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slicers/slicer2.xml" ContentType="application/vnd.ms-excel.slicer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slicers/slicer3.xml" ContentType="application/vnd.ms-excel.slicer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8_{EBEDA16F-1719-4F62-9155-47B1A3514BBD}" xr6:coauthVersionLast="47" xr6:coauthVersionMax="47" xr10:uidLastSave="{00000000-0000-0000-0000-000000000000}"/>
  <bookViews>
    <workbookView xWindow="15" yWindow="15" windowWidth="26040" windowHeight="15720" activeTab="6" xr2:uid="{233A7F47-A68E-4816-A113-3053C82624E0}"/>
  </bookViews>
  <sheets>
    <sheet name="Tableau de bord_Charges" sheetId="6" r:id="rId1"/>
    <sheet name="Tableau de bord_Rémunérations" sheetId="4" r:id="rId2"/>
    <sheet name="Tableau de bord_Effectif" sheetId="2" r:id="rId3"/>
    <sheet name="TCD" sheetId="3" r:id="rId4"/>
    <sheet name="Tout" sheetId="8" r:id="rId5"/>
    <sheet name="Données" sheetId="1" r:id="rId6"/>
    <sheet name="Données_Chg" sheetId="5" r:id="rId7"/>
  </sheets>
  <definedNames>
    <definedName name="DonnéesExternes_1" localSheetId="4" hidden="1">Tout!$A$1:$BB$4185</definedName>
    <definedName name="Segment_Année">#N/A</definedName>
    <definedName name="Segment_Année1">#N/A</definedName>
    <definedName name="Segment_Mois">#N/A</definedName>
    <definedName name="Segment_Mois1">#N/A</definedName>
    <definedName name="Segment_Société">#N/A</definedName>
    <definedName name="Segment_Société1">#N/A</definedName>
    <definedName name="_xlnm.Print_Area" localSheetId="0">'Tableau de bord_Charges'!$A$1:$Q$41</definedName>
    <definedName name="_xlnm.Print_Area" localSheetId="2">'Tableau de bord_Effectif'!$A$1:$Q$41</definedName>
    <definedName name="_xlnm.Print_Area" localSheetId="1">'Tableau de bord_Rémunérations'!$A$1:$Q$41</definedName>
  </definedNames>
  <calcPr calcId="191029"/>
  <pivotCaches>
    <pivotCache cacheId="7" r:id="rId8"/>
    <pivotCache cacheId="8" r:id="rId9"/>
    <pivotCache cacheId="69" r:id="rId10"/>
  </pivotCaches>
  <extLst>
    <ext xmlns:x14="http://schemas.microsoft.com/office/spreadsheetml/2009/9/main" uri="{BBE1A952-AA13-448e-AADC-164F8A28A991}">
      <x14:slicerCaches>
        <x14:slicerCache r:id="rId11"/>
        <x14:slicerCache r:id="rId12"/>
        <x14:slicerCache r:id="rId13"/>
        <x14:slicerCache r:id="rId14"/>
        <x14:slicerCache r:id="rId15"/>
        <x14:slicerCache r:id="rId16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2" i="1"/>
  <c r="BI1" i="3"/>
  <c r="AC2" i="5"/>
  <c r="AC3" i="5"/>
  <c r="AC4" i="5"/>
  <c r="AC5" i="5"/>
  <c r="AC6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8" i="5"/>
  <c r="AC39" i="5"/>
  <c r="AC40" i="5"/>
  <c r="AC41" i="5"/>
  <c r="AC42" i="5"/>
  <c r="AC43" i="5"/>
  <c r="AC44" i="5"/>
  <c r="AC45" i="5"/>
  <c r="AC46" i="5"/>
  <c r="AC47" i="5"/>
  <c r="AC48" i="5"/>
  <c r="AC49" i="5"/>
  <c r="AC50" i="5"/>
  <c r="AC51" i="5"/>
  <c r="AC52" i="5"/>
  <c r="AC53" i="5"/>
  <c r="AC54" i="5"/>
  <c r="AC55" i="5"/>
  <c r="AC56" i="5"/>
  <c r="AC57" i="5"/>
  <c r="AC58" i="5"/>
  <c r="AC59" i="5"/>
  <c r="AC60" i="5"/>
  <c r="AC61" i="5"/>
  <c r="AC62" i="5"/>
  <c r="AC63" i="5"/>
  <c r="AC64" i="5"/>
  <c r="AC65" i="5"/>
  <c r="AC66" i="5"/>
  <c r="AC67" i="5"/>
  <c r="AC68" i="5"/>
  <c r="AC69" i="5"/>
  <c r="AC70" i="5"/>
  <c r="AC71" i="5"/>
  <c r="AC72" i="5"/>
  <c r="AC73" i="5"/>
  <c r="AC74" i="5"/>
  <c r="AC75" i="5"/>
  <c r="AC76" i="5"/>
  <c r="AC77" i="5"/>
  <c r="AC78" i="5"/>
  <c r="AC79" i="5"/>
  <c r="AC80" i="5"/>
  <c r="AC81" i="5"/>
  <c r="AC82" i="5"/>
  <c r="AC83" i="5"/>
  <c r="AC84" i="5"/>
  <c r="AC85" i="5"/>
  <c r="AC86" i="5"/>
  <c r="AC87" i="5"/>
  <c r="AC88" i="5"/>
  <c r="AC89" i="5"/>
  <c r="AC90" i="5"/>
  <c r="AC91" i="5"/>
  <c r="AC92" i="5"/>
  <c r="AC93" i="5"/>
  <c r="AC94" i="5"/>
  <c r="AC95" i="5"/>
  <c r="AC96" i="5"/>
  <c r="AC97" i="5"/>
  <c r="AC98" i="5"/>
  <c r="AC99" i="5"/>
  <c r="AC100" i="5"/>
  <c r="AC101" i="5"/>
  <c r="AC102" i="5"/>
  <c r="AC103" i="5"/>
  <c r="AC104" i="5"/>
  <c r="AC105" i="5"/>
  <c r="AC106" i="5"/>
  <c r="AC107" i="5"/>
  <c r="AC108" i="5"/>
  <c r="AC109" i="5"/>
  <c r="AC110" i="5"/>
  <c r="AC111" i="5"/>
  <c r="AC112" i="5"/>
  <c r="AC113" i="5"/>
  <c r="AC114" i="5"/>
  <c r="AC115" i="5"/>
  <c r="AC116" i="5"/>
  <c r="AC117" i="5"/>
  <c r="AC118" i="5"/>
  <c r="AC119" i="5"/>
  <c r="AC120" i="5"/>
  <c r="AC121" i="5"/>
  <c r="AC122" i="5"/>
  <c r="AC123" i="5"/>
  <c r="AC124" i="5"/>
  <c r="AC125" i="5"/>
  <c r="AB2" i="5"/>
  <c r="AB3" i="5"/>
  <c r="AB4" i="5"/>
  <c r="AB5" i="5"/>
  <c r="AB6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AB31" i="5"/>
  <c r="AB32" i="5"/>
  <c r="AB33" i="5"/>
  <c r="AB34" i="5"/>
  <c r="AB35" i="5"/>
  <c r="AB36" i="5"/>
  <c r="AB37" i="5"/>
  <c r="AB38" i="5"/>
  <c r="AB39" i="5"/>
  <c r="AB40" i="5"/>
  <c r="AB41" i="5"/>
  <c r="AB42" i="5"/>
  <c r="AB43" i="5"/>
  <c r="AB44" i="5"/>
  <c r="AB45" i="5"/>
  <c r="AB46" i="5"/>
  <c r="AB47" i="5"/>
  <c r="AB48" i="5"/>
  <c r="AB49" i="5"/>
  <c r="AB50" i="5"/>
  <c r="AB51" i="5"/>
  <c r="AB52" i="5"/>
  <c r="AB53" i="5"/>
  <c r="AB54" i="5"/>
  <c r="AB55" i="5"/>
  <c r="AB56" i="5"/>
  <c r="AB57" i="5"/>
  <c r="AB58" i="5"/>
  <c r="AB59" i="5"/>
  <c r="AB60" i="5"/>
  <c r="AB61" i="5"/>
  <c r="AB62" i="5"/>
  <c r="AB63" i="5"/>
  <c r="AB64" i="5"/>
  <c r="AB65" i="5"/>
  <c r="AB66" i="5"/>
  <c r="AB67" i="5"/>
  <c r="AB68" i="5"/>
  <c r="AB69" i="5"/>
  <c r="AB70" i="5"/>
  <c r="AB71" i="5"/>
  <c r="AB72" i="5"/>
  <c r="AB73" i="5"/>
  <c r="AB74" i="5"/>
  <c r="AB75" i="5"/>
  <c r="AB76" i="5"/>
  <c r="AB77" i="5"/>
  <c r="AB78" i="5"/>
  <c r="AB79" i="5"/>
  <c r="AB80" i="5"/>
  <c r="AB81" i="5"/>
  <c r="AB82" i="5"/>
  <c r="AB83" i="5"/>
  <c r="AB84" i="5"/>
  <c r="AB85" i="5"/>
  <c r="AB86" i="5"/>
  <c r="AB87" i="5"/>
  <c r="AB88" i="5"/>
  <c r="AB89" i="5"/>
  <c r="AB90" i="5"/>
  <c r="AB91" i="5"/>
  <c r="AB92" i="5"/>
  <c r="AB93" i="5"/>
  <c r="AB94" i="5"/>
  <c r="AB95" i="5"/>
  <c r="AB96" i="5"/>
  <c r="AB97" i="5"/>
  <c r="AB98" i="5"/>
  <c r="AB99" i="5"/>
  <c r="AB100" i="5"/>
  <c r="AB101" i="5"/>
  <c r="AB102" i="5"/>
  <c r="AB103" i="5"/>
  <c r="AB104" i="5"/>
  <c r="AB105" i="5"/>
  <c r="AB106" i="5"/>
  <c r="AB107" i="5"/>
  <c r="AB108" i="5"/>
  <c r="AB109" i="5"/>
  <c r="AB110" i="5"/>
  <c r="AB111" i="5"/>
  <c r="AB112" i="5"/>
  <c r="AB113" i="5"/>
  <c r="AB114" i="5"/>
  <c r="AB115" i="5"/>
  <c r="AB116" i="5"/>
  <c r="AB117" i="5"/>
  <c r="AB118" i="5"/>
  <c r="AB119" i="5"/>
  <c r="AB120" i="5"/>
  <c r="AB121" i="5"/>
  <c r="AB122" i="5"/>
  <c r="AB123" i="5"/>
  <c r="AB124" i="5"/>
  <c r="AB125" i="5"/>
  <c r="AA2" i="5"/>
  <c r="AA3" i="5"/>
  <c r="AA4" i="5"/>
  <c r="AA5" i="5"/>
  <c r="AA6" i="5"/>
  <c r="AA7" i="5"/>
  <c r="AA8" i="5"/>
  <c r="AA9" i="5"/>
  <c r="AA10" i="5"/>
  <c r="AA11" i="5"/>
  <c r="AA12" i="5"/>
  <c r="AA13" i="5"/>
  <c r="AA14" i="5"/>
  <c r="AA15" i="5"/>
  <c r="AA16" i="5"/>
  <c r="AA17" i="5"/>
  <c r="AA18" i="5"/>
  <c r="AA19" i="5"/>
  <c r="AA20" i="5"/>
  <c r="AA21" i="5"/>
  <c r="AA22" i="5"/>
  <c r="AA23" i="5"/>
  <c r="AA24" i="5"/>
  <c r="AA25" i="5"/>
  <c r="AA26" i="5"/>
  <c r="AA27" i="5"/>
  <c r="AA28" i="5"/>
  <c r="AA29" i="5"/>
  <c r="AA30" i="5"/>
  <c r="AA31" i="5"/>
  <c r="AA32" i="5"/>
  <c r="AA33" i="5"/>
  <c r="AA34" i="5"/>
  <c r="AA35" i="5"/>
  <c r="AA36" i="5"/>
  <c r="AA37" i="5"/>
  <c r="AA38" i="5"/>
  <c r="AA39" i="5"/>
  <c r="AA40" i="5"/>
  <c r="AA41" i="5"/>
  <c r="AA42" i="5"/>
  <c r="AA43" i="5"/>
  <c r="AA44" i="5"/>
  <c r="AA45" i="5"/>
  <c r="AA46" i="5"/>
  <c r="AA47" i="5"/>
  <c r="AA48" i="5"/>
  <c r="AA49" i="5"/>
  <c r="AA50" i="5"/>
  <c r="AA51" i="5"/>
  <c r="AA52" i="5"/>
  <c r="AA53" i="5"/>
  <c r="AA54" i="5"/>
  <c r="AA55" i="5"/>
  <c r="AA56" i="5"/>
  <c r="AA57" i="5"/>
  <c r="AA58" i="5"/>
  <c r="AA59" i="5"/>
  <c r="AA60" i="5"/>
  <c r="AA61" i="5"/>
  <c r="AA62" i="5"/>
  <c r="AA63" i="5"/>
  <c r="AA64" i="5"/>
  <c r="AA65" i="5"/>
  <c r="AA66" i="5"/>
  <c r="AA67" i="5"/>
  <c r="AA68" i="5"/>
  <c r="AA69" i="5"/>
  <c r="AA70" i="5"/>
  <c r="AA71" i="5"/>
  <c r="AA72" i="5"/>
  <c r="AA73" i="5"/>
  <c r="AA74" i="5"/>
  <c r="AA75" i="5"/>
  <c r="AA76" i="5"/>
  <c r="AA77" i="5"/>
  <c r="AA78" i="5"/>
  <c r="AA79" i="5"/>
  <c r="AA80" i="5"/>
  <c r="AA81" i="5"/>
  <c r="AA82" i="5"/>
  <c r="AA83" i="5"/>
  <c r="AA84" i="5"/>
  <c r="AA85" i="5"/>
  <c r="AA86" i="5"/>
  <c r="AA87" i="5"/>
  <c r="AA88" i="5"/>
  <c r="AA89" i="5"/>
  <c r="AA90" i="5"/>
  <c r="AA91" i="5"/>
  <c r="AA92" i="5"/>
  <c r="AA93" i="5"/>
  <c r="AA94" i="5"/>
  <c r="AA95" i="5"/>
  <c r="AA96" i="5"/>
  <c r="AA97" i="5"/>
  <c r="AA98" i="5"/>
  <c r="AA99" i="5"/>
  <c r="AA100" i="5"/>
  <c r="AA101" i="5"/>
  <c r="AA102" i="5"/>
  <c r="AA103" i="5"/>
  <c r="AA104" i="5"/>
  <c r="AA105" i="5"/>
  <c r="AA106" i="5"/>
  <c r="AA107" i="5"/>
  <c r="AA108" i="5"/>
  <c r="AA109" i="5"/>
  <c r="AA110" i="5"/>
  <c r="AA111" i="5"/>
  <c r="AA112" i="5"/>
  <c r="AA113" i="5"/>
  <c r="AA114" i="5"/>
  <c r="AA115" i="5"/>
  <c r="AA116" i="5"/>
  <c r="AA117" i="5"/>
  <c r="AA118" i="5"/>
  <c r="AA119" i="5"/>
  <c r="AA120" i="5"/>
  <c r="AA121" i="5"/>
  <c r="AA122" i="5"/>
  <c r="AA123" i="5"/>
  <c r="AA124" i="5"/>
  <c r="AA125" i="5"/>
  <c r="Y2" i="5"/>
  <c r="Z2" i="5" s="1"/>
  <c r="Y3" i="5"/>
  <c r="Z3" i="5" s="1"/>
  <c r="Y4" i="5"/>
  <c r="Z4" i="5" s="1"/>
  <c r="Y5" i="5"/>
  <c r="Z5" i="5" s="1"/>
  <c r="Y6" i="5"/>
  <c r="Z6" i="5" s="1"/>
  <c r="Y7" i="5"/>
  <c r="Z7" i="5" s="1"/>
  <c r="Y8" i="5"/>
  <c r="Z8" i="5" s="1"/>
  <c r="Y9" i="5"/>
  <c r="Z9" i="5" s="1"/>
  <c r="Y10" i="5"/>
  <c r="Z10" i="5" s="1"/>
  <c r="Y11" i="5"/>
  <c r="Z11" i="5" s="1"/>
  <c r="Y12" i="5"/>
  <c r="Z12" i="5" s="1"/>
  <c r="Y13" i="5"/>
  <c r="Z13" i="5" s="1"/>
  <c r="Y14" i="5"/>
  <c r="Z14" i="5" s="1"/>
  <c r="Y15" i="5"/>
  <c r="Z15" i="5" s="1"/>
  <c r="Y16" i="5"/>
  <c r="Z16" i="5" s="1"/>
  <c r="Y17" i="5"/>
  <c r="Z17" i="5" s="1"/>
  <c r="Y18" i="5"/>
  <c r="Z18" i="5" s="1"/>
  <c r="Y19" i="5"/>
  <c r="Z19" i="5" s="1"/>
  <c r="Y20" i="5"/>
  <c r="Z20" i="5" s="1"/>
  <c r="Y21" i="5"/>
  <c r="Z21" i="5" s="1"/>
  <c r="Y22" i="5"/>
  <c r="Z22" i="5" s="1"/>
  <c r="Y23" i="5"/>
  <c r="Z23" i="5" s="1"/>
  <c r="Y24" i="5"/>
  <c r="Z24" i="5" s="1"/>
  <c r="Y25" i="5"/>
  <c r="Z25" i="5" s="1"/>
  <c r="Y26" i="5"/>
  <c r="Z26" i="5" s="1"/>
  <c r="Y27" i="5"/>
  <c r="Z27" i="5" s="1"/>
  <c r="Y28" i="5"/>
  <c r="Z28" i="5" s="1"/>
  <c r="Y29" i="5"/>
  <c r="Z29" i="5" s="1"/>
  <c r="Y30" i="5"/>
  <c r="Z30" i="5" s="1"/>
  <c r="Y31" i="5"/>
  <c r="Z31" i="5" s="1"/>
  <c r="Y32" i="5"/>
  <c r="Z32" i="5" s="1"/>
  <c r="Y33" i="5"/>
  <c r="Z33" i="5" s="1"/>
  <c r="Y34" i="5"/>
  <c r="Z34" i="5" s="1"/>
  <c r="Y35" i="5"/>
  <c r="Z35" i="5" s="1"/>
  <c r="Y36" i="5"/>
  <c r="Z36" i="5" s="1"/>
  <c r="Y37" i="5"/>
  <c r="Z37" i="5" s="1"/>
  <c r="Y38" i="5"/>
  <c r="Z38" i="5" s="1"/>
  <c r="Y39" i="5"/>
  <c r="Z39" i="5" s="1"/>
  <c r="Y40" i="5"/>
  <c r="Z40" i="5" s="1"/>
  <c r="Y41" i="5"/>
  <c r="Z41" i="5" s="1"/>
  <c r="Y42" i="5"/>
  <c r="Z42" i="5" s="1"/>
  <c r="Y43" i="5"/>
  <c r="Z43" i="5" s="1"/>
  <c r="Y44" i="5"/>
  <c r="Z44" i="5" s="1"/>
  <c r="Y45" i="5"/>
  <c r="Z45" i="5" s="1"/>
  <c r="Y46" i="5"/>
  <c r="Z46" i="5" s="1"/>
  <c r="Y47" i="5"/>
  <c r="Z47" i="5" s="1"/>
  <c r="Y48" i="5"/>
  <c r="Z48" i="5" s="1"/>
  <c r="Y49" i="5"/>
  <c r="Z49" i="5" s="1"/>
  <c r="Y50" i="5"/>
  <c r="Z50" i="5" s="1"/>
  <c r="Y51" i="5"/>
  <c r="Z51" i="5" s="1"/>
  <c r="Y52" i="5"/>
  <c r="Z52" i="5" s="1"/>
  <c r="Y53" i="5"/>
  <c r="Z53" i="5" s="1"/>
  <c r="Y54" i="5"/>
  <c r="Z54" i="5" s="1"/>
  <c r="Y55" i="5"/>
  <c r="Z55" i="5" s="1"/>
  <c r="Y56" i="5"/>
  <c r="Z56" i="5" s="1"/>
  <c r="Y57" i="5"/>
  <c r="Z57" i="5" s="1"/>
  <c r="Y58" i="5"/>
  <c r="Z58" i="5" s="1"/>
  <c r="Y59" i="5"/>
  <c r="Z59" i="5" s="1"/>
  <c r="Y60" i="5"/>
  <c r="Z60" i="5" s="1"/>
  <c r="Y61" i="5"/>
  <c r="Z61" i="5" s="1"/>
  <c r="Y62" i="5"/>
  <c r="Z62" i="5" s="1"/>
  <c r="Y63" i="5"/>
  <c r="Z63" i="5" s="1"/>
  <c r="Y64" i="5"/>
  <c r="Z64" i="5" s="1"/>
  <c r="Y65" i="5"/>
  <c r="Z65" i="5" s="1"/>
  <c r="Y66" i="5"/>
  <c r="Z66" i="5" s="1"/>
  <c r="Y67" i="5"/>
  <c r="Z67" i="5" s="1"/>
  <c r="Y68" i="5"/>
  <c r="Z68" i="5" s="1"/>
  <c r="Y69" i="5"/>
  <c r="Z69" i="5" s="1"/>
  <c r="Y70" i="5"/>
  <c r="Z70" i="5" s="1"/>
  <c r="Y71" i="5"/>
  <c r="Z71" i="5" s="1"/>
  <c r="Y72" i="5"/>
  <c r="Z72" i="5" s="1"/>
  <c r="Y73" i="5"/>
  <c r="Z73" i="5" s="1"/>
  <c r="Y74" i="5"/>
  <c r="Z74" i="5" s="1"/>
  <c r="Y75" i="5"/>
  <c r="Z75" i="5" s="1"/>
  <c r="Y76" i="5"/>
  <c r="Z76" i="5" s="1"/>
  <c r="Y77" i="5"/>
  <c r="Z77" i="5" s="1"/>
  <c r="Y78" i="5"/>
  <c r="Z78" i="5" s="1"/>
  <c r="Y79" i="5"/>
  <c r="Z79" i="5" s="1"/>
  <c r="Y80" i="5"/>
  <c r="Z80" i="5" s="1"/>
  <c r="Y81" i="5"/>
  <c r="Z81" i="5" s="1"/>
  <c r="Y82" i="5"/>
  <c r="Z82" i="5" s="1"/>
  <c r="Y83" i="5"/>
  <c r="Z83" i="5" s="1"/>
  <c r="Y84" i="5"/>
  <c r="Z84" i="5" s="1"/>
  <c r="Y85" i="5"/>
  <c r="Z85" i="5" s="1"/>
  <c r="Y86" i="5"/>
  <c r="Z86" i="5" s="1"/>
  <c r="Y87" i="5"/>
  <c r="Z87" i="5" s="1"/>
  <c r="Y88" i="5"/>
  <c r="Z88" i="5" s="1"/>
  <c r="Y89" i="5"/>
  <c r="Z89" i="5" s="1"/>
  <c r="Y90" i="5"/>
  <c r="Z90" i="5" s="1"/>
  <c r="Y91" i="5"/>
  <c r="Z91" i="5" s="1"/>
  <c r="Y92" i="5"/>
  <c r="Z92" i="5" s="1"/>
  <c r="Y93" i="5"/>
  <c r="Z93" i="5" s="1"/>
  <c r="Y94" i="5"/>
  <c r="Z94" i="5" s="1"/>
  <c r="Y95" i="5"/>
  <c r="Z95" i="5" s="1"/>
  <c r="Y96" i="5"/>
  <c r="Z96" i="5" s="1"/>
  <c r="Y97" i="5"/>
  <c r="Z97" i="5" s="1"/>
  <c r="Y98" i="5"/>
  <c r="Z98" i="5" s="1"/>
  <c r="Y99" i="5"/>
  <c r="Z99" i="5" s="1"/>
  <c r="Y100" i="5"/>
  <c r="Z100" i="5" s="1"/>
  <c r="Y101" i="5"/>
  <c r="Z101" i="5" s="1"/>
  <c r="Y102" i="5"/>
  <c r="Z102" i="5" s="1"/>
  <c r="Y103" i="5"/>
  <c r="Z103" i="5" s="1"/>
  <c r="Y104" i="5"/>
  <c r="Z104" i="5" s="1"/>
  <c r="Y105" i="5"/>
  <c r="Z105" i="5" s="1"/>
  <c r="Y106" i="5"/>
  <c r="Z106" i="5" s="1"/>
  <c r="Y107" i="5"/>
  <c r="Z107" i="5" s="1"/>
  <c r="Y108" i="5"/>
  <c r="Z108" i="5" s="1"/>
  <c r="Y109" i="5"/>
  <c r="Z109" i="5" s="1"/>
  <c r="Y110" i="5"/>
  <c r="Z110" i="5" s="1"/>
  <c r="Y111" i="5"/>
  <c r="Z111" i="5" s="1"/>
  <c r="Y112" i="5"/>
  <c r="Z112" i="5" s="1"/>
  <c r="Y113" i="5"/>
  <c r="Z113" i="5" s="1"/>
  <c r="Y114" i="5"/>
  <c r="Z114" i="5" s="1"/>
  <c r="Y115" i="5"/>
  <c r="Z115" i="5" s="1"/>
  <c r="Y116" i="5"/>
  <c r="Z116" i="5" s="1"/>
  <c r="Y117" i="5"/>
  <c r="Z117" i="5" s="1"/>
  <c r="Y118" i="5"/>
  <c r="Z118" i="5" s="1"/>
  <c r="Y119" i="5"/>
  <c r="Z119" i="5" s="1"/>
  <c r="Y120" i="5"/>
  <c r="Z120" i="5" s="1"/>
  <c r="Y121" i="5"/>
  <c r="Z121" i="5" s="1"/>
  <c r="Y122" i="5"/>
  <c r="Z122" i="5" s="1"/>
  <c r="Y123" i="5"/>
  <c r="Z123" i="5" s="1"/>
  <c r="Y124" i="5"/>
  <c r="Z124" i="5" s="1"/>
  <c r="Y125" i="5"/>
  <c r="Z125" i="5" s="1"/>
  <c r="W2" i="5"/>
  <c r="X2" i="5" s="1"/>
  <c r="W3" i="5"/>
  <c r="X3" i="5" s="1"/>
  <c r="W4" i="5"/>
  <c r="X4" i="5" s="1"/>
  <c r="W5" i="5"/>
  <c r="X5" i="5" s="1"/>
  <c r="W6" i="5"/>
  <c r="X6" i="5" s="1"/>
  <c r="W7" i="5"/>
  <c r="X7" i="5" s="1"/>
  <c r="W8" i="5"/>
  <c r="X8" i="5" s="1"/>
  <c r="W9" i="5"/>
  <c r="X9" i="5" s="1"/>
  <c r="W10" i="5"/>
  <c r="X10" i="5" s="1"/>
  <c r="W11" i="5"/>
  <c r="X11" i="5" s="1"/>
  <c r="W12" i="5"/>
  <c r="X12" i="5" s="1"/>
  <c r="W13" i="5"/>
  <c r="X13" i="5" s="1"/>
  <c r="W14" i="5"/>
  <c r="X14" i="5" s="1"/>
  <c r="W15" i="5"/>
  <c r="X15" i="5" s="1"/>
  <c r="W16" i="5"/>
  <c r="X16" i="5" s="1"/>
  <c r="W17" i="5"/>
  <c r="X17" i="5" s="1"/>
  <c r="W18" i="5"/>
  <c r="X18" i="5" s="1"/>
  <c r="W19" i="5"/>
  <c r="X19" i="5" s="1"/>
  <c r="W20" i="5"/>
  <c r="X20" i="5" s="1"/>
  <c r="W21" i="5"/>
  <c r="X21" i="5" s="1"/>
  <c r="W22" i="5"/>
  <c r="X22" i="5" s="1"/>
  <c r="W23" i="5"/>
  <c r="X23" i="5" s="1"/>
  <c r="W24" i="5"/>
  <c r="X24" i="5" s="1"/>
  <c r="W25" i="5"/>
  <c r="X25" i="5" s="1"/>
  <c r="W26" i="5"/>
  <c r="X26" i="5" s="1"/>
  <c r="W27" i="5"/>
  <c r="X27" i="5" s="1"/>
  <c r="W28" i="5"/>
  <c r="X28" i="5" s="1"/>
  <c r="W29" i="5"/>
  <c r="X29" i="5" s="1"/>
  <c r="W30" i="5"/>
  <c r="X30" i="5" s="1"/>
  <c r="W31" i="5"/>
  <c r="X31" i="5" s="1"/>
  <c r="W32" i="5"/>
  <c r="X32" i="5" s="1"/>
  <c r="W33" i="5"/>
  <c r="X33" i="5" s="1"/>
  <c r="W34" i="5"/>
  <c r="X34" i="5" s="1"/>
  <c r="W35" i="5"/>
  <c r="X35" i="5" s="1"/>
  <c r="W36" i="5"/>
  <c r="X36" i="5" s="1"/>
  <c r="W37" i="5"/>
  <c r="X37" i="5" s="1"/>
  <c r="W38" i="5"/>
  <c r="X38" i="5" s="1"/>
  <c r="W39" i="5"/>
  <c r="X39" i="5" s="1"/>
  <c r="W40" i="5"/>
  <c r="X40" i="5" s="1"/>
  <c r="W41" i="5"/>
  <c r="X41" i="5" s="1"/>
  <c r="W42" i="5"/>
  <c r="X42" i="5" s="1"/>
  <c r="W43" i="5"/>
  <c r="X43" i="5" s="1"/>
  <c r="W44" i="5"/>
  <c r="X44" i="5" s="1"/>
  <c r="W45" i="5"/>
  <c r="X45" i="5" s="1"/>
  <c r="W46" i="5"/>
  <c r="X46" i="5" s="1"/>
  <c r="W47" i="5"/>
  <c r="X47" i="5" s="1"/>
  <c r="W48" i="5"/>
  <c r="X48" i="5" s="1"/>
  <c r="W49" i="5"/>
  <c r="X49" i="5" s="1"/>
  <c r="W50" i="5"/>
  <c r="X50" i="5" s="1"/>
  <c r="W51" i="5"/>
  <c r="X51" i="5" s="1"/>
  <c r="W52" i="5"/>
  <c r="X52" i="5" s="1"/>
  <c r="W53" i="5"/>
  <c r="X53" i="5" s="1"/>
  <c r="W54" i="5"/>
  <c r="X54" i="5" s="1"/>
  <c r="W55" i="5"/>
  <c r="X55" i="5" s="1"/>
  <c r="W56" i="5"/>
  <c r="X56" i="5" s="1"/>
  <c r="W57" i="5"/>
  <c r="X57" i="5" s="1"/>
  <c r="W58" i="5"/>
  <c r="X58" i="5" s="1"/>
  <c r="W59" i="5"/>
  <c r="X59" i="5" s="1"/>
  <c r="W60" i="5"/>
  <c r="X60" i="5" s="1"/>
  <c r="W61" i="5"/>
  <c r="X61" i="5" s="1"/>
  <c r="W62" i="5"/>
  <c r="X62" i="5" s="1"/>
  <c r="W63" i="5"/>
  <c r="X63" i="5" s="1"/>
  <c r="W64" i="5"/>
  <c r="X64" i="5" s="1"/>
  <c r="W65" i="5"/>
  <c r="X65" i="5" s="1"/>
  <c r="W66" i="5"/>
  <c r="X66" i="5" s="1"/>
  <c r="W67" i="5"/>
  <c r="X67" i="5" s="1"/>
  <c r="W68" i="5"/>
  <c r="X68" i="5" s="1"/>
  <c r="W69" i="5"/>
  <c r="X69" i="5" s="1"/>
  <c r="W70" i="5"/>
  <c r="X70" i="5" s="1"/>
  <c r="W71" i="5"/>
  <c r="X71" i="5" s="1"/>
  <c r="W72" i="5"/>
  <c r="X72" i="5" s="1"/>
  <c r="W73" i="5"/>
  <c r="X73" i="5" s="1"/>
  <c r="W74" i="5"/>
  <c r="X74" i="5" s="1"/>
  <c r="W75" i="5"/>
  <c r="X75" i="5" s="1"/>
  <c r="W76" i="5"/>
  <c r="X76" i="5" s="1"/>
  <c r="W77" i="5"/>
  <c r="X77" i="5" s="1"/>
  <c r="W78" i="5"/>
  <c r="X78" i="5" s="1"/>
  <c r="W79" i="5"/>
  <c r="X79" i="5" s="1"/>
  <c r="W80" i="5"/>
  <c r="X80" i="5" s="1"/>
  <c r="W81" i="5"/>
  <c r="X81" i="5" s="1"/>
  <c r="W82" i="5"/>
  <c r="X82" i="5" s="1"/>
  <c r="W83" i="5"/>
  <c r="X83" i="5" s="1"/>
  <c r="W84" i="5"/>
  <c r="X84" i="5" s="1"/>
  <c r="W85" i="5"/>
  <c r="X85" i="5" s="1"/>
  <c r="W86" i="5"/>
  <c r="X86" i="5" s="1"/>
  <c r="W87" i="5"/>
  <c r="X87" i="5" s="1"/>
  <c r="W88" i="5"/>
  <c r="X88" i="5" s="1"/>
  <c r="W89" i="5"/>
  <c r="X89" i="5" s="1"/>
  <c r="W90" i="5"/>
  <c r="X90" i="5" s="1"/>
  <c r="W91" i="5"/>
  <c r="X91" i="5" s="1"/>
  <c r="W92" i="5"/>
  <c r="X92" i="5" s="1"/>
  <c r="W93" i="5"/>
  <c r="X93" i="5" s="1"/>
  <c r="W94" i="5"/>
  <c r="X94" i="5" s="1"/>
  <c r="W95" i="5"/>
  <c r="X95" i="5" s="1"/>
  <c r="W96" i="5"/>
  <c r="X96" i="5" s="1"/>
  <c r="W97" i="5"/>
  <c r="X97" i="5" s="1"/>
  <c r="W98" i="5"/>
  <c r="X98" i="5" s="1"/>
  <c r="W99" i="5"/>
  <c r="X99" i="5" s="1"/>
  <c r="W100" i="5"/>
  <c r="X100" i="5" s="1"/>
  <c r="W101" i="5"/>
  <c r="X101" i="5" s="1"/>
  <c r="W102" i="5"/>
  <c r="X102" i="5" s="1"/>
  <c r="W103" i="5"/>
  <c r="X103" i="5" s="1"/>
  <c r="W104" i="5"/>
  <c r="X104" i="5" s="1"/>
  <c r="W105" i="5"/>
  <c r="X105" i="5" s="1"/>
  <c r="W106" i="5"/>
  <c r="X106" i="5" s="1"/>
  <c r="W107" i="5"/>
  <c r="X107" i="5" s="1"/>
  <c r="W108" i="5"/>
  <c r="X108" i="5" s="1"/>
  <c r="W109" i="5"/>
  <c r="X109" i="5" s="1"/>
  <c r="W110" i="5"/>
  <c r="X110" i="5" s="1"/>
  <c r="W111" i="5"/>
  <c r="X111" i="5" s="1"/>
  <c r="W112" i="5"/>
  <c r="X112" i="5" s="1"/>
  <c r="W113" i="5"/>
  <c r="X113" i="5" s="1"/>
  <c r="W114" i="5"/>
  <c r="X114" i="5" s="1"/>
  <c r="W115" i="5"/>
  <c r="X115" i="5" s="1"/>
  <c r="W116" i="5"/>
  <c r="X116" i="5" s="1"/>
  <c r="W117" i="5"/>
  <c r="X117" i="5" s="1"/>
  <c r="W118" i="5"/>
  <c r="X118" i="5" s="1"/>
  <c r="W119" i="5"/>
  <c r="X119" i="5" s="1"/>
  <c r="W120" i="5"/>
  <c r="X120" i="5" s="1"/>
  <c r="W121" i="5"/>
  <c r="X121" i="5" s="1"/>
  <c r="W122" i="5"/>
  <c r="X122" i="5" s="1"/>
  <c r="W123" i="5"/>
  <c r="X123" i="5" s="1"/>
  <c r="W124" i="5"/>
  <c r="X124" i="5" s="1"/>
  <c r="W125" i="5"/>
  <c r="X125" i="5" s="1"/>
  <c r="AQ2" i="1"/>
  <c r="AQ3" i="1"/>
  <c r="AQ4" i="1"/>
  <c r="AQ5" i="1"/>
  <c r="AQ6" i="1"/>
  <c r="AQ7" i="1"/>
  <c r="AQ8" i="1"/>
  <c r="AQ9" i="1"/>
  <c r="AQ10" i="1"/>
  <c r="AQ11" i="1"/>
  <c r="AQ12" i="1"/>
  <c r="AQ13" i="1"/>
  <c r="AQ14" i="1"/>
  <c r="AQ15" i="1"/>
  <c r="AQ16" i="1"/>
  <c r="AQ17" i="1"/>
  <c r="AQ18" i="1"/>
  <c r="AQ19" i="1"/>
  <c r="AQ20" i="1"/>
  <c r="AQ21" i="1"/>
  <c r="AQ22" i="1"/>
  <c r="AQ23" i="1"/>
  <c r="AQ24" i="1"/>
  <c r="AQ25" i="1"/>
  <c r="AQ26" i="1"/>
  <c r="AQ27" i="1"/>
  <c r="AQ28" i="1"/>
  <c r="AQ29" i="1"/>
  <c r="AQ30" i="1"/>
  <c r="AQ31" i="1"/>
  <c r="AQ32" i="1"/>
  <c r="AQ33" i="1"/>
  <c r="AQ34" i="1"/>
  <c r="AQ35" i="1"/>
  <c r="AQ36" i="1"/>
  <c r="AQ37" i="1"/>
  <c r="AQ38" i="1"/>
  <c r="AQ39" i="1"/>
  <c r="AQ40" i="1"/>
  <c r="AQ41" i="1"/>
  <c r="AQ42" i="1"/>
  <c r="AQ43" i="1"/>
  <c r="AQ44" i="1"/>
  <c r="AQ45" i="1"/>
  <c r="AQ46" i="1"/>
  <c r="AQ47" i="1"/>
  <c r="AQ48" i="1"/>
  <c r="AQ49" i="1"/>
  <c r="AQ50" i="1"/>
  <c r="AQ51" i="1"/>
  <c r="AQ52" i="1"/>
  <c r="AQ53" i="1"/>
  <c r="AQ54" i="1"/>
  <c r="AQ55" i="1"/>
  <c r="AQ56" i="1"/>
  <c r="AQ57" i="1"/>
  <c r="AQ58" i="1"/>
  <c r="AQ59" i="1"/>
  <c r="AQ60" i="1"/>
  <c r="AQ61" i="1"/>
  <c r="AQ62" i="1"/>
  <c r="AQ63" i="1"/>
  <c r="AQ64" i="1"/>
  <c r="AQ65" i="1"/>
  <c r="AQ66" i="1"/>
  <c r="AQ67" i="1"/>
  <c r="AQ68" i="1"/>
  <c r="AQ69" i="1"/>
  <c r="AQ70" i="1"/>
  <c r="AQ71" i="1"/>
  <c r="AQ72" i="1"/>
  <c r="AQ73" i="1"/>
  <c r="AQ74" i="1"/>
  <c r="AQ75" i="1"/>
  <c r="AQ76" i="1"/>
  <c r="AQ77" i="1"/>
  <c r="AQ78" i="1"/>
  <c r="AQ79" i="1"/>
  <c r="AQ80" i="1"/>
  <c r="AQ81" i="1"/>
  <c r="AQ82" i="1"/>
  <c r="AQ83" i="1"/>
  <c r="AQ84" i="1"/>
  <c r="AQ85" i="1"/>
  <c r="AQ86" i="1"/>
  <c r="AQ87" i="1"/>
  <c r="AQ88" i="1"/>
  <c r="AQ89" i="1"/>
  <c r="AQ90" i="1"/>
  <c r="AQ91" i="1"/>
  <c r="AQ92" i="1"/>
  <c r="AQ93" i="1"/>
  <c r="AQ94" i="1"/>
  <c r="AQ95" i="1"/>
  <c r="AQ96" i="1"/>
  <c r="AQ97" i="1"/>
  <c r="AQ98" i="1"/>
  <c r="AQ99" i="1"/>
  <c r="AQ100" i="1"/>
  <c r="AQ101" i="1"/>
  <c r="AQ102" i="1"/>
  <c r="AQ103" i="1"/>
  <c r="AQ104" i="1"/>
  <c r="AQ105" i="1"/>
  <c r="AQ106" i="1"/>
  <c r="AQ107" i="1"/>
  <c r="AQ108" i="1"/>
  <c r="AQ109" i="1"/>
  <c r="AQ110" i="1"/>
  <c r="AQ111" i="1"/>
  <c r="AQ112" i="1"/>
  <c r="AQ113" i="1"/>
  <c r="AQ114" i="1"/>
  <c r="AQ115" i="1"/>
  <c r="AQ116" i="1"/>
  <c r="AQ117" i="1"/>
  <c r="AQ118" i="1"/>
  <c r="AQ119" i="1"/>
  <c r="AQ120" i="1"/>
  <c r="AQ121" i="1"/>
  <c r="AQ122" i="1"/>
  <c r="AQ123" i="1"/>
  <c r="AQ124" i="1"/>
  <c r="AQ125" i="1"/>
  <c r="AQ126" i="1"/>
  <c r="AQ127" i="1"/>
  <c r="AQ128" i="1"/>
  <c r="AQ129" i="1"/>
  <c r="AQ130" i="1"/>
  <c r="AQ131" i="1"/>
  <c r="AQ132" i="1"/>
  <c r="AQ133" i="1"/>
  <c r="AQ134" i="1"/>
  <c r="AQ135" i="1"/>
  <c r="AQ136" i="1"/>
  <c r="AQ137" i="1"/>
  <c r="AQ138" i="1"/>
  <c r="AQ139" i="1"/>
  <c r="AQ140" i="1"/>
  <c r="AQ141" i="1"/>
  <c r="AQ142" i="1"/>
  <c r="AQ143" i="1"/>
  <c r="AQ144" i="1"/>
  <c r="AQ145" i="1"/>
  <c r="AQ146" i="1"/>
  <c r="AQ147" i="1"/>
  <c r="AQ148" i="1"/>
  <c r="AQ149" i="1"/>
  <c r="AQ150" i="1"/>
  <c r="AQ151" i="1"/>
  <c r="AQ152" i="1"/>
  <c r="AQ153" i="1"/>
  <c r="AQ154" i="1"/>
  <c r="AQ155" i="1"/>
  <c r="AQ156" i="1"/>
  <c r="AQ157" i="1"/>
  <c r="AQ158" i="1"/>
  <c r="AQ159" i="1"/>
  <c r="AQ160" i="1"/>
  <c r="AQ161" i="1"/>
  <c r="AQ162" i="1"/>
  <c r="AQ163" i="1"/>
  <c r="AQ164" i="1"/>
  <c r="AQ165" i="1"/>
  <c r="AQ166" i="1"/>
  <c r="AQ167" i="1"/>
  <c r="AQ168" i="1"/>
  <c r="AQ169" i="1"/>
  <c r="AQ170" i="1"/>
  <c r="AQ171" i="1"/>
  <c r="AQ172" i="1"/>
  <c r="AQ173" i="1"/>
  <c r="AQ174" i="1"/>
  <c r="AQ175" i="1"/>
  <c r="AQ176" i="1"/>
  <c r="AQ177" i="1"/>
  <c r="AQ178" i="1"/>
  <c r="AQ179" i="1"/>
  <c r="AQ180" i="1"/>
  <c r="AQ181" i="1"/>
  <c r="AQ182" i="1"/>
  <c r="AQ183" i="1"/>
  <c r="AQ184" i="1"/>
  <c r="AQ185" i="1"/>
  <c r="AQ186" i="1"/>
  <c r="AQ187" i="1"/>
  <c r="AQ188" i="1"/>
  <c r="AQ189" i="1"/>
  <c r="AQ190" i="1"/>
  <c r="AQ191" i="1"/>
  <c r="AQ192" i="1"/>
  <c r="AQ193" i="1"/>
  <c r="AQ194" i="1"/>
  <c r="AQ195" i="1"/>
  <c r="AQ196" i="1"/>
  <c r="AQ197" i="1"/>
  <c r="AQ198" i="1"/>
  <c r="AQ199" i="1"/>
  <c r="AQ200" i="1"/>
  <c r="AQ201" i="1"/>
  <c r="AQ202" i="1"/>
  <c r="AQ203" i="1"/>
  <c r="AQ204" i="1"/>
  <c r="AQ205" i="1"/>
  <c r="AQ206" i="1"/>
  <c r="AQ207" i="1"/>
  <c r="AQ208" i="1"/>
  <c r="AQ209" i="1"/>
  <c r="AQ210" i="1"/>
  <c r="AQ211" i="1"/>
  <c r="AQ212" i="1"/>
  <c r="AQ213" i="1"/>
  <c r="AQ214" i="1"/>
  <c r="AQ215" i="1"/>
  <c r="AQ216" i="1"/>
  <c r="AQ217" i="1"/>
  <c r="AQ218" i="1"/>
  <c r="AQ219" i="1"/>
  <c r="AQ220" i="1"/>
  <c r="AQ221" i="1"/>
  <c r="AQ222" i="1"/>
  <c r="AQ223" i="1"/>
  <c r="AQ224" i="1"/>
  <c r="AQ225" i="1"/>
  <c r="AQ226" i="1"/>
  <c r="AQ227" i="1"/>
  <c r="AQ228" i="1"/>
  <c r="AQ229" i="1"/>
  <c r="AQ230" i="1"/>
  <c r="AQ231" i="1"/>
  <c r="AQ232" i="1"/>
  <c r="AQ233" i="1"/>
  <c r="AQ234" i="1"/>
  <c r="AQ235" i="1"/>
  <c r="AQ236" i="1"/>
  <c r="AQ237" i="1"/>
  <c r="AQ238" i="1"/>
  <c r="AQ239" i="1"/>
  <c r="AQ240" i="1"/>
  <c r="AQ241" i="1"/>
  <c r="AQ242" i="1"/>
  <c r="AQ243" i="1"/>
  <c r="AQ244" i="1"/>
  <c r="AQ245" i="1"/>
  <c r="AQ246" i="1"/>
  <c r="AQ247" i="1"/>
  <c r="AQ248" i="1"/>
  <c r="AQ249" i="1"/>
  <c r="AQ250" i="1"/>
  <c r="AQ251" i="1"/>
  <c r="AQ252" i="1"/>
  <c r="AQ253" i="1"/>
  <c r="AQ254" i="1"/>
  <c r="AQ255" i="1"/>
  <c r="AQ256" i="1"/>
  <c r="AQ257" i="1"/>
  <c r="AQ258" i="1"/>
  <c r="AQ259" i="1"/>
  <c r="AQ260" i="1"/>
  <c r="AQ261" i="1"/>
  <c r="AQ262" i="1"/>
  <c r="AQ263" i="1"/>
  <c r="AQ264" i="1"/>
  <c r="AQ265" i="1"/>
  <c r="AQ266" i="1"/>
  <c r="AQ267" i="1"/>
  <c r="AQ268" i="1"/>
  <c r="AQ269" i="1"/>
  <c r="AQ270" i="1"/>
  <c r="AQ271" i="1"/>
  <c r="AQ272" i="1"/>
  <c r="AQ273" i="1"/>
  <c r="AQ274" i="1"/>
  <c r="AQ275" i="1"/>
  <c r="AQ276" i="1"/>
  <c r="AQ277" i="1"/>
  <c r="AQ278" i="1"/>
  <c r="AQ279" i="1"/>
  <c r="AQ280" i="1"/>
  <c r="AQ281" i="1"/>
  <c r="AQ282" i="1"/>
  <c r="AQ283" i="1"/>
  <c r="AQ284" i="1"/>
  <c r="AQ285" i="1"/>
  <c r="AQ286" i="1"/>
  <c r="AQ287" i="1"/>
  <c r="AQ288" i="1"/>
  <c r="AQ289" i="1"/>
  <c r="AQ290" i="1"/>
  <c r="AQ291" i="1"/>
  <c r="AQ292" i="1"/>
  <c r="AQ293" i="1"/>
  <c r="AQ294" i="1"/>
  <c r="AQ295" i="1"/>
  <c r="AQ296" i="1"/>
  <c r="AQ297" i="1"/>
  <c r="AQ298" i="1"/>
  <c r="AQ299" i="1"/>
  <c r="AQ300" i="1"/>
  <c r="AQ301" i="1"/>
  <c r="AQ302" i="1"/>
  <c r="AQ303" i="1"/>
  <c r="AQ304" i="1"/>
  <c r="AQ305" i="1"/>
  <c r="AQ306" i="1"/>
  <c r="AQ307" i="1"/>
  <c r="AQ308" i="1"/>
  <c r="AQ309" i="1"/>
  <c r="AQ310" i="1"/>
  <c r="AQ311" i="1"/>
  <c r="AQ312" i="1"/>
  <c r="AQ313" i="1"/>
  <c r="AQ314" i="1"/>
  <c r="AQ315" i="1"/>
  <c r="AQ316" i="1"/>
  <c r="AQ317" i="1"/>
  <c r="AQ318" i="1"/>
  <c r="AQ319" i="1"/>
  <c r="AQ320" i="1"/>
  <c r="AQ321" i="1"/>
  <c r="AQ322" i="1"/>
  <c r="AQ323" i="1"/>
  <c r="AQ324" i="1"/>
  <c r="AQ325" i="1"/>
  <c r="AQ326" i="1"/>
  <c r="AQ327" i="1"/>
  <c r="AQ328" i="1"/>
  <c r="AQ329" i="1"/>
  <c r="AQ330" i="1"/>
  <c r="AQ331" i="1"/>
  <c r="AQ332" i="1"/>
  <c r="AQ333" i="1"/>
  <c r="AQ334" i="1"/>
  <c r="AQ335" i="1"/>
  <c r="AQ336" i="1"/>
  <c r="AQ337" i="1"/>
  <c r="AQ338" i="1"/>
  <c r="AQ339" i="1"/>
  <c r="AQ340" i="1"/>
  <c r="AQ341" i="1"/>
  <c r="AQ342" i="1"/>
  <c r="AQ343" i="1"/>
  <c r="AQ344" i="1"/>
  <c r="AQ345" i="1"/>
  <c r="AQ346" i="1"/>
  <c r="AQ347" i="1"/>
  <c r="AQ348" i="1"/>
  <c r="AQ349" i="1"/>
  <c r="AQ350" i="1"/>
  <c r="AQ351" i="1"/>
  <c r="AQ352" i="1"/>
  <c r="AQ353" i="1"/>
  <c r="AQ354" i="1"/>
  <c r="AQ355" i="1"/>
  <c r="AQ356" i="1"/>
  <c r="AQ357" i="1"/>
  <c r="AQ358" i="1"/>
  <c r="AQ359" i="1"/>
  <c r="AQ360" i="1"/>
  <c r="AQ361" i="1"/>
  <c r="AQ362" i="1"/>
  <c r="AQ363" i="1"/>
  <c r="AQ364" i="1"/>
  <c r="AQ365" i="1"/>
  <c r="AQ366" i="1"/>
  <c r="AQ367" i="1"/>
  <c r="AQ368" i="1"/>
  <c r="AQ369" i="1"/>
  <c r="AQ370" i="1"/>
  <c r="AQ371" i="1"/>
  <c r="AQ372" i="1"/>
  <c r="AQ373" i="1"/>
  <c r="AQ374" i="1"/>
  <c r="AQ375" i="1"/>
  <c r="AQ376" i="1"/>
  <c r="AQ377" i="1"/>
  <c r="AQ378" i="1"/>
  <c r="AQ379" i="1"/>
  <c r="AQ380" i="1"/>
  <c r="AQ381" i="1"/>
  <c r="AQ382" i="1"/>
  <c r="AQ383" i="1"/>
  <c r="AQ384" i="1"/>
  <c r="AQ385" i="1"/>
  <c r="AQ386" i="1"/>
  <c r="AQ387" i="1"/>
  <c r="AQ388" i="1"/>
  <c r="AQ389" i="1"/>
  <c r="AQ390" i="1"/>
  <c r="AQ391" i="1"/>
  <c r="AQ392" i="1"/>
  <c r="AQ393" i="1"/>
  <c r="AQ394" i="1"/>
  <c r="AQ395" i="1"/>
  <c r="AQ396" i="1"/>
  <c r="AQ397" i="1"/>
  <c r="AQ398" i="1"/>
  <c r="AQ399" i="1"/>
  <c r="AQ400" i="1"/>
  <c r="AQ401" i="1"/>
  <c r="AQ402" i="1"/>
  <c r="AQ403" i="1"/>
  <c r="AQ404" i="1"/>
  <c r="AQ405" i="1"/>
  <c r="AQ406" i="1"/>
  <c r="AQ407" i="1"/>
  <c r="AQ408" i="1"/>
  <c r="AQ409" i="1"/>
  <c r="AQ410" i="1"/>
  <c r="AQ411" i="1"/>
  <c r="AQ412" i="1"/>
  <c r="AQ413" i="1"/>
  <c r="AQ414" i="1"/>
  <c r="AQ415" i="1"/>
  <c r="AQ416" i="1"/>
  <c r="AQ417" i="1"/>
  <c r="AQ418" i="1"/>
  <c r="AQ419" i="1"/>
  <c r="AQ420" i="1"/>
  <c r="AQ421" i="1"/>
  <c r="AQ422" i="1"/>
  <c r="AQ423" i="1"/>
  <c r="AQ424" i="1"/>
  <c r="AQ425" i="1"/>
  <c r="AQ426" i="1"/>
  <c r="AQ427" i="1"/>
  <c r="AQ428" i="1"/>
  <c r="AQ429" i="1"/>
  <c r="AQ430" i="1"/>
  <c r="AQ431" i="1"/>
  <c r="AQ432" i="1"/>
  <c r="AQ433" i="1"/>
  <c r="AQ434" i="1"/>
  <c r="AQ435" i="1"/>
  <c r="AQ436" i="1"/>
  <c r="AQ437" i="1"/>
  <c r="AQ438" i="1"/>
  <c r="AQ439" i="1"/>
  <c r="AQ440" i="1"/>
  <c r="AQ441" i="1"/>
  <c r="AQ442" i="1"/>
  <c r="AQ443" i="1"/>
  <c r="AQ444" i="1"/>
  <c r="AQ445" i="1"/>
  <c r="AQ446" i="1"/>
  <c r="AQ447" i="1"/>
  <c r="AQ448" i="1"/>
  <c r="AQ449" i="1"/>
  <c r="AQ450" i="1"/>
  <c r="AQ451" i="1"/>
  <c r="AQ452" i="1"/>
  <c r="AQ453" i="1"/>
  <c r="AQ454" i="1"/>
  <c r="AQ455" i="1"/>
  <c r="AQ456" i="1"/>
  <c r="AQ457" i="1"/>
  <c r="AQ458" i="1"/>
  <c r="AQ459" i="1"/>
  <c r="AQ460" i="1"/>
  <c r="AQ461" i="1"/>
  <c r="AQ462" i="1"/>
  <c r="AQ463" i="1"/>
  <c r="AQ464" i="1"/>
  <c r="AQ465" i="1"/>
  <c r="AQ466" i="1"/>
  <c r="AQ467" i="1"/>
  <c r="AQ468" i="1"/>
  <c r="AQ469" i="1"/>
  <c r="AQ470" i="1"/>
  <c r="AQ471" i="1"/>
  <c r="AQ472" i="1"/>
  <c r="AQ473" i="1"/>
  <c r="AQ474" i="1"/>
  <c r="AQ475" i="1"/>
  <c r="AQ476" i="1"/>
  <c r="AQ477" i="1"/>
  <c r="AQ478" i="1"/>
  <c r="AQ479" i="1"/>
  <c r="AQ480" i="1"/>
  <c r="AQ481" i="1"/>
  <c r="AQ482" i="1"/>
  <c r="AQ483" i="1"/>
  <c r="AQ484" i="1"/>
  <c r="AQ485" i="1"/>
  <c r="AQ486" i="1"/>
  <c r="AQ487" i="1"/>
  <c r="AQ488" i="1"/>
  <c r="AQ489" i="1"/>
  <c r="AQ490" i="1"/>
  <c r="AQ491" i="1"/>
  <c r="AQ492" i="1"/>
  <c r="AQ493" i="1"/>
  <c r="AQ494" i="1"/>
  <c r="AQ495" i="1"/>
  <c r="AQ496" i="1"/>
  <c r="AQ497" i="1"/>
  <c r="AQ498" i="1"/>
  <c r="AQ499" i="1"/>
  <c r="AQ500" i="1"/>
  <c r="AQ501" i="1"/>
  <c r="AQ502" i="1"/>
  <c r="AQ503" i="1"/>
  <c r="AQ504" i="1"/>
  <c r="AQ505" i="1"/>
  <c r="AQ506" i="1"/>
  <c r="AQ507" i="1"/>
  <c r="AQ508" i="1"/>
  <c r="AQ509" i="1"/>
  <c r="AQ510" i="1"/>
  <c r="AQ511" i="1"/>
  <c r="AQ512" i="1"/>
  <c r="AQ513" i="1"/>
  <c r="AQ514" i="1"/>
  <c r="AQ515" i="1"/>
  <c r="AQ516" i="1"/>
  <c r="AQ517" i="1"/>
  <c r="AQ518" i="1"/>
  <c r="AQ519" i="1"/>
  <c r="AQ520" i="1"/>
  <c r="AQ521" i="1"/>
  <c r="AQ522" i="1"/>
  <c r="AQ523" i="1"/>
  <c r="AQ524" i="1"/>
  <c r="AQ525" i="1"/>
  <c r="AQ526" i="1"/>
  <c r="AQ527" i="1"/>
  <c r="AQ528" i="1"/>
  <c r="AQ529" i="1"/>
  <c r="AQ530" i="1"/>
  <c r="AQ531" i="1"/>
  <c r="AQ532" i="1"/>
  <c r="AQ533" i="1"/>
  <c r="AQ534" i="1"/>
  <c r="AQ535" i="1"/>
  <c r="AQ536" i="1"/>
  <c r="AQ537" i="1"/>
  <c r="AQ538" i="1"/>
  <c r="AQ539" i="1"/>
  <c r="AQ540" i="1"/>
  <c r="AQ541" i="1"/>
  <c r="AQ542" i="1"/>
  <c r="AQ543" i="1"/>
  <c r="AQ544" i="1"/>
  <c r="AQ545" i="1"/>
  <c r="AQ546" i="1"/>
  <c r="AQ547" i="1"/>
  <c r="AQ548" i="1"/>
  <c r="AQ549" i="1"/>
  <c r="AQ550" i="1"/>
  <c r="AQ551" i="1"/>
  <c r="AQ552" i="1"/>
  <c r="AQ553" i="1"/>
  <c r="AQ554" i="1"/>
  <c r="AQ555" i="1"/>
  <c r="AQ556" i="1"/>
  <c r="AQ557" i="1"/>
  <c r="AQ558" i="1"/>
  <c r="AQ559" i="1"/>
  <c r="AQ560" i="1"/>
  <c r="AQ561" i="1"/>
  <c r="AQ562" i="1"/>
  <c r="AQ563" i="1"/>
  <c r="AQ564" i="1"/>
  <c r="AQ565" i="1"/>
  <c r="AQ566" i="1"/>
  <c r="AQ567" i="1"/>
  <c r="AQ568" i="1"/>
  <c r="AQ569" i="1"/>
  <c r="AQ570" i="1"/>
  <c r="AQ571" i="1"/>
  <c r="AQ572" i="1"/>
  <c r="AQ573" i="1"/>
  <c r="AQ574" i="1"/>
  <c r="AQ575" i="1"/>
  <c r="AQ576" i="1"/>
  <c r="AQ577" i="1"/>
  <c r="AQ578" i="1"/>
  <c r="AQ579" i="1"/>
  <c r="AQ580" i="1"/>
  <c r="AQ581" i="1"/>
  <c r="AQ582" i="1"/>
  <c r="AQ583" i="1"/>
  <c r="AQ584" i="1"/>
  <c r="AQ585" i="1"/>
  <c r="AQ586" i="1"/>
  <c r="AQ587" i="1"/>
  <c r="AQ588" i="1"/>
  <c r="AQ589" i="1"/>
  <c r="AQ590" i="1"/>
  <c r="AQ591" i="1"/>
  <c r="AQ592" i="1"/>
  <c r="AQ593" i="1"/>
  <c r="AQ594" i="1"/>
  <c r="AQ595" i="1"/>
  <c r="AQ596" i="1"/>
  <c r="AQ597" i="1"/>
  <c r="AQ598" i="1"/>
  <c r="AQ599" i="1"/>
  <c r="AQ600" i="1"/>
  <c r="AQ601" i="1"/>
  <c r="AQ602" i="1"/>
  <c r="AQ603" i="1"/>
  <c r="AQ604" i="1"/>
  <c r="AQ605" i="1"/>
  <c r="AQ606" i="1"/>
  <c r="AQ607" i="1"/>
  <c r="AQ608" i="1"/>
  <c r="AQ609" i="1"/>
  <c r="AQ610" i="1"/>
  <c r="AQ611" i="1"/>
  <c r="AQ612" i="1"/>
  <c r="AQ613" i="1"/>
  <c r="AQ614" i="1"/>
  <c r="AQ615" i="1"/>
  <c r="AQ616" i="1"/>
  <c r="AQ617" i="1"/>
  <c r="AQ618" i="1"/>
  <c r="AQ619" i="1"/>
  <c r="AQ620" i="1"/>
  <c r="AQ621" i="1"/>
  <c r="AQ622" i="1"/>
  <c r="AQ623" i="1"/>
  <c r="AQ624" i="1"/>
  <c r="AQ625" i="1"/>
  <c r="AQ626" i="1"/>
  <c r="AQ627" i="1"/>
  <c r="AQ628" i="1"/>
  <c r="AQ629" i="1"/>
  <c r="AQ630" i="1"/>
  <c r="AQ631" i="1"/>
  <c r="AQ632" i="1"/>
  <c r="AQ633" i="1"/>
  <c r="AQ634" i="1"/>
  <c r="AQ635" i="1"/>
  <c r="AQ636" i="1"/>
  <c r="AQ637" i="1"/>
  <c r="AQ638" i="1"/>
  <c r="AQ639" i="1"/>
  <c r="AQ640" i="1"/>
  <c r="AQ641" i="1"/>
  <c r="AQ642" i="1"/>
  <c r="AQ643" i="1"/>
  <c r="AQ644" i="1"/>
  <c r="AQ645" i="1"/>
  <c r="AQ646" i="1"/>
  <c r="AQ647" i="1"/>
  <c r="AQ648" i="1"/>
  <c r="AQ649" i="1"/>
  <c r="AQ650" i="1"/>
  <c r="AQ651" i="1"/>
  <c r="AQ652" i="1"/>
  <c r="AQ653" i="1"/>
  <c r="AQ654" i="1"/>
  <c r="AQ655" i="1"/>
  <c r="AQ656" i="1"/>
  <c r="AQ657" i="1"/>
  <c r="AQ658" i="1"/>
  <c r="AQ659" i="1"/>
  <c r="AQ660" i="1"/>
  <c r="AQ661" i="1"/>
  <c r="AQ662" i="1"/>
  <c r="AQ663" i="1"/>
  <c r="AQ664" i="1"/>
  <c r="AQ665" i="1"/>
  <c r="AQ666" i="1"/>
  <c r="AQ667" i="1"/>
  <c r="AQ668" i="1"/>
  <c r="AQ669" i="1"/>
  <c r="AQ670" i="1"/>
  <c r="AQ671" i="1"/>
  <c r="AQ672" i="1"/>
  <c r="AQ673" i="1"/>
  <c r="AQ674" i="1"/>
  <c r="AQ675" i="1"/>
  <c r="AQ676" i="1"/>
  <c r="AQ677" i="1"/>
  <c r="AQ678" i="1"/>
  <c r="AQ679" i="1"/>
  <c r="AQ680" i="1"/>
  <c r="AQ681" i="1"/>
  <c r="AQ682" i="1"/>
  <c r="AQ683" i="1"/>
  <c r="AQ684" i="1"/>
  <c r="AQ685" i="1"/>
  <c r="AQ686" i="1"/>
  <c r="AQ687" i="1"/>
  <c r="AQ688" i="1"/>
  <c r="AQ689" i="1"/>
  <c r="AQ690" i="1"/>
  <c r="AQ691" i="1"/>
  <c r="AQ692" i="1"/>
  <c r="AQ693" i="1"/>
  <c r="AQ694" i="1"/>
  <c r="AQ695" i="1"/>
  <c r="AQ696" i="1"/>
  <c r="AQ697" i="1"/>
  <c r="AQ698" i="1"/>
  <c r="AQ699" i="1"/>
  <c r="AQ700" i="1"/>
  <c r="AQ701" i="1"/>
  <c r="AQ702" i="1"/>
  <c r="AQ703" i="1"/>
  <c r="AQ704" i="1"/>
  <c r="AQ705" i="1"/>
  <c r="AQ706" i="1"/>
  <c r="AQ707" i="1"/>
  <c r="AQ708" i="1"/>
  <c r="AQ709" i="1"/>
  <c r="AQ710" i="1"/>
  <c r="AQ711" i="1"/>
  <c r="AQ712" i="1"/>
  <c r="AQ713" i="1"/>
  <c r="AQ714" i="1"/>
  <c r="AQ715" i="1"/>
  <c r="AQ716" i="1"/>
  <c r="AQ717" i="1"/>
  <c r="AQ718" i="1"/>
  <c r="AQ719" i="1"/>
  <c r="AQ720" i="1"/>
  <c r="AQ721" i="1"/>
  <c r="AQ722" i="1"/>
  <c r="AQ723" i="1"/>
  <c r="AQ724" i="1"/>
  <c r="AQ725" i="1"/>
  <c r="AQ726" i="1"/>
  <c r="AQ727" i="1"/>
  <c r="AQ728" i="1"/>
  <c r="AQ729" i="1"/>
  <c r="AQ730" i="1"/>
  <c r="AQ731" i="1"/>
  <c r="AQ732" i="1"/>
  <c r="AQ733" i="1"/>
  <c r="AQ734" i="1"/>
  <c r="AQ735" i="1"/>
  <c r="AQ736" i="1"/>
  <c r="AQ737" i="1"/>
  <c r="AQ738" i="1"/>
  <c r="AQ739" i="1"/>
  <c r="AQ740" i="1"/>
  <c r="AQ741" i="1"/>
  <c r="AQ742" i="1"/>
  <c r="AQ743" i="1"/>
  <c r="AQ744" i="1"/>
  <c r="AQ745" i="1"/>
  <c r="AQ746" i="1"/>
  <c r="AQ747" i="1"/>
  <c r="AQ748" i="1"/>
  <c r="AQ749" i="1"/>
  <c r="AQ750" i="1"/>
  <c r="AQ751" i="1"/>
  <c r="AQ752" i="1"/>
  <c r="AQ753" i="1"/>
  <c r="AQ754" i="1"/>
  <c r="AQ755" i="1"/>
  <c r="AQ756" i="1"/>
  <c r="AQ757" i="1"/>
  <c r="AQ758" i="1"/>
  <c r="AQ759" i="1"/>
  <c r="AQ760" i="1"/>
  <c r="AQ761" i="1"/>
  <c r="AQ762" i="1"/>
  <c r="AQ763" i="1"/>
  <c r="AQ764" i="1"/>
  <c r="AQ765" i="1"/>
  <c r="AQ766" i="1"/>
  <c r="AQ767" i="1"/>
  <c r="AQ768" i="1"/>
  <c r="AQ769" i="1"/>
  <c r="AQ770" i="1"/>
  <c r="AQ771" i="1"/>
  <c r="AQ772" i="1"/>
  <c r="AQ773" i="1"/>
  <c r="AQ774" i="1"/>
  <c r="AQ775" i="1"/>
  <c r="AQ776" i="1"/>
  <c r="AQ777" i="1"/>
  <c r="AQ778" i="1"/>
  <c r="AQ779" i="1"/>
  <c r="AQ780" i="1"/>
  <c r="AQ781" i="1"/>
  <c r="AQ782" i="1"/>
  <c r="AQ783" i="1"/>
  <c r="AQ784" i="1"/>
  <c r="AQ785" i="1"/>
  <c r="AQ786" i="1"/>
  <c r="AQ787" i="1"/>
  <c r="AQ788" i="1"/>
  <c r="AQ789" i="1"/>
  <c r="AQ790" i="1"/>
  <c r="AQ791" i="1"/>
  <c r="AQ792" i="1"/>
  <c r="AQ793" i="1"/>
  <c r="AQ794" i="1"/>
  <c r="AQ795" i="1"/>
  <c r="AQ796" i="1"/>
  <c r="AQ797" i="1"/>
  <c r="AQ798" i="1"/>
  <c r="AQ799" i="1"/>
  <c r="AQ800" i="1"/>
  <c r="AQ801" i="1"/>
  <c r="AQ802" i="1"/>
  <c r="AQ803" i="1"/>
  <c r="AQ804" i="1"/>
  <c r="AQ805" i="1"/>
  <c r="AQ806" i="1"/>
  <c r="AQ807" i="1"/>
  <c r="AQ808" i="1"/>
  <c r="AQ809" i="1"/>
  <c r="AQ810" i="1"/>
  <c r="AQ811" i="1"/>
  <c r="AQ812" i="1"/>
  <c r="AQ813" i="1"/>
  <c r="AQ814" i="1"/>
  <c r="AQ815" i="1"/>
  <c r="AQ816" i="1"/>
  <c r="AQ817" i="1"/>
  <c r="AQ818" i="1"/>
  <c r="AQ819" i="1"/>
  <c r="AQ820" i="1"/>
  <c r="AQ821" i="1"/>
  <c r="AQ822" i="1"/>
  <c r="AQ823" i="1"/>
  <c r="AQ824" i="1"/>
  <c r="AQ825" i="1"/>
  <c r="AQ826" i="1"/>
  <c r="AQ827" i="1"/>
  <c r="AQ828" i="1"/>
  <c r="AQ829" i="1"/>
  <c r="AQ830" i="1"/>
  <c r="AQ831" i="1"/>
  <c r="AQ832" i="1"/>
  <c r="AQ833" i="1"/>
  <c r="AQ834" i="1"/>
  <c r="AQ835" i="1"/>
  <c r="AQ836" i="1"/>
  <c r="AQ837" i="1"/>
  <c r="AQ838" i="1"/>
  <c r="AQ839" i="1"/>
  <c r="AQ840" i="1"/>
  <c r="AQ841" i="1"/>
  <c r="AQ842" i="1"/>
  <c r="AQ843" i="1"/>
  <c r="AQ844" i="1"/>
  <c r="AQ845" i="1"/>
  <c r="AQ846" i="1"/>
  <c r="AQ847" i="1"/>
  <c r="AQ848" i="1"/>
  <c r="AQ849" i="1"/>
  <c r="AQ850" i="1"/>
  <c r="AQ851" i="1"/>
  <c r="AQ852" i="1"/>
  <c r="AQ853" i="1"/>
  <c r="AQ854" i="1"/>
  <c r="AQ855" i="1"/>
  <c r="AQ856" i="1"/>
  <c r="AQ857" i="1"/>
  <c r="AQ858" i="1"/>
  <c r="AQ859" i="1"/>
  <c r="AQ860" i="1"/>
  <c r="AQ861" i="1"/>
  <c r="AQ862" i="1"/>
  <c r="AQ863" i="1"/>
  <c r="AQ864" i="1"/>
  <c r="AQ865" i="1"/>
  <c r="AQ866" i="1"/>
  <c r="AQ867" i="1"/>
  <c r="AQ868" i="1"/>
  <c r="AQ869" i="1"/>
  <c r="AQ870" i="1"/>
  <c r="AQ871" i="1"/>
  <c r="AQ872" i="1"/>
  <c r="AQ873" i="1"/>
  <c r="AQ874" i="1"/>
  <c r="AQ875" i="1"/>
  <c r="AQ876" i="1"/>
  <c r="AQ877" i="1"/>
  <c r="AQ878" i="1"/>
  <c r="AQ879" i="1"/>
  <c r="AQ880" i="1"/>
  <c r="AQ881" i="1"/>
  <c r="AQ882" i="1"/>
  <c r="AQ883" i="1"/>
  <c r="AQ884" i="1"/>
  <c r="AQ885" i="1"/>
  <c r="AQ886" i="1"/>
  <c r="AQ887" i="1"/>
  <c r="AQ888" i="1"/>
  <c r="AQ889" i="1"/>
  <c r="AQ890" i="1"/>
  <c r="AQ891" i="1"/>
  <c r="AQ892" i="1"/>
  <c r="AQ893" i="1"/>
  <c r="AQ894" i="1"/>
  <c r="AQ895" i="1"/>
  <c r="AQ896" i="1"/>
  <c r="AQ897" i="1"/>
  <c r="AQ898" i="1"/>
  <c r="AQ899" i="1"/>
  <c r="AQ900" i="1"/>
  <c r="AQ901" i="1"/>
  <c r="AQ902" i="1"/>
  <c r="AQ903" i="1"/>
  <c r="AQ904" i="1"/>
  <c r="AQ905" i="1"/>
  <c r="AQ906" i="1"/>
  <c r="AQ907" i="1"/>
  <c r="AQ908" i="1"/>
  <c r="AQ909" i="1"/>
  <c r="AQ910" i="1"/>
  <c r="AQ911" i="1"/>
  <c r="AQ912" i="1"/>
  <c r="AQ913" i="1"/>
  <c r="AQ914" i="1"/>
  <c r="AQ915" i="1"/>
  <c r="AQ916" i="1"/>
  <c r="AQ917" i="1"/>
  <c r="AQ918" i="1"/>
  <c r="AQ919" i="1"/>
  <c r="AQ920" i="1"/>
  <c r="AQ921" i="1"/>
  <c r="AQ922" i="1"/>
  <c r="AQ923" i="1"/>
  <c r="AQ924" i="1"/>
  <c r="AQ925" i="1"/>
  <c r="AQ926" i="1"/>
  <c r="AQ927" i="1"/>
  <c r="AQ928" i="1"/>
  <c r="AQ929" i="1"/>
  <c r="AQ930" i="1"/>
  <c r="AQ931" i="1"/>
  <c r="AQ932" i="1"/>
  <c r="AQ933" i="1"/>
  <c r="AQ934" i="1"/>
  <c r="AQ935" i="1"/>
  <c r="AQ936" i="1"/>
  <c r="AQ937" i="1"/>
  <c r="AQ938" i="1"/>
  <c r="AQ939" i="1"/>
  <c r="AQ940" i="1"/>
  <c r="AQ941" i="1"/>
  <c r="AQ942" i="1"/>
  <c r="AQ943" i="1"/>
  <c r="AQ944" i="1"/>
  <c r="AQ945" i="1"/>
  <c r="AQ946" i="1"/>
  <c r="AQ947" i="1"/>
  <c r="AQ948" i="1"/>
  <c r="AQ949" i="1"/>
  <c r="AQ950" i="1"/>
  <c r="AQ951" i="1"/>
  <c r="AQ952" i="1"/>
  <c r="AQ953" i="1"/>
  <c r="AQ954" i="1"/>
  <c r="AQ955" i="1"/>
  <c r="AQ956" i="1"/>
  <c r="AQ957" i="1"/>
  <c r="AQ958" i="1"/>
  <c r="AQ959" i="1"/>
  <c r="AQ960" i="1"/>
  <c r="AQ961" i="1"/>
  <c r="AQ962" i="1"/>
  <c r="AQ963" i="1"/>
  <c r="AQ964" i="1"/>
  <c r="AQ965" i="1"/>
  <c r="AQ966" i="1"/>
  <c r="AQ967" i="1"/>
  <c r="AQ968" i="1"/>
  <c r="AQ969" i="1"/>
  <c r="AQ970" i="1"/>
  <c r="AQ971" i="1"/>
  <c r="AQ972" i="1"/>
  <c r="AQ973" i="1"/>
  <c r="AQ974" i="1"/>
  <c r="AQ975" i="1"/>
  <c r="AQ976" i="1"/>
  <c r="AQ977" i="1"/>
  <c r="AQ978" i="1"/>
  <c r="AQ979" i="1"/>
  <c r="AQ980" i="1"/>
  <c r="AQ981" i="1"/>
  <c r="AQ982" i="1"/>
  <c r="AQ983" i="1"/>
  <c r="AQ984" i="1"/>
  <c r="AQ985" i="1"/>
  <c r="AQ986" i="1"/>
  <c r="AQ987" i="1"/>
  <c r="AQ988" i="1"/>
  <c r="AQ989" i="1"/>
  <c r="AQ990" i="1"/>
  <c r="AQ991" i="1"/>
  <c r="AQ992" i="1"/>
  <c r="AQ993" i="1"/>
  <c r="AQ994" i="1"/>
  <c r="AQ995" i="1"/>
  <c r="AQ996" i="1"/>
  <c r="AQ997" i="1"/>
  <c r="AQ998" i="1"/>
  <c r="AQ999" i="1"/>
  <c r="AQ1000" i="1"/>
  <c r="AQ1001" i="1"/>
  <c r="AQ1002" i="1"/>
  <c r="AQ1003" i="1"/>
  <c r="AQ1004" i="1"/>
  <c r="AQ1005" i="1"/>
  <c r="AQ1006" i="1"/>
  <c r="AQ1007" i="1"/>
  <c r="AQ1008" i="1"/>
  <c r="AQ1009" i="1"/>
  <c r="AQ1010" i="1"/>
  <c r="AQ1011" i="1"/>
  <c r="AQ1012" i="1"/>
  <c r="AQ1013" i="1"/>
  <c r="AQ1014" i="1"/>
  <c r="AQ1015" i="1"/>
  <c r="AQ1016" i="1"/>
  <c r="AQ1017" i="1"/>
  <c r="AQ1018" i="1"/>
  <c r="AQ1019" i="1"/>
  <c r="AQ1020" i="1"/>
  <c r="AQ1021" i="1"/>
  <c r="AQ1022" i="1"/>
  <c r="AQ1023" i="1"/>
  <c r="AQ1024" i="1"/>
  <c r="AQ1025" i="1"/>
  <c r="AQ1026" i="1"/>
  <c r="AQ1027" i="1"/>
  <c r="AQ1028" i="1"/>
  <c r="AQ1029" i="1"/>
  <c r="AQ1030" i="1"/>
  <c r="AQ1031" i="1"/>
  <c r="AQ1032" i="1"/>
  <c r="AQ1033" i="1"/>
  <c r="AQ1034" i="1"/>
  <c r="AQ1035" i="1"/>
  <c r="AQ1036" i="1"/>
  <c r="AQ1037" i="1"/>
  <c r="AQ1038" i="1"/>
  <c r="AQ1039" i="1"/>
  <c r="AQ1040" i="1"/>
  <c r="AQ1041" i="1"/>
  <c r="AQ1042" i="1"/>
  <c r="AQ1043" i="1"/>
  <c r="AQ1044" i="1"/>
  <c r="AQ1045" i="1"/>
  <c r="AQ1046" i="1"/>
  <c r="AQ1047" i="1"/>
  <c r="AQ1048" i="1"/>
  <c r="AQ1049" i="1"/>
  <c r="AQ1050" i="1"/>
  <c r="AQ1051" i="1"/>
  <c r="AQ1052" i="1"/>
  <c r="AQ1053" i="1"/>
  <c r="AQ1054" i="1"/>
  <c r="AQ1055" i="1"/>
  <c r="AQ1056" i="1"/>
  <c r="AQ1057" i="1"/>
  <c r="AQ1058" i="1"/>
  <c r="AQ1059" i="1"/>
  <c r="AQ1060" i="1"/>
  <c r="AQ1061" i="1"/>
  <c r="AQ1062" i="1"/>
  <c r="AQ1063" i="1"/>
  <c r="AQ1064" i="1"/>
  <c r="AQ1065" i="1"/>
  <c r="AQ1066" i="1"/>
  <c r="AQ1067" i="1"/>
  <c r="AQ1068" i="1"/>
  <c r="AQ1069" i="1"/>
  <c r="AQ1070" i="1"/>
  <c r="AQ1071" i="1"/>
  <c r="AQ1072" i="1"/>
  <c r="AQ1073" i="1"/>
  <c r="AQ1074" i="1"/>
  <c r="AQ1075" i="1"/>
  <c r="AQ1076" i="1"/>
  <c r="AQ1077" i="1"/>
  <c r="AQ1078" i="1"/>
  <c r="AQ1079" i="1"/>
  <c r="AQ1080" i="1"/>
  <c r="AQ1081" i="1"/>
  <c r="AQ1082" i="1"/>
  <c r="AQ1083" i="1"/>
  <c r="AQ1084" i="1"/>
  <c r="AQ1085" i="1"/>
  <c r="AQ1086" i="1"/>
  <c r="AQ1087" i="1"/>
  <c r="AQ1088" i="1"/>
  <c r="AQ1089" i="1"/>
  <c r="AQ1090" i="1"/>
  <c r="AQ1091" i="1"/>
  <c r="AQ1092" i="1"/>
  <c r="AQ1093" i="1"/>
  <c r="AQ1094" i="1"/>
  <c r="AQ1095" i="1"/>
  <c r="AQ1096" i="1"/>
  <c r="AQ1097" i="1"/>
  <c r="AQ1098" i="1"/>
  <c r="AQ1099" i="1"/>
  <c r="AQ1100" i="1"/>
  <c r="AQ1101" i="1"/>
  <c r="AQ1102" i="1"/>
  <c r="AQ1103" i="1"/>
  <c r="AQ1104" i="1"/>
  <c r="AQ1105" i="1"/>
  <c r="AQ1106" i="1"/>
  <c r="AQ1107" i="1"/>
  <c r="AQ1108" i="1"/>
  <c r="AQ1109" i="1"/>
  <c r="AQ1110" i="1"/>
  <c r="AQ1111" i="1"/>
  <c r="AQ1112" i="1"/>
  <c r="AQ1113" i="1"/>
  <c r="AQ1114" i="1"/>
  <c r="AQ1115" i="1"/>
  <c r="AQ1116" i="1"/>
  <c r="AQ1117" i="1"/>
  <c r="AQ1118" i="1"/>
  <c r="AQ1119" i="1"/>
  <c r="AQ1120" i="1"/>
  <c r="AQ1121" i="1"/>
  <c r="AQ1122" i="1"/>
  <c r="AQ1123" i="1"/>
  <c r="AQ1124" i="1"/>
  <c r="AQ1125" i="1"/>
  <c r="AQ1126" i="1"/>
  <c r="AQ1127" i="1"/>
  <c r="AQ1128" i="1"/>
  <c r="AQ1129" i="1"/>
  <c r="AQ1130" i="1"/>
  <c r="AQ1131" i="1"/>
  <c r="AQ1132" i="1"/>
  <c r="AQ1133" i="1"/>
  <c r="AQ1134" i="1"/>
  <c r="AQ1135" i="1"/>
  <c r="AQ1136" i="1"/>
  <c r="AQ1137" i="1"/>
  <c r="AQ1138" i="1"/>
  <c r="AQ1139" i="1"/>
  <c r="AQ1140" i="1"/>
  <c r="AQ1141" i="1"/>
  <c r="AQ1142" i="1"/>
  <c r="AQ1143" i="1"/>
  <c r="AQ1144" i="1"/>
  <c r="AQ1145" i="1"/>
  <c r="AQ1146" i="1"/>
  <c r="AQ1147" i="1"/>
  <c r="AQ1148" i="1"/>
  <c r="AQ1149" i="1"/>
  <c r="AQ1150" i="1"/>
  <c r="AQ1151" i="1"/>
  <c r="AQ1152" i="1"/>
  <c r="AQ1153" i="1"/>
  <c r="AQ1154" i="1"/>
  <c r="AQ1155" i="1"/>
  <c r="AQ1156" i="1"/>
  <c r="AQ1157" i="1"/>
  <c r="AQ1158" i="1"/>
  <c r="AQ1159" i="1"/>
  <c r="AQ1160" i="1"/>
  <c r="AQ1161" i="1"/>
  <c r="AQ1162" i="1"/>
  <c r="AQ1163" i="1"/>
  <c r="AQ1164" i="1"/>
  <c r="AQ1165" i="1"/>
  <c r="AQ1166" i="1"/>
  <c r="AQ1167" i="1"/>
  <c r="AQ1168" i="1"/>
  <c r="AQ1169" i="1"/>
  <c r="AQ1170" i="1"/>
  <c r="AQ1171" i="1"/>
  <c r="AQ1172" i="1"/>
  <c r="AQ1173" i="1"/>
  <c r="AQ1174" i="1"/>
  <c r="AQ1175" i="1"/>
  <c r="AQ1176" i="1"/>
  <c r="AQ1177" i="1"/>
  <c r="AQ1178" i="1"/>
  <c r="AQ1179" i="1"/>
  <c r="AQ1180" i="1"/>
  <c r="AQ1181" i="1"/>
  <c r="AQ1182" i="1"/>
  <c r="AQ1183" i="1"/>
  <c r="AQ1184" i="1"/>
  <c r="AQ1185" i="1"/>
  <c r="AQ1186" i="1"/>
  <c r="AQ1187" i="1"/>
  <c r="AQ1188" i="1"/>
  <c r="AQ1189" i="1"/>
  <c r="AQ1190" i="1"/>
  <c r="AQ1191" i="1"/>
  <c r="AQ1192" i="1"/>
  <c r="AQ1193" i="1"/>
  <c r="AQ1194" i="1"/>
  <c r="AQ1195" i="1"/>
  <c r="AQ1196" i="1"/>
  <c r="AQ1197" i="1"/>
  <c r="AQ1198" i="1"/>
  <c r="AQ1199" i="1"/>
  <c r="AQ1200" i="1"/>
  <c r="AQ1201" i="1"/>
  <c r="AQ1202" i="1"/>
  <c r="AQ1203" i="1"/>
  <c r="AQ1204" i="1"/>
  <c r="AQ1205" i="1"/>
  <c r="AQ1206" i="1"/>
  <c r="AQ1207" i="1"/>
  <c r="AQ1208" i="1"/>
  <c r="AQ1209" i="1"/>
  <c r="AQ1210" i="1"/>
  <c r="AQ1211" i="1"/>
  <c r="AQ1212" i="1"/>
  <c r="AQ1213" i="1"/>
  <c r="AQ1214" i="1"/>
  <c r="AQ1215" i="1"/>
  <c r="AQ1216" i="1"/>
  <c r="AQ1217" i="1"/>
  <c r="AQ1218" i="1"/>
  <c r="AQ1219" i="1"/>
  <c r="AQ1220" i="1"/>
  <c r="AQ1221" i="1"/>
  <c r="AQ1222" i="1"/>
  <c r="AQ1223" i="1"/>
  <c r="AQ1224" i="1"/>
  <c r="AQ1225" i="1"/>
  <c r="AQ1226" i="1"/>
  <c r="AQ1227" i="1"/>
  <c r="AQ1228" i="1"/>
  <c r="AQ1229" i="1"/>
  <c r="AQ1230" i="1"/>
  <c r="AQ1231" i="1"/>
  <c r="AQ1232" i="1"/>
  <c r="AQ1233" i="1"/>
  <c r="AQ1234" i="1"/>
  <c r="AQ1235" i="1"/>
  <c r="AQ1236" i="1"/>
  <c r="AQ1237" i="1"/>
  <c r="AQ1238" i="1"/>
  <c r="AQ1239" i="1"/>
  <c r="AQ1240" i="1"/>
  <c r="AQ1241" i="1"/>
  <c r="AQ1242" i="1"/>
  <c r="AQ1243" i="1"/>
  <c r="AQ1244" i="1"/>
  <c r="AQ1245" i="1"/>
  <c r="AQ1246" i="1"/>
  <c r="AQ1247" i="1"/>
  <c r="AQ1248" i="1"/>
  <c r="AQ1249" i="1"/>
  <c r="AQ1250" i="1"/>
  <c r="AQ1251" i="1"/>
  <c r="AQ1252" i="1"/>
  <c r="AQ1253" i="1"/>
  <c r="AQ1254" i="1"/>
  <c r="AQ1255" i="1"/>
  <c r="AQ1256" i="1"/>
  <c r="AQ1257" i="1"/>
  <c r="AQ1258" i="1"/>
  <c r="AQ1259" i="1"/>
  <c r="AQ1260" i="1"/>
  <c r="AQ1261" i="1"/>
  <c r="AQ1262" i="1"/>
  <c r="AQ1263" i="1"/>
  <c r="AQ1264" i="1"/>
  <c r="AQ1265" i="1"/>
  <c r="AQ1266" i="1"/>
  <c r="AQ1267" i="1"/>
  <c r="AQ1268" i="1"/>
  <c r="AQ1269" i="1"/>
  <c r="AQ1270" i="1"/>
  <c r="AQ1271" i="1"/>
  <c r="AQ1272" i="1"/>
  <c r="AQ1273" i="1"/>
  <c r="AQ1274" i="1"/>
  <c r="AQ1275" i="1"/>
  <c r="AQ1276" i="1"/>
  <c r="AQ1277" i="1"/>
  <c r="AQ1278" i="1"/>
  <c r="AQ1279" i="1"/>
  <c r="AQ1280" i="1"/>
  <c r="AQ1281" i="1"/>
  <c r="AQ1282" i="1"/>
  <c r="AQ1283" i="1"/>
  <c r="AQ1284" i="1"/>
  <c r="AQ1285" i="1"/>
  <c r="AQ1286" i="1"/>
  <c r="AQ1287" i="1"/>
  <c r="AQ1288" i="1"/>
  <c r="AQ1289" i="1"/>
  <c r="AQ1290" i="1"/>
  <c r="AQ1291" i="1"/>
  <c r="AQ1292" i="1"/>
  <c r="AQ1293" i="1"/>
  <c r="AQ1294" i="1"/>
  <c r="AQ1295" i="1"/>
  <c r="AQ1296" i="1"/>
  <c r="AQ1297" i="1"/>
  <c r="AQ1298" i="1"/>
  <c r="AQ1299" i="1"/>
  <c r="AQ1300" i="1"/>
  <c r="AQ1301" i="1"/>
  <c r="AQ1302" i="1"/>
  <c r="AQ1303" i="1"/>
  <c r="AQ1304" i="1"/>
  <c r="AQ1305" i="1"/>
  <c r="AQ1306" i="1"/>
  <c r="AQ1307" i="1"/>
  <c r="AQ1308" i="1"/>
  <c r="AQ1309" i="1"/>
  <c r="AQ1310" i="1"/>
  <c r="AQ1311" i="1"/>
  <c r="AQ1312" i="1"/>
  <c r="AQ1313" i="1"/>
  <c r="AQ1314" i="1"/>
  <c r="AQ1315" i="1"/>
  <c r="AQ1316" i="1"/>
  <c r="AQ1317" i="1"/>
  <c r="AQ1318" i="1"/>
  <c r="AQ1319" i="1"/>
  <c r="AQ1320" i="1"/>
  <c r="AQ1321" i="1"/>
  <c r="AQ1322" i="1"/>
  <c r="AQ1323" i="1"/>
  <c r="AQ1324" i="1"/>
  <c r="AQ1325" i="1"/>
  <c r="AQ1326" i="1"/>
  <c r="AQ1327" i="1"/>
  <c r="AQ1328" i="1"/>
  <c r="AQ1329" i="1"/>
  <c r="AQ1330" i="1"/>
  <c r="AQ1331" i="1"/>
  <c r="AQ1332" i="1"/>
  <c r="AQ1333" i="1"/>
  <c r="AQ1334" i="1"/>
  <c r="AQ1335" i="1"/>
  <c r="AQ1336" i="1"/>
  <c r="AQ1337" i="1"/>
  <c r="AQ1338" i="1"/>
  <c r="AQ1339" i="1"/>
  <c r="AQ1340" i="1"/>
  <c r="AQ1341" i="1"/>
  <c r="AQ1342" i="1"/>
  <c r="AQ1343" i="1"/>
  <c r="AQ1344" i="1"/>
  <c r="AQ1345" i="1"/>
  <c r="AQ1346" i="1"/>
  <c r="AQ1347" i="1"/>
  <c r="AQ1348" i="1"/>
  <c r="AQ1349" i="1"/>
  <c r="AQ1350" i="1"/>
  <c r="AQ1351" i="1"/>
  <c r="AQ1352" i="1"/>
  <c r="AQ1353" i="1"/>
  <c r="AQ1354" i="1"/>
  <c r="AQ1355" i="1"/>
  <c r="AQ1356" i="1"/>
  <c r="AQ1357" i="1"/>
  <c r="AQ1358" i="1"/>
  <c r="AQ1359" i="1"/>
  <c r="AQ1360" i="1"/>
  <c r="AQ1361" i="1"/>
  <c r="AQ1362" i="1"/>
  <c r="AQ1363" i="1"/>
  <c r="AQ1364" i="1"/>
  <c r="AQ1365" i="1"/>
  <c r="AQ1366" i="1"/>
  <c r="AQ1367" i="1"/>
  <c r="AQ1368" i="1"/>
  <c r="AQ1369" i="1"/>
  <c r="AQ1370" i="1"/>
  <c r="AQ1371" i="1"/>
  <c r="AQ1372" i="1"/>
  <c r="AQ1373" i="1"/>
  <c r="AQ1374" i="1"/>
  <c r="AQ1375" i="1"/>
  <c r="AQ1376" i="1"/>
  <c r="AQ1377" i="1"/>
  <c r="AQ1378" i="1"/>
  <c r="AQ1379" i="1"/>
  <c r="AQ1380" i="1"/>
  <c r="AQ1381" i="1"/>
  <c r="AQ1382" i="1"/>
  <c r="AQ1383" i="1"/>
  <c r="AQ1384" i="1"/>
  <c r="AQ1385" i="1"/>
  <c r="AQ1386" i="1"/>
  <c r="AQ1387" i="1"/>
  <c r="AQ1388" i="1"/>
  <c r="AQ1389" i="1"/>
  <c r="AQ1390" i="1"/>
  <c r="AQ1391" i="1"/>
  <c r="AQ1392" i="1"/>
  <c r="AQ1393" i="1"/>
  <c r="AQ1394" i="1"/>
  <c r="AQ1395" i="1"/>
  <c r="AQ1396" i="1"/>
  <c r="AQ1397" i="1"/>
  <c r="AQ1398" i="1"/>
  <c r="AQ1399" i="1"/>
  <c r="AQ1400" i="1"/>
  <c r="AQ1401" i="1"/>
  <c r="AQ1402" i="1"/>
  <c r="AQ1403" i="1"/>
  <c r="AQ1404" i="1"/>
  <c r="AQ1405" i="1"/>
  <c r="AQ1406" i="1"/>
  <c r="AQ1407" i="1"/>
  <c r="AQ1408" i="1"/>
  <c r="AQ1409" i="1"/>
  <c r="AQ1410" i="1"/>
  <c r="AQ1411" i="1"/>
  <c r="AQ1412" i="1"/>
  <c r="AQ1413" i="1"/>
  <c r="AQ1414" i="1"/>
  <c r="AQ1415" i="1"/>
  <c r="AQ1416" i="1"/>
  <c r="AQ1417" i="1"/>
  <c r="AQ1418" i="1"/>
  <c r="AQ1419" i="1"/>
  <c r="AQ1420" i="1"/>
  <c r="AQ1421" i="1"/>
  <c r="AQ1422" i="1"/>
  <c r="AQ1423" i="1"/>
  <c r="AQ1424" i="1"/>
  <c r="AQ1425" i="1"/>
  <c r="AQ1426" i="1"/>
  <c r="AQ1427" i="1"/>
  <c r="AQ1428" i="1"/>
  <c r="AQ1429" i="1"/>
  <c r="AQ1430" i="1"/>
  <c r="AQ1431" i="1"/>
  <c r="AQ1432" i="1"/>
  <c r="AQ1433" i="1"/>
  <c r="AQ1434" i="1"/>
  <c r="AQ1435" i="1"/>
  <c r="AQ1436" i="1"/>
  <c r="AQ1437" i="1"/>
  <c r="AQ1438" i="1"/>
  <c r="AQ1439" i="1"/>
  <c r="AQ1440" i="1"/>
  <c r="AQ1441" i="1"/>
  <c r="AQ1442" i="1"/>
  <c r="AQ1443" i="1"/>
  <c r="AQ1444" i="1"/>
  <c r="AQ1445" i="1"/>
  <c r="AQ1446" i="1"/>
  <c r="AQ1447" i="1"/>
  <c r="AQ1448" i="1"/>
  <c r="AQ1449" i="1"/>
  <c r="AQ1450" i="1"/>
  <c r="AQ1451" i="1"/>
  <c r="AQ1452" i="1"/>
  <c r="AQ1453" i="1"/>
  <c r="AQ1454" i="1"/>
  <c r="AQ1455" i="1"/>
  <c r="AQ1456" i="1"/>
  <c r="AQ1457" i="1"/>
  <c r="AQ1458" i="1"/>
  <c r="AQ1459" i="1"/>
  <c r="AQ1460" i="1"/>
  <c r="AQ1461" i="1"/>
  <c r="AQ1462" i="1"/>
  <c r="AQ1463" i="1"/>
  <c r="AQ1464" i="1"/>
  <c r="AQ1465" i="1"/>
  <c r="AQ1466" i="1"/>
  <c r="AQ1467" i="1"/>
  <c r="AQ1468" i="1"/>
  <c r="AQ1469" i="1"/>
  <c r="AQ1470" i="1"/>
  <c r="AQ1471" i="1"/>
  <c r="AQ1472" i="1"/>
  <c r="AQ1473" i="1"/>
  <c r="AQ1474" i="1"/>
  <c r="AQ1475" i="1"/>
  <c r="AQ1476" i="1"/>
  <c r="AQ1477" i="1"/>
  <c r="AQ1478" i="1"/>
  <c r="AQ1479" i="1"/>
  <c r="AQ1480" i="1"/>
  <c r="AQ1481" i="1"/>
  <c r="AQ1482" i="1"/>
  <c r="AQ1483" i="1"/>
  <c r="AQ1484" i="1"/>
  <c r="AQ1485" i="1"/>
  <c r="AQ1486" i="1"/>
  <c r="AQ1487" i="1"/>
  <c r="AQ1488" i="1"/>
  <c r="AQ1489" i="1"/>
  <c r="AQ1490" i="1"/>
  <c r="AQ1491" i="1"/>
  <c r="AQ1492" i="1"/>
  <c r="AQ1493" i="1"/>
  <c r="AQ1494" i="1"/>
  <c r="AQ1495" i="1"/>
  <c r="AQ1496" i="1"/>
  <c r="AQ1497" i="1"/>
  <c r="AQ1498" i="1"/>
  <c r="AQ1499" i="1"/>
  <c r="AQ1500" i="1"/>
  <c r="AQ1501" i="1"/>
  <c r="AQ1502" i="1"/>
  <c r="AQ1503" i="1"/>
  <c r="AQ1504" i="1"/>
  <c r="AQ1505" i="1"/>
  <c r="AQ1506" i="1"/>
  <c r="AQ1507" i="1"/>
  <c r="AQ1508" i="1"/>
  <c r="AQ1509" i="1"/>
  <c r="AQ1510" i="1"/>
  <c r="AQ1511" i="1"/>
  <c r="AQ1512" i="1"/>
  <c r="AQ1513" i="1"/>
  <c r="AQ1514" i="1"/>
  <c r="AQ1515" i="1"/>
  <c r="AQ1516" i="1"/>
  <c r="AQ1517" i="1"/>
  <c r="AQ1518" i="1"/>
  <c r="AQ1519" i="1"/>
  <c r="AQ1520" i="1"/>
  <c r="AQ1521" i="1"/>
  <c r="AQ1522" i="1"/>
  <c r="AQ1523" i="1"/>
  <c r="AQ1524" i="1"/>
  <c r="AQ1525" i="1"/>
  <c r="AQ1526" i="1"/>
  <c r="AQ1527" i="1"/>
  <c r="AQ1528" i="1"/>
  <c r="AQ1529" i="1"/>
  <c r="AQ1530" i="1"/>
  <c r="AQ1531" i="1"/>
  <c r="AQ1532" i="1"/>
  <c r="AQ1533" i="1"/>
  <c r="AQ1534" i="1"/>
  <c r="AQ1535" i="1"/>
  <c r="AQ1536" i="1"/>
  <c r="AQ1537" i="1"/>
  <c r="AQ1538" i="1"/>
  <c r="AQ1539" i="1"/>
  <c r="AQ1540" i="1"/>
  <c r="AQ1541" i="1"/>
  <c r="AQ1542" i="1"/>
  <c r="AQ1543" i="1"/>
  <c r="AQ1544" i="1"/>
  <c r="AQ1545" i="1"/>
  <c r="AQ1546" i="1"/>
  <c r="AQ1547" i="1"/>
  <c r="AQ1548" i="1"/>
  <c r="AQ1549" i="1"/>
  <c r="AQ1550" i="1"/>
  <c r="AQ1551" i="1"/>
  <c r="AQ1552" i="1"/>
  <c r="AQ1553" i="1"/>
  <c r="AQ1554" i="1"/>
  <c r="AQ1555" i="1"/>
  <c r="AQ1556" i="1"/>
  <c r="AQ1557" i="1"/>
  <c r="AQ1558" i="1"/>
  <c r="AQ1559" i="1"/>
  <c r="AQ1560" i="1"/>
  <c r="AQ1561" i="1"/>
  <c r="AQ1562" i="1"/>
  <c r="AQ1563" i="1"/>
  <c r="AQ1564" i="1"/>
  <c r="AQ1565" i="1"/>
  <c r="AQ1566" i="1"/>
  <c r="AQ1567" i="1"/>
  <c r="AQ1568" i="1"/>
  <c r="AQ1569" i="1"/>
  <c r="AQ1570" i="1"/>
  <c r="AQ1571" i="1"/>
  <c r="AQ1572" i="1"/>
  <c r="AQ1573" i="1"/>
  <c r="AQ1574" i="1"/>
  <c r="AQ1575" i="1"/>
  <c r="AQ1576" i="1"/>
  <c r="AQ1577" i="1"/>
  <c r="AQ1578" i="1"/>
  <c r="AQ1579" i="1"/>
  <c r="AQ1580" i="1"/>
  <c r="AQ1581" i="1"/>
  <c r="AQ1582" i="1"/>
  <c r="AQ1583" i="1"/>
  <c r="AQ1584" i="1"/>
  <c r="AQ1585" i="1"/>
  <c r="AQ1586" i="1"/>
  <c r="AQ1587" i="1"/>
  <c r="AQ1588" i="1"/>
  <c r="AQ1589" i="1"/>
  <c r="AQ1590" i="1"/>
  <c r="AQ1591" i="1"/>
  <c r="AQ1592" i="1"/>
  <c r="AQ1593" i="1"/>
  <c r="AQ1594" i="1"/>
  <c r="AQ1595" i="1"/>
  <c r="AQ1596" i="1"/>
  <c r="AQ1597" i="1"/>
  <c r="AQ1598" i="1"/>
  <c r="AQ1599" i="1"/>
  <c r="AQ1600" i="1"/>
  <c r="AQ1601" i="1"/>
  <c r="AQ1602" i="1"/>
  <c r="AQ1603" i="1"/>
  <c r="AQ1604" i="1"/>
  <c r="AQ1605" i="1"/>
  <c r="AQ1606" i="1"/>
  <c r="AQ1607" i="1"/>
  <c r="AQ1608" i="1"/>
  <c r="AQ1609" i="1"/>
  <c r="AQ1610" i="1"/>
  <c r="AQ1611" i="1"/>
  <c r="AQ1612" i="1"/>
  <c r="AQ1613" i="1"/>
  <c r="AQ1614" i="1"/>
  <c r="AQ1615" i="1"/>
  <c r="AQ1616" i="1"/>
  <c r="AQ1617" i="1"/>
  <c r="AQ1618" i="1"/>
  <c r="AQ1619" i="1"/>
  <c r="AQ1620" i="1"/>
  <c r="AQ1621" i="1"/>
  <c r="AQ1622" i="1"/>
  <c r="AQ1623" i="1"/>
  <c r="AQ1624" i="1"/>
  <c r="AQ1625" i="1"/>
  <c r="AQ1626" i="1"/>
  <c r="AQ1627" i="1"/>
  <c r="AQ1628" i="1"/>
  <c r="AQ1629" i="1"/>
  <c r="AQ1630" i="1"/>
  <c r="AQ1631" i="1"/>
  <c r="AQ1632" i="1"/>
  <c r="AQ1633" i="1"/>
  <c r="AQ1634" i="1"/>
  <c r="AQ1635" i="1"/>
  <c r="AQ1636" i="1"/>
  <c r="AQ1637" i="1"/>
  <c r="AQ1638" i="1"/>
  <c r="AQ1639" i="1"/>
  <c r="AQ1640" i="1"/>
  <c r="AQ1641" i="1"/>
  <c r="AQ1642" i="1"/>
  <c r="AQ1643" i="1"/>
  <c r="AQ1644" i="1"/>
  <c r="AQ1645" i="1"/>
  <c r="AQ1646" i="1"/>
  <c r="AQ1647" i="1"/>
  <c r="AQ1648" i="1"/>
  <c r="AQ1649" i="1"/>
  <c r="AQ1650" i="1"/>
  <c r="AQ1651" i="1"/>
  <c r="AQ1652" i="1"/>
  <c r="AQ1653" i="1"/>
  <c r="AQ1654" i="1"/>
  <c r="AQ1655" i="1"/>
  <c r="AQ1656" i="1"/>
  <c r="AQ1657" i="1"/>
  <c r="AQ1658" i="1"/>
  <c r="AQ1659" i="1"/>
  <c r="AQ1660" i="1"/>
  <c r="AQ1661" i="1"/>
  <c r="AQ1662" i="1"/>
  <c r="AQ1663" i="1"/>
  <c r="AQ1664" i="1"/>
  <c r="AQ1665" i="1"/>
  <c r="AQ1666" i="1"/>
  <c r="AQ1667" i="1"/>
  <c r="AQ1668" i="1"/>
  <c r="AQ1669" i="1"/>
  <c r="AQ1670" i="1"/>
  <c r="AQ1671" i="1"/>
  <c r="AQ1672" i="1"/>
  <c r="AQ1673" i="1"/>
  <c r="AQ1674" i="1"/>
  <c r="AQ1675" i="1"/>
  <c r="AQ1676" i="1"/>
  <c r="AQ1677" i="1"/>
  <c r="AQ1678" i="1"/>
  <c r="AQ1679" i="1"/>
  <c r="AQ1680" i="1"/>
  <c r="AQ1681" i="1"/>
  <c r="AQ1682" i="1"/>
  <c r="AQ1683" i="1"/>
  <c r="AQ1684" i="1"/>
  <c r="AQ1685" i="1"/>
  <c r="AQ1686" i="1"/>
  <c r="AQ1687" i="1"/>
  <c r="AQ1688" i="1"/>
  <c r="AQ1689" i="1"/>
  <c r="AQ1690" i="1"/>
  <c r="AQ1691" i="1"/>
  <c r="AQ1692" i="1"/>
  <c r="AQ1693" i="1"/>
  <c r="AQ1694" i="1"/>
  <c r="AQ1695" i="1"/>
  <c r="AQ1696" i="1"/>
  <c r="AQ1697" i="1"/>
  <c r="AQ1698" i="1"/>
  <c r="AQ1699" i="1"/>
  <c r="AQ1700" i="1"/>
  <c r="AQ1701" i="1"/>
  <c r="AQ1702" i="1"/>
  <c r="AQ1703" i="1"/>
  <c r="AQ1704" i="1"/>
  <c r="AQ1705" i="1"/>
  <c r="AQ1706" i="1"/>
  <c r="AQ1707" i="1"/>
  <c r="AQ1708" i="1"/>
  <c r="AQ1709" i="1"/>
  <c r="AQ1710" i="1"/>
  <c r="AQ1711" i="1"/>
  <c r="AQ1712" i="1"/>
  <c r="AQ1713" i="1"/>
  <c r="AQ1714" i="1"/>
  <c r="AQ1715" i="1"/>
  <c r="AQ1716" i="1"/>
  <c r="AQ1717" i="1"/>
  <c r="AQ1718" i="1"/>
  <c r="AQ1719" i="1"/>
  <c r="AQ1720" i="1"/>
  <c r="AQ1721" i="1"/>
  <c r="AQ1722" i="1"/>
  <c r="AQ1723" i="1"/>
  <c r="AQ1724" i="1"/>
  <c r="AQ1725" i="1"/>
  <c r="AQ1726" i="1"/>
  <c r="AQ1727" i="1"/>
  <c r="AQ1728" i="1"/>
  <c r="AQ1729" i="1"/>
  <c r="AQ1730" i="1"/>
  <c r="AQ1731" i="1"/>
  <c r="AQ1732" i="1"/>
  <c r="AQ1733" i="1"/>
  <c r="AQ1734" i="1"/>
  <c r="AQ1735" i="1"/>
  <c r="AQ1736" i="1"/>
  <c r="AQ1737" i="1"/>
  <c r="AQ1738" i="1"/>
  <c r="AQ1739" i="1"/>
  <c r="AQ1740" i="1"/>
  <c r="AQ1741" i="1"/>
  <c r="AQ1742" i="1"/>
  <c r="AQ1743" i="1"/>
  <c r="AQ1744" i="1"/>
  <c r="AQ1745" i="1"/>
  <c r="AQ1746" i="1"/>
  <c r="AQ1747" i="1"/>
  <c r="AQ1748" i="1"/>
  <c r="AQ1749" i="1"/>
  <c r="AQ1750" i="1"/>
  <c r="AQ1751" i="1"/>
  <c r="AQ1752" i="1"/>
  <c r="AQ1753" i="1"/>
  <c r="AQ1754" i="1"/>
  <c r="AQ1755" i="1"/>
  <c r="AQ1756" i="1"/>
  <c r="AQ1757" i="1"/>
  <c r="AQ1758" i="1"/>
  <c r="AQ1759" i="1"/>
  <c r="AQ1760" i="1"/>
  <c r="AQ1761" i="1"/>
  <c r="AQ1762" i="1"/>
  <c r="AQ1763" i="1"/>
  <c r="AQ1764" i="1"/>
  <c r="AQ1765" i="1"/>
  <c r="AQ1766" i="1"/>
  <c r="AQ1767" i="1"/>
  <c r="AQ1768" i="1"/>
  <c r="AQ1769" i="1"/>
  <c r="AQ1770" i="1"/>
  <c r="AQ1771" i="1"/>
  <c r="AQ1772" i="1"/>
  <c r="AQ1773" i="1"/>
  <c r="AQ1774" i="1"/>
  <c r="AQ1775" i="1"/>
  <c r="AQ1776" i="1"/>
  <c r="AQ1777" i="1"/>
  <c r="AQ1778" i="1"/>
  <c r="AQ1779" i="1"/>
  <c r="AQ1780" i="1"/>
  <c r="AQ1781" i="1"/>
  <c r="AQ1782" i="1"/>
  <c r="AQ1783" i="1"/>
  <c r="AQ1784" i="1"/>
  <c r="AQ1785" i="1"/>
  <c r="AQ1786" i="1"/>
  <c r="AQ1787" i="1"/>
  <c r="AQ1788" i="1"/>
  <c r="AQ1789" i="1"/>
  <c r="AQ1790" i="1"/>
  <c r="AQ1791" i="1"/>
  <c r="AQ1792" i="1"/>
  <c r="AQ1793" i="1"/>
  <c r="AQ1794" i="1"/>
  <c r="AQ1795" i="1"/>
  <c r="AQ1796" i="1"/>
  <c r="AQ1797" i="1"/>
  <c r="AQ1798" i="1"/>
  <c r="AQ1799" i="1"/>
  <c r="AQ1800" i="1"/>
  <c r="AQ1801" i="1"/>
  <c r="AQ1802" i="1"/>
  <c r="AQ1803" i="1"/>
  <c r="AQ1804" i="1"/>
  <c r="AQ1805" i="1"/>
  <c r="AQ1806" i="1"/>
  <c r="AQ1807" i="1"/>
  <c r="AQ1808" i="1"/>
  <c r="AQ1809" i="1"/>
  <c r="AQ1810" i="1"/>
  <c r="AQ1811" i="1"/>
  <c r="AQ1812" i="1"/>
  <c r="AQ1813" i="1"/>
  <c r="AQ1814" i="1"/>
  <c r="AQ1815" i="1"/>
  <c r="AQ1816" i="1"/>
  <c r="AQ1817" i="1"/>
  <c r="AQ1818" i="1"/>
  <c r="AQ1819" i="1"/>
  <c r="AQ1820" i="1"/>
  <c r="AQ1821" i="1"/>
  <c r="AQ1822" i="1"/>
  <c r="AQ1823" i="1"/>
  <c r="AQ1824" i="1"/>
  <c r="AQ1825" i="1"/>
  <c r="AQ1826" i="1"/>
  <c r="AQ1827" i="1"/>
  <c r="AQ1828" i="1"/>
  <c r="AQ1829" i="1"/>
  <c r="AQ1830" i="1"/>
  <c r="AQ1831" i="1"/>
  <c r="AQ1832" i="1"/>
  <c r="AQ1833" i="1"/>
  <c r="AQ1834" i="1"/>
  <c r="AQ1835" i="1"/>
  <c r="AQ1836" i="1"/>
  <c r="AQ1837" i="1"/>
  <c r="AQ1838" i="1"/>
  <c r="AQ1839" i="1"/>
  <c r="AQ1840" i="1"/>
  <c r="AQ1841" i="1"/>
  <c r="AQ1842" i="1"/>
  <c r="AQ1843" i="1"/>
  <c r="AQ1844" i="1"/>
  <c r="AQ1845" i="1"/>
  <c r="AQ1846" i="1"/>
  <c r="AQ1847" i="1"/>
  <c r="AQ1848" i="1"/>
  <c r="AQ1849" i="1"/>
  <c r="AQ1850" i="1"/>
  <c r="AQ1851" i="1"/>
  <c r="AQ1852" i="1"/>
  <c r="AQ1853" i="1"/>
  <c r="AQ1854" i="1"/>
  <c r="AQ1855" i="1"/>
  <c r="AQ1856" i="1"/>
  <c r="AQ1857" i="1"/>
  <c r="AQ1858" i="1"/>
  <c r="AQ1859" i="1"/>
  <c r="AQ1860" i="1"/>
  <c r="AQ1861" i="1"/>
  <c r="AQ1862" i="1"/>
  <c r="AQ1863" i="1"/>
  <c r="AQ1864" i="1"/>
  <c r="AQ1865" i="1"/>
  <c r="AQ1866" i="1"/>
  <c r="AQ1867" i="1"/>
  <c r="AQ1868" i="1"/>
  <c r="AQ1869" i="1"/>
  <c r="AQ1870" i="1"/>
  <c r="AQ1871" i="1"/>
  <c r="AQ1872" i="1"/>
  <c r="AQ1873" i="1"/>
  <c r="AQ1874" i="1"/>
  <c r="AQ1875" i="1"/>
  <c r="AQ1876" i="1"/>
  <c r="AQ1877" i="1"/>
  <c r="AQ1878" i="1"/>
  <c r="AQ1879" i="1"/>
  <c r="AQ1880" i="1"/>
  <c r="AQ1881" i="1"/>
  <c r="AQ1882" i="1"/>
  <c r="AQ1883" i="1"/>
  <c r="AQ1884" i="1"/>
  <c r="AQ1885" i="1"/>
  <c r="AQ1886" i="1"/>
  <c r="AQ1887" i="1"/>
  <c r="AQ1888" i="1"/>
  <c r="AQ1889" i="1"/>
  <c r="AQ1890" i="1"/>
  <c r="AQ1891" i="1"/>
  <c r="AQ1892" i="1"/>
  <c r="AQ1893" i="1"/>
  <c r="AQ1894" i="1"/>
  <c r="AQ1895" i="1"/>
  <c r="AQ1896" i="1"/>
  <c r="AQ1897" i="1"/>
  <c r="AQ1898" i="1"/>
  <c r="AQ1899" i="1"/>
  <c r="AQ1900" i="1"/>
  <c r="AQ1901" i="1"/>
  <c r="AQ1902" i="1"/>
  <c r="AQ1903" i="1"/>
  <c r="AQ1904" i="1"/>
  <c r="AQ1905" i="1"/>
  <c r="AQ1906" i="1"/>
  <c r="AQ1907" i="1"/>
  <c r="AQ1908" i="1"/>
  <c r="AQ1909" i="1"/>
  <c r="AQ1910" i="1"/>
  <c r="AQ1911" i="1"/>
  <c r="AQ1912" i="1"/>
  <c r="AQ1913" i="1"/>
  <c r="AQ1914" i="1"/>
  <c r="AQ1915" i="1"/>
  <c r="AQ1916" i="1"/>
  <c r="AQ1917" i="1"/>
  <c r="AQ1918" i="1"/>
  <c r="AQ1919" i="1"/>
  <c r="AQ1920" i="1"/>
  <c r="AQ1921" i="1"/>
  <c r="AQ1922" i="1"/>
  <c r="AQ1923" i="1"/>
  <c r="AQ1924" i="1"/>
  <c r="AQ1925" i="1"/>
  <c r="AQ1926" i="1"/>
  <c r="AQ1927" i="1"/>
  <c r="AQ1928" i="1"/>
  <c r="AQ1929" i="1"/>
  <c r="AQ1930" i="1"/>
  <c r="AQ1931" i="1"/>
  <c r="AQ1932" i="1"/>
  <c r="AQ1933" i="1"/>
  <c r="AQ1934" i="1"/>
  <c r="AQ1935" i="1"/>
  <c r="AQ1936" i="1"/>
  <c r="AQ1937" i="1"/>
  <c r="AQ1938" i="1"/>
  <c r="AQ1939" i="1"/>
  <c r="AQ1940" i="1"/>
  <c r="AQ1941" i="1"/>
  <c r="AQ1942" i="1"/>
  <c r="AQ1943" i="1"/>
  <c r="AQ1944" i="1"/>
  <c r="AQ1945" i="1"/>
  <c r="AQ1946" i="1"/>
  <c r="AQ1947" i="1"/>
  <c r="AQ1948" i="1"/>
  <c r="AQ1949" i="1"/>
  <c r="AQ1950" i="1"/>
  <c r="AQ1951" i="1"/>
  <c r="AQ1952" i="1"/>
  <c r="AQ1953" i="1"/>
  <c r="AQ1954" i="1"/>
  <c r="AQ1955" i="1"/>
  <c r="AQ1956" i="1"/>
  <c r="AQ1957" i="1"/>
  <c r="AQ1958" i="1"/>
  <c r="AQ1959" i="1"/>
  <c r="AQ1960" i="1"/>
  <c r="AQ1961" i="1"/>
  <c r="AQ1962" i="1"/>
  <c r="AQ1963" i="1"/>
  <c r="AQ1964" i="1"/>
  <c r="AQ1965" i="1"/>
  <c r="AQ1966" i="1"/>
  <c r="AQ1967" i="1"/>
  <c r="AQ1968" i="1"/>
  <c r="AQ1969" i="1"/>
  <c r="AQ1970" i="1"/>
  <c r="AQ1971" i="1"/>
  <c r="AQ1972" i="1"/>
  <c r="AQ1973" i="1"/>
  <c r="AQ1974" i="1"/>
  <c r="AQ1975" i="1"/>
  <c r="AQ1976" i="1"/>
  <c r="AQ1977" i="1"/>
  <c r="AQ1978" i="1"/>
  <c r="AQ1979" i="1"/>
  <c r="AQ1980" i="1"/>
  <c r="AQ1981" i="1"/>
  <c r="AQ1982" i="1"/>
  <c r="AQ1983" i="1"/>
  <c r="AQ1984" i="1"/>
  <c r="AQ1985" i="1"/>
  <c r="AQ1986" i="1"/>
  <c r="AQ1987" i="1"/>
  <c r="AQ1988" i="1"/>
  <c r="AQ1989" i="1"/>
  <c r="AQ1990" i="1"/>
  <c r="AQ1991" i="1"/>
  <c r="AQ1992" i="1"/>
  <c r="AQ1993" i="1"/>
  <c r="AQ1994" i="1"/>
  <c r="AQ1995" i="1"/>
  <c r="AQ1996" i="1"/>
  <c r="AQ1997" i="1"/>
  <c r="AQ1998" i="1"/>
  <c r="AQ1999" i="1"/>
  <c r="AQ2000" i="1"/>
  <c r="AQ2001" i="1"/>
  <c r="AQ2002" i="1"/>
  <c r="AQ2003" i="1"/>
  <c r="AQ2004" i="1"/>
  <c r="AQ2005" i="1"/>
  <c r="AQ2006" i="1"/>
  <c r="AQ2007" i="1"/>
  <c r="AQ2008" i="1"/>
  <c r="AQ2009" i="1"/>
  <c r="AQ2010" i="1"/>
  <c r="AQ2011" i="1"/>
  <c r="AQ2012" i="1"/>
  <c r="AQ2013" i="1"/>
  <c r="AQ2014" i="1"/>
  <c r="AQ2015" i="1"/>
  <c r="AQ2016" i="1"/>
  <c r="AQ2017" i="1"/>
  <c r="AQ2018" i="1"/>
  <c r="AQ2019" i="1"/>
  <c r="AQ2020" i="1"/>
  <c r="AQ2021" i="1"/>
  <c r="AQ2022" i="1"/>
  <c r="AQ2023" i="1"/>
  <c r="AQ2024" i="1"/>
  <c r="AQ2025" i="1"/>
  <c r="AQ2026" i="1"/>
  <c r="AQ2027" i="1"/>
  <c r="AQ2028" i="1"/>
  <c r="AQ2029" i="1"/>
  <c r="AQ2030" i="1"/>
  <c r="AQ2031" i="1"/>
  <c r="AQ2032" i="1"/>
  <c r="AQ2033" i="1"/>
  <c r="AQ2034" i="1"/>
  <c r="AQ2035" i="1"/>
  <c r="AQ2036" i="1"/>
  <c r="AQ2037" i="1"/>
  <c r="AQ2038" i="1"/>
  <c r="AQ2039" i="1"/>
  <c r="AQ2040" i="1"/>
  <c r="AQ2041" i="1"/>
  <c r="AQ2042" i="1"/>
  <c r="AQ2043" i="1"/>
  <c r="AQ2044" i="1"/>
  <c r="AQ2045" i="1"/>
  <c r="AQ2046" i="1"/>
  <c r="AQ2047" i="1"/>
  <c r="AQ2048" i="1"/>
  <c r="AQ2049" i="1"/>
  <c r="AQ2050" i="1"/>
  <c r="AQ2051" i="1"/>
  <c r="AQ2052" i="1"/>
  <c r="AQ2053" i="1"/>
  <c r="AQ2054" i="1"/>
  <c r="AQ2055" i="1"/>
  <c r="AQ2056" i="1"/>
  <c r="AQ2057" i="1"/>
  <c r="AQ2058" i="1"/>
  <c r="AQ2059" i="1"/>
  <c r="AQ2060" i="1"/>
  <c r="AQ2061" i="1"/>
  <c r="AQ2062" i="1"/>
  <c r="AQ2063" i="1"/>
  <c r="AQ2064" i="1"/>
  <c r="AQ2065" i="1"/>
  <c r="AQ2066" i="1"/>
  <c r="AQ2067" i="1"/>
  <c r="AQ2068" i="1"/>
  <c r="AQ2069" i="1"/>
  <c r="AQ2070" i="1"/>
  <c r="AQ2071" i="1"/>
  <c r="AQ2072" i="1"/>
  <c r="AQ2073" i="1"/>
  <c r="AQ2074" i="1"/>
  <c r="AQ2075" i="1"/>
  <c r="AQ2076" i="1"/>
  <c r="AQ2077" i="1"/>
  <c r="AQ2078" i="1"/>
  <c r="AQ2079" i="1"/>
  <c r="AQ2080" i="1"/>
  <c r="AQ2081" i="1"/>
  <c r="AQ2082" i="1"/>
  <c r="AQ2083" i="1"/>
  <c r="AQ2084" i="1"/>
  <c r="AQ2085" i="1"/>
  <c r="AQ2086" i="1"/>
  <c r="AQ2087" i="1"/>
  <c r="AQ2088" i="1"/>
  <c r="AQ2089" i="1"/>
  <c r="AQ2090" i="1"/>
  <c r="AQ2091" i="1"/>
  <c r="AQ2092" i="1"/>
  <c r="AQ2093" i="1"/>
  <c r="AQ2094" i="1"/>
  <c r="AQ2095" i="1"/>
  <c r="AQ2096" i="1"/>
  <c r="AQ2097" i="1"/>
  <c r="AQ2098" i="1"/>
  <c r="AQ2099" i="1"/>
  <c r="AQ2100" i="1"/>
  <c r="AQ2101" i="1"/>
  <c r="AQ2102" i="1"/>
  <c r="AQ2103" i="1"/>
  <c r="AQ2104" i="1"/>
  <c r="AQ2105" i="1"/>
  <c r="AQ2106" i="1"/>
  <c r="AQ2107" i="1"/>
  <c r="AQ2108" i="1"/>
  <c r="AQ2109" i="1"/>
  <c r="AQ2110" i="1"/>
  <c r="AQ2111" i="1"/>
  <c r="AQ2112" i="1"/>
  <c r="AQ2113" i="1"/>
  <c r="AQ2114" i="1"/>
  <c r="AQ2115" i="1"/>
  <c r="AQ2116" i="1"/>
  <c r="AQ2117" i="1"/>
  <c r="AQ2118" i="1"/>
  <c r="AQ2119" i="1"/>
  <c r="AQ2120" i="1"/>
  <c r="AQ2121" i="1"/>
  <c r="AQ2122" i="1"/>
  <c r="AQ2123" i="1"/>
  <c r="AQ2124" i="1"/>
  <c r="AQ2125" i="1"/>
  <c r="AQ2126" i="1"/>
  <c r="AQ2127" i="1"/>
  <c r="AQ2128" i="1"/>
  <c r="AQ2129" i="1"/>
  <c r="AQ2130" i="1"/>
  <c r="AQ2131" i="1"/>
  <c r="AQ2132" i="1"/>
  <c r="AQ2133" i="1"/>
  <c r="AQ2134" i="1"/>
  <c r="AQ2135" i="1"/>
  <c r="AQ2136" i="1"/>
  <c r="AQ2137" i="1"/>
  <c r="AQ2138" i="1"/>
  <c r="AQ2139" i="1"/>
  <c r="AQ2140" i="1"/>
  <c r="AQ2141" i="1"/>
  <c r="AQ2142" i="1"/>
  <c r="AQ2143" i="1"/>
  <c r="AQ2144" i="1"/>
  <c r="AQ2145" i="1"/>
  <c r="AQ2146" i="1"/>
  <c r="AQ2147" i="1"/>
  <c r="AQ2148" i="1"/>
  <c r="AQ2149" i="1"/>
  <c r="AQ2150" i="1"/>
  <c r="AQ2151" i="1"/>
  <c r="AQ2152" i="1"/>
  <c r="AQ2153" i="1"/>
  <c r="AQ2154" i="1"/>
  <c r="AQ2155" i="1"/>
  <c r="AQ2156" i="1"/>
  <c r="AQ2157" i="1"/>
  <c r="AQ2158" i="1"/>
  <c r="AQ2159" i="1"/>
  <c r="AQ2160" i="1"/>
  <c r="AQ2161" i="1"/>
  <c r="AQ2162" i="1"/>
  <c r="AQ2163" i="1"/>
  <c r="AQ2164" i="1"/>
  <c r="AQ2165" i="1"/>
  <c r="AQ2166" i="1"/>
  <c r="AQ2167" i="1"/>
  <c r="AQ2168" i="1"/>
  <c r="AQ2169" i="1"/>
  <c r="AQ2170" i="1"/>
  <c r="AQ2171" i="1"/>
  <c r="AQ2172" i="1"/>
  <c r="AQ2173" i="1"/>
  <c r="AQ2174" i="1"/>
  <c r="AQ2175" i="1"/>
  <c r="AQ2176" i="1"/>
  <c r="AQ2177" i="1"/>
  <c r="AQ2178" i="1"/>
  <c r="AQ2179" i="1"/>
  <c r="AQ2180" i="1"/>
  <c r="AQ2181" i="1"/>
  <c r="AQ2182" i="1"/>
  <c r="AQ2183" i="1"/>
  <c r="AQ2184" i="1"/>
  <c r="AQ2185" i="1"/>
  <c r="AQ2186" i="1"/>
  <c r="AQ2187" i="1"/>
  <c r="AQ2188" i="1"/>
  <c r="AQ2189" i="1"/>
  <c r="AQ2190" i="1"/>
  <c r="AQ2191" i="1"/>
  <c r="AQ2192" i="1"/>
  <c r="AQ2193" i="1"/>
  <c r="AQ2194" i="1"/>
  <c r="AQ2195" i="1"/>
  <c r="AQ2196" i="1"/>
  <c r="AQ2197" i="1"/>
  <c r="AQ2198" i="1"/>
  <c r="AQ2199" i="1"/>
  <c r="AQ2200" i="1"/>
  <c r="AQ2201" i="1"/>
  <c r="AQ2202" i="1"/>
  <c r="AQ2203" i="1"/>
  <c r="AQ2204" i="1"/>
  <c r="AQ2205" i="1"/>
  <c r="AQ2206" i="1"/>
  <c r="AQ2207" i="1"/>
  <c r="AQ2208" i="1"/>
  <c r="AQ2209" i="1"/>
  <c r="AQ2210" i="1"/>
  <c r="AQ2211" i="1"/>
  <c r="AQ2212" i="1"/>
  <c r="AQ2213" i="1"/>
  <c r="AQ2214" i="1"/>
  <c r="AQ2215" i="1"/>
  <c r="AQ2216" i="1"/>
  <c r="AQ2217" i="1"/>
  <c r="AQ2218" i="1"/>
  <c r="AQ2219" i="1"/>
  <c r="AQ2220" i="1"/>
  <c r="AQ2221" i="1"/>
  <c r="AQ2222" i="1"/>
  <c r="AQ2223" i="1"/>
  <c r="AQ2224" i="1"/>
  <c r="AQ2225" i="1"/>
  <c r="AQ2226" i="1"/>
  <c r="AQ2227" i="1"/>
  <c r="AQ2228" i="1"/>
  <c r="AQ2229" i="1"/>
  <c r="AQ2230" i="1"/>
  <c r="AQ2231" i="1"/>
  <c r="AQ2232" i="1"/>
  <c r="AQ2233" i="1"/>
  <c r="AQ2234" i="1"/>
  <c r="AQ2235" i="1"/>
  <c r="AQ2236" i="1"/>
  <c r="AQ2237" i="1"/>
  <c r="AQ2238" i="1"/>
  <c r="AQ2239" i="1"/>
  <c r="AQ2240" i="1"/>
  <c r="AQ2241" i="1"/>
  <c r="AQ2242" i="1"/>
  <c r="AQ2243" i="1"/>
  <c r="AQ2244" i="1"/>
  <c r="AQ2245" i="1"/>
  <c r="AQ2246" i="1"/>
  <c r="AQ2247" i="1"/>
  <c r="AQ2248" i="1"/>
  <c r="AQ2249" i="1"/>
  <c r="AQ2250" i="1"/>
  <c r="AQ2251" i="1"/>
  <c r="AQ2252" i="1"/>
  <c r="AQ2253" i="1"/>
  <c r="AQ2254" i="1"/>
  <c r="AQ2255" i="1"/>
  <c r="AQ2256" i="1"/>
  <c r="AQ2257" i="1"/>
  <c r="AQ2258" i="1"/>
  <c r="AQ2259" i="1"/>
  <c r="AQ2260" i="1"/>
  <c r="AQ2261" i="1"/>
  <c r="AQ2262" i="1"/>
  <c r="AQ2263" i="1"/>
  <c r="AQ2264" i="1"/>
  <c r="AQ2265" i="1"/>
  <c r="AQ2266" i="1"/>
  <c r="AQ2267" i="1"/>
  <c r="AQ2268" i="1"/>
  <c r="AQ2269" i="1"/>
  <c r="AQ2270" i="1"/>
  <c r="AQ2271" i="1"/>
  <c r="AQ2272" i="1"/>
  <c r="AQ2273" i="1"/>
  <c r="AQ2274" i="1"/>
  <c r="AQ2275" i="1"/>
  <c r="AQ2276" i="1"/>
  <c r="AQ2277" i="1"/>
  <c r="AQ2278" i="1"/>
  <c r="AQ2279" i="1"/>
  <c r="AQ2280" i="1"/>
  <c r="AQ2281" i="1"/>
  <c r="AQ2282" i="1"/>
  <c r="AQ2283" i="1"/>
  <c r="AQ2284" i="1"/>
  <c r="AQ2285" i="1"/>
  <c r="AQ2286" i="1"/>
  <c r="AQ2287" i="1"/>
  <c r="AQ2288" i="1"/>
  <c r="AQ2289" i="1"/>
  <c r="AQ2290" i="1"/>
  <c r="AQ2291" i="1"/>
  <c r="AQ2292" i="1"/>
  <c r="AQ2293" i="1"/>
  <c r="AQ2294" i="1"/>
  <c r="AQ2295" i="1"/>
  <c r="AQ2296" i="1"/>
  <c r="AQ2297" i="1"/>
  <c r="AQ2298" i="1"/>
  <c r="AQ2299" i="1"/>
  <c r="AQ2300" i="1"/>
  <c r="AQ2301" i="1"/>
  <c r="AQ2302" i="1"/>
  <c r="AQ2303" i="1"/>
  <c r="AQ2304" i="1"/>
  <c r="AQ2305" i="1"/>
  <c r="AQ2306" i="1"/>
  <c r="AQ2307" i="1"/>
  <c r="AQ2308" i="1"/>
  <c r="AQ2309" i="1"/>
  <c r="AQ2310" i="1"/>
  <c r="AQ2311" i="1"/>
  <c r="AQ2312" i="1"/>
  <c r="AQ2313" i="1"/>
  <c r="AQ2314" i="1"/>
  <c r="AQ2315" i="1"/>
  <c r="AQ2316" i="1"/>
  <c r="AQ2317" i="1"/>
  <c r="AQ2318" i="1"/>
  <c r="AQ2319" i="1"/>
  <c r="AQ2320" i="1"/>
  <c r="AQ2321" i="1"/>
  <c r="AQ2322" i="1"/>
  <c r="AQ2323" i="1"/>
  <c r="AQ2324" i="1"/>
  <c r="AQ2325" i="1"/>
  <c r="AQ2326" i="1"/>
  <c r="AQ2327" i="1"/>
  <c r="AQ2328" i="1"/>
  <c r="AQ2329" i="1"/>
  <c r="AQ2330" i="1"/>
  <c r="AQ2331" i="1"/>
  <c r="AQ2332" i="1"/>
  <c r="AQ2333" i="1"/>
  <c r="AQ2334" i="1"/>
  <c r="AQ2335" i="1"/>
  <c r="AQ2336" i="1"/>
  <c r="AQ2337" i="1"/>
  <c r="AQ2338" i="1"/>
  <c r="AQ2339" i="1"/>
  <c r="AQ2340" i="1"/>
  <c r="AQ2341" i="1"/>
  <c r="AQ2342" i="1"/>
  <c r="AQ2343" i="1"/>
  <c r="AQ2344" i="1"/>
  <c r="AQ2345" i="1"/>
  <c r="AQ2346" i="1"/>
  <c r="AQ2347" i="1"/>
  <c r="AQ2348" i="1"/>
  <c r="AQ2349" i="1"/>
  <c r="AQ2350" i="1"/>
  <c r="AQ2351" i="1"/>
  <c r="AQ2352" i="1"/>
  <c r="AQ2353" i="1"/>
  <c r="AQ2354" i="1"/>
  <c r="AQ2355" i="1"/>
  <c r="AQ2356" i="1"/>
  <c r="AQ2357" i="1"/>
  <c r="AQ2358" i="1"/>
  <c r="AQ2359" i="1"/>
  <c r="AQ2360" i="1"/>
  <c r="AQ2361" i="1"/>
  <c r="AQ2362" i="1"/>
  <c r="AQ2363" i="1"/>
  <c r="AQ2364" i="1"/>
  <c r="AQ2365" i="1"/>
  <c r="AQ2366" i="1"/>
  <c r="AQ2367" i="1"/>
  <c r="AQ2368" i="1"/>
  <c r="AQ2369" i="1"/>
  <c r="AQ2370" i="1"/>
  <c r="AQ2371" i="1"/>
  <c r="AQ2372" i="1"/>
  <c r="AQ2373" i="1"/>
  <c r="AQ2374" i="1"/>
  <c r="AQ2375" i="1"/>
  <c r="AQ2376" i="1"/>
  <c r="AQ2377" i="1"/>
  <c r="AQ2378" i="1"/>
  <c r="AQ2379" i="1"/>
  <c r="AQ2380" i="1"/>
  <c r="AQ2381" i="1"/>
  <c r="AQ2382" i="1"/>
  <c r="AQ2383" i="1"/>
  <c r="AQ2384" i="1"/>
  <c r="AQ2385" i="1"/>
  <c r="AQ2386" i="1"/>
  <c r="AQ2387" i="1"/>
  <c r="AQ2388" i="1"/>
  <c r="AQ2389" i="1"/>
  <c r="AQ2390" i="1"/>
  <c r="AQ2391" i="1"/>
  <c r="AQ2392" i="1"/>
  <c r="AQ2393" i="1"/>
  <c r="AQ2394" i="1"/>
  <c r="AQ2395" i="1"/>
  <c r="AQ2396" i="1"/>
  <c r="AQ2397" i="1"/>
  <c r="AQ2398" i="1"/>
  <c r="AQ2399" i="1"/>
  <c r="AQ2400" i="1"/>
  <c r="AQ2401" i="1"/>
  <c r="AQ2402" i="1"/>
  <c r="AQ2403" i="1"/>
  <c r="AQ2404" i="1"/>
  <c r="AQ2405" i="1"/>
  <c r="AQ2406" i="1"/>
  <c r="AQ2407" i="1"/>
  <c r="AQ2408" i="1"/>
  <c r="AQ2409" i="1"/>
  <c r="AQ2410" i="1"/>
  <c r="AQ2411" i="1"/>
  <c r="AQ2412" i="1"/>
  <c r="AQ2413" i="1"/>
  <c r="AQ2414" i="1"/>
  <c r="AQ2415" i="1"/>
  <c r="AQ2416" i="1"/>
  <c r="AQ2417" i="1"/>
  <c r="AQ2418" i="1"/>
  <c r="AQ2419" i="1"/>
  <c r="AQ2420" i="1"/>
  <c r="AQ2421" i="1"/>
  <c r="AQ2422" i="1"/>
  <c r="AQ2423" i="1"/>
  <c r="AQ2424" i="1"/>
  <c r="AQ2425" i="1"/>
  <c r="AQ2426" i="1"/>
  <c r="AQ2427" i="1"/>
  <c r="AQ2428" i="1"/>
  <c r="AQ2429" i="1"/>
  <c r="AQ2430" i="1"/>
  <c r="AQ2431" i="1"/>
  <c r="AQ2432" i="1"/>
  <c r="AQ2433" i="1"/>
  <c r="AQ2434" i="1"/>
  <c r="AQ2435" i="1"/>
  <c r="AQ2436" i="1"/>
  <c r="AQ2437" i="1"/>
  <c r="AQ2438" i="1"/>
  <c r="AQ2439" i="1"/>
  <c r="AQ2440" i="1"/>
  <c r="AQ2441" i="1"/>
  <c r="AQ2442" i="1"/>
  <c r="AQ2443" i="1"/>
  <c r="AQ2444" i="1"/>
  <c r="AQ2445" i="1"/>
  <c r="AQ2446" i="1"/>
  <c r="AQ2447" i="1"/>
  <c r="AQ2448" i="1"/>
  <c r="AQ2449" i="1"/>
  <c r="AQ2450" i="1"/>
  <c r="AQ2451" i="1"/>
  <c r="AQ2452" i="1"/>
  <c r="AQ2453" i="1"/>
  <c r="AQ2454" i="1"/>
  <c r="AQ2455" i="1"/>
  <c r="AQ2456" i="1"/>
  <c r="AQ2457" i="1"/>
  <c r="AQ2458" i="1"/>
  <c r="AQ2459" i="1"/>
  <c r="AQ2460" i="1"/>
  <c r="AQ2461" i="1"/>
  <c r="AQ2462" i="1"/>
  <c r="AQ2463" i="1"/>
  <c r="AQ2464" i="1"/>
  <c r="AQ2465" i="1"/>
  <c r="AQ2466" i="1"/>
  <c r="AQ2467" i="1"/>
  <c r="AQ2468" i="1"/>
  <c r="AQ2469" i="1"/>
  <c r="AQ2470" i="1"/>
  <c r="AQ2471" i="1"/>
  <c r="AQ2472" i="1"/>
  <c r="AQ2473" i="1"/>
  <c r="AQ2474" i="1"/>
  <c r="AQ2475" i="1"/>
  <c r="AQ2476" i="1"/>
  <c r="AQ2477" i="1"/>
  <c r="AQ2478" i="1"/>
  <c r="AQ2479" i="1"/>
  <c r="AQ2480" i="1"/>
  <c r="AQ2481" i="1"/>
  <c r="AQ2482" i="1"/>
  <c r="AQ2483" i="1"/>
  <c r="AQ2484" i="1"/>
  <c r="AQ2485" i="1"/>
  <c r="AQ2486" i="1"/>
  <c r="AQ2487" i="1"/>
  <c r="AQ2488" i="1"/>
  <c r="AQ2489" i="1"/>
  <c r="AQ2490" i="1"/>
  <c r="AQ2491" i="1"/>
  <c r="AQ2492" i="1"/>
  <c r="AQ2493" i="1"/>
  <c r="AQ2494" i="1"/>
  <c r="AQ2495" i="1"/>
  <c r="AQ2496" i="1"/>
  <c r="AQ2497" i="1"/>
  <c r="AQ2498" i="1"/>
  <c r="AQ2499" i="1"/>
  <c r="AQ2500" i="1"/>
  <c r="AQ2501" i="1"/>
  <c r="AQ2502" i="1"/>
  <c r="AQ2503" i="1"/>
  <c r="AQ2504" i="1"/>
  <c r="AQ2505" i="1"/>
  <c r="AQ2506" i="1"/>
  <c r="AQ2507" i="1"/>
  <c r="AQ2508" i="1"/>
  <c r="AQ2509" i="1"/>
  <c r="AQ2510" i="1"/>
  <c r="AQ2511" i="1"/>
  <c r="AQ2512" i="1"/>
  <c r="AQ2513" i="1"/>
  <c r="AQ2514" i="1"/>
  <c r="AQ2515" i="1"/>
  <c r="AQ2516" i="1"/>
  <c r="AQ2517" i="1"/>
  <c r="AQ2518" i="1"/>
  <c r="AQ2519" i="1"/>
  <c r="AQ2520" i="1"/>
  <c r="AQ2521" i="1"/>
  <c r="AQ2522" i="1"/>
  <c r="AQ2523" i="1"/>
  <c r="AQ2524" i="1"/>
  <c r="AQ2525" i="1"/>
  <c r="AQ2526" i="1"/>
  <c r="AQ2527" i="1"/>
  <c r="AQ2528" i="1"/>
  <c r="AQ2529" i="1"/>
  <c r="AQ2530" i="1"/>
  <c r="AQ2531" i="1"/>
  <c r="AQ2532" i="1"/>
  <c r="AQ2533" i="1"/>
  <c r="AQ2534" i="1"/>
  <c r="AQ2535" i="1"/>
  <c r="AQ2536" i="1"/>
  <c r="AQ2537" i="1"/>
  <c r="AQ2538" i="1"/>
  <c r="AQ2539" i="1"/>
  <c r="AQ2540" i="1"/>
  <c r="AQ2541" i="1"/>
  <c r="AQ2542" i="1"/>
  <c r="AQ2543" i="1"/>
  <c r="AQ2544" i="1"/>
  <c r="AQ2545" i="1"/>
  <c r="AQ2546" i="1"/>
  <c r="AQ2547" i="1"/>
  <c r="AQ2548" i="1"/>
  <c r="AQ2549" i="1"/>
  <c r="AQ2550" i="1"/>
  <c r="AQ2551" i="1"/>
  <c r="AQ2552" i="1"/>
  <c r="AQ2553" i="1"/>
  <c r="AQ2554" i="1"/>
  <c r="AQ2555" i="1"/>
  <c r="AQ2556" i="1"/>
  <c r="AQ2557" i="1"/>
  <c r="AQ2558" i="1"/>
  <c r="AQ2559" i="1"/>
  <c r="AQ2560" i="1"/>
  <c r="AQ2561" i="1"/>
  <c r="AQ2562" i="1"/>
  <c r="AQ2563" i="1"/>
  <c r="AQ2564" i="1"/>
  <c r="AQ2565" i="1"/>
  <c r="AQ2566" i="1"/>
  <c r="AQ2567" i="1"/>
  <c r="AQ2568" i="1"/>
  <c r="AQ2569" i="1"/>
  <c r="AQ2570" i="1"/>
  <c r="AQ2571" i="1"/>
  <c r="AQ2572" i="1"/>
  <c r="AQ2573" i="1"/>
  <c r="AQ2574" i="1"/>
  <c r="AQ2575" i="1"/>
  <c r="AQ2576" i="1"/>
  <c r="AQ2577" i="1"/>
  <c r="AQ2578" i="1"/>
  <c r="AQ2579" i="1"/>
  <c r="AQ2580" i="1"/>
  <c r="AQ2581" i="1"/>
  <c r="AQ2582" i="1"/>
  <c r="AQ2583" i="1"/>
  <c r="AQ2584" i="1"/>
  <c r="AQ2585" i="1"/>
  <c r="AQ2586" i="1"/>
  <c r="AQ2587" i="1"/>
  <c r="AQ2588" i="1"/>
  <c r="AQ2589" i="1"/>
  <c r="AQ2590" i="1"/>
  <c r="AQ2591" i="1"/>
  <c r="AQ2592" i="1"/>
  <c r="AQ2593" i="1"/>
  <c r="AQ2594" i="1"/>
  <c r="AQ2595" i="1"/>
  <c r="AQ2596" i="1"/>
  <c r="AQ2597" i="1"/>
  <c r="AQ2598" i="1"/>
  <c r="AQ2599" i="1"/>
  <c r="AQ2600" i="1"/>
  <c r="AQ2601" i="1"/>
  <c r="AQ2602" i="1"/>
  <c r="AQ2603" i="1"/>
  <c r="AQ2604" i="1"/>
  <c r="AQ2605" i="1"/>
  <c r="AQ2606" i="1"/>
  <c r="AQ2607" i="1"/>
  <c r="AQ2608" i="1"/>
  <c r="AQ2609" i="1"/>
  <c r="AQ2610" i="1"/>
  <c r="AQ2611" i="1"/>
  <c r="AQ2612" i="1"/>
  <c r="AQ2613" i="1"/>
  <c r="AQ2614" i="1"/>
  <c r="AQ2615" i="1"/>
  <c r="AQ2616" i="1"/>
  <c r="AQ2617" i="1"/>
  <c r="AQ2618" i="1"/>
  <c r="AQ2619" i="1"/>
  <c r="AQ2620" i="1"/>
  <c r="AQ2621" i="1"/>
  <c r="AQ2622" i="1"/>
  <c r="AQ2623" i="1"/>
  <c r="AQ2624" i="1"/>
  <c r="AQ2625" i="1"/>
  <c r="AQ2626" i="1"/>
  <c r="AQ2627" i="1"/>
  <c r="AQ2628" i="1"/>
  <c r="AQ2629" i="1"/>
  <c r="AQ2630" i="1"/>
  <c r="AQ2631" i="1"/>
  <c r="AQ2632" i="1"/>
  <c r="AQ2633" i="1"/>
  <c r="AQ2634" i="1"/>
  <c r="AQ2635" i="1"/>
  <c r="AQ2636" i="1"/>
  <c r="AQ2637" i="1"/>
  <c r="AQ2638" i="1"/>
  <c r="AQ2639" i="1"/>
  <c r="AQ2640" i="1"/>
  <c r="AQ2641" i="1"/>
  <c r="AQ2642" i="1"/>
  <c r="AQ2643" i="1"/>
  <c r="AQ2644" i="1"/>
  <c r="AQ2645" i="1"/>
  <c r="AQ2646" i="1"/>
  <c r="AQ2647" i="1"/>
  <c r="AQ2648" i="1"/>
  <c r="AQ2649" i="1"/>
  <c r="AQ2650" i="1"/>
  <c r="AQ2651" i="1"/>
  <c r="AQ2652" i="1"/>
  <c r="AQ2653" i="1"/>
  <c r="AQ2654" i="1"/>
  <c r="AQ2655" i="1"/>
  <c r="AQ2656" i="1"/>
  <c r="AQ2657" i="1"/>
  <c r="AQ2658" i="1"/>
  <c r="AQ2659" i="1"/>
  <c r="AQ2660" i="1"/>
  <c r="AQ2661" i="1"/>
  <c r="AQ2662" i="1"/>
  <c r="AQ2663" i="1"/>
  <c r="AQ2664" i="1"/>
  <c r="AQ2665" i="1"/>
  <c r="AQ2666" i="1"/>
  <c r="AQ2667" i="1"/>
  <c r="AQ2668" i="1"/>
  <c r="AQ2669" i="1"/>
  <c r="AQ2670" i="1"/>
  <c r="AQ2671" i="1"/>
  <c r="AQ2672" i="1"/>
  <c r="AQ2673" i="1"/>
  <c r="AQ2674" i="1"/>
  <c r="AQ2675" i="1"/>
  <c r="AQ2676" i="1"/>
  <c r="AQ2677" i="1"/>
  <c r="AQ2678" i="1"/>
  <c r="AQ2679" i="1"/>
  <c r="AQ2680" i="1"/>
  <c r="AQ2681" i="1"/>
  <c r="AQ2682" i="1"/>
  <c r="AQ2683" i="1"/>
  <c r="AQ2684" i="1"/>
  <c r="AQ2685" i="1"/>
  <c r="AQ2686" i="1"/>
  <c r="AQ2687" i="1"/>
  <c r="AQ2688" i="1"/>
  <c r="AQ2689" i="1"/>
  <c r="AQ2690" i="1"/>
  <c r="AQ2691" i="1"/>
  <c r="AQ2692" i="1"/>
  <c r="AQ2693" i="1"/>
  <c r="AQ2694" i="1"/>
  <c r="AQ2695" i="1"/>
  <c r="AQ2696" i="1"/>
  <c r="AQ2697" i="1"/>
  <c r="AQ2698" i="1"/>
  <c r="AQ2699" i="1"/>
  <c r="AQ2700" i="1"/>
  <c r="AQ2701" i="1"/>
  <c r="AQ2702" i="1"/>
  <c r="AQ2703" i="1"/>
  <c r="AQ2704" i="1"/>
  <c r="AQ2705" i="1"/>
  <c r="AQ2706" i="1"/>
  <c r="AQ2707" i="1"/>
  <c r="AQ2708" i="1"/>
  <c r="AQ2709" i="1"/>
  <c r="AQ2710" i="1"/>
  <c r="AQ2711" i="1"/>
  <c r="AQ2712" i="1"/>
  <c r="AQ2713" i="1"/>
  <c r="AQ2714" i="1"/>
  <c r="AQ2715" i="1"/>
  <c r="AQ2716" i="1"/>
  <c r="AQ2717" i="1"/>
  <c r="AQ2718" i="1"/>
  <c r="AQ2719" i="1"/>
  <c r="AQ2720" i="1"/>
  <c r="AQ2721" i="1"/>
  <c r="AQ2722" i="1"/>
  <c r="AQ2723" i="1"/>
  <c r="AQ2724" i="1"/>
  <c r="AQ2725" i="1"/>
  <c r="AQ2726" i="1"/>
  <c r="AQ2727" i="1"/>
  <c r="AQ2728" i="1"/>
  <c r="AQ2729" i="1"/>
  <c r="AQ2730" i="1"/>
  <c r="AQ2731" i="1"/>
  <c r="AQ2732" i="1"/>
  <c r="AQ2733" i="1"/>
  <c r="AQ2734" i="1"/>
  <c r="AQ2735" i="1"/>
  <c r="AQ2736" i="1"/>
  <c r="AQ2737" i="1"/>
  <c r="AQ2738" i="1"/>
  <c r="AQ2739" i="1"/>
  <c r="AQ2740" i="1"/>
  <c r="AQ2741" i="1"/>
  <c r="AQ2742" i="1"/>
  <c r="AQ2743" i="1"/>
  <c r="AQ2744" i="1"/>
  <c r="AQ2745" i="1"/>
  <c r="AQ2746" i="1"/>
  <c r="AQ2747" i="1"/>
  <c r="AQ2748" i="1"/>
  <c r="AQ2749" i="1"/>
  <c r="AQ2750" i="1"/>
  <c r="AQ2751" i="1"/>
  <c r="AQ2752" i="1"/>
  <c r="AQ2753" i="1"/>
  <c r="AQ2754" i="1"/>
  <c r="AQ2755" i="1"/>
  <c r="AQ2756" i="1"/>
  <c r="AQ2757" i="1"/>
  <c r="AQ2758" i="1"/>
  <c r="AQ2759" i="1"/>
  <c r="AQ2760" i="1"/>
  <c r="AQ2761" i="1"/>
  <c r="AQ2762" i="1"/>
  <c r="AQ2763" i="1"/>
  <c r="AQ2764" i="1"/>
  <c r="AQ2765" i="1"/>
  <c r="AQ2766" i="1"/>
  <c r="AQ2767" i="1"/>
  <c r="AQ2768" i="1"/>
  <c r="AQ2769" i="1"/>
  <c r="AQ2770" i="1"/>
  <c r="AQ2771" i="1"/>
  <c r="AQ2772" i="1"/>
  <c r="AQ2773" i="1"/>
  <c r="AQ2774" i="1"/>
  <c r="AQ2775" i="1"/>
  <c r="AQ2776" i="1"/>
  <c r="AQ2777" i="1"/>
  <c r="AQ2778" i="1"/>
  <c r="AQ2779" i="1"/>
  <c r="AQ2780" i="1"/>
  <c r="AQ2781" i="1"/>
  <c r="AQ2782" i="1"/>
  <c r="AQ2783" i="1"/>
  <c r="AQ2784" i="1"/>
  <c r="AQ2785" i="1"/>
  <c r="AQ2786" i="1"/>
  <c r="AQ2787" i="1"/>
  <c r="AQ2788" i="1"/>
  <c r="AQ2789" i="1"/>
  <c r="AQ2790" i="1"/>
  <c r="AQ2791" i="1"/>
  <c r="AQ2792" i="1"/>
  <c r="AQ2793" i="1"/>
  <c r="AQ2794" i="1"/>
  <c r="AQ2795" i="1"/>
  <c r="AQ2796" i="1"/>
  <c r="AQ2797" i="1"/>
  <c r="AQ2798" i="1"/>
  <c r="AQ2799" i="1"/>
  <c r="AQ2800" i="1"/>
  <c r="AQ2801" i="1"/>
  <c r="AQ2802" i="1"/>
  <c r="AQ2803" i="1"/>
  <c r="AQ2804" i="1"/>
  <c r="AQ2805" i="1"/>
  <c r="AQ2806" i="1"/>
  <c r="AQ2807" i="1"/>
  <c r="AQ2808" i="1"/>
  <c r="AQ2809" i="1"/>
  <c r="AQ2810" i="1"/>
  <c r="AQ2811" i="1"/>
  <c r="AQ2812" i="1"/>
  <c r="AQ2813" i="1"/>
  <c r="AQ2814" i="1"/>
  <c r="AQ2815" i="1"/>
  <c r="AQ2816" i="1"/>
  <c r="AQ2817" i="1"/>
  <c r="AQ2818" i="1"/>
  <c r="AQ2819" i="1"/>
  <c r="AQ2820" i="1"/>
  <c r="AQ2821" i="1"/>
  <c r="AQ2822" i="1"/>
  <c r="AQ2823" i="1"/>
  <c r="AQ2824" i="1"/>
  <c r="AQ2825" i="1"/>
  <c r="AQ2826" i="1"/>
  <c r="AQ2827" i="1"/>
  <c r="AQ2828" i="1"/>
  <c r="AQ2829" i="1"/>
  <c r="AQ2830" i="1"/>
  <c r="AQ2831" i="1"/>
  <c r="AQ2832" i="1"/>
  <c r="AQ2833" i="1"/>
  <c r="AQ2834" i="1"/>
  <c r="AQ2835" i="1"/>
  <c r="AQ2836" i="1"/>
  <c r="AQ2837" i="1"/>
  <c r="AQ2838" i="1"/>
  <c r="AQ2839" i="1"/>
  <c r="AQ2840" i="1"/>
  <c r="AQ2841" i="1"/>
  <c r="AQ2842" i="1"/>
  <c r="AQ2843" i="1"/>
  <c r="AQ2844" i="1"/>
  <c r="AQ2845" i="1"/>
  <c r="AQ2846" i="1"/>
  <c r="AQ2847" i="1"/>
  <c r="AQ2848" i="1"/>
  <c r="AQ2849" i="1"/>
  <c r="AQ2850" i="1"/>
  <c r="AQ2851" i="1"/>
  <c r="AQ2852" i="1"/>
  <c r="AQ2853" i="1"/>
  <c r="AQ2854" i="1"/>
  <c r="AQ2855" i="1"/>
  <c r="AQ2856" i="1"/>
  <c r="AQ2857" i="1"/>
  <c r="AQ2858" i="1"/>
  <c r="AQ2859" i="1"/>
  <c r="AQ2860" i="1"/>
  <c r="AQ2861" i="1"/>
  <c r="AQ2862" i="1"/>
  <c r="AQ2863" i="1"/>
  <c r="AQ2864" i="1"/>
  <c r="AQ2865" i="1"/>
  <c r="AQ2866" i="1"/>
  <c r="AQ2867" i="1"/>
  <c r="AQ2868" i="1"/>
  <c r="AQ2869" i="1"/>
  <c r="AQ2870" i="1"/>
  <c r="AQ2871" i="1"/>
  <c r="AQ2872" i="1"/>
  <c r="AQ2873" i="1"/>
  <c r="AQ2874" i="1"/>
  <c r="AQ2875" i="1"/>
  <c r="AQ2876" i="1"/>
  <c r="AQ2877" i="1"/>
  <c r="AQ2878" i="1"/>
  <c r="AQ2879" i="1"/>
  <c r="AQ2880" i="1"/>
  <c r="AQ2881" i="1"/>
  <c r="AQ2882" i="1"/>
  <c r="AQ2883" i="1"/>
  <c r="AQ2884" i="1"/>
  <c r="AQ2885" i="1"/>
  <c r="AQ2886" i="1"/>
  <c r="AQ2887" i="1"/>
  <c r="AQ2888" i="1"/>
  <c r="AQ2889" i="1"/>
  <c r="AQ2890" i="1"/>
  <c r="AQ2891" i="1"/>
  <c r="AQ2892" i="1"/>
  <c r="AQ2893" i="1"/>
  <c r="AQ2894" i="1"/>
  <c r="AQ2895" i="1"/>
  <c r="AQ2896" i="1"/>
  <c r="AQ2897" i="1"/>
  <c r="AQ2898" i="1"/>
  <c r="AQ2899" i="1"/>
  <c r="AQ2900" i="1"/>
  <c r="AQ2901" i="1"/>
  <c r="AQ2902" i="1"/>
  <c r="AQ2903" i="1"/>
  <c r="AQ2904" i="1"/>
  <c r="AQ2905" i="1"/>
  <c r="AQ2906" i="1"/>
  <c r="AQ2907" i="1"/>
  <c r="AQ2908" i="1"/>
  <c r="AQ2909" i="1"/>
  <c r="AQ2910" i="1"/>
  <c r="AQ2911" i="1"/>
  <c r="AQ2912" i="1"/>
  <c r="AQ2913" i="1"/>
  <c r="AQ2914" i="1"/>
  <c r="AQ2915" i="1"/>
  <c r="AQ2916" i="1"/>
  <c r="AQ2917" i="1"/>
  <c r="AQ2918" i="1"/>
  <c r="AQ2919" i="1"/>
  <c r="AQ2920" i="1"/>
  <c r="AQ2921" i="1"/>
  <c r="AQ2922" i="1"/>
  <c r="AQ2923" i="1"/>
  <c r="AQ2924" i="1"/>
  <c r="AQ2925" i="1"/>
  <c r="AQ2926" i="1"/>
  <c r="AQ2927" i="1"/>
  <c r="AQ2928" i="1"/>
  <c r="AQ2929" i="1"/>
  <c r="AQ2930" i="1"/>
  <c r="AQ2931" i="1"/>
  <c r="AQ2932" i="1"/>
  <c r="AQ2933" i="1"/>
  <c r="AQ2934" i="1"/>
  <c r="AQ2935" i="1"/>
  <c r="AQ2936" i="1"/>
  <c r="AQ2937" i="1"/>
  <c r="AQ2938" i="1"/>
  <c r="AQ2939" i="1"/>
  <c r="AQ2940" i="1"/>
  <c r="AQ2941" i="1"/>
  <c r="AQ2942" i="1"/>
  <c r="AQ2943" i="1"/>
  <c r="AQ2944" i="1"/>
  <c r="AQ2945" i="1"/>
  <c r="AQ2946" i="1"/>
  <c r="AQ2947" i="1"/>
  <c r="AQ2948" i="1"/>
  <c r="AQ2949" i="1"/>
  <c r="AQ2950" i="1"/>
  <c r="AQ2951" i="1"/>
  <c r="AQ2952" i="1"/>
  <c r="AQ2953" i="1"/>
  <c r="AQ2954" i="1"/>
  <c r="AQ2955" i="1"/>
  <c r="AQ2956" i="1"/>
  <c r="AQ2957" i="1"/>
  <c r="AQ2958" i="1"/>
  <c r="AQ2959" i="1"/>
  <c r="AQ2960" i="1"/>
  <c r="AQ2961" i="1"/>
  <c r="AQ2962" i="1"/>
  <c r="AQ2963" i="1"/>
  <c r="AQ2964" i="1"/>
  <c r="AQ2965" i="1"/>
  <c r="AQ2966" i="1"/>
  <c r="AQ2967" i="1"/>
  <c r="AQ2968" i="1"/>
  <c r="AQ2969" i="1"/>
  <c r="AQ2970" i="1"/>
  <c r="AQ2971" i="1"/>
  <c r="AQ2972" i="1"/>
  <c r="AQ2973" i="1"/>
  <c r="AQ2974" i="1"/>
  <c r="AQ2975" i="1"/>
  <c r="AQ2976" i="1"/>
  <c r="AQ2977" i="1"/>
  <c r="AQ2978" i="1"/>
  <c r="AQ2979" i="1"/>
  <c r="AQ2980" i="1"/>
  <c r="AQ2981" i="1"/>
  <c r="AQ2982" i="1"/>
  <c r="AQ2983" i="1"/>
  <c r="AQ2984" i="1"/>
  <c r="AQ2985" i="1"/>
  <c r="AQ2986" i="1"/>
  <c r="AQ2987" i="1"/>
  <c r="AQ2988" i="1"/>
  <c r="AQ2989" i="1"/>
  <c r="AQ2990" i="1"/>
  <c r="AQ2991" i="1"/>
  <c r="AQ2992" i="1"/>
  <c r="AQ2993" i="1"/>
  <c r="AQ2994" i="1"/>
  <c r="AQ2995" i="1"/>
  <c r="AQ2996" i="1"/>
  <c r="AQ2997" i="1"/>
  <c r="AQ2998" i="1"/>
  <c r="AQ2999" i="1"/>
  <c r="AQ3000" i="1"/>
  <c r="AQ3001" i="1"/>
  <c r="AQ3002" i="1"/>
  <c r="AQ3003" i="1"/>
  <c r="AQ3004" i="1"/>
  <c r="AQ3005" i="1"/>
  <c r="AQ3006" i="1"/>
  <c r="AQ3007" i="1"/>
  <c r="AQ3008" i="1"/>
  <c r="AQ3009" i="1"/>
  <c r="AQ3010" i="1"/>
  <c r="AQ3011" i="1"/>
  <c r="AQ3012" i="1"/>
  <c r="AQ3013" i="1"/>
  <c r="AQ3014" i="1"/>
  <c r="AQ3015" i="1"/>
  <c r="AQ3016" i="1"/>
  <c r="AQ3017" i="1"/>
  <c r="AQ3018" i="1"/>
  <c r="AQ3019" i="1"/>
  <c r="AQ3020" i="1"/>
  <c r="AQ3021" i="1"/>
  <c r="AQ3022" i="1"/>
  <c r="AQ3023" i="1"/>
  <c r="AQ3024" i="1"/>
  <c r="AQ3025" i="1"/>
  <c r="AQ3026" i="1"/>
  <c r="AQ3027" i="1"/>
  <c r="AQ3028" i="1"/>
  <c r="AQ3029" i="1"/>
  <c r="AQ3030" i="1"/>
  <c r="AQ3031" i="1"/>
  <c r="AQ3032" i="1"/>
  <c r="AQ3033" i="1"/>
  <c r="AQ3034" i="1"/>
  <c r="AQ3035" i="1"/>
  <c r="AQ3036" i="1"/>
  <c r="AQ3037" i="1"/>
  <c r="AQ3038" i="1"/>
  <c r="AQ3039" i="1"/>
  <c r="AQ3040" i="1"/>
  <c r="AQ3041" i="1"/>
  <c r="AQ3042" i="1"/>
  <c r="AQ3043" i="1"/>
  <c r="AQ3044" i="1"/>
  <c r="AQ3045" i="1"/>
  <c r="AQ3046" i="1"/>
  <c r="AQ3047" i="1"/>
  <c r="AQ3048" i="1"/>
  <c r="AQ3049" i="1"/>
  <c r="AQ3050" i="1"/>
  <c r="AQ3051" i="1"/>
  <c r="AQ3052" i="1"/>
  <c r="AQ3053" i="1"/>
  <c r="AQ3054" i="1"/>
  <c r="AQ3055" i="1"/>
  <c r="AQ3056" i="1"/>
  <c r="AQ3057" i="1"/>
  <c r="AQ3058" i="1"/>
  <c r="AQ3059" i="1"/>
  <c r="AQ3060" i="1"/>
  <c r="AQ3061" i="1"/>
  <c r="AQ3062" i="1"/>
  <c r="AQ3063" i="1"/>
  <c r="AQ3064" i="1"/>
  <c r="AQ3065" i="1"/>
  <c r="AQ3066" i="1"/>
  <c r="AQ3067" i="1"/>
  <c r="AQ3068" i="1"/>
  <c r="AQ3069" i="1"/>
  <c r="AQ3070" i="1"/>
  <c r="AQ3071" i="1"/>
  <c r="AQ3072" i="1"/>
  <c r="AQ3073" i="1"/>
  <c r="AQ3074" i="1"/>
  <c r="AQ3075" i="1"/>
  <c r="AQ3076" i="1"/>
  <c r="AQ3077" i="1"/>
  <c r="AQ3078" i="1"/>
  <c r="AQ3079" i="1"/>
  <c r="AQ3080" i="1"/>
  <c r="AQ3081" i="1"/>
  <c r="AQ3082" i="1"/>
  <c r="AQ3083" i="1"/>
  <c r="AQ3084" i="1"/>
  <c r="AQ3085" i="1"/>
  <c r="AQ3086" i="1"/>
  <c r="AQ3087" i="1"/>
  <c r="AQ3088" i="1"/>
  <c r="AQ3089" i="1"/>
  <c r="AQ3090" i="1"/>
  <c r="AQ3091" i="1"/>
  <c r="AQ3092" i="1"/>
  <c r="AQ3093" i="1"/>
  <c r="AQ3094" i="1"/>
  <c r="AQ3095" i="1"/>
  <c r="AQ3096" i="1"/>
  <c r="AQ3097" i="1"/>
  <c r="AQ3098" i="1"/>
  <c r="AQ3099" i="1"/>
  <c r="AQ3100" i="1"/>
  <c r="AQ3101" i="1"/>
  <c r="AQ3102" i="1"/>
  <c r="AQ3103" i="1"/>
  <c r="AQ3104" i="1"/>
  <c r="AQ3105" i="1"/>
  <c r="AQ3106" i="1"/>
  <c r="AQ3107" i="1"/>
  <c r="AQ3108" i="1"/>
  <c r="AQ3109" i="1"/>
  <c r="AQ3110" i="1"/>
  <c r="AQ3111" i="1"/>
  <c r="AQ3112" i="1"/>
  <c r="AQ3113" i="1"/>
  <c r="AQ3114" i="1"/>
  <c r="AQ3115" i="1"/>
  <c r="AQ3116" i="1"/>
  <c r="AQ3117" i="1"/>
  <c r="AQ3118" i="1"/>
  <c r="AQ3119" i="1"/>
  <c r="AQ3120" i="1"/>
  <c r="AQ3121" i="1"/>
  <c r="AQ3122" i="1"/>
  <c r="AQ3123" i="1"/>
  <c r="AQ3124" i="1"/>
  <c r="AQ3125" i="1"/>
  <c r="AQ3126" i="1"/>
  <c r="AQ3127" i="1"/>
  <c r="AQ3128" i="1"/>
  <c r="AQ3129" i="1"/>
  <c r="AQ3130" i="1"/>
  <c r="AQ3131" i="1"/>
  <c r="AQ3132" i="1"/>
  <c r="AQ3133" i="1"/>
  <c r="AQ3134" i="1"/>
  <c r="AQ3135" i="1"/>
  <c r="AQ3136" i="1"/>
  <c r="AQ3137" i="1"/>
  <c r="AQ3138" i="1"/>
  <c r="AQ3139" i="1"/>
  <c r="AQ3140" i="1"/>
  <c r="AQ3141" i="1"/>
  <c r="AQ3142" i="1"/>
  <c r="AQ3143" i="1"/>
  <c r="AQ3144" i="1"/>
  <c r="AQ3145" i="1"/>
  <c r="AQ3146" i="1"/>
  <c r="AQ3147" i="1"/>
  <c r="AQ3148" i="1"/>
  <c r="AQ3149" i="1"/>
  <c r="AQ3150" i="1"/>
  <c r="AQ3151" i="1"/>
  <c r="AQ3152" i="1"/>
  <c r="AQ3153" i="1"/>
  <c r="AQ3154" i="1"/>
  <c r="AQ3155" i="1"/>
  <c r="AQ3156" i="1"/>
  <c r="AQ3157" i="1"/>
  <c r="AQ3158" i="1"/>
  <c r="AQ3159" i="1"/>
  <c r="AQ3160" i="1"/>
  <c r="AQ3161" i="1"/>
  <c r="AQ3162" i="1"/>
  <c r="AQ3163" i="1"/>
  <c r="AQ3164" i="1"/>
  <c r="AQ3165" i="1"/>
  <c r="AQ3166" i="1"/>
  <c r="AQ3167" i="1"/>
  <c r="AQ3168" i="1"/>
  <c r="AQ3169" i="1"/>
  <c r="AQ3170" i="1"/>
  <c r="AQ3171" i="1"/>
  <c r="AQ3172" i="1"/>
  <c r="AQ3173" i="1"/>
  <c r="AQ3174" i="1"/>
  <c r="AQ3175" i="1"/>
  <c r="AQ3176" i="1"/>
  <c r="AQ3177" i="1"/>
  <c r="AQ3178" i="1"/>
  <c r="AQ3179" i="1"/>
  <c r="AQ3180" i="1"/>
  <c r="AQ3181" i="1"/>
  <c r="AQ3182" i="1"/>
  <c r="AQ3183" i="1"/>
  <c r="AQ3184" i="1"/>
  <c r="AQ3185" i="1"/>
  <c r="AQ3186" i="1"/>
  <c r="AQ3187" i="1"/>
  <c r="AQ3188" i="1"/>
  <c r="AQ3189" i="1"/>
  <c r="AQ3190" i="1"/>
  <c r="AQ3191" i="1"/>
  <c r="AQ3192" i="1"/>
  <c r="AQ3193" i="1"/>
  <c r="AQ3194" i="1"/>
  <c r="AQ3195" i="1"/>
  <c r="AQ3196" i="1"/>
  <c r="AQ3197" i="1"/>
  <c r="AQ3198" i="1"/>
  <c r="AQ3199" i="1"/>
  <c r="AQ3200" i="1"/>
  <c r="AQ3201" i="1"/>
  <c r="AQ3202" i="1"/>
  <c r="AQ3203" i="1"/>
  <c r="AQ3204" i="1"/>
  <c r="AQ3205" i="1"/>
  <c r="AQ3206" i="1"/>
  <c r="AQ3207" i="1"/>
  <c r="AQ3208" i="1"/>
  <c r="AQ3209" i="1"/>
  <c r="AQ3210" i="1"/>
  <c r="AQ3211" i="1"/>
  <c r="AQ3212" i="1"/>
  <c r="AQ3213" i="1"/>
  <c r="AQ3214" i="1"/>
  <c r="AQ3215" i="1"/>
  <c r="AQ3216" i="1"/>
  <c r="AQ3217" i="1"/>
  <c r="AQ3218" i="1"/>
  <c r="AQ3219" i="1"/>
  <c r="AQ3220" i="1"/>
  <c r="AQ3221" i="1"/>
  <c r="AQ3222" i="1"/>
  <c r="AQ3223" i="1"/>
  <c r="AQ3224" i="1"/>
  <c r="AQ3225" i="1"/>
  <c r="AQ3226" i="1"/>
  <c r="AQ3227" i="1"/>
  <c r="AQ3228" i="1"/>
  <c r="AQ3229" i="1"/>
  <c r="AQ3230" i="1"/>
  <c r="AQ3231" i="1"/>
  <c r="AQ3232" i="1"/>
  <c r="AQ3233" i="1"/>
  <c r="AQ3234" i="1"/>
  <c r="AQ3235" i="1"/>
  <c r="AQ3236" i="1"/>
  <c r="AQ3237" i="1"/>
  <c r="AQ3238" i="1"/>
  <c r="AQ3239" i="1"/>
  <c r="AQ3240" i="1"/>
  <c r="AQ3241" i="1"/>
  <c r="AQ3242" i="1"/>
  <c r="AQ3243" i="1"/>
  <c r="AQ3244" i="1"/>
  <c r="AQ3245" i="1"/>
  <c r="AQ3246" i="1"/>
  <c r="AQ3247" i="1"/>
  <c r="AQ3248" i="1"/>
  <c r="AQ3249" i="1"/>
  <c r="AQ3250" i="1"/>
  <c r="AQ3251" i="1"/>
  <c r="AQ3252" i="1"/>
  <c r="AQ3253" i="1"/>
  <c r="AQ3254" i="1"/>
  <c r="AQ3255" i="1"/>
  <c r="AQ3256" i="1"/>
  <c r="AQ3257" i="1"/>
  <c r="AQ3258" i="1"/>
  <c r="AQ3259" i="1"/>
  <c r="AQ3260" i="1"/>
  <c r="AQ3261" i="1"/>
  <c r="AQ3262" i="1"/>
  <c r="AQ3263" i="1"/>
  <c r="AQ3264" i="1"/>
  <c r="AQ3265" i="1"/>
  <c r="AQ3266" i="1"/>
  <c r="AQ3267" i="1"/>
  <c r="AQ3268" i="1"/>
  <c r="AQ3269" i="1"/>
  <c r="AQ3270" i="1"/>
  <c r="AQ3271" i="1"/>
  <c r="AQ3272" i="1"/>
  <c r="AQ3273" i="1"/>
  <c r="AQ3274" i="1"/>
  <c r="AQ3275" i="1"/>
  <c r="AQ3276" i="1"/>
  <c r="AQ3277" i="1"/>
  <c r="AQ3278" i="1"/>
  <c r="AQ3279" i="1"/>
  <c r="AQ3280" i="1"/>
  <c r="AQ3281" i="1"/>
  <c r="AQ3282" i="1"/>
  <c r="AQ3283" i="1"/>
  <c r="AQ3284" i="1"/>
  <c r="AQ3285" i="1"/>
  <c r="AQ3286" i="1"/>
  <c r="AQ3287" i="1"/>
  <c r="AQ3288" i="1"/>
  <c r="AQ3289" i="1"/>
  <c r="AQ3290" i="1"/>
  <c r="AQ3291" i="1"/>
  <c r="AQ3292" i="1"/>
  <c r="AQ3293" i="1"/>
  <c r="AQ3294" i="1"/>
  <c r="AQ3295" i="1"/>
  <c r="AQ3296" i="1"/>
  <c r="AQ3297" i="1"/>
  <c r="AQ3298" i="1"/>
  <c r="AQ3299" i="1"/>
  <c r="AQ3300" i="1"/>
  <c r="AQ3301" i="1"/>
  <c r="AQ3302" i="1"/>
  <c r="AQ3303" i="1"/>
  <c r="AQ3304" i="1"/>
  <c r="AQ3305" i="1"/>
  <c r="AQ3306" i="1"/>
  <c r="AQ3307" i="1"/>
  <c r="AQ3308" i="1"/>
  <c r="AQ3309" i="1"/>
  <c r="AQ3310" i="1"/>
  <c r="AQ3311" i="1"/>
  <c r="AQ3312" i="1"/>
  <c r="AQ3313" i="1"/>
  <c r="AQ3314" i="1"/>
  <c r="AQ3315" i="1"/>
  <c r="AQ3316" i="1"/>
  <c r="AQ3317" i="1"/>
  <c r="AQ3318" i="1"/>
  <c r="AQ3319" i="1"/>
  <c r="AQ3320" i="1"/>
  <c r="AQ3321" i="1"/>
  <c r="AQ3322" i="1"/>
  <c r="AQ3323" i="1"/>
  <c r="AQ3324" i="1"/>
  <c r="AQ3325" i="1"/>
  <c r="AQ3326" i="1"/>
  <c r="AQ3327" i="1"/>
  <c r="AQ3328" i="1"/>
  <c r="AQ3329" i="1"/>
  <c r="AQ3330" i="1"/>
  <c r="AQ3331" i="1"/>
  <c r="AQ3332" i="1"/>
  <c r="AQ3333" i="1"/>
  <c r="AQ3334" i="1"/>
  <c r="AQ3335" i="1"/>
  <c r="AQ3336" i="1"/>
  <c r="AQ3337" i="1"/>
  <c r="AQ3338" i="1"/>
  <c r="AQ3339" i="1"/>
  <c r="AQ3340" i="1"/>
  <c r="AQ3341" i="1"/>
  <c r="AQ3342" i="1"/>
  <c r="AQ3343" i="1"/>
  <c r="AQ3344" i="1"/>
  <c r="AQ3345" i="1"/>
  <c r="AQ3346" i="1"/>
  <c r="AQ3347" i="1"/>
  <c r="AQ3348" i="1"/>
  <c r="AQ3349" i="1"/>
  <c r="AQ3350" i="1"/>
  <c r="AQ3351" i="1"/>
  <c r="AQ3352" i="1"/>
  <c r="AQ3353" i="1"/>
  <c r="AQ3354" i="1"/>
  <c r="AQ3355" i="1"/>
  <c r="AQ3356" i="1"/>
  <c r="AQ3357" i="1"/>
  <c r="AQ3358" i="1"/>
  <c r="AQ3359" i="1"/>
  <c r="AQ3360" i="1"/>
  <c r="AQ3361" i="1"/>
  <c r="AQ3362" i="1"/>
  <c r="AQ3363" i="1"/>
  <c r="AQ3364" i="1"/>
  <c r="AQ3365" i="1"/>
  <c r="AQ3366" i="1"/>
  <c r="AQ3367" i="1"/>
  <c r="AQ3368" i="1"/>
  <c r="AQ3369" i="1"/>
  <c r="AQ3370" i="1"/>
  <c r="AQ3371" i="1"/>
  <c r="AQ3372" i="1"/>
  <c r="AQ3373" i="1"/>
  <c r="AQ3374" i="1"/>
  <c r="AQ3375" i="1"/>
  <c r="AQ3376" i="1"/>
  <c r="AQ3377" i="1"/>
  <c r="AQ3378" i="1"/>
  <c r="AQ3379" i="1"/>
  <c r="AQ3380" i="1"/>
  <c r="AQ3381" i="1"/>
  <c r="AQ3382" i="1"/>
  <c r="AQ3383" i="1"/>
  <c r="AQ3384" i="1"/>
  <c r="AQ3385" i="1"/>
  <c r="AQ3386" i="1"/>
  <c r="AQ3387" i="1"/>
  <c r="AQ3388" i="1"/>
  <c r="AQ3389" i="1"/>
  <c r="AQ3390" i="1"/>
  <c r="AQ3391" i="1"/>
  <c r="AQ3392" i="1"/>
  <c r="AQ3393" i="1"/>
  <c r="AQ3394" i="1"/>
  <c r="AQ3395" i="1"/>
  <c r="AQ3396" i="1"/>
  <c r="AQ3397" i="1"/>
  <c r="AQ3398" i="1"/>
  <c r="AQ3399" i="1"/>
  <c r="AQ3400" i="1"/>
  <c r="AQ3401" i="1"/>
  <c r="AQ3402" i="1"/>
  <c r="AQ3403" i="1"/>
  <c r="AQ3404" i="1"/>
  <c r="AQ3405" i="1"/>
  <c r="AQ3406" i="1"/>
  <c r="AQ3407" i="1"/>
  <c r="AQ3408" i="1"/>
  <c r="AQ3409" i="1"/>
  <c r="AQ3410" i="1"/>
  <c r="AQ3411" i="1"/>
  <c r="AQ3412" i="1"/>
  <c r="AQ3413" i="1"/>
  <c r="AQ3414" i="1"/>
  <c r="AQ3415" i="1"/>
  <c r="AQ3416" i="1"/>
  <c r="AQ3417" i="1"/>
  <c r="AQ3418" i="1"/>
  <c r="AQ3419" i="1"/>
  <c r="AQ3420" i="1"/>
  <c r="AQ3421" i="1"/>
  <c r="AQ3422" i="1"/>
  <c r="AQ3423" i="1"/>
  <c r="AQ3424" i="1"/>
  <c r="AQ3425" i="1"/>
  <c r="AQ3426" i="1"/>
  <c r="AQ3427" i="1"/>
  <c r="AQ3428" i="1"/>
  <c r="AQ3429" i="1"/>
  <c r="AQ3430" i="1"/>
  <c r="AQ3431" i="1"/>
  <c r="AQ3432" i="1"/>
  <c r="AQ3433" i="1"/>
  <c r="AQ3434" i="1"/>
  <c r="AQ3435" i="1"/>
  <c r="AQ3436" i="1"/>
  <c r="AQ3437" i="1"/>
  <c r="AQ3438" i="1"/>
  <c r="AQ3439" i="1"/>
  <c r="AQ3440" i="1"/>
  <c r="AQ3441" i="1"/>
  <c r="AQ3442" i="1"/>
  <c r="AQ3443" i="1"/>
  <c r="AQ3444" i="1"/>
  <c r="AQ3445" i="1"/>
  <c r="AQ3446" i="1"/>
  <c r="AQ3447" i="1"/>
  <c r="AQ3448" i="1"/>
  <c r="AQ3449" i="1"/>
  <c r="AQ3450" i="1"/>
  <c r="AQ3451" i="1"/>
  <c r="AQ3452" i="1"/>
  <c r="AQ3453" i="1"/>
  <c r="AQ3454" i="1"/>
  <c r="AQ3455" i="1"/>
  <c r="AQ3456" i="1"/>
  <c r="AQ3457" i="1"/>
  <c r="AQ3458" i="1"/>
  <c r="AQ3459" i="1"/>
  <c r="AQ3460" i="1"/>
  <c r="AQ3461" i="1"/>
  <c r="AQ3462" i="1"/>
  <c r="AQ3463" i="1"/>
  <c r="AQ3464" i="1"/>
  <c r="AQ3465" i="1"/>
  <c r="AQ3466" i="1"/>
  <c r="AQ3467" i="1"/>
  <c r="AQ3468" i="1"/>
  <c r="AQ3469" i="1"/>
  <c r="AQ3470" i="1"/>
  <c r="AQ3471" i="1"/>
  <c r="AQ3472" i="1"/>
  <c r="AQ3473" i="1"/>
  <c r="AQ3474" i="1"/>
  <c r="AQ3475" i="1"/>
  <c r="AQ3476" i="1"/>
  <c r="AQ3477" i="1"/>
  <c r="AQ3478" i="1"/>
  <c r="AQ3479" i="1"/>
  <c r="AQ3480" i="1"/>
  <c r="AQ3481" i="1"/>
  <c r="AQ3482" i="1"/>
  <c r="AQ3483" i="1"/>
  <c r="AQ3484" i="1"/>
  <c r="AQ3485" i="1"/>
  <c r="AQ3486" i="1"/>
  <c r="AQ3487" i="1"/>
  <c r="AQ3488" i="1"/>
  <c r="AQ3489" i="1"/>
  <c r="AQ3490" i="1"/>
  <c r="AQ3491" i="1"/>
  <c r="AQ3492" i="1"/>
  <c r="AQ3493" i="1"/>
  <c r="AQ3494" i="1"/>
  <c r="AQ3495" i="1"/>
  <c r="AQ3496" i="1"/>
  <c r="AQ3497" i="1"/>
  <c r="AQ3498" i="1"/>
  <c r="AQ3499" i="1"/>
  <c r="AQ3500" i="1"/>
  <c r="AQ3501" i="1"/>
  <c r="AQ3502" i="1"/>
  <c r="AQ3503" i="1"/>
  <c r="AQ3504" i="1"/>
  <c r="AQ3505" i="1"/>
  <c r="AQ3506" i="1"/>
  <c r="AQ3507" i="1"/>
  <c r="AQ3508" i="1"/>
  <c r="AQ3509" i="1"/>
  <c r="AQ3510" i="1"/>
  <c r="AQ3511" i="1"/>
  <c r="AQ3512" i="1"/>
  <c r="AQ3513" i="1"/>
  <c r="AQ3514" i="1"/>
  <c r="AQ3515" i="1"/>
  <c r="AQ3516" i="1"/>
  <c r="AQ3517" i="1"/>
  <c r="AQ3518" i="1"/>
  <c r="AQ3519" i="1"/>
  <c r="AQ3520" i="1"/>
  <c r="AQ3521" i="1"/>
  <c r="AQ3522" i="1"/>
  <c r="AQ3523" i="1"/>
  <c r="AQ3524" i="1"/>
  <c r="AQ3525" i="1"/>
  <c r="AQ3526" i="1"/>
  <c r="AQ3527" i="1"/>
  <c r="AQ3528" i="1"/>
  <c r="AQ3529" i="1"/>
  <c r="AQ3530" i="1"/>
  <c r="AQ3531" i="1"/>
  <c r="AQ3532" i="1"/>
  <c r="AQ3533" i="1"/>
  <c r="AQ3534" i="1"/>
  <c r="AQ3535" i="1"/>
  <c r="AQ3536" i="1"/>
  <c r="AQ3537" i="1"/>
  <c r="AQ3538" i="1"/>
  <c r="AQ3539" i="1"/>
  <c r="AQ3540" i="1"/>
  <c r="AQ3541" i="1"/>
  <c r="AQ3542" i="1"/>
  <c r="AQ3543" i="1"/>
  <c r="AQ3544" i="1"/>
  <c r="AQ3545" i="1"/>
  <c r="AQ3546" i="1"/>
  <c r="AQ3547" i="1"/>
  <c r="AQ3548" i="1"/>
  <c r="AQ3549" i="1"/>
  <c r="AQ3550" i="1"/>
  <c r="AQ3551" i="1"/>
  <c r="AQ3552" i="1"/>
  <c r="AQ3553" i="1"/>
  <c r="AQ3554" i="1"/>
  <c r="AQ3555" i="1"/>
  <c r="AQ3556" i="1"/>
  <c r="AQ3557" i="1"/>
  <c r="AQ3558" i="1"/>
  <c r="AQ3559" i="1"/>
  <c r="AQ3560" i="1"/>
  <c r="AQ3561" i="1"/>
  <c r="AQ3562" i="1"/>
  <c r="AQ3563" i="1"/>
  <c r="AQ3564" i="1"/>
  <c r="AQ3565" i="1"/>
  <c r="AQ3566" i="1"/>
  <c r="AQ3567" i="1"/>
  <c r="AQ3568" i="1"/>
  <c r="AQ3569" i="1"/>
  <c r="AQ3570" i="1"/>
  <c r="AQ3571" i="1"/>
  <c r="AQ3572" i="1"/>
  <c r="AQ3573" i="1"/>
  <c r="AQ3574" i="1"/>
  <c r="AQ3575" i="1"/>
  <c r="AQ3576" i="1"/>
  <c r="AQ3577" i="1"/>
  <c r="AQ3578" i="1"/>
  <c r="AQ3579" i="1"/>
  <c r="AQ3580" i="1"/>
  <c r="AQ3581" i="1"/>
  <c r="AQ3582" i="1"/>
  <c r="AQ3583" i="1"/>
  <c r="AQ3584" i="1"/>
  <c r="AQ3585" i="1"/>
  <c r="AQ3586" i="1"/>
  <c r="AQ3587" i="1"/>
  <c r="AQ3588" i="1"/>
  <c r="AQ3589" i="1"/>
  <c r="AQ3590" i="1"/>
  <c r="AQ3591" i="1"/>
  <c r="AQ3592" i="1"/>
  <c r="AQ3593" i="1"/>
  <c r="AQ3594" i="1"/>
  <c r="AQ3595" i="1"/>
  <c r="AQ3596" i="1"/>
  <c r="AQ3597" i="1"/>
  <c r="AQ3598" i="1"/>
  <c r="AQ3599" i="1"/>
  <c r="AQ3600" i="1"/>
  <c r="AQ3601" i="1"/>
  <c r="AQ3602" i="1"/>
  <c r="AQ3603" i="1"/>
  <c r="AQ3604" i="1"/>
  <c r="AQ3605" i="1"/>
  <c r="AQ3606" i="1"/>
  <c r="AQ3607" i="1"/>
  <c r="AQ3608" i="1"/>
  <c r="AQ3609" i="1"/>
  <c r="AQ3610" i="1"/>
  <c r="AQ3611" i="1"/>
  <c r="AQ3612" i="1"/>
  <c r="AQ3613" i="1"/>
  <c r="AQ3614" i="1"/>
  <c r="AQ3615" i="1"/>
  <c r="AQ3616" i="1"/>
  <c r="AQ3617" i="1"/>
  <c r="AQ3618" i="1"/>
  <c r="AQ3619" i="1"/>
  <c r="AQ3620" i="1"/>
  <c r="AQ3621" i="1"/>
  <c r="AQ3622" i="1"/>
  <c r="AQ3623" i="1"/>
  <c r="AQ3624" i="1"/>
  <c r="AQ3625" i="1"/>
  <c r="AQ3626" i="1"/>
  <c r="AQ3627" i="1"/>
  <c r="AQ3628" i="1"/>
  <c r="AQ3629" i="1"/>
  <c r="AQ3630" i="1"/>
  <c r="AQ3631" i="1"/>
  <c r="AQ3632" i="1"/>
  <c r="AQ3633" i="1"/>
  <c r="AQ3634" i="1"/>
  <c r="AQ3635" i="1"/>
  <c r="AQ3636" i="1"/>
  <c r="AQ3637" i="1"/>
  <c r="AQ3638" i="1"/>
  <c r="AQ3639" i="1"/>
  <c r="AQ3640" i="1"/>
  <c r="AQ3641" i="1"/>
  <c r="AQ3642" i="1"/>
  <c r="AQ3643" i="1"/>
  <c r="AQ3644" i="1"/>
  <c r="AQ3645" i="1"/>
  <c r="AQ3646" i="1"/>
  <c r="AQ3647" i="1"/>
  <c r="AQ3648" i="1"/>
  <c r="AQ3649" i="1"/>
  <c r="AQ3650" i="1"/>
  <c r="AQ3651" i="1"/>
  <c r="AQ3652" i="1"/>
  <c r="AQ3653" i="1"/>
  <c r="AQ3654" i="1"/>
  <c r="AQ3655" i="1"/>
  <c r="AQ3656" i="1"/>
  <c r="AQ3657" i="1"/>
  <c r="AQ3658" i="1"/>
  <c r="AQ3659" i="1"/>
  <c r="AQ3660" i="1"/>
  <c r="AQ3661" i="1"/>
  <c r="AQ3662" i="1"/>
  <c r="AQ3663" i="1"/>
  <c r="AQ3664" i="1"/>
  <c r="AQ3665" i="1"/>
  <c r="AQ3666" i="1"/>
  <c r="AQ3667" i="1"/>
  <c r="AQ3668" i="1"/>
  <c r="AQ3669" i="1"/>
  <c r="AQ3670" i="1"/>
  <c r="AQ3671" i="1"/>
  <c r="AQ3672" i="1"/>
  <c r="AQ3673" i="1"/>
  <c r="AQ3674" i="1"/>
  <c r="AQ3675" i="1"/>
  <c r="AQ3676" i="1"/>
  <c r="AQ3677" i="1"/>
  <c r="AQ3678" i="1"/>
  <c r="AQ3679" i="1"/>
  <c r="AQ3680" i="1"/>
  <c r="AQ3681" i="1"/>
  <c r="AQ3682" i="1"/>
  <c r="AQ3683" i="1"/>
  <c r="AQ3684" i="1"/>
  <c r="AQ3685" i="1"/>
  <c r="AQ3686" i="1"/>
  <c r="AQ3687" i="1"/>
  <c r="AQ3688" i="1"/>
  <c r="AQ3689" i="1"/>
  <c r="AQ3690" i="1"/>
  <c r="AQ3691" i="1"/>
  <c r="AQ3692" i="1"/>
  <c r="AQ3693" i="1"/>
  <c r="AQ3694" i="1"/>
  <c r="AQ3695" i="1"/>
  <c r="AQ3696" i="1"/>
  <c r="AQ3697" i="1"/>
  <c r="AQ3698" i="1"/>
  <c r="AQ3699" i="1"/>
  <c r="AQ3700" i="1"/>
  <c r="AQ3701" i="1"/>
  <c r="AQ3702" i="1"/>
  <c r="AQ3703" i="1"/>
  <c r="AQ3704" i="1"/>
  <c r="AQ3705" i="1"/>
  <c r="AQ3706" i="1"/>
  <c r="AQ3707" i="1"/>
  <c r="AQ3708" i="1"/>
  <c r="AQ3709" i="1"/>
  <c r="AQ3710" i="1"/>
  <c r="AQ3711" i="1"/>
  <c r="AQ3712" i="1"/>
  <c r="AQ3713" i="1"/>
  <c r="AQ3714" i="1"/>
  <c r="AQ3715" i="1"/>
  <c r="AQ3716" i="1"/>
  <c r="AQ3717" i="1"/>
  <c r="AQ3718" i="1"/>
  <c r="AQ3719" i="1"/>
  <c r="AQ3720" i="1"/>
  <c r="AQ3721" i="1"/>
  <c r="AQ3722" i="1"/>
  <c r="AQ3723" i="1"/>
  <c r="AQ3724" i="1"/>
  <c r="AQ3725" i="1"/>
  <c r="AQ3726" i="1"/>
  <c r="AQ3727" i="1"/>
  <c r="AQ3728" i="1"/>
  <c r="AQ3729" i="1"/>
  <c r="AQ3730" i="1"/>
  <c r="AQ3731" i="1"/>
  <c r="AQ3732" i="1"/>
  <c r="AQ3733" i="1"/>
  <c r="AQ3734" i="1"/>
  <c r="AQ3735" i="1"/>
  <c r="AQ3736" i="1"/>
  <c r="AQ3737" i="1"/>
  <c r="AQ3738" i="1"/>
  <c r="AQ3739" i="1"/>
  <c r="AQ3740" i="1"/>
  <c r="AQ3741" i="1"/>
  <c r="AQ3742" i="1"/>
  <c r="AQ3743" i="1"/>
  <c r="AQ3744" i="1"/>
  <c r="AQ3745" i="1"/>
  <c r="AQ3746" i="1"/>
  <c r="AQ3747" i="1"/>
  <c r="AQ3748" i="1"/>
  <c r="AQ3749" i="1"/>
  <c r="AQ3750" i="1"/>
  <c r="AQ3751" i="1"/>
  <c r="AQ3752" i="1"/>
  <c r="AQ3753" i="1"/>
  <c r="AQ3754" i="1"/>
  <c r="AQ3755" i="1"/>
  <c r="AQ3756" i="1"/>
  <c r="AQ3757" i="1"/>
  <c r="AQ3758" i="1"/>
  <c r="AQ3759" i="1"/>
  <c r="AQ3760" i="1"/>
  <c r="AQ3761" i="1"/>
  <c r="AQ3762" i="1"/>
  <c r="AQ3763" i="1"/>
  <c r="AQ3764" i="1"/>
  <c r="AQ3765" i="1"/>
  <c r="AQ3766" i="1"/>
  <c r="AQ3767" i="1"/>
  <c r="AQ3768" i="1"/>
  <c r="AQ3769" i="1"/>
  <c r="AQ3770" i="1"/>
  <c r="AQ3771" i="1"/>
  <c r="AQ3772" i="1"/>
  <c r="AQ3773" i="1"/>
  <c r="AQ3774" i="1"/>
  <c r="AQ3775" i="1"/>
  <c r="AQ3776" i="1"/>
  <c r="AQ3777" i="1"/>
  <c r="AQ3778" i="1"/>
  <c r="AQ3779" i="1"/>
  <c r="AQ3780" i="1"/>
  <c r="AQ3781" i="1"/>
  <c r="AQ3782" i="1"/>
  <c r="AQ3783" i="1"/>
  <c r="AQ3784" i="1"/>
  <c r="AQ3785" i="1"/>
  <c r="AQ3786" i="1"/>
  <c r="AQ3787" i="1"/>
  <c r="AQ3788" i="1"/>
  <c r="AQ3789" i="1"/>
  <c r="AQ3790" i="1"/>
  <c r="AQ3791" i="1"/>
  <c r="AQ3792" i="1"/>
  <c r="AQ3793" i="1"/>
  <c r="AQ3794" i="1"/>
  <c r="AQ3795" i="1"/>
  <c r="AQ3796" i="1"/>
  <c r="AQ3797" i="1"/>
  <c r="AQ3798" i="1"/>
  <c r="AQ3799" i="1"/>
  <c r="AQ3800" i="1"/>
  <c r="AQ3801" i="1"/>
  <c r="AQ3802" i="1"/>
  <c r="AQ3803" i="1"/>
  <c r="AQ3804" i="1"/>
  <c r="AQ3805" i="1"/>
  <c r="AQ3806" i="1"/>
  <c r="AQ3807" i="1"/>
  <c r="AQ3808" i="1"/>
  <c r="AQ3809" i="1"/>
  <c r="AQ3810" i="1"/>
  <c r="AQ3811" i="1"/>
  <c r="AQ3812" i="1"/>
  <c r="AQ3813" i="1"/>
  <c r="AQ3814" i="1"/>
  <c r="AQ3815" i="1"/>
  <c r="AQ3816" i="1"/>
  <c r="AQ3817" i="1"/>
  <c r="AQ3818" i="1"/>
  <c r="AQ3819" i="1"/>
  <c r="AQ3820" i="1"/>
  <c r="AQ3821" i="1"/>
  <c r="AQ3822" i="1"/>
  <c r="AQ3823" i="1"/>
  <c r="AQ3824" i="1"/>
  <c r="AQ3825" i="1"/>
  <c r="AQ3826" i="1"/>
  <c r="AQ3827" i="1"/>
  <c r="AQ3828" i="1"/>
  <c r="AQ3829" i="1"/>
  <c r="AQ3830" i="1"/>
  <c r="AQ3831" i="1"/>
  <c r="AQ3832" i="1"/>
  <c r="AQ3833" i="1"/>
  <c r="AQ3834" i="1"/>
  <c r="AQ3835" i="1"/>
  <c r="AQ3836" i="1"/>
  <c r="AQ3837" i="1"/>
  <c r="AQ3838" i="1"/>
  <c r="AQ3839" i="1"/>
  <c r="AQ3840" i="1"/>
  <c r="AQ3841" i="1"/>
  <c r="AQ3842" i="1"/>
  <c r="AQ3843" i="1"/>
  <c r="AQ3844" i="1"/>
  <c r="AQ3845" i="1"/>
  <c r="AQ3846" i="1"/>
  <c r="AQ3847" i="1"/>
  <c r="AQ3848" i="1"/>
  <c r="AQ3849" i="1"/>
  <c r="AQ3850" i="1"/>
  <c r="AQ3851" i="1"/>
  <c r="AQ3852" i="1"/>
  <c r="AQ3853" i="1"/>
  <c r="AQ3854" i="1"/>
  <c r="AQ3855" i="1"/>
  <c r="AQ3856" i="1"/>
  <c r="AQ3857" i="1"/>
  <c r="AQ3858" i="1"/>
  <c r="AQ3859" i="1"/>
  <c r="AQ3860" i="1"/>
  <c r="AQ3861" i="1"/>
  <c r="AQ3862" i="1"/>
  <c r="AQ3863" i="1"/>
  <c r="AQ3864" i="1"/>
  <c r="AQ3865" i="1"/>
  <c r="AQ3866" i="1"/>
  <c r="AQ3867" i="1"/>
  <c r="AQ3868" i="1"/>
  <c r="AQ3869" i="1"/>
  <c r="AQ3870" i="1"/>
  <c r="AQ3871" i="1"/>
  <c r="AQ3872" i="1"/>
  <c r="AQ3873" i="1"/>
  <c r="AQ3874" i="1"/>
  <c r="AQ3875" i="1"/>
  <c r="AQ3876" i="1"/>
  <c r="AQ3877" i="1"/>
  <c r="AQ3878" i="1"/>
  <c r="AQ3879" i="1"/>
  <c r="AQ3880" i="1"/>
  <c r="AQ3881" i="1"/>
  <c r="AQ3882" i="1"/>
  <c r="AQ3883" i="1"/>
  <c r="AQ3884" i="1"/>
  <c r="AQ3885" i="1"/>
  <c r="AQ3886" i="1"/>
  <c r="AQ3887" i="1"/>
  <c r="AQ3888" i="1"/>
  <c r="AQ3889" i="1"/>
  <c r="AQ3890" i="1"/>
  <c r="AQ3891" i="1"/>
  <c r="AQ3892" i="1"/>
  <c r="AQ3893" i="1"/>
  <c r="AQ3894" i="1"/>
  <c r="AQ3895" i="1"/>
  <c r="AQ3896" i="1"/>
  <c r="AQ3897" i="1"/>
  <c r="AQ3898" i="1"/>
  <c r="AQ3899" i="1"/>
  <c r="AQ3900" i="1"/>
  <c r="AQ3901" i="1"/>
  <c r="AQ3902" i="1"/>
  <c r="AQ3903" i="1"/>
  <c r="AQ3904" i="1"/>
  <c r="AQ3905" i="1"/>
  <c r="AQ3906" i="1"/>
  <c r="AQ3907" i="1"/>
  <c r="AQ3908" i="1"/>
  <c r="AQ3909" i="1"/>
  <c r="AQ3910" i="1"/>
  <c r="AQ3911" i="1"/>
  <c r="AQ3912" i="1"/>
  <c r="AQ3913" i="1"/>
  <c r="AQ3914" i="1"/>
  <c r="AQ3915" i="1"/>
  <c r="AQ3916" i="1"/>
  <c r="AQ3917" i="1"/>
  <c r="AQ3918" i="1"/>
  <c r="AQ3919" i="1"/>
  <c r="AQ3920" i="1"/>
  <c r="AQ3921" i="1"/>
  <c r="AQ3922" i="1"/>
  <c r="AQ3923" i="1"/>
  <c r="AQ3924" i="1"/>
  <c r="AQ3925" i="1"/>
  <c r="AQ3926" i="1"/>
  <c r="AQ3927" i="1"/>
  <c r="AQ3928" i="1"/>
  <c r="AQ3929" i="1"/>
  <c r="AQ3930" i="1"/>
  <c r="AQ3931" i="1"/>
  <c r="AQ3932" i="1"/>
  <c r="AQ3933" i="1"/>
  <c r="AQ3934" i="1"/>
  <c r="AQ3935" i="1"/>
  <c r="AQ3936" i="1"/>
  <c r="AQ3937" i="1"/>
  <c r="AQ3938" i="1"/>
  <c r="AQ3939" i="1"/>
  <c r="AQ3940" i="1"/>
  <c r="AQ3941" i="1"/>
  <c r="AQ3942" i="1"/>
  <c r="AQ3943" i="1"/>
  <c r="AQ3944" i="1"/>
  <c r="AQ3945" i="1"/>
  <c r="AQ3946" i="1"/>
  <c r="AQ3947" i="1"/>
  <c r="AQ3948" i="1"/>
  <c r="AQ3949" i="1"/>
  <c r="AQ3950" i="1"/>
  <c r="AQ3951" i="1"/>
  <c r="AQ3952" i="1"/>
  <c r="AQ3953" i="1"/>
  <c r="AQ3954" i="1"/>
  <c r="AQ3955" i="1"/>
  <c r="AQ3956" i="1"/>
  <c r="AQ3957" i="1"/>
  <c r="AQ3958" i="1"/>
  <c r="AQ3959" i="1"/>
  <c r="AQ3960" i="1"/>
  <c r="AQ3961" i="1"/>
  <c r="AQ3962" i="1"/>
  <c r="AQ3963" i="1"/>
  <c r="AQ3964" i="1"/>
  <c r="AQ3965" i="1"/>
  <c r="AQ3966" i="1"/>
  <c r="AQ3967" i="1"/>
  <c r="AQ3968" i="1"/>
  <c r="AQ3969" i="1"/>
  <c r="AQ3970" i="1"/>
  <c r="AQ3971" i="1"/>
  <c r="AQ3972" i="1"/>
  <c r="AQ3973" i="1"/>
  <c r="AQ3974" i="1"/>
  <c r="AQ3975" i="1"/>
  <c r="AQ3976" i="1"/>
  <c r="AQ3977" i="1"/>
  <c r="AQ3978" i="1"/>
  <c r="AQ3979" i="1"/>
  <c r="AQ3980" i="1"/>
  <c r="AQ3981" i="1"/>
  <c r="AQ3982" i="1"/>
  <c r="AQ3983" i="1"/>
  <c r="AQ3984" i="1"/>
  <c r="AQ3985" i="1"/>
  <c r="AQ3986" i="1"/>
  <c r="AQ3987" i="1"/>
  <c r="AQ3988" i="1"/>
  <c r="AQ3989" i="1"/>
  <c r="AQ3990" i="1"/>
  <c r="AQ3991" i="1"/>
  <c r="AQ3992" i="1"/>
  <c r="AQ3993" i="1"/>
  <c r="AQ3994" i="1"/>
  <c r="AQ3995" i="1"/>
  <c r="AQ3996" i="1"/>
  <c r="AQ3997" i="1"/>
  <c r="AQ3998" i="1"/>
  <c r="AQ3999" i="1"/>
  <c r="AQ4000" i="1"/>
  <c r="AQ4001" i="1"/>
  <c r="AQ4002" i="1"/>
  <c r="AQ4003" i="1"/>
  <c r="AQ4004" i="1"/>
  <c r="AQ4005" i="1"/>
  <c r="AQ4006" i="1"/>
  <c r="AQ4007" i="1"/>
  <c r="AQ4008" i="1"/>
  <c r="AQ4009" i="1"/>
  <c r="AQ4010" i="1"/>
  <c r="AQ4011" i="1"/>
  <c r="AQ4012" i="1"/>
  <c r="AQ4013" i="1"/>
  <c r="AQ4014" i="1"/>
  <c r="AQ4015" i="1"/>
  <c r="AQ4016" i="1"/>
  <c r="AQ4017" i="1"/>
  <c r="AQ4018" i="1"/>
  <c r="AQ4019" i="1"/>
  <c r="AQ4020" i="1"/>
  <c r="AQ4021" i="1"/>
  <c r="AQ4022" i="1"/>
  <c r="AQ4023" i="1"/>
  <c r="AQ4024" i="1"/>
  <c r="AQ4025" i="1"/>
  <c r="AQ4026" i="1"/>
  <c r="AQ4027" i="1"/>
  <c r="AQ4028" i="1"/>
  <c r="AQ4029" i="1"/>
  <c r="AQ4030" i="1"/>
  <c r="AQ4031" i="1"/>
  <c r="AQ4032" i="1"/>
  <c r="AQ4033" i="1"/>
  <c r="AQ4034" i="1"/>
  <c r="AQ4035" i="1"/>
  <c r="AQ4036" i="1"/>
  <c r="AQ4037" i="1"/>
  <c r="AQ4038" i="1"/>
  <c r="AQ4039" i="1"/>
  <c r="AQ4040" i="1"/>
  <c r="AQ4041" i="1"/>
  <c r="AQ4042" i="1"/>
  <c r="AQ4043" i="1"/>
  <c r="AQ4044" i="1"/>
  <c r="AQ4045" i="1"/>
  <c r="AQ4046" i="1"/>
  <c r="AQ4047" i="1"/>
  <c r="AQ4048" i="1"/>
  <c r="AQ4049" i="1"/>
  <c r="AQ4050" i="1"/>
  <c r="AQ4051" i="1"/>
  <c r="AQ4052" i="1"/>
  <c r="AQ4053" i="1"/>
  <c r="AQ4054" i="1"/>
  <c r="AQ4055" i="1"/>
  <c r="AQ4056" i="1"/>
  <c r="AQ4057" i="1"/>
  <c r="AQ4058" i="1"/>
  <c r="AQ4059" i="1"/>
  <c r="AQ4060" i="1"/>
  <c r="AQ4061" i="1"/>
  <c r="AO2" i="1"/>
  <c r="AO3" i="1"/>
  <c r="AO4" i="1"/>
  <c r="AO5" i="1"/>
  <c r="AO6" i="1"/>
  <c r="AO7" i="1"/>
  <c r="AO8" i="1"/>
  <c r="AO9" i="1"/>
  <c r="AO10" i="1"/>
  <c r="AO11" i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3" i="1"/>
  <c r="AO34" i="1"/>
  <c r="AO35" i="1"/>
  <c r="AO36" i="1"/>
  <c r="AO37" i="1"/>
  <c r="AO38" i="1"/>
  <c r="AO39" i="1"/>
  <c r="AO40" i="1"/>
  <c r="AO41" i="1"/>
  <c r="AO42" i="1"/>
  <c r="AO43" i="1"/>
  <c r="AO44" i="1"/>
  <c r="AO45" i="1"/>
  <c r="AO46" i="1"/>
  <c r="AO47" i="1"/>
  <c r="AO48" i="1"/>
  <c r="AO49" i="1"/>
  <c r="AO50" i="1"/>
  <c r="AO51" i="1"/>
  <c r="AO52" i="1"/>
  <c r="AO53" i="1"/>
  <c r="AO54" i="1"/>
  <c r="AO55" i="1"/>
  <c r="AO56" i="1"/>
  <c r="AO57" i="1"/>
  <c r="AO58" i="1"/>
  <c r="AO59" i="1"/>
  <c r="AO60" i="1"/>
  <c r="AO61" i="1"/>
  <c r="AO62" i="1"/>
  <c r="AO63" i="1"/>
  <c r="AO64" i="1"/>
  <c r="AO65" i="1"/>
  <c r="AO66" i="1"/>
  <c r="AO67" i="1"/>
  <c r="AO68" i="1"/>
  <c r="AO69" i="1"/>
  <c r="AO70" i="1"/>
  <c r="AO71" i="1"/>
  <c r="AO72" i="1"/>
  <c r="AO73" i="1"/>
  <c r="AO74" i="1"/>
  <c r="AO75" i="1"/>
  <c r="AO76" i="1"/>
  <c r="AO77" i="1"/>
  <c r="AO78" i="1"/>
  <c r="AO79" i="1"/>
  <c r="AO80" i="1"/>
  <c r="AO81" i="1"/>
  <c r="AO82" i="1"/>
  <c r="AO83" i="1"/>
  <c r="AO84" i="1"/>
  <c r="AO85" i="1"/>
  <c r="AO86" i="1"/>
  <c r="AO87" i="1"/>
  <c r="AO88" i="1"/>
  <c r="AO89" i="1"/>
  <c r="AO90" i="1"/>
  <c r="AO91" i="1"/>
  <c r="AO92" i="1"/>
  <c r="AO93" i="1"/>
  <c r="AO94" i="1"/>
  <c r="AO95" i="1"/>
  <c r="AO96" i="1"/>
  <c r="AO97" i="1"/>
  <c r="AO98" i="1"/>
  <c r="AO99" i="1"/>
  <c r="AO100" i="1"/>
  <c r="AO101" i="1"/>
  <c r="AO102" i="1"/>
  <c r="AO103" i="1"/>
  <c r="AO104" i="1"/>
  <c r="AO105" i="1"/>
  <c r="AO106" i="1"/>
  <c r="AO107" i="1"/>
  <c r="AO108" i="1"/>
  <c r="AO109" i="1"/>
  <c r="AO110" i="1"/>
  <c r="AO111" i="1"/>
  <c r="AO112" i="1"/>
  <c r="AO113" i="1"/>
  <c r="AO114" i="1"/>
  <c r="AO115" i="1"/>
  <c r="AO116" i="1"/>
  <c r="AO117" i="1"/>
  <c r="AO118" i="1"/>
  <c r="AO119" i="1"/>
  <c r="AO120" i="1"/>
  <c r="AO121" i="1"/>
  <c r="AO122" i="1"/>
  <c r="AO123" i="1"/>
  <c r="AO124" i="1"/>
  <c r="AO125" i="1"/>
  <c r="AO126" i="1"/>
  <c r="AO127" i="1"/>
  <c r="AO128" i="1"/>
  <c r="AO129" i="1"/>
  <c r="AO130" i="1"/>
  <c r="AO131" i="1"/>
  <c r="AO132" i="1"/>
  <c r="AO133" i="1"/>
  <c r="AO134" i="1"/>
  <c r="AO135" i="1"/>
  <c r="AO136" i="1"/>
  <c r="AO137" i="1"/>
  <c r="AO138" i="1"/>
  <c r="AO139" i="1"/>
  <c r="AO140" i="1"/>
  <c r="AO141" i="1"/>
  <c r="AO142" i="1"/>
  <c r="AO143" i="1"/>
  <c r="AO144" i="1"/>
  <c r="AO145" i="1"/>
  <c r="AO146" i="1"/>
  <c r="AO147" i="1"/>
  <c r="AO148" i="1"/>
  <c r="AO149" i="1"/>
  <c r="AO150" i="1"/>
  <c r="AO151" i="1"/>
  <c r="AO152" i="1"/>
  <c r="AO153" i="1"/>
  <c r="AO154" i="1"/>
  <c r="AO155" i="1"/>
  <c r="AO156" i="1"/>
  <c r="AO157" i="1"/>
  <c r="AO158" i="1"/>
  <c r="AO159" i="1"/>
  <c r="AO160" i="1"/>
  <c r="AO161" i="1"/>
  <c r="AO162" i="1"/>
  <c r="AO163" i="1"/>
  <c r="AO164" i="1"/>
  <c r="AO165" i="1"/>
  <c r="AO166" i="1"/>
  <c r="AO167" i="1"/>
  <c r="AO168" i="1"/>
  <c r="AO169" i="1"/>
  <c r="AO170" i="1"/>
  <c r="AO171" i="1"/>
  <c r="AO172" i="1"/>
  <c r="AO173" i="1"/>
  <c r="AO174" i="1"/>
  <c r="AO175" i="1"/>
  <c r="AO176" i="1"/>
  <c r="AO177" i="1"/>
  <c r="AO178" i="1"/>
  <c r="AO179" i="1"/>
  <c r="AO180" i="1"/>
  <c r="AO181" i="1"/>
  <c r="AO182" i="1"/>
  <c r="AO183" i="1"/>
  <c r="AO184" i="1"/>
  <c r="AO185" i="1"/>
  <c r="AO186" i="1"/>
  <c r="AO187" i="1"/>
  <c r="AO188" i="1"/>
  <c r="AO189" i="1"/>
  <c r="AO190" i="1"/>
  <c r="AO191" i="1"/>
  <c r="AO192" i="1"/>
  <c r="AO193" i="1"/>
  <c r="AO194" i="1"/>
  <c r="AO195" i="1"/>
  <c r="AO196" i="1"/>
  <c r="AO197" i="1"/>
  <c r="AO198" i="1"/>
  <c r="AO199" i="1"/>
  <c r="AO200" i="1"/>
  <c r="AO201" i="1"/>
  <c r="AO202" i="1"/>
  <c r="AO203" i="1"/>
  <c r="AO204" i="1"/>
  <c r="AO205" i="1"/>
  <c r="AO206" i="1"/>
  <c r="AO207" i="1"/>
  <c r="AO208" i="1"/>
  <c r="AO209" i="1"/>
  <c r="AO210" i="1"/>
  <c r="AO211" i="1"/>
  <c r="AO212" i="1"/>
  <c r="AO213" i="1"/>
  <c r="AO214" i="1"/>
  <c r="AO215" i="1"/>
  <c r="AO216" i="1"/>
  <c r="AO217" i="1"/>
  <c r="AO218" i="1"/>
  <c r="AO219" i="1"/>
  <c r="AO220" i="1"/>
  <c r="AO221" i="1"/>
  <c r="AO222" i="1"/>
  <c r="AO223" i="1"/>
  <c r="AO224" i="1"/>
  <c r="AO225" i="1"/>
  <c r="AO226" i="1"/>
  <c r="AO227" i="1"/>
  <c r="AO228" i="1"/>
  <c r="AO229" i="1"/>
  <c r="AO230" i="1"/>
  <c r="AO231" i="1"/>
  <c r="AO232" i="1"/>
  <c r="AO233" i="1"/>
  <c r="AO234" i="1"/>
  <c r="AO235" i="1"/>
  <c r="AO236" i="1"/>
  <c r="AO237" i="1"/>
  <c r="AO238" i="1"/>
  <c r="AO239" i="1"/>
  <c r="AO240" i="1"/>
  <c r="AO241" i="1"/>
  <c r="AO242" i="1"/>
  <c r="AO243" i="1"/>
  <c r="AO244" i="1"/>
  <c r="AO245" i="1"/>
  <c r="AO246" i="1"/>
  <c r="AO247" i="1"/>
  <c r="AO248" i="1"/>
  <c r="AO249" i="1"/>
  <c r="AO250" i="1"/>
  <c r="AO251" i="1"/>
  <c r="AO252" i="1"/>
  <c r="AO253" i="1"/>
  <c r="AO254" i="1"/>
  <c r="AO255" i="1"/>
  <c r="AO256" i="1"/>
  <c r="AO257" i="1"/>
  <c r="AO258" i="1"/>
  <c r="AO259" i="1"/>
  <c r="AO260" i="1"/>
  <c r="AO261" i="1"/>
  <c r="AO262" i="1"/>
  <c r="AO263" i="1"/>
  <c r="AO264" i="1"/>
  <c r="AO265" i="1"/>
  <c r="AO266" i="1"/>
  <c r="AO267" i="1"/>
  <c r="AO268" i="1"/>
  <c r="AO269" i="1"/>
  <c r="AO270" i="1"/>
  <c r="AO271" i="1"/>
  <c r="AO272" i="1"/>
  <c r="AO273" i="1"/>
  <c r="AO274" i="1"/>
  <c r="AO275" i="1"/>
  <c r="AO276" i="1"/>
  <c r="AO277" i="1"/>
  <c r="AO278" i="1"/>
  <c r="AO279" i="1"/>
  <c r="AO280" i="1"/>
  <c r="AO281" i="1"/>
  <c r="AO282" i="1"/>
  <c r="AO283" i="1"/>
  <c r="AO284" i="1"/>
  <c r="AO285" i="1"/>
  <c r="AO286" i="1"/>
  <c r="AO287" i="1"/>
  <c r="AO288" i="1"/>
  <c r="AO289" i="1"/>
  <c r="AO290" i="1"/>
  <c r="AO291" i="1"/>
  <c r="AO292" i="1"/>
  <c r="AO293" i="1"/>
  <c r="AO294" i="1"/>
  <c r="AO295" i="1"/>
  <c r="AO296" i="1"/>
  <c r="AO297" i="1"/>
  <c r="AO298" i="1"/>
  <c r="AO299" i="1"/>
  <c r="AO300" i="1"/>
  <c r="AO301" i="1"/>
  <c r="AO302" i="1"/>
  <c r="AO303" i="1"/>
  <c r="AO304" i="1"/>
  <c r="AO305" i="1"/>
  <c r="AO306" i="1"/>
  <c r="AO307" i="1"/>
  <c r="AO308" i="1"/>
  <c r="AO309" i="1"/>
  <c r="AO310" i="1"/>
  <c r="AO311" i="1"/>
  <c r="AO312" i="1"/>
  <c r="AO313" i="1"/>
  <c r="AO314" i="1"/>
  <c r="AO315" i="1"/>
  <c r="AO316" i="1"/>
  <c r="AO317" i="1"/>
  <c r="AO318" i="1"/>
  <c r="AO319" i="1"/>
  <c r="AO320" i="1"/>
  <c r="AO321" i="1"/>
  <c r="AO322" i="1"/>
  <c r="AO323" i="1"/>
  <c r="AO324" i="1"/>
  <c r="AO325" i="1"/>
  <c r="AO326" i="1"/>
  <c r="AO327" i="1"/>
  <c r="AO328" i="1"/>
  <c r="AO329" i="1"/>
  <c r="AO330" i="1"/>
  <c r="AO331" i="1"/>
  <c r="AO332" i="1"/>
  <c r="AO333" i="1"/>
  <c r="AO334" i="1"/>
  <c r="AO335" i="1"/>
  <c r="AO336" i="1"/>
  <c r="AO337" i="1"/>
  <c r="AO338" i="1"/>
  <c r="AO339" i="1"/>
  <c r="AO340" i="1"/>
  <c r="AO341" i="1"/>
  <c r="AO342" i="1"/>
  <c r="AO343" i="1"/>
  <c r="AO344" i="1"/>
  <c r="AO345" i="1"/>
  <c r="AO346" i="1"/>
  <c r="AO347" i="1"/>
  <c r="AO348" i="1"/>
  <c r="AO349" i="1"/>
  <c r="AO350" i="1"/>
  <c r="AO351" i="1"/>
  <c r="AO352" i="1"/>
  <c r="AO353" i="1"/>
  <c r="AO354" i="1"/>
  <c r="AO355" i="1"/>
  <c r="AO356" i="1"/>
  <c r="AO357" i="1"/>
  <c r="AO358" i="1"/>
  <c r="AO359" i="1"/>
  <c r="AO360" i="1"/>
  <c r="AO361" i="1"/>
  <c r="AO362" i="1"/>
  <c r="AO363" i="1"/>
  <c r="AO364" i="1"/>
  <c r="AO365" i="1"/>
  <c r="AO366" i="1"/>
  <c r="AO367" i="1"/>
  <c r="AO368" i="1"/>
  <c r="AO369" i="1"/>
  <c r="AO370" i="1"/>
  <c r="AO371" i="1"/>
  <c r="AO372" i="1"/>
  <c r="AO373" i="1"/>
  <c r="AO374" i="1"/>
  <c r="AO375" i="1"/>
  <c r="AO376" i="1"/>
  <c r="AO377" i="1"/>
  <c r="AO378" i="1"/>
  <c r="AO379" i="1"/>
  <c r="AO380" i="1"/>
  <c r="AO381" i="1"/>
  <c r="AO382" i="1"/>
  <c r="AO383" i="1"/>
  <c r="AO384" i="1"/>
  <c r="AO385" i="1"/>
  <c r="AO386" i="1"/>
  <c r="AO387" i="1"/>
  <c r="AO388" i="1"/>
  <c r="AO389" i="1"/>
  <c r="AO390" i="1"/>
  <c r="AO391" i="1"/>
  <c r="AO392" i="1"/>
  <c r="AO393" i="1"/>
  <c r="AO394" i="1"/>
  <c r="AO395" i="1"/>
  <c r="AO396" i="1"/>
  <c r="AO397" i="1"/>
  <c r="AO398" i="1"/>
  <c r="AO399" i="1"/>
  <c r="AO400" i="1"/>
  <c r="AO401" i="1"/>
  <c r="AO402" i="1"/>
  <c r="AO403" i="1"/>
  <c r="AO404" i="1"/>
  <c r="AO405" i="1"/>
  <c r="AO406" i="1"/>
  <c r="AO407" i="1"/>
  <c r="AO408" i="1"/>
  <c r="AO409" i="1"/>
  <c r="AO410" i="1"/>
  <c r="AO411" i="1"/>
  <c r="AO412" i="1"/>
  <c r="AO413" i="1"/>
  <c r="AO414" i="1"/>
  <c r="AO415" i="1"/>
  <c r="AO416" i="1"/>
  <c r="AO417" i="1"/>
  <c r="AO418" i="1"/>
  <c r="AO419" i="1"/>
  <c r="AO420" i="1"/>
  <c r="AO421" i="1"/>
  <c r="AO422" i="1"/>
  <c r="AO423" i="1"/>
  <c r="AO424" i="1"/>
  <c r="AO425" i="1"/>
  <c r="AO426" i="1"/>
  <c r="AO427" i="1"/>
  <c r="AO428" i="1"/>
  <c r="AO429" i="1"/>
  <c r="AO430" i="1"/>
  <c r="AO431" i="1"/>
  <c r="AO432" i="1"/>
  <c r="AO433" i="1"/>
  <c r="AO434" i="1"/>
  <c r="AO435" i="1"/>
  <c r="AO436" i="1"/>
  <c r="AO437" i="1"/>
  <c r="AO438" i="1"/>
  <c r="AO439" i="1"/>
  <c r="AO440" i="1"/>
  <c r="AO441" i="1"/>
  <c r="AO442" i="1"/>
  <c r="AO443" i="1"/>
  <c r="AO444" i="1"/>
  <c r="AO445" i="1"/>
  <c r="AO446" i="1"/>
  <c r="AO447" i="1"/>
  <c r="AO448" i="1"/>
  <c r="AO449" i="1"/>
  <c r="AO450" i="1"/>
  <c r="AO451" i="1"/>
  <c r="AO452" i="1"/>
  <c r="AO453" i="1"/>
  <c r="AO454" i="1"/>
  <c r="AO455" i="1"/>
  <c r="AO456" i="1"/>
  <c r="AO457" i="1"/>
  <c r="AO458" i="1"/>
  <c r="AO459" i="1"/>
  <c r="AO460" i="1"/>
  <c r="AO461" i="1"/>
  <c r="AO462" i="1"/>
  <c r="AO463" i="1"/>
  <c r="AO464" i="1"/>
  <c r="AO465" i="1"/>
  <c r="AO466" i="1"/>
  <c r="AO467" i="1"/>
  <c r="AO468" i="1"/>
  <c r="AO469" i="1"/>
  <c r="AO470" i="1"/>
  <c r="AO471" i="1"/>
  <c r="AO472" i="1"/>
  <c r="AO473" i="1"/>
  <c r="AO474" i="1"/>
  <c r="AO475" i="1"/>
  <c r="AO476" i="1"/>
  <c r="AO477" i="1"/>
  <c r="AO478" i="1"/>
  <c r="AO479" i="1"/>
  <c r="AO480" i="1"/>
  <c r="AO481" i="1"/>
  <c r="AO482" i="1"/>
  <c r="AO483" i="1"/>
  <c r="AO484" i="1"/>
  <c r="AO485" i="1"/>
  <c r="AO486" i="1"/>
  <c r="AO487" i="1"/>
  <c r="AO488" i="1"/>
  <c r="AO489" i="1"/>
  <c r="AO490" i="1"/>
  <c r="AO491" i="1"/>
  <c r="AO492" i="1"/>
  <c r="AO493" i="1"/>
  <c r="AO494" i="1"/>
  <c r="AO495" i="1"/>
  <c r="AO496" i="1"/>
  <c r="AO497" i="1"/>
  <c r="AO498" i="1"/>
  <c r="AO499" i="1"/>
  <c r="AO500" i="1"/>
  <c r="AO501" i="1"/>
  <c r="AO502" i="1"/>
  <c r="AO503" i="1"/>
  <c r="AO504" i="1"/>
  <c r="AO505" i="1"/>
  <c r="AO506" i="1"/>
  <c r="AO507" i="1"/>
  <c r="AO508" i="1"/>
  <c r="AO509" i="1"/>
  <c r="AO510" i="1"/>
  <c r="AO511" i="1"/>
  <c r="AO512" i="1"/>
  <c r="AO513" i="1"/>
  <c r="AO514" i="1"/>
  <c r="AO515" i="1"/>
  <c r="AO516" i="1"/>
  <c r="AO517" i="1"/>
  <c r="AO518" i="1"/>
  <c r="AO519" i="1"/>
  <c r="AO520" i="1"/>
  <c r="AO521" i="1"/>
  <c r="AO522" i="1"/>
  <c r="AO523" i="1"/>
  <c r="AO524" i="1"/>
  <c r="AO525" i="1"/>
  <c r="AO526" i="1"/>
  <c r="AO527" i="1"/>
  <c r="AO528" i="1"/>
  <c r="AO529" i="1"/>
  <c r="AO530" i="1"/>
  <c r="AO531" i="1"/>
  <c r="AO532" i="1"/>
  <c r="AO533" i="1"/>
  <c r="AO534" i="1"/>
  <c r="AO535" i="1"/>
  <c r="AO536" i="1"/>
  <c r="AO537" i="1"/>
  <c r="AO538" i="1"/>
  <c r="AO539" i="1"/>
  <c r="AO540" i="1"/>
  <c r="AO541" i="1"/>
  <c r="AO542" i="1"/>
  <c r="AO543" i="1"/>
  <c r="AO544" i="1"/>
  <c r="AO545" i="1"/>
  <c r="AO546" i="1"/>
  <c r="AO547" i="1"/>
  <c r="AO548" i="1"/>
  <c r="AO549" i="1"/>
  <c r="AO550" i="1"/>
  <c r="AO551" i="1"/>
  <c r="AO552" i="1"/>
  <c r="AO553" i="1"/>
  <c r="AO554" i="1"/>
  <c r="AO555" i="1"/>
  <c r="AO556" i="1"/>
  <c r="AO557" i="1"/>
  <c r="AO558" i="1"/>
  <c r="AO559" i="1"/>
  <c r="AO560" i="1"/>
  <c r="AO561" i="1"/>
  <c r="AO562" i="1"/>
  <c r="AO563" i="1"/>
  <c r="AO564" i="1"/>
  <c r="AO565" i="1"/>
  <c r="AO566" i="1"/>
  <c r="AO567" i="1"/>
  <c r="AO568" i="1"/>
  <c r="AO569" i="1"/>
  <c r="AO570" i="1"/>
  <c r="AO571" i="1"/>
  <c r="AO572" i="1"/>
  <c r="AO573" i="1"/>
  <c r="AO574" i="1"/>
  <c r="AO575" i="1"/>
  <c r="AO576" i="1"/>
  <c r="AO577" i="1"/>
  <c r="AO578" i="1"/>
  <c r="AO579" i="1"/>
  <c r="AO580" i="1"/>
  <c r="AO581" i="1"/>
  <c r="AO582" i="1"/>
  <c r="AO583" i="1"/>
  <c r="AO584" i="1"/>
  <c r="AO585" i="1"/>
  <c r="AO586" i="1"/>
  <c r="AO587" i="1"/>
  <c r="AO588" i="1"/>
  <c r="AO589" i="1"/>
  <c r="AO590" i="1"/>
  <c r="AO591" i="1"/>
  <c r="AO592" i="1"/>
  <c r="AO593" i="1"/>
  <c r="AO594" i="1"/>
  <c r="AO595" i="1"/>
  <c r="AO596" i="1"/>
  <c r="AO597" i="1"/>
  <c r="AO598" i="1"/>
  <c r="AO599" i="1"/>
  <c r="AO600" i="1"/>
  <c r="AO601" i="1"/>
  <c r="AO602" i="1"/>
  <c r="AO603" i="1"/>
  <c r="AO604" i="1"/>
  <c r="AO605" i="1"/>
  <c r="AO606" i="1"/>
  <c r="AO607" i="1"/>
  <c r="AO608" i="1"/>
  <c r="AO609" i="1"/>
  <c r="AO610" i="1"/>
  <c r="AO611" i="1"/>
  <c r="AO612" i="1"/>
  <c r="AO613" i="1"/>
  <c r="AO614" i="1"/>
  <c r="AO615" i="1"/>
  <c r="AO616" i="1"/>
  <c r="AO617" i="1"/>
  <c r="AO618" i="1"/>
  <c r="AO619" i="1"/>
  <c r="AO620" i="1"/>
  <c r="AO621" i="1"/>
  <c r="AO622" i="1"/>
  <c r="AO623" i="1"/>
  <c r="AO624" i="1"/>
  <c r="AO625" i="1"/>
  <c r="AO626" i="1"/>
  <c r="AO627" i="1"/>
  <c r="AO628" i="1"/>
  <c r="AO629" i="1"/>
  <c r="AO630" i="1"/>
  <c r="AO631" i="1"/>
  <c r="AO632" i="1"/>
  <c r="AO633" i="1"/>
  <c r="AO634" i="1"/>
  <c r="AO635" i="1"/>
  <c r="AO636" i="1"/>
  <c r="AO637" i="1"/>
  <c r="AO638" i="1"/>
  <c r="AO639" i="1"/>
  <c r="AO640" i="1"/>
  <c r="AO641" i="1"/>
  <c r="AO642" i="1"/>
  <c r="AO643" i="1"/>
  <c r="AO644" i="1"/>
  <c r="AO645" i="1"/>
  <c r="AO646" i="1"/>
  <c r="AO647" i="1"/>
  <c r="AO648" i="1"/>
  <c r="AO649" i="1"/>
  <c r="AO650" i="1"/>
  <c r="AO651" i="1"/>
  <c r="AO652" i="1"/>
  <c r="AO653" i="1"/>
  <c r="AO654" i="1"/>
  <c r="AO655" i="1"/>
  <c r="AO656" i="1"/>
  <c r="AO657" i="1"/>
  <c r="AO658" i="1"/>
  <c r="AO659" i="1"/>
  <c r="AO660" i="1"/>
  <c r="AO661" i="1"/>
  <c r="AO662" i="1"/>
  <c r="AO663" i="1"/>
  <c r="AO664" i="1"/>
  <c r="AO665" i="1"/>
  <c r="AO666" i="1"/>
  <c r="AO667" i="1"/>
  <c r="AO668" i="1"/>
  <c r="AO669" i="1"/>
  <c r="AO670" i="1"/>
  <c r="AO671" i="1"/>
  <c r="AO672" i="1"/>
  <c r="AO673" i="1"/>
  <c r="AO674" i="1"/>
  <c r="AO675" i="1"/>
  <c r="AO676" i="1"/>
  <c r="AO677" i="1"/>
  <c r="AO678" i="1"/>
  <c r="AO679" i="1"/>
  <c r="AO680" i="1"/>
  <c r="AO681" i="1"/>
  <c r="AO682" i="1"/>
  <c r="AO683" i="1"/>
  <c r="AO684" i="1"/>
  <c r="AO685" i="1"/>
  <c r="AO686" i="1"/>
  <c r="AO687" i="1"/>
  <c r="AO688" i="1"/>
  <c r="AO689" i="1"/>
  <c r="AO690" i="1"/>
  <c r="AO691" i="1"/>
  <c r="AO692" i="1"/>
  <c r="AO693" i="1"/>
  <c r="AO694" i="1"/>
  <c r="AO695" i="1"/>
  <c r="AO696" i="1"/>
  <c r="AO697" i="1"/>
  <c r="AO698" i="1"/>
  <c r="AO699" i="1"/>
  <c r="AO700" i="1"/>
  <c r="AO701" i="1"/>
  <c r="AO702" i="1"/>
  <c r="AO703" i="1"/>
  <c r="AO704" i="1"/>
  <c r="AO705" i="1"/>
  <c r="AO706" i="1"/>
  <c r="AO707" i="1"/>
  <c r="AO708" i="1"/>
  <c r="AO709" i="1"/>
  <c r="AO710" i="1"/>
  <c r="AO711" i="1"/>
  <c r="AO712" i="1"/>
  <c r="AO713" i="1"/>
  <c r="AO714" i="1"/>
  <c r="AO715" i="1"/>
  <c r="AO716" i="1"/>
  <c r="AO717" i="1"/>
  <c r="AO718" i="1"/>
  <c r="AO719" i="1"/>
  <c r="AO720" i="1"/>
  <c r="AO721" i="1"/>
  <c r="AO722" i="1"/>
  <c r="AO723" i="1"/>
  <c r="AO724" i="1"/>
  <c r="AO725" i="1"/>
  <c r="AO726" i="1"/>
  <c r="AO727" i="1"/>
  <c r="AO728" i="1"/>
  <c r="AO729" i="1"/>
  <c r="AO730" i="1"/>
  <c r="AO731" i="1"/>
  <c r="AO732" i="1"/>
  <c r="AO733" i="1"/>
  <c r="AO734" i="1"/>
  <c r="AO735" i="1"/>
  <c r="AO736" i="1"/>
  <c r="AO737" i="1"/>
  <c r="AO738" i="1"/>
  <c r="AO739" i="1"/>
  <c r="AO740" i="1"/>
  <c r="AO741" i="1"/>
  <c r="AO742" i="1"/>
  <c r="AO743" i="1"/>
  <c r="AO744" i="1"/>
  <c r="AO745" i="1"/>
  <c r="AO746" i="1"/>
  <c r="AO747" i="1"/>
  <c r="AO748" i="1"/>
  <c r="AO749" i="1"/>
  <c r="AO750" i="1"/>
  <c r="AO751" i="1"/>
  <c r="AO752" i="1"/>
  <c r="AO753" i="1"/>
  <c r="AO754" i="1"/>
  <c r="AO755" i="1"/>
  <c r="AO756" i="1"/>
  <c r="AO757" i="1"/>
  <c r="AO758" i="1"/>
  <c r="AO759" i="1"/>
  <c r="AO760" i="1"/>
  <c r="AO761" i="1"/>
  <c r="AO762" i="1"/>
  <c r="AO763" i="1"/>
  <c r="AO764" i="1"/>
  <c r="AO765" i="1"/>
  <c r="AO766" i="1"/>
  <c r="AO767" i="1"/>
  <c r="AO768" i="1"/>
  <c r="AO769" i="1"/>
  <c r="AO770" i="1"/>
  <c r="AO771" i="1"/>
  <c r="AO772" i="1"/>
  <c r="AO773" i="1"/>
  <c r="AO774" i="1"/>
  <c r="AO775" i="1"/>
  <c r="AO776" i="1"/>
  <c r="AO777" i="1"/>
  <c r="AO778" i="1"/>
  <c r="AO779" i="1"/>
  <c r="AO780" i="1"/>
  <c r="AO781" i="1"/>
  <c r="AO782" i="1"/>
  <c r="AO783" i="1"/>
  <c r="AO784" i="1"/>
  <c r="AO785" i="1"/>
  <c r="AO786" i="1"/>
  <c r="AO787" i="1"/>
  <c r="AO788" i="1"/>
  <c r="AO789" i="1"/>
  <c r="AO790" i="1"/>
  <c r="AO791" i="1"/>
  <c r="AO792" i="1"/>
  <c r="AO793" i="1"/>
  <c r="AO794" i="1"/>
  <c r="AO795" i="1"/>
  <c r="AO796" i="1"/>
  <c r="AO797" i="1"/>
  <c r="AO798" i="1"/>
  <c r="AO799" i="1"/>
  <c r="AO800" i="1"/>
  <c r="AO801" i="1"/>
  <c r="AO802" i="1"/>
  <c r="AO803" i="1"/>
  <c r="AO804" i="1"/>
  <c r="AO805" i="1"/>
  <c r="AO806" i="1"/>
  <c r="AO807" i="1"/>
  <c r="AO808" i="1"/>
  <c r="AO809" i="1"/>
  <c r="AO810" i="1"/>
  <c r="AO811" i="1"/>
  <c r="AO812" i="1"/>
  <c r="AO813" i="1"/>
  <c r="AO814" i="1"/>
  <c r="AO815" i="1"/>
  <c r="AO816" i="1"/>
  <c r="AO817" i="1"/>
  <c r="AO818" i="1"/>
  <c r="AO819" i="1"/>
  <c r="AO820" i="1"/>
  <c r="AO821" i="1"/>
  <c r="AO822" i="1"/>
  <c r="AO823" i="1"/>
  <c r="AO824" i="1"/>
  <c r="AO825" i="1"/>
  <c r="AO826" i="1"/>
  <c r="AO827" i="1"/>
  <c r="AO828" i="1"/>
  <c r="AO829" i="1"/>
  <c r="AO830" i="1"/>
  <c r="AO831" i="1"/>
  <c r="AO832" i="1"/>
  <c r="AO833" i="1"/>
  <c r="AO834" i="1"/>
  <c r="AO835" i="1"/>
  <c r="AO836" i="1"/>
  <c r="AO837" i="1"/>
  <c r="AO838" i="1"/>
  <c r="AO839" i="1"/>
  <c r="AO840" i="1"/>
  <c r="AO841" i="1"/>
  <c r="AO842" i="1"/>
  <c r="AO843" i="1"/>
  <c r="AO844" i="1"/>
  <c r="AO845" i="1"/>
  <c r="AO846" i="1"/>
  <c r="AO847" i="1"/>
  <c r="AO848" i="1"/>
  <c r="AO849" i="1"/>
  <c r="AO850" i="1"/>
  <c r="AO851" i="1"/>
  <c r="AO852" i="1"/>
  <c r="AO853" i="1"/>
  <c r="AO854" i="1"/>
  <c r="AO855" i="1"/>
  <c r="AO856" i="1"/>
  <c r="AO857" i="1"/>
  <c r="AO858" i="1"/>
  <c r="AO859" i="1"/>
  <c r="AO860" i="1"/>
  <c r="AO861" i="1"/>
  <c r="AO862" i="1"/>
  <c r="AO863" i="1"/>
  <c r="AO864" i="1"/>
  <c r="AO865" i="1"/>
  <c r="AO866" i="1"/>
  <c r="AO867" i="1"/>
  <c r="AO868" i="1"/>
  <c r="AO869" i="1"/>
  <c r="AO870" i="1"/>
  <c r="AO871" i="1"/>
  <c r="AO872" i="1"/>
  <c r="AO873" i="1"/>
  <c r="AO874" i="1"/>
  <c r="AO875" i="1"/>
  <c r="AO876" i="1"/>
  <c r="AO877" i="1"/>
  <c r="AO878" i="1"/>
  <c r="AO879" i="1"/>
  <c r="AO880" i="1"/>
  <c r="AO881" i="1"/>
  <c r="AO882" i="1"/>
  <c r="AO883" i="1"/>
  <c r="AO884" i="1"/>
  <c r="AO885" i="1"/>
  <c r="AO886" i="1"/>
  <c r="AO887" i="1"/>
  <c r="AO888" i="1"/>
  <c r="AO889" i="1"/>
  <c r="AO890" i="1"/>
  <c r="AO891" i="1"/>
  <c r="AO892" i="1"/>
  <c r="AO893" i="1"/>
  <c r="AO894" i="1"/>
  <c r="AO895" i="1"/>
  <c r="AO896" i="1"/>
  <c r="AO897" i="1"/>
  <c r="AO898" i="1"/>
  <c r="AO899" i="1"/>
  <c r="AO900" i="1"/>
  <c r="AO901" i="1"/>
  <c r="AO902" i="1"/>
  <c r="AO903" i="1"/>
  <c r="AO904" i="1"/>
  <c r="AO905" i="1"/>
  <c r="AO906" i="1"/>
  <c r="AO907" i="1"/>
  <c r="AO908" i="1"/>
  <c r="AO909" i="1"/>
  <c r="AO910" i="1"/>
  <c r="AO911" i="1"/>
  <c r="AO912" i="1"/>
  <c r="AO913" i="1"/>
  <c r="AO914" i="1"/>
  <c r="AO915" i="1"/>
  <c r="AO916" i="1"/>
  <c r="AO917" i="1"/>
  <c r="AO918" i="1"/>
  <c r="AO919" i="1"/>
  <c r="AO920" i="1"/>
  <c r="AO921" i="1"/>
  <c r="AO922" i="1"/>
  <c r="AO923" i="1"/>
  <c r="AO924" i="1"/>
  <c r="AO925" i="1"/>
  <c r="AO926" i="1"/>
  <c r="AO927" i="1"/>
  <c r="AO928" i="1"/>
  <c r="AO929" i="1"/>
  <c r="AO930" i="1"/>
  <c r="AO931" i="1"/>
  <c r="AO932" i="1"/>
  <c r="AO933" i="1"/>
  <c r="AO934" i="1"/>
  <c r="AO935" i="1"/>
  <c r="AO936" i="1"/>
  <c r="AO937" i="1"/>
  <c r="AO938" i="1"/>
  <c r="AO939" i="1"/>
  <c r="AO940" i="1"/>
  <c r="AO941" i="1"/>
  <c r="AO942" i="1"/>
  <c r="AO943" i="1"/>
  <c r="AO944" i="1"/>
  <c r="AO945" i="1"/>
  <c r="AO946" i="1"/>
  <c r="AO947" i="1"/>
  <c r="AO948" i="1"/>
  <c r="AO949" i="1"/>
  <c r="AO950" i="1"/>
  <c r="AO951" i="1"/>
  <c r="AO952" i="1"/>
  <c r="AO953" i="1"/>
  <c r="AO954" i="1"/>
  <c r="AO955" i="1"/>
  <c r="AO956" i="1"/>
  <c r="AO957" i="1"/>
  <c r="AO958" i="1"/>
  <c r="AO959" i="1"/>
  <c r="AO960" i="1"/>
  <c r="AO961" i="1"/>
  <c r="AO962" i="1"/>
  <c r="AO963" i="1"/>
  <c r="AO964" i="1"/>
  <c r="AO965" i="1"/>
  <c r="AO966" i="1"/>
  <c r="AO967" i="1"/>
  <c r="AO968" i="1"/>
  <c r="AO969" i="1"/>
  <c r="AO970" i="1"/>
  <c r="AO971" i="1"/>
  <c r="AO972" i="1"/>
  <c r="AO973" i="1"/>
  <c r="AO974" i="1"/>
  <c r="AO975" i="1"/>
  <c r="AO976" i="1"/>
  <c r="AO977" i="1"/>
  <c r="AO978" i="1"/>
  <c r="AO979" i="1"/>
  <c r="AO980" i="1"/>
  <c r="AO981" i="1"/>
  <c r="AO982" i="1"/>
  <c r="AO983" i="1"/>
  <c r="AO984" i="1"/>
  <c r="AO985" i="1"/>
  <c r="AO986" i="1"/>
  <c r="AO987" i="1"/>
  <c r="AO988" i="1"/>
  <c r="AO989" i="1"/>
  <c r="AO990" i="1"/>
  <c r="AO991" i="1"/>
  <c r="AO992" i="1"/>
  <c r="AO993" i="1"/>
  <c r="AO994" i="1"/>
  <c r="AO995" i="1"/>
  <c r="AO996" i="1"/>
  <c r="AO997" i="1"/>
  <c r="AO998" i="1"/>
  <c r="AO999" i="1"/>
  <c r="AO1000" i="1"/>
  <c r="AO1001" i="1"/>
  <c r="AO1002" i="1"/>
  <c r="AO1003" i="1"/>
  <c r="AO1004" i="1"/>
  <c r="AO1005" i="1"/>
  <c r="AO1006" i="1"/>
  <c r="AO1007" i="1"/>
  <c r="AO1008" i="1"/>
  <c r="AO1009" i="1"/>
  <c r="AO1010" i="1"/>
  <c r="AO1011" i="1"/>
  <c r="AO1012" i="1"/>
  <c r="AO1013" i="1"/>
  <c r="AO1014" i="1"/>
  <c r="AO1015" i="1"/>
  <c r="AO1016" i="1"/>
  <c r="AO1017" i="1"/>
  <c r="AO1018" i="1"/>
  <c r="AO1019" i="1"/>
  <c r="AO1020" i="1"/>
  <c r="AO1021" i="1"/>
  <c r="AO1022" i="1"/>
  <c r="AO1023" i="1"/>
  <c r="AO1024" i="1"/>
  <c r="AO1025" i="1"/>
  <c r="AO1026" i="1"/>
  <c r="AO1027" i="1"/>
  <c r="AO1028" i="1"/>
  <c r="AO1029" i="1"/>
  <c r="AO1030" i="1"/>
  <c r="AO1031" i="1"/>
  <c r="AO1032" i="1"/>
  <c r="AO1033" i="1"/>
  <c r="AO1034" i="1"/>
  <c r="AO1035" i="1"/>
  <c r="AO1036" i="1"/>
  <c r="AO1037" i="1"/>
  <c r="AO1038" i="1"/>
  <c r="AO1039" i="1"/>
  <c r="AO1040" i="1"/>
  <c r="AO1041" i="1"/>
  <c r="AO1042" i="1"/>
  <c r="AO1043" i="1"/>
  <c r="AO1044" i="1"/>
  <c r="AO1045" i="1"/>
  <c r="AO1046" i="1"/>
  <c r="AO1047" i="1"/>
  <c r="AO1048" i="1"/>
  <c r="AO1049" i="1"/>
  <c r="AO1050" i="1"/>
  <c r="AO1051" i="1"/>
  <c r="AO1052" i="1"/>
  <c r="AO1053" i="1"/>
  <c r="AO1054" i="1"/>
  <c r="AO1055" i="1"/>
  <c r="AO1056" i="1"/>
  <c r="AO1057" i="1"/>
  <c r="AO1058" i="1"/>
  <c r="AO1059" i="1"/>
  <c r="AO1060" i="1"/>
  <c r="AO1061" i="1"/>
  <c r="AO1062" i="1"/>
  <c r="AO1063" i="1"/>
  <c r="AO1064" i="1"/>
  <c r="AO1065" i="1"/>
  <c r="AO1066" i="1"/>
  <c r="AO1067" i="1"/>
  <c r="AO1068" i="1"/>
  <c r="AO1069" i="1"/>
  <c r="AO1070" i="1"/>
  <c r="AO1071" i="1"/>
  <c r="AO1072" i="1"/>
  <c r="AO1073" i="1"/>
  <c r="AO1074" i="1"/>
  <c r="AO1075" i="1"/>
  <c r="AO1076" i="1"/>
  <c r="AO1077" i="1"/>
  <c r="AO1078" i="1"/>
  <c r="AO1079" i="1"/>
  <c r="AO1080" i="1"/>
  <c r="AO1081" i="1"/>
  <c r="AO1082" i="1"/>
  <c r="AO1083" i="1"/>
  <c r="AO1084" i="1"/>
  <c r="AO1085" i="1"/>
  <c r="AO1086" i="1"/>
  <c r="AO1087" i="1"/>
  <c r="AO1088" i="1"/>
  <c r="AO1089" i="1"/>
  <c r="AO1090" i="1"/>
  <c r="AO1091" i="1"/>
  <c r="AO1092" i="1"/>
  <c r="AO1093" i="1"/>
  <c r="AO1094" i="1"/>
  <c r="AO1095" i="1"/>
  <c r="AO1096" i="1"/>
  <c r="AO1097" i="1"/>
  <c r="AO1098" i="1"/>
  <c r="AO1099" i="1"/>
  <c r="AO1100" i="1"/>
  <c r="AO1101" i="1"/>
  <c r="AO1102" i="1"/>
  <c r="AO1103" i="1"/>
  <c r="AO1104" i="1"/>
  <c r="AO1105" i="1"/>
  <c r="AO1106" i="1"/>
  <c r="AO1107" i="1"/>
  <c r="AO1108" i="1"/>
  <c r="AO1109" i="1"/>
  <c r="AO1110" i="1"/>
  <c r="AO1111" i="1"/>
  <c r="AO1112" i="1"/>
  <c r="AO1113" i="1"/>
  <c r="AO1114" i="1"/>
  <c r="AO1115" i="1"/>
  <c r="AO1116" i="1"/>
  <c r="AO1117" i="1"/>
  <c r="AO1118" i="1"/>
  <c r="AO1119" i="1"/>
  <c r="AO1120" i="1"/>
  <c r="AO1121" i="1"/>
  <c r="AO1122" i="1"/>
  <c r="AO1123" i="1"/>
  <c r="AO1124" i="1"/>
  <c r="AO1125" i="1"/>
  <c r="AO1126" i="1"/>
  <c r="AO1127" i="1"/>
  <c r="AO1128" i="1"/>
  <c r="AO1129" i="1"/>
  <c r="AO1130" i="1"/>
  <c r="AO1131" i="1"/>
  <c r="AO1132" i="1"/>
  <c r="AO1133" i="1"/>
  <c r="AO1134" i="1"/>
  <c r="AO1135" i="1"/>
  <c r="AO1136" i="1"/>
  <c r="AO1137" i="1"/>
  <c r="AO1138" i="1"/>
  <c r="AO1139" i="1"/>
  <c r="AO1140" i="1"/>
  <c r="AO1141" i="1"/>
  <c r="AO1142" i="1"/>
  <c r="AO1143" i="1"/>
  <c r="AO1144" i="1"/>
  <c r="AO1145" i="1"/>
  <c r="AO1146" i="1"/>
  <c r="AO1147" i="1"/>
  <c r="AO1148" i="1"/>
  <c r="AO1149" i="1"/>
  <c r="AO1150" i="1"/>
  <c r="AO1151" i="1"/>
  <c r="AO1152" i="1"/>
  <c r="AO1153" i="1"/>
  <c r="AO1154" i="1"/>
  <c r="AO1155" i="1"/>
  <c r="AO1156" i="1"/>
  <c r="AO1157" i="1"/>
  <c r="AO1158" i="1"/>
  <c r="AO1159" i="1"/>
  <c r="AO1160" i="1"/>
  <c r="AO1161" i="1"/>
  <c r="AO1162" i="1"/>
  <c r="AO1163" i="1"/>
  <c r="AO1164" i="1"/>
  <c r="AO1165" i="1"/>
  <c r="AO1166" i="1"/>
  <c r="AO1167" i="1"/>
  <c r="AO1168" i="1"/>
  <c r="AO1169" i="1"/>
  <c r="AO1170" i="1"/>
  <c r="AO1171" i="1"/>
  <c r="AO1172" i="1"/>
  <c r="AO1173" i="1"/>
  <c r="AO1174" i="1"/>
  <c r="AO1175" i="1"/>
  <c r="AO1176" i="1"/>
  <c r="AO1177" i="1"/>
  <c r="AO1178" i="1"/>
  <c r="AO1179" i="1"/>
  <c r="AO1180" i="1"/>
  <c r="AO1181" i="1"/>
  <c r="AO1182" i="1"/>
  <c r="AO1183" i="1"/>
  <c r="AO1184" i="1"/>
  <c r="AO1185" i="1"/>
  <c r="AO1186" i="1"/>
  <c r="AO1187" i="1"/>
  <c r="AO1188" i="1"/>
  <c r="AO1189" i="1"/>
  <c r="AO1190" i="1"/>
  <c r="AO1191" i="1"/>
  <c r="AO1192" i="1"/>
  <c r="AO1193" i="1"/>
  <c r="AO1194" i="1"/>
  <c r="AO1195" i="1"/>
  <c r="AO1196" i="1"/>
  <c r="AO1197" i="1"/>
  <c r="AO1198" i="1"/>
  <c r="AO1199" i="1"/>
  <c r="AO1200" i="1"/>
  <c r="AO1201" i="1"/>
  <c r="AO1202" i="1"/>
  <c r="AO1203" i="1"/>
  <c r="AO1204" i="1"/>
  <c r="AO1205" i="1"/>
  <c r="AO1206" i="1"/>
  <c r="AO1207" i="1"/>
  <c r="AO1208" i="1"/>
  <c r="AO1209" i="1"/>
  <c r="AO1210" i="1"/>
  <c r="AO1211" i="1"/>
  <c r="AO1212" i="1"/>
  <c r="AO1213" i="1"/>
  <c r="AO1214" i="1"/>
  <c r="AO1215" i="1"/>
  <c r="AO1216" i="1"/>
  <c r="AO1217" i="1"/>
  <c r="AO1218" i="1"/>
  <c r="AO1219" i="1"/>
  <c r="AO1220" i="1"/>
  <c r="AO1221" i="1"/>
  <c r="AO1222" i="1"/>
  <c r="AO1223" i="1"/>
  <c r="AO1224" i="1"/>
  <c r="AO1225" i="1"/>
  <c r="AO1226" i="1"/>
  <c r="AO1227" i="1"/>
  <c r="AO1228" i="1"/>
  <c r="AO1229" i="1"/>
  <c r="AO1230" i="1"/>
  <c r="AO1231" i="1"/>
  <c r="AO1232" i="1"/>
  <c r="AO1233" i="1"/>
  <c r="AO1234" i="1"/>
  <c r="AO1235" i="1"/>
  <c r="AO1236" i="1"/>
  <c r="AO1237" i="1"/>
  <c r="AO1238" i="1"/>
  <c r="AO1239" i="1"/>
  <c r="AO1240" i="1"/>
  <c r="AO1241" i="1"/>
  <c r="AO1242" i="1"/>
  <c r="AO1243" i="1"/>
  <c r="AO1244" i="1"/>
  <c r="AO1245" i="1"/>
  <c r="AO1246" i="1"/>
  <c r="AO1247" i="1"/>
  <c r="AO1248" i="1"/>
  <c r="AO1249" i="1"/>
  <c r="AO1250" i="1"/>
  <c r="AO1251" i="1"/>
  <c r="AO1252" i="1"/>
  <c r="AO1253" i="1"/>
  <c r="AO1254" i="1"/>
  <c r="AO1255" i="1"/>
  <c r="AO1256" i="1"/>
  <c r="AO1257" i="1"/>
  <c r="AO1258" i="1"/>
  <c r="AO1259" i="1"/>
  <c r="AO1260" i="1"/>
  <c r="AO1261" i="1"/>
  <c r="AO1262" i="1"/>
  <c r="AO1263" i="1"/>
  <c r="AO1264" i="1"/>
  <c r="AO1265" i="1"/>
  <c r="AO1266" i="1"/>
  <c r="AO1267" i="1"/>
  <c r="AO1268" i="1"/>
  <c r="AO1269" i="1"/>
  <c r="AO1270" i="1"/>
  <c r="AO1271" i="1"/>
  <c r="AO1272" i="1"/>
  <c r="AO1273" i="1"/>
  <c r="AO1274" i="1"/>
  <c r="AO1275" i="1"/>
  <c r="AO1276" i="1"/>
  <c r="AO1277" i="1"/>
  <c r="AO1278" i="1"/>
  <c r="AO1279" i="1"/>
  <c r="AO1280" i="1"/>
  <c r="AO1281" i="1"/>
  <c r="AO1282" i="1"/>
  <c r="AO1283" i="1"/>
  <c r="AO1284" i="1"/>
  <c r="AO1285" i="1"/>
  <c r="AO1286" i="1"/>
  <c r="AO1287" i="1"/>
  <c r="AO1288" i="1"/>
  <c r="AO1289" i="1"/>
  <c r="AO1290" i="1"/>
  <c r="AO1291" i="1"/>
  <c r="AO1292" i="1"/>
  <c r="AO1293" i="1"/>
  <c r="AO1294" i="1"/>
  <c r="AO1295" i="1"/>
  <c r="AO1296" i="1"/>
  <c r="AO1297" i="1"/>
  <c r="AO1298" i="1"/>
  <c r="AO1299" i="1"/>
  <c r="AO1300" i="1"/>
  <c r="AO1301" i="1"/>
  <c r="AO1302" i="1"/>
  <c r="AO1303" i="1"/>
  <c r="AO1304" i="1"/>
  <c r="AO1305" i="1"/>
  <c r="AO1306" i="1"/>
  <c r="AO1307" i="1"/>
  <c r="AO1308" i="1"/>
  <c r="AO1309" i="1"/>
  <c r="AO1310" i="1"/>
  <c r="AO1311" i="1"/>
  <c r="AO1312" i="1"/>
  <c r="AO1313" i="1"/>
  <c r="AO1314" i="1"/>
  <c r="AO1315" i="1"/>
  <c r="AO1316" i="1"/>
  <c r="AO1317" i="1"/>
  <c r="AO1318" i="1"/>
  <c r="AO1319" i="1"/>
  <c r="AO1320" i="1"/>
  <c r="AO1321" i="1"/>
  <c r="AO1322" i="1"/>
  <c r="AO1323" i="1"/>
  <c r="AO1324" i="1"/>
  <c r="AO1325" i="1"/>
  <c r="AO1326" i="1"/>
  <c r="AO1327" i="1"/>
  <c r="AO1328" i="1"/>
  <c r="AO1329" i="1"/>
  <c r="AO1330" i="1"/>
  <c r="AO1331" i="1"/>
  <c r="AO1332" i="1"/>
  <c r="AO1333" i="1"/>
  <c r="AO1334" i="1"/>
  <c r="AO1335" i="1"/>
  <c r="AO1336" i="1"/>
  <c r="AO1337" i="1"/>
  <c r="AO1338" i="1"/>
  <c r="AO1339" i="1"/>
  <c r="AO1340" i="1"/>
  <c r="AO1341" i="1"/>
  <c r="AO1342" i="1"/>
  <c r="AO1343" i="1"/>
  <c r="AO1344" i="1"/>
  <c r="AO1345" i="1"/>
  <c r="AO1346" i="1"/>
  <c r="AO1347" i="1"/>
  <c r="AO1348" i="1"/>
  <c r="AO1349" i="1"/>
  <c r="AO1350" i="1"/>
  <c r="AO1351" i="1"/>
  <c r="AO1352" i="1"/>
  <c r="AO1353" i="1"/>
  <c r="AO1354" i="1"/>
  <c r="AO1355" i="1"/>
  <c r="AO1356" i="1"/>
  <c r="AO1357" i="1"/>
  <c r="AO1358" i="1"/>
  <c r="AO1359" i="1"/>
  <c r="AO1360" i="1"/>
  <c r="AO1361" i="1"/>
  <c r="AO1362" i="1"/>
  <c r="AO1363" i="1"/>
  <c r="AO1364" i="1"/>
  <c r="AO1365" i="1"/>
  <c r="AO1366" i="1"/>
  <c r="AO1367" i="1"/>
  <c r="AO1368" i="1"/>
  <c r="AO1369" i="1"/>
  <c r="AO1370" i="1"/>
  <c r="AO1371" i="1"/>
  <c r="AO1372" i="1"/>
  <c r="AO1373" i="1"/>
  <c r="AO1374" i="1"/>
  <c r="AO1375" i="1"/>
  <c r="AO1376" i="1"/>
  <c r="AO1377" i="1"/>
  <c r="AO1378" i="1"/>
  <c r="AO1379" i="1"/>
  <c r="AO1380" i="1"/>
  <c r="AO1381" i="1"/>
  <c r="AO1382" i="1"/>
  <c r="AO1383" i="1"/>
  <c r="AO1384" i="1"/>
  <c r="AO1385" i="1"/>
  <c r="AO1386" i="1"/>
  <c r="AO1387" i="1"/>
  <c r="AO1388" i="1"/>
  <c r="AO1389" i="1"/>
  <c r="AO1390" i="1"/>
  <c r="AO1391" i="1"/>
  <c r="AO1392" i="1"/>
  <c r="AO1393" i="1"/>
  <c r="AO1394" i="1"/>
  <c r="AO1395" i="1"/>
  <c r="AO1396" i="1"/>
  <c r="AO1397" i="1"/>
  <c r="AO1398" i="1"/>
  <c r="AO1399" i="1"/>
  <c r="AO1400" i="1"/>
  <c r="AO1401" i="1"/>
  <c r="AO1402" i="1"/>
  <c r="AO1403" i="1"/>
  <c r="AO1404" i="1"/>
  <c r="AO1405" i="1"/>
  <c r="AO1406" i="1"/>
  <c r="AO1407" i="1"/>
  <c r="AO1408" i="1"/>
  <c r="AO1409" i="1"/>
  <c r="AO1410" i="1"/>
  <c r="AO1411" i="1"/>
  <c r="AO1412" i="1"/>
  <c r="AO1413" i="1"/>
  <c r="AO1414" i="1"/>
  <c r="AO1415" i="1"/>
  <c r="AO1416" i="1"/>
  <c r="AO1417" i="1"/>
  <c r="AO1418" i="1"/>
  <c r="AO1419" i="1"/>
  <c r="AO1420" i="1"/>
  <c r="AO1421" i="1"/>
  <c r="AO1422" i="1"/>
  <c r="AO1423" i="1"/>
  <c r="AO1424" i="1"/>
  <c r="AO1425" i="1"/>
  <c r="AO1426" i="1"/>
  <c r="AO1427" i="1"/>
  <c r="AO1428" i="1"/>
  <c r="AO1429" i="1"/>
  <c r="AO1430" i="1"/>
  <c r="AO1431" i="1"/>
  <c r="AO1432" i="1"/>
  <c r="AO1433" i="1"/>
  <c r="AO1434" i="1"/>
  <c r="AO1435" i="1"/>
  <c r="AO1436" i="1"/>
  <c r="AO1437" i="1"/>
  <c r="AO1438" i="1"/>
  <c r="AO1439" i="1"/>
  <c r="AO1440" i="1"/>
  <c r="AO1441" i="1"/>
  <c r="AO1442" i="1"/>
  <c r="AO1443" i="1"/>
  <c r="AO1444" i="1"/>
  <c r="AO1445" i="1"/>
  <c r="AO1446" i="1"/>
  <c r="AO1447" i="1"/>
  <c r="AO1448" i="1"/>
  <c r="AO1449" i="1"/>
  <c r="AO1450" i="1"/>
  <c r="AO1451" i="1"/>
  <c r="AO1452" i="1"/>
  <c r="AO1453" i="1"/>
  <c r="AO1454" i="1"/>
  <c r="AO1455" i="1"/>
  <c r="AO1456" i="1"/>
  <c r="AO1457" i="1"/>
  <c r="AO1458" i="1"/>
  <c r="AO1459" i="1"/>
  <c r="AO1460" i="1"/>
  <c r="AO1461" i="1"/>
  <c r="AO1462" i="1"/>
  <c r="AO1463" i="1"/>
  <c r="AO1464" i="1"/>
  <c r="AO1465" i="1"/>
  <c r="AO1466" i="1"/>
  <c r="AO1467" i="1"/>
  <c r="AO1468" i="1"/>
  <c r="AO1469" i="1"/>
  <c r="AO1470" i="1"/>
  <c r="AO1471" i="1"/>
  <c r="AO1472" i="1"/>
  <c r="AO1473" i="1"/>
  <c r="AO1474" i="1"/>
  <c r="AO1475" i="1"/>
  <c r="AO1476" i="1"/>
  <c r="AO1477" i="1"/>
  <c r="AO1478" i="1"/>
  <c r="AO1479" i="1"/>
  <c r="AO1480" i="1"/>
  <c r="AO1481" i="1"/>
  <c r="AO1482" i="1"/>
  <c r="AO1483" i="1"/>
  <c r="AO1484" i="1"/>
  <c r="AO1485" i="1"/>
  <c r="AO1486" i="1"/>
  <c r="AO1487" i="1"/>
  <c r="AO1488" i="1"/>
  <c r="AO1489" i="1"/>
  <c r="AO1490" i="1"/>
  <c r="AO1491" i="1"/>
  <c r="AO1492" i="1"/>
  <c r="AO1493" i="1"/>
  <c r="AO1494" i="1"/>
  <c r="AO1495" i="1"/>
  <c r="AO1496" i="1"/>
  <c r="AO1497" i="1"/>
  <c r="AO1498" i="1"/>
  <c r="AO1499" i="1"/>
  <c r="AO1500" i="1"/>
  <c r="AO1501" i="1"/>
  <c r="AO1502" i="1"/>
  <c r="AO1503" i="1"/>
  <c r="AO1504" i="1"/>
  <c r="AO1505" i="1"/>
  <c r="AO1506" i="1"/>
  <c r="AO1507" i="1"/>
  <c r="AO1508" i="1"/>
  <c r="AO1509" i="1"/>
  <c r="AO1510" i="1"/>
  <c r="AO1511" i="1"/>
  <c r="AO1512" i="1"/>
  <c r="AO1513" i="1"/>
  <c r="AO1514" i="1"/>
  <c r="AO1515" i="1"/>
  <c r="AO1516" i="1"/>
  <c r="AO1517" i="1"/>
  <c r="AO1518" i="1"/>
  <c r="AO1519" i="1"/>
  <c r="AO1520" i="1"/>
  <c r="AO1521" i="1"/>
  <c r="AO1522" i="1"/>
  <c r="AO1523" i="1"/>
  <c r="AO1524" i="1"/>
  <c r="AO1525" i="1"/>
  <c r="AO1526" i="1"/>
  <c r="AO1527" i="1"/>
  <c r="AO1528" i="1"/>
  <c r="AO1529" i="1"/>
  <c r="AO1530" i="1"/>
  <c r="AO1531" i="1"/>
  <c r="AO1532" i="1"/>
  <c r="AO1533" i="1"/>
  <c r="AO1534" i="1"/>
  <c r="AO1535" i="1"/>
  <c r="AO1536" i="1"/>
  <c r="AO1537" i="1"/>
  <c r="AO1538" i="1"/>
  <c r="AO1539" i="1"/>
  <c r="AO1540" i="1"/>
  <c r="AO1541" i="1"/>
  <c r="AO1542" i="1"/>
  <c r="AO1543" i="1"/>
  <c r="AO1544" i="1"/>
  <c r="AO1545" i="1"/>
  <c r="AO1546" i="1"/>
  <c r="AO1547" i="1"/>
  <c r="AO1548" i="1"/>
  <c r="AO1549" i="1"/>
  <c r="AO1550" i="1"/>
  <c r="AO1551" i="1"/>
  <c r="AO1552" i="1"/>
  <c r="AO1553" i="1"/>
  <c r="AO1554" i="1"/>
  <c r="AO1555" i="1"/>
  <c r="AO1556" i="1"/>
  <c r="AO1557" i="1"/>
  <c r="AO1558" i="1"/>
  <c r="AO1559" i="1"/>
  <c r="AO1560" i="1"/>
  <c r="AO1561" i="1"/>
  <c r="AO1562" i="1"/>
  <c r="AO1563" i="1"/>
  <c r="AO1564" i="1"/>
  <c r="AO1565" i="1"/>
  <c r="AO1566" i="1"/>
  <c r="AO1567" i="1"/>
  <c r="AO1568" i="1"/>
  <c r="AO1569" i="1"/>
  <c r="AO1570" i="1"/>
  <c r="AO1571" i="1"/>
  <c r="AO1572" i="1"/>
  <c r="AO1573" i="1"/>
  <c r="AO1574" i="1"/>
  <c r="AO1575" i="1"/>
  <c r="AO1576" i="1"/>
  <c r="AO1577" i="1"/>
  <c r="AO1578" i="1"/>
  <c r="AO1579" i="1"/>
  <c r="AO1580" i="1"/>
  <c r="AO1581" i="1"/>
  <c r="AO1582" i="1"/>
  <c r="AO1583" i="1"/>
  <c r="AO1584" i="1"/>
  <c r="AO1585" i="1"/>
  <c r="AO1586" i="1"/>
  <c r="AO1587" i="1"/>
  <c r="AO1588" i="1"/>
  <c r="AO1589" i="1"/>
  <c r="AO1590" i="1"/>
  <c r="AO1591" i="1"/>
  <c r="AO1592" i="1"/>
  <c r="AO1593" i="1"/>
  <c r="AO1594" i="1"/>
  <c r="AO1595" i="1"/>
  <c r="AO1596" i="1"/>
  <c r="AO1597" i="1"/>
  <c r="AO1598" i="1"/>
  <c r="AO1599" i="1"/>
  <c r="AO1600" i="1"/>
  <c r="AO1601" i="1"/>
  <c r="AO1602" i="1"/>
  <c r="AO1603" i="1"/>
  <c r="AO1604" i="1"/>
  <c r="AO1605" i="1"/>
  <c r="AO1606" i="1"/>
  <c r="AO1607" i="1"/>
  <c r="AO1608" i="1"/>
  <c r="AO1609" i="1"/>
  <c r="AO1610" i="1"/>
  <c r="AO1611" i="1"/>
  <c r="AO1612" i="1"/>
  <c r="AO1613" i="1"/>
  <c r="AO1614" i="1"/>
  <c r="AO1615" i="1"/>
  <c r="AO1616" i="1"/>
  <c r="AO1617" i="1"/>
  <c r="AO1618" i="1"/>
  <c r="AO1619" i="1"/>
  <c r="AO1620" i="1"/>
  <c r="AO1621" i="1"/>
  <c r="AO1622" i="1"/>
  <c r="AO1623" i="1"/>
  <c r="AO1624" i="1"/>
  <c r="AO1625" i="1"/>
  <c r="AO1626" i="1"/>
  <c r="AO1627" i="1"/>
  <c r="AO1628" i="1"/>
  <c r="AO1629" i="1"/>
  <c r="AO1630" i="1"/>
  <c r="AO1631" i="1"/>
  <c r="AO1632" i="1"/>
  <c r="AO1633" i="1"/>
  <c r="AO1634" i="1"/>
  <c r="AO1635" i="1"/>
  <c r="AO1636" i="1"/>
  <c r="AO1637" i="1"/>
  <c r="AO1638" i="1"/>
  <c r="AO1639" i="1"/>
  <c r="AO1640" i="1"/>
  <c r="AO1641" i="1"/>
  <c r="AO1642" i="1"/>
  <c r="AO1643" i="1"/>
  <c r="AO1644" i="1"/>
  <c r="AO1645" i="1"/>
  <c r="AO1646" i="1"/>
  <c r="AO1647" i="1"/>
  <c r="AO1648" i="1"/>
  <c r="AO1649" i="1"/>
  <c r="AO1650" i="1"/>
  <c r="AO1651" i="1"/>
  <c r="AO1652" i="1"/>
  <c r="AO1653" i="1"/>
  <c r="AO1654" i="1"/>
  <c r="AO1655" i="1"/>
  <c r="AO1656" i="1"/>
  <c r="AO1657" i="1"/>
  <c r="AO1658" i="1"/>
  <c r="AO1659" i="1"/>
  <c r="AO1660" i="1"/>
  <c r="AO1661" i="1"/>
  <c r="AO1662" i="1"/>
  <c r="AO1663" i="1"/>
  <c r="AO1664" i="1"/>
  <c r="AO1665" i="1"/>
  <c r="AO1666" i="1"/>
  <c r="AO1667" i="1"/>
  <c r="AO1668" i="1"/>
  <c r="AO1669" i="1"/>
  <c r="AO1670" i="1"/>
  <c r="AO1671" i="1"/>
  <c r="AO1672" i="1"/>
  <c r="AO1673" i="1"/>
  <c r="AO1674" i="1"/>
  <c r="AO1675" i="1"/>
  <c r="AO1676" i="1"/>
  <c r="AO1677" i="1"/>
  <c r="AO1678" i="1"/>
  <c r="AO1679" i="1"/>
  <c r="AO1680" i="1"/>
  <c r="AO1681" i="1"/>
  <c r="AO1682" i="1"/>
  <c r="AO1683" i="1"/>
  <c r="AO1684" i="1"/>
  <c r="AO1685" i="1"/>
  <c r="AO1686" i="1"/>
  <c r="AO1687" i="1"/>
  <c r="AO1688" i="1"/>
  <c r="AO1689" i="1"/>
  <c r="AO1690" i="1"/>
  <c r="AO1691" i="1"/>
  <c r="AO1692" i="1"/>
  <c r="AO1693" i="1"/>
  <c r="AO1694" i="1"/>
  <c r="AO1695" i="1"/>
  <c r="AO1696" i="1"/>
  <c r="AO1697" i="1"/>
  <c r="AO1698" i="1"/>
  <c r="AO1699" i="1"/>
  <c r="AO1700" i="1"/>
  <c r="AO1701" i="1"/>
  <c r="AO1702" i="1"/>
  <c r="AO1703" i="1"/>
  <c r="AO1704" i="1"/>
  <c r="AO1705" i="1"/>
  <c r="AO1706" i="1"/>
  <c r="AO1707" i="1"/>
  <c r="AO1708" i="1"/>
  <c r="AO1709" i="1"/>
  <c r="AO1710" i="1"/>
  <c r="AO1711" i="1"/>
  <c r="AO1712" i="1"/>
  <c r="AO1713" i="1"/>
  <c r="AO1714" i="1"/>
  <c r="AO1715" i="1"/>
  <c r="AO1716" i="1"/>
  <c r="AO1717" i="1"/>
  <c r="AO1718" i="1"/>
  <c r="AO1719" i="1"/>
  <c r="AO1720" i="1"/>
  <c r="AO1721" i="1"/>
  <c r="AO1722" i="1"/>
  <c r="AO1723" i="1"/>
  <c r="AO1724" i="1"/>
  <c r="AO1725" i="1"/>
  <c r="AO1726" i="1"/>
  <c r="AO1727" i="1"/>
  <c r="AO1728" i="1"/>
  <c r="AO1729" i="1"/>
  <c r="AO1730" i="1"/>
  <c r="AO1731" i="1"/>
  <c r="AO1732" i="1"/>
  <c r="AO1733" i="1"/>
  <c r="AO1734" i="1"/>
  <c r="AO1735" i="1"/>
  <c r="AO1736" i="1"/>
  <c r="AO1737" i="1"/>
  <c r="AO1738" i="1"/>
  <c r="AO1739" i="1"/>
  <c r="AO1740" i="1"/>
  <c r="AO1741" i="1"/>
  <c r="AO1742" i="1"/>
  <c r="AO1743" i="1"/>
  <c r="AO1744" i="1"/>
  <c r="AO1745" i="1"/>
  <c r="AO1746" i="1"/>
  <c r="AO1747" i="1"/>
  <c r="AO1748" i="1"/>
  <c r="AO1749" i="1"/>
  <c r="AO1750" i="1"/>
  <c r="AO1751" i="1"/>
  <c r="AO1752" i="1"/>
  <c r="AO1753" i="1"/>
  <c r="AO1754" i="1"/>
  <c r="AO1755" i="1"/>
  <c r="AO1756" i="1"/>
  <c r="AO1757" i="1"/>
  <c r="AO1758" i="1"/>
  <c r="AO1759" i="1"/>
  <c r="AO1760" i="1"/>
  <c r="AO1761" i="1"/>
  <c r="AO1762" i="1"/>
  <c r="AO1763" i="1"/>
  <c r="AO1764" i="1"/>
  <c r="AO1765" i="1"/>
  <c r="AO1766" i="1"/>
  <c r="AO1767" i="1"/>
  <c r="AO1768" i="1"/>
  <c r="AO1769" i="1"/>
  <c r="AO1770" i="1"/>
  <c r="AO1771" i="1"/>
  <c r="AO1772" i="1"/>
  <c r="AO1773" i="1"/>
  <c r="AO1774" i="1"/>
  <c r="AO1775" i="1"/>
  <c r="AO1776" i="1"/>
  <c r="AO1777" i="1"/>
  <c r="AO1778" i="1"/>
  <c r="AO1779" i="1"/>
  <c r="AO1780" i="1"/>
  <c r="AO1781" i="1"/>
  <c r="AO1782" i="1"/>
  <c r="AO1783" i="1"/>
  <c r="AO1784" i="1"/>
  <c r="AO1785" i="1"/>
  <c r="AO1786" i="1"/>
  <c r="AO1787" i="1"/>
  <c r="AO1788" i="1"/>
  <c r="AO1789" i="1"/>
  <c r="AO1790" i="1"/>
  <c r="AO1791" i="1"/>
  <c r="AO1792" i="1"/>
  <c r="AO1793" i="1"/>
  <c r="AO1794" i="1"/>
  <c r="AO1795" i="1"/>
  <c r="AO1796" i="1"/>
  <c r="AO1797" i="1"/>
  <c r="AO1798" i="1"/>
  <c r="AO1799" i="1"/>
  <c r="AO1800" i="1"/>
  <c r="AO1801" i="1"/>
  <c r="AO1802" i="1"/>
  <c r="AO1803" i="1"/>
  <c r="AO1804" i="1"/>
  <c r="AO1805" i="1"/>
  <c r="AO1806" i="1"/>
  <c r="AO1807" i="1"/>
  <c r="AO1808" i="1"/>
  <c r="AO1809" i="1"/>
  <c r="AO1810" i="1"/>
  <c r="AO1811" i="1"/>
  <c r="AO1812" i="1"/>
  <c r="AO1813" i="1"/>
  <c r="AO1814" i="1"/>
  <c r="AO1815" i="1"/>
  <c r="AO1816" i="1"/>
  <c r="AO1817" i="1"/>
  <c r="AO1818" i="1"/>
  <c r="AO1819" i="1"/>
  <c r="AO1820" i="1"/>
  <c r="AO1821" i="1"/>
  <c r="AO1822" i="1"/>
  <c r="AO1823" i="1"/>
  <c r="AO1824" i="1"/>
  <c r="AO1825" i="1"/>
  <c r="AO1826" i="1"/>
  <c r="AO1827" i="1"/>
  <c r="AO1828" i="1"/>
  <c r="AO1829" i="1"/>
  <c r="AO1830" i="1"/>
  <c r="AO1831" i="1"/>
  <c r="AO1832" i="1"/>
  <c r="AO1833" i="1"/>
  <c r="AO1834" i="1"/>
  <c r="AO1835" i="1"/>
  <c r="AO1836" i="1"/>
  <c r="AO1837" i="1"/>
  <c r="AO1838" i="1"/>
  <c r="AO1839" i="1"/>
  <c r="AO1840" i="1"/>
  <c r="AO1841" i="1"/>
  <c r="AO1842" i="1"/>
  <c r="AO1843" i="1"/>
  <c r="AO1844" i="1"/>
  <c r="AO1845" i="1"/>
  <c r="AO1846" i="1"/>
  <c r="AO1847" i="1"/>
  <c r="AO1848" i="1"/>
  <c r="AO1849" i="1"/>
  <c r="AO1850" i="1"/>
  <c r="AO1851" i="1"/>
  <c r="AO1852" i="1"/>
  <c r="AO1853" i="1"/>
  <c r="AO1854" i="1"/>
  <c r="AO1855" i="1"/>
  <c r="AO1856" i="1"/>
  <c r="AO1857" i="1"/>
  <c r="AO1858" i="1"/>
  <c r="AO1859" i="1"/>
  <c r="AO1860" i="1"/>
  <c r="AO1861" i="1"/>
  <c r="AO1862" i="1"/>
  <c r="AO1863" i="1"/>
  <c r="AO1864" i="1"/>
  <c r="AO1865" i="1"/>
  <c r="AO1866" i="1"/>
  <c r="AO1867" i="1"/>
  <c r="AO1868" i="1"/>
  <c r="AO1869" i="1"/>
  <c r="AO1870" i="1"/>
  <c r="AO1871" i="1"/>
  <c r="AO1872" i="1"/>
  <c r="AO1873" i="1"/>
  <c r="AO1874" i="1"/>
  <c r="AO1875" i="1"/>
  <c r="AO1876" i="1"/>
  <c r="AO1877" i="1"/>
  <c r="AO1878" i="1"/>
  <c r="AO1879" i="1"/>
  <c r="AO1880" i="1"/>
  <c r="AO1881" i="1"/>
  <c r="AO1882" i="1"/>
  <c r="AO1883" i="1"/>
  <c r="AO1884" i="1"/>
  <c r="AO1885" i="1"/>
  <c r="AO1886" i="1"/>
  <c r="AO1887" i="1"/>
  <c r="AO1888" i="1"/>
  <c r="AO1889" i="1"/>
  <c r="AO1890" i="1"/>
  <c r="AO1891" i="1"/>
  <c r="AO1892" i="1"/>
  <c r="AO1893" i="1"/>
  <c r="AO1894" i="1"/>
  <c r="AO1895" i="1"/>
  <c r="AO1896" i="1"/>
  <c r="AO1897" i="1"/>
  <c r="AO1898" i="1"/>
  <c r="AO1899" i="1"/>
  <c r="AO1900" i="1"/>
  <c r="AO1901" i="1"/>
  <c r="AO1902" i="1"/>
  <c r="AO1903" i="1"/>
  <c r="AO1904" i="1"/>
  <c r="AO1905" i="1"/>
  <c r="AO1906" i="1"/>
  <c r="AO1907" i="1"/>
  <c r="AO1908" i="1"/>
  <c r="AO1909" i="1"/>
  <c r="AO1910" i="1"/>
  <c r="AO1911" i="1"/>
  <c r="AO1912" i="1"/>
  <c r="AO1913" i="1"/>
  <c r="AO1914" i="1"/>
  <c r="AO1915" i="1"/>
  <c r="AO1916" i="1"/>
  <c r="AO1917" i="1"/>
  <c r="AO1918" i="1"/>
  <c r="AO1919" i="1"/>
  <c r="AO1920" i="1"/>
  <c r="AO1921" i="1"/>
  <c r="AO1922" i="1"/>
  <c r="AO1923" i="1"/>
  <c r="AO1924" i="1"/>
  <c r="AO1925" i="1"/>
  <c r="AO1926" i="1"/>
  <c r="AO1927" i="1"/>
  <c r="AO1928" i="1"/>
  <c r="AO1929" i="1"/>
  <c r="AO1930" i="1"/>
  <c r="AO1931" i="1"/>
  <c r="AO1932" i="1"/>
  <c r="AO1933" i="1"/>
  <c r="AO1934" i="1"/>
  <c r="AO1935" i="1"/>
  <c r="AO1936" i="1"/>
  <c r="AO1937" i="1"/>
  <c r="AO1938" i="1"/>
  <c r="AO1939" i="1"/>
  <c r="AO1940" i="1"/>
  <c r="AO1941" i="1"/>
  <c r="AO1942" i="1"/>
  <c r="AO1943" i="1"/>
  <c r="AO1944" i="1"/>
  <c r="AO1945" i="1"/>
  <c r="AO1946" i="1"/>
  <c r="AO1947" i="1"/>
  <c r="AO1948" i="1"/>
  <c r="AO1949" i="1"/>
  <c r="AO1950" i="1"/>
  <c r="AO1951" i="1"/>
  <c r="AO1952" i="1"/>
  <c r="AO1953" i="1"/>
  <c r="AO1954" i="1"/>
  <c r="AO1955" i="1"/>
  <c r="AO1956" i="1"/>
  <c r="AO1957" i="1"/>
  <c r="AO1958" i="1"/>
  <c r="AO1959" i="1"/>
  <c r="AO1960" i="1"/>
  <c r="AO1961" i="1"/>
  <c r="AO1962" i="1"/>
  <c r="AO1963" i="1"/>
  <c r="AO1964" i="1"/>
  <c r="AO1965" i="1"/>
  <c r="AO1966" i="1"/>
  <c r="AO1967" i="1"/>
  <c r="AO1968" i="1"/>
  <c r="AO1969" i="1"/>
  <c r="AO1970" i="1"/>
  <c r="AO1971" i="1"/>
  <c r="AO1972" i="1"/>
  <c r="AO1973" i="1"/>
  <c r="AO1974" i="1"/>
  <c r="AO1975" i="1"/>
  <c r="AO1976" i="1"/>
  <c r="AO1977" i="1"/>
  <c r="AO1978" i="1"/>
  <c r="AO1979" i="1"/>
  <c r="AO1980" i="1"/>
  <c r="AO1981" i="1"/>
  <c r="AO1982" i="1"/>
  <c r="AO1983" i="1"/>
  <c r="AO1984" i="1"/>
  <c r="AO1985" i="1"/>
  <c r="AO1986" i="1"/>
  <c r="AO1987" i="1"/>
  <c r="AO1988" i="1"/>
  <c r="AO1989" i="1"/>
  <c r="AO1990" i="1"/>
  <c r="AO1991" i="1"/>
  <c r="AO1992" i="1"/>
  <c r="AO1993" i="1"/>
  <c r="AO1994" i="1"/>
  <c r="AO1995" i="1"/>
  <c r="AO1996" i="1"/>
  <c r="AO1997" i="1"/>
  <c r="AO1998" i="1"/>
  <c r="AO1999" i="1"/>
  <c r="AO2000" i="1"/>
  <c r="AO2001" i="1"/>
  <c r="AO2002" i="1"/>
  <c r="AO2003" i="1"/>
  <c r="AO2004" i="1"/>
  <c r="AO2005" i="1"/>
  <c r="AO2006" i="1"/>
  <c r="AO2007" i="1"/>
  <c r="AO2008" i="1"/>
  <c r="AO2009" i="1"/>
  <c r="AO2010" i="1"/>
  <c r="AO2011" i="1"/>
  <c r="AO2012" i="1"/>
  <c r="AO2013" i="1"/>
  <c r="AO2014" i="1"/>
  <c r="AO2015" i="1"/>
  <c r="AO2016" i="1"/>
  <c r="AO2017" i="1"/>
  <c r="AO2018" i="1"/>
  <c r="AO2019" i="1"/>
  <c r="AO2020" i="1"/>
  <c r="AO2021" i="1"/>
  <c r="AO2022" i="1"/>
  <c r="AO2023" i="1"/>
  <c r="AO2024" i="1"/>
  <c r="AO2025" i="1"/>
  <c r="AO2026" i="1"/>
  <c r="AO2027" i="1"/>
  <c r="AO2028" i="1"/>
  <c r="AO2029" i="1"/>
  <c r="AO2030" i="1"/>
  <c r="AO2031" i="1"/>
  <c r="AO2032" i="1"/>
  <c r="AO2033" i="1"/>
  <c r="AO2034" i="1"/>
  <c r="AO2035" i="1"/>
  <c r="AO2036" i="1"/>
  <c r="AO2037" i="1"/>
  <c r="AO2038" i="1"/>
  <c r="AO2039" i="1"/>
  <c r="AO2040" i="1"/>
  <c r="AO2041" i="1"/>
  <c r="AO2042" i="1"/>
  <c r="AO2043" i="1"/>
  <c r="AO2044" i="1"/>
  <c r="AO2045" i="1"/>
  <c r="AO2046" i="1"/>
  <c r="AO2047" i="1"/>
  <c r="AO2048" i="1"/>
  <c r="AO2049" i="1"/>
  <c r="AO2050" i="1"/>
  <c r="AO2051" i="1"/>
  <c r="AO2052" i="1"/>
  <c r="AO2053" i="1"/>
  <c r="AO2054" i="1"/>
  <c r="AO2055" i="1"/>
  <c r="AO2056" i="1"/>
  <c r="AO2057" i="1"/>
  <c r="AO2058" i="1"/>
  <c r="AO2059" i="1"/>
  <c r="AO2060" i="1"/>
  <c r="AO2061" i="1"/>
  <c r="AO2062" i="1"/>
  <c r="AO2063" i="1"/>
  <c r="AO2064" i="1"/>
  <c r="AO2065" i="1"/>
  <c r="AO2066" i="1"/>
  <c r="AO2067" i="1"/>
  <c r="AO2068" i="1"/>
  <c r="AO2069" i="1"/>
  <c r="AO2070" i="1"/>
  <c r="AO2071" i="1"/>
  <c r="AO2072" i="1"/>
  <c r="AO2073" i="1"/>
  <c r="AO2074" i="1"/>
  <c r="AO2075" i="1"/>
  <c r="AO2076" i="1"/>
  <c r="AO2077" i="1"/>
  <c r="AO2078" i="1"/>
  <c r="AO2079" i="1"/>
  <c r="AO2080" i="1"/>
  <c r="AO2081" i="1"/>
  <c r="AO2082" i="1"/>
  <c r="AO2083" i="1"/>
  <c r="AO2084" i="1"/>
  <c r="AO2085" i="1"/>
  <c r="AO2086" i="1"/>
  <c r="AO2087" i="1"/>
  <c r="AO2088" i="1"/>
  <c r="AO2089" i="1"/>
  <c r="AO2090" i="1"/>
  <c r="AO2091" i="1"/>
  <c r="AO2092" i="1"/>
  <c r="AO2093" i="1"/>
  <c r="AO2094" i="1"/>
  <c r="AO2095" i="1"/>
  <c r="AO2096" i="1"/>
  <c r="AO2097" i="1"/>
  <c r="AO2098" i="1"/>
  <c r="AO2099" i="1"/>
  <c r="AO2100" i="1"/>
  <c r="AO2101" i="1"/>
  <c r="AO2102" i="1"/>
  <c r="AO2103" i="1"/>
  <c r="AO2104" i="1"/>
  <c r="AO2105" i="1"/>
  <c r="AO2106" i="1"/>
  <c r="AO2107" i="1"/>
  <c r="AO2108" i="1"/>
  <c r="AO2109" i="1"/>
  <c r="AO2110" i="1"/>
  <c r="AO2111" i="1"/>
  <c r="AO2112" i="1"/>
  <c r="AO2113" i="1"/>
  <c r="AO2114" i="1"/>
  <c r="AO2115" i="1"/>
  <c r="AO2116" i="1"/>
  <c r="AO2117" i="1"/>
  <c r="AO2118" i="1"/>
  <c r="AO2119" i="1"/>
  <c r="AO2120" i="1"/>
  <c r="AO2121" i="1"/>
  <c r="AO2122" i="1"/>
  <c r="AO2123" i="1"/>
  <c r="AO2124" i="1"/>
  <c r="AO2125" i="1"/>
  <c r="AO2126" i="1"/>
  <c r="AO2127" i="1"/>
  <c r="AO2128" i="1"/>
  <c r="AO2129" i="1"/>
  <c r="AO2130" i="1"/>
  <c r="AO2131" i="1"/>
  <c r="AO2132" i="1"/>
  <c r="AO2133" i="1"/>
  <c r="AO2134" i="1"/>
  <c r="AO2135" i="1"/>
  <c r="AO2136" i="1"/>
  <c r="AO2137" i="1"/>
  <c r="AO2138" i="1"/>
  <c r="AO2139" i="1"/>
  <c r="AO2140" i="1"/>
  <c r="AO2141" i="1"/>
  <c r="AO2142" i="1"/>
  <c r="AO2143" i="1"/>
  <c r="AO2144" i="1"/>
  <c r="AO2145" i="1"/>
  <c r="AO2146" i="1"/>
  <c r="AO2147" i="1"/>
  <c r="AO2148" i="1"/>
  <c r="AO2149" i="1"/>
  <c r="AO2150" i="1"/>
  <c r="AO2151" i="1"/>
  <c r="AO2152" i="1"/>
  <c r="AO2153" i="1"/>
  <c r="AO2154" i="1"/>
  <c r="AO2155" i="1"/>
  <c r="AO2156" i="1"/>
  <c r="AO2157" i="1"/>
  <c r="AO2158" i="1"/>
  <c r="AO2159" i="1"/>
  <c r="AO2160" i="1"/>
  <c r="AO2161" i="1"/>
  <c r="AO2162" i="1"/>
  <c r="AO2163" i="1"/>
  <c r="AO2164" i="1"/>
  <c r="AO2165" i="1"/>
  <c r="AO2166" i="1"/>
  <c r="AO2167" i="1"/>
  <c r="AO2168" i="1"/>
  <c r="AO2169" i="1"/>
  <c r="AO2170" i="1"/>
  <c r="AO2171" i="1"/>
  <c r="AO2172" i="1"/>
  <c r="AO2173" i="1"/>
  <c r="AO2174" i="1"/>
  <c r="AO2175" i="1"/>
  <c r="AO2176" i="1"/>
  <c r="AO2177" i="1"/>
  <c r="AO2178" i="1"/>
  <c r="AO2179" i="1"/>
  <c r="AO2180" i="1"/>
  <c r="AO2181" i="1"/>
  <c r="AO2182" i="1"/>
  <c r="AO2183" i="1"/>
  <c r="AO2184" i="1"/>
  <c r="AO2185" i="1"/>
  <c r="AO2186" i="1"/>
  <c r="AO2187" i="1"/>
  <c r="AO2188" i="1"/>
  <c r="AO2189" i="1"/>
  <c r="AO2190" i="1"/>
  <c r="AO2191" i="1"/>
  <c r="AO2192" i="1"/>
  <c r="AO2193" i="1"/>
  <c r="AO2194" i="1"/>
  <c r="AO2195" i="1"/>
  <c r="AO2196" i="1"/>
  <c r="AO2197" i="1"/>
  <c r="AO2198" i="1"/>
  <c r="AO2199" i="1"/>
  <c r="AO2200" i="1"/>
  <c r="AO2201" i="1"/>
  <c r="AO2202" i="1"/>
  <c r="AO2203" i="1"/>
  <c r="AO2204" i="1"/>
  <c r="AO2205" i="1"/>
  <c r="AO2206" i="1"/>
  <c r="AO2207" i="1"/>
  <c r="AO2208" i="1"/>
  <c r="AO2209" i="1"/>
  <c r="AO2210" i="1"/>
  <c r="AO2211" i="1"/>
  <c r="AO2212" i="1"/>
  <c r="AO2213" i="1"/>
  <c r="AO2214" i="1"/>
  <c r="AO2215" i="1"/>
  <c r="AO2216" i="1"/>
  <c r="AO2217" i="1"/>
  <c r="AO2218" i="1"/>
  <c r="AO2219" i="1"/>
  <c r="AO2220" i="1"/>
  <c r="AO2221" i="1"/>
  <c r="AO2222" i="1"/>
  <c r="AO2223" i="1"/>
  <c r="AO2224" i="1"/>
  <c r="AO2225" i="1"/>
  <c r="AO2226" i="1"/>
  <c r="AO2227" i="1"/>
  <c r="AO2228" i="1"/>
  <c r="AO2229" i="1"/>
  <c r="AO2230" i="1"/>
  <c r="AO2231" i="1"/>
  <c r="AO2232" i="1"/>
  <c r="AO2233" i="1"/>
  <c r="AO2234" i="1"/>
  <c r="AO2235" i="1"/>
  <c r="AO2236" i="1"/>
  <c r="AO2237" i="1"/>
  <c r="AO2238" i="1"/>
  <c r="AO2239" i="1"/>
  <c r="AO2240" i="1"/>
  <c r="AO2241" i="1"/>
  <c r="AO2242" i="1"/>
  <c r="AO2243" i="1"/>
  <c r="AO2244" i="1"/>
  <c r="AO2245" i="1"/>
  <c r="AO2246" i="1"/>
  <c r="AO2247" i="1"/>
  <c r="AO2248" i="1"/>
  <c r="AO2249" i="1"/>
  <c r="AO2250" i="1"/>
  <c r="AO2251" i="1"/>
  <c r="AO2252" i="1"/>
  <c r="AO2253" i="1"/>
  <c r="AO2254" i="1"/>
  <c r="AO2255" i="1"/>
  <c r="AO2256" i="1"/>
  <c r="AO2257" i="1"/>
  <c r="AO2258" i="1"/>
  <c r="AO2259" i="1"/>
  <c r="AO2260" i="1"/>
  <c r="AO2261" i="1"/>
  <c r="AO2262" i="1"/>
  <c r="AO2263" i="1"/>
  <c r="AO2264" i="1"/>
  <c r="AO2265" i="1"/>
  <c r="AO2266" i="1"/>
  <c r="AO2267" i="1"/>
  <c r="AO2268" i="1"/>
  <c r="AO2269" i="1"/>
  <c r="AO2270" i="1"/>
  <c r="AO2271" i="1"/>
  <c r="AO2272" i="1"/>
  <c r="AO2273" i="1"/>
  <c r="AO2274" i="1"/>
  <c r="AO2275" i="1"/>
  <c r="AO2276" i="1"/>
  <c r="AO2277" i="1"/>
  <c r="AO2278" i="1"/>
  <c r="AO2279" i="1"/>
  <c r="AO2280" i="1"/>
  <c r="AO2281" i="1"/>
  <c r="AO2282" i="1"/>
  <c r="AO2283" i="1"/>
  <c r="AO2284" i="1"/>
  <c r="AO2285" i="1"/>
  <c r="AO2286" i="1"/>
  <c r="AO2287" i="1"/>
  <c r="AO2288" i="1"/>
  <c r="AO2289" i="1"/>
  <c r="AO2290" i="1"/>
  <c r="AO2291" i="1"/>
  <c r="AO2292" i="1"/>
  <c r="AO2293" i="1"/>
  <c r="AO2294" i="1"/>
  <c r="AO2295" i="1"/>
  <c r="AO2296" i="1"/>
  <c r="AO2297" i="1"/>
  <c r="AO2298" i="1"/>
  <c r="AO2299" i="1"/>
  <c r="AO2300" i="1"/>
  <c r="AO2301" i="1"/>
  <c r="AO2302" i="1"/>
  <c r="AO2303" i="1"/>
  <c r="AO2304" i="1"/>
  <c r="AO2305" i="1"/>
  <c r="AO2306" i="1"/>
  <c r="AO2307" i="1"/>
  <c r="AO2308" i="1"/>
  <c r="AO2309" i="1"/>
  <c r="AO2310" i="1"/>
  <c r="AO2311" i="1"/>
  <c r="AO2312" i="1"/>
  <c r="AO2313" i="1"/>
  <c r="AO2314" i="1"/>
  <c r="AO2315" i="1"/>
  <c r="AO2316" i="1"/>
  <c r="AO2317" i="1"/>
  <c r="AO2318" i="1"/>
  <c r="AO2319" i="1"/>
  <c r="AO2320" i="1"/>
  <c r="AO2321" i="1"/>
  <c r="AO2322" i="1"/>
  <c r="AO2323" i="1"/>
  <c r="AO2324" i="1"/>
  <c r="AO2325" i="1"/>
  <c r="AO2326" i="1"/>
  <c r="AO2327" i="1"/>
  <c r="AO2328" i="1"/>
  <c r="AO2329" i="1"/>
  <c r="AO2330" i="1"/>
  <c r="AO2331" i="1"/>
  <c r="AO2332" i="1"/>
  <c r="AO2333" i="1"/>
  <c r="AO2334" i="1"/>
  <c r="AO2335" i="1"/>
  <c r="AO2336" i="1"/>
  <c r="AO2337" i="1"/>
  <c r="AO2338" i="1"/>
  <c r="AO2339" i="1"/>
  <c r="AO2340" i="1"/>
  <c r="AO2341" i="1"/>
  <c r="AO2342" i="1"/>
  <c r="AO2343" i="1"/>
  <c r="AO2344" i="1"/>
  <c r="AO2345" i="1"/>
  <c r="AO2346" i="1"/>
  <c r="AO2347" i="1"/>
  <c r="AO2348" i="1"/>
  <c r="AO2349" i="1"/>
  <c r="AO2350" i="1"/>
  <c r="AO2351" i="1"/>
  <c r="AO2352" i="1"/>
  <c r="AO2353" i="1"/>
  <c r="AO2354" i="1"/>
  <c r="AO2355" i="1"/>
  <c r="AO2356" i="1"/>
  <c r="AO2357" i="1"/>
  <c r="AO2358" i="1"/>
  <c r="AO2359" i="1"/>
  <c r="AO2360" i="1"/>
  <c r="AO2361" i="1"/>
  <c r="AO2362" i="1"/>
  <c r="AO2363" i="1"/>
  <c r="AO2364" i="1"/>
  <c r="AO2365" i="1"/>
  <c r="AO2366" i="1"/>
  <c r="AO2367" i="1"/>
  <c r="AO2368" i="1"/>
  <c r="AO2369" i="1"/>
  <c r="AO2370" i="1"/>
  <c r="AO2371" i="1"/>
  <c r="AO2372" i="1"/>
  <c r="AO2373" i="1"/>
  <c r="AO2374" i="1"/>
  <c r="AO2375" i="1"/>
  <c r="AO2376" i="1"/>
  <c r="AO2377" i="1"/>
  <c r="AO2378" i="1"/>
  <c r="AO2379" i="1"/>
  <c r="AO2380" i="1"/>
  <c r="AO2381" i="1"/>
  <c r="AO2382" i="1"/>
  <c r="AO2383" i="1"/>
  <c r="AO2384" i="1"/>
  <c r="AO2385" i="1"/>
  <c r="AO2386" i="1"/>
  <c r="AO2387" i="1"/>
  <c r="AO2388" i="1"/>
  <c r="AO2389" i="1"/>
  <c r="AO2390" i="1"/>
  <c r="AO2391" i="1"/>
  <c r="AO2392" i="1"/>
  <c r="AO2393" i="1"/>
  <c r="AO2394" i="1"/>
  <c r="AO2395" i="1"/>
  <c r="AO2396" i="1"/>
  <c r="AO2397" i="1"/>
  <c r="AO2398" i="1"/>
  <c r="AO2399" i="1"/>
  <c r="AO2400" i="1"/>
  <c r="AO2401" i="1"/>
  <c r="AO2402" i="1"/>
  <c r="AO2403" i="1"/>
  <c r="AO2404" i="1"/>
  <c r="AO2405" i="1"/>
  <c r="AO2406" i="1"/>
  <c r="AO2407" i="1"/>
  <c r="AO2408" i="1"/>
  <c r="AO2409" i="1"/>
  <c r="AO2410" i="1"/>
  <c r="AO2411" i="1"/>
  <c r="AO2412" i="1"/>
  <c r="AO2413" i="1"/>
  <c r="AO2414" i="1"/>
  <c r="AO2415" i="1"/>
  <c r="AO2416" i="1"/>
  <c r="AO2417" i="1"/>
  <c r="AO2418" i="1"/>
  <c r="AO2419" i="1"/>
  <c r="AO2420" i="1"/>
  <c r="AO2421" i="1"/>
  <c r="AO2422" i="1"/>
  <c r="AO2423" i="1"/>
  <c r="AO2424" i="1"/>
  <c r="AO2425" i="1"/>
  <c r="AO2426" i="1"/>
  <c r="AO2427" i="1"/>
  <c r="AO2428" i="1"/>
  <c r="AO2429" i="1"/>
  <c r="AO2430" i="1"/>
  <c r="AO2431" i="1"/>
  <c r="AO2432" i="1"/>
  <c r="AO2433" i="1"/>
  <c r="AO2434" i="1"/>
  <c r="AO2435" i="1"/>
  <c r="AO2436" i="1"/>
  <c r="AO2437" i="1"/>
  <c r="AO2438" i="1"/>
  <c r="AO2439" i="1"/>
  <c r="AO2440" i="1"/>
  <c r="AO2441" i="1"/>
  <c r="AO2442" i="1"/>
  <c r="AO2443" i="1"/>
  <c r="AO2444" i="1"/>
  <c r="AO2445" i="1"/>
  <c r="AO2446" i="1"/>
  <c r="AO2447" i="1"/>
  <c r="AO2448" i="1"/>
  <c r="AO2449" i="1"/>
  <c r="AO2450" i="1"/>
  <c r="AO2451" i="1"/>
  <c r="AO2452" i="1"/>
  <c r="AO2453" i="1"/>
  <c r="AO2454" i="1"/>
  <c r="AO2455" i="1"/>
  <c r="AO2456" i="1"/>
  <c r="AO2457" i="1"/>
  <c r="AO2458" i="1"/>
  <c r="AO2459" i="1"/>
  <c r="AO2460" i="1"/>
  <c r="AO2461" i="1"/>
  <c r="AO2462" i="1"/>
  <c r="AO2463" i="1"/>
  <c r="AO2464" i="1"/>
  <c r="AO2465" i="1"/>
  <c r="AO2466" i="1"/>
  <c r="AO2467" i="1"/>
  <c r="AO2468" i="1"/>
  <c r="AO2469" i="1"/>
  <c r="AO2470" i="1"/>
  <c r="AO2471" i="1"/>
  <c r="AO2472" i="1"/>
  <c r="AO2473" i="1"/>
  <c r="AO2474" i="1"/>
  <c r="AO2475" i="1"/>
  <c r="AO2476" i="1"/>
  <c r="AO2477" i="1"/>
  <c r="AO2478" i="1"/>
  <c r="AO2479" i="1"/>
  <c r="AO2480" i="1"/>
  <c r="AO2481" i="1"/>
  <c r="AO2482" i="1"/>
  <c r="AO2483" i="1"/>
  <c r="AO2484" i="1"/>
  <c r="AO2485" i="1"/>
  <c r="AO2486" i="1"/>
  <c r="AO2487" i="1"/>
  <c r="AO2488" i="1"/>
  <c r="AO2489" i="1"/>
  <c r="AO2490" i="1"/>
  <c r="AO2491" i="1"/>
  <c r="AO2492" i="1"/>
  <c r="AO2493" i="1"/>
  <c r="AO2494" i="1"/>
  <c r="AO2495" i="1"/>
  <c r="AO2496" i="1"/>
  <c r="AO2497" i="1"/>
  <c r="AO2498" i="1"/>
  <c r="AO2499" i="1"/>
  <c r="AO2500" i="1"/>
  <c r="AO2501" i="1"/>
  <c r="AO2502" i="1"/>
  <c r="AO2503" i="1"/>
  <c r="AO2504" i="1"/>
  <c r="AO2505" i="1"/>
  <c r="AO2506" i="1"/>
  <c r="AO2507" i="1"/>
  <c r="AO2508" i="1"/>
  <c r="AO2509" i="1"/>
  <c r="AO2510" i="1"/>
  <c r="AO2511" i="1"/>
  <c r="AO2512" i="1"/>
  <c r="AO2513" i="1"/>
  <c r="AO2514" i="1"/>
  <c r="AO2515" i="1"/>
  <c r="AO2516" i="1"/>
  <c r="AO2517" i="1"/>
  <c r="AO2518" i="1"/>
  <c r="AO2519" i="1"/>
  <c r="AO2520" i="1"/>
  <c r="AO2521" i="1"/>
  <c r="AO2522" i="1"/>
  <c r="AO2523" i="1"/>
  <c r="AO2524" i="1"/>
  <c r="AO2525" i="1"/>
  <c r="AO2526" i="1"/>
  <c r="AO2527" i="1"/>
  <c r="AO2528" i="1"/>
  <c r="AO2529" i="1"/>
  <c r="AO2530" i="1"/>
  <c r="AO2531" i="1"/>
  <c r="AO2532" i="1"/>
  <c r="AO2533" i="1"/>
  <c r="AO2534" i="1"/>
  <c r="AO2535" i="1"/>
  <c r="AO2536" i="1"/>
  <c r="AO2537" i="1"/>
  <c r="AO2538" i="1"/>
  <c r="AO2539" i="1"/>
  <c r="AO2540" i="1"/>
  <c r="AO2541" i="1"/>
  <c r="AO2542" i="1"/>
  <c r="AO2543" i="1"/>
  <c r="AO2544" i="1"/>
  <c r="AO2545" i="1"/>
  <c r="AO2546" i="1"/>
  <c r="AO2547" i="1"/>
  <c r="AO2548" i="1"/>
  <c r="AO2549" i="1"/>
  <c r="AO2550" i="1"/>
  <c r="AO2551" i="1"/>
  <c r="AO2552" i="1"/>
  <c r="AO2553" i="1"/>
  <c r="AO2554" i="1"/>
  <c r="AO2555" i="1"/>
  <c r="AO2556" i="1"/>
  <c r="AO2557" i="1"/>
  <c r="AO2558" i="1"/>
  <c r="AO2559" i="1"/>
  <c r="AO2560" i="1"/>
  <c r="AO2561" i="1"/>
  <c r="AO2562" i="1"/>
  <c r="AO2563" i="1"/>
  <c r="AO2564" i="1"/>
  <c r="AO2565" i="1"/>
  <c r="AO2566" i="1"/>
  <c r="AO2567" i="1"/>
  <c r="AO2568" i="1"/>
  <c r="AO2569" i="1"/>
  <c r="AO2570" i="1"/>
  <c r="AO2571" i="1"/>
  <c r="AO2572" i="1"/>
  <c r="AO2573" i="1"/>
  <c r="AO2574" i="1"/>
  <c r="AO2575" i="1"/>
  <c r="AO2576" i="1"/>
  <c r="AO2577" i="1"/>
  <c r="AO2578" i="1"/>
  <c r="AO2579" i="1"/>
  <c r="AO2580" i="1"/>
  <c r="AO2581" i="1"/>
  <c r="AO2582" i="1"/>
  <c r="AO2583" i="1"/>
  <c r="AO2584" i="1"/>
  <c r="AO2585" i="1"/>
  <c r="AO2586" i="1"/>
  <c r="AO2587" i="1"/>
  <c r="AO2588" i="1"/>
  <c r="AO2589" i="1"/>
  <c r="AO2590" i="1"/>
  <c r="AO2591" i="1"/>
  <c r="AO2592" i="1"/>
  <c r="AO2593" i="1"/>
  <c r="AO2594" i="1"/>
  <c r="AO2595" i="1"/>
  <c r="AO2596" i="1"/>
  <c r="AO2597" i="1"/>
  <c r="AO2598" i="1"/>
  <c r="AO2599" i="1"/>
  <c r="AO2600" i="1"/>
  <c r="AO2601" i="1"/>
  <c r="AO2602" i="1"/>
  <c r="AO2603" i="1"/>
  <c r="AO2604" i="1"/>
  <c r="AO2605" i="1"/>
  <c r="AO2606" i="1"/>
  <c r="AO2607" i="1"/>
  <c r="AO2608" i="1"/>
  <c r="AO2609" i="1"/>
  <c r="AO2610" i="1"/>
  <c r="AO2611" i="1"/>
  <c r="AO2612" i="1"/>
  <c r="AO2613" i="1"/>
  <c r="AO2614" i="1"/>
  <c r="AO2615" i="1"/>
  <c r="AO2616" i="1"/>
  <c r="AO2617" i="1"/>
  <c r="AO2618" i="1"/>
  <c r="AO2619" i="1"/>
  <c r="AO2620" i="1"/>
  <c r="AO2621" i="1"/>
  <c r="AO2622" i="1"/>
  <c r="AO2623" i="1"/>
  <c r="AO2624" i="1"/>
  <c r="AO2625" i="1"/>
  <c r="AO2626" i="1"/>
  <c r="AO2627" i="1"/>
  <c r="AO2628" i="1"/>
  <c r="AO2629" i="1"/>
  <c r="AO2630" i="1"/>
  <c r="AO2631" i="1"/>
  <c r="AO2632" i="1"/>
  <c r="AO2633" i="1"/>
  <c r="AO2634" i="1"/>
  <c r="AO2635" i="1"/>
  <c r="AO2636" i="1"/>
  <c r="AO2637" i="1"/>
  <c r="AO2638" i="1"/>
  <c r="AO2639" i="1"/>
  <c r="AO2640" i="1"/>
  <c r="AO2641" i="1"/>
  <c r="AO2642" i="1"/>
  <c r="AO2643" i="1"/>
  <c r="AO2644" i="1"/>
  <c r="AO2645" i="1"/>
  <c r="AO2646" i="1"/>
  <c r="AO2647" i="1"/>
  <c r="AO2648" i="1"/>
  <c r="AO2649" i="1"/>
  <c r="AO2650" i="1"/>
  <c r="AO2651" i="1"/>
  <c r="AO2652" i="1"/>
  <c r="AO2653" i="1"/>
  <c r="AO2654" i="1"/>
  <c r="AO2655" i="1"/>
  <c r="AO2656" i="1"/>
  <c r="AO2657" i="1"/>
  <c r="AO2658" i="1"/>
  <c r="AO2659" i="1"/>
  <c r="AO2660" i="1"/>
  <c r="AO2661" i="1"/>
  <c r="AO2662" i="1"/>
  <c r="AO2663" i="1"/>
  <c r="AO2664" i="1"/>
  <c r="AO2665" i="1"/>
  <c r="AO2666" i="1"/>
  <c r="AO2667" i="1"/>
  <c r="AO2668" i="1"/>
  <c r="AO2669" i="1"/>
  <c r="AO2670" i="1"/>
  <c r="AO2671" i="1"/>
  <c r="AO2672" i="1"/>
  <c r="AO2673" i="1"/>
  <c r="AO2674" i="1"/>
  <c r="AO2675" i="1"/>
  <c r="AO2676" i="1"/>
  <c r="AO2677" i="1"/>
  <c r="AO2678" i="1"/>
  <c r="AO2679" i="1"/>
  <c r="AO2680" i="1"/>
  <c r="AO2681" i="1"/>
  <c r="AO2682" i="1"/>
  <c r="AO2683" i="1"/>
  <c r="AO2684" i="1"/>
  <c r="AO2685" i="1"/>
  <c r="AO2686" i="1"/>
  <c r="AO2687" i="1"/>
  <c r="AO2688" i="1"/>
  <c r="AO2689" i="1"/>
  <c r="AO2690" i="1"/>
  <c r="AO2691" i="1"/>
  <c r="AO2692" i="1"/>
  <c r="AO2693" i="1"/>
  <c r="AO2694" i="1"/>
  <c r="AO2695" i="1"/>
  <c r="AO2696" i="1"/>
  <c r="AO2697" i="1"/>
  <c r="AO2698" i="1"/>
  <c r="AO2699" i="1"/>
  <c r="AO2700" i="1"/>
  <c r="AO2701" i="1"/>
  <c r="AO2702" i="1"/>
  <c r="AO2703" i="1"/>
  <c r="AO2704" i="1"/>
  <c r="AO2705" i="1"/>
  <c r="AO2706" i="1"/>
  <c r="AO2707" i="1"/>
  <c r="AO2708" i="1"/>
  <c r="AO2709" i="1"/>
  <c r="AO2710" i="1"/>
  <c r="AO2711" i="1"/>
  <c r="AO2712" i="1"/>
  <c r="AO2713" i="1"/>
  <c r="AO2714" i="1"/>
  <c r="AO2715" i="1"/>
  <c r="AO2716" i="1"/>
  <c r="AO2717" i="1"/>
  <c r="AO2718" i="1"/>
  <c r="AO2719" i="1"/>
  <c r="AO2720" i="1"/>
  <c r="AO2721" i="1"/>
  <c r="AO2722" i="1"/>
  <c r="AO2723" i="1"/>
  <c r="AO2724" i="1"/>
  <c r="AO2725" i="1"/>
  <c r="AO2726" i="1"/>
  <c r="AO2727" i="1"/>
  <c r="AO2728" i="1"/>
  <c r="AO2729" i="1"/>
  <c r="AO2730" i="1"/>
  <c r="AO2731" i="1"/>
  <c r="AO2732" i="1"/>
  <c r="AO2733" i="1"/>
  <c r="AO2734" i="1"/>
  <c r="AO2735" i="1"/>
  <c r="AO2736" i="1"/>
  <c r="AO2737" i="1"/>
  <c r="AO2738" i="1"/>
  <c r="AO2739" i="1"/>
  <c r="AO2740" i="1"/>
  <c r="AO2741" i="1"/>
  <c r="AO2742" i="1"/>
  <c r="AO2743" i="1"/>
  <c r="AO2744" i="1"/>
  <c r="AO2745" i="1"/>
  <c r="AO2746" i="1"/>
  <c r="AO2747" i="1"/>
  <c r="AO2748" i="1"/>
  <c r="AO2749" i="1"/>
  <c r="AO2750" i="1"/>
  <c r="AO2751" i="1"/>
  <c r="AO2752" i="1"/>
  <c r="AO2753" i="1"/>
  <c r="AO2754" i="1"/>
  <c r="AO2755" i="1"/>
  <c r="AO2756" i="1"/>
  <c r="AO2757" i="1"/>
  <c r="AO2758" i="1"/>
  <c r="AO2759" i="1"/>
  <c r="AO2760" i="1"/>
  <c r="AO2761" i="1"/>
  <c r="AO2762" i="1"/>
  <c r="AO2763" i="1"/>
  <c r="AO2764" i="1"/>
  <c r="AO2765" i="1"/>
  <c r="AO2766" i="1"/>
  <c r="AO2767" i="1"/>
  <c r="AO2768" i="1"/>
  <c r="AO2769" i="1"/>
  <c r="AO2770" i="1"/>
  <c r="AO2771" i="1"/>
  <c r="AO2772" i="1"/>
  <c r="AO2773" i="1"/>
  <c r="AO2774" i="1"/>
  <c r="AO2775" i="1"/>
  <c r="AO2776" i="1"/>
  <c r="AO2777" i="1"/>
  <c r="AO2778" i="1"/>
  <c r="AO2779" i="1"/>
  <c r="AO2780" i="1"/>
  <c r="AO2781" i="1"/>
  <c r="AO2782" i="1"/>
  <c r="AO2783" i="1"/>
  <c r="AO2784" i="1"/>
  <c r="AO2785" i="1"/>
  <c r="AO2786" i="1"/>
  <c r="AO2787" i="1"/>
  <c r="AO2788" i="1"/>
  <c r="AO2789" i="1"/>
  <c r="AO2790" i="1"/>
  <c r="AO2791" i="1"/>
  <c r="AO2792" i="1"/>
  <c r="AO2793" i="1"/>
  <c r="AO2794" i="1"/>
  <c r="AO2795" i="1"/>
  <c r="AO2796" i="1"/>
  <c r="AO2797" i="1"/>
  <c r="AO2798" i="1"/>
  <c r="AO2799" i="1"/>
  <c r="AO2800" i="1"/>
  <c r="AO2801" i="1"/>
  <c r="AO2802" i="1"/>
  <c r="AO2803" i="1"/>
  <c r="AO2804" i="1"/>
  <c r="AO2805" i="1"/>
  <c r="AO2806" i="1"/>
  <c r="AO2807" i="1"/>
  <c r="AO2808" i="1"/>
  <c r="AO2809" i="1"/>
  <c r="AO2810" i="1"/>
  <c r="AO2811" i="1"/>
  <c r="AO2812" i="1"/>
  <c r="AO2813" i="1"/>
  <c r="AO2814" i="1"/>
  <c r="AO2815" i="1"/>
  <c r="AO2816" i="1"/>
  <c r="AO2817" i="1"/>
  <c r="AO2818" i="1"/>
  <c r="AO2819" i="1"/>
  <c r="AO2820" i="1"/>
  <c r="AO2821" i="1"/>
  <c r="AO2822" i="1"/>
  <c r="AO2823" i="1"/>
  <c r="AO2824" i="1"/>
  <c r="AO2825" i="1"/>
  <c r="AO2826" i="1"/>
  <c r="AO2827" i="1"/>
  <c r="AO2828" i="1"/>
  <c r="AO2829" i="1"/>
  <c r="AO2830" i="1"/>
  <c r="AO2831" i="1"/>
  <c r="AO2832" i="1"/>
  <c r="AO2833" i="1"/>
  <c r="AO2834" i="1"/>
  <c r="AO2835" i="1"/>
  <c r="AO2836" i="1"/>
  <c r="AO2837" i="1"/>
  <c r="AO2838" i="1"/>
  <c r="AO2839" i="1"/>
  <c r="AO2840" i="1"/>
  <c r="AO2841" i="1"/>
  <c r="AO2842" i="1"/>
  <c r="AO2843" i="1"/>
  <c r="AO2844" i="1"/>
  <c r="AO2845" i="1"/>
  <c r="AO2846" i="1"/>
  <c r="AO2847" i="1"/>
  <c r="AO2848" i="1"/>
  <c r="AO2849" i="1"/>
  <c r="AO2850" i="1"/>
  <c r="AO2851" i="1"/>
  <c r="AO2852" i="1"/>
  <c r="AO2853" i="1"/>
  <c r="AO2854" i="1"/>
  <c r="AO2855" i="1"/>
  <c r="AO2856" i="1"/>
  <c r="AO2857" i="1"/>
  <c r="AO2858" i="1"/>
  <c r="AO2859" i="1"/>
  <c r="AO2860" i="1"/>
  <c r="AO2861" i="1"/>
  <c r="AO2862" i="1"/>
  <c r="AO2863" i="1"/>
  <c r="AO2864" i="1"/>
  <c r="AO2865" i="1"/>
  <c r="AO2866" i="1"/>
  <c r="AO2867" i="1"/>
  <c r="AO2868" i="1"/>
  <c r="AO2869" i="1"/>
  <c r="AO2870" i="1"/>
  <c r="AO2871" i="1"/>
  <c r="AO2872" i="1"/>
  <c r="AO2873" i="1"/>
  <c r="AO2874" i="1"/>
  <c r="AO2875" i="1"/>
  <c r="AO2876" i="1"/>
  <c r="AO2877" i="1"/>
  <c r="AO2878" i="1"/>
  <c r="AO2879" i="1"/>
  <c r="AO2880" i="1"/>
  <c r="AO2881" i="1"/>
  <c r="AO2882" i="1"/>
  <c r="AO2883" i="1"/>
  <c r="AO2884" i="1"/>
  <c r="AO2885" i="1"/>
  <c r="AO2886" i="1"/>
  <c r="AO2887" i="1"/>
  <c r="AO2888" i="1"/>
  <c r="AO2889" i="1"/>
  <c r="AO2890" i="1"/>
  <c r="AO2891" i="1"/>
  <c r="AO2892" i="1"/>
  <c r="AO2893" i="1"/>
  <c r="AO2894" i="1"/>
  <c r="AO2895" i="1"/>
  <c r="AO2896" i="1"/>
  <c r="AO2897" i="1"/>
  <c r="AO2898" i="1"/>
  <c r="AO2899" i="1"/>
  <c r="AO2900" i="1"/>
  <c r="AO2901" i="1"/>
  <c r="AO2902" i="1"/>
  <c r="AO2903" i="1"/>
  <c r="AO2904" i="1"/>
  <c r="AO2905" i="1"/>
  <c r="AO2906" i="1"/>
  <c r="AO2907" i="1"/>
  <c r="AO2908" i="1"/>
  <c r="AO2909" i="1"/>
  <c r="AO2910" i="1"/>
  <c r="AO2911" i="1"/>
  <c r="AO2912" i="1"/>
  <c r="AO2913" i="1"/>
  <c r="AO2914" i="1"/>
  <c r="AO2915" i="1"/>
  <c r="AO2916" i="1"/>
  <c r="AO2917" i="1"/>
  <c r="AO2918" i="1"/>
  <c r="AO2919" i="1"/>
  <c r="AO2920" i="1"/>
  <c r="AO2921" i="1"/>
  <c r="AO2922" i="1"/>
  <c r="AO2923" i="1"/>
  <c r="AO2924" i="1"/>
  <c r="AO2925" i="1"/>
  <c r="AO2926" i="1"/>
  <c r="AO2927" i="1"/>
  <c r="AO2928" i="1"/>
  <c r="AO2929" i="1"/>
  <c r="AO2930" i="1"/>
  <c r="AO2931" i="1"/>
  <c r="AO2932" i="1"/>
  <c r="AO2933" i="1"/>
  <c r="AO2934" i="1"/>
  <c r="AO2935" i="1"/>
  <c r="AO2936" i="1"/>
  <c r="AO2937" i="1"/>
  <c r="AO2938" i="1"/>
  <c r="AO2939" i="1"/>
  <c r="AO2940" i="1"/>
  <c r="AO2941" i="1"/>
  <c r="AO2942" i="1"/>
  <c r="AO2943" i="1"/>
  <c r="AO2944" i="1"/>
  <c r="AO2945" i="1"/>
  <c r="AO2946" i="1"/>
  <c r="AO2947" i="1"/>
  <c r="AO2948" i="1"/>
  <c r="AO2949" i="1"/>
  <c r="AO2950" i="1"/>
  <c r="AO2951" i="1"/>
  <c r="AO2952" i="1"/>
  <c r="AO2953" i="1"/>
  <c r="AO2954" i="1"/>
  <c r="AO2955" i="1"/>
  <c r="AO2956" i="1"/>
  <c r="AO2957" i="1"/>
  <c r="AO2958" i="1"/>
  <c r="AO2959" i="1"/>
  <c r="AO2960" i="1"/>
  <c r="AO2961" i="1"/>
  <c r="AO2962" i="1"/>
  <c r="AO2963" i="1"/>
  <c r="AO2964" i="1"/>
  <c r="AO2965" i="1"/>
  <c r="AO2966" i="1"/>
  <c r="AO2967" i="1"/>
  <c r="AO2968" i="1"/>
  <c r="AO2969" i="1"/>
  <c r="AO2970" i="1"/>
  <c r="AO2971" i="1"/>
  <c r="AO2972" i="1"/>
  <c r="AO2973" i="1"/>
  <c r="AO2974" i="1"/>
  <c r="AO2975" i="1"/>
  <c r="AO2976" i="1"/>
  <c r="AO2977" i="1"/>
  <c r="AO2978" i="1"/>
  <c r="AO2979" i="1"/>
  <c r="AO2980" i="1"/>
  <c r="AO2981" i="1"/>
  <c r="AO2982" i="1"/>
  <c r="AO2983" i="1"/>
  <c r="AO2984" i="1"/>
  <c r="AO2985" i="1"/>
  <c r="AO2986" i="1"/>
  <c r="AO2987" i="1"/>
  <c r="AO2988" i="1"/>
  <c r="AO2989" i="1"/>
  <c r="AO2990" i="1"/>
  <c r="AO2991" i="1"/>
  <c r="AO2992" i="1"/>
  <c r="AO2993" i="1"/>
  <c r="AO2994" i="1"/>
  <c r="AO2995" i="1"/>
  <c r="AO2996" i="1"/>
  <c r="AO2997" i="1"/>
  <c r="AO2998" i="1"/>
  <c r="AO2999" i="1"/>
  <c r="AO3000" i="1"/>
  <c r="AO3001" i="1"/>
  <c r="AO3002" i="1"/>
  <c r="AO3003" i="1"/>
  <c r="AO3004" i="1"/>
  <c r="AO3005" i="1"/>
  <c r="AO3006" i="1"/>
  <c r="AO3007" i="1"/>
  <c r="AO3008" i="1"/>
  <c r="AO3009" i="1"/>
  <c r="AO3010" i="1"/>
  <c r="AO3011" i="1"/>
  <c r="AO3012" i="1"/>
  <c r="AO3013" i="1"/>
  <c r="AO3014" i="1"/>
  <c r="AO3015" i="1"/>
  <c r="AO3016" i="1"/>
  <c r="AO3017" i="1"/>
  <c r="AO3018" i="1"/>
  <c r="AO3019" i="1"/>
  <c r="AO3020" i="1"/>
  <c r="AO3021" i="1"/>
  <c r="AO3022" i="1"/>
  <c r="AO3023" i="1"/>
  <c r="AO3024" i="1"/>
  <c r="AO3025" i="1"/>
  <c r="AO3026" i="1"/>
  <c r="AO3027" i="1"/>
  <c r="AO3028" i="1"/>
  <c r="AO3029" i="1"/>
  <c r="AO3030" i="1"/>
  <c r="AO3031" i="1"/>
  <c r="AO3032" i="1"/>
  <c r="AO3033" i="1"/>
  <c r="AO3034" i="1"/>
  <c r="AO3035" i="1"/>
  <c r="AO3036" i="1"/>
  <c r="AO3037" i="1"/>
  <c r="AO3038" i="1"/>
  <c r="AO3039" i="1"/>
  <c r="AO3040" i="1"/>
  <c r="AO3041" i="1"/>
  <c r="AO3042" i="1"/>
  <c r="AO3043" i="1"/>
  <c r="AO3044" i="1"/>
  <c r="AO3045" i="1"/>
  <c r="AO3046" i="1"/>
  <c r="AO3047" i="1"/>
  <c r="AO3048" i="1"/>
  <c r="AO3049" i="1"/>
  <c r="AO3050" i="1"/>
  <c r="AO3051" i="1"/>
  <c r="AO3052" i="1"/>
  <c r="AO3053" i="1"/>
  <c r="AO3054" i="1"/>
  <c r="AO3055" i="1"/>
  <c r="AO3056" i="1"/>
  <c r="AO3057" i="1"/>
  <c r="AO3058" i="1"/>
  <c r="AO3059" i="1"/>
  <c r="AO3060" i="1"/>
  <c r="AO3061" i="1"/>
  <c r="AO3062" i="1"/>
  <c r="AO3063" i="1"/>
  <c r="AO3064" i="1"/>
  <c r="AO3065" i="1"/>
  <c r="AO3066" i="1"/>
  <c r="AO3067" i="1"/>
  <c r="AO3068" i="1"/>
  <c r="AO3069" i="1"/>
  <c r="AO3070" i="1"/>
  <c r="AO3071" i="1"/>
  <c r="AO3072" i="1"/>
  <c r="AO3073" i="1"/>
  <c r="AO3074" i="1"/>
  <c r="AO3075" i="1"/>
  <c r="AO3076" i="1"/>
  <c r="AO3077" i="1"/>
  <c r="AO3078" i="1"/>
  <c r="AO3079" i="1"/>
  <c r="AO3080" i="1"/>
  <c r="AO3081" i="1"/>
  <c r="AO3082" i="1"/>
  <c r="AO3083" i="1"/>
  <c r="AO3084" i="1"/>
  <c r="AO3085" i="1"/>
  <c r="AO3086" i="1"/>
  <c r="AO3087" i="1"/>
  <c r="AO3088" i="1"/>
  <c r="AO3089" i="1"/>
  <c r="AO3090" i="1"/>
  <c r="AO3091" i="1"/>
  <c r="AO3092" i="1"/>
  <c r="AO3093" i="1"/>
  <c r="AO3094" i="1"/>
  <c r="AO3095" i="1"/>
  <c r="AO3096" i="1"/>
  <c r="AO3097" i="1"/>
  <c r="AO3098" i="1"/>
  <c r="AO3099" i="1"/>
  <c r="AO3100" i="1"/>
  <c r="AO3101" i="1"/>
  <c r="AO3102" i="1"/>
  <c r="AO3103" i="1"/>
  <c r="AO3104" i="1"/>
  <c r="AO3105" i="1"/>
  <c r="AO3106" i="1"/>
  <c r="AO3107" i="1"/>
  <c r="AO3108" i="1"/>
  <c r="AO3109" i="1"/>
  <c r="AO3110" i="1"/>
  <c r="AO3111" i="1"/>
  <c r="AO3112" i="1"/>
  <c r="AO3113" i="1"/>
  <c r="AO3114" i="1"/>
  <c r="AO3115" i="1"/>
  <c r="AO3116" i="1"/>
  <c r="AO3117" i="1"/>
  <c r="AO3118" i="1"/>
  <c r="AO3119" i="1"/>
  <c r="AO3120" i="1"/>
  <c r="AO3121" i="1"/>
  <c r="AO3122" i="1"/>
  <c r="AO3123" i="1"/>
  <c r="AO3124" i="1"/>
  <c r="AO3125" i="1"/>
  <c r="AO3126" i="1"/>
  <c r="AO3127" i="1"/>
  <c r="AO3128" i="1"/>
  <c r="AO3129" i="1"/>
  <c r="AO3130" i="1"/>
  <c r="AO3131" i="1"/>
  <c r="AO3132" i="1"/>
  <c r="AO3133" i="1"/>
  <c r="AO3134" i="1"/>
  <c r="AO3135" i="1"/>
  <c r="AO3136" i="1"/>
  <c r="AO3137" i="1"/>
  <c r="AO3138" i="1"/>
  <c r="AO3139" i="1"/>
  <c r="AO3140" i="1"/>
  <c r="AO3141" i="1"/>
  <c r="AO3142" i="1"/>
  <c r="AO3143" i="1"/>
  <c r="AO3144" i="1"/>
  <c r="AO3145" i="1"/>
  <c r="AO3146" i="1"/>
  <c r="AO3147" i="1"/>
  <c r="AO3148" i="1"/>
  <c r="AO3149" i="1"/>
  <c r="AO3150" i="1"/>
  <c r="AO3151" i="1"/>
  <c r="AO3152" i="1"/>
  <c r="AO3153" i="1"/>
  <c r="AO3154" i="1"/>
  <c r="AO3155" i="1"/>
  <c r="AO3156" i="1"/>
  <c r="AO3157" i="1"/>
  <c r="AO3158" i="1"/>
  <c r="AO3159" i="1"/>
  <c r="AO3160" i="1"/>
  <c r="AO3161" i="1"/>
  <c r="AO3162" i="1"/>
  <c r="AO3163" i="1"/>
  <c r="AO3164" i="1"/>
  <c r="AO3165" i="1"/>
  <c r="AO3166" i="1"/>
  <c r="AO3167" i="1"/>
  <c r="AO3168" i="1"/>
  <c r="AO3169" i="1"/>
  <c r="AO3170" i="1"/>
  <c r="AO3171" i="1"/>
  <c r="AO3172" i="1"/>
  <c r="AO3173" i="1"/>
  <c r="AO3174" i="1"/>
  <c r="AO3175" i="1"/>
  <c r="AO3176" i="1"/>
  <c r="AO3177" i="1"/>
  <c r="AO3178" i="1"/>
  <c r="AO3179" i="1"/>
  <c r="AO3180" i="1"/>
  <c r="AO3181" i="1"/>
  <c r="AO3182" i="1"/>
  <c r="AO3183" i="1"/>
  <c r="AO3184" i="1"/>
  <c r="AO3185" i="1"/>
  <c r="AO3186" i="1"/>
  <c r="AO3187" i="1"/>
  <c r="AO3188" i="1"/>
  <c r="AO3189" i="1"/>
  <c r="AO3190" i="1"/>
  <c r="AO3191" i="1"/>
  <c r="AO3192" i="1"/>
  <c r="AO3193" i="1"/>
  <c r="AO3194" i="1"/>
  <c r="AO3195" i="1"/>
  <c r="AO3196" i="1"/>
  <c r="AO3197" i="1"/>
  <c r="AO3198" i="1"/>
  <c r="AO3199" i="1"/>
  <c r="AO3200" i="1"/>
  <c r="AO3201" i="1"/>
  <c r="AO3202" i="1"/>
  <c r="AO3203" i="1"/>
  <c r="AO3204" i="1"/>
  <c r="AO3205" i="1"/>
  <c r="AO3206" i="1"/>
  <c r="AO3207" i="1"/>
  <c r="AO3208" i="1"/>
  <c r="AO3209" i="1"/>
  <c r="AO3210" i="1"/>
  <c r="AO3211" i="1"/>
  <c r="AO3212" i="1"/>
  <c r="AO3213" i="1"/>
  <c r="AO3214" i="1"/>
  <c r="AO3215" i="1"/>
  <c r="AO3216" i="1"/>
  <c r="AO3217" i="1"/>
  <c r="AO3218" i="1"/>
  <c r="AO3219" i="1"/>
  <c r="AO3220" i="1"/>
  <c r="AO3221" i="1"/>
  <c r="AO3222" i="1"/>
  <c r="AO3223" i="1"/>
  <c r="AO3224" i="1"/>
  <c r="AO3225" i="1"/>
  <c r="AO3226" i="1"/>
  <c r="AO3227" i="1"/>
  <c r="AO3228" i="1"/>
  <c r="AO3229" i="1"/>
  <c r="AO3230" i="1"/>
  <c r="AO3231" i="1"/>
  <c r="AO3232" i="1"/>
  <c r="AO3233" i="1"/>
  <c r="AO3234" i="1"/>
  <c r="AO3235" i="1"/>
  <c r="AO3236" i="1"/>
  <c r="AO3237" i="1"/>
  <c r="AO3238" i="1"/>
  <c r="AO3239" i="1"/>
  <c r="AO3240" i="1"/>
  <c r="AO3241" i="1"/>
  <c r="AO3242" i="1"/>
  <c r="AO3243" i="1"/>
  <c r="AO3244" i="1"/>
  <c r="AO3245" i="1"/>
  <c r="AO3246" i="1"/>
  <c r="AO3247" i="1"/>
  <c r="AO3248" i="1"/>
  <c r="AO3249" i="1"/>
  <c r="AO3250" i="1"/>
  <c r="AO3251" i="1"/>
  <c r="AO3252" i="1"/>
  <c r="AO3253" i="1"/>
  <c r="AO3254" i="1"/>
  <c r="AO3255" i="1"/>
  <c r="AO3256" i="1"/>
  <c r="AO3257" i="1"/>
  <c r="AO3258" i="1"/>
  <c r="AO3259" i="1"/>
  <c r="AO3260" i="1"/>
  <c r="AO3261" i="1"/>
  <c r="AO3262" i="1"/>
  <c r="AO3263" i="1"/>
  <c r="AO3264" i="1"/>
  <c r="AO3265" i="1"/>
  <c r="AO3266" i="1"/>
  <c r="AO3267" i="1"/>
  <c r="AO3268" i="1"/>
  <c r="AO3269" i="1"/>
  <c r="AO3270" i="1"/>
  <c r="AO3271" i="1"/>
  <c r="AO3272" i="1"/>
  <c r="AO3273" i="1"/>
  <c r="AO3274" i="1"/>
  <c r="AO3275" i="1"/>
  <c r="AO3276" i="1"/>
  <c r="AO3277" i="1"/>
  <c r="AO3278" i="1"/>
  <c r="AO3279" i="1"/>
  <c r="AO3280" i="1"/>
  <c r="AO3281" i="1"/>
  <c r="AO3282" i="1"/>
  <c r="AO3283" i="1"/>
  <c r="AO3284" i="1"/>
  <c r="AO3285" i="1"/>
  <c r="AO3286" i="1"/>
  <c r="AO3287" i="1"/>
  <c r="AO3288" i="1"/>
  <c r="AO3289" i="1"/>
  <c r="AO3290" i="1"/>
  <c r="AO3291" i="1"/>
  <c r="AO3292" i="1"/>
  <c r="AO3293" i="1"/>
  <c r="AO3294" i="1"/>
  <c r="AO3295" i="1"/>
  <c r="AO3296" i="1"/>
  <c r="AO3297" i="1"/>
  <c r="AO3298" i="1"/>
  <c r="AO3299" i="1"/>
  <c r="AO3300" i="1"/>
  <c r="AO3301" i="1"/>
  <c r="AO3302" i="1"/>
  <c r="AO3303" i="1"/>
  <c r="AO3304" i="1"/>
  <c r="AO3305" i="1"/>
  <c r="AO3306" i="1"/>
  <c r="AO3307" i="1"/>
  <c r="AO3308" i="1"/>
  <c r="AO3309" i="1"/>
  <c r="AO3310" i="1"/>
  <c r="AO3311" i="1"/>
  <c r="AO3312" i="1"/>
  <c r="AO3313" i="1"/>
  <c r="AO3314" i="1"/>
  <c r="AO3315" i="1"/>
  <c r="AO3316" i="1"/>
  <c r="AO3317" i="1"/>
  <c r="AO3318" i="1"/>
  <c r="AO3319" i="1"/>
  <c r="AO3320" i="1"/>
  <c r="AO3321" i="1"/>
  <c r="AO3322" i="1"/>
  <c r="AO3323" i="1"/>
  <c r="AO3324" i="1"/>
  <c r="AO3325" i="1"/>
  <c r="AO3326" i="1"/>
  <c r="AO3327" i="1"/>
  <c r="AO3328" i="1"/>
  <c r="AO3329" i="1"/>
  <c r="AO3330" i="1"/>
  <c r="AO3331" i="1"/>
  <c r="AO3332" i="1"/>
  <c r="AO3333" i="1"/>
  <c r="AO3334" i="1"/>
  <c r="AO3335" i="1"/>
  <c r="AO3336" i="1"/>
  <c r="AO3337" i="1"/>
  <c r="AO3338" i="1"/>
  <c r="AO3339" i="1"/>
  <c r="AO3340" i="1"/>
  <c r="AO3341" i="1"/>
  <c r="AO3342" i="1"/>
  <c r="AO3343" i="1"/>
  <c r="AO3344" i="1"/>
  <c r="AO3345" i="1"/>
  <c r="AO3346" i="1"/>
  <c r="AO3347" i="1"/>
  <c r="AO3348" i="1"/>
  <c r="AO3349" i="1"/>
  <c r="AO3350" i="1"/>
  <c r="AO3351" i="1"/>
  <c r="AO3352" i="1"/>
  <c r="AO3353" i="1"/>
  <c r="AO3354" i="1"/>
  <c r="AO3355" i="1"/>
  <c r="AO3356" i="1"/>
  <c r="AO3357" i="1"/>
  <c r="AO3358" i="1"/>
  <c r="AO3359" i="1"/>
  <c r="AO3360" i="1"/>
  <c r="AO3361" i="1"/>
  <c r="AO3362" i="1"/>
  <c r="AO3363" i="1"/>
  <c r="AO3364" i="1"/>
  <c r="AO3365" i="1"/>
  <c r="AO3366" i="1"/>
  <c r="AO3367" i="1"/>
  <c r="AO3368" i="1"/>
  <c r="AO3369" i="1"/>
  <c r="AO3370" i="1"/>
  <c r="AO3371" i="1"/>
  <c r="AO3372" i="1"/>
  <c r="AO3373" i="1"/>
  <c r="AO3374" i="1"/>
  <c r="AO3375" i="1"/>
  <c r="AO3376" i="1"/>
  <c r="AO3377" i="1"/>
  <c r="AO3378" i="1"/>
  <c r="AO3379" i="1"/>
  <c r="AO3380" i="1"/>
  <c r="AO3381" i="1"/>
  <c r="AO3382" i="1"/>
  <c r="AO3383" i="1"/>
  <c r="AO3384" i="1"/>
  <c r="AO3385" i="1"/>
  <c r="AO3386" i="1"/>
  <c r="AO3387" i="1"/>
  <c r="AO3388" i="1"/>
  <c r="AO3389" i="1"/>
  <c r="AO3390" i="1"/>
  <c r="AO3391" i="1"/>
  <c r="AO3392" i="1"/>
  <c r="AO3393" i="1"/>
  <c r="AO3394" i="1"/>
  <c r="AO3395" i="1"/>
  <c r="AO3396" i="1"/>
  <c r="AO3397" i="1"/>
  <c r="AO3398" i="1"/>
  <c r="AO3399" i="1"/>
  <c r="AO3400" i="1"/>
  <c r="AO3401" i="1"/>
  <c r="AO3402" i="1"/>
  <c r="AO3403" i="1"/>
  <c r="AO3404" i="1"/>
  <c r="AO3405" i="1"/>
  <c r="AO3406" i="1"/>
  <c r="AO3407" i="1"/>
  <c r="AO3408" i="1"/>
  <c r="AO3409" i="1"/>
  <c r="AO3410" i="1"/>
  <c r="AO3411" i="1"/>
  <c r="AO3412" i="1"/>
  <c r="AO3413" i="1"/>
  <c r="AO3414" i="1"/>
  <c r="AO3415" i="1"/>
  <c r="AO3416" i="1"/>
  <c r="AO3417" i="1"/>
  <c r="AO3418" i="1"/>
  <c r="AO3419" i="1"/>
  <c r="AO3420" i="1"/>
  <c r="AO3421" i="1"/>
  <c r="AO3422" i="1"/>
  <c r="AO3423" i="1"/>
  <c r="AO3424" i="1"/>
  <c r="AO3425" i="1"/>
  <c r="AO3426" i="1"/>
  <c r="AO3427" i="1"/>
  <c r="AO3428" i="1"/>
  <c r="AO3429" i="1"/>
  <c r="AO3430" i="1"/>
  <c r="AO3431" i="1"/>
  <c r="AO3432" i="1"/>
  <c r="AO3433" i="1"/>
  <c r="AO3434" i="1"/>
  <c r="AO3435" i="1"/>
  <c r="AO3436" i="1"/>
  <c r="AO3437" i="1"/>
  <c r="AO3438" i="1"/>
  <c r="AO3439" i="1"/>
  <c r="AO3440" i="1"/>
  <c r="AO3441" i="1"/>
  <c r="AO3442" i="1"/>
  <c r="AO3443" i="1"/>
  <c r="AO3444" i="1"/>
  <c r="AO3445" i="1"/>
  <c r="AO3446" i="1"/>
  <c r="AO3447" i="1"/>
  <c r="AO3448" i="1"/>
  <c r="AO3449" i="1"/>
  <c r="AO3450" i="1"/>
  <c r="AO3451" i="1"/>
  <c r="AO3452" i="1"/>
  <c r="AO3453" i="1"/>
  <c r="AO3454" i="1"/>
  <c r="AO3455" i="1"/>
  <c r="AO3456" i="1"/>
  <c r="AO3457" i="1"/>
  <c r="AO3458" i="1"/>
  <c r="AO3459" i="1"/>
  <c r="AO3460" i="1"/>
  <c r="AO3461" i="1"/>
  <c r="AO3462" i="1"/>
  <c r="AO3463" i="1"/>
  <c r="AO3464" i="1"/>
  <c r="AO3465" i="1"/>
  <c r="AO3466" i="1"/>
  <c r="AO3467" i="1"/>
  <c r="AO3468" i="1"/>
  <c r="AO3469" i="1"/>
  <c r="AO3470" i="1"/>
  <c r="AO3471" i="1"/>
  <c r="AO3472" i="1"/>
  <c r="AO3473" i="1"/>
  <c r="AO3474" i="1"/>
  <c r="AO3475" i="1"/>
  <c r="AO3476" i="1"/>
  <c r="AO3477" i="1"/>
  <c r="AO3478" i="1"/>
  <c r="AO3479" i="1"/>
  <c r="AO3480" i="1"/>
  <c r="AO3481" i="1"/>
  <c r="AO3482" i="1"/>
  <c r="AO3483" i="1"/>
  <c r="AO3484" i="1"/>
  <c r="AO3485" i="1"/>
  <c r="AO3486" i="1"/>
  <c r="AO3487" i="1"/>
  <c r="AO3488" i="1"/>
  <c r="AO3489" i="1"/>
  <c r="AO3490" i="1"/>
  <c r="AO3491" i="1"/>
  <c r="AO3492" i="1"/>
  <c r="AO3493" i="1"/>
  <c r="AO3494" i="1"/>
  <c r="AO3495" i="1"/>
  <c r="AO3496" i="1"/>
  <c r="AO3497" i="1"/>
  <c r="AO3498" i="1"/>
  <c r="AO3499" i="1"/>
  <c r="AO3500" i="1"/>
  <c r="AO3501" i="1"/>
  <c r="AO3502" i="1"/>
  <c r="AO3503" i="1"/>
  <c r="AO3504" i="1"/>
  <c r="AO3505" i="1"/>
  <c r="AO3506" i="1"/>
  <c r="AO3507" i="1"/>
  <c r="AO3508" i="1"/>
  <c r="AO3509" i="1"/>
  <c r="AO3510" i="1"/>
  <c r="AO3511" i="1"/>
  <c r="AO3512" i="1"/>
  <c r="AO3513" i="1"/>
  <c r="AO3514" i="1"/>
  <c r="AO3515" i="1"/>
  <c r="AO3516" i="1"/>
  <c r="AO3517" i="1"/>
  <c r="AO3518" i="1"/>
  <c r="AO3519" i="1"/>
  <c r="AO3520" i="1"/>
  <c r="AO3521" i="1"/>
  <c r="AO3522" i="1"/>
  <c r="AO3523" i="1"/>
  <c r="AO3524" i="1"/>
  <c r="AO3525" i="1"/>
  <c r="AO3526" i="1"/>
  <c r="AO3527" i="1"/>
  <c r="AO3528" i="1"/>
  <c r="AO3529" i="1"/>
  <c r="AO3530" i="1"/>
  <c r="AO3531" i="1"/>
  <c r="AO3532" i="1"/>
  <c r="AO3533" i="1"/>
  <c r="AO3534" i="1"/>
  <c r="AO3535" i="1"/>
  <c r="AO3536" i="1"/>
  <c r="AO3537" i="1"/>
  <c r="AO3538" i="1"/>
  <c r="AO3539" i="1"/>
  <c r="AO3540" i="1"/>
  <c r="AO3541" i="1"/>
  <c r="AO3542" i="1"/>
  <c r="AO3543" i="1"/>
  <c r="AO3544" i="1"/>
  <c r="AO3545" i="1"/>
  <c r="AO3546" i="1"/>
  <c r="AO3547" i="1"/>
  <c r="AO3548" i="1"/>
  <c r="AO3549" i="1"/>
  <c r="AO3550" i="1"/>
  <c r="AO3551" i="1"/>
  <c r="AO3552" i="1"/>
  <c r="AO3553" i="1"/>
  <c r="AO3554" i="1"/>
  <c r="AO3555" i="1"/>
  <c r="AO3556" i="1"/>
  <c r="AO3557" i="1"/>
  <c r="AO3558" i="1"/>
  <c r="AO3559" i="1"/>
  <c r="AO3560" i="1"/>
  <c r="AO3561" i="1"/>
  <c r="AO3562" i="1"/>
  <c r="AO3563" i="1"/>
  <c r="AO3564" i="1"/>
  <c r="AO3565" i="1"/>
  <c r="AO3566" i="1"/>
  <c r="AO3567" i="1"/>
  <c r="AO3568" i="1"/>
  <c r="AO3569" i="1"/>
  <c r="AO3570" i="1"/>
  <c r="AO3571" i="1"/>
  <c r="AO3572" i="1"/>
  <c r="AO3573" i="1"/>
  <c r="AO3574" i="1"/>
  <c r="AO3575" i="1"/>
  <c r="AO3576" i="1"/>
  <c r="AO3577" i="1"/>
  <c r="AO3578" i="1"/>
  <c r="AO3579" i="1"/>
  <c r="AO3580" i="1"/>
  <c r="AO3581" i="1"/>
  <c r="AO3582" i="1"/>
  <c r="AO3583" i="1"/>
  <c r="AO3584" i="1"/>
  <c r="AO3585" i="1"/>
  <c r="AO3586" i="1"/>
  <c r="AO3587" i="1"/>
  <c r="AO3588" i="1"/>
  <c r="AO3589" i="1"/>
  <c r="AO3590" i="1"/>
  <c r="AO3591" i="1"/>
  <c r="AO3592" i="1"/>
  <c r="AO3593" i="1"/>
  <c r="AO3594" i="1"/>
  <c r="AO3595" i="1"/>
  <c r="AO3596" i="1"/>
  <c r="AO3597" i="1"/>
  <c r="AO3598" i="1"/>
  <c r="AO3599" i="1"/>
  <c r="AO3600" i="1"/>
  <c r="AO3601" i="1"/>
  <c r="AO3602" i="1"/>
  <c r="AO3603" i="1"/>
  <c r="AO3604" i="1"/>
  <c r="AO3605" i="1"/>
  <c r="AO3606" i="1"/>
  <c r="AO3607" i="1"/>
  <c r="AO3608" i="1"/>
  <c r="AO3609" i="1"/>
  <c r="AO3610" i="1"/>
  <c r="AO3611" i="1"/>
  <c r="AO3612" i="1"/>
  <c r="AO3613" i="1"/>
  <c r="AO3614" i="1"/>
  <c r="AO3615" i="1"/>
  <c r="AO3616" i="1"/>
  <c r="AO3617" i="1"/>
  <c r="AO3618" i="1"/>
  <c r="AO3619" i="1"/>
  <c r="AO3620" i="1"/>
  <c r="AO3621" i="1"/>
  <c r="AO3622" i="1"/>
  <c r="AO3623" i="1"/>
  <c r="AO3624" i="1"/>
  <c r="AO3625" i="1"/>
  <c r="AO3626" i="1"/>
  <c r="AO3627" i="1"/>
  <c r="AO3628" i="1"/>
  <c r="AO3629" i="1"/>
  <c r="AO3630" i="1"/>
  <c r="AO3631" i="1"/>
  <c r="AO3632" i="1"/>
  <c r="AO3633" i="1"/>
  <c r="AO3634" i="1"/>
  <c r="AO3635" i="1"/>
  <c r="AO3636" i="1"/>
  <c r="AO3637" i="1"/>
  <c r="AO3638" i="1"/>
  <c r="AO3639" i="1"/>
  <c r="AO3640" i="1"/>
  <c r="AO3641" i="1"/>
  <c r="AO3642" i="1"/>
  <c r="AO3643" i="1"/>
  <c r="AO3644" i="1"/>
  <c r="AO3645" i="1"/>
  <c r="AO3646" i="1"/>
  <c r="AO3647" i="1"/>
  <c r="AO3648" i="1"/>
  <c r="AO3649" i="1"/>
  <c r="AO3650" i="1"/>
  <c r="AO3651" i="1"/>
  <c r="AO3652" i="1"/>
  <c r="AO3653" i="1"/>
  <c r="AO3654" i="1"/>
  <c r="AO3655" i="1"/>
  <c r="AO3656" i="1"/>
  <c r="AO3657" i="1"/>
  <c r="AO3658" i="1"/>
  <c r="AO3659" i="1"/>
  <c r="AO3660" i="1"/>
  <c r="AO3661" i="1"/>
  <c r="AO3662" i="1"/>
  <c r="AO3663" i="1"/>
  <c r="AO3664" i="1"/>
  <c r="AO3665" i="1"/>
  <c r="AO3666" i="1"/>
  <c r="AO3667" i="1"/>
  <c r="AO3668" i="1"/>
  <c r="AO3669" i="1"/>
  <c r="AO3670" i="1"/>
  <c r="AO3671" i="1"/>
  <c r="AO3672" i="1"/>
  <c r="AO3673" i="1"/>
  <c r="AO3674" i="1"/>
  <c r="AO3675" i="1"/>
  <c r="AO3676" i="1"/>
  <c r="AO3677" i="1"/>
  <c r="AO3678" i="1"/>
  <c r="AO3679" i="1"/>
  <c r="AO3680" i="1"/>
  <c r="AO3681" i="1"/>
  <c r="AO3682" i="1"/>
  <c r="AO3683" i="1"/>
  <c r="AO3684" i="1"/>
  <c r="AO3685" i="1"/>
  <c r="AO3686" i="1"/>
  <c r="AO3687" i="1"/>
  <c r="AO3688" i="1"/>
  <c r="AO3689" i="1"/>
  <c r="AO3690" i="1"/>
  <c r="AO3691" i="1"/>
  <c r="AO3692" i="1"/>
  <c r="AO3693" i="1"/>
  <c r="AO3694" i="1"/>
  <c r="AO3695" i="1"/>
  <c r="AO3696" i="1"/>
  <c r="AO3697" i="1"/>
  <c r="AO3698" i="1"/>
  <c r="AO3699" i="1"/>
  <c r="AO3700" i="1"/>
  <c r="AO3701" i="1"/>
  <c r="AO3702" i="1"/>
  <c r="AO3703" i="1"/>
  <c r="AO3704" i="1"/>
  <c r="AO3705" i="1"/>
  <c r="AO3706" i="1"/>
  <c r="AO3707" i="1"/>
  <c r="AO3708" i="1"/>
  <c r="AO3709" i="1"/>
  <c r="AO3710" i="1"/>
  <c r="AO3711" i="1"/>
  <c r="AO3712" i="1"/>
  <c r="AO3713" i="1"/>
  <c r="AO3714" i="1"/>
  <c r="AO3715" i="1"/>
  <c r="AO3716" i="1"/>
  <c r="AO3717" i="1"/>
  <c r="AO3718" i="1"/>
  <c r="AO3719" i="1"/>
  <c r="AO3720" i="1"/>
  <c r="AO3721" i="1"/>
  <c r="AO3722" i="1"/>
  <c r="AO3723" i="1"/>
  <c r="AO3724" i="1"/>
  <c r="AO3725" i="1"/>
  <c r="AO3726" i="1"/>
  <c r="AO3727" i="1"/>
  <c r="AO3728" i="1"/>
  <c r="AO3729" i="1"/>
  <c r="AO3730" i="1"/>
  <c r="AO3731" i="1"/>
  <c r="AO3732" i="1"/>
  <c r="AO3733" i="1"/>
  <c r="AO3734" i="1"/>
  <c r="AO3735" i="1"/>
  <c r="AO3736" i="1"/>
  <c r="AO3737" i="1"/>
  <c r="AO3738" i="1"/>
  <c r="AO3739" i="1"/>
  <c r="AO3740" i="1"/>
  <c r="AO3741" i="1"/>
  <c r="AO3742" i="1"/>
  <c r="AO3743" i="1"/>
  <c r="AO3744" i="1"/>
  <c r="AO3745" i="1"/>
  <c r="AO3746" i="1"/>
  <c r="AO3747" i="1"/>
  <c r="AO3748" i="1"/>
  <c r="AO3749" i="1"/>
  <c r="AO3750" i="1"/>
  <c r="AO3751" i="1"/>
  <c r="AO3752" i="1"/>
  <c r="AO3753" i="1"/>
  <c r="AO3754" i="1"/>
  <c r="AO3755" i="1"/>
  <c r="AO3756" i="1"/>
  <c r="AO3757" i="1"/>
  <c r="AO3758" i="1"/>
  <c r="AO3759" i="1"/>
  <c r="AO3760" i="1"/>
  <c r="AO3761" i="1"/>
  <c r="AO3762" i="1"/>
  <c r="AO3763" i="1"/>
  <c r="AO3764" i="1"/>
  <c r="AO3765" i="1"/>
  <c r="AO3766" i="1"/>
  <c r="AO3767" i="1"/>
  <c r="AO3768" i="1"/>
  <c r="AO3769" i="1"/>
  <c r="AO3770" i="1"/>
  <c r="AO3771" i="1"/>
  <c r="AO3772" i="1"/>
  <c r="AO3773" i="1"/>
  <c r="AO3774" i="1"/>
  <c r="AO3775" i="1"/>
  <c r="AO3776" i="1"/>
  <c r="AO3777" i="1"/>
  <c r="AO3778" i="1"/>
  <c r="AO3779" i="1"/>
  <c r="AO3780" i="1"/>
  <c r="AO3781" i="1"/>
  <c r="AO3782" i="1"/>
  <c r="AO3783" i="1"/>
  <c r="AO3784" i="1"/>
  <c r="AO3785" i="1"/>
  <c r="AO3786" i="1"/>
  <c r="AO3787" i="1"/>
  <c r="AO3788" i="1"/>
  <c r="AO3789" i="1"/>
  <c r="AO3790" i="1"/>
  <c r="AO3791" i="1"/>
  <c r="AO3792" i="1"/>
  <c r="AO3793" i="1"/>
  <c r="AO3794" i="1"/>
  <c r="AO3795" i="1"/>
  <c r="AO3796" i="1"/>
  <c r="AO3797" i="1"/>
  <c r="AO3798" i="1"/>
  <c r="AO3799" i="1"/>
  <c r="AO3800" i="1"/>
  <c r="AO3801" i="1"/>
  <c r="AO3802" i="1"/>
  <c r="AO3803" i="1"/>
  <c r="AO3804" i="1"/>
  <c r="AO3805" i="1"/>
  <c r="AO3806" i="1"/>
  <c r="AO3807" i="1"/>
  <c r="AO3808" i="1"/>
  <c r="AO3809" i="1"/>
  <c r="AO3810" i="1"/>
  <c r="AO3811" i="1"/>
  <c r="AO3812" i="1"/>
  <c r="AO3813" i="1"/>
  <c r="AO3814" i="1"/>
  <c r="AO3815" i="1"/>
  <c r="AO3816" i="1"/>
  <c r="AO3817" i="1"/>
  <c r="AO3818" i="1"/>
  <c r="AO3819" i="1"/>
  <c r="AO3820" i="1"/>
  <c r="AO3821" i="1"/>
  <c r="AO3822" i="1"/>
  <c r="AO3823" i="1"/>
  <c r="AO3824" i="1"/>
  <c r="AO3825" i="1"/>
  <c r="AO3826" i="1"/>
  <c r="AO3827" i="1"/>
  <c r="AO3828" i="1"/>
  <c r="AO3829" i="1"/>
  <c r="AO3830" i="1"/>
  <c r="AO3831" i="1"/>
  <c r="AO3832" i="1"/>
  <c r="AO3833" i="1"/>
  <c r="AO3834" i="1"/>
  <c r="AO3835" i="1"/>
  <c r="AO3836" i="1"/>
  <c r="AO3837" i="1"/>
  <c r="AO3838" i="1"/>
  <c r="AO3839" i="1"/>
  <c r="AO3840" i="1"/>
  <c r="AO3841" i="1"/>
  <c r="AO3842" i="1"/>
  <c r="AO3843" i="1"/>
  <c r="AO3844" i="1"/>
  <c r="AO3845" i="1"/>
  <c r="AO3846" i="1"/>
  <c r="AO3847" i="1"/>
  <c r="AO3848" i="1"/>
  <c r="AO3849" i="1"/>
  <c r="AO3850" i="1"/>
  <c r="AO3851" i="1"/>
  <c r="AO3852" i="1"/>
  <c r="AO3853" i="1"/>
  <c r="AO3854" i="1"/>
  <c r="AO3855" i="1"/>
  <c r="AO3856" i="1"/>
  <c r="AO3857" i="1"/>
  <c r="AO3858" i="1"/>
  <c r="AO3859" i="1"/>
  <c r="AO3860" i="1"/>
  <c r="AO3861" i="1"/>
  <c r="AO3862" i="1"/>
  <c r="AO3863" i="1"/>
  <c r="AO3864" i="1"/>
  <c r="AO3865" i="1"/>
  <c r="AO3866" i="1"/>
  <c r="AO3867" i="1"/>
  <c r="AO3868" i="1"/>
  <c r="AO3869" i="1"/>
  <c r="AO3870" i="1"/>
  <c r="AO3871" i="1"/>
  <c r="AO3872" i="1"/>
  <c r="AO3873" i="1"/>
  <c r="AO3874" i="1"/>
  <c r="AO3875" i="1"/>
  <c r="AO3876" i="1"/>
  <c r="AO3877" i="1"/>
  <c r="AO3878" i="1"/>
  <c r="AO3879" i="1"/>
  <c r="AO3880" i="1"/>
  <c r="AO3881" i="1"/>
  <c r="AO3882" i="1"/>
  <c r="AO3883" i="1"/>
  <c r="AO3884" i="1"/>
  <c r="AO3885" i="1"/>
  <c r="AO3886" i="1"/>
  <c r="AO3887" i="1"/>
  <c r="AO3888" i="1"/>
  <c r="AO3889" i="1"/>
  <c r="AO3890" i="1"/>
  <c r="AO3891" i="1"/>
  <c r="AO3892" i="1"/>
  <c r="AO3893" i="1"/>
  <c r="AO3894" i="1"/>
  <c r="AO3895" i="1"/>
  <c r="AO3896" i="1"/>
  <c r="AO3897" i="1"/>
  <c r="AO3898" i="1"/>
  <c r="AO3899" i="1"/>
  <c r="AO3900" i="1"/>
  <c r="AO3901" i="1"/>
  <c r="AO3902" i="1"/>
  <c r="AO3903" i="1"/>
  <c r="AO3904" i="1"/>
  <c r="AO3905" i="1"/>
  <c r="AO3906" i="1"/>
  <c r="AO3907" i="1"/>
  <c r="AO3908" i="1"/>
  <c r="AO3909" i="1"/>
  <c r="AO3910" i="1"/>
  <c r="AO3911" i="1"/>
  <c r="AO3912" i="1"/>
  <c r="AO3913" i="1"/>
  <c r="AO3914" i="1"/>
  <c r="AO3915" i="1"/>
  <c r="AO3916" i="1"/>
  <c r="AO3917" i="1"/>
  <c r="AO3918" i="1"/>
  <c r="AO3919" i="1"/>
  <c r="AO3920" i="1"/>
  <c r="AO3921" i="1"/>
  <c r="AO3922" i="1"/>
  <c r="AO3923" i="1"/>
  <c r="AO3924" i="1"/>
  <c r="AO3925" i="1"/>
  <c r="AO3926" i="1"/>
  <c r="AO3927" i="1"/>
  <c r="AO3928" i="1"/>
  <c r="AO3929" i="1"/>
  <c r="AO3930" i="1"/>
  <c r="AO3931" i="1"/>
  <c r="AO3932" i="1"/>
  <c r="AO3933" i="1"/>
  <c r="AO3934" i="1"/>
  <c r="AO3935" i="1"/>
  <c r="AO3936" i="1"/>
  <c r="AO3937" i="1"/>
  <c r="AO3938" i="1"/>
  <c r="AO3939" i="1"/>
  <c r="AO3940" i="1"/>
  <c r="AO3941" i="1"/>
  <c r="AO3942" i="1"/>
  <c r="AO3943" i="1"/>
  <c r="AO3944" i="1"/>
  <c r="AO3945" i="1"/>
  <c r="AO3946" i="1"/>
  <c r="AO3947" i="1"/>
  <c r="AO3948" i="1"/>
  <c r="AO3949" i="1"/>
  <c r="AO3950" i="1"/>
  <c r="AO3951" i="1"/>
  <c r="AO3952" i="1"/>
  <c r="AO3953" i="1"/>
  <c r="AO3954" i="1"/>
  <c r="AO3955" i="1"/>
  <c r="AO3956" i="1"/>
  <c r="AO3957" i="1"/>
  <c r="AO3958" i="1"/>
  <c r="AO3959" i="1"/>
  <c r="AO3960" i="1"/>
  <c r="AO3961" i="1"/>
  <c r="AO3962" i="1"/>
  <c r="AO3963" i="1"/>
  <c r="AO3964" i="1"/>
  <c r="AO3965" i="1"/>
  <c r="AO3966" i="1"/>
  <c r="AO3967" i="1"/>
  <c r="AO3968" i="1"/>
  <c r="AO3969" i="1"/>
  <c r="AO3970" i="1"/>
  <c r="AO3971" i="1"/>
  <c r="AO3972" i="1"/>
  <c r="AO3973" i="1"/>
  <c r="AO3974" i="1"/>
  <c r="AO3975" i="1"/>
  <c r="AO3976" i="1"/>
  <c r="AO3977" i="1"/>
  <c r="AO3978" i="1"/>
  <c r="AO3979" i="1"/>
  <c r="AO3980" i="1"/>
  <c r="AO3981" i="1"/>
  <c r="AO3982" i="1"/>
  <c r="AO3983" i="1"/>
  <c r="AO3984" i="1"/>
  <c r="AO3985" i="1"/>
  <c r="AO3986" i="1"/>
  <c r="AO3987" i="1"/>
  <c r="AO3988" i="1"/>
  <c r="AO3989" i="1"/>
  <c r="AO3990" i="1"/>
  <c r="AO3991" i="1"/>
  <c r="AO3992" i="1"/>
  <c r="AO3993" i="1"/>
  <c r="AO3994" i="1"/>
  <c r="AO3995" i="1"/>
  <c r="AO3996" i="1"/>
  <c r="AO3997" i="1"/>
  <c r="AO3998" i="1"/>
  <c r="AO3999" i="1"/>
  <c r="AO4000" i="1"/>
  <c r="AO4001" i="1"/>
  <c r="AO4002" i="1"/>
  <c r="AO4003" i="1"/>
  <c r="AO4004" i="1"/>
  <c r="AO4005" i="1"/>
  <c r="AO4006" i="1"/>
  <c r="AO4007" i="1"/>
  <c r="AO4008" i="1"/>
  <c r="AO4009" i="1"/>
  <c r="AO4010" i="1"/>
  <c r="AO4011" i="1"/>
  <c r="AO4012" i="1"/>
  <c r="AO4013" i="1"/>
  <c r="AO4014" i="1"/>
  <c r="AO4015" i="1"/>
  <c r="AO4016" i="1"/>
  <c r="AO4017" i="1"/>
  <c r="AO4018" i="1"/>
  <c r="AO4019" i="1"/>
  <c r="AO4020" i="1"/>
  <c r="AO4021" i="1"/>
  <c r="AO4022" i="1"/>
  <c r="AO4023" i="1"/>
  <c r="AO4024" i="1"/>
  <c r="AO4025" i="1"/>
  <c r="AO4026" i="1"/>
  <c r="AO4027" i="1"/>
  <c r="AO4028" i="1"/>
  <c r="AO4029" i="1"/>
  <c r="AO4030" i="1"/>
  <c r="AO4031" i="1"/>
  <c r="AO4032" i="1"/>
  <c r="AO4033" i="1"/>
  <c r="AO4034" i="1"/>
  <c r="AO4035" i="1"/>
  <c r="AO4036" i="1"/>
  <c r="AO4037" i="1"/>
  <c r="AO4038" i="1"/>
  <c r="AO4039" i="1"/>
  <c r="AO4040" i="1"/>
  <c r="AO4041" i="1"/>
  <c r="AO4042" i="1"/>
  <c r="AO4043" i="1"/>
  <c r="AO4044" i="1"/>
  <c r="AO4045" i="1"/>
  <c r="AO4046" i="1"/>
  <c r="AO4047" i="1"/>
  <c r="AO4048" i="1"/>
  <c r="AO4049" i="1"/>
  <c r="AO4050" i="1"/>
  <c r="AO4051" i="1"/>
  <c r="AO4052" i="1"/>
  <c r="AO4053" i="1"/>
  <c r="AO4054" i="1"/>
  <c r="AO4055" i="1"/>
  <c r="AO4056" i="1"/>
  <c r="AO4057" i="1"/>
  <c r="AO4058" i="1"/>
  <c r="AO4059" i="1"/>
  <c r="AO4060" i="1"/>
  <c r="AO4061" i="1"/>
  <c r="AU2" i="1"/>
  <c r="AU3" i="1"/>
  <c r="AU4" i="1"/>
  <c r="AU5" i="1"/>
  <c r="AU6" i="1"/>
  <c r="AU7" i="1"/>
  <c r="AU8" i="1"/>
  <c r="AU9" i="1"/>
  <c r="AU10" i="1"/>
  <c r="AU11" i="1"/>
  <c r="AU12" i="1"/>
  <c r="AU13" i="1"/>
  <c r="AU14" i="1"/>
  <c r="AU15" i="1"/>
  <c r="AU16" i="1"/>
  <c r="AU17" i="1"/>
  <c r="AU18" i="1"/>
  <c r="AU19" i="1"/>
  <c r="AU20" i="1"/>
  <c r="AU21" i="1"/>
  <c r="AU22" i="1"/>
  <c r="AU23" i="1"/>
  <c r="AU24" i="1"/>
  <c r="AU25" i="1"/>
  <c r="AU26" i="1"/>
  <c r="AU27" i="1"/>
  <c r="AU28" i="1"/>
  <c r="AU29" i="1"/>
  <c r="AU30" i="1"/>
  <c r="AU31" i="1"/>
  <c r="AU32" i="1"/>
  <c r="AU33" i="1"/>
  <c r="AU34" i="1"/>
  <c r="AU35" i="1"/>
  <c r="AU36" i="1"/>
  <c r="AU37" i="1"/>
  <c r="AU38" i="1"/>
  <c r="AU39" i="1"/>
  <c r="AU40" i="1"/>
  <c r="AU41" i="1"/>
  <c r="AU42" i="1"/>
  <c r="AU43" i="1"/>
  <c r="AU44" i="1"/>
  <c r="AU45" i="1"/>
  <c r="AU46" i="1"/>
  <c r="AU47" i="1"/>
  <c r="AU48" i="1"/>
  <c r="AU49" i="1"/>
  <c r="AU50" i="1"/>
  <c r="AU51" i="1"/>
  <c r="AU52" i="1"/>
  <c r="AU53" i="1"/>
  <c r="AU54" i="1"/>
  <c r="AU55" i="1"/>
  <c r="AU56" i="1"/>
  <c r="AU57" i="1"/>
  <c r="AU58" i="1"/>
  <c r="AU59" i="1"/>
  <c r="AU60" i="1"/>
  <c r="AU61" i="1"/>
  <c r="AU62" i="1"/>
  <c r="AU63" i="1"/>
  <c r="AU64" i="1"/>
  <c r="AU65" i="1"/>
  <c r="AU66" i="1"/>
  <c r="AU67" i="1"/>
  <c r="AU68" i="1"/>
  <c r="AU69" i="1"/>
  <c r="AU70" i="1"/>
  <c r="AU71" i="1"/>
  <c r="AU72" i="1"/>
  <c r="AU73" i="1"/>
  <c r="AU74" i="1"/>
  <c r="AU75" i="1"/>
  <c r="AU76" i="1"/>
  <c r="AU77" i="1"/>
  <c r="AU78" i="1"/>
  <c r="AU79" i="1"/>
  <c r="AU80" i="1"/>
  <c r="AU81" i="1"/>
  <c r="AU82" i="1"/>
  <c r="AU83" i="1"/>
  <c r="AU84" i="1"/>
  <c r="AU85" i="1"/>
  <c r="AU86" i="1"/>
  <c r="AU87" i="1"/>
  <c r="AU88" i="1"/>
  <c r="AU89" i="1"/>
  <c r="AU90" i="1"/>
  <c r="AU91" i="1"/>
  <c r="AU92" i="1"/>
  <c r="AU93" i="1"/>
  <c r="AU94" i="1"/>
  <c r="AU95" i="1"/>
  <c r="AU96" i="1"/>
  <c r="AU97" i="1"/>
  <c r="AU98" i="1"/>
  <c r="AU99" i="1"/>
  <c r="AU100" i="1"/>
  <c r="AU101" i="1"/>
  <c r="AU102" i="1"/>
  <c r="AU103" i="1"/>
  <c r="AU104" i="1"/>
  <c r="AU105" i="1"/>
  <c r="AU106" i="1"/>
  <c r="AU107" i="1"/>
  <c r="AU108" i="1"/>
  <c r="AU109" i="1"/>
  <c r="AU110" i="1"/>
  <c r="AU111" i="1"/>
  <c r="AU112" i="1"/>
  <c r="AU113" i="1"/>
  <c r="AU114" i="1"/>
  <c r="AU115" i="1"/>
  <c r="AU116" i="1"/>
  <c r="AU117" i="1"/>
  <c r="AU118" i="1"/>
  <c r="AU119" i="1"/>
  <c r="AU120" i="1"/>
  <c r="AU121" i="1"/>
  <c r="AU122" i="1"/>
  <c r="AU123" i="1"/>
  <c r="AU124" i="1"/>
  <c r="AU125" i="1"/>
  <c r="AU126" i="1"/>
  <c r="AU127" i="1"/>
  <c r="AU128" i="1"/>
  <c r="AU129" i="1"/>
  <c r="AU130" i="1"/>
  <c r="AU131" i="1"/>
  <c r="AU132" i="1"/>
  <c r="AU133" i="1"/>
  <c r="AU134" i="1"/>
  <c r="AU135" i="1"/>
  <c r="AU136" i="1"/>
  <c r="AU137" i="1"/>
  <c r="AU138" i="1"/>
  <c r="AU139" i="1"/>
  <c r="AU140" i="1"/>
  <c r="AU141" i="1"/>
  <c r="AU142" i="1"/>
  <c r="AU143" i="1"/>
  <c r="AU144" i="1"/>
  <c r="AU145" i="1"/>
  <c r="AU146" i="1"/>
  <c r="AU147" i="1"/>
  <c r="AU148" i="1"/>
  <c r="AU149" i="1"/>
  <c r="AU150" i="1"/>
  <c r="AU151" i="1"/>
  <c r="AU152" i="1"/>
  <c r="AU153" i="1"/>
  <c r="AU154" i="1"/>
  <c r="AU155" i="1"/>
  <c r="AU156" i="1"/>
  <c r="AU157" i="1"/>
  <c r="AU158" i="1"/>
  <c r="AU159" i="1"/>
  <c r="AU160" i="1"/>
  <c r="AU161" i="1"/>
  <c r="AU162" i="1"/>
  <c r="AU163" i="1"/>
  <c r="AU164" i="1"/>
  <c r="AU165" i="1"/>
  <c r="AU166" i="1"/>
  <c r="AU167" i="1"/>
  <c r="AU168" i="1"/>
  <c r="AU169" i="1"/>
  <c r="AU170" i="1"/>
  <c r="AU171" i="1"/>
  <c r="AU172" i="1"/>
  <c r="AU173" i="1"/>
  <c r="AU174" i="1"/>
  <c r="AU175" i="1"/>
  <c r="AU176" i="1"/>
  <c r="AU177" i="1"/>
  <c r="AU178" i="1"/>
  <c r="AU179" i="1"/>
  <c r="AU180" i="1"/>
  <c r="AU181" i="1"/>
  <c r="AU182" i="1"/>
  <c r="AU183" i="1"/>
  <c r="AU184" i="1"/>
  <c r="AU185" i="1"/>
  <c r="AU186" i="1"/>
  <c r="AU187" i="1"/>
  <c r="AU188" i="1"/>
  <c r="AU189" i="1"/>
  <c r="AU190" i="1"/>
  <c r="AU191" i="1"/>
  <c r="AU192" i="1"/>
  <c r="AU193" i="1"/>
  <c r="AU194" i="1"/>
  <c r="AU195" i="1"/>
  <c r="AU196" i="1"/>
  <c r="AU197" i="1"/>
  <c r="AU198" i="1"/>
  <c r="AU199" i="1"/>
  <c r="AU200" i="1"/>
  <c r="AU201" i="1"/>
  <c r="AU202" i="1"/>
  <c r="AU203" i="1"/>
  <c r="AU204" i="1"/>
  <c r="AU205" i="1"/>
  <c r="AU206" i="1"/>
  <c r="AU207" i="1"/>
  <c r="AU208" i="1"/>
  <c r="AU209" i="1"/>
  <c r="AU210" i="1"/>
  <c r="AU211" i="1"/>
  <c r="AU212" i="1"/>
  <c r="AU213" i="1"/>
  <c r="AU214" i="1"/>
  <c r="AU215" i="1"/>
  <c r="AU216" i="1"/>
  <c r="AU217" i="1"/>
  <c r="AU218" i="1"/>
  <c r="AU219" i="1"/>
  <c r="AU220" i="1"/>
  <c r="AU221" i="1"/>
  <c r="AU222" i="1"/>
  <c r="AU223" i="1"/>
  <c r="AU224" i="1"/>
  <c r="AU225" i="1"/>
  <c r="AU226" i="1"/>
  <c r="AU227" i="1"/>
  <c r="AU228" i="1"/>
  <c r="AU229" i="1"/>
  <c r="AU230" i="1"/>
  <c r="AU231" i="1"/>
  <c r="AU232" i="1"/>
  <c r="AU233" i="1"/>
  <c r="AU234" i="1"/>
  <c r="AU235" i="1"/>
  <c r="AU236" i="1"/>
  <c r="AU237" i="1"/>
  <c r="AU238" i="1"/>
  <c r="AU239" i="1"/>
  <c r="AU240" i="1"/>
  <c r="AU241" i="1"/>
  <c r="AU242" i="1"/>
  <c r="AU243" i="1"/>
  <c r="AU244" i="1"/>
  <c r="AU245" i="1"/>
  <c r="AU246" i="1"/>
  <c r="AU247" i="1"/>
  <c r="AU248" i="1"/>
  <c r="AU249" i="1"/>
  <c r="AU250" i="1"/>
  <c r="AU251" i="1"/>
  <c r="AU252" i="1"/>
  <c r="AU253" i="1"/>
  <c r="AU254" i="1"/>
  <c r="AU255" i="1"/>
  <c r="AU256" i="1"/>
  <c r="AU257" i="1"/>
  <c r="AU258" i="1"/>
  <c r="AU259" i="1"/>
  <c r="AU260" i="1"/>
  <c r="AU261" i="1"/>
  <c r="AU262" i="1"/>
  <c r="AU263" i="1"/>
  <c r="AU264" i="1"/>
  <c r="AU265" i="1"/>
  <c r="AU266" i="1"/>
  <c r="AU267" i="1"/>
  <c r="AU268" i="1"/>
  <c r="AU269" i="1"/>
  <c r="AU270" i="1"/>
  <c r="AU271" i="1"/>
  <c r="AU272" i="1"/>
  <c r="AU273" i="1"/>
  <c r="AU274" i="1"/>
  <c r="AU275" i="1"/>
  <c r="AU276" i="1"/>
  <c r="AU277" i="1"/>
  <c r="AU278" i="1"/>
  <c r="AU279" i="1"/>
  <c r="AU280" i="1"/>
  <c r="AU281" i="1"/>
  <c r="AU282" i="1"/>
  <c r="AU283" i="1"/>
  <c r="AU284" i="1"/>
  <c r="AU285" i="1"/>
  <c r="AU286" i="1"/>
  <c r="AU287" i="1"/>
  <c r="AU288" i="1"/>
  <c r="AU289" i="1"/>
  <c r="AU290" i="1"/>
  <c r="AU291" i="1"/>
  <c r="AU292" i="1"/>
  <c r="AU293" i="1"/>
  <c r="AU294" i="1"/>
  <c r="AU295" i="1"/>
  <c r="AU296" i="1"/>
  <c r="AU297" i="1"/>
  <c r="AU298" i="1"/>
  <c r="AU299" i="1"/>
  <c r="AU300" i="1"/>
  <c r="AU301" i="1"/>
  <c r="AU302" i="1"/>
  <c r="AU303" i="1"/>
  <c r="AU304" i="1"/>
  <c r="AU305" i="1"/>
  <c r="AU306" i="1"/>
  <c r="AU307" i="1"/>
  <c r="AU308" i="1"/>
  <c r="AU309" i="1"/>
  <c r="AU310" i="1"/>
  <c r="AU311" i="1"/>
  <c r="AU312" i="1"/>
  <c r="AU313" i="1"/>
  <c r="AU314" i="1"/>
  <c r="AU315" i="1"/>
  <c r="AU316" i="1"/>
  <c r="AU317" i="1"/>
  <c r="AU318" i="1"/>
  <c r="AU319" i="1"/>
  <c r="AU320" i="1"/>
  <c r="AU321" i="1"/>
  <c r="AU322" i="1"/>
  <c r="AU323" i="1"/>
  <c r="AU324" i="1"/>
  <c r="AU325" i="1"/>
  <c r="AU326" i="1"/>
  <c r="AU327" i="1"/>
  <c r="AU328" i="1"/>
  <c r="AU329" i="1"/>
  <c r="AU330" i="1"/>
  <c r="AU331" i="1"/>
  <c r="AU332" i="1"/>
  <c r="AU333" i="1"/>
  <c r="AU334" i="1"/>
  <c r="AU335" i="1"/>
  <c r="AU336" i="1"/>
  <c r="AU337" i="1"/>
  <c r="AU338" i="1"/>
  <c r="AU339" i="1"/>
  <c r="AU340" i="1"/>
  <c r="AU341" i="1"/>
  <c r="AU342" i="1"/>
  <c r="AU343" i="1"/>
  <c r="AU344" i="1"/>
  <c r="AU345" i="1"/>
  <c r="AU346" i="1"/>
  <c r="AU347" i="1"/>
  <c r="AU348" i="1"/>
  <c r="AU349" i="1"/>
  <c r="AU350" i="1"/>
  <c r="AU351" i="1"/>
  <c r="AU352" i="1"/>
  <c r="AU353" i="1"/>
  <c r="AU354" i="1"/>
  <c r="AU355" i="1"/>
  <c r="AU356" i="1"/>
  <c r="AU357" i="1"/>
  <c r="AU358" i="1"/>
  <c r="AU359" i="1"/>
  <c r="AU360" i="1"/>
  <c r="AU361" i="1"/>
  <c r="AU362" i="1"/>
  <c r="AU363" i="1"/>
  <c r="AU364" i="1"/>
  <c r="AU365" i="1"/>
  <c r="AU366" i="1"/>
  <c r="AU367" i="1"/>
  <c r="AU368" i="1"/>
  <c r="AU369" i="1"/>
  <c r="AU370" i="1"/>
  <c r="AU371" i="1"/>
  <c r="AU372" i="1"/>
  <c r="AU373" i="1"/>
  <c r="AU374" i="1"/>
  <c r="AU375" i="1"/>
  <c r="AU376" i="1"/>
  <c r="AU377" i="1"/>
  <c r="AU378" i="1"/>
  <c r="AU379" i="1"/>
  <c r="AU380" i="1"/>
  <c r="AU381" i="1"/>
  <c r="AU382" i="1"/>
  <c r="AU383" i="1"/>
  <c r="AU384" i="1"/>
  <c r="AU385" i="1"/>
  <c r="AU386" i="1"/>
  <c r="AU387" i="1"/>
  <c r="AU388" i="1"/>
  <c r="AU389" i="1"/>
  <c r="AU390" i="1"/>
  <c r="AU391" i="1"/>
  <c r="AU392" i="1"/>
  <c r="AU393" i="1"/>
  <c r="AU394" i="1"/>
  <c r="AU395" i="1"/>
  <c r="AU396" i="1"/>
  <c r="AU397" i="1"/>
  <c r="AU398" i="1"/>
  <c r="AU399" i="1"/>
  <c r="AU400" i="1"/>
  <c r="AU401" i="1"/>
  <c r="AU402" i="1"/>
  <c r="AU403" i="1"/>
  <c r="AU404" i="1"/>
  <c r="AU405" i="1"/>
  <c r="AU406" i="1"/>
  <c r="AU407" i="1"/>
  <c r="AU408" i="1"/>
  <c r="AU409" i="1"/>
  <c r="AU410" i="1"/>
  <c r="AU411" i="1"/>
  <c r="AU412" i="1"/>
  <c r="AU413" i="1"/>
  <c r="AU414" i="1"/>
  <c r="AU415" i="1"/>
  <c r="AU416" i="1"/>
  <c r="AU417" i="1"/>
  <c r="AU418" i="1"/>
  <c r="AU419" i="1"/>
  <c r="AU420" i="1"/>
  <c r="AU421" i="1"/>
  <c r="AU422" i="1"/>
  <c r="AU423" i="1"/>
  <c r="AU424" i="1"/>
  <c r="AU425" i="1"/>
  <c r="AU426" i="1"/>
  <c r="AU427" i="1"/>
  <c r="AU428" i="1"/>
  <c r="AU429" i="1"/>
  <c r="AU430" i="1"/>
  <c r="AU431" i="1"/>
  <c r="AU432" i="1"/>
  <c r="AU433" i="1"/>
  <c r="AU434" i="1"/>
  <c r="AU435" i="1"/>
  <c r="AU436" i="1"/>
  <c r="AU437" i="1"/>
  <c r="AU438" i="1"/>
  <c r="AU439" i="1"/>
  <c r="AU440" i="1"/>
  <c r="AU441" i="1"/>
  <c r="AU442" i="1"/>
  <c r="AU443" i="1"/>
  <c r="AU444" i="1"/>
  <c r="AU445" i="1"/>
  <c r="AU446" i="1"/>
  <c r="AU447" i="1"/>
  <c r="AU448" i="1"/>
  <c r="AU449" i="1"/>
  <c r="AU450" i="1"/>
  <c r="AU451" i="1"/>
  <c r="AU452" i="1"/>
  <c r="AU453" i="1"/>
  <c r="AU454" i="1"/>
  <c r="AU455" i="1"/>
  <c r="AU456" i="1"/>
  <c r="AU457" i="1"/>
  <c r="AU458" i="1"/>
  <c r="AU459" i="1"/>
  <c r="AU460" i="1"/>
  <c r="AU461" i="1"/>
  <c r="AU462" i="1"/>
  <c r="AU463" i="1"/>
  <c r="AU464" i="1"/>
  <c r="AU465" i="1"/>
  <c r="AU466" i="1"/>
  <c r="AU467" i="1"/>
  <c r="AU468" i="1"/>
  <c r="AU469" i="1"/>
  <c r="AU470" i="1"/>
  <c r="AU471" i="1"/>
  <c r="AU472" i="1"/>
  <c r="AU473" i="1"/>
  <c r="AU474" i="1"/>
  <c r="AU475" i="1"/>
  <c r="AU476" i="1"/>
  <c r="AU477" i="1"/>
  <c r="AU478" i="1"/>
  <c r="AU479" i="1"/>
  <c r="AU480" i="1"/>
  <c r="AU481" i="1"/>
  <c r="AU482" i="1"/>
  <c r="AU483" i="1"/>
  <c r="AU484" i="1"/>
  <c r="AU485" i="1"/>
  <c r="AU486" i="1"/>
  <c r="AU487" i="1"/>
  <c r="AU488" i="1"/>
  <c r="AU489" i="1"/>
  <c r="AU490" i="1"/>
  <c r="AU491" i="1"/>
  <c r="AU492" i="1"/>
  <c r="AU493" i="1"/>
  <c r="AU494" i="1"/>
  <c r="AU495" i="1"/>
  <c r="AU496" i="1"/>
  <c r="AU497" i="1"/>
  <c r="AU498" i="1"/>
  <c r="AU499" i="1"/>
  <c r="AU500" i="1"/>
  <c r="AU501" i="1"/>
  <c r="AU502" i="1"/>
  <c r="AU503" i="1"/>
  <c r="AU504" i="1"/>
  <c r="AU505" i="1"/>
  <c r="AU506" i="1"/>
  <c r="AU507" i="1"/>
  <c r="AU508" i="1"/>
  <c r="AU509" i="1"/>
  <c r="AU510" i="1"/>
  <c r="AU511" i="1"/>
  <c r="AU512" i="1"/>
  <c r="AU513" i="1"/>
  <c r="AU514" i="1"/>
  <c r="AU515" i="1"/>
  <c r="AU516" i="1"/>
  <c r="AU517" i="1"/>
  <c r="AU518" i="1"/>
  <c r="AU519" i="1"/>
  <c r="AU520" i="1"/>
  <c r="AU521" i="1"/>
  <c r="AU522" i="1"/>
  <c r="AU523" i="1"/>
  <c r="AU524" i="1"/>
  <c r="AU525" i="1"/>
  <c r="AU526" i="1"/>
  <c r="AU527" i="1"/>
  <c r="AU528" i="1"/>
  <c r="AU529" i="1"/>
  <c r="AU530" i="1"/>
  <c r="AU531" i="1"/>
  <c r="AU532" i="1"/>
  <c r="AU533" i="1"/>
  <c r="AU534" i="1"/>
  <c r="AU535" i="1"/>
  <c r="AU536" i="1"/>
  <c r="AU537" i="1"/>
  <c r="AU538" i="1"/>
  <c r="AU539" i="1"/>
  <c r="AU540" i="1"/>
  <c r="AU541" i="1"/>
  <c r="AU542" i="1"/>
  <c r="AU543" i="1"/>
  <c r="AU544" i="1"/>
  <c r="AU545" i="1"/>
  <c r="AU546" i="1"/>
  <c r="AU547" i="1"/>
  <c r="AU548" i="1"/>
  <c r="AU549" i="1"/>
  <c r="AU550" i="1"/>
  <c r="AU551" i="1"/>
  <c r="AU552" i="1"/>
  <c r="AU553" i="1"/>
  <c r="AU554" i="1"/>
  <c r="AU555" i="1"/>
  <c r="AU556" i="1"/>
  <c r="AU557" i="1"/>
  <c r="AU558" i="1"/>
  <c r="AU559" i="1"/>
  <c r="AU560" i="1"/>
  <c r="AU561" i="1"/>
  <c r="AU562" i="1"/>
  <c r="AU563" i="1"/>
  <c r="AU564" i="1"/>
  <c r="AU565" i="1"/>
  <c r="AU566" i="1"/>
  <c r="AU567" i="1"/>
  <c r="AU568" i="1"/>
  <c r="AU569" i="1"/>
  <c r="AU570" i="1"/>
  <c r="AU571" i="1"/>
  <c r="AU572" i="1"/>
  <c r="AU573" i="1"/>
  <c r="AU574" i="1"/>
  <c r="AU575" i="1"/>
  <c r="AU576" i="1"/>
  <c r="AU577" i="1"/>
  <c r="AU578" i="1"/>
  <c r="AU579" i="1"/>
  <c r="AU580" i="1"/>
  <c r="AU581" i="1"/>
  <c r="AU582" i="1"/>
  <c r="AU583" i="1"/>
  <c r="AU584" i="1"/>
  <c r="AU585" i="1"/>
  <c r="AU586" i="1"/>
  <c r="AU587" i="1"/>
  <c r="AU588" i="1"/>
  <c r="AU589" i="1"/>
  <c r="AU590" i="1"/>
  <c r="AU591" i="1"/>
  <c r="AU592" i="1"/>
  <c r="AU593" i="1"/>
  <c r="AU594" i="1"/>
  <c r="AU595" i="1"/>
  <c r="AU596" i="1"/>
  <c r="AU597" i="1"/>
  <c r="AU598" i="1"/>
  <c r="AU599" i="1"/>
  <c r="AU600" i="1"/>
  <c r="AU601" i="1"/>
  <c r="AU602" i="1"/>
  <c r="AU603" i="1"/>
  <c r="AU604" i="1"/>
  <c r="AU605" i="1"/>
  <c r="AU606" i="1"/>
  <c r="AU607" i="1"/>
  <c r="AU608" i="1"/>
  <c r="AU609" i="1"/>
  <c r="AU610" i="1"/>
  <c r="AU611" i="1"/>
  <c r="AU612" i="1"/>
  <c r="AU613" i="1"/>
  <c r="AU614" i="1"/>
  <c r="AU615" i="1"/>
  <c r="AU616" i="1"/>
  <c r="AU617" i="1"/>
  <c r="AU618" i="1"/>
  <c r="AU619" i="1"/>
  <c r="AU620" i="1"/>
  <c r="AU621" i="1"/>
  <c r="AU622" i="1"/>
  <c r="AU623" i="1"/>
  <c r="AU624" i="1"/>
  <c r="AU625" i="1"/>
  <c r="AU626" i="1"/>
  <c r="AU627" i="1"/>
  <c r="AU628" i="1"/>
  <c r="AU629" i="1"/>
  <c r="AU630" i="1"/>
  <c r="AU631" i="1"/>
  <c r="AU632" i="1"/>
  <c r="AU633" i="1"/>
  <c r="AU634" i="1"/>
  <c r="AU635" i="1"/>
  <c r="AU636" i="1"/>
  <c r="AU637" i="1"/>
  <c r="AU638" i="1"/>
  <c r="AU639" i="1"/>
  <c r="AU640" i="1"/>
  <c r="AU641" i="1"/>
  <c r="AU642" i="1"/>
  <c r="AU643" i="1"/>
  <c r="AU644" i="1"/>
  <c r="AU645" i="1"/>
  <c r="AU646" i="1"/>
  <c r="AU647" i="1"/>
  <c r="AU648" i="1"/>
  <c r="AU649" i="1"/>
  <c r="AU650" i="1"/>
  <c r="AU651" i="1"/>
  <c r="AU652" i="1"/>
  <c r="AU653" i="1"/>
  <c r="AU654" i="1"/>
  <c r="AU655" i="1"/>
  <c r="AU656" i="1"/>
  <c r="AU657" i="1"/>
  <c r="AU658" i="1"/>
  <c r="AU659" i="1"/>
  <c r="AU660" i="1"/>
  <c r="AU661" i="1"/>
  <c r="AU662" i="1"/>
  <c r="AU663" i="1"/>
  <c r="AU664" i="1"/>
  <c r="AU665" i="1"/>
  <c r="AU666" i="1"/>
  <c r="AU667" i="1"/>
  <c r="AU668" i="1"/>
  <c r="AU669" i="1"/>
  <c r="AU670" i="1"/>
  <c r="AU671" i="1"/>
  <c r="AU672" i="1"/>
  <c r="AU673" i="1"/>
  <c r="AU674" i="1"/>
  <c r="AU675" i="1"/>
  <c r="AU676" i="1"/>
  <c r="AU677" i="1"/>
  <c r="AU678" i="1"/>
  <c r="AU679" i="1"/>
  <c r="AU680" i="1"/>
  <c r="AU681" i="1"/>
  <c r="AU682" i="1"/>
  <c r="AU683" i="1"/>
  <c r="AU684" i="1"/>
  <c r="AU685" i="1"/>
  <c r="AU686" i="1"/>
  <c r="AU687" i="1"/>
  <c r="AU688" i="1"/>
  <c r="AU689" i="1"/>
  <c r="AU690" i="1"/>
  <c r="AU691" i="1"/>
  <c r="AU692" i="1"/>
  <c r="AU693" i="1"/>
  <c r="AU694" i="1"/>
  <c r="AU695" i="1"/>
  <c r="AU696" i="1"/>
  <c r="AU697" i="1"/>
  <c r="AU698" i="1"/>
  <c r="AU699" i="1"/>
  <c r="AU700" i="1"/>
  <c r="AU701" i="1"/>
  <c r="AU702" i="1"/>
  <c r="AU703" i="1"/>
  <c r="AU704" i="1"/>
  <c r="AU705" i="1"/>
  <c r="AU706" i="1"/>
  <c r="AU707" i="1"/>
  <c r="AU708" i="1"/>
  <c r="AU709" i="1"/>
  <c r="AU710" i="1"/>
  <c r="AU711" i="1"/>
  <c r="AU712" i="1"/>
  <c r="AU713" i="1"/>
  <c r="AU714" i="1"/>
  <c r="AU715" i="1"/>
  <c r="AU716" i="1"/>
  <c r="AU717" i="1"/>
  <c r="AU718" i="1"/>
  <c r="AU719" i="1"/>
  <c r="AU720" i="1"/>
  <c r="AU721" i="1"/>
  <c r="AU722" i="1"/>
  <c r="AU723" i="1"/>
  <c r="AU724" i="1"/>
  <c r="AU725" i="1"/>
  <c r="AU726" i="1"/>
  <c r="AU727" i="1"/>
  <c r="AU728" i="1"/>
  <c r="AU729" i="1"/>
  <c r="AU730" i="1"/>
  <c r="AU731" i="1"/>
  <c r="AU732" i="1"/>
  <c r="AU733" i="1"/>
  <c r="AU734" i="1"/>
  <c r="AU735" i="1"/>
  <c r="AU736" i="1"/>
  <c r="AU737" i="1"/>
  <c r="AU738" i="1"/>
  <c r="AU739" i="1"/>
  <c r="AU740" i="1"/>
  <c r="AU741" i="1"/>
  <c r="AU742" i="1"/>
  <c r="AU743" i="1"/>
  <c r="AU744" i="1"/>
  <c r="AU745" i="1"/>
  <c r="AU746" i="1"/>
  <c r="AU747" i="1"/>
  <c r="AU748" i="1"/>
  <c r="AU749" i="1"/>
  <c r="AU750" i="1"/>
  <c r="AU751" i="1"/>
  <c r="AU752" i="1"/>
  <c r="AU753" i="1"/>
  <c r="AU754" i="1"/>
  <c r="AU755" i="1"/>
  <c r="AU756" i="1"/>
  <c r="AU757" i="1"/>
  <c r="AU758" i="1"/>
  <c r="AU759" i="1"/>
  <c r="AU760" i="1"/>
  <c r="AU761" i="1"/>
  <c r="AU762" i="1"/>
  <c r="AU763" i="1"/>
  <c r="AU764" i="1"/>
  <c r="AU765" i="1"/>
  <c r="AU766" i="1"/>
  <c r="AU767" i="1"/>
  <c r="AU768" i="1"/>
  <c r="AU769" i="1"/>
  <c r="AU770" i="1"/>
  <c r="AU771" i="1"/>
  <c r="AU772" i="1"/>
  <c r="AU773" i="1"/>
  <c r="AU774" i="1"/>
  <c r="AU775" i="1"/>
  <c r="AU776" i="1"/>
  <c r="AU777" i="1"/>
  <c r="AU778" i="1"/>
  <c r="AU779" i="1"/>
  <c r="AU780" i="1"/>
  <c r="AU781" i="1"/>
  <c r="AU782" i="1"/>
  <c r="AU783" i="1"/>
  <c r="AU784" i="1"/>
  <c r="AU785" i="1"/>
  <c r="AU786" i="1"/>
  <c r="AU787" i="1"/>
  <c r="AU788" i="1"/>
  <c r="AU789" i="1"/>
  <c r="AU790" i="1"/>
  <c r="AU791" i="1"/>
  <c r="AU792" i="1"/>
  <c r="AU793" i="1"/>
  <c r="AU794" i="1"/>
  <c r="AU795" i="1"/>
  <c r="AU796" i="1"/>
  <c r="AU797" i="1"/>
  <c r="AU798" i="1"/>
  <c r="AU799" i="1"/>
  <c r="AU800" i="1"/>
  <c r="AU801" i="1"/>
  <c r="AU802" i="1"/>
  <c r="AU803" i="1"/>
  <c r="AU804" i="1"/>
  <c r="AU805" i="1"/>
  <c r="AU806" i="1"/>
  <c r="AU807" i="1"/>
  <c r="AU808" i="1"/>
  <c r="AU809" i="1"/>
  <c r="AU810" i="1"/>
  <c r="AU811" i="1"/>
  <c r="AU812" i="1"/>
  <c r="AU813" i="1"/>
  <c r="AU814" i="1"/>
  <c r="AU815" i="1"/>
  <c r="AU816" i="1"/>
  <c r="AU817" i="1"/>
  <c r="AU818" i="1"/>
  <c r="AU819" i="1"/>
  <c r="AU820" i="1"/>
  <c r="AU821" i="1"/>
  <c r="AU822" i="1"/>
  <c r="AU823" i="1"/>
  <c r="AU824" i="1"/>
  <c r="AU825" i="1"/>
  <c r="AU826" i="1"/>
  <c r="AU827" i="1"/>
  <c r="AU828" i="1"/>
  <c r="AU829" i="1"/>
  <c r="AU830" i="1"/>
  <c r="AU831" i="1"/>
  <c r="AU832" i="1"/>
  <c r="AU833" i="1"/>
  <c r="AU834" i="1"/>
  <c r="AU835" i="1"/>
  <c r="AU836" i="1"/>
  <c r="AU837" i="1"/>
  <c r="AU838" i="1"/>
  <c r="AU839" i="1"/>
  <c r="AU840" i="1"/>
  <c r="AU841" i="1"/>
  <c r="AU842" i="1"/>
  <c r="AU843" i="1"/>
  <c r="AU844" i="1"/>
  <c r="AU845" i="1"/>
  <c r="AU846" i="1"/>
  <c r="AU847" i="1"/>
  <c r="AU848" i="1"/>
  <c r="AU849" i="1"/>
  <c r="AU850" i="1"/>
  <c r="AU851" i="1"/>
  <c r="AU852" i="1"/>
  <c r="AU853" i="1"/>
  <c r="AU854" i="1"/>
  <c r="AU855" i="1"/>
  <c r="AU856" i="1"/>
  <c r="AU857" i="1"/>
  <c r="AU858" i="1"/>
  <c r="AU859" i="1"/>
  <c r="AU860" i="1"/>
  <c r="AU861" i="1"/>
  <c r="AU862" i="1"/>
  <c r="AU863" i="1"/>
  <c r="AU864" i="1"/>
  <c r="AU865" i="1"/>
  <c r="AU866" i="1"/>
  <c r="AU867" i="1"/>
  <c r="AU868" i="1"/>
  <c r="AU869" i="1"/>
  <c r="AU870" i="1"/>
  <c r="AU871" i="1"/>
  <c r="AU872" i="1"/>
  <c r="AU873" i="1"/>
  <c r="AU874" i="1"/>
  <c r="AU875" i="1"/>
  <c r="AU876" i="1"/>
  <c r="AU877" i="1"/>
  <c r="AU878" i="1"/>
  <c r="AU879" i="1"/>
  <c r="AU880" i="1"/>
  <c r="AU881" i="1"/>
  <c r="AU882" i="1"/>
  <c r="AU883" i="1"/>
  <c r="AU884" i="1"/>
  <c r="AU885" i="1"/>
  <c r="AU886" i="1"/>
  <c r="AU887" i="1"/>
  <c r="AU888" i="1"/>
  <c r="AU889" i="1"/>
  <c r="AU890" i="1"/>
  <c r="AU891" i="1"/>
  <c r="AU892" i="1"/>
  <c r="AU893" i="1"/>
  <c r="AU894" i="1"/>
  <c r="AU895" i="1"/>
  <c r="AU896" i="1"/>
  <c r="AU897" i="1"/>
  <c r="AU898" i="1"/>
  <c r="AU899" i="1"/>
  <c r="AU900" i="1"/>
  <c r="AU901" i="1"/>
  <c r="AU902" i="1"/>
  <c r="AU903" i="1"/>
  <c r="AU904" i="1"/>
  <c r="AU905" i="1"/>
  <c r="AU906" i="1"/>
  <c r="AU907" i="1"/>
  <c r="AU908" i="1"/>
  <c r="AU909" i="1"/>
  <c r="AU910" i="1"/>
  <c r="AU911" i="1"/>
  <c r="AU912" i="1"/>
  <c r="AU913" i="1"/>
  <c r="AU914" i="1"/>
  <c r="AU915" i="1"/>
  <c r="AU916" i="1"/>
  <c r="AU917" i="1"/>
  <c r="AU918" i="1"/>
  <c r="AU919" i="1"/>
  <c r="AU920" i="1"/>
  <c r="AU921" i="1"/>
  <c r="AU922" i="1"/>
  <c r="AU923" i="1"/>
  <c r="AU924" i="1"/>
  <c r="AU925" i="1"/>
  <c r="AU926" i="1"/>
  <c r="AU927" i="1"/>
  <c r="AU928" i="1"/>
  <c r="AU929" i="1"/>
  <c r="AU930" i="1"/>
  <c r="AU931" i="1"/>
  <c r="AU932" i="1"/>
  <c r="AU933" i="1"/>
  <c r="AU934" i="1"/>
  <c r="AU935" i="1"/>
  <c r="AU936" i="1"/>
  <c r="AU937" i="1"/>
  <c r="AU938" i="1"/>
  <c r="AU939" i="1"/>
  <c r="AU940" i="1"/>
  <c r="AU941" i="1"/>
  <c r="AU942" i="1"/>
  <c r="AU943" i="1"/>
  <c r="AU944" i="1"/>
  <c r="AU945" i="1"/>
  <c r="AU946" i="1"/>
  <c r="AU947" i="1"/>
  <c r="AU948" i="1"/>
  <c r="AU949" i="1"/>
  <c r="AU950" i="1"/>
  <c r="AU951" i="1"/>
  <c r="AU952" i="1"/>
  <c r="AU953" i="1"/>
  <c r="AU954" i="1"/>
  <c r="AU955" i="1"/>
  <c r="AU956" i="1"/>
  <c r="AU957" i="1"/>
  <c r="AU958" i="1"/>
  <c r="AU959" i="1"/>
  <c r="AU960" i="1"/>
  <c r="AU961" i="1"/>
  <c r="AU962" i="1"/>
  <c r="AU963" i="1"/>
  <c r="AU964" i="1"/>
  <c r="AU965" i="1"/>
  <c r="AU966" i="1"/>
  <c r="AU967" i="1"/>
  <c r="AU968" i="1"/>
  <c r="AU969" i="1"/>
  <c r="AU970" i="1"/>
  <c r="AU971" i="1"/>
  <c r="AU972" i="1"/>
  <c r="AU973" i="1"/>
  <c r="AU974" i="1"/>
  <c r="AU975" i="1"/>
  <c r="AU976" i="1"/>
  <c r="AU977" i="1"/>
  <c r="AU978" i="1"/>
  <c r="AU979" i="1"/>
  <c r="AU980" i="1"/>
  <c r="AU981" i="1"/>
  <c r="AU982" i="1"/>
  <c r="AU983" i="1"/>
  <c r="AU984" i="1"/>
  <c r="AU985" i="1"/>
  <c r="AU986" i="1"/>
  <c r="AU987" i="1"/>
  <c r="AU988" i="1"/>
  <c r="AU989" i="1"/>
  <c r="AU990" i="1"/>
  <c r="AU991" i="1"/>
  <c r="AU992" i="1"/>
  <c r="AU993" i="1"/>
  <c r="AU994" i="1"/>
  <c r="AU995" i="1"/>
  <c r="AU996" i="1"/>
  <c r="AU997" i="1"/>
  <c r="AU998" i="1"/>
  <c r="AU999" i="1"/>
  <c r="AU1000" i="1"/>
  <c r="AU1001" i="1"/>
  <c r="AU1002" i="1"/>
  <c r="AU1003" i="1"/>
  <c r="AU1004" i="1"/>
  <c r="AU1005" i="1"/>
  <c r="AU1006" i="1"/>
  <c r="AU1007" i="1"/>
  <c r="AU1008" i="1"/>
  <c r="AU1009" i="1"/>
  <c r="AU1010" i="1"/>
  <c r="AU1011" i="1"/>
  <c r="AU1012" i="1"/>
  <c r="AU1013" i="1"/>
  <c r="AU1014" i="1"/>
  <c r="AU1015" i="1"/>
  <c r="AU1016" i="1"/>
  <c r="AU1017" i="1"/>
  <c r="AU1018" i="1"/>
  <c r="AU1019" i="1"/>
  <c r="AU1020" i="1"/>
  <c r="AU1021" i="1"/>
  <c r="AU1022" i="1"/>
  <c r="AU1023" i="1"/>
  <c r="AU1024" i="1"/>
  <c r="AU1025" i="1"/>
  <c r="AU1026" i="1"/>
  <c r="AU1027" i="1"/>
  <c r="AU1028" i="1"/>
  <c r="AU1029" i="1"/>
  <c r="AU1030" i="1"/>
  <c r="AU1031" i="1"/>
  <c r="AU1032" i="1"/>
  <c r="AU1033" i="1"/>
  <c r="AU1034" i="1"/>
  <c r="AU1035" i="1"/>
  <c r="AU1036" i="1"/>
  <c r="AU1037" i="1"/>
  <c r="AU1038" i="1"/>
  <c r="AU1039" i="1"/>
  <c r="AU1040" i="1"/>
  <c r="AU1041" i="1"/>
  <c r="AU1042" i="1"/>
  <c r="AU1043" i="1"/>
  <c r="AU1044" i="1"/>
  <c r="AU1045" i="1"/>
  <c r="AU1046" i="1"/>
  <c r="AU1047" i="1"/>
  <c r="AU1048" i="1"/>
  <c r="AU1049" i="1"/>
  <c r="AU1050" i="1"/>
  <c r="AU1051" i="1"/>
  <c r="AU1052" i="1"/>
  <c r="AU1053" i="1"/>
  <c r="AU1054" i="1"/>
  <c r="AU1055" i="1"/>
  <c r="AU1056" i="1"/>
  <c r="AU1057" i="1"/>
  <c r="AU1058" i="1"/>
  <c r="AU1059" i="1"/>
  <c r="AU1060" i="1"/>
  <c r="AU1061" i="1"/>
  <c r="AU1062" i="1"/>
  <c r="AU1063" i="1"/>
  <c r="AU1064" i="1"/>
  <c r="AU1065" i="1"/>
  <c r="AU1066" i="1"/>
  <c r="AU1067" i="1"/>
  <c r="AU1068" i="1"/>
  <c r="AU1069" i="1"/>
  <c r="AU1070" i="1"/>
  <c r="AU1071" i="1"/>
  <c r="AU1072" i="1"/>
  <c r="AU1073" i="1"/>
  <c r="AU1074" i="1"/>
  <c r="AU1075" i="1"/>
  <c r="AU1076" i="1"/>
  <c r="AU1077" i="1"/>
  <c r="AU1078" i="1"/>
  <c r="AU1079" i="1"/>
  <c r="AU1080" i="1"/>
  <c r="AU1081" i="1"/>
  <c r="AU1082" i="1"/>
  <c r="AU1083" i="1"/>
  <c r="AU1084" i="1"/>
  <c r="AU1085" i="1"/>
  <c r="AU1086" i="1"/>
  <c r="AU1087" i="1"/>
  <c r="AU1088" i="1"/>
  <c r="AU1089" i="1"/>
  <c r="AU1090" i="1"/>
  <c r="AU1091" i="1"/>
  <c r="AU1092" i="1"/>
  <c r="AU1093" i="1"/>
  <c r="AU1094" i="1"/>
  <c r="AU1095" i="1"/>
  <c r="AU1096" i="1"/>
  <c r="AU1097" i="1"/>
  <c r="AU1098" i="1"/>
  <c r="AU1099" i="1"/>
  <c r="AU1100" i="1"/>
  <c r="AU1101" i="1"/>
  <c r="AU1102" i="1"/>
  <c r="AU1103" i="1"/>
  <c r="AU1104" i="1"/>
  <c r="AU1105" i="1"/>
  <c r="AU1106" i="1"/>
  <c r="AU1107" i="1"/>
  <c r="AU1108" i="1"/>
  <c r="AU1109" i="1"/>
  <c r="AU1110" i="1"/>
  <c r="AU1111" i="1"/>
  <c r="AU1112" i="1"/>
  <c r="AU1113" i="1"/>
  <c r="AU1114" i="1"/>
  <c r="AU1115" i="1"/>
  <c r="AU1116" i="1"/>
  <c r="AU1117" i="1"/>
  <c r="AU1118" i="1"/>
  <c r="AU1119" i="1"/>
  <c r="AU1120" i="1"/>
  <c r="AU1121" i="1"/>
  <c r="AU1122" i="1"/>
  <c r="AU1123" i="1"/>
  <c r="AU1124" i="1"/>
  <c r="AU1125" i="1"/>
  <c r="AU1126" i="1"/>
  <c r="AU1127" i="1"/>
  <c r="AU1128" i="1"/>
  <c r="AU1129" i="1"/>
  <c r="AU1130" i="1"/>
  <c r="AU1131" i="1"/>
  <c r="AU1132" i="1"/>
  <c r="AU1133" i="1"/>
  <c r="AU1134" i="1"/>
  <c r="AU1135" i="1"/>
  <c r="AU1136" i="1"/>
  <c r="AU1137" i="1"/>
  <c r="AU1138" i="1"/>
  <c r="AU1139" i="1"/>
  <c r="AU1140" i="1"/>
  <c r="AU1141" i="1"/>
  <c r="AU1142" i="1"/>
  <c r="AU1143" i="1"/>
  <c r="AU1144" i="1"/>
  <c r="AU1145" i="1"/>
  <c r="AU1146" i="1"/>
  <c r="AU1147" i="1"/>
  <c r="AU1148" i="1"/>
  <c r="AU1149" i="1"/>
  <c r="AU1150" i="1"/>
  <c r="AU1151" i="1"/>
  <c r="AU1152" i="1"/>
  <c r="AU1153" i="1"/>
  <c r="AU1154" i="1"/>
  <c r="AU1155" i="1"/>
  <c r="AU1156" i="1"/>
  <c r="AU1157" i="1"/>
  <c r="AU1158" i="1"/>
  <c r="AU1159" i="1"/>
  <c r="AU1160" i="1"/>
  <c r="AU1161" i="1"/>
  <c r="AU1162" i="1"/>
  <c r="AU1163" i="1"/>
  <c r="AU1164" i="1"/>
  <c r="AU1165" i="1"/>
  <c r="AU1166" i="1"/>
  <c r="AU1167" i="1"/>
  <c r="AU1168" i="1"/>
  <c r="AU1169" i="1"/>
  <c r="AU1170" i="1"/>
  <c r="AU1171" i="1"/>
  <c r="AU1172" i="1"/>
  <c r="AU1173" i="1"/>
  <c r="AU1174" i="1"/>
  <c r="AU1175" i="1"/>
  <c r="AU1176" i="1"/>
  <c r="AU1177" i="1"/>
  <c r="AU1178" i="1"/>
  <c r="AU1179" i="1"/>
  <c r="AU1180" i="1"/>
  <c r="AU1181" i="1"/>
  <c r="AU1182" i="1"/>
  <c r="AU1183" i="1"/>
  <c r="AU1184" i="1"/>
  <c r="AU1185" i="1"/>
  <c r="AU1186" i="1"/>
  <c r="AU1187" i="1"/>
  <c r="AU1188" i="1"/>
  <c r="AU1189" i="1"/>
  <c r="AU1190" i="1"/>
  <c r="AU1191" i="1"/>
  <c r="AU1192" i="1"/>
  <c r="AU1193" i="1"/>
  <c r="AU1194" i="1"/>
  <c r="AU1195" i="1"/>
  <c r="AU1196" i="1"/>
  <c r="AU1197" i="1"/>
  <c r="AU1198" i="1"/>
  <c r="AU1199" i="1"/>
  <c r="AU1200" i="1"/>
  <c r="AU1201" i="1"/>
  <c r="AU1202" i="1"/>
  <c r="AU1203" i="1"/>
  <c r="AU1204" i="1"/>
  <c r="AU1205" i="1"/>
  <c r="AU1206" i="1"/>
  <c r="AU1207" i="1"/>
  <c r="AU1208" i="1"/>
  <c r="AU1209" i="1"/>
  <c r="AU1210" i="1"/>
  <c r="AU1211" i="1"/>
  <c r="AU1212" i="1"/>
  <c r="AU1213" i="1"/>
  <c r="AU1214" i="1"/>
  <c r="AU1215" i="1"/>
  <c r="AU1216" i="1"/>
  <c r="AU1217" i="1"/>
  <c r="AU1218" i="1"/>
  <c r="AU1219" i="1"/>
  <c r="AU1220" i="1"/>
  <c r="AU1221" i="1"/>
  <c r="AU1222" i="1"/>
  <c r="AU1223" i="1"/>
  <c r="AU1224" i="1"/>
  <c r="AU1225" i="1"/>
  <c r="AU1226" i="1"/>
  <c r="AU1227" i="1"/>
  <c r="AU1228" i="1"/>
  <c r="AU1229" i="1"/>
  <c r="AU1230" i="1"/>
  <c r="AU1231" i="1"/>
  <c r="AU1232" i="1"/>
  <c r="AU1233" i="1"/>
  <c r="AU1234" i="1"/>
  <c r="AU1235" i="1"/>
  <c r="AU1236" i="1"/>
  <c r="AU1237" i="1"/>
  <c r="AU1238" i="1"/>
  <c r="AU1239" i="1"/>
  <c r="AU1240" i="1"/>
  <c r="AU1241" i="1"/>
  <c r="AU1242" i="1"/>
  <c r="AU1243" i="1"/>
  <c r="AU1244" i="1"/>
  <c r="AU1245" i="1"/>
  <c r="AU1246" i="1"/>
  <c r="AU1247" i="1"/>
  <c r="AU1248" i="1"/>
  <c r="AU1249" i="1"/>
  <c r="AU1250" i="1"/>
  <c r="AU1251" i="1"/>
  <c r="AU1252" i="1"/>
  <c r="AU1253" i="1"/>
  <c r="AU1254" i="1"/>
  <c r="AU1255" i="1"/>
  <c r="AU1256" i="1"/>
  <c r="AU1257" i="1"/>
  <c r="AU1258" i="1"/>
  <c r="AU1259" i="1"/>
  <c r="AU1260" i="1"/>
  <c r="AU1261" i="1"/>
  <c r="AU1262" i="1"/>
  <c r="AU1263" i="1"/>
  <c r="AU1264" i="1"/>
  <c r="AU1265" i="1"/>
  <c r="AU1266" i="1"/>
  <c r="AU1267" i="1"/>
  <c r="AU1268" i="1"/>
  <c r="AU1269" i="1"/>
  <c r="AU1270" i="1"/>
  <c r="AU1271" i="1"/>
  <c r="AU1272" i="1"/>
  <c r="AU1273" i="1"/>
  <c r="AU1274" i="1"/>
  <c r="AU1275" i="1"/>
  <c r="AU1276" i="1"/>
  <c r="AU1277" i="1"/>
  <c r="AU1278" i="1"/>
  <c r="AU1279" i="1"/>
  <c r="AU1280" i="1"/>
  <c r="AU1281" i="1"/>
  <c r="AU1282" i="1"/>
  <c r="AU1283" i="1"/>
  <c r="AU1284" i="1"/>
  <c r="AU1285" i="1"/>
  <c r="AU1286" i="1"/>
  <c r="AU1287" i="1"/>
  <c r="AU1288" i="1"/>
  <c r="AU1289" i="1"/>
  <c r="AU1290" i="1"/>
  <c r="AU1291" i="1"/>
  <c r="AU1292" i="1"/>
  <c r="AU1293" i="1"/>
  <c r="AU1294" i="1"/>
  <c r="AU1295" i="1"/>
  <c r="AU1296" i="1"/>
  <c r="AU1297" i="1"/>
  <c r="AU1298" i="1"/>
  <c r="AU1299" i="1"/>
  <c r="AU1300" i="1"/>
  <c r="AU1301" i="1"/>
  <c r="AU1302" i="1"/>
  <c r="AU1303" i="1"/>
  <c r="AU1304" i="1"/>
  <c r="AU1305" i="1"/>
  <c r="AU1306" i="1"/>
  <c r="AU1307" i="1"/>
  <c r="AU1308" i="1"/>
  <c r="AU1309" i="1"/>
  <c r="AU1310" i="1"/>
  <c r="AU1311" i="1"/>
  <c r="AU1312" i="1"/>
  <c r="AU1313" i="1"/>
  <c r="AU1314" i="1"/>
  <c r="AU1315" i="1"/>
  <c r="AU1316" i="1"/>
  <c r="AU1317" i="1"/>
  <c r="AU1318" i="1"/>
  <c r="AU1319" i="1"/>
  <c r="AU1320" i="1"/>
  <c r="AU1321" i="1"/>
  <c r="AU1322" i="1"/>
  <c r="AU1323" i="1"/>
  <c r="AU1324" i="1"/>
  <c r="AU1325" i="1"/>
  <c r="AU1326" i="1"/>
  <c r="AU1327" i="1"/>
  <c r="AU1328" i="1"/>
  <c r="AU1329" i="1"/>
  <c r="AU1330" i="1"/>
  <c r="AU1331" i="1"/>
  <c r="AU1332" i="1"/>
  <c r="AU1333" i="1"/>
  <c r="AU1334" i="1"/>
  <c r="AU1335" i="1"/>
  <c r="AU1336" i="1"/>
  <c r="AU1337" i="1"/>
  <c r="AU1338" i="1"/>
  <c r="AU1339" i="1"/>
  <c r="AU1340" i="1"/>
  <c r="AU1341" i="1"/>
  <c r="AU1342" i="1"/>
  <c r="AU1343" i="1"/>
  <c r="AU1344" i="1"/>
  <c r="AU1345" i="1"/>
  <c r="AU1346" i="1"/>
  <c r="AU1347" i="1"/>
  <c r="AU1348" i="1"/>
  <c r="AU1349" i="1"/>
  <c r="AU1350" i="1"/>
  <c r="AU1351" i="1"/>
  <c r="AU1352" i="1"/>
  <c r="AU1353" i="1"/>
  <c r="AU1354" i="1"/>
  <c r="AU1355" i="1"/>
  <c r="AU1356" i="1"/>
  <c r="AU1357" i="1"/>
  <c r="AU1358" i="1"/>
  <c r="AU1359" i="1"/>
  <c r="AU1360" i="1"/>
  <c r="AU1361" i="1"/>
  <c r="AU1362" i="1"/>
  <c r="AU1363" i="1"/>
  <c r="AU1364" i="1"/>
  <c r="AU1365" i="1"/>
  <c r="AU1366" i="1"/>
  <c r="AU1367" i="1"/>
  <c r="AU1368" i="1"/>
  <c r="AU1369" i="1"/>
  <c r="AU1370" i="1"/>
  <c r="AU1371" i="1"/>
  <c r="AU1372" i="1"/>
  <c r="AU1373" i="1"/>
  <c r="AU1374" i="1"/>
  <c r="AU1375" i="1"/>
  <c r="AU1376" i="1"/>
  <c r="AU1377" i="1"/>
  <c r="AU1378" i="1"/>
  <c r="AU1379" i="1"/>
  <c r="AU1380" i="1"/>
  <c r="AU1381" i="1"/>
  <c r="AU1382" i="1"/>
  <c r="AU1383" i="1"/>
  <c r="AU1384" i="1"/>
  <c r="AU1385" i="1"/>
  <c r="AU1386" i="1"/>
  <c r="AU1387" i="1"/>
  <c r="AU1388" i="1"/>
  <c r="AU1389" i="1"/>
  <c r="AU1390" i="1"/>
  <c r="AU1391" i="1"/>
  <c r="AU1392" i="1"/>
  <c r="AU1393" i="1"/>
  <c r="AU1394" i="1"/>
  <c r="AU1395" i="1"/>
  <c r="AU1396" i="1"/>
  <c r="AU1397" i="1"/>
  <c r="AU1398" i="1"/>
  <c r="AU1399" i="1"/>
  <c r="AU1400" i="1"/>
  <c r="AU1401" i="1"/>
  <c r="AU1402" i="1"/>
  <c r="AU1403" i="1"/>
  <c r="AU1404" i="1"/>
  <c r="AU1405" i="1"/>
  <c r="AU1406" i="1"/>
  <c r="AU1407" i="1"/>
  <c r="AU1408" i="1"/>
  <c r="AU1409" i="1"/>
  <c r="AU1410" i="1"/>
  <c r="AU1411" i="1"/>
  <c r="AU1412" i="1"/>
  <c r="AU1413" i="1"/>
  <c r="AU1414" i="1"/>
  <c r="AU1415" i="1"/>
  <c r="AU1416" i="1"/>
  <c r="AU1417" i="1"/>
  <c r="AU1418" i="1"/>
  <c r="AU1419" i="1"/>
  <c r="AU1420" i="1"/>
  <c r="AU1421" i="1"/>
  <c r="AU1422" i="1"/>
  <c r="AU1423" i="1"/>
  <c r="AU1424" i="1"/>
  <c r="AU1425" i="1"/>
  <c r="AU1426" i="1"/>
  <c r="AU1427" i="1"/>
  <c r="AU1428" i="1"/>
  <c r="AU1429" i="1"/>
  <c r="AU1430" i="1"/>
  <c r="AU1431" i="1"/>
  <c r="AU1432" i="1"/>
  <c r="AU1433" i="1"/>
  <c r="AU1434" i="1"/>
  <c r="AU1435" i="1"/>
  <c r="AU1436" i="1"/>
  <c r="AU1437" i="1"/>
  <c r="AU1438" i="1"/>
  <c r="AU1439" i="1"/>
  <c r="AU1440" i="1"/>
  <c r="AU1441" i="1"/>
  <c r="AU1442" i="1"/>
  <c r="AU1443" i="1"/>
  <c r="AU1444" i="1"/>
  <c r="AU1445" i="1"/>
  <c r="AU1446" i="1"/>
  <c r="AU1447" i="1"/>
  <c r="AU1448" i="1"/>
  <c r="AU1449" i="1"/>
  <c r="AU1450" i="1"/>
  <c r="AU1451" i="1"/>
  <c r="AU1452" i="1"/>
  <c r="AU1453" i="1"/>
  <c r="AU1454" i="1"/>
  <c r="AU1455" i="1"/>
  <c r="AU1456" i="1"/>
  <c r="AU1457" i="1"/>
  <c r="AU1458" i="1"/>
  <c r="AU1459" i="1"/>
  <c r="AU1460" i="1"/>
  <c r="AU1461" i="1"/>
  <c r="AU1462" i="1"/>
  <c r="AU1463" i="1"/>
  <c r="AU1464" i="1"/>
  <c r="AU1465" i="1"/>
  <c r="AU1466" i="1"/>
  <c r="AU1467" i="1"/>
  <c r="AU1468" i="1"/>
  <c r="AU1469" i="1"/>
  <c r="AU1470" i="1"/>
  <c r="AU1471" i="1"/>
  <c r="AU1472" i="1"/>
  <c r="AU1473" i="1"/>
  <c r="AU1474" i="1"/>
  <c r="AU1475" i="1"/>
  <c r="AU1476" i="1"/>
  <c r="AU1477" i="1"/>
  <c r="AU1478" i="1"/>
  <c r="AU1479" i="1"/>
  <c r="AU1480" i="1"/>
  <c r="AU1481" i="1"/>
  <c r="AU1482" i="1"/>
  <c r="AU1483" i="1"/>
  <c r="AU1484" i="1"/>
  <c r="AU1485" i="1"/>
  <c r="AU1486" i="1"/>
  <c r="AU1487" i="1"/>
  <c r="AU1488" i="1"/>
  <c r="AU1489" i="1"/>
  <c r="AU1490" i="1"/>
  <c r="AU1491" i="1"/>
  <c r="AU1492" i="1"/>
  <c r="AU1493" i="1"/>
  <c r="AU1494" i="1"/>
  <c r="AU1495" i="1"/>
  <c r="AU1496" i="1"/>
  <c r="AU1497" i="1"/>
  <c r="AU1498" i="1"/>
  <c r="AU1499" i="1"/>
  <c r="AU1500" i="1"/>
  <c r="AU1501" i="1"/>
  <c r="AU1502" i="1"/>
  <c r="AU1503" i="1"/>
  <c r="AU1504" i="1"/>
  <c r="AU1505" i="1"/>
  <c r="AU1506" i="1"/>
  <c r="AU1507" i="1"/>
  <c r="AU1508" i="1"/>
  <c r="AU1509" i="1"/>
  <c r="AU1510" i="1"/>
  <c r="AU1511" i="1"/>
  <c r="AU1512" i="1"/>
  <c r="AU1513" i="1"/>
  <c r="AU1514" i="1"/>
  <c r="AU1515" i="1"/>
  <c r="AU1516" i="1"/>
  <c r="AU1517" i="1"/>
  <c r="AU1518" i="1"/>
  <c r="AU1519" i="1"/>
  <c r="AU1520" i="1"/>
  <c r="AU1521" i="1"/>
  <c r="AU1522" i="1"/>
  <c r="AU1523" i="1"/>
  <c r="AU1524" i="1"/>
  <c r="AU1525" i="1"/>
  <c r="AU1526" i="1"/>
  <c r="AU1527" i="1"/>
  <c r="AU1528" i="1"/>
  <c r="AU1529" i="1"/>
  <c r="AU1530" i="1"/>
  <c r="AU1531" i="1"/>
  <c r="AU1532" i="1"/>
  <c r="AU1533" i="1"/>
  <c r="AU1534" i="1"/>
  <c r="AU1535" i="1"/>
  <c r="AU1536" i="1"/>
  <c r="AU1537" i="1"/>
  <c r="AU1538" i="1"/>
  <c r="AU1539" i="1"/>
  <c r="AU1540" i="1"/>
  <c r="AU1541" i="1"/>
  <c r="AU1542" i="1"/>
  <c r="AU1543" i="1"/>
  <c r="AU1544" i="1"/>
  <c r="AU1545" i="1"/>
  <c r="AU1546" i="1"/>
  <c r="AU1547" i="1"/>
  <c r="AU1548" i="1"/>
  <c r="AU1549" i="1"/>
  <c r="AU1550" i="1"/>
  <c r="AU1551" i="1"/>
  <c r="AU1552" i="1"/>
  <c r="AU1553" i="1"/>
  <c r="AU1554" i="1"/>
  <c r="AU1555" i="1"/>
  <c r="AU1556" i="1"/>
  <c r="AU1557" i="1"/>
  <c r="AU1558" i="1"/>
  <c r="AU1559" i="1"/>
  <c r="AU1560" i="1"/>
  <c r="AU1561" i="1"/>
  <c r="AU1562" i="1"/>
  <c r="AU1563" i="1"/>
  <c r="AU1564" i="1"/>
  <c r="AU1565" i="1"/>
  <c r="AU1566" i="1"/>
  <c r="AU1567" i="1"/>
  <c r="AU1568" i="1"/>
  <c r="AU1569" i="1"/>
  <c r="AU1570" i="1"/>
  <c r="AU1571" i="1"/>
  <c r="AU1572" i="1"/>
  <c r="AU1573" i="1"/>
  <c r="AU1574" i="1"/>
  <c r="AU1575" i="1"/>
  <c r="AU1576" i="1"/>
  <c r="AU1577" i="1"/>
  <c r="AU1578" i="1"/>
  <c r="AU1579" i="1"/>
  <c r="AU1580" i="1"/>
  <c r="AU1581" i="1"/>
  <c r="AU1582" i="1"/>
  <c r="AU1583" i="1"/>
  <c r="AU1584" i="1"/>
  <c r="AU1585" i="1"/>
  <c r="AU1586" i="1"/>
  <c r="AU1587" i="1"/>
  <c r="AU1588" i="1"/>
  <c r="AU1589" i="1"/>
  <c r="AU1590" i="1"/>
  <c r="AU1591" i="1"/>
  <c r="AU1592" i="1"/>
  <c r="AU1593" i="1"/>
  <c r="AU1594" i="1"/>
  <c r="AU1595" i="1"/>
  <c r="AU1596" i="1"/>
  <c r="AU1597" i="1"/>
  <c r="AU1598" i="1"/>
  <c r="AU1599" i="1"/>
  <c r="AU1600" i="1"/>
  <c r="AU1601" i="1"/>
  <c r="AU1602" i="1"/>
  <c r="AU1603" i="1"/>
  <c r="AU1604" i="1"/>
  <c r="AU1605" i="1"/>
  <c r="AU1606" i="1"/>
  <c r="AU1607" i="1"/>
  <c r="AU1608" i="1"/>
  <c r="AU1609" i="1"/>
  <c r="AU1610" i="1"/>
  <c r="AU1611" i="1"/>
  <c r="AU1612" i="1"/>
  <c r="AU1613" i="1"/>
  <c r="AU1614" i="1"/>
  <c r="AU1615" i="1"/>
  <c r="AU1616" i="1"/>
  <c r="AU1617" i="1"/>
  <c r="AU1618" i="1"/>
  <c r="AU1619" i="1"/>
  <c r="AU1620" i="1"/>
  <c r="AU1621" i="1"/>
  <c r="AU1622" i="1"/>
  <c r="AU1623" i="1"/>
  <c r="AU1624" i="1"/>
  <c r="AU1625" i="1"/>
  <c r="AU1626" i="1"/>
  <c r="AU1627" i="1"/>
  <c r="AU1628" i="1"/>
  <c r="AU1629" i="1"/>
  <c r="AU1630" i="1"/>
  <c r="AU1631" i="1"/>
  <c r="AU1632" i="1"/>
  <c r="AU1633" i="1"/>
  <c r="AU1634" i="1"/>
  <c r="AU1635" i="1"/>
  <c r="AU1636" i="1"/>
  <c r="AU1637" i="1"/>
  <c r="AU1638" i="1"/>
  <c r="AU1639" i="1"/>
  <c r="AU1640" i="1"/>
  <c r="AU1641" i="1"/>
  <c r="AU1642" i="1"/>
  <c r="AU1643" i="1"/>
  <c r="AU1644" i="1"/>
  <c r="AU1645" i="1"/>
  <c r="AU1646" i="1"/>
  <c r="AU1647" i="1"/>
  <c r="AU1648" i="1"/>
  <c r="AU1649" i="1"/>
  <c r="AU1650" i="1"/>
  <c r="AU1651" i="1"/>
  <c r="AU1652" i="1"/>
  <c r="AU1653" i="1"/>
  <c r="AU1654" i="1"/>
  <c r="AU1655" i="1"/>
  <c r="AU1656" i="1"/>
  <c r="AU1657" i="1"/>
  <c r="AU1658" i="1"/>
  <c r="AU1659" i="1"/>
  <c r="AU1660" i="1"/>
  <c r="AU1661" i="1"/>
  <c r="AU1662" i="1"/>
  <c r="AU1663" i="1"/>
  <c r="AU1664" i="1"/>
  <c r="AU1665" i="1"/>
  <c r="AU1666" i="1"/>
  <c r="AU1667" i="1"/>
  <c r="AU1668" i="1"/>
  <c r="AU1669" i="1"/>
  <c r="AU1670" i="1"/>
  <c r="AU1671" i="1"/>
  <c r="AU1672" i="1"/>
  <c r="AU1673" i="1"/>
  <c r="AU1674" i="1"/>
  <c r="AU1675" i="1"/>
  <c r="AU1676" i="1"/>
  <c r="AU1677" i="1"/>
  <c r="AU1678" i="1"/>
  <c r="AU1679" i="1"/>
  <c r="AU1680" i="1"/>
  <c r="AU1681" i="1"/>
  <c r="AU1682" i="1"/>
  <c r="AU1683" i="1"/>
  <c r="AU1684" i="1"/>
  <c r="AU1685" i="1"/>
  <c r="AU1686" i="1"/>
  <c r="AU1687" i="1"/>
  <c r="AU1688" i="1"/>
  <c r="AU1689" i="1"/>
  <c r="AU1690" i="1"/>
  <c r="AU1691" i="1"/>
  <c r="AU1692" i="1"/>
  <c r="AU1693" i="1"/>
  <c r="AU1694" i="1"/>
  <c r="AU1695" i="1"/>
  <c r="AU1696" i="1"/>
  <c r="AU1697" i="1"/>
  <c r="AU1698" i="1"/>
  <c r="AU1699" i="1"/>
  <c r="AU1700" i="1"/>
  <c r="AU1701" i="1"/>
  <c r="AU1702" i="1"/>
  <c r="AU1703" i="1"/>
  <c r="AU1704" i="1"/>
  <c r="AU1705" i="1"/>
  <c r="AU1706" i="1"/>
  <c r="AU1707" i="1"/>
  <c r="AU1708" i="1"/>
  <c r="AU1709" i="1"/>
  <c r="AU1710" i="1"/>
  <c r="AU1711" i="1"/>
  <c r="AU1712" i="1"/>
  <c r="AU1713" i="1"/>
  <c r="AU1714" i="1"/>
  <c r="AU1715" i="1"/>
  <c r="AU1716" i="1"/>
  <c r="AU1717" i="1"/>
  <c r="AU1718" i="1"/>
  <c r="AU1719" i="1"/>
  <c r="AU1720" i="1"/>
  <c r="AU1721" i="1"/>
  <c r="AU1722" i="1"/>
  <c r="AU1723" i="1"/>
  <c r="AU1724" i="1"/>
  <c r="AU1725" i="1"/>
  <c r="AU1726" i="1"/>
  <c r="AU1727" i="1"/>
  <c r="AU1728" i="1"/>
  <c r="AU1729" i="1"/>
  <c r="AU1730" i="1"/>
  <c r="AU1731" i="1"/>
  <c r="AU1732" i="1"/>
  <c r="AU1733" i="1"/>
  <c r="AU1734" i="1"/>
  <c r="AU1735" i="1"/>
  <c r="AU1736" i="1"/>
  <c r="AU1737" i="1"/>
  <c r="AU1738" i="1"/>
  <c r="AU1739" i="1"/>
  <c r="AU1740" i="1"/>
  <c r="AU1741" i="1"/>
  <c r="AU1742" i="1"/>
  <c r="AU1743" i="1"/>
  <c r="AU1744" i="1"/>
  <c r="AU1745" i="1"/>
  <c r="AU1746" i="1"/>
  <c r="AU1747" i="1"/>
  <c r="AU1748" i="1"/>
  <c r="AU1749" i="1"/>
  <c r="AU1750" i="1"/>
  <c r="AU1751" i="1"/>
  <c r="AU1752" i="1"/>
  <c r="AU1753" i="1"/>
  <c r="AU1754" i="1"/>
  <c r="AU1755" i="1"/>
  <c r="AU1756" i="1"/>
  <c r="AU1757" i="1"/>
  <c r="AU1758" i="1"/>
  <c r="AU1759" i="1"/>
  <c r="AU1760" i="1"/>
  <c r="AU1761" i="1"/>
  <c r="AU1762" i="1"/>
  <c r="AU1763" i="1"/>
  <c r="AU1764" i="1"/>
  <c r="AU1765" i="1"/>
  <c r="AU1766" i="1"/>
  <c r="AU1767" i="1"/>
  <c r="AU1768" i="1"/>
  <c r="AU1769" i="1"/>
  <c r="AU1770" i="1"/>
  <c r="AU1771" i="1"/>
  <c r="AU1772" i="1"/>
  <c r="AU1773" i="1"/>
  <c r="AU1774" i="1"/>
  <c r="AU1775" i="1"/>
  <c r="AU1776" i="1"/>
  <c r="AU1777" i="1"/>
  <c r="AU1778" i="1"/>
  <c r="AU1779" i="1"/>
  <c r="AU1780" i="1"/>
  <c r="AU1781" i="1"/>
  <c r="AU1782" i="1"/>
  <c r="AU1783" i="1"/>
  <c r="AU1784" i="1"/>
  <c r="AU1785" i="1"/>
  <c r="AU1786" i="1"/>
  <c r="AU1787" i="1"/>
  <c r="AU1788" i="1"/>
  <c r="AU1789" i="1"/>
  <c r="AU1790" i="1"/>
  <c r="AU1791" i="1"/>
  <c r="AU1792" i="1"/>
  <c r="AU1793" i="1"/>
  <c r="AU1794" i="1"/>
  <c r="AU1795" i="1"/>
  <c r="AU1796" i="1"/>
  <c r="AU1797" i="1"/>
  <c r="AU1798" i="1"/>
  <c r="AU1799" i="1"/>
  <c r="AU1800" i="1"/>
  <c r="AU1801" i="1"/>
  <c r="AU1802" i="1"/>
  <c r="AU1803" i="1"/>
  <c r="AU1804" i="1"/>
  <c r="AU1805" i="1"/>
  <c r="AU1806" i="1"/>
  <c r="AU1807" i="1"/>
  <c r="AU1808" i="1"/>
  <c r="AU1809" i="1"/>
  <c r="AU1810" i="1"/>
  <c r="AU1811" i="1"/>
  <c r="AU1812" i="1"/>
  <c r="AU1813" i="1"/>
  <c r="AU1814" i="1"/>
  <c r="AU1815" i="1"/>
  <c r="AU1816" i="1"/>
  <c r="AU1817" i="1"/>
  <c r="AU1818" i="1"/>
  <c r="AU1819" i="1"/>
  <c r="AU1820" i="1"/>
  <c r="AU1821" i="1"/>
  <c r="AU1822" i="1"/>
  <c r="AU1823" i="1"/>
  <c r="AU1824" i="1"/>
  <c r="AU1825" i="1"/>
  <c r="AU1826" i="1"/>
  <c r="AU1827" i="1"/>
  <c r="AU1828" i="1"/>
  <c r="AU1829" i="1"/>
  <c r="AU1830" i="1"/>
  <c r="AU1831" i="1"/>
  <c r="AU1832" i="1"/>
  <c r="AU1833" i="1"/>
  <c r="AU1834" i="1"/>
  <c r="AU1835" i="1"/>
  <c r="AU1836" i="1"/>
  <c r="AU1837" i="1"/>
  <c r="AU1838" i="1"/>
  <c r="AU1839" i="1"/>
  <c r="AU1840" i="1"/>
  <c r="AU1841" i="1"/>
  <c r="AU1842" i="1"/>
  <c r="AU1843" i="1"/>
  <c r="AU1844" i="1"/>
  <c r="AU1845" i="1"/>
  <c r="AU1846" i="1"/>
  <c r="AU1847" i="1"/>
  <c r="AU1848" i="1"/>
  <c r="AU1849" i="1"/>
  <c r="AU1850" i="1"/>
  <c r="AU1851" i="1"/>
  <c r="AU1852" i="1"/>
  <c r="AU1853" i="1"/>
  <c r="AU1854" i="1"/>
  <c r="AU1855" i="1"/>
  <c r="AU1856" i="1"/>
  <c r="AU1857" i="1"/>
  <c r="AU1858" i="1"/>
  <c r="AU1859" i="1"/>
  <c r="AU1860" i="1"/>
  <c r="AU1861" i="1"/>
  <c r="AU1862" i="1"/>
  <c r="AU1863" i="1"/>
  <c r="AU1864" i="1"/>
  <c r="AU1865" i="1"/>
  <c r="AU1866" i="1"/>
  <c r="AU1867" i="1"/>
  <c r="AU1868" i="1"/>
  <c r="AU1869" i="1"/>
  <c r="AU1870" i="1"/>
  <c r="AU1871" i="1"/>
  <c r="AU1872" i="1"/>
  <c r="AU1873" i="1"/>
  <c r="AU1874" i="1"/>
  <c r="AU1875" i="1"/>
  <c r="AU1876" i="1"/>
  <c r="AU1877" i="1"/>
  <c r="AU1878" i="1"/>
  <c r="AU1879" i="1"/>
  <c r="AU1880" i="1"/>
  <c r="AU1881" i="1"/>
  <c r="AU1882" i="1"/>
  <c r="AU1883" i="1"/>
  <c r="AU1884" i="1"/>
  <c r="AU1885" i="1"/>
  <c r="AU1886" i="1"/>
  <c r="AU1887" i="1"/>
  <c r="AU1888" i="1"/>
  <c r="AU1889" i="1"/>
  <c r="AU1890" i="1"/>
  <c r="AU1891" i="1"/>
  <c r="AU1892" i="1"/>
  <c r="AU1893" i="1"/>
  <c r="AU1894" i="1"/>
  <c r="AU1895" i="1"/>
  <c r="AU1896" i="1"/>
  <c r="AU1897" i="1"/>
  <c r="AU1898" i="1"/>
  <c r="AU1899" i="1"/>
  <c r="AU1900" i="1"/>
  <c r="AU1901" i="1"/>
  <c r="AU1902" i="1"/>
  <c r="AU1903" i="1"/>
  <c r="AU1904" i="1"/>
  <c r="AU1905" i="1"/>
  <c r="AU1906" i="1"/>
  <c r="AU1907" i="1"/>
  <c r="AU1908" i="1"/>
  <c r="AU1909" i="1"/>
  <c r="AU1910" i="1"/>
  <c r="AU1911" i="1"/>
  <c r="AU1912" i="1"/>
  <c r="AU1913" i="1"/>
  <c r="AU1914" i="1"/>
  <c r="AU1915" i="1"/>
  <c r="AU1916" i="1"/>
  <c r="AU1917" i="1"/>
  <c r="AU1918" i="1"/>
  <c r="AU1919" i="1"/>
  <c r="AU1920" i="1"/>
  <c r="AU1921" i="1"/>
  <c r="AU1922" i="1"/>
  <c r="AU1923" i="1"/>
  <c r="AU1924" i="1"/>
  <c r="AU1925" i="1"/>
  <c r="AU1926" i="1"/>
  <c r="AU1927" i="1"/>
  <c r="AU1928" i="1"/>
  <c r="AU1929" i="1"/>
  <c r="AU1930" i="1"/>
  <c r="AU1931" i="1"/>
  <c r="AU1932" i="1"/>
  <c r="AU1933" i="1"/>
  <c r="AU1934" i="1"/>
  <c r="AU1935" i="1"/>
  <c r="AU1936" i="1"/>
  <c r="AU1937" i="1"/>
  <c r="AU1938" i="1"/>
  <c r="AU1939" i="1"/>
  <c r="AU1940" i="1"/>
  <c r="AU1941" i="1"/>
  <c r="AU1942" i="1"/>
  <c r="AU1943" i="1"/>
  <c r="AU1944" i="1"/>
  <c r="AU1945" i="1"/>
  <c r="AU1946" i="1"/>
  <c r="AU1947" i="1"/>
  <c r="AU1948" i="1"/>
  <c r="AU1949" i="1"/>
  <c r="AU1950" i="1"/>
  <c r="AU1951" i="1"/>
  <c r="AU1952" i="1"/>
  <c r="AU1953" i="1"/>
  <c r="AU1954" i="1"/>
  <c r="AU1955" i="1"/>
  <c r="AU1956" i="1"/>
  <c r="AU1957" i="1"/>
  <c r="AU1958" i="1"/>
  <c r="AU1959" i="1"/>
  <c r="AU1960" i="1"/>
  <c r="AU1961" i="1"/>
  <c r="AU1962" i="1"/>
  <c r="AU1963" i="1"/>
  <c r="AU1964" i="1"/>
  <c r="AU1965" i="1"/>
  <c r="AU1966" i="1"/>
  <c r="AU1967" i="1"/>
  <c r="AU1968" i="1"/>
  <c r="AU1969" i="1"/>
  <c r="AU1970" i="1"/>
  <c r="AU1971" i="1"/>
  <c r="AU1972" i="1"/>
  <c r="AU1973" i="1"/>
  <c r="AU1974" i="1"/>
  <c r="AU1975" i="1"/>
  <c r="AU1976" i="1"/>
  <c r="AU1977" i="1"/>
  <c r="AU1978" i="1"/>
  <c r="AU1979" i="1"/>
  <c r="AU1980" i="1"/>
  <c r="AU1981" i="1"/>
  <c r="AU1982" i="1"/>
  <c r="AU1983" i="1"/>
  <c r="AU1984" i="1"/>
  <c r="AU1985" i="1"/>
  <c r="AU1986" i="1"/>
  <c r="AU1987" i="1"/>
  <c r="AU1988" i="1"/>
  <c r="AU1989" i="1"/>
  <c r="AU1990" i="1"/>
  <c r="AU1991" i="1"/>
  <c r="AU1992" i="1"/>
  <c r="AU1993" i="1"/>
  <c r="AU1994" i="1"/>
  <c r="AU1995" i="1"/>
  <c r="AU1996" i="1"/>
  <c r="AU1997" i="1"/>
  <c r="AU1998" i="1"/>
  <c r="AU1999" i="1"/>
  <c r="AU2000" i="1"/>
  <c r="AU2001" i="1"/>
  <c r="AU2002" i="1"/>
  <c r="AU2003" i="1"/>
  <c r="AU2004" i="1"/>
  <c r="AU2005" i="1"/>
  <c r="AU2006" i="1"/>
  <c r="AU2007" i="1"/>
  <c r="AU2008" i="1"/>
  <c r="AU2009" i="1"/>
  <c r="AU2010" i="1"/>
  <c r="AU2011" i="1"/>
  <c r="AU2012" i="1"/>
  <c r="AU2013" i="1"/>
  <c r="AU2014" i="1"/>
  <c r="AU2015" i="1"/>
  <c r="AU2016" i="1"/>
  <c r="AU2017" i="1"/>
  <c r="AU2018" i="1"/>
  <c r="AU2019" i="1"/>
  <c r="AU2020" i="1"/>
  <c r="AU2021" i="1"/>
  <c r="AU2022" i="1"/>
  <c r="AU2023" i="1"/>
  <c r="AU2024" i="1"/>
  <c r="AU2025" i="1"/>
  <c r="AU2026" i="1"/>
  <c r="AU2027" i="1"/>
  <c r="AU2028" i="1"/>
  <c r="AU2029" i="1"/>
  <c r="AU2030" i="1"/>
  <c r="AU2031" i="1"/>
  <c r="AU2032" i="1"/>
  <c r="AU2033" i="1"/>
  <c r="AU2034" i="1"/>
  <c r="AU2035" i="1"/>
  <c r="AU2036" i="1"/>
  <c r="AU2037" i="1"/>
  <c r="AU2038" i="1"/>
  <c r="AU2039" i="1"/>
  <c r="AU2040" i="1"/>
  <c r="AU2041" i="1"/>
  <c r="AU2042" i="1"/>
  <c r="AU2043" i="1"/>
  <c r="AU2044" i="1"/>
  <c r="AU2045" i="1"/>
  <c r="AU2046" i="1"/>
  <c r="AU2047" i="1"/>
  <c r="AU2048" i="1"/>
  <c r="AU2049" i="1"/>
  <c r="AU2050" i="1"/>
  <c r="AU2051" i="1"/>
  <c r="AU2052" i="1"/>
  <c r="AU2053" i="1"/>
  <c r="AU2054" i="1"/>
  <c r="AU2055" i="1"/>
  <c r="AU2056" i="1"/>
  <c r="AU2057" i="1"/>
  <c r="AU2058" i="1"/>
  <c r="AU2059" i="1"/>
  <c r="AU2060" i="1"/>
  <c r="AU2061" i="1"/>
  <c r="AU2062" i="1"/>
  <c r="AU2063" i="1"/>
  <c r="AU2064" i="1"/>
  <c r="AU2065" i="1"/>
  <c r="AU2066" i="1"/>
  <c r="AU2067" i="1"/>
  <c r="AU2068" i="1"/>
  <c r="AU2069" i="1"/>
  <c r="AU2070" i="1"/>
  <c r="AU2071" i="1"/>
  <c r="AU2072" i="1"/>
  <c r="AU2073" i="1"/>
  <c r="AU2074" i="1"/>
  <c r="AU2075" i="1"/>
  <c r="AU2076" i="1"/>
  <c r="AU2077" i="1"/>
  <c r="AU2078" i="1"/>
  <c r="AU2079" i="1"/>
  <c r="AU2080" i="1"/>
  <c r="AU2081" i="1"/>
  <c r="AU2082" i="1"/>
  <c r="AU2083" i="1"/>
  <c r="AU2084" i="1"/>
  <c r="AU2085" i="1"/>
  <c r="AU2086" i="1"/>
  <c r="AU2087" i="1"/>
  <c r="AU2088" i="1"/>
  <c r="AU2089" i="1"/>
  <c r="AU2090" i="1"/>
  <c r="AU2091" i="1"/>
  <c r="AU2092" i="1"/>
  <c r="AU2093" i="1"/>
  <c r="AU2094" i="1"/>
  <c r="AU2095" i="1"/>
  <c r="AU2096" i="1"/>
  <c r="AU2097" i="1"/>
  <c r="AU2098" i="1"/>
  <c r="AU2099" i="1"/>
  <c r="AU2100" i="1"/>
  <c r="AU2101" i="1"/>
  <c r="AU2102" i="1"/>
  <c r="AU2103" i="1"/>
  <c r="AU2104" i="1"/>
  <c r="AU2105" i="1"/>
  <c r="AU2106" i="1"/>
  <c r="AU2107" i="1"/>
  <c r="AU2108" i="1"/>
  <c r="AU2109" i="1"/>
  <c r="AU2110" i="1"/>
  <c r="AU2111" i="1"/>
  <c r="AU2112" i="1"/>
  <c r="AU2113" i="1"/>
  <c r="AU2114" i="1"/>
  <c r="AU2115" i="1"/>
  <c r="AU2116" i="1"/>
  <c r="AU2117" i="1"/>
  <c r="AU2118" i="1"/>
  <c r="AU2119" i="1"/>
  <c r="AU2120" i="1"/>
  <c r="AU2121" i="1"/>
  <c r="AU2122" i="1"/>
  <c r="AU2123" i="1"/>
  <c r="AU2124" i="1"/>
  <c r="AU2125" i="1"/>
  <c r="AU2126" i="1"/>
  <c r="AU2127" i="1"/>
  <c r="AU2128" i="1"/>
  <c r="AU2129" i="1"/>
  <c r="AU2130" i="1"/>
  <c r="AU2131" i="1"/>
  <c r="AU2132" i="1"/>
  <c r="AU2133" i="1"/>
  <c r="AU2134" i="1"/>
  <c r="AU2135" i="1"/>
  <c r="AU2136" i="1"/>
  <c r="AU2137" i="1"/>
  <c r="AU2138" i="1"/>
  <c r="AU2139" i="1"/>
  <c r="AU2140" i="1"/>
  <c r="AU2141" i="1"/>
  <c r="AU2142" i="1"/>
  <c r="AU2143" i="1"/>
  <c r="AU2144" i="1"/>
  <c r="AU2145" i="1"/>
  <c r="AU2146" i="1"/>
  <c r="AU2147" i="1"/>
  <c r="AU2148" i="1"/>
  <c r="AU2149" i="1"/>
  <c r="AU2150" i="1"/>
  <c r="AU2151" i="1"/>
  <c r="AU2152" i="1"/>
  <c r="AU2153" i="1"/>
  <c r="AU2154" i="1"/>
  <c r="AU2155" i="1"/>
  <c r="AU2156" i="1"/>
  <c r="AU2157" i="1"/>
  <c r="AU2158" i="1"/>
  <c r="AU2159" i="1"/>
  <c r="AU2160" i="1"/>
  <c r="AU2161" i="1"/>
  <c r="AU2162" i="1"/>
  <c r="AU2163" i="1"/>
  <c r="AU2164" i="1"/>
  <c r="AU2165" i="1"/>
  <c r="AU2166" i="1"/>
  <c r="AU2167" i="1"/>
  <c r="AU2168" i="1"/>
  <c r="AU2169" i="1"/>
  <c r="AU2170" i="1"/>
  <c r="AU2171" i="1"/>
  <c r="AU2172" i="1"/>
  <c r="AU2173" i="1"/>
  <c r="AU2174" i="1"/>
  <c r="AU2175" i="1"/>
  <c r="AU2176" i="1"/>
  <c r="AU2177" i="1"/>
  <c r="AU2178" i="1"/>
  <c r="AU2179" i="1"/>
  <c r="AU2180" i="1"/>
  <c r="AU2181" i="1"/>
  <c r="AU2182" i="1"/>
  <c r="AU2183" i="1"/>
  <c r="AU2184" i="1"/>
  <c r="AU2185" i="1"/>
  <c r="AU2186" i="1"/>
  <c r="AU2187" i="1"/>
  <c r="AU2188" i="1"/>
  <c r="AU2189" i="1"/>
  <c r="AU2190" i="1"/>
  <c r="AU2191" i="1"/>
  <c r="AU2192" i="1"/>
  <c r="AU2193" i="1"/>
  <c r="AU2194" i="1"/>
  <c r="AU2195" i="1"/>
  <c r="AU2196" i="1"/>
  <c r="AU2197" i="1"/>
  <c r="AU2198" i="1"/>
  <c r="AU2199" i="1"/>
  <c r="AU2200" i="1"/>
  <c r="AU2201" i="1"/>
  <c r="AU2202" i="1"/>
  <c r="AU2203" i="1"/>
  <c r="AU2204" i="1"/>
  <c r="AU2205" i="1"/>
  <c r="AU2206" i="1"/>
  <c r="AU2207" i="1"/>
  <c r="AU2208" i="1"/>
  <c r="AU2209" i="1"/>
  <c r="AU2210" i="1"/>
  <c r="AU2211" i="1"/>
  <c r="AU2212" i="1"/>
  <c r="AU2213" i="1"/>
  <c r="AU2214" i="1"/>
  <c r="AU2215" i="1"/>
  <c r="AU2216" i="1"/>
  <c r="AU2217" i="1"/>
  <c r="AU2218" i="1"/>
  <c r="AU2219" i="1"/>
  <c r="AU2220" i="1"/>
  <c r="AU2221" i="1"/>
  <c r="AU2222" i="1"/>
  <c r="AU2223" i="1"/>
  <c r="AU2224" i="1"/>
  <c r="AU2225" i="1"/>
  <c r="AU2226" i="1"/>
  <c r="AU2227" i="1"/>
  <c r="AU2228" i="1"/>
  <c r="AU2229" i="1"/>
  <c r="AU2230" i="1"/>
  <c r="AU2231" i="1"/>
  <c r="AU2232" i="1"/>
  <c r="AU2233" i="1"/>
  <c r="AU2234" i="1"/>
  <c r="AU2235" i="1"/>
  <c r="AU2236" i="1"/>
  <c r="AU2237" i="1"/>
  <c r="AU2238" i="1"/>
  <c r="AU2239" i="1"/>
  <c r="AU2240" i="1"/>
  <c r="AU2241" i="1"/>
  <c r="AU2242" i="1"/>
  <c r="AU2243" i="1"/>
  <c r="AU2244" i="1"/>
  <c r="AU2245" i="1"/>
  <c r="AU2246" i="1"/>
  <c r="AU2247" i="1"/>
  <c r="AU2248" i="1"/>
  <c r="AU2249" i="1"/>
  <c r="AU2250" i="1"/>
  <c r="AU2251" i="1"/>
  <c r="AU2252" i="1"/>
  <c r="AU2253" i="1"/>
  <c r="AU2254" i="1"/>
  <c r="AU2255" i="1"/>
  <c r="AU2256" i="1"/>
  <c r="AU2257" i="1"/>
  <c r="AU2258" i="1"/>
  <c r="AU2259" i="1"/>
  <c r="AU2260" i="1"/>
  <c r="AU2261" i="1"/>
  <c r="AU2262" i="1"/>
  <c r="AU2263" i="1"/>
  <c r="AU2264" i="1"/>
  <c r="AU2265" i="1"/>
  <c r="AU2266" i="1"/>
  <c r="AU2267" i="1"/>
  <c r="AU2268" i="1"/>
  <c r="AU2269" i="1"/>
  <c r="AU2270" i="1"/>
  <c r="AU2271" i="1"/>
  <c r="AU2272" i="1"/>
  <c r="AU2273" i="1"/>
  <c r="AU2274" i="1"/>
  <c r="AU2275" i="1"/>
  <c r="AU2276" i="1"/>
  <c r="AU2277" i="1"/>
  <c r="AU2278" i="1"/>
  <c r="AU2279" i="1"/>
  <c r="AU2280" i="1"/>
  <c r="AU2281" i="1"/>
  <c r="AU2282" i="1"/>
  <c r="AU2283" i="1"/>
  <c r="AU2284" i="1"/>
  <c r="AU2285" i="1"/>
  <c r="AU2286" i="1"/>
  <c r="AU2287" i="1"/>
  <c r="AU2288" i="1"/>
  <c r="AU2289" i="1"/>
  <c r="AU2290" i="1"/>
  <c r="AU2291" i="1"/>
  <c r="AU2292" i="1"/>
  <c r="AU2293" i="1"/>
  <c r="AU2294" i="1"/>
  <c r="AU2295" i="1"/>
  <c r="AU2296" i="1"/>
  <c r="AU2297" i="1"/>
  <c r="AU2298" i="1"/>
  <c r="AU2299" i="1"/>
  <c r="AU2300" i="1"/>
  <c r="AU2301" i="1"/>
  <c r="AU2302" i="1"/>
  <c r="AU2303" i="1"/>
  <c r="AU2304" i="1"/>
  <c r="AU2305" i="1"/>
  <c r="AU2306" i="1"/>
  <c r="AU2307" i="1"/>
  <c r="AU2308" i="1"/>
  <c r="AU2309" i="1"/>
  <c r="AU2310" i="1"/>
  <c r="AU2311" i="1"/>
  <c r="AU2312" i="1"/>
  <c r="AU2313" i="1"/>
  <c r="AU2314" i="1"/>
  <c r="AU2315" i="1"/>
  <c r="AU2316" i="1"/>
  <c r="AU2317" i="1"/>
  <c r="AU2318" i="1"/>
  <c r="AU2319" i="1"/>
  <c r="AU2320" i="1"/>
  <c r="AU2321" i="1"/>
  <c r="AU2322" i="1"/>
  <c r="AU2323" i="1"/>
  <c r="AU2324" i="1"/>
  <c r="AU2325" i="1"/>
  <c r="AU2326" i="1"/>
  <c r="AU2327" i="1"/>
  <c r="AU2328" i="1"/>
  <c r="AU2329" i="1"/>
  <c r="AU2330" i="1"/>
  <c r="AU2331" i="1"/>
  <c r="AU2332" i="1"/>
  <c r="AU2333" i="1"/>
  <c r="AU2334" i="1"/>
  <c r="AU2335" i="1"/>
  <c r="AU2336" i="1"/>
  <c r="AU2337" i="1"/>
  <c r="AU2338" i="1"/>
  <c r="AU2339" i="1"/>
  <c r="AU2340" i="1"/>
  <c r="AU2341" i="1"/>
  <c r="AU2342" i="1"/>
  <c r="AU2343" i="1"/>
  <c r="AU2344" i="1"/>
  <c r="AU2345" i="1"/>
  <c r="AU2346" i="1"/>
  <c r="AU2347" i="1"/>
  <c r="AU2348" i="1"/>
  <c r="AU2349" i="1"/>
  <c r="AU2350" i="1"/>
  <c r="AU2351" i="1"/>
  <c r="AU2352" i="1"/>
  <c r="AU2353" i="1"/>
  <c r="AU2354" i="1"/>
  <c r="AU2355" i="1"/>
  <c r="AU2356" i="1"/>
  <c r="AU2357" i="1"/>
  <c r="AU2358" i="1"/>
  <c r="AU2359" i="1"/>
  <c r="AU2360" i="1"/>
  <c r="AU2361" i="1"/>
  <c r="AU2362" i="1"/>
  <c r="AU2363" i="1"/>
  <c r="AU2364" i="1"/>
  <c r="AU2365" i="1"/>
  <c r="AU2366" i="1"/>
  <c r="AU2367" i="1"/>
  <c r="AU2368" i="1"/>
  <c r="AU2369" i="1"/>
  <c r="AU2370" i="1"/>
  <c r="AU2371" i="1"/>
  <c r="AU2372" i="1"/>
  <c r="AU2373" i="1"/>
  <c r="AU2374" i="1"/>
  <c r="AU2375" i="1"/>
  <c r="AU2376" i="1"/>
  <c r="AU2377" i="1"/>
  <c r="AU2378" i="1"/>
  <c r="AU2379" i="1"/>
  <c r="AU2380" i="1"/>
  <c r="AU2381" i="1"/>
  <c r="AU2382" i="1"/>
  <c r="AU2383" i="1"/>
  <c r="AU2384" i="1"/>
  <c r="AU2385" i="1"/>
  <c r="AU2386" i="1"/>
  <c r="AU2387" i="1"/>
  <c r="AU2388" i="1"/>
  <c r="AU2389" i="1"/>
  <c r="AU2390" i="1"/>
  <c r="AU2391" i="1"/>
  <c r="AU2392" i="1"/>
  <c r="AU2393" i="1"/>
  <c r="AU2394" i="1"/>
  <c r="AU2395" i="1"/>
  <c r="AU2396" i="1"/>
  <c r="AU2397" i="1"/>
  <c r="AU2398" i="1"/>
  <c r="AU2399" i="1"/>
  <c r="AU2400" i="1"/>
  <c r="AU2401" i="1"/>
  <c r="AU2402" i="1"/>
  <c r="AU2403" i="1"/>
  <c r="AU2404" i="1"/>
  <c r="AU2405" i="1"/>
  <c r="AU2406" i="1"/>
  <c r="AU2407" i="1"/>
  <c r="AU2408" i="1"/>
  <c r="AU2409" i="1"/>
  <c r="AU2410" i="1"/>
  <c r="AU2411" i="1"/>
  <c r="AU2412" i="1"/>
  <c r="AU2413" i="1"/>
  <c r="AU2414" i="1"/>
  <c r="AU2415" i="1"/>
  <c r="AU2416" i="1"/>
  <c r="AU2417" i="1"/>
  <c r="AU2418" i="1"/>
  <c r="AU2419" i="1"/>
  <c r="AU2420" i="1"/>
  <c r="AU2421" i="1"/>
  <c r="AU2422" i="1"/>
  <c r="AU2423" i="1"/>
  <c r="AU2424" i="1"/>
  <c r="AU2425" i="1"/>
  <c r="AU2426" i="1"/>
  <c r="AU2427" i="1"/>
  <c r="AU2428" i="1"/>
  <c r="AU2429" i="1"/>
  <c r="AU2430" i="1"/>
  <c r="AU2431" i="1"/>
  <c r="AU2432" i="1"/>
  <c r="AU2433" i="1"/>
  <c r="AU2434" i="1"/>
  <c r="AU2435" i="1"/>
  <c r="AU2436" i="1"/>
  <c r="AU2437" i="1"/>
  <c r="AU2438" i="1"/>
  <c r="AU2439" i="1"/>
  <c r="AU2440" i="1"/>
  <c r="AU2441" i="1"/>
  <c r="AU2442" i="1"/>
  <c r="AU2443" i="1"/>
  <c r="AU2444" i="1"/>
  <c r="AU2445" i="1"/>
  <c r="AU2446" i="1"/>
  <c r="AU2447" i="1"/>
  <c r="AU2448" i="1"/>
  <c r="AU2449" i="1"/>
  <c r="AU2450" i="1"/>
  <c r="AU2451" i="1"/>
  <c r="AU2452" i="1"/>
  <c r="AU2453" i="1"/>
  <c r="AU2454" i="1"/>
  <c r="AU2455" i="1"/>
  <c r="AU2456" i="1"/>
  <c r="AU2457" i="1"/>
  <c r="AU2458" i="1"/>
  <c r="AU2459" i="1"/>
  <c r="AU2460" i="1"/>
  <c r="AU2461" i="1"/>
  <c r="AU2462" i="1"/>
  <c r="AU2463" i="1"/>
  <c r="AU2464" i="1"/>
  <c r="AU2465" i="1"/>
  <c r="AU2466" i="1"/>
  <c r="AU2467" i="1"/>
  <c r="AU2468" i="1"/>
  <c r="AU2469" i="1"/>
  <c r="AU2470" i="1"/>
  <c r="AU2471" i="1"/>
  <c r="AU2472" i="1"/>
  <c r="AU2473" i="1"/>
  <c r="AU2474" i="1"/>
  <c r="AU2475" i="1"/>
  <c r="AU2476" i="1"/>
  <c r="AU2477" i="1"/>
  <c r="AU2478" i="1"/>
  <c r="AU2479" i="1"/>
  <c r="AU2480" i="1"/>
  <c r="AU2481" i="1"/>
  <c r="AU2482" i="1"/>
  <c r="AU2483" i="1"/>
  <c r="AU2484" i="1"/>
  <c r="AU2485" i="1"/>
  <c r="AU2486" i="1"/>
  <c r="AU2487" i="1"/>
  <c r="AU2488" i="1"/>
  <c r="AU2489" i="1"/>
  <c r="AU2490" i="1"/>
  <c r="AU2491" i="1"/>
  <c r="AU2492" i="1"/>
  <c r="AU2493" i="1"/>
  <c r="AU2494" i="1"/>
  <c r="AU2495" i="1"/>
  <c r="AU2496" i="1"/>
  <c r="AU2497" i="1"/>
  <c r="AU2498" i="1"/>
  <c r="AU2499" i="1"/>
  <c r="AU2500" i="1"/>
  <c r="AU2501" i="1"/>
  <c r="AU2502" i="1"/>
  <c r="AU2503" i="1"/>
  <c r="AU2504" i="1"/>
  <c r="AU2505" i="1"/>
  <c r="AU2506" i="1"/>
  <c r="AU2507" i="1"/>
  <c r="AU2508" i="1"/>
  <c r="AU2509" i="1"/>
  <c r="AU2510" i="1"/>
  <c r="AU2511" i="1"/>
  <c r="AU2512" i="1"/>
  <c r="AU2513" i="1"/>
  <c r="AU2514" i="1"/>
  <c r="AU2515" i="1"/>
  <c r="AU2516" i="1"/>
  <c r="AU2517" i="1"/>
  <c r="AU2518" i="1"/>
  <c r="AU2519" i="1"/>
  <c r="AU2520" i="1"/>
  <c r="AU2521" i="1"/>
  <c r="AU2522" i="1"/>
  <c r="AU2523" i="1"/>
  <c r="AU2524" i="1"/>
  <c r="AU2525" i="1"/>
  <c r="AU2526" i="1"/>
  <c r="AU2527" i="1"/>
  <c r="AU2528" i="1"/>
  <c r="AU2529" i="1"/>
  <c r="AU2530" i="1"/>
  <c r="AU2531" i="1"/>
  <c r="AU2532" i="1"/>
  <c r="AU2533" i="1"/>
  <c r="AU2534" i="1"/>
  <c r="AU2535" i="1"/>
  <c r="AU2536" i="1"/>
  <c r="AU2537" i="1"/>
  <c r="AU2538" i="1"/>
  <c r="AU2539" i="1"/>
  <c r="AU2540" i="1"/>
  <c r="AU2541" i="1"/>
  <c r="AU2542" i="1"/>
  <c r="AU2543" i="1"/>
  <c r="AU2544" i="1"/>
  <c r="AU2545" i="1"/>
  <c r="AU2546" i="1"/>
  <c r="AU2547" i="1"/>
  <c r="AU2548" i="1"/>
  <c r="AU2549" i="1"/>
  <c r="AU2550" i="1"/>
  <c r="AU2551" i="1"/>
  <c r="AU2552" i="1"/>
  <c r="AU2553" i="1"/>
  <c r="AU2554" i="1"/>
  <c r="AU2555" i="1"/>
  <c r="AU2556" i="1"/>
  <c r="AU2557" i="1"/>
  <c r="AU2558" i="1"/>
  <c r="AU2559" i="1"/>
  <c r="AU2560" i="1"/>
  <c r="AU2561" i="1"/>
  <c r="AU2562" i="1"/>
  <c r="AU2563" i="1"/>
  <c r="AU2564" i="1"/>
  <c r="AU2565" i="1"/>
  <c r="AU2566" i="1"/>
  <c r="AU2567" i="1"/>
  <c r="AU2568" i="1"/>
  <c r="AU2569" i="1"/>
  <c r="AU2570" i="1"/>
  <c r="AU2571" i="1"/>
  <c r="AU2572" i="1"/>
  <c r="AU2573" i="1"/>
  <c r="AU2574" i="1"/>
  <c r="AU2575" i="1"/>
  <c r="AU2576" i="1"/>
  <c r="AU2577" i="1"/>
  <c r="AU2578" i="1"/>
  <c r="AU2579" i="1"/>
  <c r="AU2580" i="1"/>
  <c r="AU2581" i="1"/>
  <c r="AU2582" i="1"/>
  <c r="AU2583" i="1"/>
  <c r="AU2584" i="1"/>
  <c r="AU2585" i="1"/>
  <c r="AU2586" i="1"/>
  <c r="AU2587" i="1"/>
  <c r="AU2588" i="1"/>
  <c r="AU2589" i="1"/>
  <c r="AU2590" i="1"/>
  <c r="AU2591" i="1"/>
  <c r="AU2592" i="1"/>
  <c r="AU2593" i="1"/>
  <c r="AU2594" i="1"/>
  <c r="AU2595" i="1"/>
  <c r="AU2596" i="1"/>
  <c r="AU2597" i="1"/>
  <c r="AU2598" i="1"/>
  <c r="AU2599" i="1"/>
  <c r="AU2600" i="1"/>
  <c r="AU2601" i="1"/>
  <c r="AU2602" i="1"/>
  <c r="AU2603" i="1"/>
  <c r="AU2604" i="1"/>
  <c r="AU2605" i="1"/>
  <c r="AU2606" i="1"/>
  <c r="AU2607" i="1"/>
  <c r="AU2608" i="1"/>
  <c r="AU2609" i="1"/>
  <c r="AU2610" i="1"/>
  <c r="AU2611" i="1"/>
  <c r="AU2612" i="1"/>
  <c r="AU2613" i="1"/>
  <c r="AU2614" i="1"/>
  <c r="AU2615" i="1"/>
  <c r="AU2616" i="1"/>
  <c r="AU2617" i="1"/>
  <c r="AU2618" i="1"/>
  <c r="AU2619" i="1"/>
  <c r="AU2620" i="1"/>
  <c r="AU2621" i="1"/>
  <c r="AU2622" i="1"/>
  <c r="AU2623" i="1"/>
  <c r="AU2624" i="1"/>
  <c r="AU2625" i="1"/>
  <c r="AU2626" i="1"/>
  <c r="AU2627" i="1"/>
  <c r="AU2628" i="1"/>
  <c r="AU2629" i="1"/>
  <c r="AU2630" i="1"/>
  <c r="AU2631" i="1"/>
  <c r="AU2632" i="1"/>
  <c r="AU2633" i="1"/>
  <c r="AU2634" i="1"/>
  <c r="AU2635" i="1"/>
  <c r="AU2636" i="1"/>
  <c r="AU2637" i="1"/>
  <c r="AU2638" i="1"/>
  <c r="AU2639" i="1"/>
  <c r="AU2640" i="1"/>
  <c r="AU2641" i="1"/>
  <c r="AU2642" i="1"/>
  <c r="AU2643" i="1"/>
  <c r="AU2644" i="1"/>
  <c r="AU2645" i="1"/>
  <c r="AU2646" i="1"/>
  <c r="AU2647" i="1"/>
  <c r="AU2648" i="1"/>
  <c r="AU2649" i="1"/>
  <c r="AU2650" i="1"/>
  <c r="AU2651" i="1"/>
  <c r="AU2652" i="1"/>
  <c r="AU2653" i="1"/>
  <c r="AU2654" i="1"/>
  <c r="AU2655" i="1"/>
  <c r="AU2656" i="1"/>
  <c r="AU2657" i="1"/>
  <c r="AU2658" i="1"/>
  <c r="AU2659" i="1"/>
  <c r="AU2660" i="1"/>
  <c r="AU2661" i="1"/>
  <c r="AU2662" i="1"/>
  <c r="AU2663" i="1"/>
  <c r="AU2664" i="1"/>
  <c r="AU2665" i="1"/>
  <c r="AU2666" i="1"/>
  <c r="AU2667" i="1"/>
  <c r="AU2668" i="1"/>
  <c r="AU2669" i="1"/>
  <c r="AU2670" i="1"/>
  <c r="AU2671" i="1"/>
  <c r="AU2672" i="1"/>
  <c r="AU2673" i="1"/>
  <c r="AU2674" i="1"/>
  <c r="AU2675" i="1"/>
  <c r="AU2676" i="1"/>
  <c r="AU2677" i="1"/>
  <c r="AU2678" i="1"/>
  <c r="AU2679" i="1"/>
  <c r="AU2680" i="1"/>
  <c r="AU2681" i="1"/>
  <c r="AU2682" i="1"/>
  <c r="AU2683" i="1"/>
  <c r="AU2684" i="1"/>
  <c r="AU2685" i="1"/>
  <c r="AU2686" i="1"/>
  <c r="AU2687" i="1"/>
  <c r="AU2688" i="1"/>
  <c r="AU2689" i="1"/>
  <c r="AU2690" i="1"/>
  <c r="AU2691" i="1"/>
  <c r="AU2692" i="1"/>
  <c r="AU2693" i="1"/>
  <c r="AU2694" i="1"/>
  <c r="AU2695" i="1"/>
  <c r="AU2696" i="1"/>
  <c r="AU2697" i="1"/>
  <c r="AU2698" i="1"/>
  <c r="AU2699" i="1"/>
  <c r="AU2700" i="1"/>
  <c r="AU2701" i="1"/>
  <c r="AU2702" i="1"/>
  <c r="AU2703" i="1"/>
  <c r="AU2704" i="1"/>
  <c r="AU2705" i="1"/>
  <c r="AU2706" i="1"/>
  <c r="AU2707" i="1"/>
  <c r="AU2708" i="1"/>
  <c r="AU2709" i="1"/>
  <c r="AU2710" i="1"/>
  <c r="AU2711" i="1"/>
  <c r="AU2712" i="1"/>
  <c r="AU2713" i="1"/>
  <c r="AU2714" i="1"/>
  <c r="AU2715" i="1"/>
  <c r="AU2716" i="1"/>
  <c r="AU2717" i="1"/>
  <c r="AU2718" i="1"/>
  <c r="AU2719" i="1"/>
  <c r="AU2720" i="1"/>
  <c r="AU2721" i="1"/>
  <c r="AU2722" i="1"/>
  <c r="AU2723" i="1"/>
  <c r="AU2724" i="1"/>
  <c r="AU2725" i="1"/>
  <c r="AU2726" i="1"/>
  <c r="AU2727" i="1"/>
  <c r="AU2728" i="1"/>
  <c r="AU2729" i="1"/>
  <c r="AU2730" i="1"/>
  <c r="AU2731" i="1"/>
  <c r="AU2732" i="1"/>
  <c r="AU2733" i="1"/>
  <c r="AU2734" i="1"/>
  <c r="AU2735" i="1"/>
  <c r="AU2736" i="1"/>
  <c r="AU2737" i="1"/>
  <c r="AU2738" i="1"/>
  <c r="AU2739" i="1"/>
  <c r="AU2740" i="1"/>
  <c r="AU2741" i="1"/>
  <c r="AU2742" i="1"/>
  <c r="AU2743" i="1"/>
  <c r="AU2744" i="1"/>
  <c r="AU2745" i="1"/>
  <c r="AU2746" i="1"/>
  <c r="AU2747" i="1"/>
  <c r="AU2748" i="1"/>
  <c r="AU2749" i="1"/>
  <c r="AU2750" i="1"/>
  <c r="AU2751" i="1"/>
  <c r="AU2752" i="1"/>
  <c r="AU2753" i="1"/>
  <c r="AU2754" i="1"/>
  <c r="AU2755" i="1"/>
  <c r="AU2756" i="1"/>
  <c r="AU2757" i="1"/>
  <c r="AU2758" i="1"/>
  <c r="AU2759" i="1"/>
  <c r="AU2760" i="1"/>
  <c r="AU2761" i="1"/>
  <c r="AU2762" i="1"/>
  <c r="AU2763" i="1"/>
  <c r="AU2764" i="1"/>
  <c r="AU2765" i="1"/>
  <c r="AU2766" i="1"/>
  <c r="AU2767" i="1"/>
  <c r="AU2768" i="1"/>
  <c r="AU2769" i="1"/>
  <c r="AU2770" i="1"/>
  <c r="AU2771" i="1"/>
  <c r="AU2772" i="1"/>
  <c r="AU2773" i="1"/>
  <c r="AU2774" i="1"/>
  <c r="AU2775" i="1"/>
  <c r="AU2776" i="1"/>
  <c r="AU2777" i="1"/>
  <c r="AU2778" i="1"/>
  <c r="AU2779" i="1"/>
  <c r="AU2780" i="1"/>
  <c r="AU2781" i="1"/>
  <c r="AU2782" i="1"/>
  <c r="AU2783" i="1"/>
  <c r="AU2784" i="1"/>
  <c r="AU2785" i="1"/>
  <c r="AU2786" i="1"/>
  <c r="AU2787" i="1"/>
  <c r="AU2788" i="1"/>
  <c r="AU2789" i="1"/>
  <c r="AU2790" i="1"/>
  <c r="AU2791" i="1"/>
  <c r="AU2792" i="1"/>
  <c r="AU2793" i="1"/>
  <c r="AU2794" i="1"/>
  <c r="AU2795" i="1"/>
  <c r="AU2796" i="1"/>
  <c r="AU2797" i="1"/>
  <c r="AU2798" i="1"/>
  <c r="AU2799" i="1"/>
  <c r="AU2800" i="1"/>
  <c r="AU2801" i="1"/>
  <c r="AU2802" i="1"/>
  <c r="AU2803" i="1"/>
  <c r="AU2804" i="1"/>
  <c r="AU2805" i="1"/>
  <c r="AU2806" i="1"/>
  <c r="AU2807" i="1"/>
  <c r="AU2808" i="1"/>
  <c r="AU2809" i="1"/>
  <c r="AU2810" i="1"/>
  <c r="AU2811" i="1"/>
  <c r="AU2812" i="1"/>
  <c r="AU2813" i="1"/>
  <c r="AU2814" i="1"/>
  <c r="AU2815" i="1"/>
  <c r="AU2816" i="1"/>
  <c r="AU2817" i="1"/>
  <c r="AU2818" i="1"/>
  <c r="AU2819" i="1"/>
  <c r="AU2820" i="1"/>
  <c r="AU2821" i="1"/>
  <c r="AU2822" i="1"/>
  <c r="AU2823" i="1"/>
  <c r="AU2824" i="1"/>
  <c r="AU2825" i="1"/>
  <c r="AU2826" i="1"/>
  <c r="AU2827" i="1"/>
  <c r="AU2828" i="1"/>
  <c r="AU2829" i="1"/>
  <c r="AU2830" i="1"/>
  <c r="AU2831" i="1"/>
  <c r="AU2832" i="1"/>
  <c r="AU2833" i="1"/>
  <c r="AU2834" i="1"/>
  <c r="AU2835" i="1"/>
  <c r="AU2836" i="1"/>
  <c r="AU2837" i="1"/>
  <c r="AU2838" i="1"/>
  <c r="AU2839" i="1"/>
  <c r="AU2840" i="1"/>
  <c r="AU2841" i="1"/>
  <c r="AU2842" i="1"/>
  <c r="AU2843" i="1"/>
  <c r="AU2844" i="1"/>
  <c r="AU2845" i="1"/>
  <c r="AU2846" i="1"/>
  <c r="AU2847" i="1"/>
  <c r="AU2848" i="1"/>
  <c r="AU2849" i="1"/>
  <c r="AU2850" i="1"/>
  <c r="AU2851" i="1"/>
  <c r="AU2852" i="1"/>
  <c r="AU2853" i="1"/>
  <c r="AU2854" i="1"/>
  <c r="AU2855" i="1"/>
  <c r="AU2856" i="1"/>
  <c r="AU2857" i="1"/>
  <c r="AU2858" i="1"/>
  <c r="AU2859" i="1"/>
  <c r="AU2860" i="1"/>
  <c r="AU2861" i="1"/>
  <c r="AU2862" i="1"/>
  <c r="AU2863" i="1"/>
  <c r="AU2864" i="1"/>
  <c r="AU2865" i="1"/>
  <c r="AU2866" i="1"/>
  <c r="AU2867" i="1"/>
  <c r="AU2868" i="1"/>
  <c r="AU2869" i="1"/>
  <c r="AU2870" i="1"/>
  <c r="AU2871" i="1"/>
  <c r="AU2872" i="1"/>
  <c r="AU2873" i="1"/>
  <c r="AU2874" i="1"/>
  <c r="AU2875" i="1"/>
  <c r="AU2876" i="1"/>
  <c r="AU2877" i="1"/>
  <c r="AU2878" i="1"/>
  <c r="AU2879" i="1"/>
  <c r="AU2880" i="1"/>
  <c r="AU2881" i="1"/>
  <c r="AU2882" i="1"/>
  <c r="AU2883" i="1"/>
  <c r="AU2884" i="1"/>
  <c r="AU2885" i="1"/>
  <c r="AU2886" i="1"/>
  <c r="AU2887" i="1"/>
  <c r="AU2888" i="1"/>
  <c r="AU2889" i="1"/>
  <c r="AU2890" i="1"/>
  <c r="AU2891" i="1"/>
  <c r="AU2892" i="1"/>
  <c r="AU2893" i="1"/>
  <c r="AU2894" i="1"/>
  <c r="AU2895" i="1"/>
  <c r="AU2896" i="1"/>
  <c r="AU2897" i="1"/>
  <c r="AU2898" i="1"/>
  <c r="AU2899" i="1"/>
  <c r="AU2900" i="1"/>
  <c r="AU2901" i="1"/>
  <c r="AU2902" i="1"/>
  <c r="AU2903" i="1"/>
  <c r="AU2904" i="1"/>
  <c r="AU2905" i="1"/>
  <c r="AU2906" i="1"/>
  <c r="AU2907" i="1"/>
  <c r="AU2908" i="1"/>
  <c r="AU2909" i="1"/>
  <c r="AU2910" i="1"/>
  <c r="AU2911" i="1"/>
  <c r="AU2912" i="1"/>
  <c r="AU2913" i="1"/>
  <c r="AU2914" i="1"/>
  <c r="AU2915" i="1"/>
  <c r="AU2916" i="1"/>
  <c r="AU2917" i="1"/>
  <c r="AU2918" i="1"/>
  <c r="AU2919" i="1"/>
  <c r="AU2920" i="1"/>
  <c r="AU2921" i="1"/>
  <c r="AU2922" i="1"/>
  <c r="AU2923" i="1"/>
  <c r="AU2924" i="1"/>
  <c r="AU2925" i="1"/>
  <c r="AU2926" i="1"/>
  <c r="AU2927" i="1"/>
  <c r="AU2928" i="1"/>
  <c r="AU2929" i="1"/>
  <c r="AU2930" i="1"/>
  <c r="AU2931" i="1"/>
  <c r="AU2932" i="1"/>
  <c r="AU2933" i="1"/>
  <c r="AU2934" i="1"/>
  <c r="AU2935" i="1"/>
  <c r="AU2936" i="1"/>
  <c r="AU2937" i="1"/>
  <c r="AU2938" i="1"/>
  <c r="AU2939" i="1"/>
  <c r="AU2940" i="1"/>
  <c r="AU2941" i="1"/>
  <c r="AU2942" i="1"/>
  <c r="AU2943" i="1"/>
  <c r="AU2944" i="1"/>
  <c r="AU2945" i="1"/>
  <c r="AU2946" i="1"/>
  <c r="AU2947" i="1"/>
  <c r="AU2948" i="1"/>
  <c r="AU2949" i="1"/>
  <c r="AU2950" i="1"/>
  <c r="AU2951" i="1"/>
  <c r="AU2952" i="1"/>
  <c r="AU2953" i="1"/>
  <c r="AU2954" i="1"/>
  <c r="AU2955" i="1"/>
  <c r="AU2956" i="1"/>
  <c r="AU2957" i="1"/>
  <c r="AU2958" i="1"/>
  <c r="AU2959" i="1"/>
  <c r="AU2960" i="1"/>
  <c r="AU2961" i="1"/>
  <c r="AU2962" i="1"/>
  <c r="AU2963" i="1"/>
  <c r="AU2964" i="1"/>
  <c r="AU2965" i="1"/>
  <c r="AU2966" i="1"/>
  <c r="AU2967" i="1"/>
  <c r="AU2968" i="1"/>
  <c r="AU2969" i="1"/>
  <c r="AU2970" i="1"/>
  <c r="AU2971" i="1"/>
  <c r="AU2972" i="1"/>
  <c r="AU2973" i="1"/>
  <c r="AU2974" i="1"/>
  <c r="AU2975" i="1"/>
  <c r="AU2976" i="1"/>
  <c r="AU2977" i="1"/>
  <c r="AU2978" i="1"/>
  <c r="AU2979" i="1"/>
  <c r="AU2980" i="1"/>
  <c r="AU2981" i="1"/>
  <c r="AU2982" i="1"/>
  <c r="AU2983" i="1"/>
  <c r="AU2984" i="1"/>
  <c r="AU2985" i="1"/>
  <c r="AU2986" i="1"/>
  <c r="AU2987" i="1"/>
  <c r="AU2988" i="1"/>
  <c r="AU2989" i="1"/>
  <c r="AU2990" i="1"/>
  <c r="AU2991" i="1"/>
  <c r="AU2992" i="1"/>
  <c r="AU2993" i="1"/>
  <c r="AU2994" i="1"/>
  <c r="AU2995" i="1"/>
  <c r="AU2996" i="1"/>
  <c r="AU2997" i="1"/>
  <c r="AU2998" i="1"/>
  <c r="AU2999" i="1"/>
  <c r="AU3000" i="1"/>
  <c r="AU3001" i="1"/>
  <c r="AU3002" i="1"/>
  <c r="AU3003" i="1"/>
  <c r="AU3004" i="1"/>
  <c r="AU3005" i="1"/>
  <c r="AU3006" i="1"/>
  <c r="AU3007" i="1"/>
  <c r="AU3008" i="1"/>
  <c r="AU3009" i="1"/>
  <c r="AU3010" i="1"/>
  <c r="AU3011" i="1"/>
  <c r="AU3012" i="1"/>
  <c r="AU3013" i="1"/>
  <c r="AU3014" i="1"/>
  <c r="AU3015" i="1"/>
  <c r="AU3016" i="1"/>
  <c r="AU3017" i="1"/>
  <c r="AU3018" i="1"/>
  <c r="AU3019" i="1"/>
  <c r="AU3020" i="1"/>
  <c r="AU3021" i="1"/>
  <c r="AU3022" i="1"/>
  <c r="AU3023" i="1"/>
  <c r="AU3024" i="1"/>
  <c r="AU3025" i="1"/>
  <c r="AU3026" i="1"/>
  <c r="AU3027" i="1"/>
  <c r="AU3028" i="1"/>
  <c r="AU3029" i="1"/>
  <c r="AU3030" i="1"/>
  <c r="AU3031" i="1"/>
  <c r="AU3032" i="1"/>
  <c r="AU3033" i="1"/>
  <c r="AU3034" i="1"/>
  <c r="AU3035" i="1"/>
  <c r="AU3036" i="1"/>
  <c r="AU3037" i="1"/>
  <c r="AU3038" i="1"/>
  <c r="AU3039" i="1"/>
  <c r="AU3040" i="1"/>
  <c r="AU3041" i="1"/>
  <c r="AU3042" i="1"/>
  <c r="AU3043" i="1"/>
  <c r="AU3044" i="1"/>
  <c r="AU3045" i="1"/>
  <c r="AU3046" i="1"/>
  <c r="AU3047" i="1"/>
  <c r="AU3048" i="1"/>
  <c r="AU3049" i="1"/>
  <c r="AU3050" i="1"/>
  <c r="AU3051" i="1"/>
  <c r="AU3052" i="1"/>
  <c r="AU3053" i="1"/>
  <c r="AU3054" i="1"/>
  <c r="AU3055" i="1"/>
  <c r="AU3056" i="1"/>
  <c r="AU3057" i="1"/>
  <c r="AU3058" i="1"/>
  <c r="AU3059" i="1"/>
  <c r="AU3060" i="1"/>
  <c r="AU3061" i="1"/>
  <c r="AU3062" i="1"/>
  <c r="AU3063" i="1"/>
  <c r="AU3064" i="1"/>
  <c r="AU3065" i="1"/>
  <c r="AU3066" i="1"/>
  <c r="AU3067" i="1"/>
  <c r="AU3068" i="1"/>
  <c r="AU3069" i="1"/>
  <c r="AU3070" i="1"/>
  <c r="AU3071" i="1"/>
  <c r="AU3072" i="1"/>
  <c r="AU3073" i="1"/>
  <c r="AU3074" i="1"/>
  <c r="AU3075" i="1"/>
  <c r="AU3076" i="1"/>
  <c r="AU3077" i="1"/>
  <c r="AU3078" i="1"/>
  <c r="AU3079" i="1"/>
  <c r="AU3080" i="1"/>
  <c r="AU3081" i="1"/>
  <c r="AU3082" i="1"/>
  <c r="AU3083" i="1"/>
  <c r="AU3084" i="1"/>
  <c r="AU3085" i="1"/>
  <c r="AU3086" i="1"/>
  <c r="AU3087" i="1"/>
  <c r="AU3088" i="1"/>
  <c r="AU3089" i="1"/>
  <c r="AU3090" i="1"/>
  <c r="AU3091" i="1"/>
  <c r="AU3092" i="1"/>
  <c r="AU3093" i="1"/>
  <c r="AU3094" i="1"/>
  <c r="AU3095" i="1"/>
  <c r="AU3096" i="1"/>
  <c r="AU3097" i="1"/>
  <c r="AU3098" i="1"/>
  <c r="AU3099" i="1"/>
  <c r="AU3100" i="1"/>
  <c r="AU3101" i="1"/>
  <c r="AU3102" i="1"/>
  <c r="AU3103" i="1"/>
  <c r="AU3104" i="1"/>
  <c r="AU3105" i="1"/>
  <c r="AU3106" i="1"/>
  <c r="AU3107" i="1"/>
  <c r="AU3108" i="1"/>
  <c r="AU3109" i="1"/>
  <c r="AU3110" i="1"/>
  <c r="AU3111" i="1"/>
  <c r="AU3112" i="1"/>
  <c r="AU3113" i="1"/>
  <c r="AU3114" i="1"/>
  <c r="AU3115" i="1"/>
  <c r="AU3116" i="1"/>
  <c r="AU3117" i="1"/>
  <c r="AU3118" i="1"/>
  <c r="AU3119" i="1"/>
  <c r="AU3120" i="1"/>
  <c r="AU3121" i="1"/>
  <c r="AU3122" i="1"/>
  <c r="AU3123" i="1"/>
  <c r="AU3124" i="1"/>
  <c r="AU3125" i="1"/>
  <c r="AU3126" i="1"/>
  <c r="AU3127" i="1"/>
  <c r="AU3128" i="1"/>
  <c r="AU3129" i="1"/>
  <c r="AU3130" i="1"/>
  <c r="AU3131" i="1"/>
  <c r="AU3132" i="1"/>
  <c r="AU3133" i="1"/>
  <c r="AU3134" i="1"/>
  <c r="AU3135" i="1"/>
  <c r="AU3136" i="1"/>
  <c r="AU3137" i="1"/>
  <c r="AU3138" i="1"/>
  <c r="AU3139" i="1"/>
  <c r="AU3140" i="1"/>
  <c r="AU3141" i="1"/>
  <c r="AU3142" i="1"/>
  <c r="AU3143" i="1"/>
  <c r="AU3144" i="1"/>
  <c r="AU3145" i="1"/>
  <c r="AU3146" i="1"/>
  <c r="AU3147" i="1"/>
  <c r="AU3148" i="1"/>
  <c r="AU3149" i="1"/>
  <c r="AU3150" i="1"/>
  <c r="AU3151" i="1"/>
  <c r="AU3152" i="1"/>
  <c r="AU3153" i="1"/>
  <c r="AU3154" i="1"/>
  <c r="AU3155" i="1"/>
  <c r="AU3156" i="1"/>
  <c r="AU3157" i="1"/>
  <c r="AU3158" i="1"/>
  <c r="AU3159" i="1"/>
  <c r="AU3160" i="1"/>
  <c r="AU3161" i="1"/>
  <c r="AU3162" i="1"/>
  <c r="AU3163" i="1"/>
  <c r="AU3164" i="1"/>
  <c r="AU3165" i="1"/>
  <c r="AU3166" i="1"/>
  <c r="AU3167" i="1"/>
  <c r="AU3168" i="1"/>
  <c r="AU3169" i="1"/>
  <c r="AU3170" i="1"/>
  <c r="AU3171" i="1"/>
  <c r="AU3172" i="1"/>
  <c r="AU3173" i="1"/>
  <c r="AU3174" i="1"/>
  <c r="AU3175" i="1"/>
  <c r="AU3176" i="1"/>
  <c r="AU3177" i="1"/>
  <c r="AU3178" i="1"/>
  <c r="AU3179" i="1"/>
  <c r="AU3180" i="1"/>
  <c r="AU3181" i="1"/>
  <c r="AU3182" i="1"/>
  <c r="AU3183" i="1"/>
  <c r="AU3184" i="1"/>
  <c r="AU3185" i="1"/>
  <c r="AU3186" i="1"/>
  <c r="AU3187" i="1"/>
  <c r="AU3188" i="1"/>
  <c r="AU3189" i="1"/>
  <c r="AU3190" i="1"/>
  <c r="AU3191" i="1"/>
  <c r="AU3192" i="1"/>
  <c r="AU3193" i="1"/>
  <c r="AU3194" i="1"/>
  <c r="AU3195" i="1"/>
  <c r="AU3196" i="1"/>
  <c r="AU3197" i="1"/>
  <c r="AU3198" i="1"/>
  <c r="AU3199" i="1"/>
  <c r="AU3200" i="1"/>
  <c r="AU3201" i="1"/>
  <c r="AU3202" i="1"/>
  <c r="AU3203" i="1"/>
  <c r="AU3204" i="1"/>
  <c r="AU3205" i="1"/>
  <c r="AU3206" i="1"/>
  <c r="AU3207" i="1"/>
  <c r="AU3208" i="1"/>
  <c r="AU3209" i="1"/>
  <c r="AU3210" i="1"/>
  <c r="AU3211" i="1"/>
  <c r="AU3212" i="1"/>
  <c r="AU3213" i="1"/>
  <c r="AU3214" i="1"/>
  <c r="AU3215" i="1"/>
  <c r="AU3216" i="1"/>
  <c r="AU3217" i="1"/>
  <c r="AU3218" i="1"/>
  <c r="AU3219" i="1"/>
  <c r="AU3220" i="1"/>
  <c r="AU3221" i="1"/>
  <c r="AU3222" i="1"/>
  <c r="AU3223" i="1"/>
  <c r="AU3224" i="1"/>
  <c r="AU3225" i="1"/>
  <c r="AU3226" i="1"/>
  <c r="AU3227" i="1"/>
  <c r="AU3228" i="1"/>
  <c r="AU3229" i="1"/>
  <c r="AU3230" i="1"/>
  <c r="AU3231" i="1"/>
  <c r="AU3232" i="1"/>
  <c r="AU3233" i="1"/>
  <c r="AU3234" i="1"/>
  <c r="AU3235" i="1"/>
  <c r="AU3236" i="1"/>
  <c r="AU3237" i="1"/>
  <c r="AU3238" i="1"/>
  <c r="AU3239" i="1"/>
  <c r="AU3240" i="1"/>
  <c r="AU3241" i="1"/>
  <c r="AU3242" i="1"/>
  <c r="AU3243" i="1"/>
  <c r="AU3244" i="1"/>
  <c r="AU3245" i="1"/>
  <c r="AU3246" i="1"/>
  <c r="AU3247" i="1"/>
  <c r="AU3248" i="1"/>
  <c r="AU3249" i="1"/>
  <c r="AU3250" i="1"/>
  <c r="AU3251" i="1"/>
  <c r="AU3252" i="1"/>
  <c r="AU3253" i="1"/>
  <c r="AU3254" i="1"/>
  <c r="AU3255" i="1"/>
  <c r="AU3256" i="1"/>
  <c r="AU3257" i="1"/>
  <c r="AU3258" i="1"/>
  <c r="AU3259" i="1"/>
  <c r="AU3260" i="1"/>
  <c r="AU3261" i="1"/>
  <c r="AU3262" i="1"/>
  <c r="AU3263" i="1"/>
  <c r="AU3264" i="1"/>
  <c r="AU3265" i="1"/>
  <c r="AU3266" i="1"/>
  <c r="AU3267" i="1"/>
  <c r="AU3268" i="1"/>
  <c r="AU3269" i="1"/>
  <c r="AU3270" i="1"/>
  <c r="AU3271" i="1"/>
  <c r="AU3272" i="1"/>
  <c r="AU3273" i="1"/>
  <c r="AU3274" i="1"/>
  <c r="AU3275" i="1"/>
  <c r="AU3276" i="1"/>
  <c r="AU3277" i="1"/>
  <c r="AU3278" i="1"/>
  <c r="AU3279" i="1"/>
  <c r="AU3280" i="1"/>
  <c r="AU3281" i="1"/>
  <c r="AU3282" i="1"/>
  <c r="AU3283" i="1"/>
  <c r="AU3284" i="1"/>
  <c r="AU3285" i="1"/>
  <c r="AU3286" i="1"/>
  <c r="AU3287" i="1"/>
  <c r="AU3288" i="1"/>
  <c r="AU3289" i="1"/>
  <c r="AU3290" i="1"/>
  <c r="AU3291" i="1"/>
  <c r="AU3292" i="1"/>
  <c r="AU3293" i="1"/>
  <c r="AU3294" i="1"/>
  <c r="AU3295" i="1"/>
  <c r="AU3296" i="1"/>
  <c r="AU3297" i="1"/>
  <c r="AU3298" i="1"/>
  <c r="AU3299" i="1"/>
  <c r="AU3300" i="1"/>
  <c r="AU3301" i="1"/>
  <c r="AU3302" i="1"/>
  <c r="AU3303" i="1"/>
  <c r="AU3304" i="1"/>
  <c r="AU3305" i="1"/>
  <c r="AU3306" i="1"/>
  <c r="AU3307" i="1"/>
  <c r="AU3308" i="1"/>
  <c r="AU3309" i="1"/>
  <c r="AU3310" i="1"/>
  <c r="AU3311" i="1"/>
  <c r="AU3312" i="1"/>
  <c r="AU3313" i="1"/>
  <c r="AU3314" i="1"/>
  <c r="AU3315" i="1"/>
  <c r="AU3316" i="1"/>
  <c r="AU3317" i="1"/>
  <c r="AU3318" i="1"/>
  <c r="AU3319" i="1"/>
  <c r="AU3320" i="1"/>
  <c r="AU3321" i="1"/>
  <c r="AU3322" i="1"/>
  <c r="AU3323" i="1"/>
  <c r="AU3324" i="1"/>
  <c r="AU3325" i="1"/>
  <c r="AU3326" i="1"/>
  <c r="AU3327" i="1"/>
  <c r="AU3328" i="1"/>
  <c r="AU3329" i="1"/>
  <c r="AU3330" i="1"/>
  <c r="AU3331" i="1"/>
  <c r="AU3332" i="1"/>
  <c r="AU3333" i="1"/>
  <c r="AU3334" i="1"/>
  <c r="AU3335" i="1"/>
  <c r="AU3336" i="1"/>
  <c r="AU3337" i="1"/>
  <c r="AU3338" i="1"/>
  <c r="AU3339" i="1"/>
  <c r="AU3340" i="1"/>
  <c r="AU3341" i="1"/>
  <c r="AU3342" i="1"/>
  <c r="AU3343" i="1"/>
  <c r="AU3344" i="1"/>
  <c r="AU3345" i="1"/>
  <c r="AU3346" i="1"/>
  <c r="AU3347" i="1"/>
  <c r="AU3348" i="1"/>
  <c r="AU3349" i="1"/>
  <c r="AU3350" i="1"/>
  <c r="AU3351" i="1"/>
  <c r="AU3352" i="1"/>
  <c r="AU3353" i="1"/>
  <c r="AU3354" i="1"/>
  <c r="AU3355" i="1"/>
  <c r="AU3356" i="1"/>
  <c r="AU3357" i="1"/>
  <c r="AU3358" i="1"/>
  <c r="AU3359" i="1"/>
  <c r="AU3360" i="1"/>
  <c r="AU3361" i="1"/>
  <c r="AU3362" i="1"/>
  <c r="AU3363" i="1"/>
  <c r="AU3364" i="1"/>
  <c r="AU3365" i="1"/>
  <c r="AU3366" i="1"/>
  <c r="AU3367" i="1"/>
  <c r="AU3368" i="1"/>
  <c r="AU3369" i="1"/>
  <c r="AU3370" i="1"/>
  <c r="AU3371" i="1"/>
  <c r="AU3372" i="1"/>
  <c r="AU3373" i="1"/>
  <c r="AU3374" i="1"/>
  <c r="AU3375" i="1"/>
  <c r="AU3376" i="1"/>
  <c r="AU3377" i="1"/>
  <c r="AU3378" i="1"/>
  <c r="AU3379" i="1"/>
  <c r="AU3380" i="1"/>
  <c r="AU3381" i="1"/>
  <c r="AU3382" i="1"/>
  <c r="AU3383" i="1"/>
  <c r="AU3384" i="1"/>
  <c r="AU3385" i="1"/>
  <c r="AU3386" i="1"/>
  <c r="AU3387" i="1"/>
  <c r="AU3388" i="1"/>
  <c r="AU3389" i="1"/>
  <c r="AU3390" i="1"/>
  <c r="AU3391" i="1"/>
  <c r="AU3392" i="1"/>
  <c r="AU3393" i="1"/>
  <c r="AU3394" i="1"/>
  <c r="AU3395" i="1"/>
  <c r="AU3396" i="1"/>
  <c r="AU3397" i="1"/>
  <c r="AU3398" i="1"/>
  <c r="AU3399" i="1"/>
  <c r="AU3400" i="1"/>
  <c r="AU3401" i="1"/>
  <c r="AU3402" i="1"/>
  <c r="AU3403" i="1"/>
  <c r="AU3404" i="1"/>
  <c r="AU3405" i="1"/>
  <c r="AU3406" i="1"/>
  <c r="AU3407" i="1"/>
  <c r="AU3408" i="1"/>
  <c r="AU3409" i="1"/>
  <c r="AU3410" i="1"/>
  <c r="AU3411" i="1"/>
  <c r="AU3412" i="1"/>
  <c r="AU3413" i="1"/>
  <c r="AU3414" i="1"/>
  <c r="AU3415" i="1"/>
  <c r="AU3416" i="1"/>
  <c r="AU3417" i="1"/>
  <c r="AU3418" i="1"/>
  <c r="AU3419" i="1"/>
  <c r="AU3420" i="1"/>
  <c r="AU3421" i="1"/>
  <c r="AU3422" i="1"/>
  <c r="AU3423" i="1"/>
  <c r="AU3424" i="1"/>
  <c r="AU3425" i="1"/>
  <c r="AU3426" i="1"/>
  <c r="AU3427" i="1"/>
  <c r="AU3428" i="1"/>
  <c r="AU3429" i="1"/>
  <c r="AU3430" i="1"/>
  <c r="AU3431" i="1"/>
  <c r="AU3432" i="1"/>
  <c r="AU3433" i="1"/>
  <c r="AU3434" i="1"/>
  <c r="AU3435" i="1"/>
  <c r="AU3436" i="1"/>
  <c r="AU3437" i="1"/>
  <c r="AU3438" i="1"/>
  <c r="AU3439" i="1"/>
  <c r="AU3440" i="1"/>
  <c r="AU3441" i="1"/>
  <c r="AU3442" i="1"/>
  <c r="AU3443" i="1"/>
  <c r="AU3444" i="1"/>
  <c r="AU3445" i="1"/>
  <c r="AU3446" i="1"/>
  <c r="AU3447" i="1"/>
  <c r="AU3448" i="1"/>
  <c r="AU3449" i="1"/>
  <c r="AU3450" i="1"/>
  <c r="AU3451" i="1"/>
  <c r="AU3452" i="1"/>
  <c r="AU3453" i="1"/>
  <c r="AU3454" i="1"/>
  <c r="AU3455" i="1"/>
  <c r="AU3456" i="1"/>
  <c r="AU3457" i="1"/>
  <c r="AU3458" i="1"/>
  <c r="AU3459" i="1"/>
  <c r="AU3460" i="1"/>
  <c r="AU3461" i="1"/>
  <c r="AU3462" i="1"/>
  <c r="AU3463" i="1"/>
  <c r="AU3464" i="1"/>
  <c r="AU3465" i="1"/>
  <c r="AU3466" i="1"/>
  <c r="AU3467" i="1"/>
  <c r="AU3468" i="1"/>
  <c r="AU3469" i="1"/>
  <c r="AU3470" i="1"/>
  <c r="AU3471" i="1"/>
  <c r="AU3472" i="1"/>
  <c r="AU3473" i="1"/>
  <c r="AU3474" i="1"/>
  <c r="AU3475" i="1"/>
  <c r="AU3476" i="1"/>
  <c r="AU3477" i="1"/>
  <c r="AU3478" i="1"/>
  <c r="AU3479" i="1"/>
  <c r="AU3480" i="1"/>
  <c r="AU3481" i="1"/>
  <c r="AU3482" i="1"/>
  <c r="AU3483" i="1"/>
  <c r="AU3484" i="1"/>
  <c r="AU3485" i="1"/>
  <c r="AU3486" i="1"/>
  <c r="AU3487" i="1"/>
  <c r="AU3488" i="1"/>
  <c r="AU3489" i="1"/>
  <c r="AU3490" i="1"/>
  <c r="AU3491" i="1"/>
  <c r="AU3492" i="1"/>
  <c r="AU3493" i="1"/>
  <c r="AU3494" i="1"/>
  <c r="AU3495" i="1"/>
  <c r="AU3496" i="1"/>
  <c r="AU3497" i="1"/>
  <c r="AU3498" i="1"/>
  <c r="AU3499" i="1"/>
  <c r="AU3500" i="1"/>
  <c r="AU3501" i="1"/>
  <c r="AU3502" i="1"/>
  <c r="AU3503" i="1"/>
  <c r="AU3504" i="1"/>
  <c r="AU3505" i="1"/>
  <c r="AU3506" i="1"/>
  <c r="AU3507" i="1"/>
  <c r="AU3508" i="1"/>
  <c r="AU3509" i="1"/>
  <c r="AU3510" i="1"/>
  <c r="AU3511" i="1"/>
  <c r="AU3512" i="1"/>
  <c r="AU3513" i="1"/>
  <c r="AU3514" i="1"/>
  <c r="AU3515" i="1"/>
  <c r="AU3516" i="1"/>
  <c r="AU3517" i="1"/>
  <c r="AU3518" i="1"/>
  <c r="AU3519" i="1"/>
  <c r="AU3520" i="1"/>
  <c r="AU3521" i="1"/>
  <c r="AU3522" i="1"/>
  <c r="AU3523" i="1"/>
  <c r="AU3524" i="1"/>
  <c r="AU3525" i="1"/>
  <c r="AU3526" i="1"/>
  <c r="AU3527" i="1"/>
  <c r="AU3528" i="1"/>
  <c r="AU3529" i="1"/>
  <c r="AU3530" i="1"/>
  <c r="AU3531" i="1"/>
  <c r="AU3532" i="1"/>
  <c r="AU3533" i="1"/>
  <c r="AU3534" i="1"/>
  <c r="AU3535" i="1"/>
  <c r="AU3536" i="1"/>
  <c r="AU3537" i="1"/>
  <c r="AU3538" i="1"/>
  <c r="AU3539" i="1"/>
  <c r="AU3540" i="1"/>
  <c r="AU3541" i="1"/>
  <c r="AU3542" i="1"/>
  <c r="AU3543" i="1"/>
  <c r="AU3544" i="1"/>
  <c r="AU3545" i="1"/>
  <c r="AU3546" i="1"/>
  <c r="AU3547" i="1"/>
  <c r="AU3548" i="1"/>
  <c r="AU3549" i="1"/>
  <c r="AU3550" i="1"/>
  <c r="AU3551" i="1"/>
  <c r="AU3552" i="1"/>
  <c r="AU3553" i="1"/>
  <c r="AU3554" i="1"/>
  <c r="AU3555" i="1"/>
  <c r="AU3556" i="1"/>
  <c r="AU3557" i="1"/>
  <c r="AU3558" i="1"/>
  <c r="AU3559" i="1"/>
  <c r="AU3560" i="1"/>
  <c r="AU3561" i="1"/>
  <c r="AU3562" i="1"/>
  <c r="AU3563" i="1"/>
  <c r="AU3564" i="1"/>
  <c r="AU3565" i="1"/>
  <c r="AU3566" i="1"/>
  <c r="AU3567" i="1"/>
  <c r="AU3568" i="1"/>
  <c r="AU3569" i="1"/>
  <c r="AU3570" i="1"/>
  <c r="AU3571" i="1"/>
  <c r="AU3572" i="1"/>
  <c r="AU3573" i="1"/>
  <c r="AU3574" i="1"/>
  <c r="AU3575" i="1"/>
  <c r="AU3576" i="1"/>
  <c r="AU3577" i="1"/>
  <c r="AU3578" i="1"/>
  <c r="AU3579" i="1"/>
  <c r="AU3580" i="1"/>
  <c r="AU3581" i="1"/>
  <c r="AU3582" i="1"/>
  <c r="AU3583" i="1"/>
  <c r="AU3584" i="1"/>
  <c r="AU3585" i="1"/>
  <c r="AU3586" i="1"/>
  <c r="AU3587" i="1"/>
  <c r="AU3588" i="1"/>
  <c r="AU3589" i="1"/>
  <c r="AU3590" i="1"/>
  <c r="AU3591" i="1"/>
  <c r="AU3592" i="1"/>
  <c r="AU3593" i="1"/>
  <c r="AU3594" i="1"/>
  <c r="AU3595" i="1"/>
  <c r="AU3596" i="1"/>
  <c r="AU3597" i="1"/>
  <c r="AU3598" i="1"/>
  <c r="AU3599" i="1"/>
  <c r="AU3600" i="1"/>
  <c r="AU3601" i="1"/>
  <c r="AU3602" i="1"/>
  <c r="AU3603" i="1"/>
  <c r="AU3604" i="1"/>
  <c r="AU3605" i="1"/>
  <c r="AU3606" i="1"/>
  <c r="AU3607" i="1"/>
  <c r="AU3608" i="1"/>
  <c r="AU3609" i="1"/>
  <c r="AU3610" i="1"/>
  <c r="AU3611" i="1"/>
  <c r="AU3612" i="1"/>
  <c r="AU3613" i="1"/>
  <c r="AU3614" i="1"/>
  <c r="AU3615" i="1"/>
  <c r="AU3616" i="1"/>
  <c r="AU3617" i="1"/>
  <c r="AU3618" i="1"/>
  <c r="AU3619" i="1"/>
  <c r="AU3620" i="1"/>
  <c r="AU3621" i="1"/>
  <c r="AU3622" i="1"/>
  <c r="AU3623" i="1"/>
  <c r="AU3624" i="1"/>
  <c r="AU3625" i="1"/>
  <c r="AU3626" i="1"/>
  <c r="AU3627" i="1"/>
  <c r="AU3628" i="1"/>
  <c r="AU3629" i="1"/>
  <c r="AU3630" i="1"/>
  <c r="AU3631" i="1"/>
  <c r="AU3632" i="1"/>
  <c r="AU3633" i="1"/>
  <c r="AU3634" i="1"/>
  <c r="AU3635" i="1"/>
  <c r="AU3636" i="1"/>
  <c r="AU3637" i="1"/>
  <c r="AU3638" i="1"/>
  <c r="AU3639" i="1"/>
  <c r="AU3640" i="1"/>
  <c r="AU3641" i="1"/>
  <c r="AU3642" i="1"/>
  <c r="AU3643" i="1"/>
  <c r="AU3644" i="1"/>
  <c r="AU3645" i="1"/>
  <c r="AU3646" i="1"/>
  <c r="AU3647" i="1"/>
  <c r="AU3648" i="1"/>
  <c r="AU3649" i="1"/>
  <c r="AU3650" i="1"/>
  <c r="AU3651" i="1"/>
  <c r="AU3652" i="1"/>
  <c r="AU3653" i="1"/>
  <c r="AU3654" i="1"/>
  <c r="AU3655" i="1"/>
  <c r="AU3656" i="1"/>
  <c r="AU3657" i="1"/>
  <c r="AU3658" i="1"/>
  <c r="AU3659" i="1"/>
  <c r="AU3660" i="1"/>
  <c r="AU3661" i="1"/>
  <c r="AU3662" i="1"/>
  <c r="AU3663" i="1"/>
  <c r="AU3664" i="1"/>
  <c r="AU3665" i="1"/>
  <c r="AU3666" i="1"/>
  <c r="AU3667" i="1"/>
  <c r="AU3668" i="1"/>
  <c r="AU3669" i="1"/>
  <c r="AU3670" i="1"/>
  <c r="AU3671" i="1"/>
  <c r="AU3672" i="1"/>
  <c r="AU3673" i="1"/>
  <c r="AU3674" i="1"/>
  <c r="AU3675" i="1"/>
  <c r="AU3676" i="1"/>
  <c r="AU3677" i="1"/>
  <c r="AU3678" i="1"/>
  <c r="AU3679" i="1"/>
  <c r="AU3680" i="1"/>
  <c r="AU3681" i="1"/>
  <c r="AU3682" i="1"/>
  <c r="AU3683" i="1"/>
  <c r="AU3684" i="1"/>
  <c r="AU3685" i="1"/>
  <c r="AU3686" i="1"/>
  <c r="AU3687" i="1"/>
  <c r="AU3688" i="1"/>
  <c r="AU3689" i="1"/>
  <c r="AU3690" i="1"/>
  <c r="AU3691" i="1"/>
  <c r="AU3692" i="1"/>
  <c r="AU3693" i="1"/>
  <c r="AU3694" i="1"/>
  <c r="AU3695" i="1"/>
  <c r="AU3696" i="1"/>
  <c r="AU3697" i="1"/>
  <c r="AU3698" i="1"/>
  <c r="AU3699" i="1"/>
  <c r="AU3700" i="1"/>
  <c r="AU3701" i="1"/>
  <c r="AU3702" i="1"/>
  <c r="AU3703" i="1"/>
  <c r="AU3704" i="1"/>
  <c r="AU3705" i="1"/>
  <c r="AU3706" i="1"/>
  <c r="AU3707" i="1"/>
  <c r="AU3708" i="1"/>
  <c r="AU3709" i="1"/>
  <c r="AU3710" i="1"/>
  <c r="AU3711" i="1"/>
  <c r="AU3712" i="1"/>
  <c r="AU3713" i="1"/>
  <c r="AU3714" i="1"/>
  <c r="AU3715" i="1"/>
  <c r="AU3716" i="1"/>
  <c r="AU3717" i="1"/>
  <c r="AU3718" i="1"/>
  <c r="AU3719" i="1"/>
  <c r="AU3720" i="1"/>
  <c r="AU3721" i="1"/>
  <c r="AU3722" i="1"/>
  <c r="AU3723" i="1"/>
  <c r="AU3724" i="1"/>
  <c r="AU3725" i="1"/>
  <c r="AU3726" i="1"/>
  <c r="AU3727" i="1"/>
  <c r="AU3728" i="1"/>
  <c r="AU3729" i="1"/>
  <c r="AU3730" i="1"/>
  <c r="AU3731" i="1"/>
  <c r="AU3732" i="1"/>
  <c r="AU3733" i="1"/>
  <c r="AU3734" i="1"/>
  <c r="AU3735" i="1"/>
  <c r="AU3736" i="1"/>
  <c r="AU3737" i="1"/>
  <c r="AU3738" i="1"/>
  <c r="AU3739" i="1"/>
  <c r="AU3740" i="1"/>
  <c r="AU3741" i="1"/>
  <c r="AU3742" i="1"/>
  <c r="AU3743" i="1"/>
  <c r="AU3744" i="1"/>
  <c r="AU3745" i="1"/>
  <c r="AU3746" i="1"/>
  <c r="AU3747" i="1"/>
  <c r="AU3748" i="1"/>
  <c r="AU3749" i="1"/>
  <c r="AU3750" i="1"/>
  <c r="AU3751" i="1"/>
  <c r="AU3752" i="1"/>
  <c r="AU3753" i="1"/>
  <c r="AU3754" i="1"/>
  <c r="AU3755" i="1"/>
  <c r="AU3756" i="1"/>
  <c r="AU3757" i="1"/>
  <c r="AU3758" i="1"/>
  <c r="AU3759" i="1"/>
  <c r="AU3760" i="1"/>
  <c r="AU3761" i="1"/>
  <c r="AU3762" i="1"/>
  <c r="AU3763" i="1"/>
  <c r="AU3764" i="1"/>
  <c r="AU3765" i="1"/>
  <c r="AU3766" i="1"/>
  <c r="AU3767" i="1"/>
  <c r="AU3768" i="1"/>
  <c r="AU3769" i="1"/>
  <c r="AU3770" i="1"/>
  <c r="AU3771" i="1"/>
  <c r="AU3772" i="1"/>
  <c r="AU3773" i="1"/>
  <c r="AU3774" i="1"/>
  <c r="AU3775" i="1"/>
  <c r="AU3776" i="1"/>
  <c r="AU3777" i="1"/>
  <c r="AU3778" i="1"/>
  <c r="AU3779" i="1"/>
  <c r="AU3780" i="1"/>
  <c r="AU3781" i="1"/>
  <c r="AU3782" i="1"/>
  <c r="AU3783" i="1"/>
  <c r="AU3784" i="1"/>
  <c r="AU3785" i="1"/>
  <c r="AU3786" i="1"/>
  <c r="AU3787" i="1"/>
  <c r="AU3788" i="1"/>
  <c r="AU3789" i="1"/>
  <c r="AU3790" i="1"/>
  <c r="AU3791" i="1"/>
  <c r="AU3792" i="1"/>
  <c r="AU3793" i="1"/>
  <c r="AU3794" i="1"/>
  <c r="AU3795" i="1"/>
  <c r="AU3796" i="1"/>
  <c r="AU3797" i="1"/>
  <c r="AU3798" i="1"/>
  <c r="AU3799" i="1"/>
  <c r="AU3800" i="1"/>
  <c r="AU3801" i="1"/>
  <c r="AU3802" i="1"/>
  <c r="AU3803" i="1"/>
  <c r="AU3804" i="1"/>
  <c r="AU3805" i="1"/>
  <c r="AU3806" i="1"/>
  <c r="AU3807" i="1"/>
  <c r="AU3808" i="1"/>
  <c r="AU3809" i="1"/>
  <c r="AU3810" i="1"/>
  <c r="AU3811" i="1"/>
  <c r="AU3812" i="1"/>
  <c r="AU3813" i="1"/>
  <c r="AU3814" i="1"/>
  <c r="AU3815" i="1"/>
  <c r="AU3816" i="1"/>
  <c r="AU3817" i="1"/>
  <c r="AU3818" i="1"/>
  <c r="AU3819" i="1"/>
  <c r="AU3820" i="1"/>
  <c r="AU3821" i="1"/>
  <c r="AU3822" i="1"/>
  <c r="AU3823" i="1"/>
  <c r="AU3824" i="1"/>
  <c r="AU3825" i="1"/>
  <c r="AU3826" i="1"/>
  <c r="AU3827" i="1"/>
  <c r="AU3828" i="1"/>
  <c r="AU3829" i="1"/>
  <c r="AU3830" i="1"/>
  <c r="AU3831" i="1"/>
  <c r="AU3832" i="1"/>
  <c r="AU3833" i="1"/>
  <c r="AU3834" i="1"/>
  <c r="AU3835" i="1"/>
  <c r="AU3836" i="1"/>
  <c r="AU3837" i="1"/>
  <c r="AU3838" i="1"/>
  <c r="AU3839" i="1"/>
  <c r="AU3840" i="1"/>
  <c r="AU3841" i="1"/>
  <c r="AU3842" i="1"/>
  <c r="AU3843" i="1"/>
  <c r="AU3844" i="1"/>
  <c r="AU3845" i="1"/>
  <c r="AU3846" i="1"/>
  <c r="AU3847" i="1"/>
  <c r="AU3848" i="1"/>
  <c r="AU3849" i="1"/>
  <c r="AU3850" i="1"/>
  <c r="AU3851" i="1"/>
  <c r="AU3852" i="1"/>
  <c r="AU3853" i="1"/>
  <c r="AU3854" i="1"/>
  <c r="AU3855" i="1"/>
  <c r="AU3856" i="1"/>
  <c r="AU3857" i="1"/>
  <c r="AU3858" i="1"/>
  <c r="AU3859" i="1"/>
  <c r="AU3860" i="1"/>
  <c r="AU3861" i="1"/>
  <c r="AU3862" i="1"/>
  <c r="AU3863" i="1"/>
  <c r="AU3864" i="1"/>
  <c r="AU3865" i="1"/>
  <c r="AU3866" i="1"/>
  <c r="AU3867" i="1"/>
  <c r="AU3868" i="1"/>
  <c r="AU3869" i="1"/>
  <c r="AU3870" i="1"/>
  <c r="AU3871" i="1"/>
  <c r="AU3872" i="1"/>
  <c r="AU3873" i="1"/>
  <c r="AU3874" i="1"/>
  <c r="AU3875" i="1"/>
  <c r="AU3876" i="1"/>
  <c r="AU3877" i="1"/>
  <c r="AU3878" i="1"/>
  <c r="AU3879" i="1"/>
  <c r="AU3880" i="1"/>
  <c r="AU3881" i="1"/>
  <c r="AU3882" i="1"/>
  <c r="AU3883" i="1"/>
  <c r="AU3884" i="1"/>
  <c r="AU3885" i="1"/>
  <c r="AU3886" i="1"/>
  <c r="AU3887" i="1"/>
  <c r="AU3888" i="1"/>
  <c r="AU3889" i="1"/>
  <c r="AU3890" i="1"/>
  <c r="AU3891" i="1"/>
  <c r="AU3892" i="1"/>
  <c r="AU3893" i="1"/>
  <c r="AU3894" i="1"/>
  <c r="AU3895" i="1"/>
  <c r="AU3896" i="1"/>
  <c r="AU3897" i="1"/>
  <c r="AU3898" i="1"/>
  <c r="AU3899" i="1"/>
  <c r="AU3900" i="1"/>
  <c r="AU3901" i="1"/>
  <c r="AU3902" i="1"/>
  <c r="AU3903" i="1"/>
  <c r="AU3904" i="1"/>
  <c r="AU3905" i="1"/>
  <c r="AU3906" i="1"/>
  <c r="AU3907" i="1"/>
  <c r="AU3908" i="1"/>
  <c r="AU3909" i="1"/>
  <c r="AU3910" i="1"/>
  <c r="AU3911" i="1"/>
  <c r="AU3912" i="1"/>
  <c r="AU3913" i="1"/>
  <c r="AU3914" i="1"/>
  <c r="AU3915" i="1"/>
  <c r="AU3916" i="1"/>
  <c r="AU3917" i="1"/>
  <c r="AU3918" i="1"/>
  <c r="AU3919" i="1"/>
  <c r="AU3920" i="1"/>
  <c r="AU3921" i="1"/>
  <c r="AU3922" i="1"/>
  <c r="AU3923" i="1"/>
  <c r="AU3924" i="1"/>
  <c r="AU3925" i="1"/>
  <c r="AU3926" i="1"/>
  <c r="AU3927" i="1"/>
  <c r="AU3928" i="1"/>
  <c r="AU3929" i="1"/>
  <c r="AU3930" i="1"/>
  <c r="AU3931" i="1"/>
  <c r="AU3932" i="1"/>
  <c r="AU3933" i="1"/>
  <c r="AU3934" i="1"/>
  <c r="AU3935" i="1"/>
  <c r="AU3936" i="1"/>
  <c r="AU3937" i="1"/>
  <c r="AU3938" i="1"/>
  <c r="AU3939" i="1"/>
  <c r="AU3940" i="1"/>
  <c r="AU3941" i="1"/>
  <c r="AU3942" i="1"/>
  <c r="AU3943" i="1"/>
  <c r="AU3944" i="1"/>
  <c r="AU3945" i="1"/>
  <c r="AU3946" i="1"/>
  <c r="AU3947" i="1"/>
  <c r="AU3948" i="1"/>
  <c r="AU3949" i="1"/>
  <c r="AU3950" i="1"/>
  <c r="AU3951" i="1"/>
  <c r="AU3952" i="1"/>
  <c r="AU3953" i="1"/>
  <c r="AU3954" i="1"/>
  <c r="AU3955" i="1"/>
  <c r="AU3956" i="1"/>
  <c r="AU3957" i="1"/>
  <c r="AU3958" i="1"/>
  <c r="AU3959" i="1"/>
  <c r="AU3960" i="1"/>
  <c r="AU3961" i="1"/>
  <c r="AU3962" i="1"/>
  <c r="AU3963" i="1"/>
  <c r="AU3964" i="1"/>
  <c r="AU3965" i="1"/>
  <c r="AU3966" i="1"/>
  <c r="AU3967" i="1"/>
  <c r="AU3968" i="1"/>
  <c r="AU3969" i="1"/>
  <c r="AU3970" i="1"/>
  <c r="AU3971" i="1"/>
  <c r="AU3972" i="1"/>
  <c r="AU3973" i="1"/>
  <c r="AU3974" i="1"/>
  <c r="AU3975" i="1"/>
  <c r="AU3976" i="1"/>
  <c r="AU3977" i="1"/>
  <c r="AU3978" i="1"/>
  <c r="AU3979" i="1"/>
  <c r="AU3980" i="1"/>
  <c r="AU3981" i="1"/>
  <c r="AU3982" i="1"/>
  <c r="AU3983" i="1"/>
  <c r="AU3984" i="1"/>
  <c r="AU3985" i="1"/>
  <c r="AU3986" i="1"/>
  <c r="AU3987" i="1"/>
  <c r="AU3988" i="1"/>
  <c r="AU3989" i="1"/>
  <c r="AU3990" i="1"/>
  <c r="AU3991" i="1"/>
  <c r="AU3992" i="1"/>
  <c r="AU3993" i="1"/>
  <c r="AU3994" i="1"/>
  <c r="AU3995" i="1"/>
  <c r="AU3996" i="1"/>
  <c r="AU3997" i="1"/>
  <c r="AU3998" i="1"/>
  <c r="AU3999" i="1"/>
  <c r="AU4000" i="1"/>
  <c r="AU4001" i="1"/>
  <c r="AU4002" i="1"/>
  <c r="AU4003" i="1"/>
  <c r="AU4004" i="1"/>
  <c r="AU4005" i="1"/>
  <c r="AU4006" i="1"/>
  <c r="AU4007" i="1"/>
  <c r="AU4008" i="1"/>
  <c r="AU4009" i="1"/>
  <c r="AU4010" i="1"/>
  <c r="AU4011" i="1"/>
  <c r="AU4012" i="1"/>
  <c r="AU4013" i="1"/>
  <c r="AU4014" i="1"/>
  <c r="AU4015" i="1"/>
  <c r="AU4016" i="1"/>
  <c r="AU4017" i="1"/>
  <c r="AU4018" i="1"/>
  <c r="AU4019" i="1"/>
  <c r="AU4020" i="1"/>
  <c r="AU4021" i="1"/>
  <c r="AU4022" i="1"/>
  <c r="AU4023" i="1"/>
  <c r="AU4024" i="1"/>
  <c r="AU4025" i="1"/>
  <c r="AU4026" i="1"/>
  <c r="AU4027" i="1"/>
  <c r="AU4028" i="1"/>
  <c r="AU4029" i="1"/>
  <c r="AU4030" i="1"/>
  <c r="AU4031" i="1"/>
  <c r="AU4032" i="1"/>
  <c r="AU4033" i="1"/>
  <c r="AU4034" i="1"/>
  <c r="AU4035" i="1"/>
  <c r="AU4036" i="1"/>
  <c r="AU4037" i="1"/>
  <c r="AU4038" i="1"/>
  <c r="AU4039" i="1"/>
  <c r="AU4040" i="1"/>
  <c r="AU4041" i="1"/>
  <c r="AU4042" i="1"/>
  <c r="AU4043" i="1"/>
  <c r="AU4044" i="1"/>
  <c r="AU4045" i="1"/>
  <c r="AU4046" i="1"/>
  <c r="AU4047" i="1"/>
  <c r="AU4048" i="1"/>
  <c r="AU4049" i="1"/>
  <c r="AU4050" i="1"/>
  <c r="AU4051" i="1"/>
  <c r="AU4052" i="1"/>
  <c r="AU4053" i="1"/>
  <c r="AU4054" i="1"/>
  <c r="AU4055" i="1"/>
  <c r="AU4056" i="1"/>
  <c r="AU4057" i="1"/>
  <c r="AU4058" i="1"/>
  <c r="AU4059" i="1"/>
  <c r="AU4060" i="1"/>
  <c r="AU4061" i="1"/>
  <c r="AT2" i="1"/>
  <c r="AT3" i="1"/>
  <c r="AT4" i="1"/>
  <c r="AT5" i="1"/>
  <c r="AT6" i="1"/>
  <c r="AT7" i="1"/>
  <c r="AT8" i="1"/>
  <c r="AT9" i="1"/>
  <c r="AT10" i="1"/>
  <c r="AT11" i="1"/>
  <c r="AT12" i="1"/>
  <c r="AT13" i="1"/>
  <c r="AT14" i="1"/>
  <c r="AT15" i="1"/>
  <c r="AT16" i="1"/>
  <c r="AT17" i="1"/>
  <c r="AT18" i="1"/>
  <c r="AT19" i="1"/>
  <c r="AT20" i="1"/>
  <c r="AT21" i="1"/>
  <c r="AT22" i="1"/>
  <c r="AT23" i="1"/>
  <c r="AT24" i="1"/>
  <c r="AT25" i="1"/>
  <c r="AT26" i="1"/>
  <c r="AT27" i="1"/>
  <c r="AT28" i="1"/>
  <c r="AT29" i="1"/>
  <c r="AT30" i="1"/>
  <c r="AT31" i="1"/>
  <c r="AT32" i="1"/>
  <c r="AT33" i="1"/>
  <c r="AT34" i="1"/>
  <c r="AT35" i="1"/>
  <c r="AT36" i="1"/>
  <c r="AT37" i="1"/>
  <c r="AT38" i="1"/>
  <c r="AT39" i="1"/>
  <c r="AT40" i="1"/>
  <c r="AT41" i="1"/>
  <c r="AT42" i="1"/>
  <c r="AT43" i="1"/>
  <c r="AT44" i="1"/>
  <c r="AT45" i="1"/>
  <c r="AT46" i="1"/>
  <c r="AT47" i="1"/>
  <c r="AT48" i="1"/>
  <c r="AT49" i="1"/>
  <c r="AT50" i="1"/>
  <c r="AT51" i="1"/>
  <c r="AT52" i="1"/>
  <c r="AT53" i="1"/>
  <c r="AT54" i="1"/>
  <c r="AT55" i="1"/>
  <c r="AT56" i="1"/>
  <c r="AT57" i="1"/>
  <c r="AT58" i="1"/>
  <c r="AT59" i="1"/>
  <c r="AT60" i="1"/>
  <c r="AT61" i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8" i="1"/>
  <c r="AT79" i="1"/>
  <c r="AT80" i="1"/>
  <c r="AT81" i="1"/>
  <c r="AT82" i="1"/>
  <c r="AT83" i="1"/>
  <c r="AT84" i="1"/>
  <c r="AT85" i="1"/>
  <c r="AT86" i="1"/>
  <c r="AT87" i="1"/>
  <c r="AT88" i="1"/>
  <c r="AT89" i="1"/>
  <c r="AT90" i="1"/>
  <c r="AT91" i="1"/>
  <c r="AT92" i="1"/>
  <c r="AT93" i="1"/>
  <c r="AT94" i="1"/>
  <c r="AT95" i="1"/>
  <c r="AT96" i="1"/>
  <c r="AT97" i="1"/>
  <c r="AT98" i="1"/>
  <c r="AT99" i="1"/>
  <c r="AT100" i="1"/>
  <c r="AT101" i="1"/>
  <c r="AT102" i="1"/>
  <c r="AT103" i="1"/>
  <c r="AT104" i="1"/>
  <c r="AT105" i="1"/>
  <c r="AT106" i="1"/>
  <c r="AT107" i="1"/>
  <c r="AT108" i="1"/>
  <c r="AT109" i="1"/>
  <c r="AT110" i="1"/>
  <c r="AT111" i="1"/>
  <c r="AT112" i="1"/>
  <c r="AT113" i="1"/>
  <c r="AT114" i="1"/>
  <c r="AT115" i="1"/>
  <c r="AT116" i="1"/>
  <c r="AT117" i="1"/>
  <c r="AT118" i="1"/>
  <c r="AT119" i="1"/>
  <c r="AT120" i="1"/>
  <c r="AT121" i="1"/>
  <c r="AT122" i="1"/>
  <c r="AT123" i="1"/>
  <c r="AT124" i="1"/>
  <c r="AT125" i="1"/>
  <c r="AT126" i="1"/>
  <c r="AT127" i="1"/>
  <c r="AT128" i="1"/>
  <c r="AT129" i="1"/>
  <c r="AT130" i="1"/>
  <c r="AT131" i="1"/>
  <c r="AT132" i="1"/>
  <c r="AT133" i="1"/>
  <c r="AT134" i="1"/>
  <c r="AT135" i="1"/>
  <c r="AT136" i="1"/>
  <c r="AT137" i="1"/>
  <c r="AT138" i="1"/>
  <c r="AT139" i="1"/>
  <c r="AT140" i="1"/>
  <c r="AT141" i="1"/>
  <c r="AT142" i="1"/>
  <c r="AT143" i="1"/>
  <c r="AT144" i="1"/>
  <c r="AT145" i="1"/>
  <c r="AT146" i="1"/>
  <c r="AT147" i="1"/>
  <c r="AT148" i="1"/>
  <c r="AT149" i="1"/>
  <c r="AT150" i="1"/>
  <c r="AT151" i="1"/>
  <c r="AT152" i="1"/>
  <c r="AT153" i="1"/>
  <c r="AT154" i="1"/>
  <c r="AT155" i="1"/>
  <c r="AT156" i="1"/>
  <c r="AT157" i="1"/>
  <c r="AT158" i="1"/>
  <c r="AT159" i="1"/>
  <c r="AT160" i="1"/>
  <c r="AT161" i="1"/>
  <c r="AT162" i="1"/>
  <c r="AT163" i="1"/>
  <c r="AT164" i="1"/>
  <c r="AT165" i="1"/>
  <c r="AT166" i="1"/>
  <c r="AT167" i="1"/>
  <c r="AT168" i="1"/>
  <c r="AT169" i="1"/>
  <c r="AT170" i="1"/>
  <c r="AT171" i="1"/>
  <c r="AT172" i="1"/>
  <c r="AT173" i="1"/>
  <c r="AT174" i="1"/>
  <c r="AT175" i="1"/>
  <c r="AT176" i="1"/>
  <c r="AT177" i="1"/>
  <c r="AT178" i="1"/>
  <c r="AT179" i="1"/>
  <c r="AT180" i="1"/>
  <c r="AT181" i="1"/>
  <c r="AT182" i="1"/>
  <c r="AT183" i="1"/>
  <c r="AT184" i="1"/>
  <c r="AT185" i="1"/>
  <c r="AT186" i="1"/>
  <c r="AT187" i="1"/>
  <c r="AT188" i="1"/>
  <c r="AT189" i="1"/>
  <c r="AT190" i="1"/>
  <c r="AT191" i="1"/>
  <c r="AT192" i="1"/>
  <c r="AT193" i="1"/>
  <c r="AT194" i="1"/>
  <c r="AT195" i="1"/>
  <c r="AT196" i="1"/>
  <c r="AT197" i="1"/>
  <c r="AT198" i="1"/>
  <c r="AT199" i="1"/>
  <c r="AT200" i="1"/>
  <c r="AT201" i="1"/>
  <c r="AT202" i="1"/>
  <c r="AT203" i="1"/>
  <c r="AT204" i="1"/>
  <c r="AT205" i="1"/>
  <c r="AT206" i="1"/>
  <c r="AT207" i="1"/>
  <c r="AT208" i="1"/>
  <c r="AT209" i="1"/>
  <c r="AT210" i="1"/>
  <c r="AT211" i="1"/>
  <c r="AT212" i="1"/>
  <c r="AT213" i="1"/>
  <c r="AT214" i="1"/>
  <c r="AT215" i="1"/>
  <c r="AT216" i="1"/>
  <c r="AT217" i="1"/>
  <c r="AT218" i="1"/>
  <c r="AT219" i="1"/>
  <c r="AT220" i="1"/>
  <c r="AT221" i="1"/>
  <c r="AT222" i="1"/>
  <c r="AT223" i="1"/>
  <c r="AT224" i="1"/>
  <c r="AT225" i="1"/>
  <c r="AT226" i="1"/>
  <c r="AT227" i="1"/>
  <c r="AT228" i="1"/>
  <c r="AT229" i="1"/>
  <c r="AT230" i="1"/>
  <c r="AT231" i="1"/>
  <c r="AT232" i="1"/>
  <c r="AT233" i="1"/>
  <c r="AT234" i="1"/>
  <c r="AT235" i="1"/>
  <c r="AT236" i="1"/>
  <c r="AT237" i="1"/>
  <c r="AT238" i="1"/>
  <c r="AT239" i="1"/>
  <c r="AT240" i="1"/>
  <c r="AT241" i="1"/>
  <c r="AT242" i="1"/>
  <c r="AT243" i="1"/>
  <c r="AT244" i="1"/>
  <c r="AT245" i="1"/>
  <c r="AT246" i="1"/>
  <c r="AT247" i="1"/>
  <c r="AT248" i="1"/>
  <c r="AT249" i="1"/>
  <c r="AT250" i="1"/>
  <c r="AT251" i="1"/>
  <c r="AT252" i="1"/>
  <c r="AT253" i="1"/>
  <c r="AT254" i="1"/>
  <c r="AT255" i="1"/>
  <c r="AT256" i="1"/>
  <c r="AT257" i="1"/>
  <c r="AT258" i="1"/>
  <c r="AT259" i="1"/>
  <c r="AT260" i="1"/>
  <c r="AT261" i="1"/>
  <c r="AT262" i="1"/>
  <c r="AT263" i="1"/>
  <c r="AT264" i="1"/>
  <c r="AT265" i="1"/>
  <c r="AT266" i="1"/>
  <c r="AT267" i="1"/>
  <c r="AT268" i="1"/>
  <c r="AT269" i="1"/>
  <c r="AT270" i="1"/>
  <c r="AT271" i="1"/>
  <c r="AT272" i="1"/>
  <c r="AT273" i="1"/>
  <c r="AT274" i="1"/>
  <c r="AT275" i="1"/>
  <c r="AT276" i="1"/>
  <c r="AT277" i="1"/>
  <c r="AT278" i="1"/>
  <c r="AT279" i="1"/>
  <c r="AT280" i="1"/>
  <c r="AT281" i="1"/>
  <c r="AT282" i="1"/>
  <c r="AT283" i="1"/>
  <c r="AT284" i="1"/>
  <c r="AT285" i="1"/>
  <c r="AT286" i="1"/>
  <c r="AT287" i="1"/>
  <c r="AT288" i="1"/>
  <c r="AT289" i="1"/>
  <c r="AT290" i="1"/>
  <c r="AT291" i="1"/>
  <c r="AT292" i="1"/>
  <c r="AT293" i="1"/>
  <c r="AT294" i="1"/>
  <c r="AT295" i="1"/>
  <c r="AT296" i="1"/>
  <c r="AT297" i="1"/>
  <c r="AT298" i="1"/>
  <c r="AT299" i="1"/>
  <c r="AT300" i="1"/>
  <c r="AT301" i="1"/>
  <c r="AT302" i="1"/>
  <c r="AT303" i="1"/>
  <c r="AT304" i="1"/>
  <c r="AT305" i="1"/>
  <c r="AT306" i="1"/>
  <c r="AT307" i="1"/>
  <c r="AT308" i="1"/>
  <c r="AT309" i="1"/>
  <c r="AT310" i="1"/>
  <c r="AT311" i="1"/>
  <c r="AT312" i="1"/>
  <c r="AT313" i="1"/>
  <c r="AT314" i="1"/>
  <c r="AT315" i="1"/>
  <c r="AT316" i="1"/>
  <c r="AT317" i="1"/>
  <c r="AT318" i="1"/>
  <c r="AT319" i="1"/>
  <c r="AT320" i="1"/>
  <c r="AT321" i="1"/>
  <c r="AT322" i="1"/>
  <c r="AT323" i="1"/>
  <c r="AT324" i="1"/>
  <c r="AT325" i="1"/>
  <c r="AT326" i="1"/>
  <c r="AT327" i="1"/>
  <c r="AT328" i="1"/>
  <c r="AT329" i="1"/>
  <c r="AT330" i="1"/>
  <c r="AT331" i="1"/>
  <c r="AT332" i="1"/>
  <c r="AT333" i="1"/>
  <c r="AT334" i="1"/>
  <c r="AT335" i="1"/>
  <c r="AT336" i="1"/>
  <c r="AT337" i="1"/>
  <c r="AT338" i="1"/>
  <c r="AT339" i="1"/>
  <c r="AT340" i="1"/>
  <c r="AT341" i="1"/>
  <c r="AT342" i="1"/>
  <c r="AT343" i="1"/>
  <c r="AT344" i="1"/>
  <c r="AT345" i="1"/>
  <c r="AT346" i="1"/>
  <c r="AT347" i="1"/>
  <c r="AT348" i="1"/>
  <c r="AT349" i="1"/>
  <c r="AT350" i="1"/>
  <c r="AT351" i="1"/>
  <c r="AT352" i="1"/>
  <c r="AT353" i="1"/>
  <c r="AT354" i="1"/>
  <c r="AT355" i="1"/>
  <c r="AT356" i="1"/>
  <c r="AT357" i="1"/>
  <c r="AT358" i="1"/>
  <c r="AT359" i="1"/>
  <c r="AT360" i="1"/>
  <c r="AT361" i="1"/>
  <c r="AT362" i="1"/>
  <c r="AT363" i="1"/>
  <c r="AT364" i="1"/>
  <c r="AT365" i="1"/>
  <c r="AT366" i="1"/>
  <c r="AT367" i="1"/>
  <c r="AT368" i="1"/>
  <c r="AT369" i="1"/>
  <c r="AT370" i="1"/>
  <c r="AT371" i="1"/>
  <c r="AT372" i="1"/>
  <c r="AT373" i="1"/>
  <c r="AT374" i="1"/>
  <c r="AT375" i="1"/>
  <c r="AT376" i="1"/>
  <c r="AT377" i="1"/>
  <c r="AT378" i="1"/>
  <c r="AT379" i="1"/>
  <c r="AT380" i="1"/>
  <c r="AT381" i="1"/>
  <c r="AT382" i="1"/>
  <c r="AT383" i="1"/>
  <c r="AT384" i="1"/>
  <c r="AT385" i="1"/>
  <c r="AT386" i="1"/>
  <c r="AT387" i="1"/>
  <c r="AT388" i="1"/>
  <c r="AT389" i="1"/>
  <c r="AT390" i="1"/>
  <c r="AT391" i="1"/>
  <c r="AT392" i="1"/>
  <c r="AT393" i="1"/>
  <c r="AT394" i="1"/>
  <c r="AT395" i="1"/>
  <c r="AT396" i="1"/>
  <c r="AT397" i="1"/>
  <c r="AT398" i="1"/>
  <c r="AT399" i="1"/>
  <c r="AT400" i="1"/>
  <c r="AT401" i="1"/>
  <c r="AT402" i="1"/>
  <c r="AT403" i="1"/>
  <c r="AT404" i="1"/>
  <c r="AT405" i="1"/>
  <c r="AT406" i="1"/>
  <c r="AT407" i="1"/>
  <c r="AT408" i="1"/>
  <c r="AT409" i="1"/>
  <c r="AT410" i="1"/>
  <c r="AT411" i="1"/>
  <c r="AT412" i="1"/>
  <c r="AT413" i="1"/>
  <c r="AT414" i="1"/>
  <c r="AT415" i="1"/>
  <c r="AT416" i="1"/>
  <c r="AT417" i="1"/>
  <c r="AT418" i="1"/>
  <c r="AT419" i="1"/>
  <c r="AT420" i="1"/>
  <c r="AT421" i="1"/>
  <c r="AT422" i="1"/>
  <c r="AT423" i="1"/>
  <c r="AT424" i="1"/>
  <c r="AT425" i="1"/>
  <c r="AT426" i="1"/>
  <c r="AT427" i="1"/>
  <c r="AT428" i="1"/>
  <c r="AT429" i="1"/>
  <c r="AT430" i="1"/>
  <c r="AT431" i="1"/>
  <c r="AT432" i="1"/>
  <c r="AT433" i="1"/>
  <c r="AT434" i="1"/>
  <c r="AT435" i="1"/>
  <c r="AT436" i="1"/>
  <c r="AT437" i="1"/>
  <c r="AT438" i="1"/>
  <c r="AT439" i="1"/>
  <c r="AT440" i="1"/>
  <c r="AT441" i="1"/>
  <c r="AT442" i="1"/>
  <c r="AT443" i="1"/>
  <c r="AT444" i="1"/>
  <c r="AT445" i="1"/>
  <c r="AT446" i="1"/>
  <c r="AT447" i="1"/>
  <c r="AT448" i="1"/>
  <c r="AT449" i="1"/>
  <c r="AT450" i="1"/>
  <c r="AT451" i="1"/>
  <c r="AT452" i="1"/>
  <c r="AT453" i="1"/>
  <c r="AT454" i="1"/>
  <c r="AT455" i="1"/>
  <c r="AT456" i="1"/>
  <c r="AT457" i="1"/>
  <c r="AT458" i="1"/>
  <c r="AT459" i="1"/>
  <c r="AT460" i="1"/>
  <c r="AT461" i="1"/>
  <c r="AT462" i="1"/>
  <c r="AT463" i="1"/>
  <c r="AT464" i="1"/>
  <c r="AT465" i="1"/>
  <c r="AT466" i="1"/>
  <c r="AT467" i="1"/>
  <c r="AT468" i="1"/>
  <c r="AT469" i="1"/>
  <c r="AT470" i="1"/>
  <c r="AT471" i="1"/>
  <c r="AT472" i="1"/>
  <c r="AT473" i="1"/>
  <c r="AT474" i="1"/>
  <c r="AT475" i="1"/>
  <c r="AT476" i="1"/>
  <c r="AT477" i="1"/>
  <c r="AT478" i="1"/>
  <c r="AT479" i="1"/>
  <c r="AT480" i="1"/>
  <c r="AT481" i="1"/>
  <c r="AT482" i="1"/>
  <c r="AT483" i="1"/>
  <c r="AT484" i="1"/>
  <c r="AT485" i="1"/>
  <c r="AT486" i="1"/>
  <c r="AT487" i="1"/>
  <c r="AT488" i="1"/>
  <c r="AT489" i="1"/>
  <c r="AT490" i="1"/>
  <c r="AT491" i="1"/>
  <c r="AT492" i="1"/>
  <c r="AT493" i="1"/>
  <c r="AT494" i="1"/>
  <c r="AT495" i="1"/>
  <c r="AT496" i="1"/>
  <c r="AT497" i="1"/>
  <c r="AT498" i="1"/>
  <c r="AT499" i="1"/>
  <c r="AT500" i="1"/>
  <c r="AT501" i="1"/>
  <c r="AT502" i="1"/>
  <c r="AT503" i="1"/>
  <c r="AT504" i="1"/>
  <c r="AT505" i="1"/>
  <c r="AT506" i="1"/>
  <c r="AT507" i="1"/>
  <c r="AT508" i="1"/>
  <c r="AT509" i="1"/>
  <c r="AT510" i="1"/>
  <c r="AT511" i="1"/>
  <c r="AT512" i="1"/>
  <c r="AT513" i="1"/>
  <c r="AT514" i="1"/>
  <c r="AT515" i="1"/>
  <c r="AT516" i="1"/>
  <c r="AT517" i="1"/>
  <c r="AT518" i="1"/>
  <c r="AT519" i="1"/>
  <c r="AT520" i="1"/>
  <c r="AT521" i="1"/>
  <c r="AT522" i="1"/>
  <c r="AT523" i="1"/>
  <c r="AT524" i="1"/>
  <c r="AT525" i="1"/>
  <c r="AT526" i="1"/>
  <c r="AT527" i="1"/>
  <c r="AT528" i="1"/>
  <c r="AT529" i="1"/>
  <c r="AT530" i="1"/>
  <c r="AT531" i="1"/>
  <c r="AT532" i="1"/>
  <c r="AT533" i="1"/>
  <c r="AT534" i="1"/>
  <c r="AT535" i="1"/>
  <c r="AT536" i="1"/>
  <c r="AT537" i="1"/>
  <c r="AT538" i="1"/>
  <c r="AT539" i="1"/>
  <c r="AT540" i="1"/>
  <c r="AT541" i="1"/>
  <c r="AT542" i="1"/>
  <c r="AT543" i="1"/>
  <c r="AT544" i="1"/>
  <c r="AT545" i="1"/>
  <c r="AT546" i="1"/>
  <c r="AT547" i="1"/>
  <c r="AT548" i="1"/>
  <c r="AT549" i="1"/>
  <c r="AT550" i="1"/>
  <c r="AT551" i="1"/>
  <c r="AT552" i="1"/>
  <c r="AT553" i="1"/>
  <c r="AT554" i="1"/>
  <c r="AT555" i="1"/>
  <c r="AT556" i="1"/>
  <c r="AT557" i="1"/>
  <c r="AT558" i="1"/>
  <c r="AT559" i="1"/>
  <c r="AT560" i="1"/>
  <c r="AT561" i="1"/>
  <c r="AT562" i="1"/>
  <c r="AT563" i="1"/>
  <c r="AT564" i="1"/>
  <c r="AT565" i="1"/>
  <c r="AT566" i="1"/>
  <c r="AT567" i="1"/>
  <c r="AT568" i="1"/>
  <c r="AT569" i="1"/>
  <c r="AT570" i="1"/>
  <c r="AT571" i="1"/>
  <c r="AT572" i="1"/>
  <c r="AT573" i="1"/>
  <c r="AT574" i="1"/>
  <c r="AT575" i="1"/>
  <c r="AT576" i="1"/>
  <c r="AT577" i="1"/>
  <c r="AT578" i="1"/>
  <c r="AT579" i="1"/>
  <c r="AT580" i="1"/>
  <c r="AT581" i="1"/>
  <c r="AT582" i="1"/>
  <c r="AT583" i="1"/>
  <c r="AT584" i="1"/>
  <c r="AT585" i="1"/>
  <c r="AT586" i="1"/>
  <c r="AT587" i="1"/>
  <c r="AT588" i="1"/>
  <c r="AT589" i="1"/>
  <c r="AT590" i="1"/>
  <c r="AT591" i="1"/>
  <c r="AT592" i="1"/>
  <c r="AT593" i="1"/>
  <c r="AT594" i="1"/>
  <c r="AT595" i="1"/>
  <c r="AT596" i="1"/>
  <c r="AT597" i="1"/>
  <c r="AT598" i="1"/>
  <c r="AT599" i="1"/>
  <c r="AT600" i="1"/>
  <c r="AT601" i="1"/>
  <c r="AT602" i="1"/>
  <c r="AT603" i="1"/>
  <c r="AT604" i="1"/>
  <c r="AT605" i="1"/>
  <c r="AT606" i="1"/>
  <c r="AT607" i="1"/>
  <c r="AT608" i="1"/>
  <c r="AT609" i="1"/>
  <c r="AT610" i="1"/>
  <c r="AT611" i="1"/>
  <c r="AT612" i="1"/>
  <c r="AT613" i="1"/>
  <c r="AT614" i="1"/>
  <c r="AT615" i="1"/>
  <c r="AT616" i="1"/>
  <c r="AT617" i="1"/>
  <c r="AT618" i="1"/>
  <c r="AT619" i="1"/>
  <c r="AT620" i="1"/>
  <c r="AT621" i="1"/>
  <c r="AT622" i="1"/>
  <c r="AT623" i="1"/>
  <c r="AT624" i="1"/>
  <c r="AT625" i="1"/>
  <c r="AT626" i="1"/>
  <c r="AT627" i="1"/>
  <c r="AT628" i="1"/>
  <c r="AT629" i="1"/>
  <c r="AT630" i="1"/>
  <c r="AT631" i="1"/>
  <c r="AT632" i="1"/>
  <c r="AT633" i="1"/>
  <c r="AT634" i="1"/>
  <c r="AT635" i="1"/>
  <c r="AT636" i="1"/>
  <c r="AT637" i="1"/>
  <c r="AT638" i="1"/>
  <c r="AT639" i="1"/>
  <c r="AT640" i="1"/>
  <c r="AT641" i="1"/>
  <c r="AT642" i="1"/>
  <c r="AT643" i="1"/>
  <c r="AT644" i="1"/>
  <c r="AT645" i="1"/>
  <c r="AT646" i="1"/>
  <c r="AT647" i="1"/>
  <c r="AT648" i="1"/>
  <c r="AT649" i="1"/>
  <c r="AT650" i="1"/>
  <c r="AT651" i="1"/>
  <c r="AT652" i="1"/>
  <c r="AT653" i="1"/>
  <c r="AT654" i="1"/>
  <c r="AT655" i="1"/>
  <c r="AT656" i="1"/>
  <c r="AT657" i="1"/>
  <c r="AT658" i="1"/>
  <c r="AT659" i="1"/>
  <c r="AT660" i="1"/>
  <c r="AT661" i="1"/>
  <c r="AT662" i="1"/>
  <c r="AT663" i="1"/>
  <c r="AT664" i="1"/>
  <c r="AT665" i="1"/>
  <c r="AT666" i="1"/>
  <c r="AT667" i="1"/>
  <c r="AT668" i="1"/>
  <c r="AT669" i="1"/>
  <c r="AT670" i="1"/>
  <c r="AT671" i="1"/>
  <c r="AT672" i="1"/>
  <c r="AT673" i="1"/>
  <c r="AT674" i="1"/>
  <c r="AT675" i="1"/>
  <c r="AT676" i="1"/>
  <c r="AT677" i="1"/>
  <c r="AT678" i="1"/>
  <c r="AT679" i="1"/>
  <c r="AT680" i="1"/>
  <c r="AT681" i="1"/>
  <c r="AT682" i="1"/>
  <c r="AT683" i="1"/>
  <c r="AT684" i="1"/>
  <c r="AT685" i="1"/>
  <c r="AT686" i="1"/>
  <c r="AT687" i="1"/>
  <c r="AT688" i="1"/>
  <c r="AT689" i="1"/>
  <c r="AT690" i="1"/>
  <c r="AT691" i="1"/>
  <c r="AT692" i="1"/>
  <c r="AT693" i="1"/>
  <c r="AT694" i="1"/>
  <c r="AT695" i="1"/>
  <c r="AT696" i="1"/>
  <c r="AT697" i="1"/>
  <c r="AT698" i="1"/>
  <c r="AT699" i="1"/>
  <c r="AT700" i="1"/>
  <c r="AT701" i="1"/>
  <c r="AT702" i="1"/>
  <c r="AT703" i="1"/>
  <c r="AT704" i="1"/>
  <c r="AT705" i="1"/>
  <c r="AT706" i="1"/>
  <c r="AT707" i="1"/>
  <c r="AT708" i="1"/>
  <c r="AT709" i="1"/>
  <c r="AT710" i="1"/>
  <c r="AT711" i="1"/>
  <c r="AT712" i="1"/>
  <c r="AT713" i="1"/>
  <c r="AT714" i="1"/>
  <c r="AT715" i="1"/>
  <c r="AT716" i="1"/>
  <c r="AT717" i="1"/>
  <c r="AT718" i="1"/>
  <c r="AT719" i="1"/>
  <c r="AT720" i="1"/>
  <c r="AT721" i="1"/>
  <c r="AT722" i="1"/>
  <c r="AT723" i="1"/>
  <c r="AT724" i="1"/>
  <c r="AT725" i="1"/>
  <c r="AT726" i="1"/>
  <c r="AT727" i="1"/>
  <c r="AT728" i="1"/>
  <c r="AT729" i="1"/>
  <c r="AT730" i="1"/>
  <c r="AT731" i="1"/>
  <c r="AT732" i="1"/>
  <c r="AT733" i="1"/>
  <c r="AT734" i="1"/>
  <c r="AT735" i="1"/>
  <c r="AT736" i="1"/>
  <c r="AT737" i="1"/>
  <c r="AT738" i="1"/>
  <c r="AT739" i="1"/>
  <c r="AT740" i="1"/>
  <c r="AT741" i="1"/>
  <c r="AT742" i="1"/>
  <c r="AT743" i="1"/>
  <c r="AT744" i="1"/>
  <c r="AT745" i="1"/>
  <c r="AT746" i="1"/>
  <c r="AT747" i="1"/>
  <c r="AT748" i="1"/>
  <c r="AT749" i="1"/>
  <c r="AT750" i="1"/>
  <c r="AT751" i="1"/>
  <c r="AT752" i="1"/>
  <c r="AT753" i="1"/>
  <c r="AT754" i="1"/>
  <c r="AT755" i="1"/>
  <c r="AT756" i="1"/>
  <c r="AT757" i="1"/>
  <c r="AT758" i="1"/>
  <c r="AT759" i="1"/>
  <c r="AT760" i="1"/>
  <c r="AT761" i="1"/>
  <c r="AT762" i="1"/>
  <c r="AT763" i="1"/>
  <c r="AT764" i="1"/>
  <c r="AT765" i="1"/>
  <c r="AT766" i="1"/>
  <c r="AT767" i="1"/>
  <c r="AT768" i="1"/>
  <c r="AT769" i="1"/>
  <c r="AT770" i="1"/>
  <c r="AT771" i="1"/>
  <c r="AT772" i="1"/>
  <c r="AT773" i="1"/>
  <c r="AT774" i="1"/>
  <c r="AT775" i="1"/>
  <c r="AT776" i="1"/>
  <c r="AT777" i="1"/>
  <c r="AT778" i="1"/>
  <c r="AT779" i="1"/>
  <c r="AT780" i="1"/>
  <c r="AT781" i="1"/>
  <c r="AT782" i="1"/>
  <c r="AT783" i="1"/>
  <c r="AT784" i="1"/>
  <c r="AT785" i="1"/>
  <c r="AT786" i="1"/>
  <c r="AT787" i="1"/>
  <c r="AT788" i="1"/>
  <c r="AT789" i="1"/>
  <c r="AT790" i="1"/>
  <c r="AT791" i="1"/>
  <c r="AT792" i="1"/>
  <c r="AT793" i="1"/>
  <c r="AT794" i="1"/>
  <c r="AT795" i="1"/>
  <c r="AT796" i="1"/>
  <c r="AT797" i="1"/>
  <c r="AT798" i="1"/>
  <c r="AT799" i="1"/>
  <c r="AT800" i="1"/>
  <c r="AT801" i="1"/>
  <c r="AT802" i="1"/>
  <c r="AT803" i="1"/>
  <c r="AT804" i="1"/>
  <c r="AT805" i="1"/>
  <c r="AT806" i="1"/>
  <c r="AT807" i="1"/>
  <c r="AT808" i="1"/>
  <c r="AT809" i="1"/>
  <c r="AT810" i="1"/>
  <c r="AT811" i="1"/>
  <c r="AT812" i="1"/>
  <c r="AT813" i="1"/>
  <c r="AT814" i="1"/>
  <c r="AT815" i="1"/>
  <c r="AT816" i="1"/>
  <c r="AT817" i="1"/>
  <c r="AT818" i="1"/>
  <c r="AT819" i="1"/>
  <c r="AT820" i="1"/>
  <c r="AT821" i="1"/>
  <c r="AT822" i="1"/>
  <c r="AT823" i="1"/>
  <c r="AT824" i="1"/>
  <c r="AT825" i="1"/>
  <c r="AT826" i="1"/>
  <c r="AT827" i="1"/>
  <c r="AT828" i="1"/>
  <c r="AT829" i="1"/>
  <c r="AT830" i="1"/>
  <c r="AT831" i="1"/>
  <c r="AT832" i="1"/>
  <c r="AT833" i="1"/>
  <c r="AT834" i="1"/>
  <c r="AT835" i="1"/>
  <c r="AT836" i="1"/>
  <c r="AT837" i="1"/>
  <c r="AT838" i="1"/>
  <c r="AT839" i="1"/>
  <c r="AT840" i="1"/>
  <c r="AT841" i="1"/>
  <c r="AT842" i="1"/>
  <c r="AT843" i="1"/>
  <c r="AT844" i="1"/>
  <c r="AT845" i="1"/>
  <c r="AT846" i="1"/>
  <c r="AT847" i="1"/>
  <c r="AT848" i="1"/>
  <c r="AT849" i="1"/>
  <c r="AT850" i="1"/>
  <c r="AT851" i="1"/>
  <c r="AT852" i="1"/>
  <c r="AT853" i="1"/>
  <c r="AT854" i="1"/>
  <c r="AT855" i="1"/>
  <c r="AT856" i="1"/>
  <c r="AT857" i="1"/>
  <c r="AT858" i="1"/>
  <c r="AT859" i="1"/>
  <c r="AT860" i="1"/>
  <c r="AT861" i="1"/>
  <c r="AT862" i="1"/>
  <c r="AT863" i="1"/>
  <c r="AT864" i="1"/>
  <c r="AT865" i="1"/>
  <c r="AT866" i="1"/>
  <c r="AT867" i="1"/>
  <c r="AT868" i="1"/>
  <c r="AT869" i="1"/>
  <c r="AT870" i="1"/>
  <c r="AT871" i="1"/>
  <c r="AT872" i="1"/>
  <c r="AT873" i="1"/>
  <c r="AT874" i="1"/>
  <c r="AT875" i="1"/>
  <c r="AT876" i="1"/>
  <c r="AT877" i="1"/>
  <c r="AT878" i="1"/>
  <c r="AT879" i="1"/>
  <c r="AT880" i="1"/>
  <c r="AT881" i="1"/>
  <c r="AT882" i="1"/>
  <c r="AT883" i="1"/>
  <c r="AT884" i="1"/>
  <c r="AT885" i="1"/>
  <c r="AT886" i="1"/>
  <c r="AT887" i="1"/>
  <c r="AT888" i="1"/>
  <c r="AT889" i="1"/>
  <c r="AT890" i="1"/>
  <c r="AT891" i="1"/>
  <c r="AT892" i="1"/>
  <c r="AT893" i="1"/>
  <c r="AT894" i="1"/>
  <c r="AT895" i="1"/>
  <c r="AT896" i="1"/>
  <c r="AT897" i="1"/>
  <c r="AT898" i="1"/>
  <c r="AT899" i="1"/>
  <c r="AT900" i="1"/>
  <c r="AT901" i="1"/>
  <c r="AT902" i="1"/>
  <c r="AT903" i="1"/>
  <c r="AT904" i="1"/>
  <c r="AT905" i="1"/>
  <c r="AT906" i="1"/>
  <c r="AT907" i="1"/>
  <c r="AT908" i="1"/>
  <c r="AT909" i="1"/>
  <c r="AT910" i="1"/>
  <c r="AT911" i="1"/>
  <c r="AT912" i="1"/>
  <c r="AT913" i="1"/>
  <c r="AT914" i="1"/>
  <c r="AT915" i="1"/>
  <c r="AT916" i="1"/>
  <c r="AT917" i="1"/>
  <c r="AT918" i="1"/>
  <c r="AT919" i="1"/>
  <c r="AT920" i="1"/>
  <c r="AT921" i="1"/>
  <c r="AT922" i="1"/>
  <c r="AT923" i="1"/>
  <c r="AT924" i="1"/>
  <c r="AT925" i="1"/>
  <c r="AT926" i="1"/>
  <c r="AT927" i="1"/>
  <c r="AT928" i="1"/>
  <c r="AT929" i="1"/>
  <c r="AT930" i="1"/>
  <c r="AT931" i="1"/>
  <c r="AT932" i="1"/>
  <c r="AT933" i="1"/>
  <c r="AT934" i="1"/>
  <c r="AT935" i="1"/>
  <c r="AT936" i="1"/>
  <c r="AT937" i="1"/>
  <c r="AT938" i="1"/>
  <c r="AT939" i="1"/>
  <c r="AT940" i="1"/>
  <c r="AT941" i="1"/>
  <c r="AT942" i="1"/>
  <c r="AT943" i="1"/>
  <c r="AT944" i="1"/>
  <c r="AT945" i="1"/>
  <c r="AT946" i="1"/>
  <c r="AT947" i="1"/>
  <c r="AT948" i="1"/>
  <c r="AT949" i="1"/>
  <c r="AT950" i="1"/>
  <c r="AT951" i="1"/>
  <c r="AT952" i="1"/>
  <c r="AT953" i="1"/>
  <c r="AT954" i="1"/>
  <c r="AT955" i="1"/>
  <c r="AT956" i="1"/>
  <c r="AT957" i="1"/>
  <c r="AT958" i="1"/>
  <c r="AT959" i="1"/>
  <c r="AT960" i="1"/>
  <c r="AT961" i="1"/>
  <c r="AT962" i="1"/>
  <c r="AT963" i="1"/>
  <c r="AT964" i="1"/>
  <c r="AT965" i="1"/>
  <c r="AT966" i="1"/>
  <c r="AT967" i="1"/>
  <c r="AT968" i="1"/>
  <c r="AT969" i="1"/>
  <c r="AT970" i="1"/>
  <c r="AT971" i="1"/>
  <c r="AT972" i="1"/>
  <c r="AT973" i="1"/>
  <c r="AT974" i="1"/>
  <c r="AT975" i="1"/>
  <c r="AT976" i="1"/>
  <c r="AT977" i="1"/>
  <c r="AT978" i="1"/>
  <c r="AT979" i="1"/>
  <c r="AT980" i="1"/>
  <c r="AT981" i="1"/>
  <c r="AT982" i="1"/>
  <c r="AT983" i="1"/>
  <c r="AT984" i="1"/>
  <c r="AT985" i="1"/>
  <c r="AT986" i="1"/>
  <c r="AT987" i="1"/>
  <c r="AT988" i="1"/>
  <c r="AT989" i="1"/>
  <c r="AT990" i="1"/>
  <c r="AT991" i="1"/>
  <c r="AT992" i="1"/>
  <c r="AT993" i="1"/>
  <c r="AT994" i="1"/>
  <c r="AT995" i="1"/>
  <c r="AT996" i="1"/>
  <c r="AT997" i="1"/>
  <c r="AT998" i="1"/>
  <c r="AT999" i="1"/>
  <c r="AT1000" i="1"/>
  <c r="AT1001" i="1"/>
  <c r="AT1002" i="1"/>
  <c r="AT1003" i="1"/>
  <c r="AT1004" i="1"/>
  <c r="AT1005" i="1"/>
  <c r="AT1006" i="1"/>
  <c r="AT1007" i="1"/>
  <c r="AT1008" i="1"/>
  <c r="AT1009" i="1"/>
  <c r="AT1010" i="1"/>
  <c r="AT1011" i="1"/>
  <c r="AT1012" i="1"/>
  <c r="AT1013" i="1"/>
  <c r="AT1014" i="1"/>
  <c r="AT1015" i="1"/>
  <c r="AT1016" i="1"/>
  <c r="AT1017" i="1"/>
  <c r="AT1018" i="1"/>
  <c r="AT1019" i="1"/>
  <c r="AT1020" i="1"/>
  <c r="AT1021" i="1"/>
  <c r="AT1022" i="1"/>
  <c r="AT1023" i="1"/>
  <c r="AT1024" i="1"/>
  <c r="AT1025" i="1"/>
  <c r="AT1026" i="1"/>
  <c r="AT1027" i="1"/>
  <c r="AT1028" i="1"/>
  <c r="AT1029" i="1"/>
  <c r="AT1030" i="1"/>
  <c r="AT1031" i="1"/>
  <c r="AT1032" i="1"/>
  <c r="AT1033" i="1"/>
  <c r="AT1034" i="1"/>
  <c r="AT1035" i="1"/>
  <c r="AT1036" i="1"/>
  <c r="AT1037" i="1"/>
  <c r="AT1038" i="1"/>
  <c r="AT1039" i="1"/>
  <c r="AT1040" i="1"/>
  <c r="AT1041" i="1"/>
  <c r="AT1042" i="1"/>
  <c r="AT1043" i="1"/>
  <c r="AT1044" i="1"/>
  <c r="AT1045" i="1"/>
  <c r="AT1046" i="1"/>
  <c r="AT1047" i="1"/>
  <c r="AT1048" i="1"/>
  <c r="AT1049" i="1"/>
  <c r="AT1050" i="1"/>
  <c r="AT1051" i="1"/>
  <c r="AT1052" i="1"/>
  <c r="AT1053" i="1"/>
  <c r="AT1054" i="1"/>
  <c r="AT1055" i="1"/>
  <c r="AT1056" i="1"/>
  <c r="AT1057" i="1"/>
  <c r="AT1058" i="1"/>
  <c r="AT1059" i="1"/>
  <c r="AT1060" i="1"/>
  <c r="AT1061" i="1"/>
  <c r="AT1062" i="1"/>
  <c r="AT1063" i="1"/>
  <c r="AT1064" i="1"/>
  <c r="AT1065" i="1"/>
  <c r="AT1066" i="1"/>
  <c r="AT1067" i="1"/>
  <c r="AT1068" i="1"/>
  <c r="AT1069" i="1"/>
  <c r="AT1070" i="1"/>
  <c r="AT1071" i="1"/>
  <c r="AT1072" i="1"/>
  <c r="AT1073" i="1"/>
  <c r="AT1074" i="1"/>
  <c r="AT1075" i="1"/>
  <c r="AT1076" i="1"/>
  <c r="AT1077" i="1"/>
  <c r="AT1078" i="1"/>
  <c r="AT1079" i="1"/>
  <c r="AT1080" i="1"/>
  <c r="AT1081" i="1"/>
  <c r="AT1082" i="1"/>
  <c r="AT1083" i="1"/>
  <c r="AT1084" i="1"/>
  <c r="AT1085" i="1"/>
  <c r="AT1086" i="1"/>
  <c r="AT1087" i="1"/>
  <c r="AT1088" i="1"/>
  <c r="AT1089" i="1"/>
  <c r="AT1090" i="1"/>
  <c r="AT1091" i="1"/>
  <c r="AT1092" i="1"/>
  <c r="AT1093" i="1"/>
  <c r="AT1094" i="1"/>
  <c r="AT1095" i="1"/>
  <c r="AT1096" i="1"/>
  <c r="AT1097" i="1"/>
  <c r="AT1098" i="1"/>
  <c r="AT1099" i="1"/>
  <c r="AT1100" i="1"/>
  <c r="AT1101" i="1"/>
  <c r="AT1102" i="1"/>
  <c r="AT1103" i="1"/>
  <c r="AT1104" i="1"/>
  <c r="AT1105" i="1"/>
  <c r="AT1106" i="1"/>
  <c r="AT1107" i="1"/>
  <c r="AT1108" i="1"/>
  <c r="AT1109" i="1"/>
  <c r="AT1110" i="1"/>
  <c r="AT1111" i="1"/>
  <c r="AT1112" i="1"/>
  <c r="AT1113" i="1"/>
  <c r="AT1114" i="1"/>
  <c r="AT1115" i="1"/>
  <c r="AT1116" i="1"/>
  <c r="AT1117" i="1"/>
  <c r="AT1118" i="1"/>
  <c r="AT1119" i="1"/>
  <c r="AT1120" i="1"/>
  <c r="AT1121" i="1"/>
  <c r="AT1122" i="1"/>
  <c r="AT1123" i="1"/>
  <c r="AT1124" i="1"/>
  <c r="AT1125" i="1"/>
  <c r="AT1126" i="1"/>
  <c r="AT1127" i="1"/>
  <c r="AT1128" i="1"/>
  <c r="AT1129" i="1"/>
  <c r="AT1130" i="1"/>
  <c r="AT1131" i="1"/>
  <c r="AT1132" i="1"/>
  <c r="AT1133" i="1"/>
  <c r="AT1134" i="1"/>
  <c r="AT1135" i="1"/>
  <c r="AT1136" i="1"/>
  <c r="AT1137" i="1"/>
  <c r="AT1138" i="1"/>
  <c r="AT1139" i="1"/>
  <c r="AT1140" i="1"/>
  <c r="AT1141" i="1"/>
  <c r="AT1142" i="1"/>
  <c r="AT1143" i="1"/>
  <c r="AT1144" i="1"/>
  <c r="AT1145" i="1"/>
  <c r="AT1146" i="1"/>
  <c r="AT1147" i="1"/>
  <c r="AT1148" i="1"/>
  <c r="AT1149" i="1"/>
  <c r="AT1150" i="1"/>
  <c r="AT1151" i="1"/>
  <c r="AT1152" i="1"/>
  <c r="AT1153" i="1"/>
  <c r="AT1154" i="1"/>
  <c r="AT1155" i="1"/>
  <c r="AT1156" i="1"/>
  <c r="AT1157" i="1"/>
  <c r="AT1158" i="1"/>
  <c r="AT1159" i="1"/>
  <c r="AT1160" i="1"/>
  <c r="AT1161" i="1"/>
  <c r="AT1162" i="1"/>
  <c r="AT1163" i="1"/>
  <c r="AT1164" i="1"/>
  <c r="AT1165" i="1"/>
  <c r="AT1166" i="1"/>
  <c r="AT1167" i="1"/>
  <c r="AT1168" i="1"/>
  <c r="AT1169" i="1"/>
  <c r="AT1170" i="1"/>
  <c r="AT1171" i="1"/>
  <c r="AT1172" i="1"/>
  <c r="AT1173" i="1"/>
  <c r="AT1174" i="1"/>
  <c r="AT1175" i="1"/>
  <c r="AT1176" i="1"/>
  <c r="AT1177" i="1"/>
  <c r="AT1178" i="1"/>
  <c r="AT1179" i="1"/>
  <c r="AT1180" i="1"/>
  <c r="AT1181" i="1"/>
  <c r="AT1182" i="1"/>
  <c r="AT1183" i="1"/>
  <c r="AT1184" i="1"/>
  <c r="AT1185" i="1"/>
  <c r="AT1186" i="1"/>
  <c r="AT1187" i="1"/>
  <c r="AT1188" i="1"/>
  <c r="AT1189" i="1"/>
  <c r="AT1190" i="1"/>
  <c r="AT1191" i="1"/>
  <c r="AT1192" i="1"/>
  <c r="AT1193" i="1"/>
  <c r="AT1194" i="1"/>
  <c r="AT1195" i="1"/>
  <c r="AT1196" i="1"/>
  <c r="AT1197" i="1"/>
  <c r="AT1198" i="1"/>
  <c r="AT1199" i="1"/>
  <c r="AT1200" i="1"/>
  <c r="AT1201" i="1"/>
  <c r="AT1202" i="1"/>
  <c r="AT1203" i="1"/>
  <c r="AT1204" i="1"/>
  <c r="AT1205" i="1"/>
  <c r="AT1206" i="1"/>
  <c r="AT1207" i="1"/>
  <c r="AT1208" i="1"/>
  <c r="AT1209" i="1"/>
  <c r="AT1210" i="1"/>
  <c r="AT1211" i="1"/>
  <c r="AT1212" i="1"/>
  <c r="AT1213" i="1"/>
  <c r="AT1214" i="1"/>
  <c r="AT1215" i="1"/>
  <c r="AT1216" i="1"/>
  <c r="AT1217" i="1"/>
  <c r="AT1218" i="1"/>
  <c r="AT1219" i="1"/>
  <c r="AT1220" i="1"/>
  <c r="AT1221" i="1"/>
  <c r="AT1222" i="1"/>
  <c r="AT1223" i="1"/>
  <c r="AT1224" i="1"/>
  <c r="AT1225" i="1"/>
  <c r="AT1226" i="1"/>
  <c r="AT1227" i="1"/>
  <c r="AT1228" i="1"/>
  <c r="AT1229" i="1"/>
  <c r="AT1230" i="1"/>
  <c r="AT1231" i="1"/>
  <c r="AT1232" i="1"/>
  <c r="AT1233" i="1"/>
  <c r="AT1234" i="1"/>
  <c r="AT1235" i="1"/>
  <c r="AT1236" i="1"/>
  <c r="AT1237" i="1"/>
  <c r="AT1238" i="1"/>
  <c r="AT1239" i="1"/>
  <c r="AT1240" i="1"/>
  <c r="AT1241" i="1"/>
  <c r="AT1242" i="1"/>
  <c r="AT1243" i="1"/>
  <c r="AT1244" i="1"/>
  <c r="AT1245" i="1"/>
  <c r="AT1246" i="1"/>
  <c r="AT1247" i="1"/>
  <c r="AT1248" i="1"/>
  <c r="AT1249" i="1"/>
  <c r="AT1250" i="1"/>
  <c r="AT1251" i="1"/>
  <c r="AT1252" i="1"/>
  <c r="AT1253" i="1"/>
  <c r="AT1254" i="1"/>
  <c r="AT1255" i="1"/>
  <c r="AT1256" i="1"/>
  <c r="AT1257" i="1"/>
  <c r="AT1258" i="1"/>
  <c r="AT1259" i="1"/>
  <c r="AT1260" i="1"/>
  <c r="AT1261" i="1"/>
  <c r="AT1262" i="1"/>
  <c r="AT1263" i="1"/>
  <c r="AT1264" i="1"/>
  <c r="AT1265" i="1"/>
  <c r="AT1266" i="1"/>
  <c r="AT1267" i="1"/>
  <c r="AT1268" i="1"/>
  <c r="AT1269" i="1"/>
  <c r="AT1270" i="1"/>
  <c r="AT1271" i="1"/>
  <c r="AT1272" i="1"/>
  <c r="AT1273" i="1"/>
  <c r="AT1274" i="1"/>
  <c r="AT1275" i="1"/>
  <c r="AT1276" i="1"/>
  <c r="AT1277" i="1"/>
  <c r="AT1278" i="1"/>
  <c r="AT1279" i="1"/>
  <c r="AT1280" i="1"/>
  <c r="AT1281" i="1"/>
  <c r="AT1282" i="1"/>
  <c r="AT1283" i="1"/>
  <c r="AT1284" i="1"/>
  <c r="AT1285" i="1"/>
  <c r="AT1286" i="1"/>
  <c r="AT1287" i="1"/>
  <c r="AT1288" i="1"/>
  <c r="AT1289" i="1"/>
  <c r="AT1290" i="1"/>
  <c r="AT1291" i="1"/>
  <c r="AT1292" i="1"/>
  <c r="AT1293" i="1"/>
  <c r="AT1294" i="1"/>
  <c r="AT1295" i="1"/>
  <c r="AT1296" i="1"/>
  <c r="AT1297" i="1"/>
  <c r="AT1298" i="1"/>
  <c r="AT1299" i="1"/>
  <c r="AT1300" i="1"/>
  <c r="AT1301" i="1"/>
  <c r="AT1302" i="1"/>
  <c r="AT1303" i="1"/>
  <c r="AT1304" i="1"/>
  <c r="AT1305" i="1"/>
  <c r="AT1306" i="1"/>
  <c r="AT1307" i="1"/>
  <c r="AT1308" i="1"/>
  <c r="AT1309" i="1"/>
  <c r="AT1310" i="1"/>
  <c r="AT1311" i="1"/>
  <c r="AT1312" i="1"/>
  <c r="AT1313" i="1"/>
  <c r="AT1314" i="1"/>
  <c r="AT1315" i="1"/>
  <c r="AT1316" i="1"/>
  <c r="AT1317" i="1"/>
  <c r="AT1318" i="1"/>
  <c r="AT1319" i="1"/>
  <c r="AT1320" i="1"/>
  <c r="AT1321" i="1"/>
  <c r="AT1322" i="1"/>
  <c r="AT1323" i="1"/>
  <c r="AT1324" i="1"/>
  <c r="AT1325" i="1"/>
  <c r="AT1326" i="1"/>
  <c r="AT1327" i="1"/>
  <c r="AT1328" i="1"/>
  <c r="AT1329" i="1"/>
  <c r="AT1330" i="1"/>
  <c r="AT1331" i="1"/>
  <c r="AT1332" i="1"/>
  <c r="AT1333" i="1"/>
  <c r="AT1334" i="1"/>
  <c r="AT1335" i="1"/>
  <c r="AT1336" i="1"/>
  <c r="AT1337" i="1"/>
  <c r="AT1338" i="1"/>
  <c r="AT1339" i="1"/>
  <c r="AT1340" i="1"/>
  <c r="AT1341" i="1"/>
  <c r="AT1342" i="1"/>
  <c r="AT1343" i="1"/>
  <c r="AT1344" i="1"/>
  <c r="AT1345" i="1"/>
  <c r="AT1346" i="1"/>
  <c r="AT1347" i="1"/>
  <c r="AT1348" i="1"/>
  <c r="AT1349" i="1"/>
  <c r="AT1350" i="1"/>
  <c r="AT1351" i="1"/>
  <c r="AT1352" i="1"/>
  <c r="AT1353" i="1"/>
  <c r="AT1354" i="1"/>
  <c r="AT1355" i="1"/>
  <c r="AT1356" i="1"/>
  <c r="AT1357" i="1"/>
  <c r="AT1358" i="1"/>
  <c r="AT1359" i="1"/>
  <c r="AT1360" i="1"/>
  <c r="AT1361" i="1"/>
  <c r="AT1362" i="1"/>
  <c r="AT1363" i="1"/>
  <c r="AT1364" i="1"/>
  <c r="AT1365" i="1"/>
  <c r="AT1366" i="1"/>
  <c r="AT1367" i="1"/>
  <c r="AT1368" i="1"/>
  <c r="AT1369" i="1"/>
  <c r="AT1370" i="1"/>
  <c r="AT1371" i="1"/>
  <c r="AT1372" i="1"/>
  <c r="AT1373" i="1"/>
  <c r="AT1374" i="1"/>
  <c r="AT1375" i="1"/>
  <c r="AT1376" i="1"/>
  <c r="AT1377" i="1"/>
  <c r="AT1378" i="1"/>
  <c r="AT1379" i="1"/>
  <c r="AT1380" i="1"/>
  <c r="AT1381" i="1"/>
  <c r="AT1382" i="1"/>
  <c r="AT1383" i="1"/>
  <c r="AT1384" i="1"/>
  <c r="AT1385" i="1"/>
  <c r="AT1386" i="1"/>
  <c r="AT1387" i="1"/>
  <c r="AT1388" i="1"/>
  <c r="AT1389" i="1"/>
  <c r="AT1390" i="1"/>
  <c r="AT1391" i="1"/>
  <c r="AT1392" i="1"/>
  <c r="AT1393" i="1"/>
  <c r="AT1394" i="1"/>
  <c r="AT1395" i="1"/>
  <c r="AT1396" i="1"/>
  <c r="AT1397" i="1"/>
  <c r="AT1398" i="1"/>
  <c r="AT1399" i="1"/>
  <c r="AT1400" i="1"/>
  <c r="AT1401" i="1"/>
  <c r="AT1402" i="1"/>
  <c r="AT1403" i="1"/>
  <c r="AT1404" i="1"/>
  <c r="AT1405" i="1"/>
  <c r="AT1406" i="1"/>
  <c r="AT1407" i="1"/>
  <c r="AT1408" i="1"/>
  <c r="AT1409" i="1"/>
  <c r="AT1410" i="1"/>
  <c r="AT1411" i="1"/>
  <c r="AT1412" i="1"/>
  <c r="AT1413" i="1"/>
  <c r="AT1414" i="1"/>
  <c r="AT1415" i="1"/>
  <c r="AT1416" i="1"/>
  <c r="AT1417" i="1"/>
  <c r="AT1418" i="1"/>
  <c r="AT1419" i="1"/>
  <c r="AT1420" i="1"/>
  <c r="AT1421" i="1"/>
  <c r="AT1422" i="1"/>
  <c r="AT1423" i="1"/>
  <c r="AT1424" i="1"/>
  <c r="AT1425" i="1"/>
  <c r="AT1426" i="1"/>
  <c r="AT1427" i="1"/>
  <c r="AT1428" i="1"/>
  <c r="AT1429" i="1"/>
  <c r="AT1430" i="1"/>
  <c r="AT1431" i="1"/>
  <c r="AT1432" i="1"/>
  <c r="AT1433" i="1"/>
  <c r="AT1434" i="1"/>
  <c r="AT1435" i="1"/>
  <c r="AT1436" i="1"/>
  <c r="AT1437" i="1"/>
  <c r="AT1438" i="1"/>
  <c r="AT1439" i="1"/>
  <c r="AT1440" i="1"/>
  <c r="AT1441" i="1"/>
  <c r="AT1442" i="1"/>
  <c r="AT1443" i="1"/>
  <c r="AT1444" i="1"/>
  <c r="AT1445" i="1"/>
  <c r="AT1446" i="1"/>
  <c r="AT1447" i="1"/>
  <c r="AT1448" i="1"/>
  <c r="AT1449" i="1"/>
  <c r="AT1450" i="1"/>
  <c r="AT1451" i="1"/>
  <c r="AT1452" i="1"/>
  <c r="AT1453" i="1"/>
  <c r="AT1454" i="1"/>
  <c r="AT1455" i="1"/>
  <c r="AT1456" i="1"/>
  <c r="AT1457" i="1"/>
  <c r="AT1458" i="1"/>
  <c r="AT1459" i="1"/>
  <c r="AT1460" i="1"/>
  <c r="AT1461" i="1"/>
  <c r="AT1462" i="1"/>
  <c r="AT1463" i="1"/>
  <c r="AT1464" i="1"/>
  <c r="AT1465" i="1"/>
  <c r="AT1466" i="1"/>
  <c r="AT1467" i="1"/>
  <c r="AT1468" i="1"/>
  <c r="AT1469" i="1"/>
  <c r="AT1470" i="1"/>
  <c r="AT1471" i="1"/>
  <c r="AT1472" i="1"/>
  <c r="AT1473" i="1"/>
  <c r="AT1474" i="1"/>
  <c r="AT1475" i="1"/>
  <c r="AT1476" i="1"/>
  <c r="AT1477" i="1"/>
  <c r="AT1478" i="1"/>
  <c r="AT1479" i="1"/>
  <c r="AT1480" i="1"/>
  <c r="AT1481" i="1"/>
  <c r="AT1482" i="1"/>
  <c r="AT1483" i="1"/>
  <c r="AT1484" i="1"/>
  <c r="AT1485" i="1"/>
  <c r="AT1486" i="1"/>
  <c r="AT1487" i="1"/>
  <c r="AT1488" i="1"/>
  <c r="AT1489" i="1"/>
  <c r="AT1490" i="1"/>
  <c r="AT1491" i="1"/>
  <c r="AT1492" i="1"/>
  <c r="AT1493" i="1"/>
  <c r="AT1494" i="1"/>
  <c r="AT1495" i="1"/>
  <c r="AT1496" i="1"/>
  <c r="AT1497" i="1"/>
  <c r="AT1498" i="1"/>
  <c r="AT1499" i="1"/>
  <c r="AT1500" i="1"/>
  <c r="AT1501" i="1"/>
  <c r="AT1502" i="1"/>
  <c r="AT1503" i="1"/>
  <c r="AT1504" i="1"/>
  <c r="AT1505" i="1"/>
  <c r="AT1506" i="1"/>
  <c r="AT1507" i="1"/>
  <c r="AT1508" i="1"/>
  <c r="AT1509" i="1"/>
  <c r="AT1510" i="1"/>
  <c r="AT1511" i="1"/>
  <c r="AT1512" i="1"/>
  <c r="AT1513" i="1"/>
  <c r="AT1514" i="1"/>
  <c r="AT1515" i="1"/>
  <c r="AT1516" i="1"/>
  <c r="AT1517" i="1"/>
  <c r="AT1518" i="1"/>
  <c r="AT1519" i="1"/>
  <c r="AT1520" i="1"/>
  <c r="AT1521" i="1"/>
  <c r="AT1522" i="1"/>
  <c r="AT1523" i="1"/>
  <c r="AT1524" i="1"/>
  <c r="AT1525" i="1"/>
  <c r="AT1526" i="1"/>
  <c r="AT1527" i="1"/>
  <c r="AT1528" i="1"/>
  <c r="AT1529" i="1"/>
  <c r="AT1530" i="1"/>
  <c r="AT1531" i="1"/>
  <c r="AT1532" i="1"/>
  <c r="AT1533" i="1"/>
  <c r="AT1534" i="1"/>
  <c r="AT1535" i="1"/>
  <c r="AT1536" i="1"/>
  <c r="AT1537" i="1"/>
  <c r="AT1538" i="1"/>
  <c r="AT1539" i="1"/>
  <c r="AT1540" i="1"/>
  <c r="AT1541" i="1"/>
  <c r="AT1542" i="1"/>
  <c r="AT1543" i="1"/>
  <c r="AT1544" i="1"/>
  <c r="AT1545" i="1"/>
  <c r="AT1546" i="1"/>
  <c r="AT1547" i="1"/>
  <c r="AT1548" i="1"/>
  <c r="AT1549" i="1"/>
  <c r="AT1550" i="1"/>
  <c r="AT1551" i="1"/>
  <c r="AT1552" i="1"/>
  <c r="AT1553" i="1"/>
  <c r="AT1554" i="1"/>
  <c r="AT1555" i="1"/>
  <c r="AT1556" i="1"/>
  <c r="AT1557" i="1"/>
  <c r="AT1558" i="1"/>
  <c r="AT1559" i="1"/>
  <c r="AT1560" i="1"/>
  <c r="AT1561" i="1"/>
  <c r="AT1562" i="1"/>
  <c r="AT1563" i="1"/>
  <c r="AT1564" i="1"/>
  <c r="AT1565" i="1"/>
  <c r="AT1566" i="1"/>
  <c r="AT1567" i="1"/>
  <c r="AT1568" i="1"/>
  <c r="AT1569" i="1"/>
  <c r="AT1570" i="1"/>
  <c r="AT1571" i="1"/>
  <c r="AT1572" i="1"/>
  <c r="AT1573" i="1"/>
  <c r="AT1574" i="1"/>
  <c r="AT1575" i="1"/>
  <c r="AT1576" i="1"/>
  <c r="AT1577" i="1"/>
  <c r="AT1578" i="1"/>
  <c r="AT1579" i="1"/>
  <c r="AT1580" i="1"/>
  <c r="AT1581" i="1"/>
  <c r="AT1582" i="1"/>
  <c r="AT1583" i="1"/>
  <c r="AT1584" i="1"/>
  <c r="AT1585" i="1"/>
  <c r="AT1586" i="1"/>
  <c r="AT1587" i="1"/>
  <c r="AT1588" i="1"/>
  <c r="AT1589" i="1"/>
  <c r="AT1590" i="1"/>
  <c r="AT1591" i="1"/>
  <c r="AT1592" i="1"/>
  <c r="AT1593" i="1"/>
  <c r="AT1594" i="1"/>
  <c r="AT1595" i="1"/>
  <c r="AT1596" i="1"/>
  <c r="AT1597" i="1"/>
  <c r="AT1598" i="1"/>
  <c r="AT1599" i="1"/>
  <c r="AT1600" i="1"/>
  <c r="AT1601" i="1"/>
  <c r="AT1602" i="1"/>
  <c r="AT1603" i="1"/>
  <c r="AT1604" i="1"/>
  <c r="AT1605" i="1"/>
  <c r="AT1606" i="1"/>
  <c r="AT1607" i="1"/>
  <c r="AT1608" i="1"/>
  <c r="AT1609" i="1"/>
  <c r="AT1610" i="1"/>
  <c r="AT1611" i="1"/>
  <c r="AT1612" i="1"/>
  <c r="AT1613" i="1"/>
  <c r="AT1614" i="1"/>
  <c r="AT1615" i="1"/>
  <c r="AT1616" i="1"/>
  <c r="AT1617" i="1"/>
  <c r="AT1618" i="1"/>
  <c r="AT1619" i="1"/>
  <c r="AT1620" i="1"/>
  <c r="AT1621" i="1"/>
  <c r="AT1622" i="1"/>
  <c r="AT1623" i="1"/>
  <c r="AT1624" i="1"/>
  <c r="AT1625" i="1"/>
  <c r="AT1626" i="1"/>
  <c r="AT1627" i="1"/>
  <c r="AT1628" i="1"/>
  <c r="AT1629" i="1"/>
  <c r="AT1630" i="1"/>
  <c r="AT1631" i="1"/>
  <c r="AT1632" i="1"/>
  <c r="AT1633" i="1"/>
  <c r="AT1634" i="1"/>
  <c r="AT1635" i="1"/>
  <c r="AT1636" i="1"/>
  <c r="AT1637" i="1"/>
  <c r="AT1638" i="1"/>
  <c r="AT1639" i="1"/>
  <c r="AT1640" i="1"/>
  <c r="AT1641" i="1"/>
  <c r="AT1642" i="1"/>
  <c r="AT1643" i="1"/>
  <c r="AT1644" i="1"/>
  <c r="AT1645" i="1"/>
  <c r="AT1646" i="1"/>
  <c r="AT1647" i="1"/>
  <c r="AT1648" i="1"/>
  <c r="AT1649" i="1"/>
  <c r="AT1650" i="1"/>
  <c r="AT1651" i="1"/>
  <c r="AT1652" i="1"/>
  <c r="AT1653" i="1"/>
  <c r="AT1654" i="1"/>
  <c r="AT1655" i="1"/>
  <c r="AT1656" i="1"/>
  <c r="AT1657" i="1"/>
  <c r="AT1658" i="1"/>
  <c r="AT1659" i="1"/>
  <c r="AT1660" i="1"/>
  <c r="AT1661" i="1"/>
  <c r="AT1662" i="1"/>
  <c r="AT1663" i="1"/>
  <c r="AT1664" i="1"/>
  <c r="AT1665" i="1"/>
  <c r="AT1666" i="1"/>
  <c r="AT1667" i="1"/>
  <c r="AT1668" i="1"/>
  <c r="AT1669" i="1"/>
  <c r="AT1670" i="1"/>
  <c r="AT1671" i="1"/>
  <c r="AT1672" i="1"/>
  <c r="AT1673" i="1"/>
  <c r="AT1674" i="1"/>
  <c r="AT1675" i="1"/>
  <c r="AT1676" i="1"/>
  <c r="AT1677" i="1"/>
  <c r="AT1678" i="1"/>
  <c r="AT1679" i="1"/>
  <c r="AT1680" i="1"/>
  <c r="AT1681" i="1"/>
  <c r="AT1682" i="1"/>
  <c r="AT1683" i="1"/>
  <c r="AT1684" i="1"/>
  <c r="AT1685" i="1"/>
  <c r="AT1686" i="1"/>
  <c r="AT1687" i="1"/>
  <c r="AT1688" i="1"/>
  <c r="AT1689" i="1"/>
  <c r="AT1690" i="1"/>
  <c r="AT1691" i="1"/>
  <c r="AT1692" i="1"/>
  <c r="AT1693" i="1"/>
  <c r="AT1694" i="1"/>
  <c r="AT1695" i="1"/>
  <c r="AT1696" i="1"/>
  <c r="AT1697" i="1"/>
  <c r="AT1698" i="1"/>
  <c r="AT1699" i="1"/>
  <c r="AT1700" i="1"/>
  <c r="AT1701" i="1"/>
  <c r="AT1702" i="1"/>
  <c r="AT1703" i="1"/>
  <c r="AT1704" i="1"/>
  <c r="AT1705" i="1"/>
  <c r="AT1706" i="1"/>
  <c r="AT1707" i="1"/>
  <c r="AT1708" i="1"/>
  <c r="AT1709" i="1"/>
  <c r="AT1710" i="1"/>
  <c r="AT1711" i="1"/>
  <c r="AT1712" i="1"/>
  <c r="AT1713" i="1"/>
  <c r="AT1714" i="1"/>
  <c r="AT1715" i="1"/>
  <c r="AT1716" i="1"/>
  <c r="AT1717" i="1"/>
  <c r="AT1718" i="1"/>
  <c r="AT1719" i="1"/>
  <c r="AT1720" i="1"/>
  <c r="AT1721" i="1"/>
  <c r="AT1722" i="1"/>
  <c r="AT1723" i="1"/>
  <c r="AT1724" i="1"/>
  <c r="AT1725" i="1"/>
  <c r="AT1726" i="1"/>
  <c r="AT1727" i="1"/>
  <c r="AT1728" i="1"/>
  <c r="AT1729" i="1"/>
  <c r="AT1730" i="1"/>
  <c r="AT1731" i="1"/>
  <c r="AT1732" i="1"/>
  <c r="AT1733" i="1"/>
  <c r="AT1734" i="1"/>
  <c r="AT1735" i="1"/>
  <c r="AT1736" i="1"/>
  <c r="AT1737" i="1"/>
  <c r="AT1738" i="1"/>
  <c r="AT1739" i="1"/>
  <c r="AT1740" i="1"/>
  <c r="AT1741" i="1"/>
  <c r="AT1742" i="1"/>
  <c r="AT1743" i="1"/>
  <c r="AT1744" i="1"/>
  <c r="AT1745" i="1"/>
  <c r="AT1746" i="1"/>
  <c r="AT1747" i="1"/>
  <c r="AT1748" i="1"/>
  <c r="AT1749" i="1"/>
  <c r="AT1750" i="1"/>
  <c r="AT1751" i="1"/>
  <c r="AT1752" i="1"/>
  <c r="AT1753" i="1"/>
  <c r="AT1754" i="1"/>
  <c r="AT1755" i="1"/>
  <c r="AT1756" i="1"/>
  <c r="AT1757" i="1"/>
  <c r="AT1758" i="1"/>
  <c r="AT1759" i="1"/>
  <c r="AT1760" i="1"/>
  <c r="AT1761" i="1"/>
  <c r="AT1762" i="1"/>
  <c r="AT1763" i="1"/>
  <c r="AT1764" i="1"/>
  <c r="AT1765" i="1"/>
  <c r="AT1766" i="1"/>
  <c r="AT1767" i="1"/>
  <c r="AT1768" i="1"/>
  <c r="AT1769" i="1"/>
  <c r="AT1770" i="1"/>
  <c r="AT1771" i="1"/>
  <c r="AT1772" i="1"/>
  <c r="AT1773" i="1"/>
  <c r="AT1774" i="1"/>
  <c r="AT1775" i="1"/>
  <c r="AT1776" i="1"/>
  <c r="AT1777" i="1"/>
  <c r="AT1778" i="1"/>
  <c r="AT1779" i="1"/>
  <c r="AT1780" i="1"/>
  <c r="AT1781" i="1"/>
  <c r="AT1782" i="1"/>
  <c r="AT1783" i="1"/>
  <c r="AT1784" i="1"/>
  <c r="AT1785" i="1"/>
  <c r="AT1786" i="1"/>
  <c r="AT1787" i="1"/>
  <c r="AT1788" i="1"/>
  <c r="AT1789" i="1"/>
  <c r="AT1790" i="1"/>
  <c r="AT1791" i="1"/>
  <c r="AT1792" i="1"/>
  <c r="AT1793" i="1"/>
  <c r="AT1794" i="1"/>
  <c r="AT1795" i="1"/>
  <c r="AT1796" i="1"/>
  <c r="AT1797" i="1"/>
  <c r="AT1798" i="1"/>
  <c r="AT1799" i="1"/>
  <c r="AT1800" i="1"/>
  <c r="AT1801" i="1"/>
  <c r="AT1802" i="1"/>
  <c r="AT1803" i="1"/>
  <c r="AT1804" i="1"/>
  <c r="AT1805" i="1"/>
  <c r="AT1806" i="1"/>
  <c r="AT1807" i="1"/>
  <c r="AT1808" i="1"/>
  <c r="AT1809" i="1"/>
  <c r="AT1810" i="1"/>
  <c r="AT1811" i="1"/>
  <c r="AT1812" i="1"/>
  <c r="AT1813" i="1"/>
  <c r="AT1814" i="1"/>
  <c r="AT1815" i="1"/>
  <c r="AT1816" i="1"/>
  <c r="AT1817" i="1"/>
  <c r="AT1818" i="1"/>
  <c r="AT1819" i="1"/>
  <c r="AT1820" i="1"/>
  <c r="AT1821" i="1"/>
  <c r="AT1822" i="1"/>
  <c r="AT1823" i="1"/>
  <c r="AT1824" i="1"/>
  <c r="AT1825" i="1"/>
  <c r="AT1826" i="1"/>
  <c r="AT1827" i="1"/>
  <c r="AT1828" i="1"/>
  <c r="AT1829" i="1"/>
  <c r="AT1830" i="1"/>
  <c r="AT1831" i="1"/>
  <c r="AT1832" i="1"/>
  <c r="AT1833" i="1"/>
  <c r="AT1834" i="1"/>
  <c r="AT1835" i="1"/>
  <c r="AT1836" i="1"/>
  <c r="AT1837" i="1"/>
  <c r="AT1838" i="1"/>
  <c r="AT1839" i="1"/>
  <c r="AT1840" i="1"/>
  <c r="AT1841" i="1"/>
  <c r="AT1842" i="1"/>
  <c r="AT1843" i="1"/>
  <c r="AT1844" i="1"/>
  <c r="AT1845" i="1"/>
  <c r="AT1846" i="1"/>
  <c r="AT1847" i="1"/>
  <c r="AT1848" i="1"/>
  <c r="AT1849" i="1"/>
  <c r="AT1850" i="1"/>
  <c r="AT1851" i="1"/>
  <c r="AT1852" i="1"/>
  <c r="AT1853" i="1"/>
  <c r="AT1854" i="1"/>
  <c r="AT1855" i="1"/>
  <c r="AT1856" i="1"/>
  <c r="AT1857" i="1"/>
  <c r="AT1858" i="1"/>
  <c r="AT1859" i="1"/>
  <c r="AT1860" i="1"/>
  <c r="AT1861" i="1"/>
  <c r="AT1862" i="1"/>
  <c r="AT1863" i="1"/>
  <c r="AT1864" i="1"/>
  <c r="AT1865" i="1"/>
  <c r="AT1866" i="1"/>
  <c r="AT1867" i="1"/>
  <c r="AT1868" i="1"/>
  <c r="AT1869" i="1"/>
  <c r="AT1870" i="1"/>
  <c r="AT1871" i="1"/>
  <c r="AT1872" i="1"/>
  <c r="AT1873" i="1"/>
  <c r="AT1874" i="1"/>
  <c r="AT1875" i="1"/>
  <c r="AT1876" i="1"/>
  <c r="AT1877" i="1"/>
  <c r="AT1878" i="1"/>
  <c r="AT1879" i="1"/>
  <c r="AT1880" i="1"/>
  <c r="AT1881" i="1"/>
  <c r="AT1882" i="1"/>
  <c r="AT1883" i="1"/>
  <c r="AT1884" i="1"/>
  <c r="AT1885" i="1"/>
  <c r="AT1886" i="1"/>
  <c r="AT1887" i="1"/>
  <c r="AT1888" i="1"/>
  <c r="AT1889" i="1"/>
  <c r="AT1890" i="1"/>
  <c r="AT1891" i="1"/>
  <c r="AT1892" i="1"/>
  <c r="AT1893" i="1"/>
  <c r="AT1894" i="1"/>
  <c r="AT1895" i="1"/>
  <c r="AT1896" i="1"/>
  <c r="AT1897" i="1"/>
  <c r="AT1898" i="1"/>
  <c r="AT1899" i="1"/>
  <c r="AT1900" i="1"/>
  <c r="AT1901" i="1"/>
  <c r="AT1902" i="1"/>
  <c r="AT1903" i="1"/>
  <c r="AT1904" i="1"/>
  <c r="AT1905" i="1"/>
  <c r="AT1906" i="1"/>
  <c r="AT1907" i="1"/>
  <c r="AT1908" i="1"/>
  <c r="AT1909" i="1"/>
  <c r="AT1910" i="1"/>
  <c r="AT1911" i="1"/>
  <c r="AT1912" i="1"/>
  <c r="AT1913" i="1"/>
  <c r="AT1914" i="1"/>
  <c r="AT1915" i="1"/>
  <c r="AT1916" i="1"/>
  <c r="AT1917" i="1"/>
  <c r="AT1918" i="1"/>
  <c r="AT1919" i="1"/>
  <c r="AT1920" i="1"/>
  <c r="AT1921" i="1"/>
  <c r="AT1922" i="1"/>
  <c r="AT1923" i="1"/>
  <c r="AT1924" i="1"/>
  <c r="AT1925" i="1"/>
  <c r="AT1926" i="1"/>
  <c r="AT1927" i="1"/>
  <c r="AT1928" i="1"/>
  <c r="AT1929" i="1"/>
  <c r="AT1930" i="1"/>
  <c r="AT1931" i="1"/>
  <c r="AT1932" i="1"/>
  <c r="AT1933" i="1"/>
  <c r="AT1934" i="1"/>
  <c r="AT1935" i="1"/>
  <c r="AT1936" i="1"/>
  <c r="AT1937" i="1"/>
  <c r="AT1938" i="1"/>
  <c r="AT1939" i="1"/>
  <c r="AT1940" i="1"/>
  <c r="AT1941" i="1"/>
  <c r="AT1942" i="1"/>
  <c r="AT1943" i="1"/>
  <c r="AT1944" i="1"/>
  <c r="AT1945" i="1"/>
  <c r="AT1946" i="1"/>
  <c r="AT1947" i="1"/>
  <c r="AT1948" i="1"/>
  <c r="AT1949" i="1"/>
  <c r="AT1950" i="1"/>
  <c r="AT1951" i="1"/>
  <c r="AT1952" i="1"/>
  <c r="AT1953" i="1"/>
  <c r="AT1954" i="1"/>
  <c r="AT1955" i="1"/>
  <c r="AT1956" i="1"/>
  <c r="AT1957" i="1"/>
  <c r="AT1958" i="1"/>
  <c r="AT1959" i="1"/>
  <c r="AT1960" i="1"/>
  <c r="AT1961" i="1"/>
  <c r="AT1962" i="1"/>
  <c r="AT1963" i="1"/>
  <c r="AT1964" i="1"/>
  <c r="AT1965" i="1"/>
  <c r="AT1966" i="1"/>
  <c r="AT1967" i="1"/>
  <c r="AT1968" i="1"/>
  <c r="AT1969" i="1"/>
  <c r="AT1970" i="1"/>
  <c r="AT1971" i="1"/>
  <c r="AT1972" i="1"/>
  <c r="AT1973" i="1"/>
  <c r="AT1974" i="1"/>
  <c r="AT1975" i="1"/>
  <c r="AT1976" i="1"/>
  <c r="AT1977" i="1"/>
  <c r="AT1978" i="1"/>
  <c r="AT1979" i="1"/>
  <c r="AT1980" i="1"/>
  <c r="AT1981" i="1"/>
  <c r="AT1982" i="1"/>
  <c r="AT1983" i="1"/>
  <c r="AT1984" i="1"/>
  <c r="AT1985" i="1"/>
  <c r="AT1986" i="1"/>
  <c r="AT1987" i="1"/>
  <c r="AT1988" i="1"/>
  <c r="AT1989" i="1"/>
  <c r="AT1990" i="1"/>
  <c r="AT1991" i="1"/>
  <c r="AT1992" i="1"/>
  <c r="AT1993" i="1"/>
  <c r="AT1994" i="1"/>
  <c r="AT1995" i="1"/>
  <c r="AT1996" i="1"/>
  <c r="AT1997" i="1"/>
  <c r="AT1998" i="1"/>
  <c r="AT1999" i="1"/>
  <c r="AT2000" i="1"/>
  <c r="AT2001" i="1"/>
  <c r="AT2002" i="1"/>
  <c r="AT2003" i="1"/>
  <c r="AT2004" i="1"/>
  <c r="AT2005" i="1"/>
  <c r="AT2006" i="1"/>
  <c r="AT2007" i="1"/>
  <c r="AT2008" i="1"/>
  <c r="AT2009" i="1"/>
  <c r="AT2010" i="1"/>
  <c r="AT2011" i="1"/>
  <c r="AT2012" i="1"/>
  <c r="AT2013" i="1"/>
  <c r="AT2014" i="1"/>
  <c r="AT2015" i="1"/>
  <c r="AT2016" i="1"/>
  <c r="AT2017" i="1"/>
  <c r="AT2018" i="1"/>
  <c r="AT2019" i="1"/>
  <c r="AT2020" i="1"/>
  <c r="AT2021" i="1"/>
  <c r="AT2022" i="1"/>
  <c r="AT2023" i="1"/>
  <c r="AT2024" i="1"/>
  <c r="AT2025" i="1"/>
  <c r="AT2026" i="1"/>
  <c r="AT2027" i="1"/>
  <c r="AT2028" i="1"/>
  <c r="AT2029" i="1"/>
  <c r="AT2030" i="1"/>
  <c r="AT2031" i="1"/>
  <c r="AT2032" i="1"/>
  <c r="AT2033" i="1"/>
  <c r="AT2034" i="1"/>
  <c r="AT2035" i="1"/>
  <c r="AT2036" i="1"/>
  <c r="AT2037" i="1"/>
  <c r="AT2038" i="1"/>
  <c r="AT2039" i="1"/>
  <c r="AT2040" i="1"/>
  <c r="AT2041" i="1"/>
  <c r="AT2042" i="1"/>
  <c r="AT2043" i="1"/>
  <c r="AT2044" i="1"/>
  <c r="AT2045" i="1"/>
  <c r="AT2046" i="1"/>
  <c r="AT2047" i="1"/>
  <c r="AT2048" i="1"/>
  <c r="AT2049" i="1"/>
  <c r="AT2050" i="1"/>
  <c r="AT2051" i="1"/>
  <c r="AT2052" i="1"/>
  <c r="AT2053" i="1"/>
  <c r="AT2054" i="1"/>
  <c r="AT2055" i="1"/>
  <c r="AT2056" i="1"/>
  <c r="AT2057" i="1"/>
  <c r="AT2058" i="1"/>
  <c r="AT2059" i="1"/>
  <c r="AT2060" i="1"/>
  <c r="AT2061" i="1"/>
  <c r="AT2062" i="1"/>
  <c r="AT2063" i="1"/>
  <c r="AT2064" i="1"/>
  <c r="AT2065" i="1"/>
  <c r="AT2066" i="1"/>
  <c r="AT2067" i="1"/>
  <c r="AT2068" i="1"/>
  <c r="AT2069" i="1"/>
  <c r="AT2070" i="1"/>
  <c r="AT2071" i="1"/>
  <c r="AT2072" i="1"/>
  <c r="AT2073" i="1"/>
  <c r="AT2074" i="1"/>
  <c r="AT2075" i="1"/>
  <c r="AT2076" i="1"/>
  <c r="AT2077" i="1"/>
  <c r="AT2078" i="1"/>
  <c r="AT2079" i="1"/>
  <c r="AT2080" i="1"/>
  <c r="AT2081" i="1"/>
  <c r="AT2082" i="1"/>
  <c r="AT2083" i="1"/>
  <c r="AT2084" i="1"/>
  <c r="AT2085" i="1"/>
  <c r="AT2086" i="1"/>
  <c r="AT2087" i="1"/>
  <c r="AT2088" i="1"/>
  <c r="AT2089" i="1"/>
  <c r="AT2090" i="1"/>
  <c r="AT2091" i="1"/>
  <c r="AT2092" i="1"/>
  <c r="AT2093" i="1"/>
  <c r="AT2094" i="1"/>
  <c r="AT2095" i="1"/>
  <c r="AT2096" i="1"/>
  <c r="AT2097" i="1"/>
  <c r="AT2098" i="1"/>
  <c r="AT2099" i="1"/>
  <c r="AT2100" i="1"/>
  <c r="AT2101" i="1"/>
  <c r="AT2102" i="1"/>
  <c r="AT2103" i="1"/>
  <c r="AT2104" i="1"/>
  <c r="AT2105" i="1"/>
  <c r="AT2106" i="1"/>
  <c r="AT2107" i="1"/>
  <c r="AT2108" i="1"/>
  <c r="AT2109" i="1"/>
  <c r="AT2110" i="1"/>
  <c r="AT2111" i="1"/>
  <c r="AT2112" i="1"/>
  <c r="AT2113" i="1"/>
  <c r="AT2114" i="1"/>
  <c r="AT2115" i="1"/>
  <c r="AT2116" i="1"/>
  <c r="AT2117" i="1"/>
  <c r="AT2118" i="1"/>
  <c r="AT2119" i="1"/>
  <c r="AT2120" i="1"/>
  <c r="AT2121" i="1"/>
  <c r="AT2122" i="1"/>
  <c r="AT2123" i="1"/>
  <c r="AT2124" i="1"/>
  <c r="AT2125" i="1"/>
  <c r="AT2126" i="1"/>
  <c r="AT2127" i="1"/>
  <c r="AT2128" i="1"/>
  <c r="AT2129" i="1"/>
  <c r="AT2130" i="1"/>
  <c r="AT2131" i="1"/>
  <c r="AT2132" i="1"/>
  <c r="AT2133" i="1"/>
  <c r="AT2134" i="1"/>
  <c r="AT2135" i="1"/>
  <c r="AT2136" i="1"/>
  <c r="AT2137" i="1"/>
  <c r="AT2138" i="1"/>
  <c r="AT2139" i="1"/>
  <c r="AT2140" i="1"/>
  <c r="AT2141" i="1"/>
  <c r="AT2142" i="1"/>
  <c r="AT2143" i="1"/>
  <c r="AT2144" i="1"/>
  <c r="AT2145" i="1"/>
  <c r="AT2146" i="1"/>
  <c r="AT2147" i="1"/>
  <c r="AT2148" i="1"/>
  <c r="AT2149" i="1"/>
  <c r="AT2150" i="1"/>
  <c r="AT2151" i="1"/>
  <c r="AT2152" i="1"/>
  <c r="AT2153" i="1"/>
  <c r="AT2154" i="1"/>
  <c r="AT2155" i="1"/>
  <c r="AT2156" i="1"/>
  <c r="AT2157" i="1"/>
  <c r="AT2158" i="1"/>
  <c r="AT2159" i="1"/>
  <c r="AT2160" i="1"/>
  <c r="AT2161" i="1"/>
  <c r="AT2162" i="1"/>
  <c r="AT2163" i="1"/>
  <c r="AT2164" i="1"/>
  <c r="AT2165" i="1"/>
  <c r="AT2166" i="1"/>
  <c r="AT2167" i="1"/>
  <c r="AT2168" i="1"/>
  <c r="AT2169" i="1"/>
  <c r="AT2170" i="1"/>
  <c r="AT2171" i="1"/>
  <c r="AT2172" i="1"/>
  <c r="AT2173" i="1"/>
  <c r="AT2174" i="1"/>
  <c r="AT2175" i="1"/>
  <c r="AT2176" i="1"/>
  <c r="AT2177" i="1"/>
  <c r="AT2178" i="1"/>
  <c r="AT2179" i="1"/>
  <c r="AT2180" i="1"/>
  <c r="AT2181" i="1"/>
  <c r="AT2182" i="1"/>
  <c r="AT2183" i="1"/>
  <c r="AT2184" i="1"/>
  <c r="AT2185" i="1"/>
  <c r="AT2186" i="1"/>
  <c r="AT2187" i="1"/>
  <c r="AT2188" i="1"/>
  <c r="AT2189" i="1"/>
  <c r="AT2190" i="1"/>
  <c r="AT2191" i="1"/>
  <c r="AT2192" i="1"/>
  <c r="AT2193" i="1"/>
  <c r="AT2194" i="1"/>
  <c r="AT2195" i="1"/>
  <c r="AT2196" i="1"/>
  <c r="AT2197" i="1"/>
  <c r="AT2198" i="1"/>
  <c r="AT2199" i="1"/>
  <c r="AT2200" i="1"/>
  <c r="AT2201" i="1"/>
  <c r="AT2202" i="1"/>
  <c r="AT2203" i="1"/>
  <c r="AT2204" i="1"/>
  <c r="AT2205" i="1"/>
  <c r="AT2206" i="1"/>
  <c r="AT2207" i="1"/>
  <c r="AT2208" i="1"/>
  <c r="AT2209" i="1"/>
  <c r="AT2210" i="1"/>
  <c r="AT2211" i="1"/>
  <c r="AT2212" i="1"/>
  <c r="AT2213" i="1"/>
  <c r="AT2214" i="1"/>
  <c r="AT2215" i="1"/>
  <c r="AT2216" i="1"/>
  <c r="AT2217" i="1"/>
  <c r="AT2218" i="1"/>
  <c r="AT2219" i="1"/>
  <c r="AT2220" i="1"/>
  <c r="AT2221" i="1"/>
  <c r="AT2222" i="1"/>
  <c r="AT2223" i="1"/>
  <c r="AT2224" i="1"/>
  <c r="AT2225" i="1"/>
  <c r="AT2226" i="1"/>
  <c r="AT2227" i="1"/>
  <c r="AT2228" i="1"/>
  <c r="AT2229" i="1"/>
  <c r="AT2230" i="1"/>
  <c r="AT2231" i="1"/>
  <c r="AT2232" i="1"/>
  <c r="AT2233" i="1"/>
  <c r="AT2234" i="1"/>
  <c r="AT2235" i="1"/>
  <c r="AT2236" i="1"/>
  <c r="AT2237" i="1"/>
  <c r="AT2238" i="1"/>
  <c r="AT2239" i="1"/>
  <c r="AT2240" i="1"/>
  <c r="AT2241" i="1"/>
  <c r="AT2242" i="1"/>
  <c r="AT2243" i="1"/>
  <c r="AT2244" i="1"/>
  <c r="AT2245" i="1"/>
  <c r="AT2246" i="1"/>
  <c r="AT2247" i="1"/>
  <c r="AT2248" i="1"/>
  <c r="AT2249" i="1"/>
  <c r="AT2250" i="1"/>
  <c r="AT2251" i="1"/>
  <c r="AT2252" i="1"/>
  <c r="AT2253" i="1"/>
  <c r="AT2254" i="1"/>
  <c r="AT2255" i="1"/>
  <c r="AT2256" i="1"/>
  <c r="AT2257" i="1"/>
  <c r="AT2258" i="1"/>
  <c r="AT2259" i="1"/>
  <c r="AT2260" i="1"/>
  <c r="AT2261" i="1"/>
  <c r="AT2262" i="1"/>
  <c r="AT2263" i="1"/>
  <c r="AT2264" i="1"/>
  <c r="AT2265" i="1"/>
  <c r="AT2266" i="1"/>
  <c r="AT2267" i="1"/>
  <c r="AT2268" i="1"/>
  <c r="AT2269" i="1"/>
  <c r="AT2270" i="1"/>
  <c r="AT2271" i="1"/>
  <c r="AT2272" i="1"/>
  <c r="AT2273" i="1"/>
  <c r="AT2274" i="1"/>
  <c r="AT2275" i="1"/>
  <c r="AT2276" i="1"/>
  <c r="AT2277" i="1"/>
  <c r="AT2278" i="1"/>
  <c r="AT2279" i="1"/>
  <c r="AT2280" i="1"/>
  <c r="AT2281" i="1"/>
  <c r="AT2282" i="1"/>
  <c r="AT2283" i="1"/>
  <c r="AT2284" i="1"/>
  <c r="AT2285" i="1"/>
  <c r="AT2286" i="1"/>
  <c r="AT2287" i="1"/>
  <c r="AT2288" i="1"/>
  <c r="AT2289" i="1"/>
  <c r="AT2290" i="1"/>
  <c r="AT2291" i="1"/>
  <c r="AT2292" i="1"/>
  <c r="AT2293" i="1"/>
  <c r="AT2294" i="1"/>
  <c r="AT2295" i="1"/>
  <c r="AT2296" i="1"/>
  <c r="AT2297" i="1"/>
  <c r="AT2298" i="1"/>
  <c r="AT2299" i="1"/>
  <c r="AT2300" i="1"/>
  <c r="AT2301" i="1"/>
  <c r="AT2302" i="1"/>
  <c r="AT2303" i="1"/>
  <c r="AT2304" i="1"/>
  <c r="AT2305" i="1"/>
  <c r="AT2306" i="1"/>
  <c r="AT2307" i="1"/>
  <c r="AT2308" i="1"/>
  <c r="AT2309" i="1"/>
  <c r="AT2310" i="1"/>
  <c r="AT2311" i="1"/>
  <c r="AT2312" i="1"/>
  <c r="AT2313" i="1"/>
  <c r="AT2314" i="1"/>
  <c r="AT2315" i="1"/>
  <c r="AT2316" i="1"/>
  <c r="AT2317" i="1"/>
  <c r="AT2318" i="1"/>
  <c r="AT2319" i="1"/>
  <c r="AT2320" i="1"/>
  <c r="AT2321" i="1"/>
  <c r="AT2322" i="1"/>
  <c r="AT2323" i="1"/>
  <c r="AT2324" i="1"/>
  <c r="AT2325" i="1"/>
  <c r="AT2326" i="1"/>
  <c r="AT2327" i="1"/>
  <c r="AT2328" i="1"/>
  <c r="AT2329" i="1"/>
  <c r="AT2330" i="1"/>
  <c r="AT2331" i="1"/>
  <c r="AT2332" i="1"/>
  <c r="AT2333" i="1"/>
  <c r="AT2334" i="1"/>
  <c r="AT2335" i="1"/>
  <c r="AT2336" i="1"/>
  <c r="AT2337" i="1"/>
  <c r="AT2338" i="1"/>
  <c r="AT2339" i="1"/>
  <c r="AT2340" i="1"/>
  <c r="AT2341" i="1"/>
  <c r="AT2342" i="1"/>
  <c r="AT2343" i="1"/>
  <c r="AT2344" i="1"/>
  <c r="AT2345" i="1"/>
  <c r="AT2346" i="1"/>
  <c r="AT2347" i="1"/>
  <c r="AT2348" i="1"/>
  <c r="AT2349" i="1"/>
  <c r="AT2350" i="1"/>
  <c r="AT2351" i="1"/>
  <c r="AT2352" i="1"/>
  <c r="AT2353" i="1"/>
  <c r="AT2354" i="1"/>
  <c r="AT2355" i="1"/>
  <c r="AT2356" i="1"/>
  <c r="AT2357" i="1"/>
  <c r="AT2358" i="1"/>
  <c r="AT2359" i="1"/>
  <c r="AT2360" i="1"/>
  <c r="AT2361" i="1"/>
  <c r="AT2362" i="1"/>
  <c r="AT2363" i="1"/>
  <c r="AT2364" i="1"/>
  <c r="AT2365" i="1"/>
  <c r="AT2366" i="1"/>
  <c r="AT2367" i="1"/>
  <c r="AT2368" i="1"/>
  <c r="AT2369" i="1"/>
  <c r="AT2370" i="1"/>
  <c r="AT2371" i="1"/>
  <c r="AT2372" i="1"/>
  <c r="AT2373" i="1"/>
  <c r="AT2374" i="1"/>
  <c r="AT2375" i="1"/>
  <c r="AT2376" i="1"/>
  <c r="AT2377" i="1"/>
  <c r="AT2378" i="1"/>
  <c r="AT2379" i="1"/>
  <c r="AT2380" i="1"/>
  <c r="AT2381" i="1"/>
  <c r="AT2382" i="1"/>
  <c r="AT2383" i="1"/>
  <c r="AT2384" i="1"/>
  <c r="AT2385" i="1"/>
  <c r="AT2386" i="1"/>
  <c r="AT2387" i="1"/>
  <c r="AT2388" i="1"/>
  <c r="AT2389" i="1"/>
  <c r="AT2390" i="1"/>
  <c r="AT2391" i="1"/>
  <c r="AT2392" i="1"/>
  <c r="AT2393" i="1"/>
  <c r="AT2394" i="1"/>
  <c r="AT2395" i="1"/>
  <c r="AT2396" i="1"/>
  <c r="AT2397" i="1"/>
  <c r="AT2398" i="1"/>
  <c r="AT2399" i="1"/>
  <c r="AT2400" i="1"/>
  <c r="AT2401" i="1"/>
  <c r="AT2402" i="1"/>
  <c r="AT2403" i="1"/>
  <c r="AT2404" i="1"/>
  <c r="AT2405" i="1"/>
  <c r="AT2406" i="1"/>
  <c r="AT2407" i="1"/>
  <c r="AT2408" i="1"/>
  <c r="AT2409" i="1"/>
  <c r="AT2410" i="1"/>
  <c r="AT2411" i="1"/>
  <c r="AT2412" i="1"/>
  <c r="AT2413" i="1"/>
  <c r="AT2414" i="1"/>
  <c r="AT2415" i="1"/>
  <c r="AT2416" i="1"/>
  <c r="AT2417" i="1"/>
  <c r="AT2418" i="1"/>
  <c r="AT2419" i="1"/>
  <c r="AT2420" i="1"/>
  <c r="AT2421" i="1"/>
  <c r="AT2422" i="1"/>
  <c r="AT2423" i="1"/>
  <c r="AT2424" i="1"/>
  <c r="AT2425" i="1"/>
  <c r="AT2426" i="1"/>
  <c r="AT2427" i="1"/>
  <c r="AT2428" i="1"/>
  <c r="AT2429" i="1"/>
  <c r="AT2430" i="1"/>
  <c r="AT2431" i="1"/>
  <c r="AT2432" i="1"/>
  <c r="AT2433" i="1"/>
  <c r="AT2434" i="1"/>
  <c r="AT2435" i="1"/>
  <c r="AT2436" i="1"/>
  <c r="AT2437" i="1"/>
  <c r="AT2438" i="1"/>
  <c r="AT2439" i="1"/>
  <c r="AT2440" i="1"/>
  <c r="AT2441" i="1"/>
  <c r="AT2442" i="1"/>
  <c r="AT2443" i="1"/>
  <c r="AT2444" i="1"/>
  <c r="AT2445" i="1"/>
  <c r="AT2446" i="1"/>
  <c r="AT2447" i="1"/>
  <c r="AT2448" i="1"/>
  <c r="AT2449" i="1"/>
  <c r="AT2450" i="1"/>
  <c r="AT2451" i="1"/>
  <c r="AT2452" i="1"/>
  <c r="AT2453" i="1"/>
  <c r="AT2454" i="1"/>
  <c r="AT2455" i="1"/>
  <c r="AT2456" i="1"/>
  <c r="AT2457" i="1"/>
  <c r="AT2458" i="1"/>
  <c r="AT2459" i="1"/>
  <c r="AT2460" i="1"/>
  <c r="AT2461" i="1"/>
  <c r="AT2462" i="1"/>
  <c r="AT2463" i="1"/>
  <c r="AT2464" i="1"/>
  <c r="AT2465" i="1"/>
  <c r="AT2466" i="1"/>
  <c r="AT2467" i="1"/>
  <c r="AT2468" i="1"/>
  <c r="AT2469" i="1"/>
  <c r="AT2470" i="1"/>
  <c r="AT2471" i="1"/>
  <c r="AT2472" i="1"/>
  <c r="AT2473" i="1"/>
  <c r="AT2474" i="1"/>
  <c r="AT2475" i="1"/>
  <c r="AT2476" i="1"/>
  <c r="AT2477" i="1"/>
  <c r="AT2478" i="1"/>
  <c r="AT2479" i="1"/>
  <c r="AT2480" i="1"/>
  <c r="AT2481" i="1"/>
  <c r="AT2482" i="1"/>
  <c r="AT2483" i="1"/>
  <c r="AT2484" i="1"/>
  <c r="AT2485" i="1"/>
  <c r="AT2486" i="1"/>
  <c r="AT2487" i="1"/>
  <c r="AT2488" i="1"/>
  <c r="AT2489" i="1"/>
  <c r="AT2490" i="1"/>
  <c r="AT2491" i="1"/>
  <c r="AT2492" i="1"/>
  <c r="AT2493" i="1"/>
  <c r="AT2494" i="1"/>
  <c r="AT2495" i="1"/>
  <c r="AT2496" i="1"/>
  <c r="AT2497" i="1"/>
  <c r="AT2498" i="1"/>
  <c r="AT2499" i="1"/>
  <c r="AT2500" i="1"/>
  <c r="AT2501" i="1"/>
  <c r="AT2502" i="1"/>
  <c r="AT2503" i="1"/>
  <c r="AT2504" i="1"/>
  <c r="AT2505" i="1"/>
  <c r="AT2506" i="1"/>
  <c r="AT2507" i="1"/>
  <c r="AT2508" i="1"/>
  <c r="AT2509" i="1"/>
  <c r="AT2510" i="1"/>
  <c r="AT2511" i="1"/>
  <c r="AT2512" i="1"/>
  <c r="AT2513" i="1"/>
  <c r="AT2514" i="1"/>
  <c r="AT2515" i="1"/>
  <c r="AT2516" i="1"/>
  <c r="AT2517" i="1"/>
  <c r="AT2518" i="1"/>
  <c r="AT2519" i="1"/>
  <c r="AT2520" i="1"/>
  <c r="AT2521" i="1"/>
  <c r="AT2522" i="1"/>
  <c r="AT2523" i="1"/>
  <c r="AT2524" i="1"/>
  <c r="AT2525" i="1"/>
  <c r="AT2526" i="1"/>
  <c r="AT2527" i="1"/>
  <c r="AT2528" i="1"/>
  <c r="AT2529" i="1"/>
  <c r="AT2530" i="1"/>
  <c r="AT2531" i="1"/>
  <c r="AT2532" i="1"/>
  <c r="AT2533" i="1"/>
  <c r="AT2534" i="1"/>
  <c r="AT2535" i="1"/>
  <c r="AT2536" i="1"/>
  <c r="AT2537" i="1"/>
  <c r="AT2538" i="1"/>
  <c r="AT2539" i="1"/>
  <c r="AT2540" i="1"/>
  <c r="AT2541" i="1"/>
  <c r="AT2542" i="1"/>
  <c r="AT2543" i="1"/>
  <c r="AT2544" i="1"/>
  <c r="AT2545" i="1"/>
  <c r="AT2546" i="1"/>
  <c r="AT2547" i="1"/>
  <c r="AT2548" i="1"/>
  <c r="AT2549" i="1"/>
  <c r="AT2550" i="1"/>
  <c r="AT2551" i="1"/>
  <c r="AT2552" i="1"/>
  <c r="AT2553" i="1"/>
  <c r="AT2554" i="1"/>
  <c r="AT2555" i="1"/>
  <c r="AT2556" i="1"/>
  <c r="AT2557" i="1"/>
  <c r="AT2558" i="1"/>
  <c r="AT2559" i="1"/>
  <c r="AT2560" i="1"/>
  <c r="AT2561" i="1"/>
  <c r="AT2562" i="1"/>
  <c r="AT2563" i="1"/>
  <c r="AT2564" i="1"/>
  <c r="AT2565" i="1"/>
  <c r="AT2566" i="1"/>
  <c r="AT2567" i="1"/>
  <c r="AT2568" i="1"/>
  <c r="AT2569" i="1"/>
  <c r="AT2570" i="1"/>
  <c r="AT2571" i="1"/>
  <c r="AT2572" i="1"/>
  <c r="AT2573" i="1"/>
  <c r="AT2574" i="1"/>
  <c r="AT2575" i="1"/>
  <c r="AT2576" i="1"/>
  <c r="AT2577" i="1"/>
  <c r="AT2578" i="1"/>
  <c r="AT2579" i="1"/>
  <c r="AT2580" i="1"/>
  <c r="AT2581" i="1"/>
  <c r="AT2582" i="1"/>
  <c r="AT2583" i="1"/>
  <c r="AT2584" i="1"/>
  <c r="AT2585" i="1"/>
  <c r="AT2586" i="1"/>
  <c r="AT2587" i="1"/>
  <c r="AT2588" i="1"/>
  <c r="AT2589" i="1"/>
  <c r="AT2590" i="1"/>
  <c r="AT2591" i="1"/>
  <c r="AT2592" i="1"/>
  <c r="AT2593" i="1"/>
  <c r="AT2594" i="1"/>
  <c r="AT2595" i="1"/>
  <c r="AT2596" i="1"/>
  <c r="AT2597" i="1"/>
  <c r="AT2598" i="1"/>
  <c r="AT2599" i="1"/>
  <c r="AT2600" i="1"/>
  <c r="AT2601" i="1"/>
  <c r="AT2602" i="1"/>
  <c r="AT2603" i="1"/>
  <c r="AT2604" i="1"/>
  <c r="AT2605" i="1"/>
  <c r="AT2606" i="1"/>
  <c r="AT2607" i="1"/>
  <c r="AT2608" i="1"/>
  <c r="AT2609" i="1"/>
  <c r="AT2610" i="1"/>
  <c r="AT2611" i="1"/>
  <c r="AT2612" i="1"/>
  <c r="AT2613" i="1"/>
  <c r="AT2614" i="1"/>
  <c r="AT2615" i="1"/>
  <c r="AT2616" i="1"/>
  <c r="AT2617" i="1"/>
  <c r="AT2618" i="1"/>
  <c r="AT2619" i="1"/>
  <c r="AT2620" i="1"/>
  <c r="AT2621" i="1"/>
  <c r="AT2622" i="1"/>
  <c r="AT2623" i="1"/>
  <c r="AT2624" i="1"/>
  <c r="AT2625" i="1"/>
  <c r="AT2626" i="1"/>
  <c r="AT2627" i="1"/>
  <c r="AT2628" i="1"/>
  <c r="AT2629" i="1"/>
  <c r="AT2630" i="1"/>
  <c r="AT2631" i="1"/>
  <c r="AT2632" i="1"/>
  <c r="AT2633" i="1"/>
  <c r="AT2634" i="1"/>
  <c r="AT2635" i="1"/>
  <c r="AT2636" i="1"/>
  <c r="AT2637" i="1"/>
  <c r="AT2638" i="1"/>
  <c r="AT2639" i="1"/>
  <c r="AT2640" i="1"/>
  <c r="AT2641" i="1"/>
  <c r="AT2642" i="1"/>
  <c r="AT2643" i="1"/>
  <c r="AT2644" i="1"/>
  <c r="AT2645" i="1"/>
  <c r="AT2646" i="1"/>
  <c r="AT2647" i="1"/>
  <c r="AT2648" i="1"/>
  <c r="AT2649" i="1"/>
  <c r="AT2650" i="1"/>
  <c r="AT2651" i="1"/>
  <c r="AT2652" i="1"/>
  <c r="AT2653" i="1"/>
  <c r="AT2654" i="1"/>
  <c r="AT2655" i="1"/>
  <c r="AT2656" i="1"/>
  <c r="AT2657" i="1"/>
  <c r="AT2658" i="1"/>
  <c r="AT2659" i="1"/>
  <c r="AT2660" i="1"/>
  <c r="AT2661" i="1"/>
  <c r="AT2662" i="1"/>
  <c r="AT2663" i="1"/>
  <c r="AT2664" i="1"/>
  <c r="AT2665" i="1"/>
  <c r="AT2666" i="1"/>
  <c r="AT2667" i="1"/>
  <c r="AT2668" i="1"/>
  <c r="AT2669" i="1"/>
  <c r="AT2670" i="1"/>
  <c r="AT2671" i="1"/>
  <c r="AT2672" i="1"/>
  <c r="AT2673" i="1"/>
  <c r="AT2674" i="1"/>
  <c r="AT2675" i="1"/>
  <c r="AT2676" i="1"/>
  <c r="AT2677" i="1"/>
  <c r="AT2678" i="1"/>
  <c r="AT2679" i="1"/>
  <c r="AT2680" i="1"/>
  <c r="AT2681" i="1"/>
  <c r="AT2682" i="1"/>
  <c r="AT2683" i="1"/>
  <c r="AT2684" i="1"/>
  <c r="AT2685" i="1"/>
  <c r="AT2686" i="1"/>
  <c r="AT2687" i="1"/>
  <c r="AT2688" i="1"/>
  <c r="AT2689" i="1"/>
  <c r="AT2690" i="1"/>
  <c r="AT2691" i="1"/>
  <c r="AT2692" i="1"/>
  <c r="AT2693" i="1"/>
  <c r="AT2694" i="1"/>
  <c r="AT2695" i="1"/>
  <c r="AT2696" i="1"/>
  <c r="AT2697" i="1"/>
  <c r="AT2698" i="1"/>
  <c r="AT2699" i="1"/>
  <c r="AT2700" i="1"/>
  <c r="AT2701" i="1"/>
  <c r="AT2702" i="1"/>
  <c r="AT2703" i="1"/>
  <c r="AT2704" i="1"/>
  <c r="AT2705" i="1"/>
  <c r="AT2706" i="1"/>
  <c r="AT2707" i="1"/>
  <c r="AT2708" i="1"/>
  <c r="AT2709" i="1"/>
  <c r="AT2710" i="1"/>
  <c r="AT2711" i="1"/>
  <c r="AT2712" i="1"/>
  <c r="AT2713" i="1"/>
  <c r="AT2714" i="1"/>
  <c r="AT2715" i="1"/>
  <c r="AT2716" i="1"/>
  <c r="AT2717" i="1"/>
  <c r="AT2718" i="1"/>
  <c r="AT2719" i="1"/>
  <c r="AT2720" i="1"/>
  <c r="AT2721" i="1"/>
  <c r="AT2722" i="1"/>
  <c r="AT2723" i="1"/>
  <c r="AT2724" i="1"/>
  <c r="AT2725" i="1"/>
  <c r="AT2726" i="1"/>
  <c r="AT2727" i="1"/>
  <c r="AT2728" i="1"/>
  <c r="AT2729" i="1"/>
  <c r="AT2730" i="1"/>
  <c r="AT2731" i="1"/>
  <c r="AT2732" i="1"/>
  <c r="AT2733" i="1"/>
  <c r="AT2734" i="1"/>
  <c r="AT2735" i="1"/>
  <c r="AT2736" i="1"/>
  <c r="AT2737" i="1"/>
  <c r="AT2738" i="1"/>
  <c r="AT2739" i="1"/>
  <c r="AT2740" i="1"/>
  <c r="AT2741" i="1"/>
  <c r="AT2742" i="1"/>
  <c r="AT2743" i="1"/>
  <c r="AT2744" i="1"/>
  <c r="AT2745" i="1"/>
  <c r="AT2746" i="1"/>
  <c r="AT2747" i="1"/>
  <c r="AT2748" i="1"/>
  <c r="AT2749" i="1"/>
  <c r="AT2750" i="1"/>
  <c r="AT2751" i="1"/>
  <c r="AT2752" i="1"/>
  <c r="AT2753" i="1"/>
  <c r="AT2754" i="1"/>
  <c r="AT2755" i="1"/>
  <c r="AT2756" i="1"/>
  <c r="AT2757" i="1"/>
  <c r="AT2758" i="1"/>
  <c r="AT2759" i="1"/>
  <c r="AT2760" i="1"/>
  <c r="AT2761" i="1"/>
  <c r="AT2762" i="1"/>
  <c r="AT2763" i="1"/>
  <c r="AT2764" i="1"/>
  <c r="AT2765" i="1"/>
  <c r="AT2766" i="1"/>
  <c r="AT2767" i="1"/>
  <c r="AT2768" i="1"/>
  <c r="AT2769" i="1"/>
  <c r="AT2770" i="1"/>
  <c r="AT2771" i="1"/>
  <c r="AT2772" i="1"/>
  <c r="AT2773" i="1"/>
  <c r="AT2774" i="1"/>
  <c r="AT2775" i="1"/>
  <c r="AT2776" i="1"/>
  <c r="AT2777" i="1"/>
  <c r="AT2778" i="1"/>
  <c r="AT2779" i="1"/>
  <c r="AT2780" i="1"/>
  <c r="AT2781" i="1"/>
  <c r="AT2782" i="1"/>
  <c r="AT2783" i="1"/>
  <c r="AT2784" i="1"/>
  <c r="AT2785" i="1"/>
  <c r="AT2786" i="1"/>
  <c r="AT2787" i="1"/>
  <c r="AT2788" i="1"/>
  <c r="AT2789" i="1"/>
  <c r="AT2790" i="1"/>
  <c r="AT2791" i="1"/>
  <c r="AT2792" i="1"/>
  <c r="AT2793" i="1"/>
  <c r="AT2794" i="1"/>
  <c r="AT2795" i="1"/>
  <c r="AT2796" i="1"/>
  <c r="AT2797" i="1"/>
  <c r="AT2798" i="1"/>
  <c r="AT2799" i="1"/>
  <c r="AT2800" i="1"/>
  <c r="AT2801" i="1"/>
  <c r="AT2802" i="1"/>
  <c r="AT2803" i="1"/>
  <c r="AT2804" i="1"/>
  <c r="AT2805" i="1"/>
  <c r="AT2806" i="1"/>
  <c r="AT2807" i="1"/>
  <c r="AT2808" i="1"/>
  <c r="AT2809" i="1"/>
  <c r="AT2810" i="1"/>
  <c r="AT2811" i="1"/>
  <c r="AT2812" i="1"/>
  <c r="AT2813" i="1"/>
  <c r="AT2814" i="1"/>
  <c r="AT2815" i="1"/>
  <c r="AT2816" i="1"/>
  <c r="AT2817" i="1"/>
  <c r="AT2818" i="1"/>
  <c r="AT2819" i="1"/>
  <c r="AT2820" i="1"/>
  <c r="AT2821" i="1"/>
  <c r="AT2822" i="1"/>
  <c r="AT2823" i="1"/>
  <c r="AT2824" i="1"/>
  <c r="AT2825" i="1"/>
  <c r="AT2826" i="1"/>
  <c r="AT2827" i="1"/>
  <c r="AT2828" i="1"/>
  <c r="AT2829" i="1"/>
  <c r="AT2830" i="1"/>
  <c r="AT2831" i="1"/>
  <c r="AT2832" i="1"/>
  <c r="AT2833" i="1"/>
  <c r="AT2834" i="1"/>
  <c r="AT2835" i="1"/>
  <c r="AT2836" i="1"/>
  <c r="AT2837" i="1"/>
  <c r="AT2838" i="1"/>
  <c r="AT2839" i="1"/>
  <c r="AT2840" i="1"/>
  <c r="AT2841" i="1"/>
  <c r="AT2842" i="1"/>
  <c r="AT2843" i="1"/>
  <c r="AT2844" i="1"/>
  <c r="AT2845" i="1"/>
  <c r="AT2846" i="1"/>
  <c r="AT2847" i="1"/>
  <c r="AT2848" i="1"/>
  <c r="AT2849" i="1"/>
  <c r="AT2850" i="1"/>
  <c r="AT2851" i="1"/>
  <c r="AT2852" i="1"/>
  <c r="AT2853" i="1"/>
  <c r="AT2854" i="1"/>
  <c r="AT2855" i="1"/>
  <c r="AT2856" i="1"/>
  <c r="AT2857" i="1"/>
  <c r="AT2858" i="1"/>
  <c r="AT2859" i="1"/>
  <c r="AT2860" i="1"/>
  <c r="AT2861" i="1"/>
  <c r="AT2862" i="1"/>
  <c r="AT2863" i="1"/>
  <c r="AT2864" i="1"/>
  <c r="AT2865" i="1"/>
  <c r="AT2866" i="1"/>
  <c r="AT2867" i="1"/>
  <c r="AT2868" i="1"/>
  <c r="AT2869" i="1"/>
  <c r="AT2870" i="1"/>
  <c r="AT2871" i="1"/>
  <c r="AT2872" i="1"/>
  <c r="AT2873" i="1"/>
  <c r="AT2874" i="1"/>
  <c r="AT2875" i="1"/>
  <c r="AT2876" i="1"/>
  <c r="AT2877" i="1"/>
  <c r="AT2878" i="1"/>
  <c r="AT2879" i="1"/>
  <c r="AT2880" i="1"/>
  <c r="AT2881" i="1"/>
  <c r="AT2882" i="1"/>
  <c r="AT2883" i="1"/>
  <c r="AT2884" i="1"/>
  <c r="AT2885" i="1"/>
  <c r="AT2886" i="1"/>
  <c r="AT2887" i="1"/>
  <c r="AT2888" i="1"/>
  <c r="AT2889" i="1"/>
  <c r="AT2890" i="1"/>
  <c r="AT2891" i="1"/>
  <c r="AT2892" i="1"/>
  <c r="AT2893" i="1"/>
  <c r="AT2894" i="1"/>
  <c r="AT2895" i="1"/>
  <c r="AT2896" i="1"/>
  <c r="AT2897" i="1"/>
  <c r="AT2898" i="1"/>
  <c r="AT2899" i="1"/>
  <c r="AT2900" i="1"/>
  <c r="AT2901" i="1"/>
  <c r="AT2902" i="1"/>
  <c r="AT2903" i="1"/>
  <c r="AT2904" i="1"/>
  <c r="AT2905" i="1"/>
  <c r="AT2906" i="1"/>
  <c r="AT2907" i="1"/>
  <c r="AT2908" i="1"/>
  <c r="AT2909" i="1"/>
  <c r="AT2910" i="1"/>
  <c r="AT2911" i="1"/>
  <c r="AT2912" i="1"/>
  <c r="AT2913" i="1"/>
  <c r="AT2914" i="1"/>
  <c r="AT2915" i="1"/>
  <c r="AT2916" i="1"/>
  <c r="AT2917" i="1"/>
  <c r="AT2918" i="1"/>
  <c r="AT2919" i="1"/>
  <c r="AT2920" i="1"/>
  <c r="AT2921" i="1"/>
  <c r="AT2922" i="1"/>
  <c r="AT2923" i="1"/>
  <c r="AT2924" i="1"/>
  <c r="AT2925" i="1"/>
  <c r="AT2926" i="1"/>
  <c r="AT2927" i="1"/>
  <c r="AT2928" i="1"/>
  <c r="AT2929" i="1"/>
  <c r="AT2930" i="1"/>
  <c r="AT2931" i="1"/>
  <c r="AT2932" i="1"/>
  <c r="AT2933" i="1"/>
  <c r="AT2934" i="1"/>
  <c r="AT2935" i="1"/>
  <c r="AT2936" i="1"/>
  <c r="AT2937" i="1"/>
  <c r="AT2938" i="1"/>
  <c r="AT2939" i="1"/>
  <c r="AT2940" i="1"/>
  <c r="AT2941" i="1"/>
  <c r="AT2942" i="1"/>
  <c r="AT2943" i="1"/>
  <c r="AT2944" i="1"/>
  <c r="AT2945" i="1"/>
  <c r="AT2946" i="1"/>
  <c r="AT2947" i="1"/>
  <c r="AT2948" i="1"/>
  <c r="AT2949" i="1"/>
  <c r="AT2950" i="1"/>
  <c r="AT2951" i="1"/>
  <c r="AT2952" i="1"/>
  <c r="AT2953" i="1"/>
  <c r="AT2954" i="1"/>
  <c r="AT2955" i="1"/>
  <c r="AT2956" i="1"/>
  <c r="AT2957" i="1"/>
  <c r="AT2958" i="1"/>
  <c r="AT2959" i="1"/>
  <c r="AT2960" i="1"/>
  <c r="AT2961" i="1"/>
  <c r="AT2962" i="1"/>
  <c r="AT2963" i="1"/>
  <c r="AT2964" i="1"/>
  <c r="AT2965" i="1"/>
  <c r="AT2966" i="1"/>
  <c r="AT2967" i="1"/>
  <c r="AT2968" i="1"/>
  <c r="AT2969" i="1"/>
  <c r="AT2970" i="1"/>
  <c r="AT2971" i="1"/>
  <c r="AT2972" i="1"/>
  <c r="AT2973" i="1"/>
  <c r="AT2974" i="1"/>
  <c r="AT2975" i="1"/>
  <c r="AT2976" i="1"/>
  <c r="AT2977" i="1"/>
  <c r="AT2978" i="1"/>
  <c r="AT2979" i="1"/>
  <c r="AT2980" i="1"/>
  <c r="AT2981" i="1"/>
  <c r="AT2982" i="1"/>
  <c r="AT2983" i="1"/>
  <c r="AT2984" i="1"/>
  <c r="AT2985" i="1"/>
  <c r="AT2986" i="1"/>
  <c r="AT2987" i="1"/>
  <c r="AT2988" i="1"/>
  <c r="AT2989" i="1"/>
  <c r="AT2990" i="1"/>
  <c r="AT2991" i="1"/>
  <c r="AT2992" i="1"/>
  <c r="AT2993" i="1"/>
  <c r="AT2994" i="1"/>
  <c r="AT2995" i="1"/>
  <c r="AT2996" i="1"/>
  <c r="AT2997" i="1"/>
  <c r="AT2998" i="1"/>
  <c r="AT2999" i="1"/>
  <c r="AT3000" i="1"/>
  <c r="AT3001" i="1"/>
  <c r="AT3002" i="1"/>
  <c r="AT3003" i="1"/>
  <c r="AT3004" i="1"/>
  <c r="AT3005" i="1"/>
  <c r="AT3006" i="1"/>
  <c r="AT3007" i="1"/>
  <c r="AT3008" i="1"/>
  <c r="AT3009" i="1"/>
  <c r="AT3010" i="1"/>
  <c r="AT3011" i="1"/>
  <c r="AT3012" i="1"/>
  <c r="AT3013" i="1"/>
  <c r="AT3014" i="1"/>
  <c r="AT3015" i="1"/>
  <c r="AT3016" i="1"/>
  <c r="AT3017" i="1"/>
  <c r="AT3018" i="1"/>
  <c r="AT3019" i="1"/>
  <c r="AT3020" i="1"/>
  <c r="AT3021" i="1"/>
  <c r="AT3022" i="1"/>
  <c r="AT3023" i="1"/>
  <c r="AT3024" i="1"/>
  <c r="AT3025" i="1"/>
  <c r="AT3026" i="1"/>
  <c r="AT3027" i="1"/>
  <c r="AT3028" i="1"/>
  <c r="AT3029" i="1"/>
  <c r="AT3030" i="1"/>
  <c r="AT3031" i="1"/>
  <c r="AT3032" i="1"/>
  <c r="AT3033" i="1"/>
  <c r="AT3034" i="1"/>
  <c r="AT3035" i="1"/>
  <c r="AT3036" i="1"/>
  <c r="AT3037" i="1"/>
  <c r="AT3038" i="1"/>
  <c r="AT3039" i="1"/>
  <c r="AT3040" i="1"/>
  <c r="AT3041" i="1"/>
  <c r="AT3042" i="1"/>
  <c r="AT3043" i="1"/>
  <c r="AT3044" i="1"/>
  <c r="AT3045" i="1"/>
  <c r="AT3046" i="1"/>
  <c r="AT3047" i="1"/>
  <c r="AT3048" i="1"/>
  <c r="AT3049" i="1"/>
  <c r="AT3050" i="1"/>
  <c r="AT3051" i="1"/>
  <c r="AT3052" i="1"/>
  <c r="AT3053" i="1"/>
  <c r="AT3054" i="1"/>
  <c r="AT3055" i="1"/>
  <c r="AT3056" i="1"/>
  <c r="AT3057" i="1"/>
  <c r="AT3058" i="1"/>
  <c r="AT3059" i="1"/>
  <c r="AT3060" i="1"/>
  <c r="AT3061" i="1"/>
  <c r="AT3062" i="1"/>
  <c r="AT3063" i="1"/>
  <c r="AT3064" i="1"/>
  <c r="AT3065" i="1"/>
  <c r="AT3066" i="1"/>
  <c r="AT3067" i="1"/>
  <c r="AT3068" i="1"/>
  <c r="AT3069" i="1"/>
  <c r="AT3070" i="1"/>
  <c r="AT3071" i="1"/>
  <c r="AT3072" i="1"/>
  <c r="AT3073" i="1"/>
  <c r="AT3074" i="1"/>
  <c r="AT3075" i="1"/>
  <c r="AT3076" i="1"/>
  <c r="AT3077" i="1"/>
  <c r="AT3078" i="1"/>
  <c r="AT3079" i="1"/>
  <c r="AT3080" i="1"/>
  <c r="AT3081" i="1"/>
  <c r="AT3082" i="1"/>
  <c r="AT3083" i="1"/>
  <c r="AT3084" i="1"/>
  <c r="AT3085" i="1"/>
  <c r="AT3086" i="1"/>
  <c r="AT3087" i="1"/>
  <c r="AT3088" i="1"/>
  <c r="AT3089" i="1"/>
  <c r="AT3090" i="1"/>
  <c r="AT3091" i="1"/>
  <c r="AT3092" i="1"/>
  <c r="AT3093" i="1"/>
  <c r="AT3094" i="1"/>
  <c r="AT3095" i="1"/>
  <c r="AT3096" i="1"/>
  <c r="AT3097" i="1"/>
  <c r="AT3098" i="1"/>
  <c r="AT3099" i="1"/>
  <c r="AT3100" i="1"/>
  <c r="AT3101" i="1"/>
  <c r="AT3102" i="1"/>
  <c r="AT3103" i="1"/>
  <c r="AT3104" i="1"/>
  <c r="AT3105" i="1"/>
  <c r="AT3106" i="1"/>
  <c r="AT3107" i="1"/>
  <c r="AT3108" i="1"/>
  <c r="AT3109" i="1"/>
  <c r="AT3110" i="1"/>
  <c r="AT3111" i="1"/>
  <c r="AT3112" i="1"/>
  <c r="AT3113" i="1"/>
  <c r="AT3114" i="1"/>
  <c r="AT3115" i="1"/>
  <c r="AT3116" i="1"/>
  <c r="AT3117" i="1"/>
  <c r="AT3118" i="1"/>
  <c r="AT3119" i="1"/>
  <c r="AT3120" i="1"/>
  <c r="AT3121" i="1"/>
  <c r="AT3122" i="1"/>
  <c r="AT3123" i="1"/>
  <c r="AT3124" i="1"/>
  <c r="AT3125" i="1"/>
  <c r="AT3126" i="1"/>
  <c r="AT3127" i="1"/>
  <c r="AT3128" i="1"/>
  <c r="AT3129" i="1"/>
  <c r="AT3130" i="1"/>
  <c r="AT3131" i="1"/>
  <c r="AT3132" i="1"/>
  <c r="AT3133" i="1"/>
  <c r="AT3134" i="1"/>
  <c r="AT3135" i="1"/>
  <c r="AT3136" i="1"/>
  <c r="AT3137" i="1"/>
  <c r="AT3138" i="1"/>
  <c r="AT3139" i="1"/>
  <c r="AT3140" i="1"/>
  <c r="AT3141" i="1"/>
  <c r="AT3142" i="1"/>
  <c r="AT3143" i="1"/>
  <c r="AT3144" i="1"/>
  <c r="AT3145" i="1"/>
  <c r="AT3146" i="1"/>
  <c r="AT3147" i="1"/>
  <c r="AT3148" i="1"/>
  <c r="AT3149" i="1"/>
  <c r="AT3150" i="1"/>
  <c r="AT3151" i="1"/>
  <c r="AT3152" i="1"/>
  <c r="AT3153" i="1"/>
  <c r="AT3154" i="1"/>
  <c r="AT3155" i="1"/>
  <c r="AT3156" i="1"/>
  <c r="AT3157" i="1"/>
  <c r="AT3158" i="1"/>
  <c r="AT3159" i="1"/>
  <c r="AT3160" i="1"/>
  <c r="AT3161" i="1"/>
  <c r="AT3162" i="1"/>
  <c r="AT3163" i="1"/>
  <c r="AT3164" i="1"/>
  <c r="AT3165" i="1"/>
  <c r="AT3166" i="1"/>
  <c r="AT3167" i="1"/>
  <c r="AT3168" i="1"/>
  <c r="AT3169" i="1"/>
  <c r="AT3170" i="1"/>
  <c r="AT3171" i="1"/>
  <c r="AT3172" i="1"/>
  <c r="AT3173" i="1"/>
  <c r="AT3174" i="1"/>
  <c r="AT3175" i="1"/>
  <c r="AT3176" i="1"/>
  <c r="AT3177" i="1"/>
  <c r="AT3178" i="1"/>
  <c r="AT3179" i="1"/>
  <c r="AT3180" i="1"/>
  <c r="AT3181" i="1"/>
  <c r="AT3182" i="1"/>
  <c r="AT3183" i="1"/>
  <c r="AT3184" i="1"/>
  <c r="AT3185" i="1"/>
  <c r="AT3186" i="1"/>
  <c r="AT3187" i="1"/>
  <c r="AT3188" i="1"/>
  <c r="AT3189" i="1"/>
  <c r="AT3190" i="1"/>
  <c r="AT3191" i="1"/>
  <c r="AT3192" i="1"/>
  <c r="AT3193" i="1"/>
  <c r="AT3194" i="1"/>
  <c r="AT3195" i="1"/>
  <c r="AT3196" i="1"/>
  <c r="AT3197" i="1"/>
  <c r="AT3198" i="1"/>
  <c r="AT3199" i="1"/>
  <c r="AT3200" i="1"/>
  <c r="AT3201" i="1"/>
  <c r="AT3202" i="1"/>
  <c r="AT3203" i="1"/>
  <c r="AT3204" i="1"/>
  <c r="AT3205" i="1"/>
  <c r="AT3206" i="1"/>
  <c r="AT3207" i="1"/>
  <c r="AT3208" i="1"/>
  <c r="AT3209" i="1"/>
  <c r="AT3210" i="1"/>
  <c r="AT3211" i="1"/>
  <c r="AT3212" i="1"/>
  <c r="AT3213" i="1"/>
  <c r="AT3214" i="1"/>
  <c r="AT3215" i="1"/>
  <c r="AT3216" i="1"/>
  <c r="AT3217" i="1"/>
  <c r="AT3218" i="1"/>
  <c r="AT3219" i="1"/>
  <c r="AT3220" i="1"/>
  <c r="AT3221" i="1"/>
  <c r="AT3222" i="1"/>
  <c r="AT3223" i="1"/>
  <c r="AT3224" i="1"/>
  <c r="AT3225" i="1"/>
  <c r="AT3226" i="1"/>
  <c r="AT3227" i="1"/>
  <c r="AT3228" i="1"/>
  <c r="AT3229" i="1"/>
  <c r="AT3230" i="1"/>
  <c r="AT3231" i="1"/>
  <c r="AT3232" i="1"/>
  <c r="AT3233" i="1"/>
  <c r="AT3234" i="1"/>
  <c r="AT3235" i="1"/>
  <c r="AT3236" i="1"/>
  <c r="AT3237" i="1"/>
  <c r="AT3238" i="1"/>
  <c r="AT3239" i="1"/>
  <c r="AT3240" i="1"/>
  <c r="AT3241" i="1"/>
  <c r="AT3242" i="1"/>
  <c r="AT3243" i="1"/>
  <c r="AT3244" i="1"/>
  <c r="AT3245" i="1"/>
  <c r="AT3246" i="1"/>
  <c r="AT3247" i="1"/>
  <c r="AT3248" i="1"/>
  <c r="AT3249" i="1"/>
  <c r="AT3250" i="1"/>
  <c r="AT3251" i="1"/>
  <c r="AT3252" i="1"/>
  <c r="AT3253" i="1"/>
  <c r="AT3254" i="1"/>
  <c r="AT3255" i="1"/>
  <c r="AT3256" i="1"/>
  <c r="AT3257" i="1"/>
  <c r="AT3258" i="1"/>
  <c r="AT3259" i="1"/>
  <c r="AT3260" i="1"/>
  <c r="AT3261" i="1"/>
  <c r="AT3262" i="1"/>
  <c r="AT3263" i="1"/>
  <c r="AT3264" i="1"/>
  <c r="AT3265" i="1"/>
  <c r="AT3266" i="1"/>
  <c r="AT3267" i="1"/>
  <c r="AT3268" i="1"/>
  <c r="AT3269" i="1"/>
  <c r="AT3270" i="1"/>
  <c r="AT3271" i="1"/>
  <c r="AT3272" i="1"/>
  <c r="AT3273" i="1"/>
  <c r="AT3274" i="1"/>
  <c r="AT3275" i="1"/>
  <c r="AT3276" i="1"/>
  <c r="AT3277" i="1"/>
  <c r="AT3278" i="1"/>
  <c r="AT3279" i="1"/>
  <c r="AT3280" i="1"/>
  <c r="AT3281" i="1"/>
  <c r="AT3282" i="1"/>
  <c r="AT3283" i="1"/>
  <c r="AT3284" i="1"/>
  <c r="AT3285" i="1"/>
  <c r="AT3286" i="1"/>
  <c r="AT3287" i="1"/>
  <c r="AT3288" i="1"/>
  <c r="AT3289" i="1"/>
  <c r="AT3290" i="1"/>
  <c r="AT3291" i="1"/>
  <c r="AT3292" i="1"/>
  <c r="AT3293" i="1"/>
  <c r="AT3294" i="1"/>
  <c r="AT3295" i="1"/>
  <c r="AT3296" i="1"/>
  <c r="AT3297" i="1"/>
  <c r="AT3298" i="1"/>
  <c r="AT3299" i="1"/>
  <c r="AT3300" i="1"/>
  <c r="AT3301" i="1"/>
  <c r="AT3302" i="1"/>
  <c r="AT3303" i="1"/>
  <c r="AT3304" i="1"/>
  <c r="AT3305" i="1"/>
  <c r="AT3306" i="1"/>
  <c r="AT3307" i="1"/>
  <c r="AT3308" i="1"/>
  <c r="AT3309" i="1"/>
  <c r="AT3310" i="1"/>
  <c r="AT3311" i="1"/>
  <c r="AT3312" i="1"/>
  <c r="AT3313" i="1"/>
  <c r="AT3314" i="1"/>
  <c r="AT3315" i="1"/>
  <c r="AT3316" i="1"/>
  <c r="AT3317" i="1"/>
  <c r="AT3318" i="1"/>
  <c r="AT3319" i="1"/>
  <c r="AT3320" i="1"/>
  <c r="AT3321" i="1"/>
  <c r="AT3322" i="1"/>
  <c r="AT3323" i="1"/>
  <c r="AT3324" i="1"/>
  <c r="AT3325" i="1"/>
  <c r="AT3326" i="1"/>
  <c r="AT3327" i="1"/>
  <c r="AT3328" i="1"/>
  <c r="AT3329" i="1"/>
  <c r="AT3330" i="1"/>
  <c r="AT3331" i="1"/>
  <c r="AT3332" i="1"/>
  <c r="AT3333" i="1"/>
  <c r="AT3334" i="1"/>
  <c r="AT3335" i="1"/>
  <c r="AT3336" i="1"/>
  <c r="AT3337" i="1"/>
  <c r="AT3338" i="1"/>
  <c r="AT3339" i="1"/>
  <c r="AT3340" i="1"/>
  <c r="AT3341" i="1"/>
  <c r="AT3342" i="1"/>
  <c r="AT3343" i="1"/>
  <c r="AT3344" i="1"/>
  <c r="AT3345" i="1"/>
  <c r="AT3346" i="1"/>
  <c r="AT3347" i="1"/>
  <c r="AT3348" i="1"/>
  <c r="AT3349" i="1"/>
  <c r="AT3350" i="1"/>
  <c r="AT3351" i="1"/>
  <c r="AT3352" i="1"/>
  <c r="AT3353" i="1"/>
  <c r="AT3354" i="1"/>
  <c r="AT3355" i="1"/>
  <c r="AT3356" i="1"/>
  <c r="AT3357" i="1"/>
  <c r="AT3358" i="1"/>
  <c r="AT3359" i="1"/>
  <c r="AT3360" i="1"/>
  <c r="AT3361" i="1"/>
  <c r="AT3362" i="1"/>
  <c r="AT3363" i="1"/>
  <c r="AT3364" i="1"/>
  <c r="AT3365" i="1"/>
  <c r="AT3366" i="1"/>
  <c r="AT3367" i="1"/>
  <c r="AT3368" i="1"/>
  <c r="AT3369" i="1"/>
  <c r="AT3370" i="1"/>
  <c r="AT3371" i="1"/>
  <c r="AT3372" i="1"/>
  <c r="AT3373" i="1"/>
  <c r="AT3374" i="1"/>
  <c r="AT3375" i="1"/>
  <c r="AT3376" i="1"/>
  <c r="AT3377" i="1"/>
  <c r="AT3378" i="1"/>
  <c r="AT3379" i="1"/>
  <c r="AT3380" i="1"/>
  <c r="AT3381" i="1"/>
  <c r="AT3382" i="1"/>
  <c r="AT3383" i="1"/>
  <c r="AT3384" i="1"/>
  <c r="AT3385" i="1"/>
  <c r="AT3386" i="1"/>
  <c r="AT3387" i="1"/>
  <c r="AT3388" i="1"/>
  <c r="AT3389" i="1"/>
  <c r="AT3390" i="1"/>
  <c r="AT3391" i="1"/>
  <c r="AT3392" i="1"/>
  <c r="AT3393" i="1"/>
  <c r="AT3394" i="1"/>
  <c r="AT3395" i="1"/>
  <c r="AT3396" i="1"/>
  <c r="AT3397" i="1"/>
  <c r="AT3398" i="1"/>
  <c r="AT3399" i="1"/>
  <c r="AT3400" i="1"/>
  <c r="AT3401" i="1"/>
  <c r="AT3402" i="1"/>
  <c r="AT3403" i="1"/>
  <c r="AT3404" i="1"/>
  <c r="AT3405" i="1"/>
  <c r="AT3406" i="1"/>
  <c r="AT3407" i="1"/>
  <c r="AT3408" i="1"/>
  <c r="AT3409" i="1"/>
  <c r="AT3410" i="1"/>
  <c r="AT3411" i="1"/>
  <c r="AT3412" i="1"/>
  <c r="AT3413" i="1"/>
  <c r="AT3414" i="1"/>
  <c r="AT3415" i="1"/>
  <c r="AT3416" i="1"/>
  <c r="AT3417" i="1"/>
  <c r="AT3418" i="1"/>
  <c r="AT3419" i="1"/>
  <c r="AT3420" i="1"/>
  <c r="AT3421" i="1"/>
  <c r="AT3422" i="1"/>
  <c r="AT3423" i="1"/>
  <c r="AT3424" i="1"/>
  <c r="AT3425" i="1"/>
  <c r="AT3426" i="1"/>
  <c r="AT3427" i="1"/>
  <c r="AT3428" i="1"/>
  <c r="AT3429" i="1"/>
  <c r="AT3430" i="1"/>
  <c r="AT3431" i="1"/>
  <c r="AT3432" i="1"/>
  <c r="AT3433" i="1"/>
  <c r="AT3434" i="1"/>
  <c r="AT3435" i="1"/>
  <c r="AT3436" i="1"/>
  <c r="AT3437" i="1"/>
  <c r="AT3438" i="1"/>
  <c r="AT3439" i="1"/>
  <c r="AT3440" i="1"/>
  <c r="AT3441" i="1"/>
  <c r="AT3442" i="1"/>
  <c r="AT3443" i="1"/>
  <c r="AT3444" i="1"/>
  <c r="AT3445" i="1"/>
  <c r="AT3446" i="1"/>
  <c r="AT3447" i="1"/>
  <c r="AT3448" i="1"/>
  <c r="AT3449" i="1"/>
  <c r="AT3450" i="1"/>
  <c r="AT3451" i="1"/>
  <c r="AT3452" i="1"/>
  <c r="AT3453" i="1"/>
  <c r="AT3454" i="1"/>
  <c r="AT3455" i="1"/>
  <c r="AT3456" i="1"/>
  <c r="AT3457" i="1"/>
  <c r="AT3458" i="1"/>
  <c r="AT3459" i="1"/>
  <c r="AT3460" i="1"/>
  <c r="AT3461" i="1"/>
  <c r="AT3462" i="1"/>
  <c r="AT3463" i="1"/>
  <c r="AT3464" i="1"/>
  <c r="AT3465" i="1"/>
  <c r="AT3466" i="1"/>
  <c r="AT3467" i="1"/>
  <c r="AT3468" i="1"/>
  <c r="AT3469" i="1"/>
  <c r="AT3470" i="1"/>
  <c r="AT3471" i="1"/>
  <c r="AT3472" i="1"/>
  <c r="AT3473" i="1"/>
  <c r="AT3474" i="1"/>
  <c r="AT3475" i="1"/>
  <c r="AT3476" i="1"/>
  <c r="AT3477" i="1"/>
  <c r="AT3478" i="1"/>
  <c r="AT3479" i="1"/>
  <c r="AT3480" i="1"/>
  <c r="AT3481" i="1"/>
  <c r="AT3482" i="1"/>
  <c r="AT3483" i="1"/>
  <c r="AT3484" i="1"/>
  <c r="AT3485" i="1"/>
  <c r="AT3486" i="1"/>
  <c r="AT3487" i="1"/>
  <c r="AT3488" i="1"/>
  <c r="AT3489" i="1"/>
  <c r="AT3490" i="1"/>
  <c r="AT3491" i="1"/>
  <c r="AT3492" i="1"/>
  <c r="AT3493" i="1"/>
  <c r="AT3494" i="1"/>
  <c r="AT3495" i="1"/>
  <c r="AT3496" i="1"/>
  <c r="AT3497" i="1"/>
  <c r="AT3498" i="1"/>
  <c r="AT3499" i="1"/>
  <c r="AT3500" i="1"/>
  <c r="AT3501" i="1"/>
  <c r="AT3502" i="1"/>
  <c r="AT3503" i="1"/>
  <c r="AT3504" i="1"/>
  <c r="AT3505" i="1"/>
  <c r="AT3506" i="1"/>
  <c r="AT3507" i="1"/>
  <c r="AT3508" i="1"/>
  <c r="AT3509" i="1"/>
  <c r="AT3510" i="1"/>
  <c r="AT3511" i="1"/>
  <c r="AT3512" i="1"/>
  <c r="AT3513" i="1"/>
  <c r="AT3514" i="1"/>
  <c r="AT3515" i="1"/>
  <c r="AT3516" i="1"/>
  <c r="AT3517" i="1"/>
  <c r="AT3518" i="1"/>
  <c r="AT3519" i="1"/>
  <c r="AT3520" i="1"/>
  <c r="AT3521" i="1"/>
  <c r="AT3522" i="1"/>
  <c r="AT3523" i="1"/>
  <c r="AT3524" i="1"/>
  <c r="AT3525" i="1"/>
  <c r="AT3526" i="1"/>
  <c r="AT3527" i="1"/>
  <c r="AT3528" i="1"/>
  <c r="AT3529" i="1"/>
  <c r="AT3530" i="1"/>
  <c r="AT3531" i="1"/>
  <c r="AT3532" i="1"/>
  <c r="AT3533" i="1"/>
  <c r="AT3534" i="1"/>
  <c r="AT3535" i="1"/>
  <c r="AT3536" i="1"/>
  <c r="AT3537" i="1"/>
  <c r="AT3538" i="1"/>
  <c r="AT3539" i="1"/>
  <c r="AT3540" i="1"/>
  <c r="AT3541" i="1"/>
  <c r="AT3542" i="1"/>
  <c r="AT3543" i="1"/>
  <c r="AT3544" i="1"/>
  <c r="AT3545" i="1"/>
  <c r="AT3546" i="1"/>
  <c r="AT3547" i="1"/>
  <c r="AT3548" i="1"/>
  <c r="AT3549" i="1"/>
  <c r="AT3550" i="1"/>
  <c r="AT3551" i="1"/>
  <c r="AT3552" i="1"/>
  <c r="AT3553" i="1"/>
  <c r="AT3554" i="1"/>
  <c r="AT3555" i="1"/>
  <c r="AT3556" i="1"/>
  <c r="AT3557" i="1"/>
  <c r="AT3558" i="1"/>
  <c r="AT3559" i="1"/>
  <c r="AT3560" i="1"/>
  <c r="AT3561" i="1"/>
  <c r="AT3562" i="1"/>
  <c r="AT3563" i="1"/>
  <c r="AT3564" i="1"/>
  <c r="AT3565" i="1"/>
  <c r="AT3566" i="1"/>
  <c r="AT3567" i="1"/>
  <c r="AT3568" i="1"/>
  <c r="AT3569" i="1"/>
  <c r="AT3570" i="1"/>
  <c r="AT3571" i="1"/>
  <c r="AT3572" i="1"/>
  <c r="AT3573" i="1"/>
  <c r="AT3574" i="1"/>
  <c r="AT3575" i="1"/>
  <c r="AT3576" i="1"/>
  <c r="AT3577" i="1"/>
  <c r="AT3578" i="1"/>
  <c r="AT3579" i="1"/>
  <c r="AT3580" i="1"/>
  <c r="AT3581" i="1"/>
  <c r="AT3582" i="1"/>
  <c r="AT3583" i="1"/>
  <c r="AT3584" i="1"/>
  <c r="AT3585" i="1"/>
  <c r="AT3586" i="1"/>
  <c r="AT3587" i="1"/>
  <c r="AT3588" i="1"/>
  <c r="AT3589" i="1"/>
  <c r="AT3590" i="1"/>
  <c r="AT3591" i="1"/>
  <c r="AT3592" i="1"/>
  <c r="AT3593" i="1"/>
  <c r="AT3594" i="1"/>
  <c r="AT3595" i="1"/>
  <c r="AT3596" i="1"/>
  <c r="AT3597" i="1"/>
  <c r="AT3598" i="1"/>
  <c r="AT3599" i="1"/>
  <c r="AT3600" i="1"/>
  <c r="AT3601" i="1"/>
  <c r="AT3602" i="1"/>
  <c r="AT3603" i="1"/>
  <c r="AT3604" i="1"/>
  <c r="AT3605" i="1"/>
  <c r="AT3606" i="1"/>
  <c r="AT3607" i="1"/>
  <c r="AT3608" i="1"/>
  <c r="AT3609" i="1"/>
  <c r="AT3610" i="1"/>
  <c r="AT3611" i="1"/>
  <c r="AT3612" i="1"/>
  <c r="AT3613" i="1"/>
  <c r="AT3614" i="1"/>
  <c r="AT3615" i="1"/>
  <c r="AT3616" i="1"/>
  <c r="AT3617" i="1"/>
  <c r="AT3618" i="1"/>
  <c r="AT3619" i="1"/>
  <c r="AT3620" i="1"/>
  <c r="AT3621" i="1"/>
  <c r="AT3622" i="1"/>
  <c r="AT3623" i="1"/>
  <c r="AT3624" i="1"/>
  <c r="AT3625" i="1"/>
  <c r="AT3626" i="1"/>
  <c r="AT3627" i="1"/>
  <c r="AT3628" i="1"/>
  <c r="AT3629" i="1"/>
  <c r="AT3630" i="1"/>
  <c r="AT3631" i="1"/>
  <c r="AT3632" i="1"/>
  <c r="AT3633" i="1"/>
  <c r="AT3634" i="1"/>
  <c r="AT3635" i="1"/>
  <c r="AT3636" i="1"/>
  <c r="AT3637" i="1"/>
  <c r="AT3638" i="1"/>
  <c r="AT3639" i="1"/>
  <c r="AT3640" i="1"/>
  <c r="AT3641" i="1"/>
  <c r="AT3642" i="1"/>
  <c r="AT3643" i="1"/>
  <c r="AT3644" i="1"/>
  <c r="AT3645" i="1"/>
  <c r="AT3646" i="1"/>
  <c r="AT3647" i="1"/>
  <c r="AT3648" i="1"/>
  <c r="AT3649" i="1"/>
  <c r="AT3650" i="1"/>
  <c r="AT3651" i="1"/>
  <c r="AT3652" i="1"/>
  <c r="AT3653" i="1"/>
  <c r="AT3654" i="1"/>
  <c r="AT3655" i="1"/>
  <c r="AT3656" i="1"/>
  <c r="AT3657" i="1"/>
  <c r="AT3658" i="1"/>
  <c r="AT3659" i="1"/>
  <c r="AT3660" i="1"/>
  <c r="AT3661" i="1"/>
  <c r="AT3662" i="1"/>
  <c r="AT3663" i="1"/>
  <c r="AT3664" i="1"/>
  <c r="AT3665" i="1"/>
  <c r="AT3666" i="1"/>
  <c r="AT3667" i="1"/>
  <c r="AT3668" i="1"/>
  <c r="AT3669" i="1"/>
  <c r="AT3670" i="1"/>
  <c r="AT3671" i="1"/>
  <c r="AT3672" i="1"/>
  <c r="AT3673" i="1"/>
  <c r="AT3674" i="1"/>
  <c r="AT3675" i="1"/>
  <c r="AT3676" i="1"/>
  <c r="AT3677" i="1"/>
  <c r="AT3678" i="1"/>
  <c r="AT3679" i="1"/>
  <c r="AT3680" i="1"/>
  <c r="AT3681" i="1"/>
  <c r="AT3682" i="1"/>
  <c r="AT3683" i="1"/>
  <c r="AT3684" i="1"/>
  <c r="AT3685" i="1"/>
  <c r="AT3686" i="1"/>
  <c r="AT3687" i="1"/>
  <c r="AT3688" i="1"/>
  <c r="AT3689" i="1"/>
  <c r="AT3690" i="1"/>
  <c r="AT3691" i="1"/>
  <c r="AT3692" i="1"/>
  <c r="AT3693" i="1"/>
  <c r="AT3694" i="1"/>
  <c r="AT3695" i="1"/>
  <c r="AT3696" i="1"/>
  <c r="AT3697" i="1"/>
  <c r="AT3698" i="1"/>
  <c r="AT3699" i="1"/>
  <c r="AT3700" i="1"/>
  <c r="AT3701" i="1"/>
  <c r="AT3702" i="1"/>
  <c r="AT3703" i="1"/>
  <c r="AT3704" i="1"/>
  <c r="AT3705" i="1"/>
  <c r="AT3706" i="1"/>
  <c r="AT3707" i="1"/>
  <c r="AT3708" i="1"/>
  <c r="AT3709" i="1"/>
  <c r="AT3710" i="1"/>
  <c r="AT3711" i="1"/>
  <c r="AT3712" i="1"/>
  <c r="AT3713" i="1"/>
  <c r="AT3714" i="1"/>
  <c r="AT3715" i="1"/>
  <c r="AT3716" i="1"/>
  <c r="AT3717" i="1"/>
  <c r="AT3718" i="1"/>
  <c r="AT3719" i="1"/>
  <c r="AT3720" i="1"/>
  <c r="AT3721" i="1"/>
  <c r="AT3722" i="1"/>
  <c r="AT3723" i="1"/>
  <c r="AT3724" i="1"/>
  <c r="AT3725" i="1"/>
  <c r="AT3726" i="1"/>
  <c r="AT3727" i="1"/>
  <c r="AT3728" i="1"/>
  <c r="AT3729" i="1"/>
  <c r="AT3730" i="1"/>
  <c r="AT3731" i="1"/>
  <c r="AT3732" i="1"/>
  <c r="AT3733" i="1"/>
  <c r="AT3734" i="1"/>
  <c r="AT3735" i="1"/>
  <c r="AT3736" i="1"/>
  <c r="AT3737" i="1"/>
  <c r="AT3738" i="1"/>
  <c r="AT3739" i="1"/>
  <c r="AT3740" i="1"/>
  <c r="AT3741" i="1"/>
  <c r="AT3742" i="1"/>
  <c r="AT3743" i="1"/>
  <c r="AT3744" i="1"/>
  <c r="AT3745" i="1"/>
  <c r="AT3746" i="1"/>
  <c r="AT3747" i="1"/>
  <c r="AT3748" i="1"/>
  <c r="AT3749" i="1"/>
  <c r="AT3750" i="1"/>
  <c r="AT3751" i="1"/>
  <c r="AT3752" i="1"/>
  <c r="AT3753" i="1"/>
  <c r="AT3754" i="1"/>
  <c r="AT3755" i="1"/>
  <c r="AT3756" i="1"/>
  <c r="AT3757" i="1"/>
  <c r="AT3758" i="1"/>
  <c r="AT3759" i="1"/>
  <c r="AT3760" i="1"/>
  <c r="AT3761" i="1"/>
  <c r="AT3762" i="1"/>
  <c r="AT3763" i="1"/>
  <c r="AT3764" i="1"/>
  <c r="AT3765" i="1"/>
  <c r="AT3766" i="1"/>
  <c r="AT3767" i="1"/>
  <c r="AT3768" i="1"/>
  <c r="AT3769" i="1"/>
  <c r="AT3770" i="1"/>
  <c r="AT3771" i="1"/>
  <c r="AT3772" i="1"/>
  <c r="AT3773" i="1"/>
  <c r="AT3774" i="1"/>
  <c r="AT3775" i="1"/>
  <c r="AT3776" i="1"/>
  <c r="AT3777" i="1"/>
  <c r="AT3778" i="1"/>
  <c r="AT3779" i="1"/>
  <c r="AT3780" i="1"/>
  <c r="AT3781" i="1"/>
  <c r="AT3782" i="1"/>
  <c r="AT3783" i="1"/>
  <c r="AT3784" i="1"/>
  <c r="AT3785" i="1"/>
  <c r="AT3786" i="1"/>
  <c r="AT3787" i="1"/>
  <c r="AT3788" i="1"/>
  <c r="AT3789" i="1"/>
  <c r="AT3790" i="1"/>
  <c r="AT3791" i="1"/>
  <c r="AT3792" i="1"/>
  <c r="AT3793" i="1"/>
  <c r="AT3794" i="1"/>
  <c r="AT3795" i="1"/>
  <c r="AT3796" i="1"/>
  <c r="AT3797" i="1"/>
  <c r="AT3798" i="1"/>
  <c r="AT3799" i="1"/>
  <c r="AT3800" i="1"/>
  <c r="AT3801" i="1"/>
  <c r="AT3802" i="1"/>
  <c r="AT3803" i="1"/>
  <c r="AT3804" i="1"/>
  <c r="AT3805" i="1"/>
  <c r="AT3806" i="1"/>
  <c r="AT3807" i="1"/>
  <c r="AT3808" i="1"/>
  <c r="AT3809" i="1"/>
  <c r="AT3810" i="1"/>
  <c r="AT3811" i="1"/>
  <c r="AT3812" i="1"/>
  <c r="AT3813" i="1"/>
  <c r="AT3814" i="1"/>
  <c r="AT3815" i="1"/>
  <c r="AT3816" i="1"/>
  <c r="AT3817" i="1"/>
  <c r="AT3818" i="1"/>
  <c r="AT3819" i="1"/>
  <c r="AT3820" i="1"/>
  <c r="AT3821" i="1"/>
  <c r="AT3822" i="1"/>
  <c r="AT3823" i="1"/>
  <c r="AT3824" i="1"/>
  <c r="AT3825" i="1"/>
  <c r="AT3826" i="1"/>
  <c r="AT3827" i="1"/>
  <c r="AT3828" i="1"/>
  <c r="AT3829" i="1"/>
  <c r="AT3830" i="1"/>
  <c r="AT3831" i="1"/>
  <c r="AT3832" i="1"/>
  <c r="AT3833" i="1"/>
  <c r="AT3834" i="1"/>
  <c r="AT3835" i="1"/>
  <c r="AT3836" i="1"/>
  <c r="AT3837" i="1"/>
  <c r="AT3838" i="1"/>
  <c r="AT3839" i="1"/>
  <c r="AT3840" i="1"/>
  <c r="AT3841" i="1"/>
  <c r="AT3842" i="1"/>
  <c r="AT3843" i="1"/>
  <c r="AT3844" i="1"/>
  <c r="AT3845" i="1"/>
  <c r="AT3846" i="1"/>
  <c r="AT3847" i="1"/>
  <c r="AT3848" i="1"/>
  <c r="AT3849" i="1"/>
  <c r="AT3850" i="1"/>
  <c r="AT3851" i="1"/>
  <c r="AT3852" i="1"/>
  <c r="AT3853" i="1"/>
  <c r="AT3854" i="1"/>
  <c r="AT3855" i="1"/>
  <c r="AT3856" i="1"/>
  <c r="AT3857" i="1"/>
  <c r="AT3858" i="1"/>
  <c r="AT3859" i="1"/>
  <c r="AT3860" i="1"/>
  <c r="AT3861" i="1"/>
  <c r="AT3862" i="1"/>
  <c r="AT3863" i="1"/>
  <c r="AT3864" i="1"/>
  <c r="AT3865" i="1"/>
  <c r="AT3866" i="1"/>
  <c r="AT3867" i="1"/>
  <c r="AT3868" i="1"/>
  <c r="AT3869" i="1"/>
  <c r="AT3870" i="1"/>
  <c r="AT3871" i="1"/>
  <c r="AT3872" i="1"/>
  <c r="AT3873" i="1"/>
  <c r="AT3874" i="1"/>
  <c r="AT3875" i="1"/>
  <c r="AT3876" i="1"/>
  <c r="AT3877" i="1"/>
  <c r="AT3878" i="1"/>
  <c r="AT3879" i="1"/>
  <c r="AT3880" i="1"/>
  <c r="AT3881" i="1"/>
  <c r="AT3882" i="1"/>
  <c r="AT3883" i="1"/>
  <c r="AT3884" i="1"/>
  <c r="AT3885" i="1"/>
  <c r="AT3886" i="1"/>
  <c r="AT3887" i="1"/>
  <c r="AT3888" i="1"/>
  <c r="AT3889" i="1"/>
  <c r="AT3890" i="1"/>
  <c r="AT3891" i="1"/>
  <c r="AT3892" i="1"/>
  <c r="AT3893" i="1"/>
  <c r="AT3894" i="1"/>
  <c r="AT3895" i="1"/>
  <c r="AT3896" i="1"/>
  <c r="AT3897" i="1"/>
  <c r="AT3898" i="1"/>
  <c r="AT3899" i="1"/>
  <c r="AT3900" i="1"/>
  <c r="AT3901" i="1"/>
  <c r="AT3902" i="1"/>
  <c r="AT3903" i="1"/>
  <c r="AT3904" i="1"/>
  <c r="AT3905" i="1"/>
  <c r="AT3906" i="1"/>
  <c r="AT3907" i="1"/>
  <c r="AT3908" i="1"/>
  <c r="AT3909" i="1"/>
  <c r="AT3910" i="1"/>
  <c r="AT3911" i="1"/>
  <c r="AT3912" i="1"/>
  <c r="AT3913" i="1"/>
  <c r="AT3914" i="1"/>
  <c r="AT3915" i="1"/>
  <c r="AT3916" i="1"/>
  <c r="AT3917" i="1"/>
  <c r="AT3918" i="1"/>
  <c r="AT3919" i="1"/>
  <c r="AT3920" i="1"/>
  <c r="AT3921" i="1"/>
  <c r="AT3922" i="1"/>
  <c r="AT3923" i="1"/>
  <c r="AT3924" i="1"/>
  <c r="AT3925" i="1"/>
  <c r="AT3926" i="1"/>
  <c r="AT3927" i="1"/>
  <c r="AT3928" i="1"/>
  <c r="AT3929" i="1"/>
  <c r="AT3930" i="1"/>
  <c r="AT3931" i="1"/>
  <c r="AT3932" i="1"/>
  <c r="AT3933" i="1"/>
  <c r="AT3934" i="1"/>
  <c r="AT3935" i="1"/>
  <c r="AT3936" i="1"/>
  <c r="AT3937" i="1"/>
  <c r="AT3938" i="1"/>
  <c r="AT3939" i="1"/>
  <c r="AT3940" i="1"/>
  <c r="AT3941" i="1"/>
  <c r="AT3942" i="1"/>
  <c r="AT3943" i="1"/>
  <c r="AT3944" i="1"/>
  <c r="AT3945" i="1"/>
  <c r="AT3946" i="1"/>
  <c r="AT3947" i="1"/>
  <c r="AT3948" i="1"/>
  <c r="AT3949" i="1"/>
  <c r="AT3950" i="1"/>
  <c r="AT3951" i="1"/>
  <c r="AT3952" i="1"/>
  <c r="AT3953" i="1"/>
  <c r="AT3954" i="1"/>
  <c r="AT3955" i="1"/>
  <c r="AT3956" i="1"/>
  <c r="AT3957" i="1"/>
  <c r="AT3958" i="1"/>
  <c r="AT3959" i="1"/>
  <c r="AT3960" i="1"/>
  <c r="AT3961" i="1"/>
  <c r="AT3962" i="1"/>
  <c r="AT3963" i="1"/>
  <c r="AT3964" i="1"/>
  <c r="AT3965" i="1"/>
  <c r="AT3966" i="1"/>
  <c r="AT3967" i="1"/>
  <c r="AT3968" i="1"/>
  <c r="AT3969" i="1"/>
  <c r="AT3970" i="1"/>
  <c r="AT3971" i="1"/>
  <c r="AT3972" i="1"/>
  <c r="AT3973" i="1"/>
  <c r="AT3974" i="1"/>
  <c r="AT3975" i="1"/>
  <c r="AT3976" i="1"/>
  <c r="AT3977" i="1"/>
  <c r="AT3978" i="1"/>
  <c r="AT3979" i="1"/>
  <c r="AT3980" i="1"/>
  <c r="AT3981" i="1"/>
  <c r="AT3982" i="1"/>
  <c r="AT3983" i="1"/>
  <c r="AT3984" i="1"/>
  <c r="AT3985" i="1"/>
  <c r="AT3986" i="1"/>
  <c r="AT3987" i="1"/>
  <c r="AT3988" i="1"/>
  <c r="AT3989" i="1"/>
  <c r="AT3990" i="1"/>
  <c r="AT3991" i="1"/>
  <c r="AT3992" i="1"/>
  <c r="AT3993" i="1"/>
  <c r="AT3994" i="1"/>
  <c r="AT3995" i="1"/>
  <c r="AT3996" i="1"/>
  <c r="AT3997" i="1"/>
  <c r="AT3998" i="1"/>
  <c r="AT3999" i="1"/>
  <c r="AT4000" i="1"/>
  <c r="AT4001" i="1"/>
  <c r="AT4002" i="1"/>
  <c r="AT4003" i="1"/>
  <c r="AT4004" i="1"/>
  <c r="AT4005" i="1"/>
  <c r="AT4006" i="1"/>
  <c r="AT4007" i="1"/>
  <c r="AT4008" i="1"/>
  <c r="AT4009" i="1"/>
  <c r="AT4010" i="1"/>
  <c r="AT4011" i="1"/>
  <c r="AT4012" i="1"/>
  <c r="AT4013" i="1"/>
  <c r="AT4014" i="1"/>
  <c r="AT4015" i="1"/>
  <c r="AT4016" i="1"/>
  <c r="AT4017" i="1"/>
  <c r="AT4018" i="1"/>
  <c r="AT4019" i="1"/>
  <c r="AT4020" i="1"/>
  <c r="AT4021" i="1"/>
  <c r="AT4022" i="1"/>
  <c r="AT4023" i="1"/>
  <c r="AT4024" i="1"/>
  <c r="AT4025" i="1"/>
  <c r="AT4026" i="1"/>
  <c r="AT4027" i="1"/>
  <c r="AT4028" i="1"/>
  <c r="AT4029" i="1"/>
  <c r="AT4030" i="1"/>
  <c r="AT4031" i="1"/>
  <c r="AT4032" i="1"/>
  <c r="AT4033" i="1"/>
  <c r="AT4034" i="1"/>
  <c r="AT4035" i="1"/>
  <c r="AT4036" i="1"/>
  <c r="AT4037" i="1"/>
  <c r="AT4038" i="1"/>
  <c r="AT4039" i="1"/>
  <c r="AT4040" i="1"/>
  <c r="AT4041" i="1"/>
  <c r="AT4042" i="1"/>
  <c r="AT4043" i="1"/>
  <c r="AT4044" i="1"/>
  <c r="AT4045" i="1"/>
  <c r="AT4046" i="1"/>
  <c r="AT4047" i="1"/>
  <c r="AT4048" i="1"/>
  <c r="AT4049" i="1"/>
  <c r="AT4050" i="1"/>
  <c r="AT4051" i="1"/>
  <c r="AT4052" i="1"/>
  <c r="AT4053" i="1"/>
  <c r="AT4054" i="1"/>
  <c r="AT4055" i="1"/>
  <c r="AT4056" i="1"/>
  <c r="AT4057" i="1"/>
  <c r="AT4058" i="1"/>
  <c r="AT4059" i="1"/>
  <c r="AT4060" i="1"/>
  <c r="AT4061" i="1"/>
  <c r="CH23" i="3"/>
  <c r="CI22" i="3"/>
  <c r="CF25" i="3"/>
  <c r="CG24" i="3"/>
  <c r="CD23" i="3"/>
  <c r="CF27" i="3"/>
  <c r="CG26" i="3"/>
  <c r="CG22" i="3"/>
  <c r="CE26" i="3"/>
  <c r="CD27" i="3"/>
  <c r="CE23" i="3"/>
  <c r="CH27" i="3"/>
  <c r="CF23" i="3"/>
  <c r="CH22" i="3"/>
  <c r="CG23" i="3"/>
  <c r="CE21" i="3"/>
  <c r="CG25" i="3"/>
  <c r="CF24" i="3"/>
  <c r="BV1" i="3"/>
  <c r="CI27" i="3"/>
  <c r="CG27" i="3"/>
  <c r="CD24" i="3"/>
  <c r="CI26" i="3"/>
  <c r="CD22" i="3"/>
  <c r="CH26" i="3"/>
  <c r="CI25" i="3"/>
  <c r="CI21" i="3"/>
  <c r="CG21" i="3"/>
  <c r="CI24" i="3"/>
  <c r="CE22" i="3"/>
  <c r="CH21" i="3"/>
  <c r="CE25" i="3"/>
  <c r="CE24" i="3"/>
  <c r="CE27" i="3"/>
  <c r="CD25" i="3"/>
  <c r="CF21" i="3"/>
  <c r="CD26" i="3"/>
  <c r="CH24" i="3"/>
  <c r="CF26" i="3"/>
  <c r="CI23" i="3"/>
  <c r="CD21" i="3"/>
  <c r="CH25" i="3"/>
  <c r="CF22" i="3"/>
  <c r="AS122" i="1" l="1"/>
  <c r="AS123" i="1"/>
  <c r="AS124" i="1"/>
  <c r="AS125" i="1"/>
  <c r="AS126" i="1"/>
  <c r="AS127" i="1"/>
  <c r="AS128" i="1"/>
  <c r="AS129" i="1"/>
  <c r="AS130" i="1"/>
  <c r="AS131" i="1"/>
  <c r="AS132" i="1"/>
  <c r="AS133" i="1"/>
  <c r="AS134" i="1"/>
  <c r="AS135" i="1"/>
  <c r="AS136" i="1"/>
  <c r="AS137" i="1"/>
  <c r="AS138" i="1"/>
  <c r="AS139" i="1"/>
  <c r="AS140" i="1"/>
  <c r="AS141" i="1"/>
  <c r="AS142" i="1"/>
  <c r="AS143" i="1"/>
  <c r="AS144" i="1"/>
  <c r="AS145" i="1"/>
  <c r="AS146" i="1"/>
  <c r="AS147" i="1"/>
  <c r="AS148" i="1"/>
  <c r="AS149" i="1"/>
  <c r="AS150" i="1"/>
  <c r="AS151" i="1"/>
  <c r="AS152" i="1"/>
  <c r="AS153" i="1"/>
  <c r="AS154" i="1"/>
  <c r="AS155" i="1"/>
  <c r="AS156" i="1"/>
  <c r="AS157" i="1"/>
  <c r="AS158" i="1"/>
  <c r="AS159" i="1"/>
  <c r="AS160" i="1"/>
  <c r="AS161" i="1"/>
  <c r="AS162" i="1"/>
  <c r="AS163" i="1"/>
  <c r="AS164" i="1"/>
  <c r="AS165" i="1"/>
  <c r="AS166" i="1"/>
  <c r="AS167" i="1"/>
  <c r="AS168" i="1"/>
  <c r="AS169" i="1"/>
  <c r="AS170" i="1"/>
  <c r="AS171" i="1"/>
  <c r="AS172" i="1"/>
  <c r="AS173" i="1"/>
  <c r="AS174" i="1"/>
  <c r="AS175" i="1"/>
  <c r="AS176" i="1"/>
  <c r="AS177" i="1"/>
  <c r="AS178" i="1"/>
  <c r="AS179" i="1"/>
  <c r="AS180" i="1"/>
  <c r="AS181" i="1"/>
  <c r="AS182" i="1"/>
  <c r="AS183" i="1"/>
  <c r="AS184" i="1"/>
  <c r="AS185" i="1"/>
  <c r="AS186" i="1"/>
  <c r="AS187" i="1"/>
  <c r="AS188" i="1"/>
  <c r="AS189" i="1"/>
  <c r="AS190" i="1"/>
  <c r="AS191" i="1"/>
  <c r="AS192" i="1"/>
  <c r="AS193" i="1"/>
  <c r="AS194" i="1"/>
  <c r="AS195" i="1"/>
  <c r="AS196" i="1"/>
  <c r="AS197" i="1"/>
  <c r="AS198" i="1"/>
  <c r="AS199" i="1"/>
  <c r="AS200" i="1"/>
  <c r="AS201" i="1"/>
  <c r="AS202" i="1"/>
  <c r="AS203" i="1"/>
  <c r="AS204" i="1"/>
  <c r="AS205" i="1"/>
  <c r="AS206" i="1"/>
  <c r="AS207" i="1"/>
  <c r="AS208" i="1"/>
  <c r="AS209" i="1"/>
  <c r="AS210" i="1"/>
  <c r="AS211" i="1"/>
  <c r="AS212" i="1"/>
  <c r="AS213" i="1"/>
  <c r="AS214" i="1"/>
  <c r="AS215" i="1"/>
  <c r="AS216" i="1"/>
  <c r="AS217" i="1"/>
  <c r="AS218" i="1"/>
  <c r="AS219" i="1"/>
  <c r="AS220" i="1"/>
  <c r="AS221" i="1"/>
  <c r="AS222" i="1"/>
  <c r="AS223" i="1"/>
  <c r="AS224" i="1"/>
  <c r="AS225" i="1"/>
  <c r="AS226" i="1"/>
  <c r="AS227" i="1"/>
  <c r="AS228" i="1"/>
  <c r="AS229" i="1"/>
  <c r="AS230" i="1"/>
  <c r="AS231" i="1"/>
  <c r="AS232" i="1"/>
  <c r="AS233" i="1"/>
  <c r="AS234" i="1"/>
  <c r="AS235" i="1"/>
  <c r="AS236" i="1"/>
  <c r="AS237" i="1"/>
  <c r="AS238" i="1"/>
  <c r="AS239" i="1"/>
  <c r="AS240" i="1"/>
  <c r="AS241" i="1"/>
  <c r="AS242" i="1"/>
  <c r="AS243" i="1"/>
  <c r="AS244" i="1"/>
  <c r="AS245" i="1"/>
  <c r="AS246" i="1"/>
  <c r="AS247" i="1"/>
  <c r="AS248" i="1"/>
  <c r="AS249" i="1"/>
  <c r="AS250" i="1"/>
  <c r="AS251" i="1"/>
  <c r="AS252" i="1"/>
  <c r="AS253" i="1"/>
  <c r="AS254" i="1"/>
  <c r="AS255" i="1"/>
  <c r="AS256" i="1"/>
  <c r="AS257" i="1"/>
  <c r="AS258" i="1"/>
  <c r="AS259" i="1"/>
  <c r="AS260" i="1"/>
  <c r="AS261" i="1"/>
  <c r="AS262" i="1"/>
  <c r="AS263" i="1"/>
  <c r="AS264" i="1"/>
  <c r="AS265" i="1"/>
  <c r="AS266" i="1"/>
  <c r="AS267" i="1"/>
  <c r="AS268" i="1"/>
  <c r="AS269" i="1"/>
  <c r="AS270" i="1"/>
  <c r="AS271" i="1"/>
  <c r="AS272" i="1"/>
  <c r="AS273" i="1"/>
  <c r="AS274" i="1"/>
  <c r="AS275" i="1"/>
  <c r="AS276" i="1"/>
  <c r="AS277" i="1"/>
  <c r="AS278" i="1"/>
  <c r="AS279" i="1"/>
  <c r="AS280" i="1"/>
  <c r="AS281" i="1"/>
  <c r="AS282" i="1"/>
  <c r="AS283" i="1"/>
  <c r="AS284" i="1"/>
  <c r="AS285" i="1"/>
  <c r="AS286" i="1"/>
  <c r="AS287" i="1"/>
  <c r="AS288" i="1"/>
  <c r="AS289" i="1"/>
  <c r="AS290" i="1"/>
  <c r="AS291" i="1"/>
  <c r="AS292" i="1"/>
  <c r="AS293" i="1"/>
  <c r="AS294" i="1"/>
  <c r="AS295" i="1"/>
  <c r="AS296" i="1"/>
  <c r="AS297" i="1"/>
  <c r="AS298" i="1"/>
  <c r="AS299" i="1"/>
  <c r="AS300" i="1"/>
  <c r="AS301" i="1"/>
  <c r="AS302" i="1"/>
  <c r="AS303" i="1"/>
  <c r="AS304" i="1"/>
  <c r="AS305" i="1"/>
  <c r="AS306" i="1"/>
  <c r="AS307" i="1"/>
  <c r="AS308" i="1"/>
  <c r="AS309" i="1"/>
  <c r="AS310" i="1"/>
  <c r="AS311" i="1"/>
  <c r="AS312" i="1"/>
  <c r="AS313" i="1"/>
  <c r="AS314" i="1"/>
  <c r="AS315" i="1"/>
  <c r="AS316" i="1"/>
  <c r="AS317" i="1"/>
  <c r="AS318" i="1"/>
  <c r="AS319" i="1"/>
  <c r="AS320" i="1"/>
  <c r="AS321" i="1"/>
  <c r="AS322" i="1"/>
  <c r="AS323" i="1"/>
  <c r="AS324" i="1"/>
  <c r="AS325" i="1"/>
  <c r="AS326" i="1"/>
  <c r="AS327" i="1"/>
  <c r="AS328" i="1"/>
  <c r="AS329" i="1"/>
  <c r="AS330" i="1"/>
  <c r="AS331" i="1"/>
  <c r="AS332" i="1"/>
  <c r="AS333" i="1"/>
  <c r="AS334" i="1"/>
  <c r="AS335" i="1"/>
  <c r="AS336" i="1"/>
  <c r="AS337" i="1"/>
  <c r="AS338" i="1"/>
  <c r="AS339" i="1"/>
  <c r="AS340" i="1"/>
  <c r="AS341" i="1"/>
  <c r="AS342" i="1"/>
  <c r="AS343" i="1"/>
  <c r="AS344" i="1"/>
  <c r="AS345" i="1"/>
  <c r="AS346" i="1"/>
  <c r="AS347" i="1"/>
  <c r="AS348" i="1"/>
  <c r="AS349" i="1"/>
  <c r="AS350" i="1"/>
  <c r="AS351" i="1"/>
  <c r="AS352" i="1"/>
  <c r="AS353" i="1"/>
  <c r="AS354" i="1"/>
  <c r="AS355" i="1"/>
  <c r="AS356" i="1"/>
  <c r="AS357" i="1"/>
  <c r="AS358" i="1"/>
  <c r="AS359" i="1"/>
  <c r="AS360" i="1"/>
  <c r="AS361" i="1"/>
  <c r="AS362" i="1"/>
  <c r="AS363" i="1"/>
  <c r="AS364" i="1"/>
  <c r="AS365" i="1"/>
  <c r="AS366" i="1"/>
  <c r="AS367" i="1"/>
  <c r="AS368" i="1"/>
  <c r="AS369" i="1"/>
  <c r="AS370" i="1"/>
  <c r="AS371" i="1"/>
  <c r="AS372" i="1"/>
  <c r="AS373" i="1"/>
  <c r="AS374" i="1"/>
  <c r="AS375" i="1"/>
  <c r="AS376" i="1"/>
  <c r="AS377" i="1"/>
  <c r="AS378" i="1"/>
  <c r="AS379" i="1"/>
  <c r="AS380" i="1"/>
  <c r="AS381" i="1"/>
  <c r="AS382" i="1"/>
  <c r="AS383" i="1"/>
  <c r="AS384" i="1"/>
  <c r="AS385" i="1"/>
  <c r="AS386" i="1"/>
  <c r="AS387" i="1"/>
  <c r="AS388" i="1"/>
  <c r="AS389" i="1"/>
  <c r="AS390" i="1"/>
  <c r="AS391" i="1"/>
  <c r="AS392" i="1"/>
  <c r="AS393" i="1"/>
  <c r="AS394" i="1"/>
  <c r="AS395" i="1"/>
  <c r="AS396" i="1"/>
  <c r="AS397" i="1"/>
  <c r="AS398" i="1"/>
  <c r="AS399" i="1"/>
  <c r="AS400" i="1"/>
  <c r="AS401" i="1"/>
  <c r="AS402" i="1"/>
  <c r="AS403" i="1"/>
  <c r="AS404" i="1"/>
  <c r="AS405" i="1"/>
  <c r="AS406" i="1"/>
  <c r="AS407" i="1"/>
  <c r="AS408" i="1"/>
  <c r="AS409" i="1"/>
  <c r="AS410" i="1"/>
  <c r="AS411" i="1"/>
  <c r="AS412" i="1"/>
  <c r="AS413" i="1"/>
  <c r="AS414" i="1"/>
  <c r="AS415" i="1"/>
  <c r="AS416" i="1"/>
  <c r="AS417" i="1"/>
  <c r="AS418" i="1"/>
  <c r="AS419" i="1"/>
  <c r="AS420" i="1"/>
  <c r="AS421" i="1"/>
  <c r="AS422" i="1"/>
  <c r="AS423" i="1"/>
  <c r="AS424" i="1"/>
  <c r="AS425" i="1"/>
  <c r="AS426" i="1"/>
  <c r="AS427" i="1"/>
  <c r="AS428" i="1"/>
  <c r="AS429" i="1"/>
  <c r="AS430" i="1"/>
  <c r="AS431" i="1"/>
  <c r="AS432" i="1"/>
  <c r="AS433" i="1"/>
  <c r="AS434" i="1"/>
  <c r="AS435" i="1"/>
  <c r="AS436" i="1"/>
  <c r="AS437" i="1"/>
  <c r="AS438" i="1"/>
  <c r="AS439" i="1"/>
  <c r="AS440" i="1"/>
  <c r="AS441" i="1"/>
  <c r="AS442" i="1"/>
  <c r="AS443" i="1"/>
  <c r="AS444" i="1"/>
  <c r="AS445" i="1"/>
  <c r="AS446" i="1"/>
  <c r="AS447" i="1"/>
  <c r="AS448" i="1"/>
  <c r="AS449" i="1"/>
  <c r="AS450" i="1"/>
  <c r="AS451" i="1"/>
  <c r="AS452" i="1"/>
  <c r="AS453" i="1"/>
  <c r="AS454" i="1"/>
  <c r="AS455" i="1"/>
  <c r="AS456" i="1"/>
  <c r="AS457" i="1"/>
  <c r="AS458" i="1"/>
  <c r="AS459" i="1"/>
  <c r="AS460" i="1"/>
  <c r="AS461" i="1"/>
  <c r="AS462" i="1"/>
  <c r="AS463" i="1"/>
  <c r="AS464" i="1"/>
  <c r="AS465" i="1"/>
  <c r="AS466" i="1"/>
  <c r="AS467" i="1"/>
  <c r="AS468" i="1"/>
  <c r="AS469" i="1"/>
  <c r="AS470" i="1"/>
  <c r="AS471" i="1"/>
  <c r="AS472" i="1"/>
  <c r="AS473" i="1"/>
  <c r="AS474" i="1"/>
  <c r="AS475" i="1"/>
  <c r="AS476" i="1"/>
  <c r="AS477" i="1"/>
  <c r="AS478" i="1"/>
  <c r="AS479" i="1"/>
  <c r="AS480" i="1"/>
  <c r="AS481" i="1"/>
  <c r="AS482" i="1"/>
  <c r="AS483" i="1"/>
  <c r="AS484" i="1"/>
  <c r="AS485" i="1"/>
  <c r="AS486" i="1"/>
  <c r="AS487" i="1"/>
  <c r="AS488" i="1"/>
  <c r="AS489" i="1"/>
  <c r="AS490" i="1"/>
  <c r="AS491" i="1"/>
  <c r="AS492" i="1"/>
  <c r="AS493" i="1"/>
  <c r="AS494" i="1"/>
  <c r="AS495" i="1"/>
  <c r="AS496" i="1"/>
  <c r="AS497" i="1"/>
  <c r="AS498" i="1"/>
  <c r="AS499" i="1"/>
  <c r="AS500" i="1"/>
  <c r="AS501" i="1"/>
  <c r="AS502" i="1"/>
  <c r="AS503" i="1"/>
  <c r="AS504" i="1"/>
  <c r="AS505" i="1"/>
  <c r="AS506" i="1"/>
  <c r="AS507" i="1"/>
  <c r="AS508" i="1"/>
  <c r="AS509" i="1"/>
  <c r="AS510" i="1"/>
  <c r="AS511" i="1"/>
  <c r="AS512" i="1"/>
  <c r="AS513" i="1"/>
  <c r="AS514" i="1"/>
  <c r="AS515" i="1"/>
  <c r="AS516" i="1"/>
  <c r="AS517" i="1"/>
  <c r="AS518" i="1"/>
  <c r="AS519" i="1"/>
  <c r="AS520" i="1"/>
  <c r="AS521" i="1"/>
  <c r="AS522" i="1"/>
  <c r="AS523" i="1"/>
  <c r="AS524" i="1"/>
  <c r="AS525" i="1"/>
  <c r="AS526" i="1"/>
  <c r="AS527" i="1"/>
  <c r="AS528" i="1"/>
  <c r="AS529" i="1"/>
  <c r="AS530" i="1"/>
  <c r="AS531" i="1"/>
  <c r="AS532" i="1"/>
  <c r="AS533" i="1"/>
  <c r="AS534" i="1"/>
  <c r="AS535" i="1"/>
  <c r="AS536" i="1"/>
  <c r="AS537" i="1"/>
  <c r="AS538" i="1"/>
  <c r="AS539" i="1"/>
  <c r="AS540" i="1"/>
  <c r="AS541" i="1"/>
  <c r="AS542" i="1"/>
  <c r="AS543" i="1"/>
  <c r="AS544" i="1"/>
  <c r="AS545" i="1"/>
  <c r="AS546" i="1"/>
  <c r="AS547" i="1"/>
  <c r="AS548" i="1"/>
  <c r="AS549" i="1"/>
  <c r="AS550" i="1"/>
  <c r="AS551" i="1"/>
  <c r="AS552" i="1"/>
  <c r="AS553" i="1"/>
  <c r="AS554" i="1"/>
  <c r="AS555" i="1"/>
  <c r="AS556" i="1"/>
  <c r="AS557" i="1"/>
  <c r="AS558" i="1"/>
  <c r="AS559" i="1"/>
  <c r="AS560" i="1"/>
  <c r="AS561" i="1"/>
  <c r="AS562" i="1"/>
  <c r="AS563" i="1"/>
  <c r="AS564" i="1"/>
  <c r="AS565" i="1"/>
  <c r="AS566" i="1"/>
  <c r="AS567" i="1"/>
  <c r="AS568" i="1"/>
  <c r="AS569" i="1"/>
  <c r="AS570" i="1"/>
  <c r="AS571" i="1"/>
  <c r="AS572" i="1"/>
  <c r="AS573" i="1"/>
  <c r="AS574" i="1"/>
  <c r="AS575" i="1"/>
  <c r="AS576" i="1"/>
  <c r="AS577" i="1"/>
  <c r="AS578" i="1"/>
  <c r="AS579" i="1"/>
  <c r="AS580" i="1"/>
  <c r="AS581" i="1"/>
  <c r="AS582" i="1"/>
  <c r="AS583" i="1"/>
  <c r="AS584" i="1"/>
  <c r="AS585" i="1"/>
  <c r="AS586" i="1"/>
  <c r="AS587" i="1"/>
  <c r="AS588" i="1"/>
  <c r="AS589" i="1"/>
  <c r="AS590" i="1"/>
  <c r="AS591" i="1"/>
  <c r="AS592" i="1"/>
  <c r="AS593" i="1"/>
  <c r="AS594" i="1"/>
  <c r="AS595" i="1"/>
  <c r="AS596" i="1"/>
  <c r="AS597" i="1"/>
  <c r="AS598" i="1"/>
  <c r="AS599" i="1"/>
  <c r="AS600" i="1"/>
  <c r="AS601" i="1"/>
  <c r="AS602" i="1"/>
  <c r="AS603" i="1"/>
  <c r="AS604" i="1"/>
  <c r="AS605" i="1"/>
  <c r="AS606" i="1"/>
  <c r="AS607" i="1"/>
  <c r="AS608" i="1"/>
  <c r="AS609" i="1"/>
  <c r="AS610" i="1"/>
  <c r="AS611" i="1"/>
  <c r="AS612" i="1"/>
  <c r="AS613" i="1"/>
  <c r="AS614" i="1"/>
  <c r="AS615" i="1"/>
  <c r="AS616" i="1"/>
  <c r="AS617" i="1"/>
  <c r="AS618" i="1"/>
  <c r="AS619" i="1"/>
  <c r="AS620" i="1"/>
  <c r="AS621" i="1"/>
  <c r="AS622" i="1"/>
  <c r="AS623" i="1"/>
  <c r="AS624" i="1"/>
  <c r="AS625" i="1"/>
  <c r="AS626" i="1"/>
  <c r="AS627" i="1"/>
  <c r="AS628" i="1"/>
  <c r="AS629" i="1"/>
  <c r="AS630" i="1"/>
  <c r="AS631" i="1"/>
  <c r="AS632" i="1"/>
  <c r="AS633" i="1"/>
  <c r="AS634" i="1"/>
  <c r="AS635" i="1"/>
  <c r="AS636" i="1"/>
  <c r="AS637" i="1"/>
  <c r="AS638" i="1"/>
  <c r="AS639" i="1"/>
  <c r="AS640" i="1"/>
  <c r="AS641" i="1"/>
  <c r="AS642" i="1"/>
  <c r="AS643" i="1"/>
  <c r="AS644" i="1"/>
  <c r="AS645" i="1"/>
  <c r="AS646" i="1"/>
  <c r="AS647" i="1"/>
  <c r="AS648" i="1"/>
  <c r="AS649" i="1"/>
  <c r="AS650" i="1"/>
  <c r="AS651" i="1"/>
  <c r="AS652" i="1"/>
  <c r="AS653" i="1"/>
  <c r="AS654" i="1"/>
  <c r="AS655" i="1"/>
  <c r="AS656" i="1"/>
  <c r="AS657" i="1"/>
  <c r="AS658" i="1"/>
  <c r="AS659" i="1"/>
  <c r="AS660" i="1"/>
  <c r="AS661" i="1"/>
  <c r="AS662" i="1"/>
  <c r="AS663" i="1"/>
  <c r="AS664" i="1"/>
  <c r="AS665" i="1"/>
  <c r="AS666" i="1"/>
  <c r="AS667" i="1"/>
  <c r="AS668" i="1"/>
  <c r="AS669" i="1"/>
  <c r="AS670" i="1"/>
  <c r="AS671" i="1"/>
  <c r="AS672" i="1"/>
  <c r="AS673" i="1"/>
  <c r="AS674" i="1"/>
  <c r="AS675" i="1"/>
  <c r="AS676" i="1"/>
  <c r="AS677" i="1"/>
  <c r="AS678" i="1"/>
  <c r="AS679" i="1"/>
  <c r="AS680" i="1"/>
  <c r="AS681" i="1"/>
  <c r="AS682" i="1"/>
  <c r="AS683" i="1"/>
  <c r="AS684" i="1"/>
  <c r="AS685" i="1"/>
  <c r="AS686" i="1"/>
  <c r="AS687" i="1"/>
  <c r="AS688" i="1"/>
  <c r="AS689" i="1"/>
  <c r="AS690" i="1"/>
  <c r="AS691" i="1"/>
  <c r="AS692" i="1"/>
  <c r="AS693" i="1"/>
  <c r="AS694" i="1"/>
  <c r="AS695" i="1"/>
  <c r="AS696" i="1"/>
  <c r="AS697" i="1"/>
  <c r="AS698" i="1"/>
  <c r="AS699" i="1"/>
  <c r="AS700" i="1"/>
  <c r="AS701" i="1"/>
  <c r="AS702" i="1"/>
  <c r="AS703" i="1"/>
  <c r="AS704" i="1"/>
  <c r="AS705" i="1"/>
  <c r="AS706" i="1"/>
  <c r="AS707" i="1"/>
  <c r="AS708" i="1"/>
  <c r="AS709" i="1"/>
  <c r="AS710" i="1"/>
  <c r="AS711" i="1"/>
  <c r="AS712" i="1"/>
  <c r="AS713" i="1"/>
  <c r="AS714" i="1"/>
  <c r="AS715" i="1"/>
  <c r="AS716" i="1"/>
  <c r="AS717" i="1"/>
  <c r="AS718" i="1"/>
  <c r="AS719" i="1"/>
  <c r="AS720" i="1"/>
  <c r="AS721" i="1"/>
  <c r="AS722" i="1"/>
  <c r="AS723" i="1"/>
  <c r="AS724" i="1"/>
  <c r="AS725" i="1"/>
  <c r="AS726" i="1"/>
  <c r="AS727" i="1"/>
  <c r="AS728" i="1"/>
  <c r="AS729" i="1"/>
  <c r="AS730" i="1"/>
  <c r="AS731" i="1"/>
  <c r="AS732" i="1"/>
  <c r="AS733" i="1"/>
  <c r="AS734" i="1"/>
  <c r="AS735" i="1"/>
  <c r="AS736" i="1"/>
  <c r="AS737" i="1"/>
  <c r="AS738" i="1"/>
  <c r="AS739" i="1"/>
  <c r="AS740" i="1"/>
  <c r="AS741" i="1"/>
  <c r="AS742" i="1"/>
  <c r="AS743" i="1"/>
  <c r="AS744" i="1"/>
  <c r="AS745" i="1"/>
  <c r="AS746" i="1"/>
  <c r="AS747" i="1"/>
  <c r="AS748" i="1"/>
  <c r="AS749" i="1"/>
  <c r="AS750" i="1"/>
  <c r="AS751" i="1"/>
  <c r="AS752" i="1"/>
  <c r="AS753" i="1"/>
  <c r="AS754" i="1"/>
  <c r="AS755" i="1"/>
  <c r="AS756" i="1"/>
  <c r="AS757" i="1"/>
  <c r="AS758" i="1"/>
  <c r="AS759" i="1"/>
  <c r="AS760" i="1"/>
  <c r="AS761" i="1"/>
  <c r="AS762" i="1"/>
  <c r="AS763" i="1"/>
  <c r="AS764" i="1"/>
  <c r="AS765" i="1"/>
  <c r="AS766" i="1"/>
  <c r="AS767" i="1"/>
  <c r="AS768" i="1"/>
  <c r="AS769" i="1"/>
  <c r="AS770" i="1"/>
  <c r="AS771" i="1"/>
  <c r="AS772" i="1"/>
  <c r="AS773" i="1"/>
  <c r="AS774" i="1"/>
  <c r="AS775" i="1"/>
  <c r="AS776" i="1"/>
  <c r="AS777" i="1"/>
  <c r="AS778" i="1"/>
  <c r="AS779" i="1"/>
  <c r="AS780" i="1"/>
  <c r="AS781" i="1"/>
  <c r="AS782" i="1"/>
  <c r="AS783" i="1"/>
  <c r="AS784" i="1"/>
  <c r="AS785" i="1"/>
  <c r="AS786" i="1"/>
  <c r="AS787" i="1"/>
  <c r="AS788" i="1"/>
  <c r="AS789" i="1"/>
  <c r="AS790" i="1"/>
  <c r="AS791" i="1"/>
  <c r="AS792" i="1"/>
  <c r="AS793" i="1"/>
  <c r="AS794" i="1"/>
  <c r="AS795" i="1"/>
  <c r="AS796" i="1"/>
  <c r="AS797" i="1"/>
  <c r="AS798" i="1"/>
  <c r="AS799" i="1"/>
  <c r="AS800" i="1"/>
  <c r="AS801" i="1"/>
  <c r="AS802" i="1"/>
  <c r="AS803" i="1"/>
  <c r="AS804" i="1"/>
  <c r="AS805" i="1"/>
  <c r="AS806" i="1"/>
  <c r="AS807" i="1"/>
  <c r="AS808" i="1"/>
  <c r="AS809" i="1"/>
  <c r="AS810" i="1"/>
  <c r="AS811" i="1"/>
  <c r="AS812" i="1"/>
  <c r="AS813" i="1"/>
  <c r="AS814" i="1"/>
  <c r="AS815" i="1"/>
  <c r="AS816" i="1"/>
  <c r="AS817" i="1"/>
  <c r="AS818" i="1"/>
  <c r="AS819" i="1"/>
  <c r="AS820" i="1"/>
  <c r="AS821" i="1"/>
  <c r="AS822" i="1"/>
  <c r="AS823" i="1"/>
  <c r="AS824" i="1"/>
  <c r="AS825" i="1"/>
  <c r="AS826" i="1"/>
  <c r="AS827" i="1"/>
  <c r="AS828" i="1"/>
  <c r="AS829" i="1"/>
  <c r="AS830" i="1"/>
  <c r="AS831" i="1"/>
  <c r="AS832" i="1"/>
  <c r="AS833" i="1"/>
  <c r="AS834" i="1"/>
  <c r="AS835" i="1"/>
  <c r="AS836" i="1"/>
  <c r="AS837" i="1"/>
  <c r="AS838" i="1"/>
  <c r="AS839" i="1"/>
  <c r="AS840" i="1"/>
  <c r="AS841" i="1"/>
  <c r="AS842" i="1"/>
  <c r="AS843" i="1"/>
  <c r="AS844" i="1"/>
  <c r="AS845" i="1"/>
  <c r="AS846" i="1"/>
  <c r="AS847" i="1"/>
  <c r="AS848" i="1"/>
  <c r="AS849" i="1"/>
  <c r="AS850" i="1"/>
  <c r="AS851" i="1"/>
  <c r="AS852" i="1"/>
  <c r="AS853" i="1"/>
  <c r="AS854" i="1"/>
  <c r="AS855" i="1"/>
  <c r="AS856" i="1"/>
  <c r="AS857" i="1"/>
  <c r="AS858" i="1"/>
  <c r="AS859" i="1"/>
  <c r="AS860" i="1"/>
  <c r="AS861" i="1"/>
  <c r="AS862" i="1"/>
  <c r="AS863" i="1"/>
  <c r="AS864" i="1"/>
  <c r="AS865" i="1"/>
  <c r="AS866" i="1"/>
  <c r="AS867" i="1"/>
  <c r="AS868" i="1"/>
  <c r="AS869" i="1"/>
  <c r="AS870" i="1"/>
  <c r="AS871" i="1"/>
  <c r="AS872" i="1"/>
  <c r="AS873" i="1"/>
  <c r="AS874" i="1"/>
  <c r="AS875" i="1"/>
  <c r="AS876" i="1"/>
  <c r="AS877" i="1"/>
  <c r="AS878" i="1"/>
  <c r="AS879" i="1"/>
  <c r="AS880" i="1"/>
  <c r="AS881" i="1"/>
  <c r="AS882" i="1"/>
  <c r="AS883" i="1"/>
  <c r="AS884" i="1"/>
  <c r="AS885" i="1"/>
  <c r="AS886" i="1"/>
  <c r="AS887" i="1"/>
  <c r="AS888" i="1"/>
  <c r="AS889" i="1"/>
  <c r="AS890" i="1"/>
  <c r="AS891" i="1"/>
  <c r="AS892" i="1"/>
  <c r="AS893" i="1"/>
  <c r="AS894" i="1"/>
  <c r="AS895" i="1"/>
  <c r="AS896" i="1"/>
  <c r="AS897" i="1"/>
  <c r="AS898" i="1"/>
  <c r="AS899" i="1"/>
  <c r="AS900" i="1"/>
  <c r="AS901" i="1"/>
  <c r="AS902" i="1"/>
  <c r="AS903" i="1"/>
  <c r="AS904" i="1"/>
  <c r="AS905" i="1"/>
  <c r="AS906" i="1"/>
  <c r="AS907" i="1"/>
  <c r="AS908" i="1"/>
  <c r="AS909" i="1"/>
  <c r="AS910" i="1"/>
  <c r="AS911" i="1"/>
  <c r="AS912" i="1"/>
  <c r="AS913" i="1"/>
  <c r="AS914" i="1"/>
  <c r="AS915" i="1"/>
  <c r="AS916" i="1"/>
  <c r="AS917" i="1"/>
  <c r="AS918" i="1"/>
  <c r="AS919" i="1"/>
  <c r="AS920" i="1"/>
  <c r="AS921" i="1"/>
  <c r="AS922" i="1"/>
  <c r="AS923" i="1"/>
  <c r="AS924" i="1"/>
  <c r="AS925" i="1"/>
  <c r="AS926" i="1"/>
  <c r="AS927" i="1"/>
  <c r="AS928" i="1"/>
  <c r="AS929" i="1"/>
  <c r="AS930" i="1"/>
  <c r="AS931" i="1"/>
  <c r="AS932" i="1"/>
  <c r="AS933" i="1"/>
  <c r="AS934" i="1"/>
  <c r="AS935" i="1"/>
  <c r="AS936" i="1"/>
  <c r="AS937" i="1"/>
  <c r="AS938" i="1"/>
  <c r="AS939" i="1"/>
  <c r="AS940" i="1"/>
  <c r="AS941" i="1"/>
  <c r="AS942" i="1"/>
  <c r="AS943" i="1"/>
  <c r="AS944" i="1"/>
  <c r="AS945" i="1"/>
  <c r="AS946" i="1"/>
  <c r="AS947" i="1"/>
  <c r="AS948" i="1"/>
  <c r="AS949" i="1"/>
  <c r="AS950" i="1"/>
  <c r="AS951" i="1"/>
  <c r="AS952" i="1"/>
  <c r="AS953" i="1"/>
  <c r="AS954" i="1"/>
  <c r="AS955" i="1"/>
  <c r="AS956" i="1"/>
  <c r="AS957" i="1"/>
  <c r="AS958" i="1"/>
  <c r="AS959" i="1"/>
  <c r="AS960" i="1"/>
  <c r="AS961" i="1"/>
  <c r="AS962" i="1"/>
  <c r="AS963" i="1"/>
  <c r="AS964" i="1"/>
  <c r="AS965" i="1"/>
  <c r="AS966" i="1"/>
  <c r="AS967" i="1"/>
  <c r="AS968" i="1"/>
  <c r="AS969" i="1"/>
  <c r="AS970" i="1"/>
  <c r="AS971" i="1"/>
  <c r="AS972" i="1"/>
  <c r="AS973" i="1"/>
  <c r="AS974" i="1"/>
  <c r="AS975" i="1"/>
  <c r="AS976" i="1"/>
  <c r="AS977" i="1"/>
  <c r="AS978" i="1"/>
  <c r="AS979" i="1"/>
  <c r="AS980" i="1"/>
  <c r="AS981" i="1"/>
  <c r="AS982" i="1"/>
  <c r="AS983" i="1"/>
  <c r="AS984" i="1"/>
  <c r="AS985" i="1"/>
  <c r="AS986" i="1"/>
  <c r="AS987" i="1"/>
  <c r="AS988" i="1"/>
  <c r="AS989" i="1"/>
  <c r="AS990" i="1"/>
  <c r="AS991" i="1"/>
  <c r="AS992" i="1"/>
  <c r="AS993" i="1"/>
  <c r="AS994" i="1"/>
  <c r="AS995" i="1"/>
  <c r="AS996" i="1"/>
  <c r="AS997" i="1"/>
  <c r="AS998" i="1"/>
  <c r="AS999" i="1"/>
  <c r="AS1000" i="1"/>
  <c r="AS1001" i="1"/>
  <c r="AS1002" i="1"/>
  <c r="AS1003" i="1"/>
  <c r="AS1004" i="1"/>
  <c r="AS1005" i="1"/>
  <c r="AS1006" i="1"/>
  <c r="AS1007" i="1"/>
  <c r="AS1008" i="1"/>
  <c r="AS1009" i="1"/>
  <c r="AS1010" i="1"/>
  <c r="AS1011" i="1"/>
  <c r="AS1012" i="1"/>
  <c r="AS1013" i="1"/>
  <c r="AS1014" i="1"/>
  <c r="AS1015" i="1"/>
  <c r="AS1016" i="1"/>
  <c r="AS1017" i="1"/>
  <c r="AS1018" i="1"/>
  <c r="AS1019" i="1"/>
  <c r="AS1020" i="1"/>
  <c r="AS1021" i="1"/>
  <c r="AS1022" i="1"/>
  <c r="AS1023" i="1"/>
  <c r="AS1024" i="1"/>
  <c r="AS1025" i="1"/>
  <c r="AS1026" i="1"/>
  <c r="AS1027" i="1"/>
  <c r="AS1028" i="1"/>
  <c r="AS1029" i="1"/>
  <c r="AS1030" i="1"/>
  <c r="AS1031" i="1"/>
  <c r="AS1032" i="1"/>
  <c r="AS1033" i="1"/>
  <c r="AS1034" i="1"/>
  <c r="AS1035" i="1"/>
  <c r="AS1036" i="1"/>
  <c r="AS1037" i="1"/>
  <c r="AS1038" i="1"/>
  <c r="AS1039" i="1"/>
  <c r="AS1040" i="1"/>
  <c r="AS1041" i="1"/>
  <c r="AS1042" i="1"/>
  <c r="AS1043" i="1"/>
  <c r="AS1044" i="1"/>
  <c r="AS1045" i="1"/>
  <c r="AS1046" i="1"/>
  <c r="AS1047" i="1"/>
  <c r="AS1048" i="1"/>
  <c r="AS1049" i="1"/>
  <c r="AS1050" i="1"/>
  <c r="AS1051" i="1"/>
  <c r="AS1052" i="1"/>
  <c r="AS1053" i="1"/>
  <c r="AS1054" i="1"/>
  <c r="AS1055" i="1"/>
  <c r="AS1056" i="1"/>
  <c r="AS1057" i="1"/>
  <c r="AS1058" i="1"/>
  <c r="AS1059" i="1"/>
  <c r="AS1060" i="1"/>
  <c r="AS1061" i="1"/>
  <c r="AS1062" i="1"/>
  <c r="AS1063" i="1"/>
  <c r="AS1064" i="1"/>
  <c r="AS1065" i="1"/>
  <c r="AS1066" i="1"/>
  <c r="AS1067" i="1"/>
  <c r="AS1068" i="1"/>
  <c r="AS1069" i="1"/>
  <c r="AS1070" i="1"/>
  <c r="AS1071" i="1"/>
  <c r="AS1072" i="1"/>
  <c r="AS1073" i="1"/>
  <c r="AS1074" i="1"/>
  <c r="AS1075" i="1"/>
  <c r="AS1076" i="1"/>
  <c r="AS1077" i="1"/>
  <c r="AS1078" i="1"/>
  <c r="AS1079" i="1"/>
  <c r="AS1080" i="1"/>
  <c r="AS1081" i="1"/>
  <c r="AS1082" i="1"/>
  <c r="AS1083" i="1"/>
  <c r="AS1084" i="1"/>
  <c r="AS1085" i="1"/>
  <c r="AS1086" i="1"/>
  <c r="AS1087" i="1"/>
  <c r="AS1088" i="1"/>
  <c r="AS1089" i="1"/>
  <c r="AS1090" i="1"/>
  <c r="AS1091" i="1"/>
  <c r="AS1092" i="1"/>
  <c r="AS1093" i="1"/>
  <c r="AS1094" i="1"/>
  <c r="AS1095" i="1"/>
  <c r="AS1096" i="1"/>
  <c r="AS1097" i="1"/>
  <c r="AS1098" i="1"/>
  <c r="AS1099" i="1"/>
  <c r="AS1100" i="1"/>
  <c r="AS1101" i="1"/>
  <c r="AS1102" i="1"/>
  <c r="AS1103" i="1"/>
  <c r="AS1104" i="1"/>
  <c r="AS1105" i="1"/>
  <c r="AS1106" i="1"/>
  <c r="AS1107" i="1"/>
  <c r="AS1108" i="1"/>
  <c r="AS1109" i="1"/>
  <c r="AS1110" i="1"/>
  <c r="AS1111" i="1"/>
  <c r="AS1112" i="1"/>
  <c r="AS1113" i="1"/>
  <c r="AS1114" i="1"/>
  <c r="AS1115" i="1"/>
  <c r="AS1116" i="1"/>
  <c r="AS1117" i="1"/>
  <c r="AS1118" i="1"/>
  <c r="AS1119" i="1"/>
  <c r="AS1120" i="1"/>
  <c r="AS1121" i="1"/>
  <c r="AS1122" i="1"/>
  <c r="AS1123" i="1"/>
  <c r="AS1124" i="1"/>
  <c r="AS1125" i="1"/>
  <c r="AS1126" i="1"/>
  <c r="AS1127" i="1"/>
  <c r="AS1128" i="1"/>
  <c r="AS1129" i="1"/>
  <c r="AS1130" i="1"/>
  <c r="AS1131" i="1"/>
  <c r="AS1132" i="1"/>
  <c r="AS1133" i="1"/>
  <c r="AS1134" i="1"/>
  <c r="AS1135" i="1"/>
  <c r="AS1136" i="1"/>
  <c r="AS1137" i="1"/>
  <c r="AS1138" i="1"/>
  <c r="AS1139" i="1"/>
  <c r="AS1140" i="1"/>
  <c r="AS1141" i="1"/>
  <c r="AS1142" i="1"/>
  <c r="AS1143" i="1"/>
  <c r="AS1144" i="1"/>
  <c r="AS1145" i="1"/>
  <c r="AS1146" i="1"/>
  <c r="AS1147" i="1"/>
  <c r="AS1148" i="1"/>
  <c r="AS1149" i="1"/>
  <c r="AS1150" i="1"/>
  <c r="AS1151" i="1"/>
  <c r="AS1152" i="1"/>
  <c r="AS1153" i="1"/>
  <c r="AS1154" i="1"/>
  <c r="AS1155" i="1"/>
  <c r="AS1156" i="1"/>
  <c r="AS1157" i="1"/>
  <c r="AS1158" i="1"/>
  <c r="AS1159" i="1"/>
  <c r="AS1160" i="1"/>
  <c r="AS1161" i="1"/>
  <c r="AS1162" i="1"/>
  <c r="AS1163" i="1"/>
  <c r="AS1164" i="1"/>
  <c r="AS1165" i="1"/>
  <c r="AS1166" i="1"/>
  <c r="AS1167" i="1"/>
  <c r="AS1168" i="1"/>
  <c r="AS1169" i="1"/>
  <c r="AS1170" i="1"/>
  <c r="AS1171" i="1"/>
  <c r="AS1172" i="1"/>
  <c r="AS1173" i="1"/>
  <c r="AS1174" i="1"/>
  <c r="AS1175" i="1"/>
  <c r="AS1176" i="1"/>
  <c r="AS1177" i="1"/>
  <c r="AS1178" i="1"/>
  <c r="AS1179" i="1"/>
  <c r="AS1180" i="1"/>
  <c r="AS1181" i="1"/>
  <c r="AS1182" i="1"/>
  <c r="AS1183" i="1"/>
  <c r="AS1184" i="1"/>
  <c r="AS1185" i="1"/>
  <c r="AS1186" i="1"/>
  <c r="AS1187" i="1"/>
  <c r="AS1188" i="1"/>
  <c r="AS1189" i="1"/>
  <c r="AS1190" i="1"/>
  <c r="AS1191" i="1"/>
  <c r="AS1192" i="1"/>
  <c r="AS1193" i="1"/>
  <c r="AS1194" i="1"/>
  <c r="AS1195" i="1"/>
  <c r="AS1196" i="1"/>
  <c r="AS1197" i="1"/>
  <c r="AS1198" i="1"/>
  <c r="AS1199" i="1"/>
  <c r="AS1200" i="1"/>
  <c r="AS1201" i="1"/>
  <c r="AS1202" i="1"/>
  <c r="AS1203" i="1"/>
  <c r="AS1204" i="1"/>
  <c r="AS1205" i="1"/>
  <c r="AS1206" i="1"/>
  <c r="AS1207" i="1"/>
  <c r="AS1208" i="1"/>
  <c r="AS1209" i="1"/>
  <c r="AS1210" i="1"/>
  <c r="AS1211" i="1"/>
  <c r="AS1212" i="1"/>
  <c r="AS1213" i="1"/>
  <c r="AS1214" i="1"/>
  <c r="AS1215" i="1"/>
  <c r="AS1216" i="1"/>
  <c r="AS1217" i="1"/>
  <c r="AS1218" i="1"/>
  <c r="AS1219" i="1"/>
  <c r="AS1220" i="1"/>
  <c r="AS1221" i="1"/>
  <c r="AS1222" i="1"/>
  <c r="AS1223" i="1"/>
  <c r="AS1224" i="1"/>
  <c r="AS1225" i="1"/>
  <c r="AS1226" i="1"/>
  <c r="AS1227" i="1"/>
  <c r="AS1228" i="1"/>
  <c r="AS1229" i="1"/>
  <c r="AS1230" i="1"/>
  <c r="AS1231" i="1"/>
  <c r="AS1232" i="1"/>
  <c r="AS1233" i="1"/>
  <c r="AS1234" i="1"/>
  <c r="AS1235" i="1"/>
  <c r="AS1236" i="1"/>
  <c r="AS1237" i="1"/>
  <c r="AS1238" i="1"/>
  <c r="AS1239" i="1"/>
  <c r="AS1240" i="1"/>
  <c r="AS1241" i="1"/>
  <c r="AS1242" i="1"/>
  <c r="AS1243" i="1"/>
  <c r="AS1244" i="1"/>
  <c r="AS1245" i="1"/>
  <c r="AS1246" i="1"/>
  <c r="AS1247" i="1"/>
  <c r="AS1248" i="1"/>
  <c r="AS1249" i="1"/>
  <c r="AS1250" i="1"/>
  <c r="AS1251" i="1"/>
  <c r="AS1252" i="1"/>
  <c r="AS1253" i="1"/>
  <c r="AS1254" i="1"/>
  <c r="AS1255" i="1"/>
  <c r="AS1256" i="1"/>
  <c r="AS1257" i="1"/>
  <c r="AS1258" i="1"/>
  <c r="AS1259" i="1"/>
  <c r="AS1260" i="1"/>
  <c r="AS1261" i="1"/>
  <c r="AS1262" i="1"/>
  <c r="AS1263" i="1"/>
  <c r="AS1264" i="1"/>
  <c r="AS1265" i="1"/>
  <c r="AS1266" i="1"/>
  <c r="AS1267" i="1"/>
  <c r="AS1268" i="1"/>
  <c r="AS1269" i="1"/>
  <c r="AS1270" i="1"/>
  <c r="AS1271" i="1"/>
  <c r="AS1272" i="1"/>
  <c r="AS1273" i="1"/>
  <c r="AS1274" i="1"/>
  <c r="AS1275" i="1"/>
  <c r="AS1276" i="1"/>
  <c r="AS1277" i="1"/>
  <c r="AS1278" i="1"/>
  <c r="AS1279" i="1"/>
  <c r="AS1280" i="1"/>
  <c r="AS1281" i="1"/>
  <c r="AS1282" i="1"/>
  <c r="AS1283" i="1"/>
  <c r="AS1284" i="1"/>
  <c r="AS1285" i="1"/>
  <c r="AS1286" i="1"/>
  <c r="AS1287" i="1"/>
  <c r="AS1288" i="1"/>
  <c r="AS1289" i="1"/>
  <c r="AS1290" i="1"/>
  <c r="AS1291" i="1"/>
  <c r="AS1292" i="1"/>
  <c r="AS1293" i="1"/>
  <c r="AS1294" i="1"/>
  <c r="AS1295" i="1"/>
  <c r="AS1296" i="1"/>
  <c r="AS1297" i="1"/>
  <c r="AS1298" i="1"/>
  <c r="AS1299" i="1"/>
  <c r="AS1300" i="1"/>
  <c r="AS1301" i="1"/>
  <c r="AS1302" i="1"/>
  <c r="AS1303" i="1"/>
  <c r="AS1304" i="1"/>
  <c r="AS1305" i="1"/>
  <c r="AS1306" i="1"/>
  <c r="AS1307" i="1"/>
  <c r="AS1308" i="1"/>
  <c r="AS1309" i="1"/>
  <c r="AS1310" i="1"/>
  <c r="AS1311" i="1"/>
  <c r="AS1312" i="1"/>
  <c r="AS1313" i="1"/>
  <c r="AS1314" i="1"/>
  <c r="AS1315" i="1"/>
  <c r="AS1316" i="1"/>
  <c r="AS1317" i="1"/>
  <c r="AS1318" i="1"/>
  <c r="AS1319" i="1"/>
  <c r="AS1320" i="1"/>
  <c r="AS1321" i="1"/>
  <c r="AS1322" i="1"/>
  <c r="AS1323" i="1"/>
  <c r="AS1324" i="1"/>
  <c r="AS1325" i="1"/>
  <c r="AS1326" i="1"/>
  <c r="AS1327" i="1"/>
  <c r="AS1328" i="1"/>
  <c r="AS1329" i="1"/>
  <c r="AS1330" i="1"/>
  <c r="AS1331" i="1"/>
  <c r="AS1332" i="1"/>
  <c r="AS1333" i="1"/>
  <c r="AS1334" i="1"/>
  <c r="AS1335" i="1"/>
  <c r="AS1336" i="1"/>
  <c r="AS1337" i="1"/>
  <c r="AS1338" i="1"/>
  <c r="AS1339" i="1"/>
  <c r="AS1340" i="1"/>
  <c r="AS1341" i="1"/>
  <c r="AS1342" i="1"/>
  <c r="AS1343" i="1"/>
  <c r="AS1344" i="1"/>
  <c r="AS1345" i="1"/>
  <c r="AS1346" i="1"/>
  <c r="AS1347" i="1"/>
  <c r="AS1348" i="1"/>
  <c r="AS1349" i="1"/>
  <c r="AS1350" i="1"/>
  <c r="AS1351" i="1"/>
  <c r="AS1352" i="1"/>
  <c r="AS1353" i="1"/>
  <c r="AS1354" i="1"/>
  <c r="AS1355" i="1"/>
  <c r="AS1356" i="1"/>
  <c r="AS1357" i="1"/>
  <c r="AS1358" i="1"/>
  <c r="AS1359" i="1"/>
  <c r="AS1360" i="1"/>
  <c r="AS1361" i="1"/>
  <c r="AS1362" i="1"/>
  <c r="AS1363" i="1"/>
  <c r="AS1364" i="1"/>
  <c r="AS1365" i="1"/>
  <c r="AS1366" i="1"/>
  <c r="AS1367" i="1"/>
  <c r="AS1368" i="1"/>
  <c r="AS1369" i="1"/>
  <c r="AS1370" i="1"/>
  <c r="AS1371" i="1"/>
  <c r="AS1372" i="1"/>
  <c r="AS1373" i="1"/>
  <c r="AS1374" i="1"/>
  <c r="AS1375" i="1"/>
  <c r="AS1376" i="1"/>
  <c r="AS1377" i="1"/>
  <c r="AS1378" i="1"/>
  <c r="AS1379" i="1"/>
  <c r="AS1380" i="1"/>
  <c r="AS1381" i="1"/>
  <c r="AS1382" i="1"/>
  <c r="AS1383" i="1"/>
  <c r="AS1384" i="1"/>
  <c r="AS1385" i="1"/>
  <c r="AS1386" i="1"/>
  <c r="AS1387" i="1"/>
  <c r="AS1388" i="1"/>
  <c r="AS1389" i="1"/>
  <c r="AS1390" i="1"/>
  <c r="AS1391" i="1"/>
  <c r="AS1392" i="1"/>
  <c r="AS1393" i="1"/>
  <c r="AS1394" i="1"/>
  <c r="AS1395" i="1"/>
  <c r="AS1396" i="1"/>
  <c r="AS1397" i="1"/>
  <c r="AS1398" i="1"/>
  <c r="AS1399" i="1"/>
  <c r="AS1400" i="1"/>
  <c r="AS1401" i="1"/>
  <c r="AS1402" i="1"/>
  <c r="AS1403" i="1"/>
  <c r="AS1404" i="1"/>
  <c r="AS1405" i="1"/>
  <c r="AS1406" i="1"/>
  <c r="AS1407" i="1"/>
  <c r="AS1408" i="1"/>
  <c r="AS1409" i="1"/>
  <c r="AS1410" i="1"/>
  <c r="AS1411" i="1"/>
  <c r="AS1412" i="1"/>
  <c r="AS1413" i="1"/>
  <c r="AS1414" i="1"/>
  <c r="AS1415" i="1"/>
  <c r="AS1416" i="1"/>
  <c r="AS1417" i="1"/>
  <c r="AS1418" i="1"/>
  <c r="AS1419" i="1"/>
  <c r="AS1420" i="1"/>
  <c r="AS1421" i="1"/>
  <c r="AS1422" i="1"/>
  <c r="AS1423" i="1"/>
  <c r="AS1424" i="1"/>
  <c r="AS1425" i="1"/>
  <c r="AS1426" i="1"/>
  <c r="AS1427" i="1"/>
  <c r="AS1428" i="1"/>
  <c r="AS1429" i="1"/>
  <c r="AS1430" i="1"/>
  <c r="AS1431" i="1"/>
  <c r="AS1432" i="1"/>
  <c r="AS1433" i="1"/>
  <c r="AS1434" i="1"/>
  <c r="AS1435" i="1"/>
  <c r="AS1436" i="1"/>
  <c r="AS1437" i="1"/>
  <c r="AS1438" i="1"/>
  <c r="AS1439" i="1"/>
  <c r="AS1440" i="1"/>
  <c r="AS1441" i="1"/>
  <c r="AS1442" i="1"/>
  <c r="AS1443" i="1"/>
  <c r="AS1444" i="1"/>
  <c r="AS1445" i="1"/>
  <c r="AS1446" i="1"/>
  <c r="AS1447" i="1"/>
  <c r="AS1448" i="1"/>
  <c r="AS1449" i="1"/>
  <c r="AS1450" i="1"/>
  <c r="AS1451" i="1"/>
  <c r="AS1452" i="1"/>
  <c r="AS1453" i="1"/>
  <c r="AS1454" i="1"/>
  <c r="AS1455" i="1"/>
  <c r="AS1456" i="1"/>
  <c r="AS1457" i="1"/>
  <c r="AS1458" i="1"/>
  <c r="AS1459" i="1"/>
  <c r="AS1460" i="1"/>
  <c r="AS1461" i="1"/>
  <c r="AS1462" i="1"/>
  <c r="AS1463" i="1"/>
  <c r="AS1464" i="1"/>
  <c r="AS1465" i="1"/>
  <c r="AS1466" i="1"/>
  <c r="AS1467" i="1"/>
  <c r="AS1468" i="1"/>
  <c r="AS1469" i="1"/>
  <c r="AS1470" i="1"/>
  <c r="AS1471" i="1"/>
  <c r="AS1472" i="1"/>
  <c r="AS1473" i="1"/>
  <c r="AS1474" i="1"/>
  <c r="AS1475" i="1"/>
  <c r="AS1476" i="1"/>
  <c r="AS1477" i="1"/>
  <c r="AS1478" i="1"/>
  <c r="AS1479" i="1"/>
  <c r="AS1480" i="1"/>
  <c r="AS1481" i="1"/>
  <c r="AS1482" i="1"/>
  <c r="AS1483" i="1"/>
  <c r="AS1484" i="1"/>
  <c r="AS1485" i="1"/>
  <c r="AS1486" i="1"/>
  <c r="AS1487" i="1"/>
  <c r="AS1488" i="1"/>
  <c r="AS1489" i="1"/>
  <c r="AS1490" i="1"/>
  <c r="AS1491" i="1"/>
  <c r="AS1492" i="1"/>
  <c r="AS1493" i="1"/>
  <c r="AS1494" i="1"/>
  <c r="AS1495" i="1"/>
  <c r="AS1496" i="1"/>
  <c r="AS1497" i="1"/>
  <c r="AS1498" i="1"/>
  <c r="AS1499" i="1"/>
  <c r="AS1500" i="1"/>
  <c r="AS1501" i="1"/>
  <c r="AS1502" i="1"/>
  <c r="AS1503" i="1"/>
  <c r="AS1504" i="1"/>
  <c r="AS1505" i="1"/>
  <c r="AS1506" i="1"/>
  <c r="AS1507" i="1"/>
  <c r="AS1508" i="1"/>
  <c r="AS1509" i="1"/>
  <c r="AS1510" i="1"/>
  <c r="AS1511" i="1"/>
  <c r="AS1512" i="1"/>
  <c r="AS1513" i="1"/>
  <c r="AS1514" i="1"/>
  <c r="AS1515" i="1"/>
  <c r="AS1516" i="1"/>
  <c r="AS1517" i="1"/>
  <c r="AS1518" i="1"/>
  <c r="AS1519" i="1"/>
  <c r="AS1520" i="1"/>
  <c r="AS1521" i="1"/>
  <c r="AS1522" i="1"/>
  <c r="AS1523" i="1"/>
  <c r="AS1524" i="1"/>
  <c r="AS1525" i="1"/>
  <c r="AS1526" i="1"/>
  <c r="AS1527" i="1"/>
  <c r="AS1528" i="1"/>
  <c r="AS1529" i="1"/>
  <c r="AS1530" i="1"/>
  <c r="AS1531" i="1"/>
  <c r="AS1532" i="1"/>
  <c r="AS1533" i="1"/>
  <c r="AS1534" i="1"/>
  <c r="AS1535" i="1"/>
  <c r="AS1536" i="1"/>
  <c r="AS1537" i="1"/>
  <c r="AS1538" i="1"/>
  <c r="AS1539" i="1"/>
  <c r="AS1540" i="1"/>
  <c r="AS1541" i="1"/>
  <c r="AS1542" i="1"/>
  <c r="AS1543" i="1"/>
  <c r="AS1544" i="1"/>
  <c r="AS1545" i="1"/>
  <c r="AS1546" i="1"/>
  <c r="AS1547" i="1"/>
  <c r="AS1548" i="1"/>
  <c r="AS1549" i="1"/>
  <c r="AS1550" i="1"/>
  <c r="AS1551" i="1"/>
  <c r="AS1552" i="1"/>
  <c r="AS1553" i="1"/>
  <c r="AS1554" i="1"/>
  <c r="AS1555" i="1"/>
  <c r="AS1556" i="1"/>
  <c r="AS1557" i="1"/>
  <c r="AS1558" i="1"/>
  <c r="AS1559" i="1"/>
  <c r="AS1560" i="1"/>
  <c r="AS1561" i="1"/>
  <c r="AS1562" i="1"/>
  <c r="AS1563" i="1"/>
  <c r="AS1564" i="1"/>
  <c r="AS1565" i="1"/>
  <c r="AS1566" i="1"/>
  <c r="AS1567" i="1"/>
  <c r="AS1568" i="1"/>
  <c r="AS1569" i="1"/>
  <c r="AS1570" i="1"/>
  <c r="AS1571" i="1"/>
  <c r="AS1572" i="1"/>
  <c r="AS1573" i="1"/>
  <c r="AS1574" i="1"/>
  <c r="AS1575" i="1"/>
  <c r="AS1576" i="1"/>
  <c r="AS1577" i="1"/>
  <c r="AS1578" i="1"/>
  <c r="AS1579" i="1"/>
  <c r="AS1580" i="1"/>
  <c r="AS1581" i="1"/>
  <c r="AS1582" i="1"/>
  <c r="AS1583" i="1"/>
  <c r="AS1584" i="1"/>
  <c r="AS1585" i="1"/>
  <c r="AS1586" i="1"/>
  <c r="AS1587" i="1"/>
  <c r="AS1588" i="1"/>
  <c r="AS1589" i="1"/>
  <c r="AS1590" i="1"/>
  <c r="AS1591" i="1"/>
  <c r="AS1592" i="1"/>
  <c r="AS1593" i="1"/>
  <c r="AS1594" i="1"/>
  <c r="AS1595" i="1"/>
  <c r="AS1596" i="1"/>
  <c r="AS1597" i="1"/>
  <c r="AS1598" i="1"/>
  <c r="AS1599" i="1"/>
  <c r="AS1600" i="1"/>
  <c r="AS1601" i="1"/>
  <c r="AS1602" i="1"/>
  <c r="AS1603" i="1"/>
  <c r="AS1604" i="1"/>
  <c r="AS1605" i="1"/>
  <c r="AS1606" i="1"/>
  <c r="AS1607" i="1"/>
  <c r="AS1608" i="1"/>
  <c r="AS1609" i="1"/>
  <c r="AS1610" i="1"/>
  <c r="AS1611" i="1"/>
  <c r="AS1612" i="1"/>
  <c r="AS1613" i="1"/>
  <c r="AS1614" i="1"/>
  <c r="AS1615" i="1"/>
  <c r="AS1616" i="1"/>
  <c r="AS1617" i="1"/>
  <c r="AS1618" i="1"/>
  <c r="AS1619" i="1"/>
  <c r="AS1620" i="1"/>
  <c r="AS1621" i="1"/>
  <c r="AS1622" i="1"/>
  <c r="AS1623" i="1"/>
  <c r="AS1624" i="1"/>
  <c r="AS1625" i="1"/>
  <c r="AS1626" i="1"/>
  <c r="AS1627" i="1"/>
  <c r="AS1628" i="1"/>
  <c r="AS1629" i="1"/>
  <c r="AS1630" i="1"/>
  <c r="AS1631" i="1"/>
  <c r="AS1632" i="1"/>
  <c r="AS1633" i="1"/>
  <c r="AS1634" i="1"/>
  <c r="AS1635" i="1"/>
  <c r="AS1636" i="1"/>
  <c r="AS1637" i="1"/>
  <c r="AS1638" i="1"/>
  <c r="AS1639" i="1"/>
  <c r="AS1640" i="1"/>
  <c r="AS1641" i="1"/>
  <c r="AS1642" i="1"/>
  <c r="AS1643" i="1"/>
  <c r="AS1644" i="1"/>
  <c r="AS1645" i="1"/>
  <c r="AS1646" i="1"/>
  <c r="AS1647" i="1"/>
  <c r="AS1648" i="1"/>
  <c r="AS1649" i="1"/>
  <c r="AS1650" i="1"/>
  <c r="AS1651" i="1"/>
  <c r="AS1652" i="1"/>
  <c r="AS1653" i="1"/>
  <c r="AS1654" i="1"/>
  <c r="AS1655" i="1"/>
  <c r="AS1656" i="1"/>
  <c r="AS1657" i="1"/>
  <c r="AS1658" i="1"/>
  <c r="AS1659" i="1"/>
  <c r="AS1660" i="1"/>
  <c r="AS1661" i="1"/>
  <c r="AS1662" i="1"/>
  <c r="AS1663" i="1"/>
  <c r="AS1664" i="1"/>
  <c r="AS1665" i="1"/>
  <c r="AS1666" i="1"/>
  <c r="AS1667" i="1"/>
  <c r="AS1668" i="1"/>
  <c r="AS1669" i="1"/>
  <c r="AS1670" i="1"/>
  <c r="AS1671" i="1"/>
  <c r="AS1672" i="1"/>
  <c r="AS1673" i="1"/>
  <c r="AS1674" i="1"/>
  <c r="AS1675" i="1"/>
  <c r="AS1676" i="1"/>
  <c r="AS1677" i="1"/>
  <c r="AS1678" i="1"/>
  <c r="AS1679" i="1"/>
  <c r="AS1680" i="1"/>
  <c r="AS1681" i="1"/>
  <c r="AS1682" i="1"/>
  <c r="AS1683" i="1"/>
  <c r="AS1684" i="1"/>
  <c r="AS1685" i="1"/>
  <c r="AS1686" i="1"/>
  <c r="AS1687" i="1"/>
  <c r="AS1688" i="1"/>
  <c r="AS1689" i="1"/>
  <c r="AS1690" i="1"/>
  <c r="AS1691" i="1"/>
  <c r="AS1692" i="1"/>
  <c r="AS1693" i="1"/>
  <c r="AS1694" i="1"/>
  <c r="AS1695" i="1"/>
  <c r="AS1696" i="1"/>
  <c r="AS1697" i="1"/>
  <c r="AS1698" i="1"/>
  <c r="AS1699" i="1"/>
  <c r="AS1700" i="1"/>
  <c r="AS1701" i="1"/>
  <c r="AS1702" i="1"/>
  <c r="AS1703" i="1"/>
  <c r="AS1704" i="1"/>
  <c r="AS1705" i="1"/>
  <c r="AS1706" i="1"/>
  <c r="AS1707" i="1"/>
  <c r="AS1708" i="1"/>
  <c r="AS1709" i="1"/>
  <c r="AS1710" i="1"/>
  <c r="AS1711" i="1"/>
  <c r="AS1712" i="1"/>
  <c r="AS1713" i="1"/>
  <c r="AS1714" i="1"/>
  <c r="AS1715" i="1"/>
  <c r="AS1716" i="1"/>
  <c r="AS1717" i="1"/>
  <c r="AS1718" i="1"/>
  <c r="AS1719" i="1"/>
  <c r="AS1720" i="1"/>
  <c r="AS1721" i="1"/>
  <c r="AS1722" i="1"/>
  <c r="AS1723" i="1"/>
  <c r="AS1724" i="1"/>
  <c r="AS1725" i="1"/>
  <c r="AS1726" i="1"/>
  <c r="AS1727" i="1"/>
  <c r="AS1728" i="1"/>
  <c r="AS1729" i="1"/>
  <c r="AS1730" i="1"/>
  <c r="AS1731" i="1"/>
  <c r="AS1732" i="1"/>
  <c r="AS1733" i="1"/>
  <c r="AS1734" i="1"/>
  <c r="AS1735" i="1"/>
  <c r="AS1736" i="1"/>
  <c r="AS1737" i="1"/>
  <c r="AS1738" i="1"/>
  <c r="AS1739" i="1"/>
  <c r="AS1740" i="1"/>
  <c r="AS1741" i="1"/>
  <c r="AS1742" i="1"/>
  <c r="AS1743" i="1"/>
  <c r="AS1744" i="1"/>
  <c r="AS1745" i="1"/>
  <c r="AS1746" i="1"/>
  <c r="AS1747" i="1"/>
  <c r="AS1748" i="1"/>
  <c r="AS1749" i="1"/>
  <c r="AS1750" i="1"/>
  <c r="AS1751" i="1"/>
  <c r="AS1752" i="1"/>
  <c r="AS1753" i="1"/>
  <c r="AS1754" i="1"/>
  <c r="AS1755" i="1"/>
  <c r="AS1756" i="1"/>
  <c r="AS1757" i="1"/>
  <c r="AS1758" i="1"/>
  <c r="AS1759" i="1"/>
  <c r="AS1760" i="1"/>
  <c r="AS1761" i="1"/>
  <c r="AS1762" i="1"/>
  <c r="AS1763" i="1"/>
  <c r="AS1764" i="1"/>
  <c r="AS1765" i="1"/>
  <c r="AS1766" i="1"/>
  <c r="AS1767" i="1"/>
  <c r="AS1768" i="1"/>
  <c r="AS1769" i="1"/>
  <c r="AS1770" i="1"/>
  <c r="AS1771" i="1"/>
  <c r="AS1772" i="1"/>
  <c r="AS1773" i="1"/>
  <c r="AS1774" i="1"/>
  <c r="AS1775" i="1"/>
  <c r="AS1776" i="1"/>
  <c r="AS1777" i="1"/>
  <c r="AS1778" i="1"/>
  <c r="AS1779" i="1"/>
  <c r="AS1780" i="1"/>
  <c r="AS1781" i="1"/>
  <c r="AS1782" i="1"/>
  <c r="AS1783" i="1"/>
  <c r="AS1784" i="1"/>
  <c r="AS1785" i="1"/>
  <c r="AS1786" i="1"/>
  <c r="AS1787" i="1"/>
  <c r="AS1788" i="1"/>
  <c r="AS1789" i="1"/>
  <c r="AS1790" i="1"/>
  <c r="AS1791" i="1"/>
  <c r="AS1792" i="1"/>
  <c r="AS1793" i="1"/>
  <c r="AS1794" i="1"/>
  <c r="AS1795" i="1"/>
  <c r="AS1796" i="1"/>
  <c r="AS1797" i="1"/>
  <c r="AS1798" i="1"/>
  <c r="AS1799" i="1"/>
  <c r="AS1800" i="1"/>
  <c r="AS1801" i="1"/>
  <c r="AS1802" i="1"/>
  <c r="AS1803" i="1"/>
  <c r="AS1804" i="1"/>
  <c r="AS1805" i="1"/>
  <c r="AS1806" i="1"/>
  <c r="AS1807" i="1"/>
  <c r="AS1808" i="1"/>
  <c r="AS1809" i="1"/>
  <c r="AS1810" i="1"/>
  <c r="AS1811" i="1"/>
  <c r="AS1812" i="1"/>
  <c r="AS1813" i="1"/>
  <c r="AS1814" i="1"/>
  <c r="AS1815" i="1"/>
  <c r="AS1816" i="1"/>
  <c r="AS1817" i="1"/>
  <c r="AS1818" i="1"/>
  <c r="AS1819" i="1"/>
  <c r="AS1820" i="1"/>
  <c r="AS1821" i="1"/>
  <c r="AS1822" i="1"/>
  <c r="AS1823" i="1"/>
  <c r="AS1824" i="1"/>
  <c r="AS1825" i="1"/>
  <c r="AS1826" i="1"/>
  <c r="AS1827" i="1"/>
  <c r="AS1828" i="1"/>
  <c r="AS1829" i="1"/>
  <c r="AS1830" i="1"/>
  <c r="AS1831" i="1"/>
  <c r="AS1832" i="1"/>
  <c r="AS1833" i="1"/>
  <c r="AS1834" i="1"/>
  <c r="AS1835" i="1"/>
  <c r="AS1836" i="1"/>
  <c r="AS1837" i="1"/>
  <c r="AS1838" i="1"/>
  <c r="AS1839" i="1"/>
  <c r="AS1840" i="1"/>
  <c r="AS1841" i="1"/>
  <c r="AS1842" i="1"/>
  <c r="AS1843" i="1"/>
  <c r="AS1844" i="1"/>
  <c r="AS1845" i="1"/>
  <c r="AS1846" i="1"/>
  <c r="AS1847" i="1"/>
  <c r="AS1848" i="1"/>
  <c r="AS1849" i="1"/>
  <c r="AS1850" i="1"/>
  <c r="AS1851" i="1"/>
  <c r="AS1852" i="1"/>
  <c r="AS1853" i="1"/>
  <c r="AS1854" i="1"/>
  <c r="AS1855" i="1"/>
  <c r="AS1856" i="1"/>
  <c r="AS1857" i="1"/>
  <c r="AS1858" i="1"/>
  <c r="AS1859" i="1"/>
  <c r="AS1860" i="1"/>
  <c r="AS1861" i="1"/>
  <c r="AS1862" i="1"/>
  <c r="AS1863" i="1"/>
  <c r="AS1864" i="1"/>
  <c r="AS1865" i="1"/>
  <c r="AS1866" i="1"/>
  <c r="AS1867" i="1"/>
  <c r="AS1868" i="1"/>
  <c r="AS1869" i="1"/>
  <c r="AS1870" i="1"/>
  <c r="AS1871" i="1"/>
  <c r="AS1872" i="1"/>
  <c r="AS1873" i="1"/>
  <c r="AS1874" i="1"/>
  <c r="AS1875" i="1"/>
  <c r="AS1876" i="1"/>
  <c r="AS1877" i="1"/>
  <c r="AS1878" i="1"/>
  <c r="AS1879" i="1"/>
  <c r="AS1880" i="1"/>
  <c r="AS1881" i="1"/>
  <c r="AS1882" i="1"/>
  <c r="AS1883" i="1"/>
  <c r="AS1884" i="1"/>
  <c r="AS1885" i="1"/>
  <c r="AS1886" i="1"/>
  <c r="AS1887" i="1"/>
  <c r="AS1888" i="1"/>
  <c r="AS1889" i="1"/>
  <c r="AS1890" i="1"/>
  <c r="AS1891" i="1"/>
  <c r="AS1892" i="1"/>
  <c r="AS1893" i="1"/>
  <c r="AS1894" i="1"/>
  <c r="AS1895" i="1"/>
  <c r="AS1896" i="1"/>
  <c r="AS1897" i="1"/>
  <c r="AS1898" i="1"/>
  <c r="AS1899" i="1"/>
  <c r="AS1900" i="1"/>
  <c r="AS1901" i="1"/>
  <c r="AS1902" i="1"/>
  <c r="AS1903" i="1"/>
  <c r="AS1904" i="1"/>
  <c r="AS1905" i="1"/>
  <c r="AS1906" i="1"/>
  <c r="AS1907" i="1"/>
  <c r="AS1908" i="1"/>
  <c r="AS1909" i="1"/>
  <c r="AS1910" i="1"/>
  <c r="AS1911" i="1"/>
  <c r="AS1912" i="1"/>
  <c r="AS1913" i="1"/>
  <c r="AS1914" i="1"/>
  <c r="AS1915" i="1"/>
  <c r="AS1916" i="1"/>
  <c r="AS1917" i="1"/>
  <c r="AS1918" i="1"/>
  <c r="AS1919" i="1"/>
  <c r="AS1920" i="1"/>
  <c r="AS1921" i="1"/>
  <c r="AS1922" i="1"/>
  <c r="AS1923" i="1"/>
  <c r="AS1924" i="1"/>
  <c r="AS1925" i="1"/>
  <c r="AS1926" i="1"/>
  <c r="AS1927" i="1"/>
  <c r="AS1928" i="1"/>
  <c r="AS1929" i="1"/>
  <c r="AS1930" i="1"/>
  <c r="AS1931" i="1"/>
  <c r="AS1932" i="1"/>
  <c r="AS1933" i="1"/>
  <c r="AS1934" i="1"/>
  <c r="AS1935" i="1"/>
  <c r="AS1936" i="1"/>
  <c r="AS1937" i="1"/>
  <c r="AS1938" i="1"/>
  <c r="AS1939" i="1"/>
  <c r="AS1940" i="1"/>
  <c r="AS1941" i="1"/>
  <c r="AS1942" i="1"/>
  <c r="AS1943" i="1"/>
  <c r="AS1944" i="1"/>
  <c r="AS1945" i="1"/>
  <c r="AS1946" i="1"/>
  <c r="AS1947" i="1"/>
  <c r="AS1948" i="1"/>
  <c r="AS1949" i="1"/>
  <c r="AS1950" i="1"/>
  <c r="AS1951" i="1"/>
  <c r="AS1952" i="1"/>
  <c r="AS1953" i="1"/>
  <c r="AS1954" i="1"/>
  <c r="AS1955" i="1"/>
  <c r="AS1956" i="1"/>
  <c r="AS1957" i="1"/>
  <c r="AS1958" i="1"/>
  <c r="AS1959" i="1"/>
  <c r="AS1960" i="1"/>
  <c r="AS1961" i="1"/>
  <c r="AS1962" i="1"/>
  <c r="AS1963" i="1"/>
  <c r="AS1964" i="1"/>
  <c r="AS1965" i="1"/>
  <c r="AS1966" i="1"/>
  <c r="AS1967" i="1"/>
  <c r="AS1968" i="1"/>
  <c r="AS1969" i="1"/>
  <c r="AS1970" i="1"/>
  <c r="AS1971" i="1"/>
  <c r="AS1972" i="1"/>
  <c r="AS1973" i="1"/>
  <c r="AS1974" i="1"/>
  <c r="AS1975" i="1"/>
  <c r="AS1976" i="1"/>
  <c r="AS1977" i="1"/>
  <c r="AS1978" i="1"/>
  <c r="AS1979" i="1"/>
  <c r="AS1980" i="1"/>
  <c r="AS1981" i="1"/>
  <c r="AS1982" i="1"/>
  <c r="AS1983" i="1"/>
  <c r="AS1984" i="1"/>
  <c r="AS1985" i="1"/>
  <c r="AS1986" i="1"/>
  <c r="AS1987" i="1"/>
  <c r="AS1988" i="1"/>
  <c r="AS1989" i="1"/>
  <c r="AS1990" i="1"/>
  <c r="AS1991" i="1"/>
  <c r="AS1992" i="1"/>
  <c r="AS1993" i="1"/>
  <c r="AS1994" i="1"/>
  <c r="AS1995" i="1"/>
  <c r="AS1996" i="1"/>
  <c r="AS1997" i="1"/>
  <c r="AS1998" i="1"/>
  <c r="AS1999" i="1"/>
  <c r="AS2000" i="1"/>
  <c r="AS2001" i="1"/>
  <c r="AS2002" i="1"/>
  <c r="AS2003" i="1"/>
  <c r="AS2004" i="1"/>
  <c r="AS2005" i="1"/>
  <c r="AS2006" i="1"/>
  <c r="AS2007" i="1"/>
  <c r="AS2008" i="1"/>
  <c r="AS2009" i="1"/>
  <c r="AS2010" i="1"/>
  <c r="AS2011" i="1"/>
  <c r="AS2012" i="1"/>
  <c r="AS2013" i="1"/>
  <c r="AS2014" i="1"/>
  <c r="AS2015" i="1"/>
  <c r="AS2016" i="1"/>
  <c r="AS2017" i="1"/>
  <c r="AS2018" i="1"/>
  <c r="AS2019" i="1"/>
  <c r="AS2020" i="1"/>
  <c r="AS2021" i="1"/>
  <c r="AS2022" i="1"/>
  <c r="AS2023" i="1"/>
  <c r="AS2024" i="1"/>
  <c r="AS2025" i="1"/>
  <c r="AS2026" i="1"/>
  <c r="AS2027" i="1"/>
  <c r="AS2028" i="1"/>
  <c r="AS2029" i="1"/>
  <c r="AS2030" i="1"/>
  <c r="AS2031" i="1"/>
  <c r="AS2032" i="1"/>
  <c r="AS2033" i="1"/>
  <c r="AS2034" i="1"/>
  <c r="AS2035" i="1"/>
  <c r="AS2036" i="1"/>
  <c r="AS2037" i="1"/>
  <c r="AS2038" i="1"/>
  <c r="AS2039" i="1"/>
  <c r="AS2040" i="1"/>
  <c r="AS2041" i="1"/>
  <c r="AS2042" i="1"/>
  <c r="AS2043" i="1"/>
  <c r="AS2044" i="1"/>
  <c r="AS2045" i="1"/>
  <c r="AS2046" i="1"/>
  <c r="AS2047" i="1"/>
  <c r="AS2048" i="1"/>
  <c r="AS2049" i="1"/>
  <c r="AS2050" i="1"/>
  <c r="AS2051" i="1"/>
  <c r="AS2052" i="1"/>
  <c r="AS2053" i="1"/>
  <c r="AS2054" i="1"/>
  <c r="AS2055" i="1"/>
  <c r="AS2056" i="1"/>
  <c r="AS2057" i="1"/>
  <c r="AS2058" i="1"/>
  <c r="AS2059" i="1"/>
  <c r="AS2060" i="1"/>
  <c r="AS2061" i="1"/>
  <c r="AS2062" i="1"/>
  <c r="AS2063" i="1"/>
  <c r="AS2064" i="1"/>
  <c r="AS2065" i="1"/>
  <c r="AS2066" i="1"/>
  <c r="AS2067" i="1"/>
  <c r="AS2068" i="1"/>
  <c r="AS2069" i="1"/>
  <c r="AS2070" i="1"/>
  <c r="AS2071" i="1"/>
  <c r="AS2072" i="1"/>
  <c r="AS2073" i="1"/>
  <c r="AS2074" i="1"/>
  <c r="AS2075" i="1"/>
  <c r="AS2076" i="1"/>
  <c r="AS2077" i="1"/>
  <c r="AS2078" i="1"/>
  <c r="AS2079" i="1"/>
  <c r="AS2080" i="1"/>
  <c r="AS2081" i="1"/>
  <c r="AS2082" i="1"/>
  <c r="AS2083" i="1"/>
  <c r="AS2084" i="1"/>
  <c r="AS2085" i="1"/>
  <c r="AS2086" i="1"/>
  <c r="AS2087" i="1"/>
  <c r="AS2088" i="1"/>
  <c r="AS2089" i="1"/>
  <c r="AS2090" i="1"/>
  <c r="AS2091" i="1"/>
  <c r="AS2092" i="1"/>
  <c r="AS2093" i="1"/>
  <c r="AS2094" i="1"/>
  <c r="AS2095" i="1"/>
  <c r="AS2096" i="1"/>
  <c r="AS2097" i="1"/>
  <c r="AS2098" i="1"/>
  <c r="AS2099" i="1"/>
  <c r="AS2100" i="1"/>
  <c r="AS2101" i="1"/>
  <c r="AS2102" i="1"/>
  <c r="AS2103" i="1"/>
  <c r="AS2104" i="1"/>
  <c r="AS2105" i="1"/>
  <c r="AS2106" i="1"/>
  <c r="AS2107" i="1"/>
  <c r="AS2108" i="1"/>
  <c r="AS2109" i="1"/>
  <c r="AS2110" i="1"/>
  <c r="AS2111" i="1"/>
  <c r="AS2112" i="1"/>
  <c r="AS2113" i="1"/>
  <c r="AS2114" i="1"/>
  <c r="AS2115" i="1"/>
  <c r="AS2116" i="1"/>
  <c r="AS2117" i="1"/>
  <c r="AS2118" i="1"/>
  <c r="AS2119" i="1"/>
  <c r="AS2120" i="1"/>
  <c r="AS2121" i="1"/>
  <c r="AS2122" i="1"/>
  <c r="AS2123" i="1"/>
  <c r="AS2124" i="1"/>
  <c r="AS2125" i="1"/>
  <c r="AS2126" i="1"/>
  <c r="AS2127" i="1"/>
  <c r="AS2128" i="1"/>
  <c r="AS2129" i="1"/>
  <c r="AS2130" i="1"/>
  <c r="AS2131" i="1"/>
  <c r="AS2132" i="1"/>
  <c r="AS2133" i="1"/>
  <c r="AS2134" i="1"/>
  <c r="AS2135" i="1"/>
  <c r="AS2136" i="1"/>
  <c r="AS2137" i="1"/>
  <c r="AS2138" i="1"/>
  <c r="AS2139" i="1"/>
  <c r="AS2140" i="1"/>
  <c r="AS2141" i="1"/>
  <c r="AS2142" i="1"/>
  <c r="AS2143" i="1"/>
  <c r="AS2144" i="1"/>
  <c r="AS2145" i="1"/>
  <c r="AS2146" i="1"/>
  <c r="AS2147" i="1"/>
  <c r="AS2148" i="1"/>
  <c r="AS2149" i="1"/>
  <c r="AS2150" i="1"/>
  <c r="AS2151" i="1"/>
  <c r="AS2152" i="1"/>
  <c r="AS2153" i="1"/>
  <c r="AS2154" i="1"/>
  <c r="AS2155" i="1"/>
  <c r="AS2156" i="1"/>
  <c r="AS2157" i="1"/>
  <c r="AS2158" i="1"/>
  <c r="AS2159" i="1"/>
  <c r="AS2160" i="1"/>
  <c r="AS2161" i="1"/>
  <c r="AS2162" i="1"/>
  <c r="AS2163" i="1"/>
  <c r="AS2164" i="1"/>
  <c r="AS2165" i="1"/>
  <c r="AS2166" i="1"/>
  <c r="AS2167" i="1"/>
  <c r="AS2168" i="1"/>
  <c r="AS2169" i="1"/>
  <c r="AS2170" i="1"/>
  <c r="AS2171" i="1"/>
  <c r="AS2172" i="1"/>
  <c r="AS2173" i="1"/>
  <c r="AS2174" i="1"/>
  <c r="AS2175" i="1"/>
  <c r="AS2176" i="1"/>
  <c r="AS2177" i="1"/>
  <c r="AS2178" i="1"/>
  <c r="AS2179" i="1"/>
  <c r="AS2180" i="1"/>
  <c r="AS2181" i="1"/>
  <c r="AS2182" i="1"/>
  <c r="AS2183" i="1"/>
  <c r="AS2184" i="1"/>
  <c r="AS2185" i="1"/>
  <c r="AS2186" i="1"/>
  <c r="AS2187" i="1"/>
  <c r="AS2188" i="1"/>
  <c r="AS2189" i="1"/>
  <c r="AS2190" i="1"/>
  <c r="AS2191" i="1"/>
  <c r="AS2192" i="1"/>
  <c r="AS2193" i="1"/>
  <c r="AS2194" i="1"/>
  <c r="AS2195" i="1"/>
  <c r="AS2196" i="1"/>
  <c r="AS2197" i="1"/>
  <c r="AS2198" i="1"/>
  <c r="AS2199" i="1"/>
  <c r="AS2200" i="1"/>
  <c r="AS2201" i="1"/>
  <c r="AS2202" i="1"/>
  <c r="AS2203" i="1"/>
  <c r="AS2204" i="1"/>
  <c r="AS2205" i="1"/>
  <c r="AS2206" i="1"/>
  <c r="AS2207" i="1"/>
  <c r="AS2208" i="1"/>
  <c r="AS2209" i="1"/>
  <c r="AS2210" i="1"/>
  <c r="AS2211" i="1"/>
  <c r="AS2212" i="1"/>
  <c r="AS2213" i="1"/>
  <c r="AS2214" i="1"/>
  <c r="AS2215" i="1"/>
  <c r="AS2216" i="1"/>
  <c r="AS2217" i="1"/>
  <c r="AS2218" i="1"/>
  <c r="AS2219" i="1"/>
  <c r="AS2220" i="1"/>
  <c r="AS2221" i="1"/>
  <c r="AS2222" i="1"/>
  <c r="AS2223" i="1"/>
  <c r="AS2224" i="1"/>
  <c r="AS2225" i="1"/>
  <c r="AS2226" i="1"/>
  <c r="AS2227" i="1"/>
  <c r="AS2228" i="1"/>
  <c r="AS2229" i="1"/>
  <c r="AS2230" i="1"/>
  <c r="AS2231" i="1"/>
  <c r="AS2232" i="1"/>
  <c r="AS2233" i="1"/>
  <c r="AS2234" i="1"/>
  <c r="AS2235" i="1"/>
  <c r="AS2236" i="1"/>
  <c r="AS2237" i="1"/>
  <c r="AS2238" i="1"/>
  <c r="AS2239" i="1"/>
  <c r="AS2240" i="1"/>
  <c r="AS2241" i="1"/>
  <c r="AS2242" i="1"/>
  <c r="AS2243" i="1"/>
  <c r="AS2244" i="1"/>
  <c r="AS2245" i="1"/>
  <c r="AS2246" i="1"/>
  <c r="AS2247" i="1"/>
  <c r="AS2248" i="1"/>
  <c r="AS2249" i="1"/>
  <c r="AS2250" i="1"/>
  <c r="AS2251" i="1"/>
  <c r="AS2252" i="1"/>
  <c r="AS2253" i="1"/>
  <c r="AS2254" i="1"/>
  <c r="AS2255" i="1"/>
  <c r="AS2256" i="1"/>
  <c r="AS2257" i="1"/>
  <c r="AS2258" i="1"/>
  <c r="AS2259" i="1"/>
  <c r="AS2260" i="1"/>
  <c r="AS2261" i="1"/>
  <c r="AS2262" i="1"/>
  <c r="AS2263" i="1"/>
  <c r="AS2264" i="1"/>
  <c r="AS2265" i="1"/>
  <c r="AS2266" i="1"/>
  <c r="AS2267" i="1"/>
  <c r="AS2268" i="1"/>
  <c r="AS2269" i="1"/>
  <c r="AS2270" i="1"/>
  <c r="AS2271" i="1"/>
  <c r="AS2272" i="1"/>
  <c r="AS2273" i="1"/>
  <c r="AS2274" i="1"/>
  <c r="AS2275" i="1"/>
  <c r="AS2276" i="1"/>
  <c r="AS2277" i="1"/>
  <c r="AS2278" i="1"/>
  <c r="AS2279" i="1"/>
  <c r="AS2280" i="1"/>
  <c r="AS2281" i="1"/>
  <c r="AS2282" i="1"/>
  <c r="AS2283" i="1"/>
  <c r="AS2284" i="1"/>
  <c r="AS2285" i="1"/>
  <c r="AS2286" i="1"/>
  <c r="AS2287" i="1"/>
  <c r="AS2288" i="1"/>
  <c r="AS2289" i="1"/>
  <c r="AS2290" i="1"/>
  <c r="AS2291" i="1"/>
  <c r="AS2292" i="1"/>
  <c r="AS2293" i="1"/>
  <c r="AS2294" i="1"/>
  <c r="AS2295" i="1"/>
  <c r="AS2296" i="1"/>
  <c r="AS2297" i="1"/>
  <c r="AS2298" i="1"/>
  <c r="AS2299" i="1"/>
  <c r="AS2300" i="1"/>
  <c r="AS2301" i="1"/>
  <c r="AS2302" i="1"/>
  <c r="AS2303" i="1"/>
  <c r="AS2304" i="1"/>
  <c r="AS2305" i="1"/>
  <c r="AS2306" i="1"/>
  <c r="AS2307" i="1"/>
  <c r="AS2308" i="1"/>
  <c r="AS2309" i="1"/>
  <c r="AS2310" i="1"/>
  <c r="AS2311" i="1"/>
  <c r="AS2312" i="1"/>
  <c r="AS2313" i="1"/>
  <c r="AS2314" i="1"/>
  <c r="AS2315" i="1"/>
  <c r="AS2316" i="1"/>
  <c r="AS2317" i="1"/>
  <c r="AS2318" i="1"/>
  <c r="AS2319" i="1"/>
  <c r="AS2320" i="1"/>
  <c r="AS2321" i="1"/>
  <c r="AS2322" i="1"/>
  <c r="AS2323" i="1"/>
  <c r="AS2324" i="1"/>
  <c r="AS2325" i="1"/>
  <c r="AS2326" i="1"/>
  <c r="AS2327" i="1"/>
  <c r="AS2328" i="1"/>
  <c r="AS2329" i="1"/>
  <c r="AS2330" i="1"/>
  <c r="AS2331" i="1"/>
  <c r="AS2332" i="1"/>
  <c r="AS2333" i="1"/>
  <c r="AS2334" i="1"/>
  <c r="AS2335" i="1"/>
  <c r="AS2336" i="1"/>
  <c r="AS2337" i="1"/>
  <c r="AS2338" i="1"/>
  <c r="AS2339" i="1"/>
  <c r="AS2340" i="1"/>
  <c r="AS2341" i="1"/>
  <c r="AS2342" i="1"/>
  <c r="AS2343" i="1"/>
  <c r="AS2344" i="1"/>
  <c r="AS2345" i="1"/>
  <c r="AS2346" i="1"/>
  <c r="AS2347" i="1"/>
  <c r="AS2348" i="1"/>
  <c r="AS2349" i="1"/>
  <c r="AS2350" i="1"/>
  <c r="AS2351" i="1"/>
  <c r="AS2352" i="1"/>
  <c r="AS2353" i="1"/>
  <c r="AS2354" i="1"/>
  <c r="AS2355" i="1"/>
  <c r="AS2356" i="1"/>
  <c r="AS2357" i="1"/>
  <c r="AS2358" i="1"/>
  <c r="AS2359" i="1"/>
  <c r="AS2360" i="1"/>
  <c r="AS2361" i="1"/>
  <c r="AS2362" i="1"/>
  <c r="AS2363" i="1"/>
  <c r="AS2364" i="1"/>
  <c r="AS2365" i="1"/>
  <c r="AS2366" i="1"/>
  <c r="AS2367" i="1"/>
  <c r="AS2368" i="1"/>
  <c r="AS2369" i="1"/>
  <c r="AS2370" i="1"/>
  <c r="AS2371" i="1"/>
  <c r="AS2372" i="1"/>
  <c r="AS2373" i="1"/>
  <c r="AS2374" i="1"/>
  <c r="AS2375" i="1"/>
  <c r="AS2376" i="1"/>
  <c r="AS2377" i="1"/>
  <c r="AS2378" i="1"/>
  <c r="AS2379" i="1"/>
  <c r="AS2380" i="1"/>
  <c r="AS2381" i="1"/>
  <c r="AS2382" i="1"/>
  <c r="AS2383" i="1"/>
  <c r="AS2384" i="1"/>
  <c r="AS2385" i="1"/>
  <c r="AS2386" i="1"/>
  <c r="AS2387" i="1"/>
  <c r="AS2388" i="1"/>
  <c r="AS2389" i="1"/>
  <c r="AS2390" i="1"/>
  <c r="AS2391" i="1"/>
  <c r="AS2392" i="1"/>
  <c r="AS2393" i="1"/>
  <c r="AS2394" i="1"/>
  <c r="AS2395" i="1"/>
  <c r="AS2396" i="1"/>
  <c r="AS2397" i="1"/>
  <c r="AS2398" i="1"/>
  <c r="AS2399" i="1"/>
  <c r="AS2400" i="1"/>
  <c r="AS2401" i="1"/>
  <c r="AS2402" i="1"/>
  <c r="AS2403" i="1"/>
  <c r="AS2404" i="1"/>
  <c r="AS2405" i="1"/>
  <c r="AS2406" i="1"/>
  <c r="AS2407" i="1"/>
  <c r="AS2408" i="1"/>
  <c r="AS2409" i="1"/>
  <c r="AS2410" i="1"/>
  <c r="AS2411" i="1"/>
  <c r="AS2412" i="1"/>
  <c r="AS2413" i="1"/>
  <c r="AS2414" i="1"/>
  <c r="AS2415" i="1"/>
  <c r="AS2416" i="1"/>
  <c r="AS2417" i="1"/>
  <c r="AS2418" i="1"/>
  <c r="AS2419" i="1"/>
  <c r="AS2420" i="1"/>
  <c r="AS2421" i="1"/>
  <c r="AS2422" i="1"/>
  <c r="AS2423" i="1"/>
  <c r="AS2424" i="1"/>
  <c r="AS2425" i="1"/>
  <c r="AS2426" i="1"/>
  <c r="AS2427" i="1"/>
  <c r="AS2428" i="1"/>
  <c r="AS2429" i="1"/>
  <c r="AS2430" i="1"/>
  <c r="AS2431" i="1"/>
  <c r="AS2432" i="1"/>
  <c r="AS2433" i="1"/>
  <c r="AS2434" i="1"/>
  <c r="AS2435" i="1"/>
  <c r="AS2436" i="1"/>
  <c r="AS2437" i="1"/>
  <c r="AS2438" i="1"/>
  <c r="AS2439" i="1"/>
  <c r="AS2440" i="1"/>
  <c r="AS2441" i="1"/>
  <c r="AS2442" i="1"/>
  <c r="AS2443" i="1"/>
  <c r="AS2444" i="1"/>
  <c r="AS2445" i="1"/>
  <c r="AS2446" i="1"/>
  <c r="AS2447" i="1"/>
  <c r="AS2448" i="1"/>
  <c r="AS2449" i="1"/>
  <c r="AS2450" i="1"/>
  <c r="AS2451" i="1"/>
  <c r="AS2452" i="1"/>
  <c r="AS2453" i="1"/>
  <c r="AS2454" i="1"/>
  <c r="AS2455" i="1"/>
  <c r="AS2456" i="1"/>
  <c r="AS2457" i="1"/>
  <c r="AS2458" i="1"/>
  <c r="AS2459" i="1"/>
  <c r="AS2460" i="1"/>
  <c r="AS2461" i="1"/>
  <c r="AS2462" i="1"/>
  <c r="AS2463" i="1"/>
  <c r="AS2464" i="1"/>
  <c r="AS2465" i="1"/>
  <c r="AS2466" i="1"/>
  <c r="AS2467" i="1"/>
  <c r="AS2468" i="1"/>
  <c r="AS2469" i="1"/>
  <c r="AS2470" i="1"/>
  <c r="AS2471" i="1"/>
  <c r="AS2472" i="1"/>
  <c r="AS2473" i="1"/>
  <c r="AS2474" i="1"/>
  <c r="AS2475" i="1"/>
  <c r="AS2476" i="1"/>
  <c r="AS2477" i="1"/>
  <c r="AS2478" i="1"/>
  <c r="AS2479" i="1"/>
  <c r="AS2480" i="1"/>
  <c r="AS2481" i="1"/>
  <c r="AS2482" i="1"/>
  <c r="AS2483" i="1"/>
  <c r="AS2484" i="1"/>
  <c r="AS2485" i="1"/>
  <c r="AS2486" i="1"/>
  <c r="AS2487" i="1"/>
  <c r="AS2488" i="1"/>
  <c r="AS2489" i="1"/>
  <c r="AS2490" i="1"/>
  <c r="AS2491" i="1"/>
  <c r="AS2492" i="1"/>
  <c r="AS2493" i="1"/>
  <c r="AS2494" i="1"/>
  <c r="AS2495" i="1"/>
  <c r="AS2496" i="1"/>
  <c r="AS2497" i="1"/>
  <c r="AS2498" i="1"/>
  <c r="AS2499" i="1"/>
  <c r="AS2500" i="1"/>
  <c r="AS2501" i="1"/>
  <c r="AS2502" i="1"/>
  <c r="AS2503" i="1"/>
  <c r="AS2504" i="1"/>
  <c r="AS2505" i="1"/>
  <c r="AS2506" i="1"/>
  <c r="AS2507" i="1"/>
  <c r="AS2508" i="1"/>
  <c r="AS2509" i="1"/>
  <c r="AS2510" i="1"/>
  <c r="AS2511" i="1"/>
  <c r="AS2512" i="1"/>
  <c r="AS2513" i="1"/>
  <c r="AS2514" i="1"/>
  <c r="AS2515" i="1"/>
  <c r="AS2516" i="1"/>
  <c r="AS2517" i="1"/>
  <c r="AS2518" i="1"/>
  <c r="AS2519" i="1"/>
  <c r="AS2520" i="1"/>
  <c r="AS2521" i="1"/>
  <c r="AS2522" i="1"/>
  <c r="AS2523" i="1"/>
  <c r="AS2524" i="1"/>
  <c r="AS2525" i="1"/>
  <c r="AS2526" i="1"/>
  <c r="AS2527" i="1"/>
  <c r="AS2528" i="1"/>
  <c r="AS2529" i="1"/>
  <c r="AS2530" i="1"/>
  <c r="AS2531" i="1"/>
  <c r="AS2532" i="1"/>
  <c r="AS2533" i="1"/>
  <c r="AS2534" i="1"/>
  <c r="AS2535" i="1"/>
  <c r="AS2536" i="1"/>
  <c r="AS2537" i="1"/>
  <c r="AS2538" i="1"/>
  <c r="AS2539" i="1"/>
  <c r="AS2540" i="1"/>
  <c r="AS2541" i="1"/>
  <c r="AS2542" i="1"/>
  <c r="AS2543" i="1"/>
  <c r="AS2544" i="1"/>
  <c r="AS2545" i="1"/>
  <c r="AS2546" i="1"/>
  <c r="AS2547" i="1"/>
  <c r="AS2548" i="1"/>
  <c r="AS2549" i="1"/>
  <c r="AS2550" i="1"/>
  <c r="AS2551" i="1"/>
  <c r="AS2552" i="1"/>
  <c r="AS2553" i="1"/>
  <c r="AS2554" i="1"/>
  <c r="AS2555" i="1"/>
  <c r="AS2556" i="1"/>
  <c r="AS2557" i="1"/>
  <c r="AS2558" i="1"/>
  <c r="AS2559" i="1"/>
  <c r="AS2560" i="1"/>
  <c r="AS2561" i="1"/>
  <c r="AS2562" i="1"/>
  <c r="AS2563" i="1"/>
  <c r="AS2564" i="1"/>
  <c r="AS2565" i="1"/>
  <c r="AS2566" i="1"/>
  <c r="AS2567" i="1"/>
  <c r="AS2568" i="1"/>
  <c r="AS2569" i="1"/>
  <c r="AS2570" i="1"/>
  <c r="AS2571" i="1"/>
  <c r="AS2572" i="1"/>
  <c r="AS2573" i="1"/>
  <c r="AS2574" i="1"/>
  <c r="AS2575" i="1"/>
  <c r="AS2576" i="1"/>
  <c r="AS2577" i="1"/>
  <c r="AS2578" i="1"/>
  <c r="AS2579" i="1"/>
  <c r="AS2580" i="1"/>
  <c r="AS2581" i="1"/>
  <c r="AS2582" i="1"/>
  <c r="AS2583" i="1"/>
  <c r="AS2584" i="1"/>
  <c r="AS2585" i="1"/>
  <c r="AS2586" i="1"/>
  <c r="AS2587" i="1"/>
  <c r="AS2588" i="1"/>
  <c r="AS2589" i="1"/>
  <c r="AS2590" i="1"/>
  <c r="AS2591" i="1"/>
  <c r="AS2592" i="1"/>
  <c r="AS2593" i="1"/>
  <c r="AS2594" i="1"/>
  <c r="AS2595" i="1"/>
  <c r="AS2596" i="1"/>
  <c r="AS2597" i="1"/>
  <c r="AS2598" i="1"/>
  <c r="AS2599" i="1"/>
  <c r="AS2600" i="1"/>
  <c r="AS2601" i="1"/>
  <c r="AS2602" i="1"/>
  <c r="AS2603" i="1"/>
  <c r="AS2604" i="1"/>
  <c r="AS2605" i="1"/>
  <c r="AS2606" i="1"/>
  <c r="AS2607" i="1"/>
  <c r="AS2608" i="1"/>
  <c r="AS2609" i="1"/>
  <c r="AS2610" i="1"/>
  <c r="AS2611" i="1"/>
  <c r="AS2612" i="1"/>
  <c r="AS2613" i="1"/>
  <c r="AS2614" i="1"/>
  <c r="AS2615" i="1"/>
  <c r="AS2616" i="1"/>
  <c r="AS2617" i="1"/>
  <c r="AS2618" i="1"/>
  <c r="AS2619" i="1"/>
  <c r="AS2620" i="1"/>
  <c r="AS2621" i="1"/>
  <c r="AS2622" i="1"/>
  <c r="AS2623" i="1"/>
  <c r="AS2624" i="1"/>
  <c r="AS2625" i="1"/>
  <c r="AS2626" i="1"/>
  <c r="AS2627" i="1"/>
  <c r="AS2628" i="1"/>
  <c r="AS2629" i="1"/>
  <c r="AS2630" i="1"/>
  <c r="AS2631" i="1"/>
  <c r="AS2632" i="1"/>
  <c r="AS2633" i="1"/>
  <c r="AS2634" i="1"/>
  <c r="AS2635" i="1"/>
  <c r="AS2636" i="1"/>
  <c r="AS2637" i="1"/>
  <c r="AS2638" i="1"/>
  <c r="AS2639" i="1"/>
  <c r="AS2640" i="1"/>
  <c r="AS2641" i="1"/>
  <c r="AS2642" i="1"/>
  <c r="AS2643" i="1"/>
  <c r="AS2644" i="1"/>
  <c r="AS2645" i="1"/>
  <c r="AS2646" i="1"/>
  <c r="AS2647" i="1"/>
  <c r="AS2648" i="1"/>
  <c r="AS2649" i="1"/>
  <c r="AS2650" i="1"/>
  <c r="AS2651" i="1"/>
  <c r="AS2652" i="1"/>
  <c r="AS2653" i="1"/>
  <c r="AS2654" i="1"/>
  <c r="AS2655" i="1"/>
  <c r="AS2656" i="1"/>
  <c r="AS2657" i="1"/>
  <c r="AS2658" i="1"/>
  <c r="AS2659" i="1"/>
  <c r="AS2660" i="1"/>
  <c r="AS2661" i="1"/>
  <c r="AS2662" i="1"/>
  <c r="AS2663" i="1"/>
  <c r="AS2664" i="1"/>
  <c r="AS2665" i="1"/>
  <c r="AS2666" i="1"/>
  <c r="AS2667" i="1"/>
  <c r="AS2668" i="1"/>
  <c r="AS2669" i="1"/>
  <c r="AS2670" i="1"/>
  <c r="AS2671" i="1"/>
  <c r="AS2672" i="1"/>
  <c r="AS2673" i="1"/>
  <c r="AS2674" i="1"/>
  <c r="AS2675" i="1"/>
  <c r="AS2676" i="1"/>
  <c r="AS2677" i="1"/>
  <c r="AS2678" i="1"/>
  <c r="AS2679" i="1"/>
  <c r="AS2680" i="1"/>
  <c r="AS2681" i="1"/>
  <c r="AS2682" i="1"/>
  <c r="AS2683" i="1"/>
  <c r="AS2684" i="1"/>
  <c r="AS2685" i="1"/>
  <c r="AS2686" i="1"/>
  <c r="AS2687" i="1"/>
  <c r="AS2688" i="1"/>
  <c r="AS2689" i="1"/>
  <c r="AS2690" i="1"/>
  <c r="AS2691" i="1"/>
  <c r="AS2692" i="1"/>
  <c r="AS2693" i="1"/>
  <c r="AS2694" i="1"/>
  <c r="AS2695" i="1"/>
  <c r="AS2696" i="1"/>
  <c r="AS2697" i="1"/>
  <c r="AS2698" i="1"/>
  <c r="AS2699" i="1"/>
  <c r="AS2700" i="1"/>
  <c r="AS2701" i="1"/>
  <c r="AS2702" i="1"/>
  <c r="AS2703" i="1"/>
  <c r="AS2704" i="1"/>
  <c r="AS2705" i="1"/>
  <c r="AS2706" i="1"/>
  <c r="AS2707" i="1"/>
  <c r="AS2708" i="1"/>
  <c r="AS2709" i="1"/>
  <c r="AS2710" i="1"/>
  <c r="AS2711" i="1"/>
  <c r="AS2712" i="1"/>
  <c r="AS2713" i="1"/>
  <c r="AS2714" i="1"/>
  <c r="AS2715" i="1"/>
  <c r="AS2716" i="1"/>
  <c r="AS2717" i="1"/>
  <c r="AS2718" i="1"/>
  <c r="AS2719" i="1"/>
  <c r="AS2720" i="1"/>
  <c r="AS2721" i="1"/>
  <c r="AS2722" i="1"/>
  <c r="AS2723" i="1"/>
  <c r="AS2724" i="1"/>
  <c r="AS2725" i="1"/>
  <c r="AS2726" i="1"/>
  <c r="AS2727" i="1"/>
  <c r="AS2728" i="1"/>
  <c r="AS2729" i="1"/>
  <c r="AS2730" i="1"/>
  <c r="AS2731" i="1"/>
  <c r="AS2732" i="1"/>
  <c r="AS2733" i="1"/>
  <c r="AS2734" i="1"/>
  <c r="AS2735" i="1"/>
  <c r="AS2736" i="1"/>
  <c r="AS2737" i="1"/>
  <c r="AS2738" i="1"/>
  <c r="AS2739" i="1"/>
  <c r="AS2740" i="1"/>
  <c r="AS2741" i="1"/>
  <c r="AS2742" i="1"/>
  <c r="AS2743" i="1"/>
  <c r="AS2744" i="1"/>
  <c r="AS2745" i="1"/>
  <c r="AS2746" i="1"/>
  <c r="AS2747" i="1"/>
  <c r="AS2748" i="1"/>
  <c r="AS2749" i="1"/>
  <c r="AS2750" i="1"/>
  <c r="AS2751" i="1"/>
  <c r="AS2752" i="1"/>
  <c r="AS2753" i="1"/>
  <c r="AS2754" i="1"/>
  <c r="AS2755" i="1"/>
  <c r="AS2756" i="1"/>
  <c r="AS2757" i="1"/>
  <c r="AS2758" i="1"/>
  <c r="AS2759" i="1"/>
  <c r="AS2760" i="1"/>
  <c r="AS2761" i="1"/>
  <c r="AS2762" i="1"/>
  <c r="AS2763" i="1"/>
  <c r="AS2764" i="1"/>
  <c r="AS2765" i="1"/>
  <c r="AS2766" i="1"/>
  <c r="AS2767" i="1"/>
  <c r="AS2768" i="1"/>
  <c r="AS2769" i="1"/>
  <c r="AS2770" i="1"/>
  <c r="AS2771" i="1"/>
  <c r="AS2772" i="1"/>
  <c r="AS2773" i="1"/>
  <c r="AS2774" i="1"/>
  <c r="AS2775" i="1"/>
  <c r="AS2776" i="1"/>
  <c r="AS2777" i="1"/>
  <c r="AS2778" i="1"/>
  <c r="AS2779" i="1"/>
  <c r="AS2780" i="1"/>
  <c r="AS2781" i="1"/>
  <c r="AS2782" i="1"/>
  <c r="AS2783" i="1"/>
  <c r="AS2784" i="1"/>
  <c r="AS2785" i="1"/>
  <c r="AS2786" i="1"/>
  <c r="AS2787" i="1"/>
  <c r="AS2788" i="1"/>
  <c r="AS2789" i="1"/>
  <c r="AS2790" i="1"/>
  <c r="AS2791" i="1"/>
  <c r="AS2792" i="1"/>
  <c r="AS2793" i="1"/>
  <c r="AS2794" i="1"/>
  <c r="AS2795" i="1"/>
  <c r="AS2796" i="1"/>
  <c r="AS2797" i="1"/>
  <c r="AS2798" i="1"/>
  <c r="AS2799" i="1"/>
  <c r="AS2800" i="1"/>
  <c r="AS2801" i="1"/>
  <c r="AS2802" i="1"/>
  <c r="AS2803" i="1"/>
  <c r="AS2804" i="1"/>
  <c r="AS2805" i="1"/>
  <c r="AS2806" i="1"/>
  <c r="AS2807" i="1"/>
  <c r="AS2808" i="1"/>
  <c r="AS2809" i="1"/>
  <c r="AS2810" i="1"/>
  <c r="AS2811" i="1"/>
  <c r="AS2812" i="1"/>
  <c r="AS2813" i="1"/>
  <c r="AS2814" i="1"/>
  <c r="AS2815" i="1"/>
  <c r="AS2816" i="1"/>
  <c r="AS2817" i="1"/>
  <c r="AS2818" i="1"/>
  <c r="AS2819" i="1"/>
  <c r="AS2820" i="1"/>
  <c r="AS2821" i="1"/>
  <c r="AS2822" i="1"/>
  <c r="AS2823" i="1"/>
  <c r="AS2824" i="1"/>
  <c r="AS2825" i="1"/>
  <c r="AS2826" i="1"/>
  <c r="AS2827" i="1"/>
  <c r="AS2828" i="1"/>
  <c r="AS2829" i="1"/>
  <c r="AS2830" i="1"/>
  <c r="AS2831" i="1"/>
  <c r="AS2832" i="1"/>
  <c r="AS2833" i="1"/>
  <c r="AS2834" i="1"/>
  <c r="AS2835" i="1"/>
  <c r="AS2836" i="1"/>
  <c r="AS2837" i="1"/>
  <c r="AS2838" i="1"/>
  <c r="AS2839" i="1"/>
  <c r="AS2840" i="1"/>
  <c r="AS2841" i="1"/>
  <c r="AS2842" i="1"/>
  <c r="AS2843" i="1"/>
  <c r="AS2844" i="1"/>
  <c r="AS2845" i="1"/>
  <c r="AS2846" i="1"/>
  <c r="AS2847" i="1"/>
  <c r="AS2848" i="1"/>
  <c r="AS2849" i="1"/>
  <c r="AS2850" i="1"/>
  <c r="AS2851" i="1"/>
  <c r="AS2852" i="1"/>
  <c r="AS2853" i="1"/>
  <c r="AS2854" i="1"/>
  <c r="AS2855" i="1"/>
  <c r="AS2856" i="1"/>
  <c r="AS2857" i="1"/>
  <c r="AS2858" i="1"/>
  <c r="AS2859" i="1"/>
  <c r="AS2860" i="1"/>
  <c r="AS2861" i="1"/>
  <c r="AS2862" i="1"/>
  <c r="AS2863" i="1"/>
  <c r="AS2864" i="1"/>
  <c r="AS2865" i="1"/>
  <c r="AS2866" i="1"/>
  <c r="AS2867" i="1"/>
  <c r="AS2868" i="1"/>
  <c r="AS2869" i="1"/>
  <c r="AS2870" i="1"/>
  <c r="AS2871" i="1"/>
  <c r="AS2872" i="1"/>
  <c r="AS2873" i="1"/>
  <c r="AS2874" i="1"/>
  <c r="AS2875" i="1"/>
  <c r="AS2876" i="1"/>
  <c r="AS2877" i="1"/>
  <c r="AS2878" i="1"/>
  <c r="AS2879" i="1"/>
  <c r="AS2880" i="1"/>
  <c r="AS2881" i="1"/>
  <c r="AS2882" i="1"/>
  <c r="AS2883" i="1"/>
  <c r="AS2884" i="1"/>
  <c r="AS2885" i="1"/>
  <c r="AS2886" i="1"/>
  <c r="AS2887" i="1"/>
  <c r="AS2888" i="1"/>
  <c r="AS2889" i="1"/>
  <c r="AS2890" i="1"/>
  <c r="AS2891" i="1"/>
  <c r="AS2892" i="1"/>
  <c r="AS2893" i="1"/>
  <c r="AS2894" i="1"/>
  <c r="AS2895" i="1"/>
  <c r="AS2896" i="1"/>
  <c r="AS2897" i="1"/>
  <c r="AS2898" i="1"/>
  <c r="AS2899" i="1"/>
  <c r="AS2900" i="1"/>
  <c r="AS2901" i="1"/>
  <c r="AS2902" i="1"/>
  <c r="AS2903" i="1"/>
  <c r="AS2904" i="1"/>
  <c r="AS2905" i="1"/>
  <c r="AS2906" i="1"/>
  <c r="AS2907" i="1"/>
  <c r="AS2908" i="1"/>
  <c r="AS2909" i="1"/>
  <c r="AS2910" i="1"/>
  <c r="AS2911" i="1"/>
  <c r="AS2912" i="1"/>
  <c r="AS2913" i="1"/>
  <c r="AS2914" i="1"/>
  <c r="AS2915" i="1"/>
  <c r="AS2916" i="1"/>
  <c r="AS2917" i="1"/>
  <c r="AS2918" i="1"/>
  <c r="AS2919" i="1"/>
  <c r="AS2920" i="1"/>
  <c r="AS2921" i="1"/>
  <c r="AS2922" i="1"/>
  <c r="AS2923" i="1"/>
  <c r="AS2924" i="1"/>
  <c r="AS2925" i="1"/>
  <c r="AS2926" i="1"/>
  <c r="AS2927" i="1"/>
  <c r="AS2928" i="1"/>
  <c r="AS2929" i="1"/>
  <c r="AS2930" i="1"/>
  <c r="AS2931" i="1"/>
  <c r="AS2932" i="1"/>
  <c r="AS2933" i="1"/>
  <c r="AS2934" i="1"/>
  <c r="AS2935" i="1"/>
  <c r="AS2936" i="1"/>
  <c r="AS2937" i="1"/>
  <c r="AS2938" i="1"/>
  <c r="AS2939" i="1"/>
  <c r="AS2940" i="1"/>
  <c r="AS2941" i="1"/>
  <c r="AS2942" i="1"/>
  <c r="AS2943" i="1"/>
  <c r="AS2944" i="1"/>
  <c r="AS2945" i="1"/>
  <c r="AS2946" i="1"/>
  <c r="AS2947" i="1"/>
  <c r="AS2948" i="1"/>
  <c r="AS2949" i="1"/>
  <c r="AS2950" i="1"/>
  <c r="AS2951" i="1"/>
  <c r="AS2952" i="1"/>
  <c r="AS2953" i="1"/>
  <c r="AS2954" i="1"/>
  <c r="AS2955" i="1"/>
  <c r="AS2956" i="1"/>
  <c r="AS2957" i="1"/>
  <c r="AS2958" i="1"/>
  <c r="AS2959" i="1"/>
  <c r="AS2960" i="1"/>
  <c r="AS2961" i="1"/>
  <c r="AS2962" i="1"/>
  <c r="AS2963" i="1"/>
  <c r="AS2964" i="1"/>
  <c r="AS2965" i="1"/>
  <c r="AS2966" i="1"/>
  <c r="AS2967" i="1"/>
  <c r="AS2968" i="1"/>
  <c r="AS2969" i="1"/>
  <c r="AS2970" i="1"/>
  <c r="AS2971" i="1"/>
  <c r="AS2972" i="1"/>
  <c r="AS2973" i="1"/>
  <c r="AS2974" i="1"/>
  <c r="AS2975" i="1"/>
  <c r="AS2976" i="1"/>
  <c r="AS2977" i="1"/>
  <c r="AS2978" i="1"/>
  <c r="AS2979" i="1"/>
  <c r="AS2980" i="1"/>
  <c r="AS2981" i="1"/>
  <c r="AS2982" i="1"/>
  <c r="AS2983" i="1"/>
  <c r="AS2984" i="1"/>
  <c r="AS2985" i="1"/>
  <c r="AS2986" i="1"/>
  <c r="AS2987" i="1"/>
  <c r="AS2988" i="1"/>
  <c r="AS2989" i="1"/>
  <c r="AS2990" i="1"/>
  <c r="AS2991" i="1"/>
  <c r="AS2992" i="1"/>
  <c r="AS2993" i="1"/>
  <c r="AS2994" i="1"/>
  <c r="AS2995" i="1"/>
  <c r="AS2996" i="1"/>
  <c r="AS2997" i="1"/>
  <c r="AS2998" i="1"/>
  <c r="AS2999" i="1"/>
  <c r="AS3000" i="1"/>
  <c r="AS3001" i="1"/>
  <c r="AS3002" i="1"/>
  <c r="AS3003" i="1"/>
  <c r="AS3004" i="1"/>
  <c r="AS3005" i="1"/>
  <c r="AS3006" i="1"/>
  <c r="AS3007" i="1"/>
  <c r="AS3008" i="1"/>
  <c r="AS3009" i="1"/>
  <c r="AS3010" i="1"/>
  <c r="AS3011" i="1"/>
  <c r="AS3012" i="1"/>
  <c r="AS3013" i="1"/>
  <c r="AS3014" i="1"/>
  <c r="AS3015" i="1"/>
  <c r="AS3016" i="1"/>
  <c r="AS3017" i="1"/>
  <c r="AS3018" i="1"/>
  <c r="AS3019" i="1"/>
  <c r="AS3020" i="1"/>
  <c r="AS3021" i="1"/>
  <c r="AS3022" i="1"/>
  <c r="AS3023" i="1"/>
  <c r="AS3024" i="1"/>
  <c r="AS3025" i="1"/>
  <c r="AS3026" i="1"/>
  <c r="AS3027" i="1"/>
  <c r="AS3028" i="1"/>
  <c r="AS3029" i="1"/>
  <c r="AS3030" i="1"/>
  <c r="AS3031" i="1"/>
  <c r="AS3032" i="1"/>
  <c r="AS3033" i="1"/>
  <c r="AS3034" i="1"/>
  <c r="AS3035" i="1"/>
  <c r="AS3036" i="1"/>
  <c r="AS3037" i="1"/>
  <c r="AS3038" i="1"/>
  <c r="AS3039" i="1"/>
  <c r="AS3040" i="1"/>
  <c r="AS3041" i="1"/>
  <c r="AS3042" i="1"/>
  <c r="AS3043" i="1"/>
  <c r="AS3044" i="1"/>
  <c r="AS3045" i="1"/>
  <c r="AS3046" i="1"/>
  <c r="AS3047" i="1"/>
  <c r="AS3048" i="1"/>
  <c r="AS3049" i="1"/>
  <c r="AS3050" i="1"/>
  <c r="AS3051" i="1"/>
  <c r="AS3052" i="1"/>
  <c r="AS3053" i="1"/>
  <c r="AS3054" i="1"/>
  <c r="AS3055" i="1"/>
  <c r="AS3056" i="1"/>
  <c r="AS3057" i="1"/>
  <c r="AS3058" i="1"/>
  <c r="AS3059" i="1"/>
  <c r="AS3060" i="1"/>
  <c r="AS3061" i="1"/>
  <c r="AS3062" i="1"/>
  <c r="AS3063" i="1"/>
  <c r="AS3064" i="1"/>
  <c r="AS3065" i="1"/>
  <c r="AS3066" i="1"/>
  <c r="AS3067" i="1"/>
  <c r="AS3068" i="1"/>
  <c r="AS3069" i="1"/>
  <c r="AS3070" i="1"/>
  <c r="AS3071" i="1"/>
  <c r="AS3072" i="1"/>
  <c r="AS3073" i="1"/>
  <c r="AS3074" i="1"/>
  <c r="AS3075" i="1"/>
  <c r="AS3076" i="1"/>
  <c r="AS3077" i="1"/>
  <c r="AS3078" i="1"/>
  <c r="AS3079" i="1"/>
  <c r="AS3080" i="1"/>
  <c r="AS3081" i="1"/>
  <c r="AS3082" i="1"/>
  <c r="AS3083" i="1"/>
  <c r="AS3084" i="1"/>
  <c r="AS3085" i="1"/>
  <c r="AS3086" i="1"/>
  <c r="AS3087" i="1"/>
  <c r="AS3088" i="1"/>
  <c r="AS3089" i="1"/>
  <c r="AS3090" i="1"/>
  <c r="AS3091" i="1"/>
  <c r="AS3092" i="1"/>
  <c r="AS3093" i="1"/>
  <c r="AS3094" i="1"/>
  <c r="AS3095" i="1"/>
  <c r="AS3096" i="1"/>
  <c r="AS3097" i="1"/>
  <c r="AS3098" i="1"/>
  <c r="AS3099" i="1"/>
  <c r="AS3100" i="1"/>
  <c r="AS3101" i="1"/>
  <c r="AS3102" i="1"/>
  <c r="AS3103" i="1"/>
  <c r="AS3104" i="1"/>
  <c r="AS3105" i="1"/>
  <c r="AS3106" i="1"/>
  <c r="AS3107" i="1"/>
  <c r="AS3108" i="1"/>
  <c r="AS3109" i="1"/>
  <c r="AS3110" i="1"/>
  <c r="AS3111" i="1"/>
  <c r="AS3112" i="1"/>
  <c r="AS3113" i="1"/>
  <c r="AS3114" i="1"/>
  <c r="AS3115" i="1"/>
  <c r="AS3116" i="1"/>
  <c r="AS3117" i="1"/>
  <c r="AS3118" i="1"/>
  <c r="AS3119" i="1"/>
  <c r="AS3120" i="1"/>
  <c r="AS3121" i="1"/>
  <c r="AS3122" i="1"/>
  <c r="AS3123" i="1"/>
  <c r="AS3124" i="1"/>
  <c r="AS3125" i="1"/>
  <c r="AS3126" i="1"/>
  <c r="AS3127" i="1"/>
  <c r="AS3128" i="1"/>
  <c r="AS3129" i="1"/>
  <c r="AS3130" i="1"/>
  <c r="AS3131" i="1"/>
  <c r="AS3132" i="1"/>
  <c r="AS3133" i="1"/>
  <c r="AS3134" i="1"/>
  <c r="AS3135" i="1"/>
  <c r="AS3136" i="1"/>
  <c r="AS3137" i="1"/>
  <c r="AS3138" i="1"/>
  <c r="AS3139" i="1"/>
  <c r="AS3140" i="1"/>
  <c r="AS3141" i="1"/>
  <c r="AS3142" i="1"/>
  <c r="AS3143" i="1"/>
  <c r="AS3144" i="1"/>
  <c r="AS3145" i="1"/>
  <c r="AS3146" i="1"/>
  <c r="AS3147" i="1"/>
  <c r="AS3148" i="1"/>
  <c r="AS3149" i="1"/>
  <c r="AS3150" i="1"/>
  <c r="AS3151" i="1"/>
  <c r="AS3152" i="1"/>
  <c r="AS3153" i="1"/>
  <c r="AS3154" i="1"/>
  <c r="AS3155" i="1"/>
  <c r="AS3156" i="1"/>
  <c r="AS3157" i="1"/>
  <c r="AS3158" i="1"/>
  <c r="AS3159" i="1"/>
  <c r="AS3160" i="1"/>
  <c r="AS3161" i="1"/>
  <c r="AS3162" i="1"/>
  <c r="AS3163" i="1"/>
  <c r="AS3164" i="1"/>
  <c r="AS3165" i="1"/>
  <c r="AS3166" i="1"/>
  <c r="AS3167" i="1"/>
  <c r="AS3168" i="1"/>
  <c r="AS3169" i="1"/>
  <c r="AS3170" i="1"/>
  <c r="AS3171" i="1"/>
  <c r="AS3172" i="1"/>
  <c r="AS3173" i="1"/>
  <c r="AS3174" i="1"/>
  <c r="AS3175" i="1"/>
  <c r="AS3176" i="1"/>
  <c r="AS3177" i="1"/>
  <c r="AS3178" i="1"/>
  <c r="AS3179" i="1"/>
  <c r="AS3180" i="1"/>
  <c r="AS3181" i="1"/>
  <c r="AS3182" i="1"/>
  <c r="AS3183" i="1"/>
  <c r="AS3184" i="1"/>
  <c r="AS3185" i="1"/>
  <c r="AS3186" i="1"/>
  <c r="AS3187" i="1"/>
  <c r="AS3188" i="1"/>
  <c r="AS3189" i="1"/>
  <c r="AS3190" i="1"/>
  <c r="AS3191" i="1"/>
  <c r="AS3192" i="1"/>
  <c r="AS3193" i="1"/>
  <c r="AS3194" i="1"/>
  <c r="AS3195" i="1"/>
  <c r="AS3196" i="1"/>
  <c r="AS3197" i="1"/>
  <c r="AS3198" i="1"/>
  <c r="AS3199" i="1"/>
  <c r="AS3200" i="1"/>
  <c r="AS3201" i="1"/>
  <c r="AS3202" i="1"/>
  <c r="AS3203" i="1"/>
  <c r="AS3204" i="1"/>
  <c r="AS3205" i="1"/>
  <c r="AS3206" i="1"/>
  <c r="AS3207" i="1"/>
  <c r="AS3208" i="1"/>
  <c r="AS3209" i="1"/>
  <c r="AS3210" i="1"/>
  <c r="AS3211" i="1"/>
  <c r="AS3212" i="1"/>
  <c r="AS3213" i="1"/>
  <c r="AS3214" i="1"/>
  <c r="AS3215" i="1"/>
  <c r="AS3216" i="1"/>
  <c r="AS3217" i="1"/>
  <c r="AS3218" i="1"/>
  <c r="AS3219" i="1"/>
  <c r="AS3220" i="1"/>
  <c r="AS3221" i="1"/>
  <c r="AS3222" i="1"/>
  <c r="AS3223" i="1"/>
  <c r="AS3224" i="1"/>
  <c r="AS3225" i="1"/>
  <c r="AS3226" i="1"/>
  <c r="AS3227" i="1"/>
  <c r="AS3228" i="1"/>
  <c r="AS3229" i="1"/>
  <c r="AS3230" i="1"/>
  <c r="AS3231" i="1"/>
  <c r="AS3232" i="1"/>
  <c r="AS3233" i="1"/>
  <c r="AS3234" i="1"/>
  <c r="AS3235" i="1"/>
  <c r="AS3236" i="1"/>
  <c r="AS3237" i="1"/>
  <c r="AS3238" i="1"/>
  <c r="AS3239" i="1"/>
  <c r="AS3240" i="1"/>
  <c r="AS3241" i="1"/>
  <c r="AS3242" i="1"/>
  <c r="AS3243" i="1"/>
  <c r="AS3244" i="1"/>
  <c r="AS3245" i="1"/>
  <c r="AS3246" i="1"/>
  <c r="AS3247" i="1"/>
  <c r="AS3248" i="1"/>
  <c r="AS3249" i="1"/>
  <c r="AS3250" i="1"/>
  <c r="AS3251" i="1"/>
  <c r="AS3252" i="1"/>
  <c r="AS3253" i="1"/>
  <c r="AS3254" i="1"/>
  <c r="AS3255" i="1"/>
  <c r="AS3256" i="1"/>
  <c r="AS3257" i="1"/>
  <c r="AS3258" i="1"/>
  <c r="AS3259" i="1"/>
  <c r="AS3260" i="1"/>
  <c r="AS3261" i="1"/>
  <c r="AS3262" i="1"/>
  <c r="AS3263" i="1"/>
  <c r="AS3264" i="1"/>
  <c r="AS3265" i="1"/>
  <c r="AS3266" i="1"/>
  <c r="AS3267" i="1"/>
  <c r="AS3268" i="1"/>
  <c r="AS3269" i="1"/>
  <c r="AS3270" i="1"/>
  <c r="AS3271" i="1"/>
  <c r="AS3272" i="1"/>
  <c r="AS3273" i="1"/>
  <c r="AS3274" i="1"/>
  <c r="AS3275" i="1"/>
  <c r="AS3276" i="1"/>
  <c r="AS3277" i="1"/>
  <c r="AS3278" i="1"/>
  <c r="AS3279" i="1"/>
  <c r="AS3280" i="1"/>
  <c r="AS3281" i="1"/>
  <c r="AS3282" i="1"/>
  <c r="AS3283" i="1"/>
  <c r="AS3284" i="1"/>
  <c r="AS3285" i="1"/>
  <c r="AS3286" i="1"/>
  <c r="AS3287" i="1"/>
  <c r="AS3288" i="1"/>
  <c r="AS3289" i="1"/>
  <c r="AS3290" i="1"/>
  <c r="AS3291" i="1"/>
  <c r="AS3292" i="1"/>
  <c r="AS3293" i="1"/>
  <c r="AS3294" i="1"/>
  <c r="AS3295" i="1"/>
  <c r="AS3296" i="1"/>
  <c r="AS3297" i="1"/>
  <c r="AS3298" i="1"/>
  <c r="AS3299" i="1"/>
  <c r="AS3300" i="1"/>
  <c r="AS3301" i="1"/>
  <c r="AS3302" i="1"/>
  <c r="AS3303" i="1"/>
  <c r="AS3304" i="1"/>
  <c r="AS3305" i="1"/>
  <c r="AS3306" i="1"/>
  <c r="AS3307" i="1"/>
  <c r="AS3308" i="1"/>
  <c r="AS3309" i="1"/>
  <c r="AS3310" i="1"/>
  <c r="AS3311" i="1"/>
  <c r="AS3312" i="1"/>
  <c r="AS3313" i="1"/>
  <c r="AS3314" i="1"/>
  <c r="AS3315" i="1"/>
  <c r="AS3316" i="1"/>
  <c r="AS3317" i="1"/>
  <c r="AS3318" i="1"/>
  <c r="AS3319" i="1"/>
  <c r="AS3320" i="1"/>
  <c r="AS3321" i="1"/>
  <c r="AS3322" i="1"/>
  <c r="AS3323" i="1"/>
  <c r="AS3324" i="1"/>
  <c r="AS3325" i="1"/>
  <c r="AS3326" i="1"/>
  <c r="AS3327" i="1"/>
  <c r="AS3328" i="1"/>
  <c r="AS3329" i="1"/>
  <c r="AS3330" i="1"/>
  <c r="AS3331" i="1"/>
  <c r="AS3332" i="1"/>
  <c r="AS3333" i="1"/>
  <c r="AS3334" i="1"/>
  <c r="AS3335" i="1"/>
  <c r="AS3336" i="1"/>
  <c r="AS3337" i="1"/>
  <c r="AS3338" i="1"/>
  <c r="AS3339" i="1"/>
  <c r="AS3340" i="1"/>
  <c r="AS3341" i="1"/>
  <c r="AS3342" i="1"/>
  <c r="AS3343" i="1"/>
  <c r="AS3344" i="1"/>
  <c r="AS3345" i="1"/>
  <c r="AS3346" i="1"/>
  <c r="AS3347" i="1"/>
  <c r="AS3348" i="1"/>
  <c r="AS3349" i="1"/>
  <c r="AS3350" i="1"/>
  <c r="AS3351" i="1"/>
  <c r="AS3352" i="1"/>
  <c r="AS3353" i="1"/>
  <c r="AS3354" i="1"/>
  <c r="AS3355" i="1"/>
  <c r="AS3356" i="1"/>
  <c r="AS3357" i="1"/>
  <c r="AS3358" i="1"/>
  <c r="AS3359" i="1"/>
  <c r="AS3360" i="1"/>
  <c r="AS3361" i="1"/>
  <c r="AS3362" i="1"/>
  <c r="AS3363" i="1"/>
  <c r="AS3364" i="1"/>
  <c r="AS3365" i="1"/>
  <c r="AS3366" i="1"/>
  <c r="AS3367" i="1"/>
  <c r="AS3368" i="1"/>
  <c r="AS3369" i="1"/>
  <c r="AS3370" i="1"/>
  <c r="AS3371" i="1"/>
  <c r="AS3372" i="1"/>
  <c r="AS3373" i="1"/>
  <c r="AS3374" i="1"/>
  <c r="AS3375" i="1"/>
  <c r="AS3376" i="1"/>
  <c r="AS3377" i="1"/>
  <c r="AS3378" i="1"/>
  <c r="AS3379" i="1"/>
  <c r="AS3380" i="1"/>
  <c r="AS3381" i="1"/>
  <c r="AS3382" i="1"/>
  <c r="AS3383" i="1"/>
  <c r="AS3384" i="1"/>
  <c r="AS3385" i="1"/>
  <c r="AS3386" i="1"/>
  <c r="AS3387" i="1"/>
  <c r="AS3388" i="1"/>
  <c r="AS3389" i="1"/>
  <c r="AS3390" i="1"/>
  <c r="AS3391" i="1"/>
  <c r="AS3392" i="1"/>
  <c r="AS3393" i="1"/>
  <c r="AS3394" i="1"/>
  <c r="AS3395" i="1"/>
  <c r="AS3396" i="1"/>
  <c r="AS3397" i="1"/>
  <c r="AS3398" i="1"/>
  <c r="AS3399" i="1"/>
  <c r="AS3400" i="1"/>
  <c r="AS3401" i="1"/>
  <c r="AS3402" i="1"/>
  <c r="AS3403" i="1"/>
  <c r="AS3404" i="1"/>
  <c r="AS3405" i="1"/>
  <c r="AS3406" i="1"/>
  <c r="AS3407" i="1"/>
  <c r="AS3408" i="1"/>
  <c r="AS3409" i="1"/>
  <c r="AS3410" i="1"/>
  <c r="AS3411" i="1"/>
  <c r="AS3412" i="1"/>
  <c r="AS3413" i="1"/>
  <c r="AS3414" i="1"/>
  <c r="AS3415" i="1"/>
  <c r="AS3416" i="1"/>
  <c r="AS3417" i="1"/>
  <c r="AS3418" i="1"/>
  <c r="AS3419" i="1"/>
  <c r="AS3420" i="1"/>
  <c r="AS3421" i="1"/>
  <c r="AS3422" i="1"/>
  <c r="AS3423" i="1"/>
  <c r="AS3424" i="1"/>
  <c r="AS3425" i="1"/>
  <c r="AS3426" i="1"/>
  <c r="AS3427" i="1"/>
  <c r="AS3428" i="1"/>
  <c r="AS3429" i="1"/>
  <c r="AS3430" i="1"/>
  <c r="AS3431" i="1"/>
  <c r="AS3432" i="1"/>
  <c r="AS3433" i="1"/>
  <c r="AS3434" i="1"/>
  <c r="AS3435" i="1"/>
  <c r="AS3436" i="1"/>
  <c r="AS3437" i="1"/>
  <c r="AS3438" i="1"/>
  <c r="AS3439" i="1"/>
  <c r="AS3440" i="1"/>
  <c r="AS3441" i="1"/>
  <c r="AS3442" i="1"/>
  <c r="AS3443" i="1"/>
  <c r="AS3444" i="1"/>
  <c r="AS3445" i="1"/>
  <c r="AS3446" i="1"/>
  <c r="AS3447" i="1"/>
  <c r="AS3448" i="1"/>
  <c r="AS3449" i="1"/>
  <c r="AS3450" i="1"/>
  <c r="AS3451" i="1"/>
  <c r="AS3452" i="1"/>
  <c r="AS3453" i="1"/>
  <c r="AS3454" i="1"/>
  <c r="AS3455" i="1"/>
  <c r="AS3456" i="1"/>
  <c r="AS3457" i="1"/>
  <c r="AS3458" i="1"/>
  <c r="AS3459" i="1"/>
  <c r="AS3460" i="1"/>
  <c r="AS3461" i="1"/>
  <c r="AS3462" i="1"/>
  <c r="AS3463" i="1"/>
  <c r="AS3464" i="1"/>
  <c r="AS3465" i="1"/>
  <c r="AS3466" i="1"/>
  <c r="AS3467" i="1"/>
  <c r="AS3468" i="1"/>
  <c r="AS3469" i="1"/>
  <c r="AS3470" i="1"/>
  <c r="AS3471" i="1"/>
  <c r="AS3472" i="1"/>
  <c r="AS3473" i="1"/>
  <c r="AS3474" i="1"/>
  <c r="AS3475" i="1"/>
  <c r="AS3476" i="1"/>
  <c r="AS3477" i="1"/>
  <c r="AS3478" i="1"/>
  <c r="AS3479" i="1"/>
  <c r="AS3480" i="1"/>
  <c r="AS3481" i="1"/>
  <c r="AS3482" i="1"/>
  <c r="AS3483" i="1"/>
  <c r="AS3484" i="1"/>
  <c r="AS3485" i="1"/>
  <c r="AS3486" i="1"/>
  <c r="AS3487" i="1"/>
  <c r="AS3488" i="1"/>
  <c r="AS3489" i="1"/>
  <c r="AS3490" i="1"/>
  <c r="AS3491" i="1"/>
  <c r="AS3492" i="1"/>
  <c r="AS3493" i="1"/>
  <c r="AS3494" i="1"/>
  <c r="AS3495" i="1"/>
  <c r="AS3496" i="1"/>
  <c r="AS3497" i="1"/>
  <c r="AS3498" i="1"/>
  <c r="AS3499" i="1"/>
  <c r="AS3500" i="1"/>
  <c r="AS3501" i="1"/>
  <c r="AS3502" i="1"/>
  <c r="AS3503" i="1"/>
  <c r="AS3504" i="1"/>
  <c r="AS3505" i="1"/>
  <c r="AS3506" i="1"/>
  <c r="AS3507" i="1"/>
  <c r="AS3508" i="1"/>
  <c r="AS3509" i="1"/>
  <c r="AS3510" i="1"/>
  <c r="AS3511" i="1"/>
  <c r="AS3512" i="1"/>
  <c r="AS3513" i="1"/>
  <c r="AS3514" i="1"/>
  <c r="AS3515" i="1"/>
  <c r="AS3516" i="1"/>
  <c r="AS3517" i="1"/>
  <c r="AS3518" i="1"/>
  <c r="AS3519" i="1"/>
  <c r="AS3520" i="1"/>
  <c r="AS3521" i="1"/>
  <c r="AS3522" i="1"/>
  <c r="AS3523" i="1"/>
  <c r="AS3524" i="1"/>
  <c r="AS3525" i="1"/>
  <c r="AS3526" i="1"/>
  <c r="AS3527" i="1"/>
  <c r="AS3528" i="1"/>
  <c r="AS3529" i="1"/>
  <c r="AS3530" i="1"/>
  <c r="AS3531" i="1"/>
  <c r="AS3532" i="1"/>
  <c r="AS3533" i="1"/>
  <c r="AS3534" i="1"/>
  <c r="AS3535" i="1"/>
  <c r="AS3536" i="1"/>
  <c r="AS3537" i="1"/>
  <c r="AS3538" i="1"/>
  <c r="AS3539" i="1"/>
  <c r="AS3540" i="1"/>
  <c r="AS3541" i="1"/>
  <c r="AS3542" i="1"/>
  <c r="AS3543" i="1"/>
  <c r="AS3544" i="1"/>
  <c r="AS3545" i="1"/>
  <c r="AS3546" i="1"/>
  <c r="AS3547" i="1"/>
  <c r="AS3548" i="1"/>
  <c r="AS3549" i="1"/>
  <c r="AS3550" i="1"/>
  <c r="AS3551" i="1"/>
  <c r="AS3552" i="1"/>
  <c r="AS3553" i="1"/>
  <c r="AS3554" i="1"/>
  <c r="AS3555" i="1"/>
  <c r="AS3556" i="1"/>
  <c r="AS3557" i="1"/>
  <c r="AS3558" i="1"/>
  <c r="AS3559" i="1"/>
  <c r="AS3560" i="1"/>
  <c r="AS3561" i="1"/>
  <c r="AS3562" i="1"/>
  <c r="AS3563" i="1"/>
  <c r="AS3564" i="1"/>
  <c r="AS3565" i="1"/>
  <c r="AS3566" i="1"/>
  <c r="AS3567" i="1"/>
  <c r="AS3568" i="1"/>
  <c r="AS3569" i="1"/>
  <c r="AS3570" i="1"/>
  <c r="AS3571" i="1"/>
  <c r="AS3572" i="1"/>
  <c r="AS3573" i="1"/>
  <c r="AS3574" i="1"/>
  <c r="AS3575" i="1"/>
  <c r="AS3576" i="1"/>
  <c r="AS3577" i="1"/>
  <c r="AS3578" i="1"/>
  <c r="AS3579" i="1"/>
  <c r="AS3580" i="1"/>
  <c r="AS3581" i="1"/>
  <c r="AS3582" i="1"/>
  <c r="AS3583" i="1"/>
  <c r="AS3584" i="1"/>
  <c r="AS3585" i="1"/>
  <c r="AS3586" i="1"/>
  <c r="AS3587" i="1"/>
  <c r="AS3588" i="1"/>
  <c r="AS3589" i="1"/>
  <c r="AS3590" i="1"/>
  <c r="AS3591" i="1"/>
  <c r="AS3592" i="1"/>
  <c r="AS3593" i="1"/>
  <c r="AS3594" i="1"/>
  <c r="AS3595" i="1"/>
  <c r="AS3596" i="1"/>
  <c r="AS3597" i="1"/>
  <c r="AS3598" i="1"/>
  <c r="AS3599" i="1"/>
  <c r="AS3600" i="1"/>
  <c r="AS3601" i="1"/>
  <c r="AS3602" i="1"/>
  <c r="AS3603" i="1"/>
  <c r="AS3604" i="1"/>
  <c r="AS3605" i="1"/>
  <c r="AS3606" i="1"/>
  <c r="AS3607" i="1"/>
  <c r="AS3608" i="1"/>
  <c r="AS3609" i="1"/>
  <c r="AS3610" i="1"/>
  <c r="AS3611" i="1"/>
  <c r="AS3612" i="1"/>
  <c r="AS3613" i="1"/>
  <c r="AS3614" i="1"/>
  <c r="AS3615" i="1"/>
  <c r="AS3616" i="1"/>
  <c r="AS3617" i="1"/>
  <c r="AS3618" i="1"/>
  <c r="AS3619" i="1"/>
  <c r="AS3620" i="1"/>
  <c r="AS3621" i="1"/>
  <c r="AS3622" i="1"/>
  <c r="AS3623" i="1"/>
  <c r="AS3624" i="1"/>
  <c r="AS3625" i="1"/>
  <c r="AS3626" i="1"/>
  <c r="AS3627" i="1"/>
  <c r="AS3628" i="1"/>
  <c r="AS3629" i="1"/>
  <c r="AS3630" i="1"/>
  <c r="AS3631" i="1"/>
  <c r="AS3632" i="1"/>
  <c r="AS3633" i="1"/>
  <c r="AS3634" i="1"/>
  <c r="AS3635" i="1"/>
  <c r="AS3636" i="1"/>
  <c r="AS3637" i="1"/>
  <c r="AS3638" i="1"/>
  <c r="AS3639" i="1"/>
  <c r="AS3640" i="1"/>
  <c r="AS3641" i="1"/>
  <c r="AS3642" i="1"/>
  <c r="AS3643" i="1"/>
  <c r="AS3644" i="1"/>
  <c r="AS3645" i="1"/>
  <c r="AS3646" i="1"/>
  <c r="AS3647" i="1"/>
  <c r="AS3648" i="1"/>
  <c r="AS3649" i="1"/>
  <c r="AS3650" i="1"/>
  <c r="AS3651" i="1"/>
  <c r="AS3652" i="1"/>
  <c r="AS3653" i="1"/>
  <c r="AS3654" i="1"/>
  <c r="AS3655" i="1"/>
  <c r="AS3656" i="1"/>
  <c r="AS3657" i="1"/>
  <c r="AS3658" i="1"/>
  <c r="AS3659" i="1"/>
  <c r="AS3660" i="1"/>
  <c r="AS3661" i="1"/>
  <c r="AS3662" i="1"/>
  <c r="AS3663" i="1"/>
  <c r="AS3664" i="1"/>
  <c r="AS3665" i="1"/>
  <c r="AS3666" i="1"/>
  <c r="AS3667" i="1"/>
  <c r="AS3668" i="1"/>
  <c r="AS3669" i="1"/>
  <c r="AS3670" i="1"/>
  <c r="AS3671" i="1"/>
  <c r="AS3672" i="1"/>
  <c r="AS3673" i="1"/>
  <c r="AS3674" i="1"/>
  <c r="AS3675" i="1"/>
  <c r="AS3676" i="1"/>
  <c r="AS3677" i="1"/>
  <c r="AS3678" i="1"/>
  <c r="AS3679" i="1"/>
  <c r="AS3680" i="1"/>
  <c r="AS3681" i="1"/>
  <c r="AS3682" i="1"/>
  <c r="AS3683" i="1"/>
  <c r="AS3684" i="1"/>
  <c r="AS3685" i="1"/>
  <c r="AS3686" i="1"/>
  <c r="AS3687" i="1"/>
  <c r="AS3688" i="1"/>
  <c r="AS3689" i="1"/>
  <c r="AS3690" i="1"/>
  <c r="AS3691" i="1"/>
  <c r="AS3692" i="1"/>
  <c r="AS3693" i="1"/>
  <c r="AS3694" i="1"/>
  <c r="AS3695" i="1"/>
  <c r="AS3696" i="1"/>
  <c r="AS3697" i="1"/>
  <c r="AS3698" i="1"/>
  <c r="AS3699" i="1"/>
  <c r="AS3700" i="1"/>
  <c r="AS3701" i="1"/>
  <c r="AS3702" i="1"/>
  <c r="AS3703" i="1"/>
  <c r="AS3704" i="1"/>
  <c r="AS3705" i="1"/>
  <c r="AS3706" i="1"/>
  <c r="AS3707" i="1"/>
  <c r="AS3708" i="1"/>
  <c r="AS3709" i="1"/>
  <c r="AS3710" i="1"/>
  <c r="AS3711" i="1"/>
  <c r="AS3712" i="1"/>
  <c r="AS3713" i="1"/>
  <c r="AS3714" i="1"/>
  <c r="AS3715" i="1"/>
  <c r="AS3716" i="1"/>
  <c r="AS3717" i="1"/>
  <c r="AS3718" i="1"/>
  <c r="AS3719" i="1"/>
  <c r="AS3720" i="1"/>
  <c r="AS3721" i="1"/>
  <c r="AS3722" i="1"/>
  <c r="AS3723" i="1"/>
  <c r="AS3724" i="1"/>
  <c r="AS3725" i="1"/>
  <c r="AS3726" i="1"/>
  <c r="AS3727" i="1"/>
  <c r="AS3728" i="1"/>
  <c r="AS3729" i="1"/>
  <c r="AS3730" i="1"/>
  <c r="AS3731" i="1"/>
  <c r="AS3732" i="1"/>
  <c r="AS3733" i="1"/>
  <c r="AS3734" i="1"/>
  <c r="AS3735" i="1"/>
  <c r="AS3736" i="1"/>
  <c r="AS3737" i="1"/>
  <c r="AS3738" i="1"/>
  <c r="AS3739" i="1"/>
  <c r="AS3740" i="1"/>
  <c r="AS3741" i="1"/>
  <c r="AS3742" i="1"/>
  <c r="AS3743" i="1"/>
  <c r="AS3744" i="1"/>
  <c r="AS3745" i="1"/>
  <c r="AS3746" i="1"/>
  <c r="AS3747" i="1"/>
  <c r="AS3748" i="1"/>
  <c r="AS3749" i="1"/>
  <c r="AS3750" i="1"/>
  <c r="AS3751" i="1"/>
  <c r="AS3752" i="1"/>
  <c r="AS3753" i="1"/>
  <c r="AS3754" i="1"/>
  <c r="AS3755" i="1"/>
  <c r="AS3756" i="1"/>
  <c r="AS3757" i="1"/>
  <c r="AS3758" i="1"/>
  <c r="AS3759" i="1"/>
  <c r="AS3760" i="1"/>
  <c r="AS3761" i="1"/>
  <c r="AS3762" i="1"/>
  <c r="AS3763" i="1"/>
  <c r="AS3764" i="1"/>
  <c r="AS3765" i="1"/>
  <c r="AS3766" i="1"/>
  <c r="AS3767" i="1"/>
  <c r="AS3768" i="1"/>
  <c r="AS3769" i="1"/>
  <c r="AS3770" i="1"/>
  <c r="AS3771" i="1"/>
  <c r="AS3772" i="1"/>
  <c r="AS3773" i="1"/>
  <c r="AS3774" i="1"/>
  <c r="AS3775" i="1"/>
  <c r="AS3776" i="1"/>
  <c r="AS3777" i="1"/>
  <c r="AS3778" i="1"/>
  <c r="AS3779" i="1"/>
  <c r="AS3780" i="1"/>
  <c r="AS3781" i="1"/>
  <c r="AS3782" i="1"/>
  <c r="AS3783" i="1"/>
  <c r="AS3784" i="1"/>
  <c r="AS3785" i="1"/>
  <c r="AS3786" i="1"/>
  <c r="AS3787" i="1"/>
  <c r="AS3788" i="1"/>
  <c r="AS3789" i="1"/>
  <c r="AS3790" i="1"/>
  <c r="AS3791" i="1"/>
  <c r="AS3792" i="1"/>
  <c r="AS3793" i="1"/>
  <c r="AS3794" i="1"/>
  <c r="AS3795" i="1"/>
  <c r="AS3796" i="1"/>
  <c r="AS3797" i="1"/>
  <c r="AS3798" i="1"/>
  <c r="AS3799" i="1"/>
  <c r="AS3800" i="1"/>
  <c r="AS3801" i="1"/>
  <c r="AS3802" i="1"/>
  <c r="AS3803" i="1"/>
  <c r="AS3804" i="1"/>
  <c r="AS3805" i="1"/>
  <c r="AS3806" i="1"/>
  <c r="AS3807" i="1"/>
  <c r="AS3808" i="1"/>
  <c r="AS3809" i="1"/>
  <c r="AS3810" i="1"/>
  <c r="AS3811" i="1"/>
  <c r="AS3812" i="1"/>
  <c r="AS3813" i="1"/>
  <c r="AS3814" i="1"/>
  <c r="AS3815" i="1"/>
  <c r="AS3816" i="1"/>
  <c r="AS3817" i="1"/>
  <c r="AS3818" i="1"/>
  <c r="AS3819" i="1"/>
  <c r="AS3820" i="1"/>
  <c r="AS3821" i="1"/>
  <c r="AS3822" i="1"/>
  <c r="AS3823" i="1"/>
  <c r="AS3824" i="1"/>
  <c r="AS3825" i="1"/>
  <c r="AS3826" i="1"/>
  <c r="AS3827" i="1"/>
  <c r="AS3828" i="1"/>
  <c r="AS3829" i="1"/>
  <c r="AS3830" i="1"/>
  <c r="AS3831" i="1"/>
  <c r="AS3832" i="1"/>
  <c r="AS3833" i="1"/>
  <c r="AS3834" i="1"/>
  <c r="AS3835" i="1"/>
  <c r="AS3836" i="1"/>
  <c r="AS3837" i="1"/>
  <c r="AS3838" i="1"/>
  <c r="AS3839" i="1"/>
  <c r="AS3840" i="1"/>
  <c r="AS3841" i="1"/>
  <c r="AS3842" i="1"/>
  <c r="AS3843" i="1"/>
  <c r="AS3844" i="1"/>
  <c r="AS3845" i="1"/>
  <c r="AS3846" i="1"/>
  <c r="AS3847" i="1"/>
  <c r="AS3848" i="1"/>
  <c r="AS3849" i="1"/>
  <c r="AS3850" i="1"/>
  <c r="AS3851" i="1"/>
  <c r="AS3852" i="1"/>
  <c r="AS3853" i="1"/>
  <c r="AS3854" i="1"/>
  <c r="AS3855" i="1"/>
  <c r="AS3856" i="1"/>
  <c r="AS3857" i="1"/>
  <c r="AS3858" i="1"/>
  <c r="AS3859" i="1"/>
  <c r="AS3860" i="1"/>
  <c r="AS3861" i="1"/>
  <c r="AS3862" i="1"/>
  <c r="AS3863" i="1"/>
  <c r="AS3864" i="1"/>
  <c r="AS3865" i="1"/>
  <c r="AS3866" i="1"/>
  <c r="AS3867" i="1"/>
  <c r="AS3868" i="1"/>
  <c r="AS3869" i="1"/>
  <c r="AS3870" i="1"/>
  <c r="AS3871" i="1"/>
  <c r="AS3872" i="1"/>
  <c r="AS3873" i="1"/>
  <c r="AS3874" i="1"/>
  <c r="AS3875" i="1"/>
  <c r="AS3876" i="1"/>
  <c r="AS3877" i="1"/>
  <c r="AS3878" i="1"/>
  <c r="AS3879" i="1"/>
  <c r="AS3880" i="1"/>
  <c r="AS3881" i="1"/>
  <c r="AS3882" i="1"/>
  <c r="AS3883" i="1"/>
  <c r="AS3884" i="1"/>
  <c r="AS3885" i="1"/>
  <c r="AS3886" i="1"/>
  <c r="AS3887" i="1"/>
  <c r="AS3888" i="1"/>
  <c r="AS3889" i="1"/>
  <c r="AS3890" i="1"/>
  <c r="AS3891" i="1"/>
  <c r="AS3892" i="1"/>
  <c r="AS3893" i="1"/>
  <c r="AS3894" i="1"/>
  <c r="AS3895" i="1"/>
  <c r="AS3896" i="1"/>
  <c r="AS3897" i="1"/>
  <c r="AS3898" i="1"/>
  <c r="AS3899" i="1"/>
  <c r="AS3900" i="1"/>
  <c r="AS3901" i="1"/>
  <c r="AS3902" i="1"/>
  <c r="AS3903" i="1"/>
  <c r="AS3904" i="1"/>
  <c r="AS3905" i="1"/>
  <c r="AS3906" i="1"/>
  <c r="AS3907" i="1"/>
  <c r="AS3908" i="1"/>
  <c r="AS3909" i="1"/>
  <c r="AS3910" i="1"/>
  <c r="AS3911" i="1"/>
  <c r="AS3912" i="1"/>
  <c r="AS3913" i="1"/>
  <c r="AS3914" i="1"/>
  <c r="AS3915" i="1"/>
  <c r="AS3916" i="1"/>
  <c r="AS3917" i="1"/>
  <c r="AS3918" i="1"/>
  <c r="AS3919" i="1"/>
  <c r="AS3920" i="1"/>
  <c r="AS3921" i="1"/>
  <c r="AS3922" i="1"/>
  <c r="AS3923" i="1"/>
  <c r="AS3924" i="1"/>
  <c r="AS3925" i="1"/>
  <c r="AS3926" i="1"/>
  <c r="AS3927" i="1"/>
  <c r="AS3928" i="1"/>
  <c r="AS3929" i="1"/>
  <c r="AS3930" i="1"/>
  <c r="AS3931" i="1"/>
  <c r="AS3932" i="1"/>
  <c r="AS3933" i="1"/>
  <c r="AS3934" i="1"/>
  <c r="AS3935" i="1"/>
  <c r="AS3936" i="1"/>
  <c r="AS3937" i="1"/>
  <c r="AS3938" i="1"/>
  <c r="AS3939" i="1"/>
  <c r="AS3940" i="1"/>
  <c r="AS3941" i="1"/>
  <c r="AS3942" i="1"/>
  <c r="AS3943" i="1"/>
  <c r="AS3944" i="1"/>
  <c r="AS3945" i="1"/>
  <c r="AS3946" i="1"/>
  <c r="AS3947" i="1"/>
  <c r="AS3948" i="1"/>
  <c r="AS3949" i="1"/>
  <c r="AS3950" i="1"/>
  <c r="AS3951" i="1"/>
  <c r="AS3952" i="1"/>
  <c r="AS3953" i="1"/>
  <c r="AS3954" i="1"/>
  <c r="AS3955" i="1"/>
  <c r="AS3956" i="1"/>
  <c r="AS3957" i="1"/>
  <c r="AS3958" i="1"/>
  <c r="AS3959" i="1"/>
  <c r="AS3960" i="1"/>
  <c r="AS3961" i="1"/>
  <c r="AS3962" i="1"/>
  <c r="AS3963" i="1"/>
  <c r="AS3964" i="1"/>
  <c r="AS3965" i="1"/>
  <c r="AS3966" i="1"/>
  <c r="AS3967" i="1"/>
  <c r="AS3968" i="1"/>
  <c r="AS3969" i="1"/>
  <c r="AS3970" i="1"/>
  <c r="AS3971" i="1"/>
  <c r="AS3972" i="1"/>
  <c r="AS3973" i="1"/>
  <c r="AS3974" i="1"/>
  <c r="AS3975" i="1"/>
  <c r="AS3976" i="1"/>
  <c r="AS3977" i="1"/>
  <c r="AS3978" i="1"/>
  <c r="AS3979" i="1"/>
  <c r="AS3980" i="1"/>
  <c r="AS3981" i="1"/>
  <c r="AS3982" i="1"/>
  <c r="AS3983" i="1"/>
  <c r="AS3984" i="1"/>
  <c r="AS3985" i="1"/>
  <c r="AS3986" i="1"/>
  <c r="AS3987" i="1"/>
  <c r="AS3988" i="1"/>
  <c r="AS3989" i="1"/>
  <c r="AS3990" i="1"/>
  <c r="AS3991" i="1"/>
  <c r="AS3992" i="1"/>
  <c r="AS3993" i="1"/>
  <c r="AS3994" i="1"/>
  <c r="AS3995" i="1"/>
  <c r="AS3996" i="1"/>
  <c r="AS3997" i="1"/>
  <c r="AS3998" i="1"/>
  <c r="AS3999" i="1"/>
  <c r="AS4000" i="1"/>
  <c r="AS4001" i="1"/>
  <c r="AS4002" i="1"/>
  <c r="AS4003" i="1"/>
  <c r="AS4004" i="1"/>
  <c r="AS4005" i="1"/>
  <c r="AS4006" i="1"/>
  <c r="AS4007" i="1"/>
  <c r="AS4008" i="1"/>
  <c r="AS4009" i="1"/>
  <c r="AS4010" i="1"/>
  <c r="AS4011" i="1"/>
  <c r="AS4012" i="1"/>
  <c r="AS4013" i="1"/>
  <c r="AS4014" i="1"/>
  <c r="AS4015" i="1"/>
  <c r="AS4016" i="1"/>
  <c r="AS4017" i="1"/>
  <c r="AS4018" i="1"/>
  <c r="AS4019" i="1"/>
  <c r="AS4020" i="1"/>
  <c r="AS4021" i="1"/>
  <c r="AS4022" i="1"/>
  <c r="AS4023" i="1"/>
  <c r="AS4024" i="1"/>
  <c r="AS4025" i="1"/>
  <c r="AS4026" i="1"/>
  <c r="AS4027" i="1"/>
  <c r="AS4028" i="1"/>
  <c r="AS4029" i="1"/>
  <c r="AS4030" i="1"/>
  <c r="AS4031" i="1"/>
  <c r="AS4032" i="1"/>
  <c r="AS4033" i="1"/>
  <c r="AS4034" i="1"/>
  <c r="AS4035" i="1"/>
  <c r="AS4036" i="1"/>
  <c r="AS4037" i="1"/>
  <c r="AS4038" i="1"/>
  <c r="AS4039" i="1"/>
  <c r="AS4040" i="1"/>
  <c r="AS4041" i="1"/>
  <c r="AS4042" i="1"/>
  <c r="AS4043" i="1"/>
  <c r="AS4044" i="1"/>
  <c r="AS4045" i="1"/>
  <c r="AS4046" i="1"/>
  <c r="AS4047" i="1"/>
  <c r="AS4048" i="1"/>
  <c r="AS4049" i="1"/>
  <c r="AS4050" i="1"/>
  <c r="AS4051" i="1"/>
  <c r="AS4052" i="1"/>
  <c r="AS4053" i="1"/>
  <c r="AS4054" i="1"/>
  <c r="AS4055" i="1"/>
  <c r="AS4056" i="1"/>
  <c r="AS4057" i="1"/>
  <c r="AS4058" i="1"/>
  <c r="AS4059" i="1"/>
  <c r="AS4060" i="1"/>
  <c r="AS4061" i="1"/>
  <c r="AS2" i="1"/>
  <c r="AS3" i="1"/>
  <c r="AS4" i="1"/>
  <c r="AS5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92" i="1"/>
  <c r="AS93" i="1"/>
  <c r="AS94" i="1"/>
  <c r="AS95" i="1"/>
  <c r="AS96" i="1"/>
  <c r="AS97" i="1"/>
  <c r="AS98" i="1"/>
  <c r="AS99" i="1"/>
  <c r="AS100" i="1"/>
  <c r="AS101" i="1"/>
  <c r="AS102" i="1"/>
  <c r="AS103" i="1"/>
  <c r="AS104" i="1"/>
  <c r="AS105" i="1"/>
  <c r="AS106" i="1"/>
  <c r="AS107" i="1"/>
  <c r="AS108" i="1"/>
  <c r="AS109" i="1"/>
  <c r="AS110" i="1"/>
  <c r="AS111" i="1"/>
  <c r="AS112" i="1"/>
  <c r="AS113" i="1"/>
  <c r="AS114" i="1"/>
  <c r="AS115" i="1"/>
  <c r="AS116" i="1"/>
  <c r="AS117" i="1"/>
  <c r="AS118" i="1"/>
  <c r="AS119" i="1"/>
  <c r="AS120" i="1"/>
  <c r="AS121" i="1"/>
  <c r="AR825" i="1"/>
  <c r="AR826" i="1"/>
  <c r="AR827" i="1"/>
  <c r="AR828" i="1"/>
  <c r="AR829" i="1"/>
  <c r="AR830" i="1"/>
  <c r="AR831" i="1"/>
  <c r="AR832" i="1"/>
  <c r="AR833" i="1"/>
  <c r="AR834" i="1"/>
  <c r="AR835" i="1"/>
  <c r="AR836" i="1"/>
  <c r="AR837" i="1"/>
  <c r="AR838" i="1"/>
  <c r="AR839" i="1"/>
  <c r="AR840" i="1"/>
  <c r="AR841" i="1"/>
  <c r="AR842" i="1"/>
  <c r="AR843" i="1"/>
  <c r="AR844" i="1"/>
  <c r="AR845" i="1"/>
  <c r="AR846" i="1"/>
  <c r="AR847" i="1"/>
  <c r="AR848" i="1"/>
  <c r="AR849" i="1"/>
  <c r="AR850" i="1"/>
  <c r="AR851" i="1"/>
  <c r="AR852" i="1"/>
  <c r="AR853" i="1"/>
  <c r="AR854" i="1"/>
  <c r="AR855" i="1"/>
  <c r="AR856" i="1"/>
  <c r="AR857" i="1"/>
  <c r="AR858" i="1"/>
  <c r="AR859" i="1"/>
  <c r="AR860" i="1"/>
  <c r="AR861" i="1"/>
  <c r="AR862" i="1"/>
  <c r="AR863" i="1"/>
  <c r="AR864" i="1"/>
  <c r="AR865" i="1"/>
  <c r="AR866" i="1"/>
  <c r="AR867" i="1"/>
  <c r="AR868" i="1"/>
  <c r="AR869" i="1"/>
  <c r="AR870" i="1"/>
  <c r="AR871" i="1"/>
  <c r="AR872" i="1"/>
  <c r="AR873" i="1"/>
  <c r="AR874" i="1"/>
  <c r="AR875" i="1"/>
  <c r="AR876" i="1"/>
  <c r="AR877" i="1"/>
  <c r="AR878" i="1"/>
  <c r="AR879" i="1"/>
  <c r="AR880" i="1"/>
  <c r="AR881" i="1"/>
  <c r="AR882" i="1"/>
  <c r="AR883" i="1"/>
  <c r="AR884" i="1"/>
  <c r="AR885" i="1"/>
  <c r="AR886" i="1"/>
  <c r="AR887" i="1"/>
  <c r="AR888" i="1"/>
  <c r="AR889" i="1"/>
  <c r="AR890" i="1"/>
  <c r="AR891" i="1"/>
  <c r="AR892" i="1"/>
  <c r="AR893" i="1"/>
  <c r="AR894" i="1"/>
  <c r="AR895" i="1"/>
  <c r="AR896" i="1"/>
  <c r="AR897" i="1"/>
  <c r="AR898" i="1"/>
  <c r="AR899" i="1"/>
  <c r="AR900" i="1"/>
  <c r="AR901" i="1"/>
  <c r="AR902" i="1"/>
  <c r="AR903" i="1"/>
  <c r="AR904" i="1"/>
  <c r="AR905" i="1"/>
  <c r="AR906" i="1"/>
  <c r="AR907" i="1"/>
  <c r="AR908" i="1"/>
  <c r="AR909" i="1"/>
  <c r="AR910" i="1"/>
  <c r="AR911" i="1"/>
  <c r="AR912" i="1"/>
  <c r="AR913" i="1"/>
  <c r="AR914" i="1"/>
  <c r="AR915" i="1"/>
  <c r="AR916" i="1"/>
  <c r="AR917" i="1"/>
  <c r="AR918" i="1"/>
  <c r="AR919" i="1"/>
  <c r="AR920" i="1"/>
  <c r="AR921" i="1"/>
  <c r="AR922" i="1"/>
  <c r="AR923" i="1"/>
  <c r="AR924" i="1"/>
  <c r="AR925" i="1"/>
  <c r="AR926" i="1"/>
  <c r="AR927" i="1"/>
  <c r="AR928" i="1"/>
  <c r="AR929" i="1"/>
  <c r="AR930" i="1"/>
  <c r="AR931" i="1"/>
  <c r="AR932" i="1"/>
  <c r="AR933" i="1"/>
  <c r="AR934" i="1"/>
  <c r="AR935" i="1"/>
  <c r="AR936" i="1"/>
  <c r="AR937" i="1"/>
  <c r="AR938" i="1"/>
  <c r="AR939" i="1"/>
  <c r="AR940" i="1"/>
  <c r="AR941" i="1"/>
  <c r="AR942" i="1"/>
  <c r="AR943" i="1"/>
  <c r="AR944" i="1"/>
  <c r="AR945" i="1"/>
  <c r="AR946" i="1"/>
  <c r="AR947" i="1"/>
  <c r="AR948" i="1"/>
  <c r="AR949" i="1"/>
  <c r="AR950" i="1"/>
  <c r="AR951" i="1"/>
  <c r="AR952" i="1"/>
  <c r="AR953" i="1"/>
  <c r="AR954" i="1"/>
  <c r="AR955" i="1"/>
  <c r="AR956" i="1"/>
  <c r="AR957" i="1"/>
  <c r="AR958" i="1"/>
  <c r="AR959" i="1"/>
  <c r="AR960" i="1"/>
  <c r="AR961" i="1"/>
  <c r="AR962" i="1"/>
  <c r="AR963" i="1"/>
  <c r="AR964" i="1"/>
  <c r="AR965" i="1"/>
  <c r="AR966" i="1"/>
  <c r="AR967" i="1"/>
  <c r="AR968" i="1"/>
  <c r="AR969" i="1"/>
  <c r="AR970" i="1"/>
  <c r="AR971" i="1"/>
  <c r="AR972" i="1"/>
  <c r="AR973" i="1"/>
  <c r="AR974" i="1"/>
  <c r="AR975" i="1"/>
  <c r="AR976" i="1"/>
  <c r="AR977" i="1"/>
  <c r="AR978" i="1"/>
  <c r="AR979" i="1"/>
  <c r="AR980" i="1"/>
  <c r="AR981" i="1"/>
  <c r="AR982" i="1"/>
  <c r="AR983" i="1"/>
  <c r="AR984" i="1"/>
  <c r="AR985" i="1"/>
  <c r="AR986" i="1"/>
  <c r="AR987" i="1"/>
  <c r="AR988" i="1"/>
  <c r="AR989" i="1"/>
  <c r="AR990" i="1"/>
  <c r="AR991" i="1"/>
  <c r="AR992" i="1"/>
  <c r="AR993" i="1"/>
  <c r="AR994" i="1"/>
  <c r="AR995" i="1"/>
  <c r="AR996" i="1"/>
  <c r="AR997" i="1"/>
  <c r="AR998" i="1"/>
  <c r="AR999" i="1"/>
  <c r="AR1000" i="1"/>
  <c r="AR1001" i="1"/>
  <c r="AR1002" i="1"/>
  <c r="AR1003" i="1"/>
  <c r="AR1004" i="1"/>
  <c r="AR1005" i="1"/>
  <c r="AR1006" i="1"/>
  <c r="AR1007" i="1"/>
  <c r="AR1008" i="1"/>
  <c r="AR1009" i="1"/>
  <c r="AR1010" i="1"/>
  <c r="AR1011" i="1"/>
  <c r="AR1012" i="1"/>
  <c r="AR1013" i="1"/>
  <c r="AR1014" i="1"/>
  <c r="AR1015" i="1"/>
  <c r="AR1016" i="1"/>
  <c r="AR1017" i="1"/>
  <c r="AR1018" i="1"/>
  <c r="AR1019" i="1"/>
  <c r="AR1020" i="1"/>
  <c r="AR1021" i="1"/>
  <c r="AR1022" i="1"/>
  <c r="AR1023" i="1"/>
  <c r="AR1024" i="1"/>
  <c r="AR1025" i="1"/>
  <c r="AR1026" i="1"/>
  <c r="AR1027" i="1"/>
  <c r="AR1028" i="1"/>
  <c r="AR1029" i="1"/>
  <c r="AR1030" i="1"/>
  <c r="AR1031" i="1"/>
  <c r="AR1032" i="1"/>
  <c r="AR1033" i="1"/>
  <c r="AR1034" i="1"/>
  <c r="AR1035" i="1"/>
  <c r="AR1036" i="1"/>
  <c r="AR1037" i="1"/>
  <c r="AR1038" i="1"/>
  <c r="AR1039" i="1"/>
  <c r="AR1040" i="1"/>
  <c r="AR1041" i="1"/>
  <c r="AR1042" i="1"/>
  <c r="AR1043" i="1"/>
  <c r="AR1044" i="1"/>
  <c r="AR1045" i="1"/>
  <c r="AR1046" i="1"/>
  <c r="AR1047" i="1"/>
  <c r="AR1048" i="1"/>
  <c r="AR1049" i="1"/>
  <c r="AR1050" i="1"/>
  <c r="AR1051" i="1"/>
  <c r="AR1052" i="1"/>
  <c r="AR1053" i="1"/>
  <c r="AR1054" i="1"/>
  <c r="AR1055" i="1"/>
  <c r="AR1056" i="1"/>
  <c r="AR1057" i="1"/>
  <c r="AR1058" i="1"/>
  <c r="AR1059" i="1"/>
  <c r="AR1060" i="1"/>
  <c r="AR1061" i="1"/>
  <c r="AR1062" i="1"/>
  <c r="AR1063" i="1"/>
  <c r="AR1064" i="1"/>
  <c r="AR1065" i="1"/>
  <c r="AR1066" i="1"/>
  <c r="AR1067" i="1"/>
  <c r="AR1068" i="1"/>
  <c r="AR1069" i="1"/>
  <c r="AR1070" i="1"/>
  <c r="AR1071" i="1"/>
  <c r="AR1072" i="1"/>
  <c r="AR1073" i="1"/>
  <c r="AR1074" i="1"/>
  <c r="AR1075" i="1"/>
  <c r="AR1076" i="1"/>
  <c r="AR1077" i="1"/>
  <c r="AR1078" i="1"/>
  <c r="AR1079" i="1"/>
  <c r="AR1080" i="1"/>
  <c r="AR1081" i="1"/>
  <c r="AR1082" i="1"/>
  <c r="AR1083" i="1"/>
  <c r="AR1084" i="1"/>
  <c r="AR1085" i="1"/>
  <c r="AR1086" i="1"/>
  <c r="AR1087" i="1"/>
  <c r="AR1088" i="1"/>
  <c r="AR1089" i="1"/>
  <c r="AR1090" i="1"/>
  <c r="AR1091" i="1"/>
  <c r="AR1092" i="1"/>
  <c r="AR1093" i="1"/>
  <c r="AR1094" i="1"/>
  <c r="AR1095" i="1"/>
  <c r="AR1096" i="1"/>
  <c r="AR1097" i="1"/>
  <c r="AR1098" i="1"/>
  <c r="AR1099" i="1"/>
  <c r="AR1100" i="1"/>
  <c r="AR1101" i="1"/>
  <c r="AR1102" i="1"/>
  <c r="AR1103" i="1"/>
  <c r="AR1104" i="1"/>
  <c r="AR1105" i="1"/>
  <c r="AR1106" i="1"/>
  <c r="AR1107" i="1"/>
  <c r="AR1108" i="1"/>
  <c r="AR1109" i="1"/>
  <c r="AR1110" i="1"/>
  <c r="AR1111" i="1"/>
  <c r="AR1112" i="1"/>
  <c r="AR1113" i="1"/>
  <c r="AR1114" i="1"/>
  <c r="AR1115" i="1"/>
  <c r="AR1116" i="1"/>
  <c r="AR1117" i="1"/>
  <c r="AR1118" i="1"/>
  <c r="AR1119" i="1"/>
  <c r="AR1120" i="1"/>
  <c r="AR1121" i="1"/>
  <c r="AR1122" i="1"/>
  <c r="AR1123" i="1"/>
  <c r="AR1124" i="1"/>
  <c r="AR1125" i="1"/>
  <c r="AR1126" i="1"/>
  <c r="AR1127" i="1"/>
  <c r="AR1128" i="1"/>
  <c r="AR1129" i="1"/>
  <c r="AR1130" i="1"/>
  <c r="AR1131" i="1"/>
  <c r="AR1132" i="1"/>
  <c r="AR1133" i="1"/>
  <c r="AR1134" i="1"/>
  <c r="AR1135" i="1"/>
  <c r="AR1136" i="1"/>
  <c r="AR1137" i="1"/>
  <c r="AR1138" i="1"/>
  <c r="AR1139" i="1"/>
  <c r="AR1140" i="1"/>
  <c r="AR1141" i="1"/>
  <c r="AR1142" i="1"/>
  <c r="AR1143" i="1"/>
  <c r="AR1144" i="1"/>
  <c r="AR1145" i="1"/>
  <c r="AR1146" i="1"/>
  <c r="AR1147" i="1"/>
  <c r="AR1148" i="1"/>
  <c r="AR1149" i="1"/>
  <c r="AR1150" i="1"/>
  <c r="AR1151" i="1"/>
  <c r="AR1152" i="1"/>
  <c r="AR1153" i="1"/>
  <c r="AR1154" i="1"/>
  <c r="AR1155" i="1"/>
  <c r="AR1156" i="1"/>
  <c r="AR1157" i="1"/>
  <c r="AR1158" i="1"/>
  <c r="AR1159" i="1"/>
  <c r="AR1160" i="1"/>
  <c r="AR1161" i="1"/>
  <c r="AR1162" i="1"/>
  <c r="AR1163" i="1"/>
  <c r="AR1164" i="1"/>
  <c r="AR1165" i="1"/>
  <c r="AR1166" i="1"/>
  <c r="AR1167" i="1"/>
  <c r="AR1168" i="1"/>
  <c r="AR1169" i="1"/>
  <c r="AR1170" i="1"/>
  <c r="AR1171" i="1"/>
  <c r="AR1172" i="1"/>
  <c r="AR1173" i="1"/>
  <c r="AR1174" i="1"/>
  <c r="AR1175" i="1"/>
  <c r="AR1176" i="1"/>
  <c r="AR1177" i="1"/>
  <c r="AR1178" i="1"/>
  <c r="AR1179" i="1"/>
  <c r="AR1180" i="1"/>
  <c r="AR1181" i="1"/>
  <c r="AR1182" i="1"/>
  <c r="AR1183" i="1"/>
  <c r="AR1184" i="1"/>
  <c r="AR1185" i="1"/>
  <c r="AR1186" i="1"/>
  <c r="AR1187" i="1"/>
  <c r="AR1188" i="1"/>
  <c r="AR1189" i="1"/>
  <c r="AR1190" i="1"/>
  <c r="AR1191" i="1"/>
  <c r="AR1192" i="1"/>
  <c r="AR1193" i="1"/>
  <c r="AR1194" i="1"/>
  <c r="AR1195" i="1"/>
  <c r="AR1196" i="1"/>
  <c r="AR1197" i="1"/>
  <c r="AR1198" i="1"/>
  <c r="AR1199" i="1"/>
  <c r="AR1200" i="1"/>
  <c r="AR1201" i="1"/>
  <c r="AR1202" i="1"/>
  <c r="AR1203" i="1"/>
  <c r="AR1204" i="1"/>
  <c r="AR1205" i="1"/>
  <c r="AR1206" i="1"/>
  <c r="AR1207" i="1"/>
  <c r="AR1208" i="1"/>
  <c r="AR1209" i="1"/>
  <c r="AR1210" i="1"/>
  <c r="AR1211" i="1"/>
  <c r="AR1212" i="1"/>
  <c r="AR1213" i="1"/>
  <c r="AR1214" i="1"/>
  <c r="AR1215" i="1"/>
  <c r="AR1216" i="1"/>
  <c r="AR1217" i="1"/>
  <c r="AR1218" i="1"/>
  <c r="AR1219" i="1"/>
  <c r="AR1220" i="1"/>
  <c r="AR1221" i="1"/>
  <c r="AR1222" i="1"/>
  <c r="AR1223" i="1"/>
  <c r="AR1224" i="1"/>
  <c r="AR1225" i="1"/>
  <c r="AR1226" i="1"/>
  <c r="AR1227" i="1"/>
  <c r="AR1228" i="1"/>
  <c r="AR1229" i="1"/>
  <c r="AR1230" i="1"/>
  <c r="AR1231" i="1"/>
  <c r="AR1232" i="1"/>
  <c r="AR1233" i="1"/>
  <c r="AR1234" i="1"/>
  <c r="AR1235" i="1"/>
  <c r="AR1236" i="1"/>
  <c r="AR1237" i="1"/>
  <c r="AR1238" i="1"/>
  <c r="AR1239" i="1"/>
  <c r="AR1240" i="1"/>
  <c r="AR1241" i="1"/>
  <c r="AR1242" i="1"/>
  <c r="AR1243" i="1"/>
  <c r="AR1244" i="1"/>
  <c r="AR1245" i="1"/>
  <c r="AR1246" i="1"/>
  <c r="AR1247" i="1"/>
  <c r="AR1248" i="1"/>
  <c r="AR1249" i="1"/>
  <c r="AR1250" i="1"/>
  <c r="AR1251" i="1"/>
  <c r="AR1252" i="1"/>
  <c r="AR1253" i="1"/>
  <c r="AR1254" i="1"/>
  <c r="AR1255" i="1"/>
  <c r="AR1256" i="1"/>
  <c r="AR1257" i="1"/>
  <c r="AR1258" i="1"/>
  <c r="AR1259" i="1"/>
  <c r="AR1260" i="1"/>
  <c r="AR1261" i="1"/>
  <c r="AR1262" i="1"/>
  <c r="AR1263" i="1"/>
  <c r="AR1264" i="1"/>
  <c r="AR1265" i="1"/>
  <c r="AR1266" i="1"/>
  <c r="AR1267" i="1"/>
  <c r="AR1268" i="1"/>
  <c r="AR1269" i="1"/>
  <c r="AR1270" i="1"/>
  <c r="AR1271" i="1"/>
  <c r="AR1272" i="1"/>
  <c r="AR1273" i="1"/>
  <c r="AR1274" i="1"/>
  <c r="AR1275" i="1"/>
  <c r="AR1276" i="1"/>
  <c r="AR1277" i="1"/>
  <c r="AR1278" i="1"/>
  <c r="AR1279" i="1"/>
  <c r="AR1280" i="1"/>
  <c r="AR1281" i="1"/>
  <c r="AR1282" i="1"/>
  <c r="AR1283" i="1"/>
  <c r="AR1284" i="1"/>
  <c r="AR1285" i="1"/>
  <c r="AR1286" i="1"/>
  <c r="AR1287" i="1"/>
  <c r="AR1288" i="1"/>
  <c r="AR1289" i="1"/>
  <c r="AR1290" i="1"/>
  <c r="AR1291" i="1"/>
  <c r="AR1292" i="1"/>
  <c r="AR1293" i="1"/>
  <c r="AR1294" i="1"/>
  <c r="AR1295" i="1"/>
  <c r="AR1296" i="1"/>
  <c r="AR1297" i="1"/>
  <c r="AR1298" i="1"/>
  <c r="AR1299" i="1"/>
  <c r="AR1300" i="1"/>
  <c r="AR1301" i="1"/>
  <c r="AR1302" i="1"/>
  <c r="AR1303" i="1"/>
  <c r="AR1304" i="1"/>
  <c r="AR1305" i="1"/>
  <c r="AR1306" i="1"/>
  <c r="AR1307" i="1"/>
  <c r="AR1308" i="1"/>
  <c r="AR1309" i="1"/>
  <c r="AR1310" i="1"/>
  <c r="AR1311" i="1"/>
  <c r="AR1312" i="1"/>
  <c r="AR1313" i="1"/>
  <c r="AR1314" i="1"/>
  <c r="AR1315" i="1"/>
  <c r="AR1316" i="1"/>
  <c r="AR1317" i="1"/>
  <c r="AR1318" i="1"/>
  <c r="AR1319" i="1"/>
  <c r="AR1320" i="1"/>
  <c r="AR1321" i="1"/>
  <c r="AR1322" i="1"/>
  <c r="AR1323" i="1"/>
  <c r="AR1324" i="1"/>
  <c r="AR1325" i="1"/>
  <c r="AR1326" i="1"/>
  <c r="AR1327" i="1"/>
  <c r="AR1328" i="1"/>
  <c r="AR1329" i="1"/>
  <c r="AR1330" i="1"/>
  <c r="AR1331" i="1"/>
  <c r="AR1332" i="1"/>
  <c r="AR1333" i="1"/>
  <c r="AR1334" i="1"/>
  <c r="AR1335" i="1"/>
  <c r="AR1336" i="1"/>
  <c r="AR1337" i="1"/>
  <c r="AR1338" i="1"/>
  <c r="AR1339" i="1"/>
  <c r="AR1340" i="1"/>
  <c r="AR1341" i="1"/>
  <c r="AR1342" i="1"/>
  <c r="AR1343" i="1"/>
  <c r="AR1344" i="1"/>
  <c r="AR1345" i="1"/>
  <c r="AR1346" i="1"/>
  <c r="AR1347" i="1"/>
  <c r="AR1348" i="1"/>
  <c r="AR1349" i="1"/>
  <c r="AR1350" i="1"/>
  <c r="AR1351" i="1"/>
  <c r="AR1352" i="1"/>
  <c r="AR1353" i="1"/>
  <c r="AR1354" i="1"/>
  <c r="AR1355" i="1"/>
  <c r="AR1356" i="1"/>
  <c r="AR1357" i="1"/>
  <c r="AR1358" i="1"/>
  <c r="AR1359" i="1"/>
  <c r="AR1360" i="1"/>
  <c r="AR1361" i="1"/>
  <c r="AR1362" i="1"/>
  <c r="AR1363" i="1"/>
  <c r="AR1364" i="1"/>
  <c r="AR1365" i="1"/>
  <c r="AR1366" i="1"/>
  <c r="AR1367" i="1"/>
  <c r="AR1368" i="1"/>
  <c r="AR1369" i="1"/>
  <c r="AR1370" i="1"/>
  <c r="AR1371" i="1"/>
  <c r="AR1372" i="1"/>
  <c r="AR1373" i="1"/>
  <c r="AR1374" i="1"/>
  <c r="AR1375" i="1"/>
  <c r="AR1376" i="1"/>
  <c r="AR1377" i="1"/>
  <c r="AR1378" i="1"/>
  <c r="AR1379" i="1"/>
  <c r="AR1380" i="1"/>
  <c r="AR1381" i="1"/>
  <c r="AR1382" i="1"/>
  <c r="AR1383" i="1"/>
  <c r="AR1384" i="1"/>
  <c r="AR1385" i="1"/>
  <c r="AR1386" i="1"/>
  <c r="AR1387" i="1"/>
  <c r="AR1388" i="1"/>
  <c r="AR1389" i="1"/>
  <c r="AR1390" i="1"/>
  <c r="AR1391" i="1"/>
  <c r="AR1392" i="1"/>
  <c r="AR1393" i="1"/>
  <c r="AR1394" i="1"/>
  <c r="AR1395" i="1"/>
  <c r="AR1396" i="1"/>
  <c r="AR1397" i="1"/>
  <c r="AR1398" i="1"/>
  <c r="AR1399" i="1"/>
  <c r="AR1400" i="1"/>
  <c r="AR1401" i="1"/>
  <c r="AR1402" i="1"/>
  <c r="AR1403" i="1"/>
  <c r="AR1404" i="1"/>
  <c r="AR1405" i="1"/>
  <c r="AR1406" i="1"/>
  <c r="AR1407" i="1"/>
  <c r="AR1408" i="1"/>
  <c r="AR1409" i="1"/>
  <c r="AR1410" i="1"/>
  <c r="AR1411" i="1"/>
  <c r="AR1412" i="1"/>
  <c r="AR1413" i="1"/>
  <c r="AR1414" i="1"/>
  <c r="AR1415" i="1"/>
  <c r="AR1416" i="1"/>
  <c r="AR1417" i="1"/>
  <c r="AR1418" i="1"/>
  <c r="AR1419" i="1"/>
  <c r="AR1420" i="1"/>
  <c r="AR1421" i="1"/>
  <c r="AR1422" i="1"/>
  <c r="AR1423" i="1"/>
  <c r="AR1424" i="1"/>
  <c r="AR1425" i="1"/>
  <c r="AR1426" i="1"/>
  <c r="AR1427" i="1"/>
  <c r="AR1428" i="1"/>
  <c r="AR1429" i="1"/>
  <c r="AR1430" i="1"/>
  <c r="AR1431" i="1"/>
  <c r="AR1432" i="1"/>
  <c r="AR1433" i="1"/>
  <c r="AR1434" i="1"/>
  <c r="AR1435" i="1"/>
  <c r="AR1436" i="1"/>
  <c r="AR1437" i="1"/>
  <c r="AR1438" i="1"/>
  <c r="AR1439" i="1"/>
  <c r="AR1440" i="1"/>
  <c r="AR1441" i="1"/>
  <c r="AR1442" i="1"/>
  <c r="AR1443" i="1"/>
  <c r="AR1444" i="1"/>
  <c r="AR1445" i="1"/>
  <c r="AR1446" i="1"/>
  <c r="AR1447" i="1"/>
  <c r="AR1448" i="1"/>
  <c r="AR1449" i="1"/>
  <c r="AR1450" i="1"/>
  <c r="AR1451" i="1"/>
  <c r="AR1452" i="1"/>
  <c r="AR1453" i="1"/>
  <c r="AR1454" i="1"/>
  <c r="AR1455" i="1"/>
  <c r="AR1456" i="1"/>
  <c r="AR1457" i="1"/>
  <c r="AR1458" i="1"/>
  <c r="AR1459" i="1"/>
  <c r="AR1460" i="1"/>
  <c r="AR1461" i="1"/>
  <c r="AR1462" i="1"/>
  <c r="AR1463" i="1"/>
  <c r="AR1464" i="1"/>
  <c r="AR1465" i="1"/>
  <c r="AR1466" i="1"/>
  <c r="AR1467" i="1"/>
  <c r="AR1468" i="1"/>
  <c r="AR1469" i="1"/>
  <c r="AR1470" i="1"/>
  <c r="AR1471" i="1"/>
  <c r="AR1472" i="1"/>
  <c r="AR1473" i="1"/>
  <c r="AR1474" i="1"/>
  <c r="AR1475" i="1"/>
  <c r="AR1476" i="1"/>
  <c r="AR1477" i="1"/>
  <c r="AR1478" i="1"/>
  <c r="AR1479" i="1"/>
  <c r="AR1480" i="1"/>
  <c r="AR1481" i="1"/>
  <c r="AR1482" i="1"/>
  <c r="AR1483" i="1"/>
  <c r="AR1484" i="1"/>
  <c r="AR1485" i="1"/>
  <c r="AR1486" i="1"/>
  <c r="AR1487" i="1"/>
  <c r="AR1488" i="1"/>
  <c r="AR1489" i="1"/>
  <c r="AR1490" i="1"/>
  <c r="AR1491" i="1"/>
  <c r="AR1492" i="1"/>
  <c r="AR1493" i="1"/>
  <c r="AR1494" i="1"/>
  <c r="AR1495" i="1"/>
  <c r="AR1496" i="1"/>
  <c r="AR1497" i="1"/>
  <c r="AR1498" i="1"/>
  <c r="AR1499" i="1"/>
  <c r="AR1500" i="1"/>
  <c r="AR1501" i="1"/>
  <c r="AR1502" i="1"/>
  <c r="AR1503" i="1"/>
  <c r="AR1504" i="1"/>
  <c r="AR1505" i="1"/>
  <c r="AR1506" i="1"/>
  <c r="AR1507" i="1"/>
  <c r="AR1508" i="1"/>
  <c r="AR1509" i="1"/>
  <c r="AR1510" i="1"/>
  <c r="AR1511" i="1"/>
  <c r="AR1512" i="1"/>
  <c r="AR1513" i="1"/>
  <c r="AR1514" i="1"/>
  <c r="AR1515" i="1"/>
  <c r="AR1516" i="1"/>
  <c r="AR1517" i="1"/>
  <c r="AR1518" i="1"/>
  <c r="AR1519" i="1"/>
  <c r="AR1520" i="1"/>
  <c r="AR1521" i="1"/>
  <c r="AR1522" i="1"/>
  <c r="AR1523" i="1"/>
  <c r="AR1524" i="1"/>
  <c r="AR1525" i="1"/>
  <c r="AR1526" i="1"/>
  <c r="AR1527" i="1"/>
  <c r="AR1528" i="1"/>
  <c r="AR1529" i="1"/>
  <c r="AR1530" i="1"/>
  <c r="AR1531" i="1"/>
  <c r="AR1532" i="1"/>
  <c r="AR1533" i="1"/>
  <c r="AR1534" i="1"/>
  <c r="AR1535" i="1"/>
  <c r="AR1536" i="1"/>
  <c r="AR1537" i="1"/>
  <c r="AR1538" i="1"/>
  <c r="AR1539" i="1"/>
  <c r="AR1540" i="1"/>
  <c r="AR1541" i="1"/>
  <c r="AR1542" i="1"/>
  <c r="AR1543" i="1"/>
  <c r="AR1544" i="1"/>
  <c r="AR1545" i="1"/>
  <c r="AR1546" i="1"/>
  <c r="AR1547" i="1"/>
  <c r="AR1548" i="1"/>
  <c r="AR1549" i="1"/>
  <c r="AR1550" i="1"/>
  <c r="AR1551" i="1"/>
  <c r="AR1552" i="1"/>
  <c r="AR1553" i="1"/>
  <c r="AR1554" i="1"/>
  <c r="AR1555" i="1"/>
  <c r="AR1556" i="1"/>
  <c r="AR1557" i="1"/>
  <c r="AR1558" i="1"/>
  <c r="AR1559" i="1"/>
  <c r="AR1560" i="1"/>
  <c r="AR1561" i="1"/>
  <c r="AR1562" i="1"/>
  <c r="AR1563" i="1"/>
  <c r="AR1564" i="1"/>
  <c r="AR1565" i="1"/>
  <c r="AR1566" i="1"/>
  <c r="AR1567" i="1"/>
  <c r="AR1568" i="1"/>
  <c r="AR1569" i="1"/>
  <c r="AR1570" i="1"/>
  <c r="AR1571" i="1"/>
  <c r="AR1572" i="1"/>
  <c r="AR1573" i="1"/>
  <c r="AR1574" i="1"/>
  <c r="AR1575" i="1"/>
  <c r="AR1576" i="1"/>
  <c r="AR1577" i="1"/>
  <c r="AR1578" i="1"/>
  <c r="AR1579" i="1"/>
  <c r="AR1580" i="1"/>
  <c r="AR1581" i="1"/>
  <c r="AR1582" i="1"/>
  <c r="AR1583" i="1"/>
  <c r="AR1584" i="1"/>
  <c r="AR1585" i="1"/>
  <c r="AR1586" i="1"/>
  <c r="AR1587" i="1"/>
  <c r="AR1588" i="1"/>
  <c r="AR1589" i="1"/>
  <c r="AR1590" i="1"/>
  <c r="AR1591" i="1"/>
  <c r="AR1592" i="1"/>
  <c r="AR1593" i="1"/>
  <c r="AR1594" i="1"/>
  <c r="AR1595" i="1"/>
  <c r="AR1596" i="1"/>
  <c r="AR1597" i="1"/>
  <c r="AR1598" i="1"/>
  <c r="AR1599" i="1"/>
  <c r="AR1600" i="1"/>
  <c r="AR1601" i="1"/>
  <c r="AR1602" i="1"/>
  <c r="AR1603" i="1"/>
  <c r="AR1604" i="1"/>
  <c r="AR1605" i="1"/>
  <c r="AR1606" i="1"/>
  <c r="AR1607" i="1"/>
  <c r="AR1608" i="1"/>
  <c r="AR1609" i="1"/>
  <c r="AR1610" i="1"/>
  <c r="AR1611" i="1"/>
  <c r="AR1612" i="1"/>
  <c r="AR1613" i="1"/>
  <c r="AR1614" i="1"/>
  <c r="AR1615" i="1"/>
  <c r="AR1616" i="1"/>
  <c r="AR1617" i="1"/>
  <c r="AR1618" i="1"/>
  <c r="AR1619" i="1"/>
  <c r="AR1620" i="1"/>
  <c r="AR1621" i="1"/>
  <c r="AR1622" i="1"/>
  <c r="AR1623" i="1"/>
  <c r="AR1624" i="1"/>
  <c r="AR1625" i="1"/>
  <c r="AR1626" i="1"/>
  <c r="AR1627" i="1"/>
  <c r="AR1628" i="1"/>
  <c r="AR1629" i="1"/>
  <c r="AR1630" i="1"/>
  <c r="AR1631" i="1"/>
  <c r="AR1632" i="1"/>
  <c r="AR1633" i="1"/>
  <c r="AR1634" i="1"/>
  <c r="AR1635" i="1"/>
  <c r="AR1636" i="1"/>
  <c r="AR1637" i="1"/>
  <c r="AR1638" i="1"/>
  <c r="AR1639" i="1"/>
  <c r="AR1640" i="1"/>
  <c r="AR1641" i="1"/>
  <c r="AR1642" i="1"/>
  <c r="AR1643" i="1"/>
  <c r="AR1644" i="1"/>
  <c r="AR1645" i="1"/>
  <c r="AR1646" i="1"/>
  <c r="AR1647" i="1"/>
  <c r="AR1648" i="1"/>
  <c r="AR1649" i="1"/>
  <c r="AR1650" i="1"/>
  <c r="AR1651" i="1"/>
  <c r="AR1652" i="1"/>
  <c r="AR1653" i="1"/>
  <c r="AR1654" i="1"/>
  <c r="AR1655" i="1"/>
  <c r="AR1656" i="1"/>
  <c r="AR1657" i="1"/>
  <c r="AR1658" i="1"/>
  <c r="AR1659" i="1"/>
  <c r="AR1660" i="1"/>
  <c r="AR1661" i="1"/>
  <c r="AR1662" i="1"/>
  <c r="AR1663" i="1"/>
  <c r="AR1664" i="1"/>
  <c r="AR1665" i="1"/>
  <c r="AR1666" i="1"/>
  <c r="AR1667" i="1"/>
  <c r="AR1668" i="1"/>
  <c r="AR1669" i="1"/>
  <c r="AR1670" i="1"/>
  <c r="AR1671" i="1"/>
  <c r="AR1672" i="1"/>
  <c r="AR1673" i="1"/>
  <c r="AR1674" i="1"/>
  <c r="AR1675" i="1"/>
  <c r="AR1676" i="1"/>
  <c r="AR1677" i="1"/>
  <c r="AR1678" i="1"/>
  <c r="AR1679" i="1"/>
  <c r="AR1680" i="1"/>
  <c r="AR1681" i="1"/>
  <c r="AR1682" i="1"/>
  <c r="AR1683" i="1"/>
  <c r="AR1684" i="1"/>
  <c r="AR1685" i="1"/>
  <c r="AR1686" i="1"/>
  <c r="AR1687" i="1"/>
  <c r="AR1688" i="1"/>
  <c r="AR1689" i="1"/>
  <c r="AR1690" i="1"/>
  <c r="AR1691" i="1"/>
  <c r="AR1692" i="1"/>
  <c r="AR1693" i="1"/>
  <c r="AR1694" i="1"/>
  <c r="AR1695" i="1"/>
  <c r="AR1696" i="1"/>
  <c r="AR1697" i="1"/>
  <c r="AR1698" i="1"/>
  <c r="AR1699" i="1"/>
  <c r="AR1700" i="1"/>
  <c r="AR1701" i="1"/>
  <c r="AR1702" i="1"/>
  <c r="AR1703" i="1"/>
  <c r="AR1704" i="1"/>
  <c r="AR1705" i="1"/>
  <c r="AR1706" i="1"/>
  <c r="AR1707" i="1"/>
  <c r="AR1708" i="1"/>
  <c r="AR1709" i="1"/>
  <c r="AR1710" i="1"/>
  <c r="AR1711" i="1"/>
  <c r="AR1712" i="1"/>
  <c r="AR1713" i="1"/>
  <c r="AR1714" i="1"/>
  <c r="AR1715" i="1"/>
  <c r="AR1716" i="1"/>
  <c r="AR1717" i="1"/>
  <c r="AR1718" i="1"/>
  <c r="AR1719" i="1"/>
  <c r="AR1720" i="1"/>
  <c r="AR1721" i="1"/>
  <c r="AR1722" i="1"/>
  <c r="AR1723" i="1"/>
  <c r="AR1724" i="1"/>
  <c r="AR1725" i="1"/>
  <c r="AR1726" i="1"/>
  <c r="AR1727" i="1"/>
  <c r="AR1728" i="1"/>
  <c r="AR1729" i="1"/>
  <c r="AR1730" i="1"/>
  <c r="AR1731" i="1"/>
  <c r="AR1732" i="1"/>
  <c r="AR1733" i="1"/>
  <c r="AR1734" i="1"/>
  <c r="AR1735" i="1"/>
  <c r="AR1736" i="1"/>
  <c r="AR1737" i="1"/>
  <c r="AR1738" i="1"/>
  <c r="AR1739" i="1"/>
  <c r="AR1740" i="1"/>
  <c r="AR1741" i="1"/>
  <c r="AR1742" i="1"/>
  <c r="AR1743" i="1"/>
  <c r="AR1744" i="1"/>
  <c r="AR1745" i="1"/>
  <c r="AR1746" i="1"/>
  <c r="AR1747" i="1"/>
  <c r="AR1748" i="1"/>
  <c r="AR1749" i="1"/>
  <c r="AR1750" i="1"/>
  <c r="AR1751" i="1"/>
  <c r="AR1752" i="1"/>
  <c r="AR1753" i="1"/>
  <c r="AR1754" i="1"/>
  <c r="AR1755" i="1"/>
  <c r="AR1756" i="1"/>
  <c r="AR1757" i="1"/>
  <c r="AR1758" i="1"/>
  <c r="AR1759" i="1"/>
  <c r="AR1760" i="1"/>
  <c r="AR1761" i="1"/>
  <c r="AR1762" i="1"/>
  <c r="AR1763" i="1"/>
  <c r="AR1764" i="1"/>
  <c r="AR1765" i="1"/>
  <c r="AR1766" i="1"/>
  <c r="AR1767" i="1"/>
  <c r="AR1768" i="1"/>
  <c r="AR1769" i="1"/>
  <c r="AR1770" i="1"/>
  <c r="AR1771" i="1"/>
  <c r="AR1772" i="1"/>
  <c r="AR1773" i="1"/>
  <c r="AR1774" i="1"/>
  <c r="AR1775" i="1"/>
  <c r="AR1776" i="1"/>
  <c r="AR1777" i="1"/>
  <c r="AR1778" i="1"/>
  <c r="AR1779" i="1"/>
  <c r="AR1780" i="1"/>
  <c r="AR1781" i="1"/>
  <c r="AR1782" i="1"/>
  <c r="AR1783" i="1"/>
  <c r="AR1784" i="1"/>
  <c r="AR1785" i="1"/>
  <c r="AR1786" i="1"/>
  <c r="AR1787" i="1"/>
  <c r="AR1788" i="1"/>
  <c r="AR1789" i="1"/>
  <c r="AR1790" i="1"/>
  <c r="AR1791" i="1"/>
  <c r="AR1792" i="1"/>
  <c r="AR1793" i="1"/>
  <c r="AR1794" i="1"/>
  <c r="AR1795" i="1"/>
  <c r="AR1796" i="1"/>
  <c r="AR1797" i="1"/>
  <c r="AR1798" i="1"/>
  <c r="AR1799" i="1"/>
  <c r="AR1800" i="1"/>
  <c r="AR1801" i="1"/>
  <c r="AR1802" i="1"/>
  <c r="AR1803" i="1"/>
  <c r="AR1804" i="1"/>
  <c r="AR1805" i="1"/>
  <c r="AR1806" i="1"/>
  <c r="AR1807" i="1"/>
  <c r="AR1808" i="1"/>
  <c r="AR1809" i="1"/>
  <c r="AR1810" i="1"/>
  <c r="AR1811" i="1"/>
  <c r="AR1812" i="1"/>
  <c r="AR1813" i="1"/>
  <c r="AR1814" i="1"/>
  <c r="AR1815" i="1"/>
  <c r="AR1816" i="1"/>
  <c r="AR1817" i="1"/>
  <c r="AR1818" i="1"/>
  <c r="AR1819" i="1"/>
  <c r="AR1820" i="1"/>
  <c r="AR1821" i="1"/>
  <c r="AR1822" i="1"/>
  <c r="AR1823" i="1"/>
  <c r="AR1824" i="1"/>
  <c r="AR1825" i="1"/>
  <c r="AR1826" i="1"/>
  <c r="AR1827" i="1"/>
  <c r="AR1828" i="1"/>
  <c r="AR1829" i="1"/>
  <c r="AR1830" i="1"/>
  <c r="AR1831" i="1"/>
  <c r="AR1832" i="1"/>
  <c r="AR1833" i="1"/>
  <c r="AR1834" i="1"/>
  <c r="AR1835" i="1"/>
  <c r="AR1836" i="1"/>
  <c r="AR1837" i="1"/>
  <c r="AR1838" i="1"/>
  <c r="AR1839" i="1"/>
  <c r="AR1840" i="1"/>
  <c r="AR1841" i="1"/>
  <c r="AR1842" i="1"/>
  <c r="AR1843" i="1"/>
  <c r="AR1844" i="1"/>
  <c r="AR1845" i="1"/>
  <c r="AR1846" i="1"/>
  <c r="AR1847" i="1"/>
  <c r="AR1848" i="1"/>
  <c r="AR1849" i="1"/>
  <c r="AR1850" i="1"/>
  <c r="AR1851" i="1"/>
  <c r="AR1852" i="1"/>
  <c r="AR1853" i="1"/>
  <c r="AR1854" i="1"/>
  <c r="AR1855" i="1"/>
  <c r="AR1856" i="1"/>
  <c r="AR1857" i="1"/>
  <c r="AR1858" i="1"/>
  <c r="AR1859" i="1"/>
  <c r="AR1860" i="1"/>
  <c r="AR1861" i="1"/>
  <c r="AR1862" i="1"/>
  <c r="AR1863" i="1"/>
  <c r="AR1864" i="1"/>
  <c r="AR1865" i="1"/>
  <c r="AR1866" i="1"/>
  <c r="AR1867" i="1"/>
  <c r="AR1868" i="1"/>
  <c r="AR1869" i="1"/>
  <c r="AR1870" i="1"/>
  <c r="AR1871" i="1"/>
  <c r="AR1872" i="1"/>
  <c r="AR1873" i="1"/>
  <c r="AR1874" i="1"/>
  <c r="AR1875" i="1"/>
  <c r="AR1876" i="1"/>
  <c r="AR1877" i="1"/>
  <c r="AR1878" i="1"/>
  <c r="AR1879" i="1"/>
  <c r="AR1880" i="1"/>
  <c r="AR1881" i="1"/>
  <c r="AR1882" i="1"/>
  <c r="AR1883" i="1"/>
  <c r="AR1884" i="1"/>
  <c r="AR1885" i="1"/>
  <c r="AR1886" i="1"/>
  <c r="AR1887" i="1"/>
  <c r="AR1888" i="1"/>
  <c r="AR1889" i="1"/>
  <c r="AR1890" i="1"/>
  <c r="AR1891" i="1"/>
  <c r="AR1892" i="1"/>
  <c r="AR1893" i="1"/>
  <c r="AR1894" i="1"/>
  <c r="AR1895" i="1"/>
  <c r="AR1896" i="1"/>
  <c r="AR1897" i="1"/>
  <c r="AR1898" i="1"/>
  <c r="AR1899" i="1"/>
  <c r="AR1900" i="1"/>
  <c r="AR1901" i="1"/>
  <c r="AR1902" i="1"/>
  <c r="AR1903" i="1"/>
  <c r="AR1904" i="1"/>
  <c r="AR1905" i="1"/>
  <c r="AR1906" i="1"/>
  <c r="AR1907" i="1"/>
  <c r="AR1908" i="1"/>
  <c r="AR1909" i="1"/>
  <c r="AR1910" i="1"/>
  <c r="AR1911" i="1"/>
  <c r="AR1912" i="1"/>
  <c r="AR1913" i="1"/>
  <c r="AR1914" i="1"/>
  <c r="AR1915" i="1"/>
  <c r="AR1916" i="1"/>
  <c r="AR1917" i="1"/>
  <c r="AR1918" i="1"/>
  <c r="AR1919" i="1"/>
  <c r="AR1920" i="1"/>
  <c r="AR1921" i="1"/>
  <c r="AR1922" i="1"/>
  <c r="AR1923" i="1"/>
  <c r="AR1924" i="1"/>
  <c r="AR1925" i="1"/>
  <c r="AR1926" i="1"/>
  <c r="AR1927" i="1"/>
  <c r="AR1928" i="1"/>
  <c r="AR1929" i="1"/>
  <c r="AR1930" i="1"/>
  <c r="AR1931" i="1"/>
  <c r="AR1932" i="1"/>
  <c r="AR1933" i="1"/>
  <c r="AR1934" i="1"/>
  <c r="AR1935" i="1"/>
  <c r="AR1936" i="1"/>
  <c r="AR1937" i="1"/>
  <c r="AR1938" i="1"/>
  <c r="AR1939" i="1"/>
  <c r="AR1940" i="1"/>
  <c r="AR1941" i="1"/>
  <c r="AR1942" i="1"/>
  <c r="AR1943" i="1"/>
  <c r="AR1944" i="1"/>
  <c r="AR1945" i="1"/>
  <c r="AR1946" i="1"/>
  <c r="AR1947" i="1"/>
  <c r="AR1948" i="1"/>
  <c r="AR1949" i="1"/>
  <c r="AR1950" i="1"/>
  <c r="AR1951" i="1"/>
  <c r="AR1952" i="1"/>
  <c r="AR1953" i="1"/>
  <c r="AR1954" i="1"/>
  <c r="AR1955" i="1"/>
  <c r="AR1956" i="1"/>
  <c r="AR1957" i="1"/>
  <c r="AR1958" i="1"/>
  <c r="AR1959" i="1"/>
  <c r="AR1960" i="1"/>
  <c r="AR1961" i="1"/>
  <c r="AR1962" i="1"/>
  <c r="AR1963" i="1"/>
  <c r="AR1964" i="1"/>
  <c r="AR1965" i="1"/>
  <c r="AR1966" i="1"/>
  <c r="AR1967" i="1"/>
  <c r="AR1968" i="1"/>
  <c r="AR1969" i="1"/>
  <c r="AR1970" i="1"/>
  <c r="AR1971" i="1"/>
  <c r="AR1972" i="1"/>
  <c r="AR1973" i="1"/>
  <c r="AR1974" i="1"/>
  <c r="AR1975" i="1"/>
  <c r="AR1976" i="1"/>
  <c r="AR1977" i="1"/>
  <c r="AR1978" i="1"/>
  <c r="AR1979" i="1"/>
  <c r="AR1980" i="1"/>
  <c r="AR1981" i="1"/>
  <c r="AR1982" i="1"/>
  <c r="AR1983" i="1"/>
  <c r="AR1984" i="1"/>
  <c r="AR1985" i="1"/>
  <c r="AR1986" i="1"/>
  <c r="AR1987" i="1"/>
  <c r="AR1988" i="1"/>
  <c r="AR1989" i="1"/>
  <c r="AR1990" i="1"/>
  <c r="AR1991" i="1"/>
  <c r="AR1992" i="1"/>
  <c r="AR1993" i="1"/>
  <c r="AR1994" i="1"/>
  <c r="AR1995" i="1"/>
  <c r="AR1996" i="1"/>
  <c r="AR1997" i="1"/>
  <c r="AR1998" i="1"/>
  <c r="AR1999" i="1"/>
  <c r="AR2000" i="1"/>
  <c r="AR2001" i="1"/>
  <c r="AR2002" i="1"/>
  <c r="AR2003" i="1"/>
  <c r="AR2004" i="1"/>
  <c r="AR2005" i="1"/>
  <c r="AR2006" i="1"/>
  <c r="AR2007" i="1"/>
  <c r="AR2008" i="1"/>
  <c r="AR2009" i="1"/>
  <c r="AR2010" i="1"/>
  <c r="AR2011" i="1"/>
  <c r="AR2012" i="1"/>
  <c r="AR2013" i="1"/>
  <c r="AR2014" i="1"/>
  <c r="AR2015" i="1"/>
  <c r="AR2016" i="1"/>
  <c r="AR2017" i="1"/>
  <c r="AR2018" i="1"/>
  <c r="AR2019" i="1"/>
  <c r="AR2020" i="1"/>
  <c r="AR2021" i="1"/>
  <c r="AR2022" i="1"/>
  <c r="AR2023" i="1"/>
  <c r="AR2024" i="1"/>
  <c r="AR2025" i="1"/>
  <c r="AR2026" i="1"/>
  <c r="AR2027" i="1"/>
  <c r="AR2028" i="1"/>
  <c r="AR2029" i="1"/>
  <c r="AR2030" i="1"/>
  <c r="AR2031" i="1"/>
  <c r="AR2032" i="1"/>
  <c r="AR2033" i="1"/>
  <c r="AR2034" i="1"/>
  <c r="AR2035" i="1"/>
  <c r="AR2036" i="1"/>
  <c r="AR2037" i="1"/>
  <c r="AR2038" i="1"/>
  <c r="AR2039" i="1"/>
  <c r="AR2040" i="1"/>
  <c r="AR2041" i="1"/>
  <c r="AR2042" i="1"/>
  <c r="AR2043" i="1"/>
  <c r="AR2044" i="1"/>
  <c r="AR2045" i="1"/>
  <c r="AR2046" i="1"/>
  <c r="AR2047" i="1"/>
  <c r="AR2048" i="1"/>
  <c r="AR2049" i="1"/>
  <c r="AR2050" i="1"/>
  <c r="AR2051" i="1"/>
  <c r="AR2052" i="1"/>
  <c r="AR2053" i="1"/>
  <c r="AR2054" i="1"/>
  <c r="AR2055" i="1"/>
  <c r="AR2056" i="1"/>
  <c r="AR2057" i="1"/>
  <c r="AR2058" i="1"/>
  <c r="AR2059" i="1"/>
  <c r="AR2060" i="1"/>
  <c r="AR2061" i="1"/>
  <c r="AR2062" i="1"/>
  <c r="AR2063" i="1"/>
  <c r="AR2064" i="1"/>
  <c r="AR2065" i="1"/>
  <c r="AR2066" i="1"/>
  <c r="AR2067" i="1"/>
  <c r="AR2068" i="1"/>
  <c r="AR2069" i="1"/>
  <c r="AR2070" i="1"/>
  <c r="AR2071" i="1"/>
  <c r="AR2072" i="1"/>
  <c r="AR2073" i="1"/>
  <c r="AR2074" i="1"/>
  <c r="AR2075" i="1"/>
  <c r="AR2076" i="1"/>
  <c r="AR2077" i="1"/>
  <c r="AR2078" i="1"/>
  <c r="AR2079" i="1"/>
  <c r="AR2080" i="1"/>
  <c r="AR2081" i="1"/>
  <c r="AR2082" i="1"/>
  <c r="AR2083" i="1"/>
  <c r="AR2084" i="1"/>
  <c r="AR2085" i="1"/>
  <c r="AR2086" i="1"/>
  <c r="AR2087" i="1"/>
  <c r="AR2088" i="1"/>
  <c r="AR2089" i="1"/>
  <c r="AR2090" i="1"/>
  <c r="AR2091" i="1"/>
  <c r="AR2092" i="1"/>
  <c r="AR2093" i="1"/>
  <c r="AR2094" i="1"/>
  <c r="AR2095" i="1"/>
  <c r="AR2096" i="1"/>
  <c r="AR2097" i="1"/>
  <c r="AR2098" i="1"/>
  <c r="AR2099" i="1"/>
  <c r="AR2100" i="1"/>
  <c r="AR2101" i="1"/>
  <c r="AR2102" i="1"/>
  <c r="AR2103" i="1"/>
  <c r="AR2104" i="1"/>
  <c r="AR2105" i="1"/>
  <c r="AR2106" i="1"/>
  <c r="AR2107" i="1"/>
  <c r="AR2108" i="1"/>
  <c r="AR2109" i="1"/>
  <c r="AR2110" i="1"/>
  <c r="AR2111" i="1"/>
  <c r="AR2112" i="1"/>
  <c r="AR2113" i="1"/>
  <c r="AR2114" i="1"/>
  <c r="AR2115" i="1"/>
  <c r="AR2116" i="1"/>
  <c r="AR2117" i="1"/>
  <c r="AR2118" i="1"/>
  <c r="AR2119" i="1"/>
  <c r="AR2120" i="1"/>
  <c r="AR2121" i="1"/>
  <c r="AR2122" i="1"/>
  <c r="AR2123" i="1"/>
  <c r="AR2124" i="1"/>
  <c r="AR2125" i="1"/>
  <c r="AR2126" i="1"/>
  <c r="AR2127" i="1"/>
  <c r="AR2128" i="1"/>
  <c r="AR2129" i="1"/>
  <c r="AR2130" i="1"/>
  <c r="AR2131" i="1"/>
  <c r="AR2132" i="1"/>
  <c r="AR2133" i="1"/>
  <c r="AR2134" i="1"/>
  <c r="AR2135" i="1"/>
  <c r="AR2136" i="1"/>
  <c r="AR2137" i="1"/>
  <c r="AR2138" i="1"/>
  <c r="AR2139" i="1"/>
  <c r="AR2140" i="1"/>
  <c r="AR2141" i="1"/>
  <c r="AR2142" i="1"/>
  <c r="AR2143" i="1"/>
  <c r="AR2144" i="1"/>
  <c r="AR2145" i="1"/>
  <c r="AR2146" i="1"/>
  <c r="AR2147" i="1"/>
  <c r="AR2148" i="1"/>
  <c r="AR2149" i="1"/>
  <c r="AR2150" i="1"/>
  <c r="AR2151" i="1"/>
  <c r="AR2152" i="1"/>
  <c r="AR2153" i="1"/>
  <c r="AR2154" i="1"/>
  <c r="AR2155" i="1"/>
  <c r="AR2156" i="1"/>
  <c r="AR2157" i="1"/>
  <c r="AR2158" i="1"/>
  <c r="AR2159" i="1"/>
  <c r="AR2160" i="1"/>
  <c r="AR2161" i="1"/>
  <c r="AR2162" i="1"/>
  <c r="AR2163" i="1"/>
  <c r="AR2164" i="1"/>
  <c r="AR2165" i="1"/>
  <c r="AR2166" i="1"/>
  <c r="AR2167" i="1"/>
  <c r="AR2168" i="1"/>
  <c r="AR2169" i="1"/>
  <c r="AR2170" i="1"/>
  <c r="AR2171" i="1"/>
  <c r="AR2172" i="1"/>
  <c r="AR2173" i="1"/>
  <c r="AR2174" i="1"/>
  <c r="AR2175" i="1"/>
  <c r="AR2176" i="1"/>
  <c r="AR2177" i="1"/>
  <c r="AR2178" i="1"/>
  <c r="AR2179" i="1"/>
  <c r="AR2180" i="1"/>
  <c r="AR2181" i="1"/>
  <c r="AR2182" i="1"/>
  <c r="AR2183" i="1"/>
  <c r="AR2184" i="1"/>
  <c r="AR2185" i="1"/>
  <c r="AR2186" i="1"/>
  <c r="AR2187" i="1"/>
  <c r="AR2188" i="1"/>
  <c r="AR2189" i="1"/>
  <c r="AR2190" i="1"/>
  <c r="AR2191" i="1"/>
  <c r="AR2192" i="1"/>
  <c r="AR2193" i="1"/>
  <c r="AR2194" i="1"/>
  <c r="AR2195" i="1"/>
  <c r="AR2196" i="1"/>
  <c r="AR2197" i="1"/>
  <c r="AR2198" i="1"/>
  <c r="AR2199" i="1"/>
  <c r="AR2200" i="1"/>
  <c r="AR2201" i="1"/>
  <c r="AR2202" i="1"/>
  <c r="AR2203" i="1"/>
  <c r="AR2204" i="1"/>
  <c r="AR2205" i="1"/>
  <c r="AR2206" i="1"/>
  <c r="AR2207" i="1"/>
  <c r="AR2208" i="1"/>
  <c r="AR2209" i="1"/>
  <c r="AR2210" i="1"/>
  <c r="AR2211" i="1"/>
  <c r="AR2212" i="1"/>
  <c r="AR2213" i="1"/>
  <c r="AR2214" i="1"/>
  <c r="AR2215" i="1"/>
  <c r="AR2216" i="1"/>
  <c r="AR2217" i="1"/>
  <c r="AR2218" i="1"/>
  <c r="AR2219" i="1"/>
  <c r="AR2220" i="1"/>
  <c r="AR2221" i="1"/>
  <c r="AR2222" i="1"/>
  <c r="AR2223" i="1"/>
  <c r="AR2224" i="1"/>
  <c r="AR2225" i="1"/>
  <c r="AR2226" i="1"/>
  <c r="AR2227" i="1"/>
  <c r="AR2228" i="1"/>
  <c r="AR2229" i="1"/>
  <c r="AR2230" i="1"/>
  <c r="AR2231" i="1"/>
  <c r="AR2232" i="1"/>
  <c r="AR2233" i="1"/>
  <c r="AR2234" i="1"/>
  <c r="AR2235" i="1"/>
  <c r="AR2236" i="1"/>
  <c r="AR2237" i="1"/>
  <c r="AR2238" i="1"/>
  <c r="AR2239" i="1"/>
  <c r="AR2240" i="1"/>
  <c r="AR2241" i="1"/>
  <c r="AR2242" i="1"/>
  <c r="AR2243" i="1"/>
  <c r="AR2244" i="1"/>
  <c r="AR2245" i="1"/>
  <c r="AR2246" i="1"/>
  <c r="AR2247" i="1"/>
  <c r="AR2248" i="1"/>
  <c r="AR2249" i="1"/>
  <c r="AR2250" i="1"/>
  <c r="AR2251" i="1"/>
  <c r="AR2252" i="1"/>
  <c r="AR2253" i="1"/>
  <c r="AR2254" i="1"/>
  <c r="AR2255" i="1"/>
  <c r="AR2256" i="1"/>
  <c r="AR2257" i="1"/>
  <c r="AR2258" i="1"/>
  <c r="AR2259" i="1"/>
  <c r="AR2260" i="1"/>
  <c r="AR2261" i="1"/>
  <c r="AR2262" i="1"/>
  <c r="AR2263" i="1"/>
  <c r="AR2264" i="1"/>
  <c r="AR2265" i="1"/>
  <c r="AR2266" i="1"/>
  <c r="AR2267" i="1"/>
  <c r="AR2268" i="1"/>
  <c r="AR2269" i="1"/>
  <c r="AR2270" i="1"/>
  <c r="AR2271" i="1"/>
  <c r="AR2272" i="1"/>
  <c r="AR2273" i="1"/>
  <c r="AR2274" i="1"/>
  <c r="AR2275" i="1"/>
  <c r="AR2276" i="1"/>
  <c r="AR2277" i="1"/>
  <c r="AR2278" i="1"/>
  <c r="AR2279" i="1"/>
  <c r="AR2280" i="1"/>
  <c r="AR2281" i="1"/>
  <c r="AR2282" i="1"/>
  <c r="AR2283" i="1"/>
  <c r="AR2284" i="1"/>
  <c r="AR2285" i="1"/>
  <c r="AR2286" i="1"/>
  <c r="AR2287" i="1"/>
  <c r="AR2288" i="1"/>
  <c r="AR2289" i="1"/>
  <c r="AR2290" i="1"/>
  <c r="AR2291" i="1"/>
  <c r="AR2292" i="1"/>
  <c r="AR2293" i="1"/>
  <c r="AR2294" i="1"/>
  <c r="AR2295" i="1"/>
  <c r="AR2296" i="1"/>
  <c r="AR2297" i="1"/>
  <c r="AR2298" i="1"/>
  <c r="AR2299" i="1"/>
  <c r="AR2300" i="1"/>
  <c r="AR2301" i="1"/>
  <c r="AR2302" i="1"/>
  <c r="AR2303" i="1"/>
  <c r="AR2304" i="1"/>
  <c r="AR2305" i="1"/>
  <c r="AR2306" i="1"/>
  <c r="AR2307" i="1"/>
  <c r="AR2308" i="1"/>
  <c r="AR2309" i="1"/>
  <c r="AR2310" i="1"/>
  <c r="AR2311" i="1"/>
  <c r="AR2312" i="1"/>
  <c r="AR2313" i="1"/>
  <c r="AR2314" i="1"/>
  <c r="AR2315" i="1"/>
  <c r="AR2316" i="1"/>
  <c r="AR2317" i="1"/>
  <c r="AR2318" i="1"/>
  <c r="AR2319" i="1"/>
  <c r="AR2320" i="1"/>
  <c r="AR2321" i="1"/>
  <c r="AR2322" i="1"/>
  <c r="AR2323" i="1"/>
  <c r="AR2324" i="1"/>
  <c r="AR2325" i="1"/>
  <c r="AR2326" i="1"/>
  <c r="AR2327" i="1"/>
  <c r="AR2328" i="1"/>
  <c r="AR2329" i="1"/>
  <c r="AR2330" i="1"/>
  <c r="AR2331" i="1"/>
  <c r="AR2332" i="1"/>
  <c r="AR2333" i="1"/>
  <c r="AR2334" i="1"/>
  <c r="AR2335" i="1"/>
  <c r="AR2336" i="1"/>
  <c r="AR2337" i="1"/>
  <c r="AR2338" i="1"/>
  <c r="AR2339" i="1"/>
  <c r="AR2340" i="1"/>
  <c r="AR2341" i="1"/>
  <c r="AR2342" i="1"/>
  <c r="AR2343" i="1"/>
  <c r="AR2344" i="1"/>
  <c r="AR2345" i="1"/>
  <c r="AR2346" i="1"/>
  <c r="AR2347" i="1"/>
  <c r="AR2348" i="1"/>
  <c r="AR2349" i="1"/>
  <c r="AR2350" i="1"/>
  <c r="AR2351" i="1"/>
  <c r="AR2352" i="1"/>
  <c r="AR2353" i="1"/>
  <c r="AR2354" i="1"/>
  <c r="AR2355" i="1"/>
  <c r="AR2356" i="1"/>
  <c r="AR2357" i="1"/>
  <c r="AR2358" i="1"/>
  <c r="AR2359" i="1"/>
  <c r="AR2360" i="1"/>
  <c r="AR2361" i="1"/>
  <c r="AR2362" i="1"/>
  <c r="AR2363" i="1"/>
  <c r="AR2364" i="1"/>
  <c r="AR2365" i="1"/>
  <c r="AR2366" i="1"/>
  <c r="AR2367" i="1"/>
  <c r="AR2368" i="1"/>
  <c r="AR2369" i="1"/>
  <c r="AR2370" i="1"/>
  <c r="AR2371" i="1"/>
  <c r="AR2372" i="1"/>
  <c r="AR2373" i="1"/>
  <c r="AR2374" i="1"/>
  <c r="AR2375" i="1"/>
  <c r="AR2376" i="1"/>
  <c r="AR2377" i="1"/>
  <c r="AR2378" i="1"/>
  <c r="AR2379" i="1"/>
  <c r="AR2380" i="1"/>
  <c r="AR2381" i="1"/>
  <c r="AR2382" i="1"/>
  <c r="AR2383" i="1"/>
  <c r="AR2384" i="1"/>
  <c r="AR2385" i="1"/>
  <c r="AR2386" i="1"/>
  <c r="AR2387" i="1"/>
  <c r="AR2388" i="1"/>
  <c r="AR2389" i="1"/>
  <c r="AR2390" i="1"/>
  <c r="AR2391" i="1"/>
  <c r="AR2392" i="1"/>
  <c r="AR2393" i="1"/>
  <c r="AR2394" i="1"/>
  <c r="AR2395" i="1"/>
  <c r="AR2396" i="1"/>
  <c r="AR2397" i="1"/>
  <c r="AR2398" i="1"/>
  <c r="AR2399" i="1"/>
  <c r="AR2400" i="1"/>
  <c r="AR2401" i="1"/>
  <c r="AR2402" i="1"/>
  <c r="AR2403" i="1"/>
  <c r="AR2404" i="1"/>
  <c r="AR2405" i="1"/>
  <c r="AR2406" i="1"/>
  <c r="AR2407" i="1"/>
  <c r="AR2408" i="1"/>
  <c r="AR2409" i="1"/>
  <c r="AR2410" i="1"/>
  <c r="AR2411" i="1"/>
  <c r="AR2412" i="1"/>
  <c r="AR2413" i="1"/>
  <c r="AR2414" i="1"/>
  <c r="AR2415" i="1"/>
  <c r="AR2416" i="1"/>
  <c r="AR2417" i="1"/>
  <c r="AR2418" i="1"/>
  <c r="AR2419" i="1"/>
  <c r="AR2420" i="1"/>
  <c r="AR2421" i="1"/>
  <c r="AR2422" i="1"/>
  <c r="AR2423" i="1"/>
  <c r="AR2424" i="1"/>
  <c r="AR2425" i="1"/>
  <c r="AR2426" i="1"/>
  <c r="AR2427" i="1"/>
  <c r="AR2428" i="1"/>
  <c r="AR2429" i="1"/>
  <c r="AR2430" i="1"/>
  <c r="AR2431" i="1"/>
  <c r="AR2432" i="1"/>
  <c r="AR2433" i="1"/>
  <c r="AR2434" i="1"/>
  <c r="AR2435" i="1"/>
  <c r="AR2436" i="1"/>
  <c r="AR2437" i="1"/>
  <c r="AR2438" i="1"/>
  <c r="AR2439" i="1"/>
  <c r="AR2440" i="1"/>
  <c r="AR2441" i="1"/>
  <c r="AR2442" i="1"/>
  <c r="AR2443" i="1"/>
  <c r="AR2444" i="1"/>
  <c r="AR2445" i="1"/>
  <c r="AR2446" i="1"/>
  <c r="AR2447" i="1"/>
  <c r="AR2448" i="1"/>
  <c r="AR2449" i="1"/>
  <c r="AR2450" i="1"/>
  <c r="AR2451" i="1"/>
  <c r="AR2452" i="1"/>
  <c r="AR2453" i="1"/>
  <c r="AR2454" i="1"/>
  <c r="AR2455" i="1"/>
  <c r="AR2456" i="1"/>
  <c r="AR2457" i="1"/>
  <c r="AR2458" i="1"/>
  <c r="AR2459" i="1"/>
  <c r="AR2460" i="1"/>
  <c r="AR2461" i="1"/>
  <c r="AR2462" i="1"/>
  <c r="AR2463" i="1"/>
  <c r="AR2464" i="1"/>
  <c r="AR2465" i="1"/>
  <c r="AR2466" i="1"/>
  <c r="AR2467" i="1"/>
  <c r="AR2468" i="1"/>
  <c r="AR2469" i="1"/>
  <c r="AR2470" i="1"/>
  <c r="AR2471" i="1"/>
  <c r="AR2472" i="1"/>
  <c r="AR2473" i="1"/>
  <c r="AR2474" i="1"/>
  <c r="AR2475" i="1"/>
  <c r="AR2476" i="1"/>
  <c r="AR2477" i="1"/>
  <c r="AR2478" i="1"/>
  <c r="AR2479" i="1"/>
  <c r="AR2480" i="1"/>
  <c r="AR2481" i="1"/>
  <c r="AR2482" i="1"/>
  <c r="AR2483" i="1"/>
  <c r="AR2484" i="1"/>
  <c r="AR2485" i="1"/>
  <c r="AR2486" i="1"/>
  <c r="AR2487" i="1"/>
  <c r="AR2488" i="1"/>
  <c r="AR2489" i="1"/>
  <c r="AR2490" i="1"/>
  <c r="AR2491" i="1"/>
  <c r="AR2492" i="1"/>
  <c r="AR2493" i="1"/>
  <c r="AR2494" i="1"/>
  <c r="AR2495" i="1"/>
  <c r="AR2496" i="1"/>
  <c r="AR2497" i="1"/>
  <c r="AR2498" i="1"/>
  <c r="AR2499" i="1"/>
  <c r="AR2500" i="1"/>
  <c r="AR2501" i="1"/>
  <c r="AR2502" i="1"/>
  <c r="AR2503" i="1"/>
  <c r="AR2504" i="1"/>
  <c r="AR2505" i="1"/>
  <c r="AR2506" i="1"/>
  <c r="AR2507" i="1"/>
  <c r="AR2508" i="1"/>
  <c r="AR2509" i="1"/>
  <c r="AR2510" i="1"/>
  <c r="AR2511" i="1"/>
  <c r="AR2512" i="1"/>
  <c r="AR2513" i="1"/>
  <c r="AR2514" i="1"/>
  <c r="AR2515" i="1"/>
  <c r="AR2516" i="1"/>
  <c r="AR2517" i="1"/>
  <c r="AR2518" i="1"/>
  <c r="AR2519" i="1"/>
  <c r="AR2520" i="1"/>
  <c r="AR2521" i="1"/>
  <c r="AR2522" i="1"/>
  <c r="AR2523" i="1"/>
  <c r="AR2524" i="1"/>
  <c r="AR2525" i="1"/>
  <c r="AR2526" i="1"/>
  <c r="AR2527" i="1"/>
  <c r="AR2528" i="1"/>
  <c r="AR2529" i="1"/>
  <c r="AR2530" i="1"/>
  <c r="AR2531" i="1"/>
  <c r="AR2532" i="1"/>
  <c r="AR2533" i="1"/>
  <c r="AR2534" i="1"/>
  <c r="AR2535" i="1"/>
  <c r="AR2536" i="1"/>
  <c r="AR2537" i="1"/>
  <c r="AR2538" i="1"/>
  <c r="AR2539" i="1"/>
  <c r="AR2540" i="1"/>
  <c r="AR2541" i="1"/>
  <c r="AR2542" i="1"/>
  <c r="AR2543" i="1"/>
  <c r="AR2544" i="1"/>
  <c r="AR2545" i="1"/>
  <c r="AR2546" i="1"/>
  <c r="AR2547" i="1"/>
  <c r="AR2548" i="1"/>
  <c r="AR2549" i="1"/>
  <c r="AR2550" i="1"/>
  <c r="AR2551" i="1"/>
  <c r="AR2552" i="1"/>
  <c r="AR2553" i="1"/>
  <c r="AR2554" i="1"/>
  <c r="AR2555" i="1"/>
  <c r="AR2556" i="1"/>
  <c r="AR2557" i="1"/>
  <c r="AR2558" i="1"/>
  <c r="AR2559" i="1"/>
  <c r="AR2560" i="1"/>
  <c r="AR2561" i="1"/>
  <c r="AR2562" i="1"/>
  <c r="AR2563" i="1"/>
  <c r="AR2564" i="1"/>
  <c r="AR2565" i="1"/>
  <c r="AR2566" i="1"/>
  <c r="AR2567" i="1"/>
  <c r="AR2568" i="1"/>
  <c r="AR2569" i="1"/>
  <c r="AR2570" i="1"/>
  <c r="AR2571" i="1"/>
  <c r="AR2572" i="1"/>
  <c r="AR2573" i="1"/>
  <c r="AR2574" i="1"/>
  <c r="AR2575" i="1"/>
  <c r="AR2576" i="1"/>
  <c r="AR2577" i="1"/>
  <c r="AR2578" i="1"/>
  <c r="AR2579" i="1"/>
  <c r="AR2580" i="1"/>
  <c r="AR2581" i="1"/>
  <c r="AR2582" i="1"/>
  <c r="AR2583" i="1"/>
  <c r="AR2584" i="1"/>
  <c r="AR2585" i="1"/>
  <c r="AR2586" i="1"/>
  <c r="AR2587" i="1"/>
  <c r="AR2588" i="1"/>
  <c r="AR2589" i="1"/>
  <c r="AR2590" i="1"/>
  <c r="AR2591" i="1"/>
  <c r="AR2592" i="1"/>
  <c r="AR2593" i="1"/>
  <c r="AR2594" i="1"/>
  <c r="AR2595" i="1"/>
  <c r="AR2596" i="1"/>
  <c r="AR2597" i="1"/>
  <c r="AR2598" i="1"/>
  <c r="AR2599" i="1"/>
  <c r="AR2600" i="1"/>
  <c r="AR2601" i="1"/>
  <c r="AR2602" i="1"/>
  <c r="AR2603" i="1"/>
  <c r="AR2604" i="1"/>
  <c r="AR2605" i="1"/>
  <c r="AR2606" i="1"/>
  <c r="AR2607" i="1"/>
  <c r="AR2608" i="1"/>
  <c r="AR2609" i="1"/>
  <c r="AR2610" i="1"/>
  <c r="AR2611" i="1"/>
  <c r="AR2612" i="1"/>
  <c r="AR2613" i="1"/>
  <c r="AR2614" i="1"/>
  <c r="AR2615" i="1"/>
  <c r="AR2616" i="1"/>
  <c r="AR2617" i="1"/>
  <c r="AR2618" i="1"/>
  <c r="AR2619" i="1"/>
  <c r="AR2620" i="1"/>
  <c r="AR2621" i="1"/>
  <c r="AR2622" i="1"/>
  <c r="AR2623" i="1"/>
  <c r="AR2624" i="1"/>
  <c r="AR2625" i="1"/>
  <c r="AR2626" i="1"/>
  <c r="AR2627" i="1"/>
  <c r="AR2628" i="1"/>
  <c r="AR2629" i="1"/>
  <c r="AR2630" i="1"/>
  <c r="AR2631" i="1"/>
  <c r="AR2632" i="1"/>
  <c r="AR2633" i="1"/>
  <c r="AR2634" i="1"/>
  <c r="AR2635" i="1"/>
  <c r="AR2636" i="1"/>
  <c r="AR2637" i="1"/>
  <c r="AR2638" i="1"/>
  <c r="AR2639" i="1"/>
  <c r="AR2640" i="1"/>
  <c r="AR2641" i="1"/>
  <c r="AR2642" i="1"/>
  <c r="AR2643" i="1"/>
  <c r="AR2644" i="1"/>
  <c r="AR2645" i="1"/>
  <c r="AR2646" i="1"/>
  <c r="AR2647" i="1"/>
  <c r="AR2648" i="1"/>
  <c r="AR2649" i="1"/>
  <c r="AR2650" i="1"/>
  <c r="AR2651" i="1"/>
  <c r="AR2652" i="1"/>
  <c r="AR2653" i="1"/>
  <c r="AR2654" i="1"/>
  <c r="AR2655" i="1"/>
  <c r="AR2656" i="1"/>
  <c r="AR2657" i="1"/>
  <c r="AR2658" i="1"/>
  <c r="AR2659" i="1"/>
  <c r="AR2660" i="1"/>
  <c r="AR2661" i="1"/>
  <c r="AR2662" i="1"/>
  <c r="AR2663" i="1"/>
  <c r="AR2664" i="1"/>
  <c r="AR2665" i="1"/>
  <c r="AR2666" i="1"/>
  <c r="AR2667" i="1"/>
  <c r="AR2668" i="1"/>
  <c r="AR2669" i="1"/>
  <c r="AR2670" i="1"/>
  <c r="AR2671" i="1"/>
  <c r="AR2672" i="1"/>
  <c r="AR2673" i="1"/>
  <c r="AR2674" i="1"/>
  <c r="AR2675" i="1"/>
  <c r="AR2676" i="1"/>
  <c r="AR2677" i="1"/>
  <c r="AR2678" i="1"/>
  <c r="AR2679" i="1"/>
  <c r="AR2680" i="1"/>
  <c r="AR2681" i="1"/>
  <c r="AR2682" i="1"/>
  <c r="AR2683" i="1"/>
  <c r="AR2684" i="1"/>
  <c r="AR2685" i="1"/>
  <c r="AR2686" i="1"/>
  <c r="AR2687" i="1"/>
  <c r="AR2688" i="1"/>
  <c r="AR2689" i="1"/>
  <c r="AR2690" i="1"/>
  <c r="AR2691" i="1"/>
  <c r="AR2692" i="1"/>
  <c r="AR2693" i="1"/>
  <c r="AR2694" i="1"/>
  <c r="AR2695" i="1"/>
  <c r="AR2696" i="1"/>
  <c r="AR2697" i="1"/>
  <c r="AR2698" i="1"/>
  <c r="AR2699" i="1"/>
  <c r="AR2700" i="1"/>
  <c r="AR2701" i="1"/>
  <c r="AR2702" i="1"/>
  <c r="AR2703" i="1"/>
  <c r="AR2704" i="1"/>
  <c r="AR2705" i="1"/>
  <c r="AR2706" i="1"/>
  <c r="AR2707" i="1"/>
  <c r="AR2708" i="1"/>
  <c r="AR2709" i="1"/>
  <c r="AR2710" i="1"/>
  <c r="AR2711" i="1"/>
  <c r="AR2712" i="1"/>
  <c r="AR2713" i="1"/>
  <c r="AR2714" i="1"/>
  <c r="AR2715" i="1"/>
  <c r="AR2716" i="1"/>
  <c r="AR2717" i="1"/>
  <c r="AR2718" i="1"/>
  <c r="AR2719" i="1"/>
  <c r="AR2720" i="1"/>
  <c r="AR2721" i="1"/>
  <c r="AR2722" i="1"/>
  <c r="AR2723" i="1"/>
  <c r="AR2724" i="1"/>
  <c r="AR2725" i="1"/>
  <c r="AR2726" i="1"/>
  <c r="AR2727" i="1"/>
  <c r="AR2728" i="1"/>
  <c r="AR2729" i="1"/>
  <c r="AR2730" i="1"/>
  <c r="AR2731" i="1"/>
  <c r="AR2732" i="1"/>
  <c r="AR2733" i="1"/>
  <c r="AR2734" i="1"/>
  <c r="AR2735" i="1"/>
  <c r="AR2736" i="1"/>
  <c r="AR2737" i="1"/>
  <c r="AR2738" i="1"/>
  <c r="AR2739" i="1"/>
  <c r="AR2740" i="1"/>
  <c r="AR2741" i="1"/>
  <c r="AR2742" i="1"/>
  <c r="AR2743" i="1"/>
  <c r="AR2744" i="1"/>
  <c r="AR2745" i="1"/>
  <c r="AR2746" i="1"/>
  <c r="AR2747" i="1"/>
  <c r="AR2748" i="1"/>
  <c r="AR2749" i="1"/>
  <c r="AR2750" i="1"/>
  <c r="AR2751" i="1"/>
  <c r="AR2752" i="1"/>
  <c r="AR2753" i="1"/>
  <c r="AR2754" i="1"/>
  <c r="AR2755" i="1"/>
  <c r="AR2756" i="1"/>
  <c r="AR2757" i="1"/>
  <c r="AR2758" i="1"/>
  <c r="AR2759" i="1"/>
  <c r="AR2760" i="1"/>
  <c r="AR2761" i="1"/>
  <c r="AR2762" i="1"/>
  <c r="AR2763" i="1"/>
  <c r="AR2764" i="1"/>
  <c r="AR2765" i="1"/>
  <c r="AR2766" i="1"/>
  <c r="AR2767" i="1"/>
  <c r="AR2768" i="1"/>
  <c r="AR2769" i="1"/>
  <c r="AR2770" i="1"/>
  <c r="AR2771" i="1"/>
  <c r="AR2772" i="1"/>
  <c r="AR2773" i="1"/>
  <c r="AR2774" i="1"/>
  <c r="AR2775" i="1"/>
  <c r="AR2776" i="1"/>
  <c r="AR2777" i="1"/>
  <c r="AR2778" i="1"/>
  <c r="AR2779" i="1"/>
  <c r="AR2780" i="1"/>
  <c r="AR2781" i="1"/>
  <c r="AR2782" i="1"/>
  <c r="AR2783" i="1"/>
  <c r="AR2784" i="1"/>
  <c r="AR2785" i="1"/>
  <c r="AR2786" i="1"/>
  <c r="AR2787" i="1"/>
  <c r="AR2788" i="1"/>
  <c r="AR2789" i="1"/>
  <c r="AR2790" i="1"/>
  <c r="AR2791" i="1"/>
  <c r="AR2792" i="1"/>
  <c r="AR2793" i="1"/>
  <c r="AR2794" i="1"/>
  <c r="AR2795" i="1"/>
  <c r="AR2796" i="1"/>
  <c r="AR2797" i="1"/>
  <c r="AR2798" i="1"/>
  <c r="AR2799" i="1"/>
  <c r="AR2800" i="1"/>
  <c r="AR2801" i="1"/>
  <c r="AR2802" i="1"/>
  <c r="AR2803" i="1"/>
  <c r="AR2804" i="1"/>
  <c r="AR2805" i="1"/>
  <c r="AR2806" i="1"/>
  <c r="AR2807" i="1"/>
  <c r="AR2808" i="1"/>
  <c r="AR2809" i="1"/>
  <c r="AR2810" i="1"/>
  <c r="AR2811" i="1"/>
  <c r="AR2812" i="1"/>
  <c r="AR2813" i="1"/>
  <c r="AR2814" i="1"/>
  <c r="AR2815" i="1"/>
  <c r="AR2816" i="1"/>
  <c r="AR2817" i="1"/>
  <c r="AR2818" i="1"/>
  <c r="AR2819" i="1"/>
  <c r="AR2820" i="1"/>
  <c r="AR2821" i="1"/>
  <c r="AR2822" i="1"/>
  <c r="AR2823" i="1"/>
  <c r="AR2824" i="1"/>
  <c r="AR2825" i="1"/>
  <c r="AR2826" i="1"/>
  <c r="AR2827" i="1"/>
  <c r="AR2828" i="1"/>
  <c r="AR2829" i="1"/>
  <c r="AR2830" i="1"/>
  <c r="AR2831" i="1"/>
  <c r="AR2832" i="1"/>
  <c r="AR2833" i="1"/>
  <c r="AR2834" i="1"/>
  <c r="AR2835" i="1"/>
  <c r="AR2836" i="1"/>
  <c r="AR2837" i="1"/>
  <c r="AR2838" i="1"/>
  <c r="AR2839" i="1"/>
  <c r="AR2840" i="1"/>
  <c r="AR2841" i="1"/>
  <c r="AR2842" i="1"/>
  <c r="AR2843" i="1"/>
  <c r="AR2844" i="1"/>
  <c r="AR2845" i="1"/>
  <c r="AR2846" i="1"/>
  <c r="AR2847" i="1"/>
  <c r="AR2848" i="1"/>
  <c r="AR2849" i="1"/>
  <c r="AR2850" i="1"/>
  <c r="AR2851" i="1"/>
  <c r="AR2852" i="1"/>
  <c r="AR2853" i="1"/>
  <c r="AR2854" i="1"/>
  <c r="AR2855" i="1"/>
  <c r="AR2856" i="1"/>
  <c r="AR2857" i="1"/>
  <c r="AR2858" i="1"/>
  <c r="AR2859" i="1"/>
  <c r="AR2860" i="1"/>
  <c r="AR2861" i="1"/>
  <c r="AR2862" i="1"/>
  <c r="AR2863" i="1"/>
  <c r="AR2864" i="1"/>
  <c r="AR2865" i="1"/>
  <c r="AR2866" i="1"/>
  <c r="AR2867" i="1"/>
  <c r="AR2868" i="1"/>
  <c r="AR2869" i="1"/>
  <c r="AR2870" i="1"/>
  <c r="AR2871" i="1"/>
  <c r="AR2872" i="1"/>
  <c r="AR2873" i="1"/>
  <c r="AR2874" i="1"/>
  <c r="AR2875" i="1"/>
  <c r="AR2876" i="1"/>
  <c r="AR2877" i="1"/>
  <c r="AR2878" i="1"/>
  <c r="AR2879" i="1"/>
  <c r="AR2880" i="1"/>
  <c r="AR2881" i="1"/>
  <c r="AR2882" i="1"/>
  <c r="AR2883" i="1"/>
  <c r="AR2884" i="1"/>
  <c r="AR2885" i="1"/>
  <c r="AR2886" i="1"/>
  <c r="AR2887" i="1"/>
  <c r="AR2888" i="1"/>
  <c r="AR2889" i="1"/>
  <c r="AR2890" i="1"/>
  <c r="AR2891" i="1"/>
  <c r="AR2892" i="1"/>
  <c r="AR2893" i="1"/>
  <c r="AR2894" i="1"/>
  <c r="AR2895" i="1"/>
  <c r="AR2896" i="1"/>
  <c r="AR2897" i="1"/>
  <c r="AR2898" i="1"/>
  <c r="AR2899" i="1"/>
  <c r="AR2900" i="1"/>
  <c r="AR2901" i="1"/>
  <c r="AR2902" i="1"/>
  <c r="AR2903" i="1"/>
  <c r="AR2904" i="1"/>
  <c r="AR2905" i="1"/>
  <c r="AR2906" i="1"/>
  <c r="AR2907" i="1"/>
  <c r="AR2908" i="1"/>
  <c r="AR2909" i="1"/>
  <c r="AR2910" i="1"/>
  <c r="AR2911" i="1"/>
  <c r="AR2912" i="1"/>
  <c r="AR2913" i="1"/>
  <c r="AR2914" i="1"/>
  <c r="AR2915" i="1"/>
  <c r="AR2916" i="1"/>
  <c r="AR2917" i="1"/>
  <c r="AR2918" i="1"/>
  <c r="AR2919" i="1"/>
  <c r="AR2920" i="1"/>
  <c r="AR2921" i="1"/>
  <c r="AR2922" i="1"/>
  <c r="AR2923" i="1"/>
  <c r="AR2924" i="1"/>
  <c r="AR2925" i="1"/>
  <c r="AR2926" i="1"/>
  <c r="AR2927" i="1"/>
  <c r="AR2928" i="1"/>
  <c r="AR2929" i="1"/>
  <c r="AR2930" i="1"/>
  <c r="AR2931" i="1"/>
  <c r="AR2932" i="1"/>
  <c r="AR2933" i="1"/>
  <c r="AR2934" i="1"/>
  <c r="AR2935" i="1"/>
  <c r="AR2936" i="1"/>
  <c r="AR2937" i="1"/>
  <c r="AR2938" i="1"/>
  <c r="AR2939" i="1"/>
  <c r="AR2940" i="1"/>
  <c r="AR2941" i="1"/>
  <c r="AR2942" i="1"/>
  <c r="AR2943" i="1"/>
  <c r="AR2944" i="1"/>
  <c r="AR2945" i="1"/>
  <c r="AR2946" i="1"/>
  <c r="AR2947" i="1"/>
  <c r="AR2948" i="1"/>
  <c r="AR2949" i="1"/>
  <c r="AR2950" i="1"/>
  <c r="AR2951" i="1"/>
  <c r="AR2952" i="1"/>
  <c r="AR2953" i="1"/>
  <c r="AR2954" i="1"/>
  <c r="AR2955" i="1"/>
  <c r="AR2956" i="1"/>
  <c r="AR2957" i="1"/>
  <c r="AR2958" i="1"/>
  <c r="AR2959" i="1"/>
  <c r="AR2960" i="1"/>
  <c r="AR2961" i="1"/>
  <c r="AR2962" i="1"/>
  <c r="AR2963" i="1"/>
  <c r="AR2964" i="1"/>
  <c r="AR2965" i="1"/>
  <c r="AR2966" i="1"/>
  <c r="AR2967" i="1"/>
  <c r="AR2968" i="1"/>
  <c r="AR2969" i="1"/>
  <c r="AR2970" i="1"/>
  <c r="AR2971" i="1"/>
  <c r="AR2972" i="1"/>
  <c r="AR2973" i="1"/>
  <c r="AR2974" i="1"/>
  <c r="AR2975" i="1"/>
  <c r="AR2976" i="1"/>
  <c r="AR2977" i="1"/>
  <c r="AR2978" i="1"/>
  <c r="AR2979" i="1"/>
  <c r="AR2980" i="1"/>
  <c r="AR2981" i="1"/>
  <c r="AR2982" i="1"/>
  <c r="AR2983" i="1"/>
  <c r="AR2984" i="1"/>
  <c r="AR2985" i="1"/>
  <c r="AR2986" i="1"/>
  <c r="AR2987" i="1"/>
  <c r="AR2988" i="1"/>
  <c r="AR2989" i="1"/>
  <c r="AR2990" i="1"/>
  <c r="AR2991" i="1"/>
  <c r="AR2992" i="1"/>
  <c r="AR2993" i="1"/>
  <c r="AR2994" i="1"/>
  <c r="AR2995" i="1"/>
  <c r="AR2996" i="1"/>
  <c r="AR2997" i="1"/>
  <c r="AR2998" i="1"/>
  <c r="AR2999" i="1"/>
  <c r="AR3000" i="1"/>
  <c r="AR3001" i="1"/>
  <c r="AR3002" i="1"/>
  <c r="AR3003" i="1"/>
  <c r="AR3004" i="1"/>
  <c r="AR3005" i="1"/>
  <c r="AR3006" i="1"/>
  <c r="AR3007" i="1"/>
  <c r="AR3008" i="1"/>
  <c r="AR3009" i="1"/>
  <c r="AR3010" i="1"/>
  <c r="AR3011" i="1"/>
  <c r="AR3012" i="1"/>
  <c r="AR3013" i="1"/>
  <c r="AR3014" i="1"/>
  <c r="AR3015" i="1"/>
  <c r="AR3016" i="1"/>
  <c r="AR3017" i="1"/>
  <c r="AR3018" i="1"/>
  <c r="AR3019" i="1"/>
  <c r="AR3020" i="1"/>
  <c r="AR3021" i="1"/>
  <c r="AR3022" i="1"/>
  <c r="AR3023" i="1"/>
  <c r="AR3024" i="1"/>
  <c r="AR3025" i="1"/>
  <c r="AR3026" i="1"/>
  <c r="AR3027" i="1"/>
  <c r="AR3028" i="1"/>
  <c r="AR3029" i="1"/>
  <c r="AR3030" i="1"/>
  <c r="AR3031" i="1"/>
  <c r="AR3032" i="1"/>
  <c r="AR3033" i="1"/>
  <c r="AR3034" i="1"/>
  <c r="AR3035" i="1"/>
  <c r="AR3036" i="1"/>
  <c r="AR3037" i="1"/>
  <c r="AR3038" i="1"/>
  <c r="AR3039" i="1"/>
  <c r="AR3040" i="1"/>
  <c r="AR3041" i="1"/>
  <c r="AR3042" i="1"/>
  <c r="AR3043" i="1"/>
  <c r="AR3044" i="1"/>
  <c r="AR3045" i="1"/>
  <c r="AR3046" i="1"/>
  <c r="AR3047" i="1"/>
  <c r="AR3048" i="1"/>
  <c r="AR3049" i="1"/>
  <c r="AR3050" i="1"/>
  <c r="AR3051" i="1"/>
  <c r="AR3052" i="1"/>
  <c r="AR3053" i="1"/>
  <c r="AR3054" i="1"/>
  <c r="AR3055" i="1"/>
  <c r="AR3056" i="1"/>
  <c r="AR3057" i="1"/>
  <c r="AR3058" i="1"/>
  <c r="AR3059" i="1"/>
  <c r="AR3060" i="1"/>
  <c r="AR3061" i="1"/>
  <c r="AR3062" i="1"/>
  <c r="AR3063" i="1"/>
  <c r="AR3064" i="1"/>
  <c r="AR3065" i="1"/>
  <c r="AR3066" i="1"/>
  <c r="AR3067" i="1"/>
  <c r="AR3068" i="1"/>
  <c r="AR3069" i="1"/>
  <c r="AR3070" i="1"/>
  <c r="AR3071" i="1"/>
  <c r="AR3072" i="1"/>
  <c r="AR3073" i="1"/>
  <c r="AR3074" i="1"/>
  <c r="AR3075" i="1"/>
  <c r="AR3076" i="1"/>
  <c r="AR3077" i="1"/>
  <c r="AR3078" i="1"/>
  <c r="AR3079" i="1"/>
  <c r="AR3080" i="1"/>
  <c r="AR3081" i="1"/>
  <c r="AR3082" i="1"/>
  <c r="AR3083" i="1"/>
  <c r="AR3084" i="1"/>
  <c r="AR3085" i="1"/>
  <c r="AR3086" i="1"/>
  <c r="AR3087" i="1"/>
  <c r="AR3088" i="1"/>
  <c r="AR3089" i="1"/>
  <c r="AR3090" i="1"/>
  <c r="AR3091" i="1"/>
  <c r="AR3092" i="1"/>
  <c r="AR3093" i="1"/>
  <c r="AR3094" i="1"/>
  <c r="AR3095" i="1"/>
  <c r="AR3096" i="1"/>
  <c r="AR3097" i="1"/>
  <c r="AR3098" i="1"/>
  <c r="AR3099" i="1"/>
  <c r="AR3100" i="1"/>
  <c r="AR3101" i="1"/>
  <c r="AR3102" i="1"/>
  <c r="AR3103" i="1"/>
  <c r="AR3104" i="1"/>
  <c r="AR3105" i="1"/>
  <c r="AR3106" i="1"/>
  <c r="AR3107" i="1"/>
  <c r="AR3108" i="1"/>
  <c r="AR3109" i="1"/>
  <c r="AR3110" i="1"/>
  <c r="AR3111" i="1"/>
  <c r="AR3112" i="1"/>
  <c r="AR3113" i="1"/>
  <c r="AR3114" i="1"/>
  <c r="AR3115" i="1"/>
  <c r="AR3116" i="1"/>
  <c r="AR3117" i="1"/>
  <c r="AR3118" i="1"/>
  <c r="AR3119" i="1"/>
  <c r="AR3120" i="1"/>
  <c r="AR3121" i="1"/>
  <c r="AR3122" i="1"/>
  <c r="AR3123" i="1"/>
  <c r="AR3124" i="1"/>
  <c r="AR3125" i="1"/>
  <c r="AR3126" i="1"/>
  <c r="AR3127" i="1"/>
  <c r="AR3128" i="1"/>
  <c r="AR3129" i="1"/>
  <c r="AR3130" i="1"/>
  <c r="AR3131" i="1"/>
  <c r="AR3132" i="1"/>
  <c r="AR3133" i="1"/>
  <c r="AR3134" i="1"/>
  <c r="AR3135" i="1"/>
  <c r="AR3136" i="1"/>
  <c r="AR3137" i="1"/>
  <c r="AR3138" i="1"/>
  <c r="AR3139" i="1"/>
  <c r="AR3140" i="1"/>
  <c r="AR3141" i="1"/>
  <c r="AR3142" i="1"/>
  <c r="AR3143" i="1"/>
  <c r="AR3144" i="1"/>
  <c r="AR3145" i="1"/>
  <c r="AR3146" i="1"/>
  <c r="AR3147" i="1"/>
  <c r="AR3148" i="1"/>
  <c r="AR3149" i="1"/>
  <c r="AR3150" i="1"/>
  <c r="AR3151" i="1"/>
  <c r="AR3152" i="1"/>
  <c r="AR3153" i="1"/>
  <c r="AR3154" i="1"/>
  <c r="AR3155" i="1"/>
  <c r="AR3156" i="1"/>
  <c r="AR3157" i="1"/>
  <c r="AR3158" i="1"/>
  <c r="AR3159" i="1"/>
  <c r="AR3160" i="1"/>
  <c r="AR3161" i="1"/>
  <c r="AR3162" i="1"/>
  <c r="AR3163" i="1"/>
  <c r="AR3164" i="1"/>
  <c r="AR3165" i="1"/>
  <c r="AR3166" i="1"/>
  <c r="AR3167" i="1"/>
  <c r="AR3168" i="1"/>
  <c r="AR3169" i="1"/>
  <c r="AR3170" i="1"/>
  <c r="AR3171" i="1"/>
  <c r="AR3172" i="1"/>
  <c r="AR3173" i="1"/>
  <c r="AR3174" i="1"/>
  <c r="AR3175" i="1"/>
  <c r="AR3176" i="1"/>
  <c r="AR3177" i="1"/>
  <c r="AR3178" i="1"/>
  <c r="AR3179" i="1"/>
  <c r="AR3180" i="1"/>
  <c r="AR3181" i="1"/>
  <c r="AR3182" i="1"/>
  <c r="AR3183" i="1"/>
  <c r="AR3184" i="1"/>
  <c r="AR3185" i="1"/>
  <c r="AR3186" i="1"/>
  <c r="AR3187" i="1"/>
  <c r="AR3188" i="1"/>
  <c r="AR3189" i="1"/>
  <c r="AR3190" i="1"/>
  <c r="AR3191" i="1"/>
  <c r="AR3192" i="1"/>
  <c r="AR3193" i="1"/>
  <c r="AR3194" i="1"/>
  <c r="AR3195" i="1"/>
  <c r="AR3196" i="1"/>
  <c r="AR3197" i="1"/>
  <c r="AR3198" i="1"/>
  <c r="AR3199" i="1"/>
  <c r="AR3200" i="1"/>
  <c r="AR3201" i="1"/>
  <c r="AR3202" i="1"/>
  <c r="AR3203" i="1"/>
  <c r="AR3204" i="1"/>
  <c r="AR3205" i="1"/>
  <c r="AR3206" i="1"/>
  <c r="AR3207" i="1"/>
  <c r="AR3208" i="1"/>
  <c r="AR3209" i="1"/>
  <c r="AR3210" i="1"/>
  <c r="AR3211" i="1"/>
  <c r="AR3212" i="1"/>
  <c r="AR3213" i="1"/>
  <c r="AR3214" i="1"/>
  <c r="AR3215" i="1"/>
  <c r="AR3216" i="1"/>
  <c r="AR3217" i="1"/>
  <c r="AR3218" i="1"/>
  <c r="AR3219" i="1"/>
  <c r="AR3220" i="1"/>
  <c r="AR3221" i="1"/>
  <c r="AR3222" i="1"/>
  <c r="AR3223" i="1"/>
  <c r="AR3224" i="1"/>
  <c r="AR3225" i="1"/>
  <c r="AR3226" i="1"/>
  <c r="AR3227" i="1"/>
  <c r="AR3228" i="1"/>
  <c r="AR3229" i="1"/>
  <c r="AR3230" i="1"/>
  <c r="AR3231" i="1"/>
  <c r="AR3232" i="1"/>
  <c r="AR3233" i="1"/>
  <c r="AR3234" i="1"/>
  <c r="AR3235" i="1"/>
  <c r="AR3236" i="1"/>
  <c r="AR3237" i="1"/>
  <c r="AR3238" i="1"/>
  <c r="AR3239" i="1"/>
  <c r="AR3240" i="1"/>
  <c r="AR3241" i="1"/>
  <c r="AR3242" i="1"/>
  <c r="AR3243" i="1"/>
  <c r="AR3244" i="1"/>
  <c r="AR3245" i="1"/>
  <c r="AR3246" i="1"/>
  <c r="AR3247" i="1"/>
  <c r="AR3248" i="1"/>
  <c r="AR3249" i="1"/>
  <c r="AR3250" i="1"/>
  <c r="AR3251" i="1"/>
  <c r="AR3252" i="1"/>
  <c r="AR3253" i="1"/>
  <c r="AR3254" i="1"/>
  <c r="AR3255" i="1"/>
  <c r="AR3256" i="1"/>
  <c r="AR3257" i="1"/>
  <c r="AR3258" i="1"/>
  <c r="AR3259" i="1"/>
  <c r="AR3260" i="1"/>
  <c r="AR3261" i="1"/>
  <c r="AR3262" i="1"/>
  <c r="AR3263" i="1"/>
  <c r="AR3264" i="1"/>
  <c r="AR3265" i="1"/>
  <c r="AR3266" i="1"/>
  <c r="AR3267" i="1"/>
  <c r="AR3268" i="1"/>
  <c r="AR3269" i="1"/>
  <c r="AR3270" i="1"/>
  <c r="AR3271" i="1"/>
  <c r="AR3272" i="1"/>
  <c r="AR3273" i="1"/>
  <c r="AR3274" i="1"/>
  <c r="AR3275" i="1"/>
  <c r="AR3276" i="1"/>
  <c r="AR3277" i="1"/>
  <c r="AR3278" i="1"/>
  <c r="AR3279" i="1"/>
  <c r="AR3280" i="1"/>
  <c r="AR3281" i="1"/>
  <c r="AR3282" i="1"/>
  <c r="AR3283" i="1"/>
  <c r="AR3284" i="1"/>
  <c r="AR3285" i="1"/>
  <c r="AR3286" i="1"/>
  <c r="AR3287" i="1"/>
  <c r="AR3288" i="1"/>
  <c r="AR3289" i="1"/>
  <c r="AR3290" i="1"/>
  <c r="AR3291" i="1"/>
  <c r="AR3292" i="1"/>
  <c r="AR3293" i="1"/>
  <c r="AR3294" i="1"/>
  <c r="AR3295" i="1"/>
  <c r="AR3296" i="1"/>
  <c r="AR3297" i="1"/>
  <c r="AR3298" i="1"/>
  <c r="AR3299" i="1"/>
  <c r="AR3300" i="1"/>
  <c r="AR3301" i="1"/>
  <c r="AR3302" i="1"/>
  <c r="AR3303" i="1"/>
  <c r="AR3304" i="1"/>
  <c r="AR3305" i="1"/>
  <c r="AR3306" i="1"/>
  <c r="AR3307" i="1"/>
  <c r="AR3308" i="1"/>
  <c r="AR3309" i="1"/>
  <c r="AR3310" i="1"/>
  <c r="AR3311" i="1"/>
  <c r="AR3312" i="1"/>
  <c r="AR3313" i="1"/>
  <c r="AR3314" i="1"/>
  <c r="AR3315" i="1"/>
  <c r="AR3316" i="1"/>
  <c r="AR3317" i="1"/>
  <c r="AR3318" i="1"/>
  <c r="AR3319" i="1"/>
  <c r="AR3320" i="1"/>
  <c r="AR3321" i="1"/>
  <c r="AR3322" i="1"/>
  <c r="AR3323" i="1"/>
  <c r="AR3324" i="1"/>
  <c r="AR3325" i="1"/>
  <c r="AR3326" i="1"/>
  <c r="AR3327" i="1"/>
  <c r="AR3328" i="1"/>
  <c r="AR3329" i="1"/>
  <c r="AR3330" i="1"/>
  <c r="AR3331" i="1"/>
  <c r="AR3332" i="1"/>
  <c r="AR3333" i="1"/>
  <c r="AR3334" i="1"/>
  <c r="AR3335" i="1"/>
  <c r="AR3336" i="1"/>
  <c r="AR3337" i="1"/>
  <c r="AR3338" i="1"/>
  <c r="AR3339" i="1"/>
  <c r="AR3340" i="1"/>
  <c r="AR3341" i="1"/>
  <c r="AR3342" i="1"/>
  <c r="AR3343" i="1"/>
  <c r="AR3344" i="1"/>
  <c r="AR3345" i="1"/>
  <c r="AR3346" i="1"/>
  <c r="AR3347" i="1"/>
  <c r="AR3348" i="1"/>
  <c r="AR3349" i="1"/>
  <c r="AR3350" i="1"/>
  <c r="AR3351" i="1"/>
  <c r="AR3352" i="1"/>
  <c r="AR3353" i="1"/>
  <c r="AR3354" i="1"/>
  <c r="AR3355" i="1"/>
  <c r="AR3356" i="1"/>
  <c r="AR3357" i="1"/>
  <c r="AR3358" i="1"/>
  <c r="AR3359" i="1"/>
  <c r="AR3360" i="1"/>
  <c r="AR3361" i="1"/>
  <c r="AR3362" i="1"/>
  <c r="AR3363" i="1"/>
  <c r="AR3364" i="1"/>
  <c r="AR3365" i="1"/>
  <c r="AR3366" i="1"/>
  <c r="AR3367" i="1"/>
  <c r="AR3368" i="1"/>
  <c r="AR3369" i="1"/>
  <c r="AR3370" i="1"/>
  <c r="AR3371" i="1"/>
  <c r="AR3372" i="1"/>
  <c r="AR3373" i="1"/>
  <c r="AR3374" i="1"/>
  <c r="AR3375" i="1"/>
  <c r="AR3376" i="1"/>
  <c r="AR3377" i="1"/>
  <c r="AR3378" i="1"/>
  <c r="AR3379" i="1"/>
  <c r="AR3380" i="1"/>
  <c r="AR3381" i="1"/>
  <c r="AR3382" i="1"/>
  <c r="AR3383" i="1"/>
  <c r="AR3384" i="1"/>
  <c r="AR3385" i="1"/>
  <c r="AR3386" i="1"/>
  <c r="AR3387" i="1"/>
  <c r="AR3388" i="1"/>
  <c r="AR3389" i="1"/>
  <c r="AR3390" i="1"/>
  <c r="AR3391" i="1"/>
  <c r="AR3392" i="1"/>
  <c r="AR3393" i="1"/>
  <c r="AR3394" i="1"/>
  <c r="AR3395" i="1"/>
  <c r="AR3396" i="1"/>
  <c r="AR3397" i="1"/>
  <c r="AR3398" i="1"/>
  <c r="AR3399" i="1"/>
  <c r="AR3400" i="1"/>
  <c r="AR3401" i="1"/>
  <c r="AR3402" i="1"/>
  <c r="AR3403" i="1"/>
  <c r="AR3404" i="1"/>
  <c r="AR3405" i="1"/>
  <c r="AR3406" i="1"/>
  <c r="AR3407" i="1"/>
  <c r="AR3408" i="1"/>
  <c r="AR3409" i="1"/>
  <c r="AR3410" i="1"/>
  <c r="AR3411" i="1"/>
  <c r="AR3412" i="1"/>
  <c r="AR3413" i="1"/>
  <c r="AR3414" i="1"/>
  <c r="AR3415" i="1"/>
  <c r="AR3416" i="1"/>
  <c r="AR3417" i="1"/>
  <c r="AR3418" i="1"/>
  <c r="AR3419" i="1"/>
  <c r="AR3420" i="1"/>
  <c r="AR3421" i="1"/>
  <c r="AR3422" i="1"/>
  <c r="AR3423" i="1"/>
  <c r="AR3424" i="1"/>
  <c r="AR3425" i="1"/>
  <c r="AR3426" i="1"/>
  <c r="AR3427" i="1"/>
  <c r="AR3428" i="1"/>
  <c r="AR3429" i="1"/>
  <c r="AR3430" i="1"/>
  <c r="AR3431" i="1"/>
  <c r="AR3432" i="1"/>
  <c r="AR3433" i="1"/>
  <c r="AR3434" i="1"/>
  <c r="AR3435" i="1"/>
  <c r="AR3436" i="1"/>
  <c r="AR3437" i="1"/>
  <c r="AR3438" i="1"/>
  <c r="AR3439" i="1"/>
  <c r="AR3440" i="1"/>
  <c r="AR3441" i="1"/>
  <c r="AR3442" i="1"/>
  <c r="AR3443" i="1"/>
  <c r="AR3444" i="1"/>
  <c r="AR3445" i="1"/>
  <c r="AR3446" i="1"/>
  <c r="AR3447" i="1"/>
  <c r="AR3448" i="1"/>
  <c r="AR3449" i="1"/>
  <c r="AR3450" i="1"/>
  <c r="AR3451" i="1"/>
  <c r="AR3452" i="1"/>
  <c r="AR3453" i="1"/>
  <c r="AR3454" i="1"/>
  <c r="AR3455" i="1"/>
  <c r="AR3456" i="1"/>
  <c r="AR3457" i="1"/>
  <c r="AR3458" i="1"/>
  <c r="AR3459" i="1"/>
  <c r="AR3460" i="1"/>
  <c r="AR3461" i="1"/>
  <c r="AR3462" i="1"/>
  <c r="AR3463" i="1"/>
  <c r="AR3464" i="1"/>
  <c r="AR3465" i="1"/>
  <c r="AR3466" i="1"/>
  <c r="AR3467" i="1"/>
  <c r="AR3468" i="1"/>
  <c r="AR3469" i="1"/>
  <c r="AR3470" i="1"/>
  <c r="AR3471" i="1"/>
  <c r="AR3472" i="1"/>
  <c r="AR3473" i="1"/>
  <c r="AR3474" i="1"/>
  <c r="AR3475" i="1"/>
  <c r="AR3476" i="1"/>
  <c r="AR3477" i="1"/>
  <c r="AR3478" i="1"/>
  <c r="AR3479" i="1"/>
  <c r="AR3480" i="1"/>
  <c r="AR3481" i="1"/>
  <c r="AR3482" i="1"/>
  <c r="AR3483" i="1"/>
  <c r="AR3484" i="1"/>
  <c r="AR3485" i="1"/>
  <c r="AR3486" i="1"/>
  <c r="AR3487" i="1"/>
  <c r="AR3488" i="1"/>
  <c r="AR3489" i="1"/>
  <c r="AR3490" i="1"/>
  <c r="AR3491" i="1"/>
  <c r="AR3492" i="1"/>
  <c r="AR3493" i="1"/>
  <c r="AR3494" i="1"/>
  <c r="AR3495" i="1"/>
  <c r="AR3496" i="1"/>
  <c r="AR3497" i="1"/>
  <c r="AR3498" i="1"/>
  <c r="AR3499" i="1"/>
  <c r="AR3500" i="1"/>
  <c r="AR3501" i="1"/>
  <c r="AR3502" i="1"/>
  <c r="AR3503" i="1"/>
  <c r="AR3504" i="1"/>
  <c r="AR3505" i="1"/>
  <c r="AR3506" i="1"/>
  <c r="AR3507" i="1"/>
  <c r="AR3508" i="1"/>
  <c r="AR3509" i="1"/>
  <c r="AR3510" i="1"/>
  <c r="AR3511" i="1"/>
  <c r="AR3512" i="1"/>
  <c r="AR3513" i="1"/>
  <c r="AR3514" i="1"/>
  <c r="AR3515" i="1"/>
  <c r="AR3516" i="1"/>
  <c r="AR3517" i="1"/>
  <c r="AR3518" i="1"/>
  <c r="AR3519" i="1"/>
  <c r="AR3520" i="1"/>
  <c r="AR3521" i="1"/>
  <c r="AR3522" i="1"/>
  <c r="AR3523" i="1"/>
  <c r="AR3524" i="1"/>
  <c r="AR3525" i="1"/>
  <c r="AR3526" i="1"/>
  <c r="AR3527" i="1"/>
  <c r="AR3528" i="1"/>
  <c r="AR3529" i="1"/>
  <c r="AR3530" i="1"/>
  <c r="AR3531" i="1"/>
  <c r="AR3532" i="1"/>
  <c r="AR3533" i="1"/>
  <c r="AR3534" i="1"/>
  <c r="AR3535" i="1"/>
  <c r="AR3536" i="1"/>
  <c r="AR3537" i="1"/>
  <c r="AR3538" i="1"/>
  <c r="AR3539" i="1"/>
  <c r="AR3540" i="1"/>
  <c r="AR3541" i="1"/>
  <c r="AR3542" i="1"/>
  <c r="AR3543" i="1"/>
  <c r="AR3544" i="1"/>
  <c r="AR3545" i="1"/>
  <c r="AR3546" i="1"/>
  <c r="AR3547" i="1"/>
  <c r="AR3548" i="1"/>
  <c r="AR3549" i="1"/>
  <c r="AR3550" i="1"/>
  <c r="AR3551" i="1"/>
  <c r="AR3552" i="1"/>
  <c r="AR3553" i="1"/>
  <c r="AR3554" i="1"/>
  <c r="AR3555" i="1"/>
  <c r="AR3556" i="1"/>
  <c r="AR3557" i="1"/>
  <c r="AR3558" i="1"/>
  <c r="AR3559" i="1"/>
  <c r="AR3560" i="1"/>
  <c r="AR3561" i="1"/>
  <c r="AR3562" i="1"/>
  <c r="AR3563" i="1"/>
  <c r="AR3564" i="1"/>
  <c r="AR3565" i="1"/>
  <c r="AR3566" i="1"/>
  <c r="AR3567" i="1"/>
  <c r="AR3568" i="1"/>
  <c r="AR3569" i="1"/>
  <c r="AR3570" i="1"/>
  <c r="AR3571" i="1"/>
  <c r="AR3572" i="1"/>
  <c r="AR3573" i="1"/>
  <c r="AR3574" i="1"/>
  <c r="AR3575" i="1"/>
  <c r="AR3576" i="1"/>
  <c r="AR3577" i="1"/>
  <c r="AR3578" i="1"/>
  <c r="AR3579" i="1"/>
  <c r="AR3580" i="1"/>
  <c r="AR3581" i="1"/>
  <c r="AR3582" i="1"/>
  <c r="AR3583" i="1"/>
  <c r="AR3584" i="1"/>
  <c r="AR3585" i="1"/>
  <c r="AR3586" i="1"/>
  <c r="AR3587" i="1"/>
  <c r="AR3588" i="1"/>
  <c r="AR3589" i="1"/>
  <c r="AR3590" i="1"/>
  <c r="AR3591" i="1"/>
  <c r="AR3592" i="1"/>
  <c r="AR3593" i="1"/>
  <c r="AR3594" i="1"/>
  <c r="AR3595" i="1"/>
  <c r="AR3596" i="1"/>
  <c r="AR3597" i="1"/>
  <c r="AR3598" i="1"/>
  <c r="AR3599" i="1"/>
  <c r="AR3600" i="1"/>
  <c r="AR3601" i="1"/>
  <c r="AR3602" i="1"/>
  <c r="AR3603" i="1"/>
  <c r="AR3604" i="1"/>
  <c r="AR3605" i="1"/>
  <c r="AR3606" i="1"/>
  <c r="AR3607" i="1"/>
  <c r="AR3608" i="1"/>
  <c r="AR3609" i="1"/>
  <c r="AR3610" i="1"/>
  <c r="AR3611" i="1"/>
  <c r="AR3612" i="1"/>
  <c r="AR3613" i="1"/>
  <c r="AR3614" i="1"/>
  <c r="AR3615" i="1"/>
  <c r="AR3616" i="1"/>
  <c r="AR3617" i="1"/>
  <c r="AR3618" i="1"/>
  <c r="AR3619" i="1"/>
  <c r="AR3620" i="1"/>
  <c r="AR3621" i="1"/>
  <c r="AR3622" i="1"/>
  <c r="AR3623" i="1"/>
  <c r="AR3624" i="1"/>
  <c r="AR3625" i="1"/>
  <c r="AR3626" i="1"/>
  <c r="AR3627" i="1"/>
  <c r="AR3628" i="1"/>
  <c r="AR3629" i="1"/>
  <c r="AR3630" i="1"/>
  <c r="AR3631" i="1"/>
  <c r="AR3632" i="1"/>
  <c r="AR3633" i="1"/>
  <c r="AR3634" i="1"/>
  <c r="AR3635" i="1"/>
  <c r="AR3636" i="1"/>
  <c r="AR3637" i="1"/>
  <c r="AR3638" i="1"/>
  <c r="AR3639" i="1"/>
  <c r="AR3640" i="1"/>
  <c r="AR3641" i="1"/>
  <c r="AR3642" i="1"/>
  <c r="AR3643" i="1"/>
  <c r="AR3644" i="1"/>
  <c r="AR3645" i="1"/>
  <c r="AR3646" i="1"/>
  <c r="AR3647" i="1"/>
  <c r="AR3648" i="1"/>
  <c r="AR3649" i="1"/>
  <c r="AR3650" i="1"/>
  <c r="AR3651" i="1"/>
  <c r="AR3652" i="1"/>
  <c r="AR3653" i="1"/>
  <c r="AR3654" i="1"/>
  <c r="AR3655" i="1"/>
  <c r="AR3656" i="1"/>
  <c r="AR3657" i="1"/>
  <c r="AR3658" i="1"/>
  <c r="AR3659" i="1"/>
  <c r="AR3660" i="1"/>
  <c r="AR3661" i="1"/>
  <c r="AR3662" i="1"/>
  <c r="AR3663" i="1"/>
  <c r="AR3664" i="1"/>
  <c r="AR3665" i="1"/>
  <c r="AR3666" i="1"/>
  <c r="AR3667" i="1"/>
  <c r="AR3668" i="1"/>
  <c r="AR3669" i="1"/>
  <c r="AR3670" i="1"/>
  <c r="AR3671" i="1"/>
  <c r="AR3672" i="1"/>
  <c r="AR3673" i="1"/>
  <c r="AR3674" i="1"/>
  <c r="AR3675" i="1"/>
  <c r="AR3676" i="1"/>
  <c r="AR3677" i="1"/>
  <c r="AR3678" i="1"/>
  <c r="AR3679" i="1"/>
  <c r="AR3680" i="1"/>
  <c r="AR3681" i="1"/>
  <c r="AR3682" i="1"/>
  <c r="AR3683" i="1"/>
  <c r="AR3684" i="1"/>
  <c r="AR3685" i="1"/>
  <c r="AR3686" i="1"/>
  <c r="AR3687" i="1"/>
  <c r="AR3688" i="1"/>
  <c r="AR3689" i="1"/>
  <c r="AR3690" i="1"/>
  <c r="AR3691" i="1"/>
  <c r="AR3692" i="1"/>
  <c r="AR3693" i="1"/>
  <c r="AR3694" i="1"/>
  <c r="AR3695" i="1"/>
  <c r="AR3696" i="1"/>
  <c r="AR3697" i="1"/>
  <c r="AR3698" i="1"/>
  <c r="AR3699" i="1"/>
  <c r="AR3700" i="1"/>
  <c r="AR3701" i="1"/>
  <c r="AR3702" i="1"/>
  <c r="AR3703" i="1"/>
  <c r="AR3704" i="1"/>
  <c r="AR3705" i="1"/>
  <c r="AR3706" i="1"/>
  <c r="AR3707" i="1"/>
  <c r="AR3708" i="1"/>
  <c r="AR3709" i="1"/>
  <c r="AR3710" i="1"/>
  <c r="AR3711" i="1"/>
  <c r="AR3712" i="1"/>
  <c r="AR3713" i="1"/>
  <c r="AR3714" i="1"/>
  <c r="AR3715" i="1"/>
  <c r="AR3716" i="1"/>
  <c r="AR3717" i="1"/>
  <c r="AR3718" i="1"/>
  <c r="AR3719" i="1"/>
  <c r="AR3720" i="1"/>
  <c r="AR3721" i="1"/>
  <c r="AR3722" i="1"/>
  <c r="AR3723" i="1"/>
  <c r="AR3724" i="1"/>
  <c r="AR3725" i="1"/>
  <c r="AR3726" i="1"/>
  <c r="AR3727" i="1"/>
  <c r="AR3728" i="1"/>
  <c r="AR3729" i="1"/>
  <c r="AR3730" i="1"/>
  <c r="AR3731" i="1"/>
  <c r="AR3732" i="1"/>
  <c r="AR3733" i="1"/>
  <c r="AR3734" i="1"/>
  <c r="AR3735" i="1"/>
  <c r="AR3736" i="1"/>
  <c r="AR3737" i="1"/>
  <c r="AR3738" i="1"/>
  <c r="AR3739" i="1"/>
  <c r="AR3740" i="1"/>
  <c r="AR3741" i="1"/>
  <c r="AR3742" i="1"/>
  <c r="AR3743" i="1"/>
  <c r="AR3744" i="1"/>
  <c r="AR3745" i="1"/>
  <c r="AR3746" i="1"/>
  <c r="AR3747" i="1"/>
  <c r="AR3748" i="1"/>
  <c r="AR3749" i="1"/>
  <c r="AR3750" i="1"/>
  <c r="AR3751" i="1"/>
  <c r="AR3752" i="1"/>
  <c r="AR3753" i="1"/>
  <c r="AR3754" i="1"/>
  <c r="AR3755" i="1"/>
  <c r="AR3756" i="1"/>
  <c r="AR3757" i="1"/>
  <c r="AR3758" i="1"/>
  <c r="AR3759" i="1"/>
  <c r="AR3760" i="1"/>
  <c r="AR3761" i="1"/>
  <c r="AR3762" i="1"/>
  <c r="AR3763" i="1"/>
  <c r="AR3764" i="1"/>
  <c r="AR3765" i="1"/>
  <c r="AR3766" i="1"/>
  <c r="AR3767" i="1"/>
  <c r="AR3768" i="1"/>
  <c r="AR3769" i="1"/>
  <c r="AR3770" i="1"/>
  <c r="AR3771" i="1"/>
  <c r="AR3772" i="1"/>
  <c r="AR3773" i="1"/>
  <c r="AR3774" i="1"/>
  <c r="AR3775" i="1"/>
  <c r="AR3776" i="1"/>
  <c r="AR3777" i="1"/>
  <c r="AR3778" i="1"/>
  <c r="AR3779" i="1"/>
  <c r="AR3780" i="1"/>
  <c r="AR3781" i="1"/>
  <c r="AR3782" i="1"/>
  <c r="AR3783" i="1"/>
  <c r="AR3784" i="1"/>
  <c r="AR3785" i="1"/>
  <c r="AR3786" i="1"/>
  <c r="AR3787" i="1"/>
  <c r="AR3788" i="1"/>
  <c r="AR3789" i="1"/>
  <c r="AR3790" i="1"/>
  <c r="AR3791" i="1"/>
  <c r="AR3792" i="1"/>
  <c r="AR3793" i="1"/>
  <c r="AR3794" i="1"/>
  <c r="AR3795" i="1"/>
  <c r="AR3796" i="1"/>
  <c r="AR3797" i="1"/>
  <c r="AR3798" i="1"/>
  <c r="AR3799" i="1"/>
  <c r="AR3800" i="1"/>
  <c r="AR3801" i="1"/>
  <c r="AR3802" i="1"/>
  <c r="AR3803" i="1"/>
  <c r="AR3804" i="1"/>
  <c r="AR3805" i="1"/>
  <c r="AR3806" i="1"/>
  <c r="AR3807" i="1"/>
  <c r="AR3808" i="1"/>
  <c r="AR3809" i="1"/>
  <c r="AR3810" i="1"/>
  <c r="AR3811" i="1"/>
  <c r="AR3812" i="1"/>
  <c r="AR3813" i="1"/>
  <c r="AR3814" i="1"/>
  <c r="AR3815" i="1"/>
  <c r="AR3816" i="1"/>
  <c r="AR3817" i="1"/>
  <c r="AR3818" i="1"/>
  <c r="AR3819" i="1"/>
  <c r="AR3820" i="1"/>
  <c r="AR3821" i="1"/>
  <c r="AR3822" i="1"/>
  <c r="AR3823" i="1"/>
  <c r="AR3824" i="1"/>
  <c r="AR3825" i="1"/>
  <c r="AR3826" i="1"/>
  <c r="AR3827" i="1"/>
  <c r="AR3828" i="1"/>
  <c r="AR3829" i="1"/>
  <c r="AR3830" i="1"/>
  <c r="AR3831" i="1"/>
  <c r="AR3832" i="1"/>
  <c r="AR3833" i="1"/>
  <c r="AR3834" i="1"/>
  <c r="AR3835" i="1"/>
  <c r="AR3836" i="1"/>
  <c r="AR3837" i="1"/>
  <c r="AR3838" i="1"/>
  <c r="AR3839" i="1"/>
  <c r="AR3840" i="1"/>
  <c r="AR3841" i="1"/>
  <c r="AR3842" i="1"/>
  <c r="AR3843" i="1"/>
  <c r="AR3844" i="1"/>
  <c r="AR3845" i="1"/>
  <c r="AR3846" i="1"/>
  <c r="AR3847" i="1"/>
  <c r="AR3848" i="1"/>
  <c r="AR3849" i="1"/>
  <c r="AR3850" i="1"/>
  <c r="AR3851" i="1"/>
  <c r="AR3852" i="1"/>
  <c r="AR3853" i="1"/>
  <c r="AR3854" i="1"/>
  <c r="AR3855" i="1"/>
  <c r="AR3856" i="1"/>
  <c r="AR3857" i="1"/>
  <c r="AR3858" i="1"/>
  <c r="AR3859" i="1"/>
  <c r="AR3860" i="1"/>
  <c r="AR3861" i="1"/>
  <c r="AR3862" i="1"/>
  <c r="AR3863" i="1"/>
  <c r="AR3864" i="1"/>
  <c r="AR3865" i="1"/>
  <c r="AR3866" i="1"/>
  <c r="AR3867" i="1"/>
  <c r="AR3868" i="1"/>
  <c r="AR3869" i="1"/>
  <c r="AR3870" i="1"/>
  <c r="AR3871" i="1"/>
  <c r="AR3872" i="1"/>
  <c r="AR3873" i="1"/>
  <c r="AR3874" i="1"/>
  <c r="AR3875" i="1"/>
  <c r="AR3876" i="1"/>
  <c r="AR3877" i="1"/>
  <c r="AR3878" i="1"/>
  <c r="AR3879" i="1"/>
  <c r="AR3880" i="1"/>
  <c r="AR3881" i="1"/>
  <c r="AR3882" i="1"/>
  <c r="AR3883" i="1"/>
  <c r="AR3884" i="1"/>
  <c r="AR3885" i="1"/>
  <c r="AR3886" i="1"/>
  <c r="AR3887" i="1"/>
  <c r="AR3888" i="1"/>
  <c r="AR3889" i="1"/>
  <c r="AR3890" i="1"/>
  <c r="AR3891" i="1"/>
  <c r="AR3892" i="1"/>
  <c r="AR3893" i="1"/>
  <c r="AR3894" i="1"/>
  <c r="AR3895" i="1"/>
  <c r="AR3896" i="1"/>
  <c r="AR3897" i="1"/>
  <c r="AR3898" i="1"/>
  <c r="AR3899" i="1"/>
  <c r="AR3900" i="1"/>
  <c r="AR3901" i="1"/>
  <c r="AR3902" i="1"/>
  <c r="AR3903" i="1"/>
  <c r="AR3904" i="1"/>
  <c r="AR3905" i="1"/>
  <c r="AR3906" i="1"/>
  <c r="AR3907" i="1"/>
  <c r="AR3908" i="1"/>
  <c r="AR3909" i="1"/>
  <c r="AR3910" i="1"/>
  <c r="AR3911" i="1"/>
  <c r="AR3912" i="1"/>
  <c r="AR3913" i="1"/>
  <c r="AR3914" i="1"/>
  <c r="AR3915" i="1"/>
  <c r="AR3916" i="1"/>
  <c r="AR3917" i="1"/>
  <c r="AR3918" i="1"/>
  <c r="AR3919" i="1"/>
  <c r="AR3920" i="1"/>
  <c r="AR3921" i="1"/>
  <c r="AR3922" i="1"/>
  <c r="AR3923" i="1"/>
  <c r="AR3924" i="1"/>
  <c r="AR3925" i="1"/>
  <c r="AR3926" i="1"/>
  <c r="AR3927" i="1"/>
  <c r="AR3928" i="1"/>
  <c r="AR3929" i="1"/>
  <c r="AR3930" i="1"/>
  <c r="AR3931" i="1"/>
  <c r="AR3932" i="1"/>
  <c r="AR3933" i="1"/>
  <c r="AR3934" i="1"/>
  <c r="AR3935" i="1"/>
  <c r="AR3936" i="1"/>
  <c r="AR3937" i="1"/>
  <c r="AR3938" i="1"/>
  <c r="AR3939" i="1"/>
  <c r="AR3940" i="1"/>
  <c r="AR3941" i="1"/>
  <c r="AR3942" i="1"/>
  <c r="AR3943" i="1"/>
  <c r="AR3944" i="1"/>
  <c r="AR3945" i="1"/>
  <c r="AR3946" i="1"/>
  <c r="AR3947" i="1"/>
  <c r="AR3948" i="1"/>
  <c r="AR3949" i="1"/>
  <c r="AR3950" i="1"/>
  <c r="AR3951" i="1"/>
  <c r="AR3952" i="1"/>
  <c r="AR3953" i="1"/>
  <c r="AR3954" i="1"/>
  <c r="AR3955" i="1"/>
  <c r="AR3956" i="1"/>
  <c r="AR3957" i="1"/>
  <c r="AR3958" i="1"/>
  <c r="AR3959" i="1"/>
  <c r="AR3960" i="1"/>
  <c r="AR3961" i="1"/>
  <c r="AR3962" i="1"/>
  <c r="AR3963" i="1"/>
  <c r="AR3964" i="1"/>
  <c r="AR3965" i="1"/>
  <c r="AR3966" i="1"/>
  <c r="AR3967" i="1"/>
  <c r="AR3968" i="1"/>
  <c r="AR3969" i="1"/>
  <c r="AR3970" i="1"/>
  <c r="AR3971" i="1"/>
  <c r="AR3972" i="1"/>
  <c r="AR3973" i="1"/>
  <c r="AR3974" i="1"/>
  <c r="AR3975" i="1"/>
  <c r="AR3976" i="1"/>
  <c r="AR3977" i="1"/>
  <c r="AR3978" i="1"/>
  <c r="AR3979" i="1"/>
  <c r="AR3980" i="1"/>
  <c r="AR3981" i="1"/>
  <c r="AR3982" i="1"/>
  <c r="AR3983" i="1"/>
  <c r="AR3984" i="1"/>
  <c r="AR3985" i="1"/>
  <c r="AR3986" i="1"/>
  <c r="AR3987" i="1"/>
  <c r="AR3988" i="1"/>
  <c r="AR3989" i="1"/>
  <c r="AR3990" i="1"/>
  <c r="AR3991" i="1"/>
  <c r="AR3992" i="1"/>
  <c r="AR3993" i="1"/>
  <c r="AR3994" i="1"/>
  <c r="AR3995" i="1"/>
  <c r="AR3996" i="1"/>
  <c r="AR3997" i="1"/>
  <c r="AR3998" i="1"/>
  <c r="AR3999" i="1"/>
  <c r="AR4000" i="1"/>
  <c r="AR4001" i="1"/>
  <c r="AR4002" i="1"/>
  <c r="AR4003" i="1"/>
  <c r="AR4004" i="1"/>
  <c r="AR4005" i="1"/>
  <c r="AR4006" i="1"/>
  <c r="AR4007" i="1"/>
  <c r="AR4008" i="1"/>
  <c r="AR4009" i="1"/>
  <c r="AR4010" i="1"/>
  <c r="AR4011" i="1"/>
  <c r="AR4012" i="1"/>
  <c r="AR4013" i="1"/>
  <c r="AR4014" i="1"/>
  <c r="AR4015" i="1"/>
  <c r="AR4016" i="1"/>
  <c r="AR4017" i="1"/>
  <c r="AR4018" i="1"/>
  <c r="AR4019" i="1"/>
  <c r="AR4020" i="1"/>
  <c r="AR4021" i="1"/>
  <c r="AR4022" i="1"/>
  <c r="AR4023" i="1"/>
  <c r="AR4024" i="1"/>
  <c r="AR4025" i="1"/>
  <c r="AR4026" i="1"/>
  <c r="AR4027" i="1"/>
  <c r="AR4028" i="1"/>
  <c r="AR4029" i="1"/>
  <c r="AR4030" i="1"/>
  <c r="AR4031" i="1"/>
  <c r="AR4032" i="1"/>
  <c r="AR4033" i="1"/>
  <c r="AR4034" i="1"/>
  <c r="AR4035" i="1"/>
  <c r="AR4036" i="1"/>
  <c r="AR4037" i="1"/>
  <c r="AR4038" i="1"/>
  <c r="AR4039" i="1"/>
  <c r="AR4040" i="1"/>
  <c r="AR4041" i="1"/>
  <c r="AR4042" i="1"/>
  <c r="AR4043" i="1"/>
  <c r="AR4044" i="1"/>
  <c r="AR4045" i="1"/>
  <c r="AR4046" i="1"/>
  <c r="AR4047" i="1"/>
  <c r="AR4048" i="1"/>
  <c r="AR4049" i="1"/>
  <c r="AR4050" i="1"/>
  <c r="AR4051" i="1"/>
  <c r="AR4052" i="1"/>
  <c r="AR4053" i="1"/>
  <c r="AR4054" i="1"/>
  <c r="AR4055" i="1"/>
  <c r="AR4056" i="1"/>
  <c r="AR4057" i="1"/>
  <c r="AR4058" i="1"/>
  <c r="AR4059" i="1"/>
  <c r="AR4060" i="1"/>
  <c r="AR4061" i="1"/>
  <c r="AP825" i="1"/>
  <c r="AP826" i="1"/>
  <c r="AP827" i="1"/>
  <c r="AP828" i="1"/>
  <c r="AP829" i="1"/>
  <c r="AP830" i="1"/>
  <c r="AP831" i="1"/>
  <c r="AP832" i="1"/>
  <c r="AP833" i="1"/>
  <c r="AP834" i="1"/>
  <c r="AP835" i="1"/>
  <c r="AP836" i="1"/>
  <c r="AP837" i="1"/>
  <c r="AP838" i="1"/>
  <c r="AP839" i="1"/>
  <c r="AP840" i="1"/>
  <c r="AP841" i="1"/>
  <c r="AP842" i="1"/>
  <c r="AP843" i="1"/>
  <c r="AP844" i="1"/>
  <c r="AP845" i="1"/>
  <c r="AP846" i="1"/>
  <c r="AP847" i="1"/>
  <c r="AP848" i="1"/>
  <c r="AP849" i="1"/>
  <c r="AP850" i="1"/>
  <c r="AP851" i="1"/>
  <c r="AP852" i="1"/>
  <c r="AP853" i="1"/>
  <c r="AP854" i="1"/>
  <c r="AP855" i="1"/>
  <c r="AP856" i="1"/>
  <c r="AP857" i="1"/>
  <c r="AP858" i="1"/>
  <c r="AP859" i="1"/>
  <c r="AP860" i="1"/>
  <c r="AP861" i="1"/>
  <c r="AP862" i="1"/>
  <c r="AP863" i="1"/>
  <c r="AP864" i="1"/>
  <c r="AP865" i="1"/>
  <c r="AP866" i="1"/>
  <c r="AP867" i="1"/>
  <c r="AP868" i="1"/>
  <c r="AP869" i="1"/>
  <c r="AP870" i="1"/>
  <c r="AP871" i="1"/>
  <c r="AP872" i="1"/>
  <c r="AP873" i="1"/>
  <c r="AP874" i="1"/>
  <c r="AP875" i="1"/>
  <c r="AP876" i="1"/>
  <c r="AP877" i="1"/>
  <c r="AP878" i="1"/>
  <c r="AP879" i="1"/>
  <c r="AP880" i="1"/>
  <c r="AP881" i="1"/>
  <c r="AP882" i="1"/>
  <c r="AP883" i="1"/>
  <c r="AP884" i="1"/>
  <c r="AP885" i="1"/>
  <c r="AP886" i="1"/>
  <c r="AP887" i="1"/>
  <c r="AP888" i="1"/>
  <c r="AP889" i="1"/>
  <c r="AP890" i="1"/>
  <c r="AP891" i="1"/>
  <c r="AP892" i="1"/>
  <c r="AP893" i="1"/>
  <c r="AP894" i="1"/>
  <c r="AP895" i="1"/>
  <c r="AP896" i="1"/>
  <c r="AP897" i="1"/>
  <c r="AP898" i="1"/>
  <c r="AP899" i="1"/>
  <c r="AP900" i="1"/>
  <c r="AP901" i="1"/>
  <c r="AP902" i="1"/>
  <c r="AP903" i="1"/>
  <c r="AP904" i="1"/>
  <c r="AP905" i="1"/>
  <c r="AP906" i="1"/>
  <c r="AP907" i="1"/>
  <c r="AP908" i="1"/>
  <c r="AP909" i="1"/>
  <c r="AP910" i="1"/>
  <c r="AP911" i="1"/>
  <c r="AP912" i="1"/>
  <c r="AP913" i="1"/>
  <c r="AP914" i="1"/>
  <c r="AP915" i="1"/>
  <c r="AP916" i="1"/>
  <c r="AP917" i="1"/>
  <c r="AP918" i="1"/>
  <c r="AP919" i="1"/>
  <c r="AP920" i="1"/>
  <c r="AP921" i="1"/>
  <c r="AP922" i="1"/>
  <c r="AP923" i="1"/>
  <c r="AP924" i="1"/>
  <c r="AP925" i="1"/>
  <c r="AP926" i="1"/>
  <c r="AP927" i="1"/>
  <c r="AP928" i="1"/>
  <c r="AP929" i="1"/>
  <c r="AP930" i="1"/>
  <c r="AP931" i="1"/>
  <c r="AP932" i="1"/>
  <c r="AP933" i="1"/>
  <c r="AP934" i="1"/>
  <c r="AP935" i="1"/>
  <c r="AP936" i="1"/>
  <c r="AP937" i="1"/>
  <c r="AP938" i="1"/>
  <c r="AP939" i="1"/>
  <c r="AP940" i="1"/>
  <c r="AP941" i="1"/>
  <c r="AP942" i="1"/>
  <c r="AP943" i="1"/>
  <c r="AP944" i="1"/>
  <c r="AP945" i="1"/>
  <c r="AP946" i="1"/>
  <c r="AP947" i="1"/>
  <c r="AP948" i="1"/>
  <c r="AP949" i="1"/>
  <c r="AP950" i="1"/>
  <c r="AP951" i="1"/>
  <c r="AP952" i="1"/>
  <c r="AP953" i="1"/>
  <c r="AP954" i="1"/>
  <c r="AP955" i="1"/>
  <c r="AP956" i="1"/>
  <c r="AP957" i="1"/>
  <c r="AP958" i="1"/>
  <c r="AP959" i="1"/>
  <c r="AP960" i="1"/>
  <c r="AP961" i="1"/>
  <c r="AP962" i="1"/>
  <c r="AP963" i="1"/>
  <c r="AP964" i="1"/>
  <c r="AP965" i="1"/>
  <c r="AP966" i="1"/>
  <c r="AP967" i="1"/>
  <c r="AP968" i="1"/>
  <c r="AP969" i="1"/>
  <c r="AP970" i="1"/>
  <c r="AP971" i="1"/>
  <c r="AP972" i="1"/>
  <c r="AP973" i="1"/>
  <c r="AP974" i="1"/>
  <c r="AP975" i="1"/>
  <c r="AP976" i="1"/>
  <c r="AP977" i="1"/>
  <c r="AP978" i="1"/>
  <c r="AP979" i="1"/>
  <c r="AP980" i="1"/>
  <c r="AP981" i="1"/>
  <c r="AP982" i="1"/>
  <c r="AP983" i="1"/>
  <c r="AP984" i="1"/>
  <c r="AP985" i="1"/>
  <c r="AP986" i="1"/>
  <c r="AP987" i="1"/>
  <c r="AP988" i="1"/>
  <c r="AP989" i="1"/>
  <c r="AP990" i="1"/>
  <c r="AP991" i="1"/>
  <c r="AP992" i="1"/>
  <c r="AP993" i="1"/>
  <c r="AP994" i="1"/>
  <c r="AP995" i="1"/>
  <c r="AP996" i="1"/>
  <c r="AP997" i="1"/>
  <c r="AP998" i="1"/>
  <c r="AP999" i="1"/>
  <c r="AP1000" i="1"/>
  <c r="AP1001" i="1"/>
  <c r="AP1002" i="1"/>
  <c r="AP1003" i="1"/>
  <c r="AP1004" i="1"/>
  <c r="AP1005" i="1"/>
  <c r="AP1006" i="1"/>
  <c r="AP1007" i="1"/>
  <c r="AP1008" i="1"/>
  <c r="AP1009" i="1"/>
  <c r="AP1010" i="1"/>
  <c r="AP1011" i="1"/>
  <c r="AP1012" i="1"/>
  <c r="AP1013" i="1"/>
  <c r="AP1014" i="1"/>
  <c r="AP1015" i="1"/>
  <c r="AP1016" i="1"/>
  <c r="AP1017" i="1"/>
  <c r="AP1018" i="1"/>
  <c r="AP1019" i="1"/>
  <c r="AP1020" i="1"/>
  <c r="AP1021" i="1"/>
  <c r="AP1022" i="1"/>
  <c r="AP1023" i="1"/>
  <c r="AP1024" i="1"/>
  <c r="AP1025" i="1"/>
  <c r="AP1026" i="1"/>
  <c r="AP1027" i="1"/>
  <c r="AP1028" i="1"/>
  <c r="AP1029" i="1"/>
  <c r="AP1030" i="1"/>
  <c r="AP1031" i="1"/>
  <c r="AP1032" i="1"/>
  <c r="AP1033" i="1"/>
  <c r="AP1034" i="1"/>
  <c r="AP1035" i="1"/>
  <c r="AP1036" i="1"/>
  <c r="AP1037" i="1"/>
  <c r="AP1038" i="1"/>
  <c r="AP1039" i="1"/>
  <c r="AP1040" i="1"/>
  <c r="AP1041" i="1"/>
  <c r="AP1042" i="1"/>
  <c r="AP1043" i="1"/>
  <c r="AP1044" i="1"/>
  <c r="AP1045" i="1"/>
  <c r="AP1046" i="1"/>
  <c r="AP1047" i="1"/>
  <c r="AP1048" i="1"/>
  <c r="AP1049" i="1"/>
  <c r="AP1050" i="1"/>
  <c r="AP1051" i="1"/>
  <c r="AP1052" i="1"/>
  <c r="AP1053" i="1"/>
  <c r="AP1054" i="1"/>
  <c r="AP1055" i="1"/>
  <c r="AP1056" i="1"/>
  <c r="AP1057" i="1"/>
  <c r="AP1058" i="1"/>
  <c r="AP1059" i="1"/>
  <c r="AP1060" i="1"/>
  <c r="AP1061" i="1"/>
  <c r="AP1062" i="1"/>
  <c r="AP1063" i="1"/>
  <c r="AP1064" i="1"/>
  <c r="AP1065" i="1"/>
  <c r="AP1066" i="1"/>
  <c r="AP1067" i="1"/>
  <c r="AP1068" i="1"/>
  <c r="AP1069" i="1"/>
  <c r="AP1070" i="1"/>
  <c r="AP1071" i="1"/>
  <c r="AP1072" i="1"/>
  <c r="AP1073" i="1"/>
  <c r="AP1074" i="1"/>
  <c r="AP1075" i="1"/>
  <c r="AP1076" i="1"/>
  <c r="AP1077" i="1"/>
  <c r="AP1078" i="1"/>
  <c r="AP1079" i="1"/>
  <c r="AP1080" i="1"/>
  <c r="AP1081" i="1"/>
  <c r="AP1082" i="1"/>
  <c r="AP1083" i="1"/>
  <c r="AP1084" i="1"/>
  <c r="AP1085" i="1"/>
  <c r="AP1086" i="1"/>
  <c r="AP1087" i="1"/>
  <c r="AP1088" i="1"/>
  <c r="AP1089" i="1"/>
  <c r="AP1090" i="1"/>
  <c r="AP1091" i="1"/>
  <c r="AP1092" i="1"/>
  <c r="AP1093" i="1"/>
  <c r="AP1094" i="1"/>
  <c r="AP1095" i="1"/>
  <c r="AP1096" i="1"/>
  <c r="AP1097" i="1"/>
  <c r="AP1098" i="1"/>
  <c r="AP1099" i="1"/>
  <c r="AP1100" i="1"/>
  <c r="AP1101" i="1"/>
  <c r="AP1102" i="1"/>
  <c r="AP1103" i="1"/>
  <c r="AP1104" i="1"/>
  <c r="AP1105" i="1"/>
  <c r="AP1106" i="1"/>
  <c r="AP1107" i="1"/>
  <c r="AP1108" i="1"/>
  <c r="AP1109" i="1"/>
  <c r="AP1110" i="1"/>
  <c r="AP1111" i="1"/>
  <c r="AP1112" i="1"/>
  <c r="AP1113" i="1"/>
  <c r="AP1114" i="1"/>
  <c r="AP1115" i="1"/>
  <c r="AP1116" i="1"/>
  <c r="AP1117" i="1"/>
  <c r="AP1118" i="1"/>
  <c r="AP1119" i="1"/>
  <c r="AP1120" i="1"/>
  <c r="AP1121" i="1"/>
  <c r="AP1122" i="1"/>
  <c r="AP1123" i="1"/>
  <c r="AP1124" i="1"/>
  <c r="AP1125" i="1"/>
  <c r="AP1126" i="1"/>
  <c r="AP1127" i="1"/>
  <c r="AP1128" i="1"/>
  <c r="AP1129" i="1"/>
  <c r="AP1130" i="1"/>
  <c r="AP1131" i="1"/>
  <c r="AP1132" i="1"/>
  <c r="AP1133" i="1"/>
  <c r="AP1134" i="1"/>
  <c r="AP1135" i="1"/>
  <c r="AP1136" i="1"/>
  <c r="AP1137" i="1"/>
  <c r="AP1138" i="1"/>
  <c r="AP1139" i="1"/>
  <c r="AP1140" i="1"/>
  <c r="AP1141" i="1"/>
  <c r="AP1142" i="1"/>
  <c r="AP1143" i="1"/>
  <c r="AP1144" i="1"/>
  <c r="AP1145" i="1"/>
  <c r="AP1146" i="1"/>
  <c r="AP1147" i="1"/>
  <c r="AP1148" i="1"/>
  <c r="AP1149" i="1"/>
  <c r="AP1150" i="1"/>
  <c r="AP1151" i="1"/>
  <c r="AP1152" i="1"/>
  <c r="AP1153" i="1"/>
  <c r="AP1154" i="1"/>
  <c r="AP1155" i="1"/>
  <c r="AP1156" i="1"/>
  <c r="AP1157" i="1"/>
  <c r="AP1158" i="1"/>
  <c r="AP1159" i="1"/>
  <c r="AP1160" i="1"/>
  <c r="AP1161" i="1"/>
  <c r="AP1162" i="1"/>
  <c r="AP1163" i="1"/>
  <c r="AP1164" i="1"/>
  <c r="AP1165" i="1"/>
  <c r="AP1166" i="1"/>
  <c r="AP1167" i="1"/>
  <c r="AP1168" i="1"/>
  <c r="AP1169" i="1"/>
  <c r="AP1170" i="1"/>
  <c r="AP1171" i="1"/>
  <c r="AP1172" i="1"/>
  <c r="AP1173" i="1"/>
  <c r="AP1174" i="1"/>
  <c r="AP1175" i="1"/>
  <c r="AP1176" i="1"/>
  <c r="AP1177" i="1"/>
  <c r="AP1178" i="1"/>
  <c r="AP1179" i="1"/>
  <c r="AP1180" i="1"/>
  <c r="AP1181" i="1"/>
  <c r="AP1182" i="1"/>
  <c r="AP1183" i="1"/>
  <c r="AP1184" i="1"/>
  <c r="AP1185" i="1"/>
  <c r="AP1186" i="1"/>
  <c r="AP1187" i="1"/>
  <c r="AP1188" i="1"/>
  <c r="AP1189" i="1"/>
  <c r="AP1190" i="1"/>
  <c r="AP1191" i="1"/>
  <c r="AP1192" i="1"/>
  <c r="AP1193" i="1"/>
  <c r="AP1194" i="1"/>
  <c r="AP1195" i="1"/>
  <c r="AP1196" i="1"/>
  <c r="AP1197" i="1"/>
  <c r="AP1198" i="1"/>
  <c r="AP1199" i="1"/>
  <c r="AP1200" i="1"/>
  <c r="AP1201" i="1"/>
  <c r="AP1202" i="1"/>
  <c r="AP1203" i="1"/>
  <c r="AP1204" i="1"/>
  <c r="AP1205" i="1"/>
  <c r="AP1206" i="1"/>
  <c r="AP1207" i="1"/>
  <c r="AP1208" i="1"/>
  <c r="AP1209" i="1"/>
  <c r="AP1210" i="1"/>
  <c r="AP1211" i="1"/>
  <c r="AP1212" i="1"/>
  <c r="AP1213" i="1"/>
  <c r="AP1214" i="1"/>
  <c r="AP1215" i="1"/>
  <c r="AP1216" i="1"/>
  <c r="AP1217" i="1"/>
  <c r="AP1218" i="1"/>
  <c r="AP1219" i="1"/>
  <c r="AP1220" i="1"/>
  <c r="AP1221" i="1"/>
  <c r="AP1222" i="1"/>
  <c r="AP1223" i="1"/>
  <c r="AP1224" i="1"/>
  <c r="AP1225" i="1"/>
  <c r="AP1226" i="1"/>
  <c r="AP1227" i="1"/>
  <c r="AP1228" i="1"/>
  <c r="AP1229" i="1"/>
  <c r="AP1230" i="1"/>
  <c r="AP1231" i="1"/>
  <c r="AP1232" i="1"/>
  <c r="AP1233" i="1"/>
  <c r="AP1234" i="1"/>
  <c r="AP1235" i="1"/>
  <c r="AP1236" i="1"/>
  <c r="AP1237" i="1"/>
  <c r="AP1238" i="1"/>
  <c r="AP1239" i="1"/>
  <c r="AP1240" i="1"/>
  <c r="AP1241" i="1"/>
  <c r="AP1242" i="1"/>
  <c r="AP1243" i="1"/>
  <c r="AP1244" i="1"/>
  <c r="AP1245" i="1"/>
  <c r="AP1246" i="1"/>
  <c r="AP1247" i="1"/>
  <c r="AP1248" i="1"/>
  <c r="AP1249" i="1"/>
  <c r="AP1250" i="1"/>
  <c r="AP1251" i="1"/>
  <c r="AP1252" i="1"/>
  <c r="AP1253" i="1"/>
  <c r="AP1254" i="1"/>
  <c r="AP1255" i="1"/>
  <c r="AP1256" i="1"/>
  <c r="AP1257" i="1"/>
  <c r="AP1258" i="1"/>
  <c r="AP1259" i="1"/>
  <c r="AP1260" i="1"/>
  <c r="AP1261" i="1"/>
  <c r="AP1262" i="1"/>
  <c r="AP1263" i="1"/>
  <c r="AP1264" i="1"/>
  <c r="AP1265" i="1"/>
  <c r="AP1266" i="1"/>
  <c r="AP1267" i="1"/>
  <c r="AP1268" i="1"/>
  <c r="AP1269" i="1"/>
  <c r="AP1270" i="1"/>
  <c r="AP1271" i="1"/>
  <c r="AP1272" i="1"/>
  <c r="AP1273" i="1"/>
  <c r="AP1274" i="1"/>
  <c r="AP1275" i="1"/>
  <c r="AP1276" i="1"/>
  <c r="AP1277" i="1"/>
  <c r="AP1278" i="1"/>
  <c r="AP1279" i="1"/>
  <c r="AP1280" i="1"/>
  <c r="AP1281" i="1"/>
  <c r="AP1282" i="1"/>
  <c r="AP1283" i="1"/>
  <c r="AP1284" i="1"/>
  <c r="AP1285" i="1"/>
  <c r="AP1286" i="1"/>
  <c r="AP1287" i="1"/>
  <c r="AP1288" i="1"/>
  <c r="AP1289" i="1"/>
  <c r="AP1290" i="1"/>
  <c r="AP1291" i="1"/>
  <c r="AP1292" i="1"/>
  <c r="AP1293" i="1"/>
  <c r="AP1294" i="1"/>
  <c r="AP1295" i="1"/>
  <c r="AP1296" i="1"/>
  <c r="AP1297" i="1"/>
  <c r="AP1298" i="1"/>
  <c r="AP1299" i="1"/>
  <c r="AP1300" i="1"/>
  <c r="AP1301" i="1"/>
  <c r="AP1302" i="1"/>
  <c r="AP1303" i="1"/>
  <c r="AP1304" i="1"/>
  <c r="AP1305" i="1"/>
  <c r="AP1306" i="1"/>
  <c r="AP1307" i="1"/>
  <c r="AP1308" i="1"/>
  <c r="AP1309" i="1"/>
  <c r="AP1310" i="1"/>
  <c r="AP1311" i="1"/>
  <c r="AP1312" i="1"/>
  <c r="AP1313" i="1"/>
  <c r="AP1314" i="1"/>
  <c r="AP1315" i="1"/>
  <c r="AP1316" i="1"/>
  <c r="AP1317" i="1"/>
  <c r="AP1318" i="1"/>
  <c r="AP1319" i="1"/>
  <c r="AP1320" i="1"/>
  <c r="AP1321" i="1"/>
  <c r="AP1322" i="1"/>
  <c r="AP1323" i="1"/>
  <c r="AP1324" i="1"/>
  <c r="AP1325" i="1"/>
  <c r="AP1326" i="1"/>
  <c r="AP1327" i="1"/>
  <c r="AP1328" i="1"/>
  <c r="AP1329" i="1"/>
  <c r="AP1330" i="1"/>
  <c r="AP1331" i="1"/>
  <c r="AP1332" i="1"/>
  <c r="AP1333" i="1"/>
  <c r="AP1334" i="1"/>
  <c r="AP1335" i="1"/>
  <c r="AP1336" i="1"/>
  <c r="AP1337" i="1"/>
  <c r="AP1338" i="1"/>
  <c r="AP1339" i="1"/>
  <c r="AP1340" i="1"/>
  <c r="AP1341" i="1"/>
  <c r="AP1342" i="1"/>
  <c r="AP1343" i="1"/>
  <c r="AP1344" i="1"/>
  <c r="AP1345" i="1"/>
  <c r="AP1346" i="1"/>
  <c r="AP1347" i="1"/>
  <c r="AP1348" i="1"/>
  <c r="AP1349" i="1"/>
  <c r="AP1350" i="1"/>
  <c r="AP1351" i="1"/>
  <c r="AP1352" i="1"/>
  <c r="AP1353" i="1"/>
  <c r="AP1354" i="1"/>
  <c r="AP1355" i="1"/>
  <c r="AP1356" i="1"/>
  <c r="AP1357" i="1"/>
  <c r="AP1358" i="1"/>
  <c r="AP1359" i="1"/>
  <c r="AP1360" i="1"/>
  <c r="AP1361" i="1"/>
  <c r="AP1362" i="1"/>
  <c r="AP1363" i="1"/>
  <c r="AP1364" i="1"/>
  <c r="AP1365" i="1"/>
  <c r="AP1366" i="1"/>
  <c r="AP1367" i="1"/>
  <c r="AP1368" i="1"/>
  <c r="AP1369" i="1"/>
  <c r="AP1370" i="1"/>
  <c r="AP1371" i="1"/>
  <c r="AP1372" i="1"/>
  <c r="AP1373" i="1"/>
  <c r="AP1374" i="1"/>
  <c r="AP1375" i="1"/>
  <c r="AP1376" i="1"/>
  <c r="AP1377" i="1"/>
  <c r="AP1378" i="1"/>
  <c r="AP1379" i="1"/>
  <c r="AP1380" i="1"/>
  <c r="AP1381" i="1"/>
  <c r="AP1382" i="1"/>
  <c r="AP1383" i="1"/>
  <c r="AP1384" i="1"/>
  <c r="AP1385" i="1"/>
  <c r="AP1386" i="1"/>
  <c r="AP1387" i="1"/>
  <c r="AP1388" i="1"/>
  <c r="AP1389" i="1"/>
  <c r="AP1390" i="1"/>
  <c r="AP1391" i="1"/>
  <c r="AP1392" i="1"/>
  <c r="AP1393" i="1"/>
  <c r="AP1394" i="1"/>
  <c r="AP1395" i="1"/>
  <c r="AP1396" i="1"/>
  <c r="AP1397" i="1"/>
  <c r="AP1398" i="1"/>
  <c r="AP1399" i="1"/>
  <c r="AP1400" i="1"/>
  <c r="AP1401" i="1"/>
  <c r="AP1402" i="1"/>
  <c r="AP1403" i="1"/>
  <c r="AP1404" i="1"/>
  <c r="AP1405" i="1"/>
  <c r="AP1406" i="1"/>
  <c r="AP1407" i="1"/>
  <c r="AP1408" i="1"/>
  <c r="AP1409" i="1"/>
  <c r="AP1410" i="1"/>
  <c r="AP1411" i="1"/>
  <c r="AP1412" i="1"/>
  <c r="AP1413" i="1"/>
  <c r="AP1414" i="1"/>
  <c r="AP1415" i="1"/>
  <c r="AP1416" i="1"/>
  <c r="AP1417" i="1"/>
  <c r="AP1418" i="1"/>
  <c r="AP1419" i="1"/>
  <c r="AP1420" i="1"/>
  <c r="AP1421" i="1"/>
  <c r="AP1422" i="1"/>
  <c r="AP1423" i="1"/>
  <c r="AP1424" i="1"/>
  <c r="AP1425" i="1"/>
  <c r="AP1426" i="1"/>
  <c r="AP1427" i="1"/>
  <c r="AP1428" i="1"/>
  <c r="AP1429" i="1"/>
  <c r="AP1430" i="1"/>
  <c r="AP1431" i="1"/>
  <c r="AP1432" i="1"/>
  <c r="AP1433" i="1"/>
  <c r="AP1434" i="1"/>
  <c r="AP1435" i="1"/>
  <c r="AP1436" i="1"/>
  <c r="AP1437" i="1"/>
  <c r="AP1438" i="1"/>
  <c r="AP1439" i="1"/>
  <c r="AP1440" i="1"/>
  <c r="AP1441" i="1"/>
  <c r="AP1442" i="1"/>
  <c r="AP1443" i="1"/>
  <c r="AP1444" i="1"/>
  <c r="AP1445" i="1"/>
  <c r="AP1446" i="1"/>
  <c r="AP1447" i="1"/>
  <c r="AP1448" i="1"/>
  <c r="AP1449" i="1"/>
  <c r="AP1450" i="1"/>
  <c r="AP1451" i="1"/>
  <c r="AP1452" i="1"/>
  <c r="AP1453" i="1"/>
  <c r="AP1454" i="1"/>
  <c r="AP1455" i="1"/>
  <c r="AP1456" i="1"/>
  <c r="AP1457" i="1"/>
  <c r="AP1458" i="1"/>
  <c r="AP1459" i="1"/>
  <c r="AP1460" i="1"/>
  <c r="AP1461" i="1"/>
  <c r="AP1462" i="1"/>
  <c r="AP1463" i="1"/>
  <c r="AP1464" i="1"/>
  <c r="AP1465" i="1"/>
  <c r="AP1466" i="1"/>
  <c r="AP1467" i="1"/>
  <c r="AP1468" i="1"/>
  <c r="AP1469" i="1"/>
  <c r="AP1470" i="1"/>
  <c r="AP1471" i="1"/>
  <c r="AP1472" i="1"/>
  <c r="AP1473" i="1"/>
  <c r="AP1474" i="1"/>
  <c r="AP1475" i="1"/>
  <c r="AP1476" i="1"/>
  <c r="AP1477" i="1"/>
  <c r="AP1478" i="1"/>
  <c r="AP1479" i="1"/>
  <c r="AP1480" i="1"/>
  <c r="AP1481" i="1"/>
  <c r="AP1482" i="1"/>
  <c r="AP1483" i="1"/>
  <c r="AP1484" i="1"/>
  <c r="AP1485" i="1"/>
  <c r="AP1486" i="1"/>
  <c r="AP1487" i="1"/>
  <c r="AP1488" i="1"/>
  <c r="AP1489" i="1"/>
  <c r="AP1490" i="1"/>
  <c r="AP1491" i="1"/>
  <c r="AP1492" i="1"/>
  <c r="AP1493" i="1"/>
  <c r="AP1494" i="1"/>
  <c r="AP1495" i="1"/>
  <c r="AP1496" i="1"/>
  <c r="AP1497" i="1"/>
  <c r="AP1498" i="1"/>
  <c r="AP1499" i="1"/>
  <c r="AP1500" i="1"/>
  <c r="AP1501" i="1"/>
  <c r="AP1502" i="1"/>
  <c r="AP1503" i="1"/>
  <c r="AP1504" i="1"/>
  <c r="AP1505" i="1"/>
  <c r="AP1506" i="1"/>
  <c r="AP1507" i="1"/>
  <c r="AP1508" i="1"/>
  <c r="AP1509" i="1"/>
  <c r="AP1510" i="1"/>
  <c r="AP1511" i="1"/>
  <c r="AP1512" i="1"/>
  <c r="AP1513" i="1"/>
  <c r="AP1514" i="1"/>
  <c r="AP1515" i="1"/>
  <c r="AP1516" i="1"/>
  <c r="AP1517" i="1"/>
  <c r="AP1518" i="1"/>
  <c r="AP1519" i="1"/>
  <c r="AP1520" i="1"/>
  <c r="AP1521" i="1"/>
  <c r="AP1522" i="1"/>
  <c r="AP1523" i="1"/>
  <c r="AP1524" i="1"/>
  <c r="AP1525" i="1"/>
  <c r="AP1526" i="1"/>
  <c r="AP1527" i="1"/>
  <c r="AP1528" i="1"/>
  <c r="AP1529" i="1"/>
  <c r="AP1530" i="1"/>
  <c r="AP1531" i="1"/>
  <c r="AP1532" i="1"/>
  <c r="AP1533" i="1"/>
  <c r="AP1534" i="1"/>
  <c r="AP1535" i="1"/>
  <c r="AP1536" i="1"/>
  <c r="AP1537" i="1"/>
  <c r="AP1538" i="1"/>
  <c r="AP1539" i="1"/>
  <c r="AP1540" i="1"/>
  <c r="AP1541" i="1"/>
  <c r="AP1542" i="1"/>
  <c r="AP1543" i="1"/>
  <c r="AP1544" i="1"/>
  <c r="AP1545" i="1"/>
  <c r="AP1546" i="1"/>
  <c r="AP1547" i="1"/>
  <c r="AP1548" i="1"/>
  <c r="AP1549" i="1"/>
  <c r="AP1550" i="1"/>
  <c r="AP1551" i="1"/>
  <c r="AP1552" i="1"/>
  <c r="AP1553" i="1"/>
  <c r="AP1554" i="1"/>
  <c r="AP1555" i="1"/>
  <c r="AP1556" i="1"/>
  <c r="AP1557" i="1"/>
  <c r="AP1558" i="1"/>
  <c r="AP1559" i="1"/>
  <c r="AP1560" i="1"/>
  <c r="AP1561" i="1"/>
  <c r="AP1562" i="1"/>
  <c r="AP1563" i="1"/>
  <c r="AP1564" i="1"/>
  <c r="AP1565" i="1"/>
  <c r="AP1566" i="1"/>
  <c r="AP1567" i="1"/>
  <c r="AP1568" i="1"/>
  <c r="AP1569" i="1"/>
  <c r="AP1570" i="1"/>
  <c r="AP1571" i="1"/>
  <c r="AP1572" i="1"/>
  <c r="AP1573" i="1"/>
  <c r="AP1574" i="1"/>
  <c r="AP1575" i="1"/>
  <c r="AP1576" i="1"/>
  <c r="AP1577" i="1"/>
  <c r="AP1578" i="1"/>
  <c r="AP1579" i="1"/>
  <c r="AP1580" i="1"/>
  <c r="AP1581" i="1"/>
  <c r="AP1582" i="1"/>
  <c r="AP1583" i="1"/>
  <c r="AP1584" i="1"/>
  <c r="AP1585" i="1"/>
  <c r="AP1586" i="1"/>
  <c r="AP1587" i="1"/>
  <c r="AP1588" i="1"/>
  <c r="AP1589" i="1"/>
  <c r="AP1590" i="1"/>
  <c r="AP1591" i="1"/>
  <c r="AP1592" i="1"/>
  <c r="AP1593" i="1"/>
  <c r="AP1594" i="1"/>
  <c r="AP1595" i="1"/>
  <c r="AP1596" i="1"/>
  <c r="AP1597" i="1"/>
  <c r="AP1598" i="1"/>
  <c r="AP1599" i="1"/>
  <c r="AP1600" i="1"/>
  <c r="AP1601" i="1"/>
  <c r="AP1602" i="1"/>
  <c r="AP1603" i="1"/>
  <c r="AP1604" i="1"/>
  <c r="AP1605" i="1"/>
  <c r="AP1606" i="1"/>
  <c r="AP1607" i="1"/>
  <c r="AP1608" i="1"/>
  <c r="AP1609" i="1"/>
  <c r="AP1610" i="1"/>
  <c r="AP1611" i="1"/>
  <c r="AP1612" i="1"/>
  <c r="AP1613" i="1"/>
  <c r="AP1614" i="1"/>
  <c r="AP1615" i="1"/>
  <c r="AP1616" i="1"/>
  <c r="AP1617" i="1"/>
  <c r="AP1618" i="1"/>
  <c r="AP1619" i="1"/>
  <c r="AP1620" i="1"/>
  <c r="AP1621" i="1"/>
  <c r="AP1622" i="1"/>
  <c r="AP1623" i="1"/>
  <c r="AP1624" i="1"/>
  <c r="AP1625" i="1"/>
  <c r="AP1626" i="1"/>
  <c r="AP1627" i="1"/>
  <c r="AP1628" i="1"/>
  <c r="AP1629" i="1"/>
  <c r="AP1630" i="1"/>
  <c r="AP1631" i="1"/>
  <c r="AP1632" i="1"/>
  <c r="AP1633" i="1"/>
  <c r="AP1634" i="1"/>
  <c r="AP1635" i="1"/>
  <c r="AP1636" i="1"/>
  <c r="AP1637" i="1"/>
  <c r="AP1638" i="1"/>
  <c r="AP1639" i="1"/>
  <c r="AP1640" i="1"/>
  <c r="AP1641" i="1"/>
  <c r="AP1642" i="1"/>
  <c r="AP1643" i="1"/>
  <c r="AP1644" i="1"/>
  <c r="AP1645" i="1"/>
  <c r="AP1646" i="1"/>
  <c r="AP1647" i="1"/>
  <c r="AP1648" i="1"/>
  <c r="AP1649" i="1"/>
  <c r="AP1650" i="1"/>
  <c r="AP1651" i="1"/>
  <c r="AP1652" i="1"/>
  <c r="AP1653" i="1"/>
  <c r="AP1654" i="1"/>
  <c r="AP1655" i="1"/>
  <c r="AP1656" i="1"/>
  <c r="AP1657" i="1"/>
  <c r="AP1658" i="1"/>
  <c r="AP1659" i="1"/>
  <c r="AP1660" i="1"/>
  <c r="AP1661" i="1"/>
  <c r="AP1662" i="1"/>
  <c r="AP1663" i="1"/>
  <c r="AP1664" i="1"/>
  <c r="AP1665" i="1"/>
  <c r="AP1666" i="1"/>
  <c r="AP1667" i="1"/>
  <c r="AP1668" i="1"/>
  <c r="AP1669" i="1"/>
  <c r="AP1670" i="1"/>
  <c r="AP1671" i="1"/>
  <c r="AP1672" i="1"/>
  <c r="AP1673" i="1"/>
  <c r="AP1674" i="1"/>
  <c r="AP1675" i="1"/>
  <c r="AP1676" i="1"/>
  <c r="AP1677" i="1"/>
  <c r="AP1678" i="1"/>
  <c r="AP1679" i="1"/>
  <c r="AP1680" i="1"/>
  <c r="AP1681" i="1"/>
  <c r="AP1682" i="1"/>
  <c r="AP1683" i="1"/>
  <c r="AP1684" i="1"/>
  <c r="AP1685" i="1"/>
  <c r="AP1686" i="1"/>
  <c r="AP1687" i="1"/>
  <c r="AP1688" i="1"/>
  <c r="AP1689" i="1"/>
  <c r="AP1690" i="1"/>
  <c r="AP1691" i="1"/>
  <c r="AP1692" i="1"/>
  <c r="AP1693" i="1"/>
  <c r="AP1694" i="1"/>
  <c r="AP1695" i="1"/>
  <c r="AP1696" i="1"/>
  <c r="AP1697" i="1"/>
  <c r="AP1698" i="1"/>
  <c r="AP1699" i="1"/>
  <c r="AP1700" i="1"/>
  <c r="AP1701" i="1"/>
  <c r="AP1702" i="1"/>
  <c r="AP1703" i="1"/>
  <c r="AP1704" i="1"/>
  <c r="AP1705" i="1"/>
  <c r="AP1706" i="1"/>
  <c r="AP1707" i="1"/>
  <c r="AP1708" i="1"/>
  <c r="AP1709" i="1"/>
  <c r="AP1710" i="1"/>
  <c r="AP1711" i="1"/>
  <c r="AP1712" i="1"/>
  <c r="AP1713" i="1"/>
  <c r="AP1714" i="1"/>
  <c r="AP1715" i="1"/>
  <c r="AP1716" i="1"/>
  <c r="AP1717" i="1"/>
  <c r="AP1718" i="1"/>
  <c r="AP1719" i="1"/>
  <c r="AP1720" i="1"/>
  <c r="AP1721" i="1"/>
  <c r="AP1722" i="1"/>
  <c r="AP1723" i="1"/>
  <c r="AP1724" i="1"/>
  <c r="AP1725" i="1"/>
  <c r="AP1726" i="1"/>
  <c r="AP1727" i="1"/>
  <c r="AP1728" i="1"/>
  <c r="AP1729" i="1"/>
  <c r="AP1730" i="1"/>
  <c r="AP1731" i="1"/>
  <c r="AP1732" i="1"/>
  <c r="AP1733" i="1"/>
  <c r="AP1734" i="1"/>
  <c r="AP1735" i="1"/>
  <c r="AP1736" i="1"/>
  <c r="AP1737" i="1"/>
  <c r="AP1738" i="1"/>
  <c r="AP1739" i="1"/>
  <c r="AP1740" i="1"/>
  <c r="AP1741" i="1"/>
  <c r="AP1742" i="1"/>
  <c r="AP1743" i="1"/>
  <c r="AP1744" i="1"/>
  <c r="AP1745" i="1"/>
  <c r="AP1746" i="1"/>
  <c r="AP1747" i="1"/>
  <c r="AP1748" i="1"/>
  <c r="AP1749" i="1"/>
  <c r="AP1750" i="1"/>
  <c r="AP1751" i="1"/>
  <c r="AP1752" i="1"/>
  <c r="AP1753" i="1"/>
  <c r="AP1754" i="1"/>
  <c r="AP1755" i="1"/>
  <c r="AP1756" i="1"/>
  <c r="AP1757" i="1"/>
  <c r="AP1758" i="1"/>
  <c r="AP1759" i="1"/>
  <c r="AP1760" i="1"/>
  <c r="AP1761" i="1"/>
  <c r="AP1762" i="1"/>
  <c r="AP1763" i="1"/>
  <c r="AP1764" i="1"/>
  <c r="AP1765" i="1"/>
  <c r="AP1766" i="1"/>
  <c r="AP1767" i="1"/>
  <c r="AP1768" i="1"/>
  <c r="AP1769" i="1"/>
  <c r="AP1770" i="1"/>
  <c r="AP1771" i="1"/>
  <c r="AP1772" i="1"/>
  <c r="AP1773" i="1"/>
  <c r="AP1774" i="1"/>
  <c r="AP1775" i="1"/>
  <c r="AP1776" i="1"/>
  <c r="AP1777" i="1"/>
  <c r="AP1778" i="1"/>
  <c r="AP1779" i="1"/>
  <c r="AP1780" i="1"/>
  <c r="AP1781" i="1"/>
  <c r="AP1782" i="1"/>
  <c r="AP1783" i="1"/>
  <c r="AP1784" i="1"/>
  <c r="AP1785" i="1"/>
  <c r="AP1786" i="1"/>
  <c r="AP1787" i="1"/>
  <c r="AP1788" i="1"/>
  <c r="AP1789" i="1"/>
  <c r="AP1790" i="1"/>
  <c r="AP1791" i="1"/>
  <c r="AP1792" i="1"/>
  <c r="AP1793" i="1"/>
  <c r="AP1794" i="1"/>
  <c r="AP1795" i="1"/>
  <c r="AP1796" i="1"/>
  <c r="AP1797" i="1"/>
  <c r="AP1798" i="1"/>
  <c r="AP1799" i="1"/>
  <c r="AP1800" i="1"/>
  <c r="AP1801" i="1"/>
  <c r="AP1802" i="1"/>
  <c r="AP1803" i="1"/>
  <c r="AP1804" i="1"/>
  <c r="AP1805" i="1"/>
  <c r="AP1806" i="1"/>
  <c r="AP1807" i="1"/>
  <c r="AP1808" i="1"/>
  <c r="AP1809" i="1"/>
  <c r="AP1810" i="1"/>
  <c r="AP1811" i="1"/>
  <c r="AP1812" i="1"/>
  <c r="AP1813" i="1"/>
  <c r="AP1814" i="1"/>
  <c r="AP1815" i="1"/>
  <c r="AP1816" i="1"/>
  <c r="AP1817" i="1"/>
  <c r="AP1818" i="1"/>
  <c r="AP1819" i="1"/>
  <c r="AP1820" i="1"/>
  <c r="AP1821" i="1"/>
  <c r="AP1822" i="1"/>
  <c r="AP1823" i="1"/>
  <c r="AP1824" i="1"/>
  <c r="AP1825" i="1"/>
  <c r="AP1826" i="1"/>
  <c r="AP1827" i="1"/>
  <c r="AP1828" i="1"/>
  <c r="AP1829" i="1"/>
  <c r="AP1830" i="1"/>
  <c r="AP1831" i="1"/>
  <c r="AP1832" i="1"/>
  <c r="AP1833" i="1"/>
  <c r="AP1834" i="1"/>
  <c r="AP1835" i="1"/>
  <c r="AP1836" i="1"/>
  <c r="AP1837" i="1"/>
  <c r="AP1838" i="1"/>
  <c r="AP1839" i="1"/>
  <c r="AP1840" i="1"/>
  <c r="AP1841" i="1"/>
  <c r="AP1842" i="1"/>
  <c r="AP1843" i="1"/>
  <c r="AP1844" i="1"/>
  <c r="AP1845" i="1"/>
  <c r="AP1846" i="1"/>
  <c r="AP1847" i="1"/>
  <c r="AP1848" i="1"/>
  <c r="AP1849" i="1"/>
  <c r="AP1850" i="1"/>
  <c r="AP1851" i="1"/>
  <c r="AP1852" i="1"/>
  <c r="AP1853" i="1"/>
  <c r="AP1854" i="1"/>
  <c r="AP1855" i="1"/>
  <c r="AP1856" i="1"/>
  <c r="AP1857" i="1"/>
  <c r="AP1858" i="1"/>
  <c r="AP1859" i="1"/>
  <c r="AP1860" i="1"/>
  <c r="AP1861" i="1"/>
  <c r="AP1862" i="1"/>
  <c r="AP1863" i="1"/>
  <c r="AP1864" i="1"/>
  <c r="AP1865" i="1"/>
  <c r="AP1866" i="1"/>
  <c r="AP1867" i="1"/>
  <c r="AP1868" i="1"/>
  <c r="AP1869" i="1"/>
  <c r="AP1870" i="1"/>
  <c r="AP1871" i="1"/>
  <c r="AP1872" i="1"/>
  <c r="AP1873" i="1"/>
  <c r="AP1874" i="1"/>
  <c r="AP1875" i="1"/>
  <c r="AP1876" i="1"/>
  <c r="AP1877" i="1"/>
  <c r="AP1878" i="1"/>
  <c r="AP1879" i="1"/>
  <c r="AP1880" i="1"/>
  <c r="AP1881" i="1"/>
  <c r="AP1882" i="1"/>
  <c r="AP1883" i="1"/>
  <c r="AP1884" i="1"/>
  <c r="AP1885" i="1"/>
  <c r="AP1886" i="1"/>
  <c r="AP1887" i="1"/>
  <c r="AP1888" i="1"/>
  <c r="AP1889" i="1"/>
  <c r="AP1890" i="1"/>
  <c r="AP1891" i="1"/>
  <c r="AP1892" i="1"/>
  <c r="AP1893" i="1"/>
  <c r="AP1894" i="1"/>
  <c r="AP1895" i="1"/>
  <c r="AP1896" i="1"/>
  <c r="AP1897" i="1"/>
  <c r="AP1898" i="1"/>
  <c r="AP1899" i="1"/>
  <c r="AP1900" i="1"/>
  <c r="AP1901" i="1"/>
  <c r="AP1902" i="1"/>
  <c r="AP1903" i="1"/>
  <c r="AP1904" i="1"/>
  <c r="AP1905" i="1"/>
  <c r="AP1906" i="1"/>
  <c r="AP1907" i="1"/>
  <c r="AP1908" i="1"/>
  <c r="AP1909" i="1"/>
  <c r="AP1910" i="1"/>
  <c r="AP1911" i="1"/>
  <c r="AP1912" i="1"/>
  <c r="AP1913" i="1"/>
  <c r="AP1914" i="1"/>
  <c r="AP1915" i="1"/>
  <c r="AP1916" i="1"/>
  <c r="AP1917" i="1"/>
  <c r="AP1918" i="1"/>
  <c r="AP1919" i="1"/>
  <c r="AP1920" i="1"/>
  <c r="AP1921" i="1"/>
  <c r="AP1922" i="1"/>
  <c r="AP1923" i="1"/>
  <c r="AP1924" i="1"/>
  <c r="AP1925" i="1"/>
  <c r="AP1926" i="1"/>
  <c r="AP1927" i="1"/>
  <c r="AP1928" i="1"/>
  <c r="AP1929" i="1"/>
  <c r="AP1930" i="1"/>
  <c r="AP1931" i="1"/>
  <c r="AP1932" i="1"/>
  <c r="AP1933" i="1"/>
  <c r="AP1934" i="1"/>
  <c r="AP1935" i="1"/>
  <c r="AP1936" i="1"/>
  <c r="AP1937" i="1"/>
  <c r="AP1938" i="1"/>
  <c r="AP1939" i="1"/>
  <c r="AP1940" i="1"/>
  <c r="AP1941" i="1"/>
  <c r="AP1942" i="1"/>
  <c r="AP1943" i="1"/>
  <c r="AP1944" i="1"/>
  <c r="AP1945" i="1"/>
  <c r="AP1946" i="1"/>
  <c r="AP1947" i="1"/>
  <c r="AP1948" i="1"/>
  <c r="AP1949" i="1"/>
  <c r="AP1950" i="1"/>
  <c r="AP1951" i="1"/>
  <c r="AP1952" i="1"/>
  <c r="AP1953" i="1"/>
  <c r="AP1954" i="1"/>
  <c r="AP1955" i="1"/>
  <c r="AP1956" i="1"/>
  <c r="AP1957" i="1"/>
  <c r="AP1958" i="1"/>
  <c r="AP1959" i="1"/>
  <c r="AP1960" i="1"/>
  <c r="AP1961" i="1"/>
  <c r="AP1962" i="1"/>
  <c r="AP1963" i="1"/>
  <c r="AP1964" i="1"/>
  <c r="AP1965" i="1"/>
  <c r="AP1966" i="1"/>
  <c r="AP1967" i="1"/>
  <c r="AP1968" i="1"/>
  <c r="AP1969" i="1"/>
  <c r="AP1970" i="1"/>
  <c r="AP1971" i="1"/>
  <c r="AP1972" i="1"/>
  <c r="AP1973" i="1"/>
  <c r="AP1974" i="1"/>
  <c r="AP1975" i="1"/>
  <c r="AP1976" i="1"/>
  <c r="AP1977" i="1"/>
  <c r="AP1978" i="1"/>
  <c r="AP1979" i="1"/>
  <c r="AP1980" i="1"/>
  <c r="AP1981" i="1"/>
  <c r="AP1982" i="1"/>
  <c r="AP1983" i="1"/>
  <c r="AP1984" i="1"/>
  <c r="AP1985" i="1"/>
  <c r="AP1986" i="1"/>
  <c r="AP1987" i="1"/>
  <c r="AP1988" i="1"/>
  <c r="AP1989" i="1"/>
  <c r="AP1990" i="1"/>
  <c r="AP1991" i="1"/>
  <c r="AP1992" i="1"/>
  <c r="AP1993" i="1"/>
  <c r="AP1994" i="1"/>
  <c r="AP1995" i="1"/>
  <c r="AP1996" i="1"/>
  <c r="AP1997" i="1"/>
  <c r="AP1998" i="1"/>
  <c r="AP1999" i="1"/>
  <c r="AP2000" i="1"/>
  <c r="AP2001" i="1"/>
  <c r="AP2002" i="1"/>
  <c r="AP2003" i="1"/>
  <c r="AP2004" i="1"/>
  <c r="AP2005" i="1"/>
  <c r="AP2006" i="1"/>
  <c r="AP2007" i="1"/>
  <c r="AP2008" i="1"/>
  <c r="AP2009" i="1"/>
  <c r="AP2010" i="1"/>
  <c r="AP2011" i="1"/>
  <c r="AP2012" i="1"/>
  <c r="AP2013" i="1"/>
  <c r="AP2014" i="1"/>
  <c r="AP2015" i="1"/>
  <c r="AP2016" i="1"/>
  <c r="AP2017" i="1"/>
  <c r="AP2018" i="1"/>
  <c r="AP2019" i="1"/>
  <c r="AP2020" i="1"/>
  <c r="AP2021" i="1"/>
  <c r="AP2022" i="1"/>
  <c r="AP2023" i="1"/>
  <c r="AP2024" i="1"/>
  <c r="AP2025" i="1"/>
  <c r="AP2026" i="1"/>
  <c r="AP2027" i="1"/>
  <c r="AP2028" i="1"/>
  <c r="AP2029" i="1"/>
  <c r="AP2030" i="1"/>
  <c r="AP2031" i="1"/>
  <c r="AP2032" i="1"/>
  <c r="AP2033" i="1"/>
  <c r="AP2034" i="1"/>
  <c r="AP2035" i="1"/>
  <c r="AP2036" i="1"/>
  <c r="AP2037" i="1"/>
  <c r="AP2038" i="1"/>
  <c r="AP2039" i="1"/>
  <c r="AP2040" i="1"/>
  <c r="AP2041" i="1"/>
  <c r="AP2042" i="1"/>
  <c r="AP2043" i="1"/>
  <c r="AP2044" i="1"/>
  <c r="AP2045" i="1"/>
  <c r="AP2046" i="1"/>
  <c r="AP2047" i="1"/>
  <c r="AP2048" i="1"/>
  <c r="AP2049" i="1"/>
  <c r="AP2050" i="1"/>
  <c r="AP2051" i="1"/>
  <c r="AP2052" i="1"/>
  <c r="AP2053" i="1"/>
  <c r="AP2054" i="1"/>
  <c r="AP2055" i="1"/>
  <c r="AP2056" i="1"/>
  <c r="AP2057" i="1"/>
  <c r="AP2058" i="1"/>
  <c r="AP2059" i="1"/>
  <c r="AP2060" i="1"/>
  <c r="AP2061" i="1"/>
  <c r="AP2062" i="1"/>
  <c r="AP2063" i="1"/>
  <c r="AP2064" i="1"/>
  <c r="AP2065" i="1"/>
  <c r="AP2066" i="1"/>
  <c r="AP2067" i="1"/>
  <c r="AP2068" i="1"/>
  <c r="AP2069" i="1"/>
  <c r="AP2070" i="1"/>
  <c r="AP2071" i="1"/>
  <c r="AP2072" i="1"/>
  <c r="AP2073" i="1"/>
  <c r="AP2074" i="1"/>
  <c r="AP2075" i="1"/>
  <c r="AP2076" i="1"/>
  <c r="AP2077" i="1"/>
  <c r="AP2078" i="1"/>
  <c r="AP2079" i="1"/>
  <c r="AP2080" i="1"/>
  <c r="AP2081" i="1"/>
  <c r="AP2082" i="1"/>
  <c r="AP2083" i="1"/>
  <c r="AP2084" i="1"/>
  <c r="AP2085" i="1"/>
  <c r="AP2086" i="1"/>
  <c r="AP2087" i="1"/>
  <c r="AP2088" i="1"/>
  <c r="AP2089" i="1"/>
  <c r="AP2090" i="1"/>
  <c r="AP2091" i="1"/>
  <c r="AP2092" i="1"/>
  <c r="AP2093" i="1"/>
  <c r="AP2094" i="1"/>
  <c r="AP2095" i="1"/>
  <c r="AP2096" i="1"/>
  <c r="AP2097" i="1"/>
  <c r="AP2098" i="1"/>
  <c r="AP2099" i="1"/>
  <c r="AP2100" i="1"/>
  <c r="AP2101" i="1"/>
  <c r="AP2102" i="1"/>
  <c r="AP2103" i="1"/>
  <c r="AP2104" i="1"/>
  <c r="AP2105" i="1"/>
  <c r="AP2106" i="1"/>
  <c r="AP2107" i="1"/>
  <c r="AP2108" i="1"/>
  <c r="AP2109" i="1"/>
  <c r="AP2110" i="1"/>
  <c r="AP2111" i="1"/>
  <c r="AP2112" i="1"/>
  <c r="AP2113" i="1"/>
  <c r="AP2114" i="1"/>
  <c r="AP2115" i="1"/>
  <c r="AP2116" i="1"/>
  <c r="AP2117" i="1"/>
  <c r="AP2118" i="1"/>
  <c r="AP2119" i="1"/>
  <c r="AP2120" i="1"/>
  <c r="AP2121" i="1"/>
  <c r="AP2122" i="1"/>
  <c r="AP2123" i="1"/>
  <c r="AP2124" i="1"/>
  <c r="AP2125" i="1"/>
  <c r="AP2126" i="1"/>
  <c r="AP2127" i="1"/>
  <c r="AP2128" i="1"/>
  <c r="AP2129" i="1"/>
  <c r="AP2130" i="1"/>
  <c r="AP2131" i="1"/>
  <c r="AP2132" i="1"/>
  <c r="AP2133" i="1"/>
  <c r="AP2134" i="1"/>
  <c r="AP2135" i="1"/>
  <c r="AP2136" i="1"/>
  <c r="AP2137" i="1"/>
  <c r="AP2138" i="1"/>
  <c r="AP2139" i="1"/>
  <c r="AP2140" i="1"/>
  <c r="AP2141" i="1"/>
  <c r="AP2142" i="1"/>
  <c r="AP2143" i="1"/>
  <c r="AP2144" i="1"/>
  <c r="AP2145" i="1"/>
  <c r="AP2146" i="1"/>
  <c r="AP2147" i="1"/>
  <c r="AP2148" i="1"/>
  <c r="AP2149" i="1"/>
  <c r="AP2150" i="1"/>
  <c r="AP2151" i="1"/>
  <c r="AP2152" i="1"/>
  <c r="AP2153" i="1"/>
  <c r="AP2154" i="1"/>
  <c r="AP2155" i="1"/>
  <c r="AP2156" i="1"/>
  <c r="AP2157" i="1"/>
  <c r="AP2158" i="1"/>
  <c r="AP2159" i="1"/>
  <c r="AP2160" i="1"/>
  <c r="AP2161" i="1"/>
  <c r="AP2162" i="1"/>
  <c r="AP2163" i="1"/>
  <c r="AP2164" i="1"/>
  <c r="AP2165" i="1"/>
  <c r="AP2166" i="1"/>
  <c r="AP2167" i="1"/>
  <c r="AP2168" i="1"/>
  <c r="AP2169" i="1"/>
  <c r="AP2170" i="1"/>
  <c r="AP2171" i="1"/>
  <c r="AP2172" i="1"/>
  <c r="AP2173" i="1"/>
  <c r="AP2174" i="1"/>
  <c r="AP2175" i="1"/>
  <c r="AP2176" i="1"/>
  <c r="AP2177" i="1"/>
  <c r="AP2178" i="1"/>
  <c r="AP2179" i="1"/>
  <c r="AP2180" i="1"/>
  <c r="AP2181" i="1"/>
  <c r="AP2182" i="1"/>
  <c r="AP2183" i="1"/>
  <c r="AP2184" i="1"/>
  <c r="AP2185" i="1"/>
  <c r="AP2186" i="1"/>
  <c r="AP2187" i="1"/>
  <c r="AP2188" i="1"/>
  <c r="AP2189" i="1"/>
  <c r="AP2190" i="1"/>
  <c r="AP2191" i="1"/>
  <c r="AP2192" i="1"/>
  <c r="AP2193" i="1"/>
  <c r="AP2194" i="1"/>
  <c r="AP2195" i="1"/>
  <c r="AP2196" i="1"/>
  <c r="AP2197" i="1"/>
  <c r="AP2198" i="1"/>
  <c r="AP2199" i="1"/>
  <c r="AP2200" i="1"/>
  <c r="AP2201" i="1"/>
  <c r="AP2202" i="1"/>
  <c r="AP2203" i="1"/>
  <c r="AP2204" i="1"/>
  <c r="AP2205" i="1"/>
  <c r="AP2206" i="1"/>
  <c r="AP2207" i="1"/>
  <c r="AP2208" i="1"/>
  <c r="AP2209" i="1"/>
  <c r="AP2210" i="1"/>
  <c r="AP2211" i="1"/>
  <c r="AP2212" i="1"/>
  <c r="AP2213" i="1"/>
  <c r="AP2214" i="1"/>
  <c r="AP2215" i="1"/>
  <c r="AP2216" i="1"/>
  <c r="AP2217" i="1"/>
  <c r="AP2218" i="1"/>
  <c r="AP2219" i="1"/>
  <c r="AP2220" i="1"/>
  <c r="AP2221" i="1"/>
  <c r="AP2222" i="1"/>
  <c r="AP2223" i="1"/>
  <c r="AP2224" i="1"/>
  <c r="AP2225" i="1"/>
  <c r="AP2226" i="1"/>
  <c r="AP2227" i="1"/>
  <c r="AP2228" i="1"/>
  <c r="AP2229" i="1"/>
  <c r="AP2230" i="1"/>
  <c r="AP2231" i="1"/>
  <c r="AP2232" i="1"/>
  <c r="AP2233" i="1"/>
  <c r="AP2234" i="1"/>
  <c r="AP2235" i="1"/>
  <c r="AP2236" i="1"/>
  <c r="AP2237" i="1"/>
  <c r="AP2238" i="1"/>
  <c r="AP2239" i="1"/>
  <c r="AP2240" i="1"/>
  <c r="AP2241" i="1"/>
  <c r="AP2242" i="1"/>
  <c r="AP2243" i="1"/>
  <c r="AP2244" i="1"/>
  <c r="AP2245" i="1"/>
  <c r="AP2246" i="1"/>
  <c r="AP2247" i="1"/>
  <c r="AP2248" i="1"/>
  <c r="AP2249" i="1"/>
  <c r="AP2250" i="1"/>
  <c r="AP2251" i="1"/>
  <c r="AP2252" i="1"/>
  <c r="AP2253" i="1"/>
  <c r="AP2254" i="1"/>
  <c r="AP2255" i="1"/>
  <c r="AP2256" i="1"/>
  <c r="AP2257" i="1"/>
  <c r="AP2258" i="1"/>
  <c r="AP2259" i="1"/>
  <c r="AP2260" i="1"/>
  <c r="AP2261" i="1"/>
  <c r="AP2262" i="1"/>
  <c r="AP2263" i="1"/>
  <c r="AP2264" i="1"/>
  <c r="AP2265" i="1"/>
  <c r="AP2266" i="1"/>
  <c r="AP2267" i="1"/>
  <c r="AP2268" i="1"/>
  <c r="AP2269" i="1"/>
  <c r="AP2270" i="1"/>
  <c r="AP2271" i="1"/>
  <c r="AP2272" i="1"/>
  <c r="AP2273" i="1"/>
  <c r="AP2274" i="1"/>
  <c r="AP2275" i="1"/>
  <c r="AP2276" i="1"/>
  <c r="AP2277" i="1"/>
  <c r="AP2278" i="1"/>
  <c r="AP2279" i="1"/>
  <c r="AP2280" i="1"/>
  <c r="AP2281" i="1"/>
  <c r="AP2282" i="1"/>
  <c r="AP2283" i="1"/>
  <c r="AP2284" i="1"/>
  <c r="AP2285" i="1"/>
  <c r="AP2286" i="1"/>
  <c r="AP2287" i="1"/>
  <c r="AP2288" i="1"/>
  <c r="AP2289" i="1"/>
  <c r="AP2290" i="1"/>
  <c r="AP2291" i="1"/>
  <c r="AP2292" i="1"/>
  <c r="AP2293" i="1"/>
  <c r="AP2294" i="1"/>
  <c r="AP2295" i="1"/>
  <c r="AP2296" i="1"/>
  <c r="AP2297" i="1"/>
  <c r="AP2298" i="1"/>
  <c r="AP2299" i="1"/>
  <c r="AP2300" i="1"/>
  <c r="AP2301" i="1"/>
  <c r="AP2302" i="1"/>
  <c r="AP2303" i="1"/>
  <c r="AP2304" i="1"/>
  <c r="AP2305" i="1"/>
  <c r="AP2306" i="1"/>
  <c r="AP2307" i="1"/>
  <c r="AP2308" i="1"/>
  <c r="AP2309" i="1"/>
  <c r="AP2310" i="1"/>
  <c r="AP2311" i="1"/>
  <c r="AP2312" i="1"/>
  <c r="AP2313" i="1"/>
  <c r="AP2314" i="1"/>
  <c r="AP2315" i="1"/>
  <c r="AP2316" i="1"/>
  <c r="AP2317" i="1"/>
  <c r="AP2318" i="1"/>
  <c r="AP2319" i="1"/>
  <c r="AP2320" i="1"/>
  <c r="AP2321" i="1"/>
  <c r="AP2322" i="1"/>
  <c r="AP2323" i="1"/>
  <c r="AP2324" i="1"/>
  <c r="AP2325" i="1"/>
  <c r="AP2326" i="1"/>
  <c r="AP2327" i="1"/>
  <c r="AP2328" i="1"/>
  <c r="AP2329" i="1"/>
  <c r="AP2330" i="1"/>
  <c r="AP2331" i="1"/>
  <c r="AP2332" i="1"/>
  <c r="AP2333" i="1"/>
  <c r="AP2334" i="1"/>
  <c r="AP2335" i="1"/>
  <c r="AP2336" i="1"/>
  <c r="AP2337" i="1"/>
  <c r="AP2338" i="1"/>
  <c r="AP2339" i="1"/>
  <c r="AP2340" i="1"/>
  <c r="AP2341" i="1"/>
  <c r="AP2342" i="1"/>
  <c r="AP2343" i="1"/>
  <c r="AP2344" i="1"/>
  <c r="AP2345" i="1"/>
  <c r="AP2346" i="1"/>
  <c r="AP2347" i="1"/>
  <c r="AP2348" i="1"/>
  <c r="AP2349" i="1"/>
  <c r="AP2350" i="1"/>
  <c r="AP2351" i="1"/>
  <c r="AP2352" i="1"/>
  <c r="AP2353" i="1"/>
  <c r="AP2354" i="1"/>
  <c r="AP2355" i="1"/>
  <c r="AP2356" i="1"/>
  <c r="AP2357" i="1"/>
  <c r="AP2358" i="1"/>
  <c r="AP2359" i="1"/>
  <c r="AP2360" i="1"/>
  <c r="AP2361" i="1"/>
  <c r="AP2362" i="1"/>
  <c r="AP2363" i="1"/>
  <c r="AP2364" i="1"/>
  <c r="AP2365" i="1"/>
  <c r="AP2366" i="1"/>
  <c r="AP2367" i="1"/>
  <c r="AP2368" i="1"/>
  <c r="AP2369" i="1"/>
  <c r="AP2370" i="1"/>
  <c r="AP2371" i="1"/>
  <c r="AP2372" i="1"/>
  <c r="AP2373" i="1"/>
  <c r="AP2374" i="1"/>
  <c r="AP2375" i="1"/>
  <c r="AP2376" i="1"/>
  <c r="AP2377" i="1"/>
  <c r="AP2378" i="1"/>
  <c r="AP2379" i="1"/>
  <c r="AP2380" i="1"/>
  <c r="AP2381" i="1"/>
  <c r="AP2382" i="1"/>
  <c r="AP2383" i="1"/>
  <c r="AP2384" i="1"/>
  <c r="AP2385" i="1"/>
  <c r="AP2386" i="1"/>
  <c r="AP2387" i="1"/>
  <c r="AP2388" i="1"/>
  <c r="AP2389" i="1"/>
  <c r="AP2390" i="1"/>
  <c r="AP2391" i="1"/>
  <c r="AP2392" i="1"/>
  <c r="AP2393" i="1"/>
  <c r="AP2394" i="1"/>
  <c r="AP2395" i="1"/>
  <c r="AP2396" i="1"/>
  <c r="AP2397" i="1"/>
  <c r="AP2398" i="1"/>
  <c r="AP2399" i="1"/>
  <c r="AP2400" i="1"/>
  <c r="AP2401" i="1"/>
  <c r="AP2402" i="1"/>
  <c r="AP2403" i="1"/>
  <c r="AP2404" i="1"/>
  <c r="AP2405" i="1"/>
  <c r="AP2406" i="1"/>
  <c r="AP2407" i="1"/>
  <c r="AP2408" i="1"/>
  <c r="AP2409" i="1"/>
  <c r="AP2410" i="1"/>
  <c r="AP2411" i="1"/>
  <c r="AP2412" i="1"/>
  <c r="AP2413" i="1"/>
  <c r="AP2414" i="1"/>
  <c r="AP2415" i="1"/>
  <c r="AP2416" i="1"/>
  <c r="AP2417" i="1"/>
  <c r="AP2418" i="1"/>
  <c r="AP2419" i="1"/>
  <c r="AP2420" i="1"/>
  <c r="AP2421" i="1"/>
  <c r="AP2422" i="1"/>
  <c r="AP2423" i="1"/>
  <c r="AP2424" i="1"/>
  <c r="AP2425" i="1"/>
  <c r="AP2426" i="1"/>
  <c r="AP2427" i="1"/>
  <c r="AP2428" i="1"/>
  <c r="AP2429" i="1"/>
  <c r="AP2430" i="1"/>
  <c r="AP2431" i="1"/>
  <c r="AP2432" i="1"/>
  <c r="AP2433" i="1"/>
  <c r="AP2434" i="1"/>
  <c r="AP2435" i="1"/>
  <c r="AP2436" i="1"/>
  <c r="AP2437" i="1"/>
  <c r="AP2438" i="1"/>
  <c r="AP2439" i="1"/>
  <c r="AP2440" i="1"/>
  <c r="AP2441" i="1"/>
  <c r="AP2442" i="1"/>
  <c r="AP2443" i="1"/>
  <c r="AP2444" i="1"/>
  <c r="AP2445" i="1"/>
  <c r="AP2446" i="1"/>
  <c r="AP2447" i="1"/>
  <c r="AP2448" i="1"/>
  <c r="AP2449" i="1"/>
  <c r="AP2450" i="1"/>
  <c r="AP2451" i="1"/>
  <c r="AP2452" i="1"/>
  <c r="AP2453" i="1"/>
  <c r="AP2454" i="1"/>
  <c r="AP2455" i="1"/>
  <c r="AP2456" i="1"/>
  <c r="AP2457" i="1"/>
  <c r="AP2458" i="1"/>
  <c r="AP2459" i="1"/>
  <c r="AP2460" i="1"/>
  <c r="AP2461" i="1"/>
  <c r="AP2462" i="1"/>
  <c r="AP2463" i="1"/>
  <c r="AP2464" i="1"/>
  <c r="AP2465" i="1"/>
  <c r="AP2466" i="1"/>
  <c r="AP2467" i="1"/>
  <c r="AP2468" i="1"/>
  <c r="AP2469" i="1"/>
  <c r="AP2470" i="1"/>
  <c r="AP2471" i="1"/>
  <c r="AP2472" i="1"/>
  <c r="AP2473" i="1"/>
  <c r="AP2474" i="1"/>
  <c r="AP2475" i="1"/>
  <c r="AP2476" i="1"/>
  <c r="AP2477" i="1"/>
  <c r="AP2478" i="1"/>
  <c r="AP2479" i="1"/>
  <c r="AP2480" i="1"/>
  <c r="AP2481" i="1"/>
  <c r="AP2482" i="1"/>
  <c r="AP2483" i="1"/>
  <c r="AP2484" i="1"/>
  <c r="AP2485" i="1"/>
  <c r="AP2486" i="1"/>
  <c r="AP2487" i="1"/>
  <c r="AP2488" i="1"/>
  <c r="AP2489" i="1"/>
  <c r="AP2490" i="1"/>
  <c r="AP2491" i="1"/>
  <c r="AP2492" i="1"/>
  <c r="AP2493" i="1"/>
  <c r="AP2494" i="1"/>
  <c r="AP2495" i="1"/>
  <c r="AP2496" i="1"/>
  <c r="AP2497" i="1"/>
  <c r="AP2498" i="1"/>
  <c r="AP2499" i="1"/>
  <c r="AP2500" i="1"/>
  <c r="AP2501" i="1"/>
  <c r="AP2502" i="1"/>
  <c r="AP2503" i="1"/>
  <c r="AP2504" i="1"/>
  <c r="AP2505" i="1"/>
  <c r="AP2506" i="1"/>
  <c r="AP2507" i="1"/>
  <c r="AP2508" i="1"/>
  <c r="AP2509" i="1"/>
  <c r="AP2510" i="1"/>
  <c r="AP2511" i="1"/>
  <c r="AP2512" i="1"/>
  <c r="AP2513" i="1"/>
  <c r="AP2514" i="1"/>
  <c r="AP2515" i="1"/>
  <c r="AP2516" i="1"/>
  <c r="AP2517" i="1"/>
  <c r="AP2518" i="1"/>
  <c r="AP2519" i="1"/>
  <c r="AP2520" i="1"/>
  <c r="AP2521" i="1"/>
  <c r="AP2522" i="1"/>
  <c r="AP2523" i="1"/>
  <c r="AP2524" i="1"/>
  <c r="AP2525" i="1"/>
  <c r="AP2526" i="1"/>
  <c r="AP2527" i="1"/>
  <c r="AP2528" i="1"/>
  <c r="AP2529" i="1"/>
  <c r="AP2530" i="1"/>
  <c r="AP2531" i="1"/>
  <c r="AP2532" i="1"/>
  <c r="AP2533" i="1"/>
  <c r="AP2534" i="1"/>
  <c r="AP2535" i="1"/>
  <c r="AP2536" i="1"/>
  <c r="AP2537" i="1"/>
  <c r="AP2538" i="1"/>
  <c r="AP2539" i="1"/>
  <c r="AP2540" i="1"/>
  <c r="AP2541" i="1"/>
  <c r="AP2542" i="1"/>
  <c r="AP2543" i="1"/>
  <c r="AP2544" i="1"/>
  <c r="AP2545" i="1"/>
  <c r="AP2546" i="1"/>
  <c r="AP2547" i="1"/>
  <c r="AP2548" i="1"/>
  <c r="AP2549" i="1"/>
  <c r="AP2550" i="1"/>
  <c r="AP2551" i="1"/>
  <c r="AP2552" i="1"/>
  <c r="AP2553" i="1"/>
  <c r="AP2554" i="1"/>
  <c r="AP2555" i="1"/>
  <c r="AP2556" i="1"/>
  <c r="AP2557" i="1"/>
  <c r="AP2558" i="1"/>
  <c r="AP2559" i="1"/>
  <c r="AP2560" i="1"/>
  <c r="AP2561" i="1"/>
  <c r="AP2562" i="1"/>
  <c r="AP2563" i="1"/>
  <c r="AP2564" i="1"/>
  <c r="AP2565" i="1"/>
  <c r="AP2566" i="1"/>
  <c r="AP2567" i="1"/>
  <c r="AP2568" i="1"/>
  <c r="AP2569" i="1"/>
  <c r="AP2570" i="1"/>
  <c r="AP2571" i="1"/>
  <c r="AP2572" i="1"/>
  <c r="AP2573" i="1"/>
  <c r="AP2574" i="1"/>
  <c r="AP2575" i="1"/>
  <c r="AP2576" i="1"/>
  <c r="AP2577" i="1"/>
  <c r="AP2578" i="1"/>
  <c r="AP2579" i="1"/>
  <c r="AP2580" i="1"/>
  <c r="AP2581" i="1"/>
  <c r="AP2582" i="1"/>
  <c r="AP2583" i="1"/>
  <c r="AP2584" i="1"/>
  <c r="AP2585" i="1"/>
  <c r="AP2586" i="1"/>
  <c r="AP2587" i="1"/>
  <c r="AP2588" i="1"/>
  <c r="AP2589" i="1"/>
  <c r="AP2590" i="1"/>
  <c r="AP2591" i="1"/>
  <c r="AP2592" i="1"/>
  <c r="AP2593" i="1"/>
  <c r="AP2594" i="1"/>
  <c r="AP2595" i="1"/>
  <c r="AP2596" i="1"/>
  <c r="AP2597" i="1"/>
  <c r="AP2598" i="1"/>
  <c r="AP2599" i="1"/>
  <c r="AP2600" i="1"/>
  <c r="AP2601" i="1"/>
  <c r="AP2602" i="1"/>
  <c r="AP2603" i="1"/>
  <c r="AP2604" i="1"/>
  <c r="AP2605" i="1"/>
  <c r="AP2606" i="1"/>
  <c r="AP2607" i="1"/>
  <c r="AP2608" i="1"/>
  <c r="AP2609" i="1"/>
  <c r="AP2610" i="1"/>
  <c r="AP2611" i="1"/>
  <c r="AP2612" i="1"/>
  <c r="AP2613" i="1"/>
  <c r="AP2614" i="1"/>
  <c r="AP2615" i="1"/>
  <c r="AP2616" i="1"/>
  <c r="AP2617" i="1"/>
  <c r="AP2618" i="1"/>
  <c r="AP2619" i="1"/>
  <c r="AP2620" i="1"/>
  <c r="AP2621" i="1"/>
  <c r="AP2622" i="1"/>
  <c r="AP2623" i="1"/>
  <c r="AP2624" i="1"/>
  <c r="AP2625" i="1"/>
  <c r="AP2626" i="1"/>
  <c r="AP2627" i="1"/>
  <c r="AP2628" i="1"/>
  <c r="AP2629" i="1"/>
  <c r="AP2630" i="1"/>
  <c r="AP2631" i="1"/>
  <c r="AP2632" i="1"/>
  <c r="AP2633" i="1"/>
  <c r="AP2634" i="1"/>
  <c r="AP2635" i="1"/>
  <c r="AP2636" i="1"/>
  <c r="AP2637" i="1"/>
  <c r="AP2638" i="1"/>
  <c r="AP2639" i="1"/>
  <c r="AP2640" i="1"/>
  <c r="AP2641" i="1"/>
  <c r="AP2642" i="1"/>
  <c r="AP2643" i="1"/>
  <c r="AP2644" i="1"/>
  <c r="AP2645" i="1"/>
  <c r="AP2646" i="1"/>
  <c r="AP2647" i="1"/>
  <c r="AP2648" i="1"/>
  <c r="AP2649" i="1"/>
  <c r="AP2650" i="1"/>
  <c r="AP2651" i="1"/>
  <c r="AP2652" i="1"/>
  <c r="AP2653" i="1"/>
  <c r="AP2654" i="1"/>
  <c r="AP2655" i="1"/>
  <c r="AP2656" i="1"/>
  <c r="AP2657" i="1"/>
  <c r="AP2658" i="1"/>
  <c r="AP2659" i="1"/>
  <c r="AP2660" i="1"/>
  <c r="AP2661" i="1"/>
  <c r="AP2662" i="1"/>
  <c r="AP2663" i="1"/>
  <c r="AP2664" i="1"/>
  <c r="AP2665" i="1"/>
  <c r="AP2666" i="1"/>
  <c r="AP2667" i="1"/>
  <c r="AP2668" i="1"/>
  <c r="AP2669" i="1"/>
  <c r="AP2670" i="1"/>
  <c r="AP2671" i="1"/>
  <c r="AP2672" i="1"/>
  <c r="AP2673" i="1"/>
  <c r="AP2674" i="1"/>
  <c r="AP2675" i="1"/>
  <c r="AP2676" i="1"/>
  <c r="AP2677" i="1"/>
  <c r="AP2678" i="1"/>
  <c r="AP2679" i="1"/>
  <c r="AP2680" i="1"/>
  <c r="AP2681" i="1"/>
  <c r="AP2682" i="1"/>
  <c r="AP2683" i="1"/>
  <c r="AP2684" i="1"/>
  <c r="AP2685" i="1"/>
  <c r="AP2686" i="1"/>
  <c r="AP2687" i="1"/>
  <c r="AP2688" i="1"/>
  <c r="AP2689" i="1"/>
  <c r="AP2690" i="1"/>
  <c r="AP2691" i="1"/>
  <c r="AP2692" i="1"/>
  <c r="AP2693" i="1"/>
  <c r="AP2694" i="1"/>
  <c r="AP2695" i="1"/>
  <c r="AP2696" i="1"/>
  <c r="AP2697" i="1"/>
  <c r="AP2698" i="1"/>
  <c r="AP2699" i="1"/>
  <c r="AP2700" i="1"/>
  <c r="AP2701" i="1"/>
  <c r="AP2702" i="1"/>
  <c r="AP2703" i="1"/>
  <c r="AP2704" i="1"/>
  <c r="AP2705" i="1"/>
  <c r="AP2706" i="1"/>
  <c r="AP2707" i="1"/>
  <c r="AP2708" i="1"/>
  <c r="AP2709" i="1"/>
  <c r="AP2710" i="1"/>
  <c r="AP2711" i="1"/>
  <c r="AP2712" i="1"/>
  <c r="AP2713" i="1"/>
  <c r="AP2714" i="1"/>
  <c r="AP2715" i="1"/>
  <c r="AP2716" i="1"/>
  <c r="AP2717" i="1"/>
  <c r="AP2718" i="1"/>
  <c r="AP2719" i="1"/>
  <c r="AP2720" i="1"/>
  <c r="AP2721" i="1"/>
  <c r="AP2722" i="1"/>
  <c r="AP2723" i="1"/>
  <c r="AP2724" i="1"/>
  <c r="AP2725" i="1"/>
  <c r="AP2726" i="1"/>
  <c r="AP2727" i="1"/>
  <c r="AP2728" i="1"/>
  <c r="AP2729" i="1"/>
  <c r="AP2730" i="1"/>
  <c r="AP2731" i="1"/>
  <c r="AP2732" i="1"/>
  <c r="AP2733" i="1"/>
  <c r="AP2734" i="1"/>
  <c r="AP2735" i="1"/>
  <c r="AP2736" i="1"/>
  <c r="AP2737" i="1"/>
  <c r="AP2738" i="1"/>
  <c r="AP2739" i="1"/>
  <c r="AP2740" i="1"/>
  <c r="AP2741" i="1"/>
  <c r="AP2742" i="1"/>
  <c r="AP2743" i="1"/>
  <c r="AP2744" i="1"/>
  <c r="AP2745" i="1"/>
  <c r="AP2746" i="1"/>
  <c r="AP2747" i="1"/>
  <c r="AP2748" i="1"/>
  <c r="AP2749" i="1"/>
  <c r="AP2750" i="1"/>
  <c r="AP2751" i="1"/>
  <c r="AP2752" i="1"/>
  <c r="AP2753" i="1"/>
  <c r="AP2754" i="1"/>
  <c r="AP2755" i="1"/>
  <c r="AP2756" i="1"/>
  <c r="AP2757" i="1"/>
  <c r="AP2758" i="1"/>
  <c r="AP2759" i="1"/>
  <c r="AP2760" i="1"/>
  <c r="AP2761" i="1"/>
  <c r="AP2762" i="1"/>
  <c r="AP2763" i="1"/>
  <c r="AP2764" i="1"/>
  <c r="AP2765" i="1"/>
  <c r="AP2766" i="1"/>
  <c r="AP2767" i="1"/>
  <c r="AP2768" i="1"/>
  <c r="AP2769" i="1"/>
  <c r="AP2770" i="1"/>
  <c r="AP2771" i="1"/>
  <c r="AP2772" i="1"/>
  <c r="AP2773" i="1"/>
  <c r="AP2774" i="1"/>
  <c r="AP2775" i="1"/>
  <c r="AP2776" i="1"/>
  <c r="AP2777" i="1"/>
  <c r="AP2778" i="1"/>
  <c r="AP2779" i="1"/>
  <c r="AP2780" i="1"/>
  <c r="AP2781" i="1"/>
  <c r="AP2782" i="1"/>
  <c r="AP2783" i="1"/>
  <c r="AP2784" i="1"/>
  <c r="AP2785" i="1"/>
  <c r="AP2786" i="1"/>
  <c r="AP2787" i="1"/>
  <c r="AP2788" i="1"/>
  <c r="AP2789" i="1"/>
  <c r="AP2790" i="1"/>
  <c r="AP2791" i="1"/>
  <c r="AP2792" i="1"/>
  <c r="AP2793" i="1"/>
  <c r="AP2794" i="1"/>
  <c r="AP2795" i="1"/>
  <c r="AP2796" i="1"/>
  <c r="AP2797" i="1"/>
  <c r="AP2798" i="1"/>
  <c r="AP2799" i="1"/>
  <c r="AP2800" i="1"/>
  <c r="AP2801" i="1"/>
  <c r="AP2802" i="1"/>
  <c r="AP2803" i="1"/>
  <c r="AP2804" i="1"/>
  <c r="AP2805" i="1"/>
  <c r="AP2806" i="1"/>
  <c r="AP2807" i="1"/>
  <c r="AP2808" i="1"/>
  <c r="AP2809" i="1"/>
  <c r="AP2810" i="1"/>
  <c r="AP2811" i="1"/>
  <c r="AP2812" i="1"/>
  <c r="AP2813" i="1"/>
  <c r="AP2814" i="1"/>
  <c r="AP2815" i="1"/>
  <c r="AP2816" i="1"/>
  <c r="AP2817" i="1"/>
  <c r="AP2818" i="1"/>
  <c r="AP2819" i="1"/>
  <c r="AP2820" i="1"/>
  <c r="AP2821" i="1"/>
  <c r="AP2822" i="1"/>
  <c r="AP2823" i="1"/>
  <c r="AP2824" i="1"/>
  <c r="AP2825" i="1"/>
  <c r="AP2826" i="1"/>
  <c r="AP2827" i="1"/>
  <c r="AP2828" i="1"/>
  <c r="AP2829" i="1"/>
  <c r="AP2830" i="1"/>
  <c r="AP2831" i="1"/>
  <c r="AP2832" i="1"/>
  <c r="AP2833" i="1"/>
  <c r="AP2834" i="1"/>
  <c r="AP2835" i="1"/>
  <c r="AP2836" i="1"/>
  <c r="AP2837" i="1"/>
  <c r="AP2838" i="1"/>
  <c r="AP2839" i="1"/>
  <c r="AP2840" i="1"/>
  <c r="AP2841" i="1"/>
  <c r="AP2842" i="1"/>
  <c r="AP2843" i="1"/>
  <c r="AP2844" i="1"/>
  <c r="AP2845" i="1"/>
  <c r="AP2846" i="1"/>
  <c r="AP2847" i="1"/>
  <c r="AP2848" i="1"/>
  <c r="AP2849" i="1"/>
  <c r="AP2850" i="1"/>
  <c r="AP2851" i="1"/>
  <c r="AP2852" i="1"/>
  <c r="AP2853" i="1"/>
  <c r="AP2854" i="1"/>
  <c r="AP2855" i="1"/>
  <c r="AP2856" i="1"/>
  <c r="AP2857" i="1"/>
  <c r="AP2858" i="1"/>
  <c r="AP2859" i="1"/>
  <c r="AP2860" i="1"/>
  <c r="AP2861" i="1"/>
  <c r="AP2862" i="1"/>
  <c r="AP2863" i="1"/>
  <c r="AP2864" i="1"/>
  <c r="AP2865" i="1"/>
  <c r="AP2866" i="1"/>
  <c r="AP2867" i="1"/>
  <c r="AP2868" i="1"/>
  <c r="AP2869" i="1"/>
  <c r="AP2870" i="1"/>
  <c r="AP2871" i="1"/>
  <c r="AP2872" i="1"/>
  <c r="AP2873" i="1"/>
  <c r="AP2874" i="1"/>
  <c r="AP2875" i="1"/>
  <c r="AP2876" i="1"/>
  <c r="AP2877" i="1"/>
  <c r="AP2878" i="1"/>
  <c r="AP2879" i="1"/>
  <c r="AP2880" i="1"/>
  <c r="AP2881" i="1"/>
  <c r="AP2882" i="1"/>
  <c r="AP2883" i="1"/>
  <c r="AP2884" i="1"/>
  <c r="AP2885" i="1"/>
  <c r="AP2886" i="1"/>
  <c r="AP2887" i="1"/>
  <c r="AP2888" i="1"/>
  <c r="AP2889" i="1"/>
  <c r="AP2890" i="1"/>
  <c r="AP2891" i="1"/>
  <c r="AP2892" i="1"/>
  <c r="AP2893" i="1"/>
  <c r="AP2894" i="1"/>
  <c r="AP2895" i="1"/>
  <c r="AP2896" i="1"/>
  <c r="AP2897" i="1"/>
  <c r="AP2898" i="1"/>
  <c r="AP2899" i="1"/>
  <c r="AP2900" i="1"/>
  <c r="AP2901" i="1"/>
  <c r="AP2902" i="1"/>
  <c r="AP2903" i="1"/>
  <c r="AP2904" i="1"/>
  <c r="AP2905" i="1"/>
  <c r="AP2906" i="1"/>
  <c r="AP2907" i="1"/>
  <c r="AP2908" i="1"/>
  <c r="AP2909" i="1"/>
  <c r="AP2910" i="1"/>
  <c r="AP2911" i="1"/>
  <c r="AP2912" i="1"/>
  <c r="AP2913" i="1"/>
  <c r="AP2914" i="1"/>
  <c r="AP2915" i="1"/>
  <c r="AP2916" i="1"/>
  <c r="AP2917" i="1"/>
  <c r="AP2918" i="1"/>
  <c r="AP2919" i="1"/>
  <c r="AP2920" i="1"/>
  <c r="AP2921" i="1"/>
  <c r="AP2922" i="1"/>
  <c r="AP2923" i="1"/>
  <c r="AP2924" i="1"/>
  <c r="AP2925" i="1"/>
  <c r="AP2926" i="1"/>
  <c r="AP2927" i="1"/>
  <c r="AP2928" i="1"/>
  <c r="AP2929" i="1"/>
  <c r="AP2930" i="1"/>
  <c r="AP2931" i="1"/>
  <c r="AP2932" i="1"/>
  <c r="AP2933" i="1"/>
  <c r="AP2934" i="1"/>
  <c r="AP2935" i="1"/>
  <c r="AP2936" i="1"/>
  <c r="AP2937" i="1"/>
  <c r="AP2938" i="1"/>
  <c r="AP2939" i="1"/>
  <c r="AP2940" i="1"/>
  <c r="AP2941" i="1"/>
  <c r="AP2942" i="1"/>
  <c r="AP2943" i="1"/>
  <c r="AP2944" i="1"/>
  <c r="AP2945" i="1"/>
  <c r="AP2946" i="1"/>
  <c r="AP2947" i="1"/>
  <c r="AP2948" i="1"/>
  <c r="AP2949" i="1"/>
  <c r="AP2950" i="1"/>
  <c r="AP2951" i="1"/>
  <c r="AP2952" i="1"/>
  <c r="AP2953" i="1"/>
  <c r="AP2954" i="1"/>
  <c r="AP2955" i="1"/>
  <c r="AP2956" i="1"/>
  <c r="AP2957" i="1"/>
  <c r="AP2958" i="1"/>
  <c r="AP2959" i="1"/>
  <c r="AP2960" i="1"/>
  <c r="AP2961" i="1"/>
  <c r="AP2962" i="1"/>
  <c r="AP2963" i="1"/>
  <c r="AP2964" i="1"/>
  <c r="AP2965" i="1"/>
  <c r="AP2966" i="1"/>
  <c r="AP2967" i="1"/>
  <c r="AP2968" i="1"/>
  <c r="AP2969" i="1"/>
  <c r="AP2970" i="1"/>
  <c r="AP2971" i="1"/>
  <c r="AP2972" i="1"/>
  <c r="AP2973" i="1"/>
  <c r="AP2974" i="1"/>
  <c r="AP2975" i="1"/>
  <c r="AP2976" i="1"/>
  <c r="AP2977" i="1"/>
  <c r="AP2978" i="1"/>
  <c r="AP2979" i="1"/>
  <c r="AP2980" i="1"/>
  <c r="AP2981" i="1"/>
  <c r="AP2982" i="1"/>
  <c r="AP2983" i="1"/>
  <c r="AP2984" i="1"/>
  <c r="AP2985" i="1"/>
  <c r="AP2986" i="1"/>
  <c r="AP2987" i="1"/>
  <c r="AP2988" i="1"/>
  <c r="AP2989" i="1"/>
  <c r="AP2990" i="1"/>
  <c r="AP2991" i="1"/>
  <c r="AP2992" i="1"/>
  <c r="AP2993" i="1"/>
  <c r="AP2994" i="1"/>
  <c r="AP2995" i="1"/>
  <c r="AP2996" i="1"/>
  <c r="AP2997" i="1"/>
  <c r="AP2998" i="1"/>
  <c r="AP2999" i="1"/>
  <c r="AP3000" i="1"/>
  <c r="AP3001" i="1"/>
  <c r="AP3002" i="1"/>
  <c r="AP3003" i="1"/>
  <c r="AP3004" i="1"/>
  <c r="AP3005" i="1"/>
  <c r="AP3006" i="1"/>
  <c r="AP3007" i="1"/>
  <c r="AP3008" i="1"/>
  <c r="AP3009" i="1"/>
  <c r="AP3010" i="1"/>
  <c r="AP3011" i="1"/>
  <c r="AP3012" i="1"/>
  <c r="AP3013" i="1"/>
  <c r="AP3014" i="1"/>
  <c r="AP3015" i="1"/>
  <c r="AP3016" i="1"/>
  <c r="AP3017" i="1"/>
  <c r="AP3018" i="1"/>
  <c r="AP3019" i="1"/>
  <c r="AP3020" i="1"/>
  <c r="AP3021" i="1"/>
  <c r="AP3022" i="1"/>
  <c r="AP3023" i="1"/>
  <c r="AP3024" i="1"/>
  <c r="AP3025" i="1"/>
  <c r="AP3026" i="1"/>
  <c r="AP3027" i="1"/>
  <c r="AP3028" i="1"/>
  <c r="AP3029" i="1"/>
  <c r="AP3030" i="1"/>
  <c r="AP3031" i="1"/>
  <c r="AP3032" i="1"/>
  <c r="AP3033" i="1"/>
  <c r="AP3034" i="1"/>
  <c r="AP3035" i="1"/>
  <c r="AP3036" i="1"/>
  <c r="AP3037" i="1"/>
  <c r="AP3038" i="1"/>
  <c r="AP3039" i="1"/>
  <c r="AP3040" i="1"/>
  <c r="AP3041" i="1"/>
  <c r="AP3042" i="1"/>
  <c r="AP3043" i="1"/>
  <c r="AP3044" i="1"/>
  <c r="AP3045" i="1"/>
  <c r="AP3046" i="1"/>
  <c r="AP3047" i="1"/>
  <c r="AP3048" i="1"/>
  <c r="AP3049" i="1"/>
  <c r="AP3050" i="1"/>
  <c r="AP3051" i="1"/>
  <c r="AP3052" i="1"/>
  <c r="AP3053" i="1"/>
  <c r="AP3054" i="1"/>
  <c r="AP3055" i="1"/>
  <c r="AP3056" i="1"/>
  <c r="AP3057" i="1"/>
  <c r="AP3058" i="1"/>
  <c r="AP3059" i="1"/>
  <c r="AP3060" i="1"/>
  <c r="AP3061" i="1"/>
  <c r="AP3062" i="1"/>
  <c r="AP3063" i="1"/>
  <c r="AP3064" i="1"/>
  <c r="AP3065" i="1"/>
  <c r="AP3066" i="1"/>
  <c r="AP3067" i="1"/>
  <c r="AP3068" i="1"/>
  <c r="AP3069" i="1"/>
  <c r="AP3070" i="1"/>
  <c r="AP3071" i="1"/>
  <c r="AP3072" i="1"/>
  <c r="AP3073" i="1"/>
  <c r="AP3074" i="1"/>
  <c r="AP3075" i="1"/>
  <c r="AP3076" i="1"/>
  <c r="AP3077" i="1"/>
  <c r="AP3078" i="1"/>
  <c r="AP3079" i="1"/>
  <c r="AP3080" i="1"/>
  <c r="AP3081" i="1"/>
  <c r="AP3082" i="1"/>
  <c r="AP3083" i="1"/>
  <c r="AP3084" i="1"/>
  <c r="AP3085" i="1"/>
  <c r="AP3086" i="1"/>
  <c r="AP3087" i="1"/>
  <c r="AP3088" i="1"/>
  <c r="AP3089" i="1"/>
  <c r="AP3090" i="1"/>
  <c r="AP3091" i="1"/>
  <c r="AP3092" i="1"/>
  <c r="AP3093" i="1"/>
  <c r="AP3094" i="1"/>
  <c r="AP3095" i="1"/>
  <c r="AP3096" i="1"/>
  <c r="AP3097" i="1"/>
  <c r="AP3098" i="1"/>
  <c r="AP3099" i="1"/>
  <c r="AP3100" i="1"/>
  <c r="AP3101" i="1"/>
  <c r="AP3102" i="1"/>
  <c r="AP3103" i="1"/>
  <c r="AP3104" i="1"/>
  <c r="AP3105" i="1"/>
  <c r="AP3106" i="1"/>
  <c r="AP3107" i="1"/>
  <c r="AP3108" i="1"/>
  <c r="AP3109" i="1"/>
  <c r="AP3110" i="1"/>
  <c r="AP3111" i="1"/>
  <c r="AP3112" i="1"/>
  <c r="AP3113" i="1"/>
  <c r="AP3114" i="1"/>
  <c r="AP3115" i="1"/>
  <c r="AP3116" i="1"/>
  <c r="AP3117" i="1"/>
  <c r="AP3118" i="1"/>
  <c r="AP3119" i="1"/>
  <c r="AP3120" i="1"/>
  <c r="AP3121" i="1"/>
  <c r="AP3122" i="1"/>
  <c r="AP3123" i="1"/>
  <c r="AP3124" i="1"/>
  <c r="AP3125" i="1"/>
  <c r="AP3126" i="1"/>
  <c r="AP3127" i="1"/>
  <c r="AP3128" i="1"/>
  <c r="AP3129" i="1"/>
  <c r="AP3130" i="1"/>
  <c r="AP3131" i="1"/>
  <c r="AP3132" i="1"/>
  <c r="AP3133" i="1"/>
  <c r="AP3134" i="1"/>
  <c r="AP3135" i="1"/>
  <c r="AP3136" i="1"/>
  <c r="AP3137" i="1"/>
  <c r="AP3138" i="1"/>
  <c r="AP3139" i="1"/>
  <c r="AP3140" i="1"/>
  <c r="AP3141" i="1"/>
  <c r="AP3142" i="1"/>
  <c r="AP3143" i="1"/>
  <c r="AP3144" i="1"/>
  <c r="AP3145" i="1"/>
  <c r="AP3146" i="1"/>
  <c r="AP3147" i="1"/>
  <c r="AP3148" i="1"/>
  <c r="AP3149" i="1"/>
  <c r="AP3150" i="1"/>
  <c r="AP3151" i="1"/>
  <c r="AP3152" i="1"/>
  <c r="AP3153" i="1"/>
  <c r="AP3154" i="1"/>
  <c r="AP3155" i="1"/>
  <c r="AP3156" i="1"/>
  <c r="AP3157" i="1"/>
  <c r="AP3158" i="1"/>
  <c r="AP3159" i="1"/>
  <c r="AP3160" i="1"/>
  <c r="AP3161" i="1"/>
  <c r="AP3162" i="1"/>
  <c r="AP3163" i="1"/>
  <c r="AP3164" i="1"/>
  <c r="AP3165" i="1"/>
  <c r="AP3166" i="1"/>
  <c r="AP3167" i="1"/>
  <c r="AP3168" i="1"/>
  <c r="AP3169" i="1"/>
  <c r="AP3170" i="1"/>
  <c r="AP3171" i="1"/>
  <c r="AP3172" i="1"/>
  <c r="AP3173" i="1"/>
  <c r="AP3174" i="1"/>
  <c r="AP3175" i="1"/>
  <c r="AP3176" i="1"/>
  <c r="AP3177" i="1"/>
  <c r="AP3178" i="1"/>
  <c r="AP3179" i="1"/>
  <c r="AP3180" i="1"/>
  <c r="AP3181" i="1"/>
  <c r="AP3182" i="1"/>
  <c r="AP3183" i="1"/>
  <c r="AP3184" i="1"/>
  <c r="AP3185" i="1"/>
  <c r="AP3186" i="1"/>
  <c r="AP3187" i="1"/>
  <c r="AP3188" i="1"/>
  <c r="AP3189" i="1"/>
  <c r="AP3190" i="1"/>
  <c r="AP3191" i="1"/>
  <c r="AP3192" i="1"/>
  <c r="AP3193" i="1"/>
  <c r="AP3194" i="1"/>
  <c r="AP3195" i="1"/>
  <c r="AP3196" i="1"/>
  <c r="AP3197" i="1"/>
  <c r="AP3198" i="1"/>
  <c r="AP3199" i="1"/>
  <c r="AP3200" i="1"/>
  <c r="AP3201" i="1"/>
  <c r="AP3202" i="1"/>
  <c r="AP3203" i="1"/>
  <c r="AP3204" i="1"/>
  <c r="AP3205" i="1"/>
  <c r="AP3206" i="1"/>
  <c r="AP3207" i="1"/>
  <c r="AP3208" i="1"/>
  <c r="AP3209" i="1"/>
  <c r="AP3210" i="1"/>
  <c r="AP3211" i="1"/>
  <c r="AP3212" i="1"/>
  <c r="AP3213" i="1"/>
  <c r="AP3214" i="1"/>
  <c r="AP3215" i="1"/>
  <c r="AP3216" i="1"/>
  <c r="AP3217" i="1"/>
  <c r="AP3218" i="1"/>
  <c r="AP3219" i="1"/>
  <c r="AP3220" i="1"/>
  <c r="AP3221" i="1"/>
  <c r="AP3222" i="1"/>
  <c r="AP3223" i="1"/>
  <c r="AP3224" i="1"/>
  <c r="AP3225" i="1"/>
  <c r="AP3226" i="1"/>
  <c r="AP3227" i="1"/>
  <c r="AP3228" i="1"/>
  <c r="AP3229" i="1"/>
  <c r="AP3230" i="1"/>
  <c r="AP3231" i="1"/>
  <c r="AP3232" i="1"/>
  <c r="AP3233" i="1"/>
  <c r="AP3234" i="1"/>
  <c r="AP3235" i="1"/>
  <c r="AP3236" i="1"/>
  <c r="AP3237" i="1"/>
  <c r="AP3238" i="1"/>
  <c r="AP3239" i="1"/>
  <c r="AP3240" i="1"/>
  <c r="AP3241" i="1"/>
  <c r="AP3242" i="1"/>
  <c r="AP3243" i="1"/>
  <c r="AP3244" i="1"/>
  <c r="AP3245" i="1"/>
  <c r="AP3246" i="1"/>
  <c r="AP3247" i="1"/>
  <c r="AP3248" i="1"/>
  <c r="AP3249" i="1"/>
  <c r="AP3250" i="1"/>
  <c r="AP3251" i="1"/>
  <c r="AP3252" i="1"/>
  <c r="AP3253" i="1"/>
  <c r="AP3254" i="1"/>
  <c r="AP3255" i="1"/>
  <c r="AP3256" i="1"/>
  <c r="AP3257" i="1"/>
  <c r="AP3258" i="1"/>
  <c r="AP3259" i="1"/>
  <c r="AP3260" i="1"/>
  <c r="AP3261" i="1"/>
  <c r="AP3262" i="1"/>
  <c r="AP3263" i="1"/>
  <c r="AP3264" i="1"/>
  <c r="AP3265" i="1"/>
  <c r="AP3266" i="1"/>
  <c r="AP3267" i="1"/>
  <c r="AP3268" i="1"/>
  <c r="AP3269" i="1"/>
  <c r="AP3270" i="1"/>
  <c r="AP3271" i="1"/>
  <c r="AP3272" i="1"/>
  <c r="AP3273" i="1"/>
  <c r="AP3274" i="1"/>
  <c r="AP3275" i="1"/>
  <c r="AP3276" i="1"/>
  <c r="AP3277" i="1"/>
  <c r="AP3278" i="1"/>
  <c r="AP3279" i="1"/>
  <c r="AP3280" i="1"/>
  <c r="AP3281" i="1"/>
  <c r="AP3282" i="1"/>
  <c r="AP3283" i="1"/>
  <c r="AP3284" i="1"/>
  <c r="AP3285" i="1"/>
  <c r="AP3286" i="1"/>
  <c r="AP3287" i="1"/>
  <c r="AP3288" i="1"/>
  <c r="AP3289" i="1"/>
  <c r="AP3290" i="1"/>
  <c r="AP3291" i="1"/>
  <c r="AP3292" i="1"/>
  <c r="AP3293" i="1"/>
  <c r="AP3294" i="1"/>
  <c r="AP3295" i="1"/>
  <c r="AP3296" i="1"/>
  <c r="AP3297" i="1"/>
  <c r="AP3298" i="1"/>
  <c r="AP3299" i="1"/>
  <c r="AP3300" i="1"/>
  <c r="AP3301" i="1"/>
  <c r="AP3302" i="1"/>
  <c r="AP3303" i="1"/>
  <c r="AP3304" i="1"/>
  <c r="AP3305" i="1"/>
  <c r="AP3306" i="1"/>
  <c r="AP3307" i="1"/>
  <c r="AP3308" i="1"/>
  <c r="AP3309" i="1"/>
  <c r="AP3310" i="1"/>
  <c r="AP3311" i="1"/>
  <c r="AP3312" i="1"/>
  <c r="AP3313" i="1"/>
  <c r="AP3314" i="1"/>
  <c r="AP3315" i="1"/>
  <c r="AP3316" i="1"/>
  <c r="AP3317" i="1"/>
  <c r="AP3318" i="1"/>
  <c r="AP3319" i="1"/>
  <c r="AP3320" i="1"/>
  <c r="AP3321" i="1"/>
  <c r="AP3322" i="1"/>
  <c r="AP3323" i="1"/>
  <c r="AP3324" i="1"/>
  <c r="AP3325" i="1"/>
  <c r="AP3326" i="1"/>
  <c r="AP3327" i="1"/>
  <c r="AP3328" i="1"/>
  <c r="AP3329" i="1"/>
  <c r="AP3330" i="1"/>
  <c r="AP3331" i="1"/>
  <c r="AP3332" i="1"/>
  <c r="AP3333" i="1"/>
  <c r="AP3334" i="1"/>
  <c r="AP3335" i="1"/>
  <c r="AP3336" i="1"/>
  <c r="AP3337" i="1"/>
  <c r="AP3338" i="1"/>
  <c r="AP3339" i="1"/>
  <c r="AP3340" i="1"/>
  <c r="AP3341" i="1"/>
  <c r="AP3342" i="1"/>
  <c r="AP3343" i="1"/>
  <c r="AP3344" i="1"/>
  <c r="AP3345" i="1"/>
  <c r="AP3346" i="1"/>
  <c r="AP3347" i="1"/>
  <c r="AP3348" i="1"/>
  <c r="AP3349" i="1"/>
  <c r="AP3350" i="1"/>
  <c r="AP3351" i="1"/>
  <c r="AP3352" i="1"/>
  <c r="AP3353" i="1"/>
  <c r="AP3354" i="1"/>
  <c r="AP3355" i="1"/>
  <c r="AP3356" i="1"/>
  <c r="AP3357" i="1"/>
  <c r="AP3358" i="1"/>
  <c r="AP3359" i="1"/>
  <c r="AP3360" i="1"/>
  <c r="AP3361" i="1"/>
  <c r="AP3362" i="1"/>
  <c r="AP3363" i="1"/>
  <c r="AP3364" i="1"/>
  <c r="AP3365" i="1"/>
  <c r="AP3366" i="1"/>
  <c r="AP3367" i="1"/>
  <c r="AP3368" i="1"/>
  <c r="AP3369" i="1"/>
  <c r="AP3370" i="1"/>
  <c r="AP3371" i="1"/>
  <c r="AP3372" i="1"/>
  <c r="AP3373" i="1"/>
  <c r="AP3374" i="1"/>
  <c r="AP3375" i="1"/>
  <c r="AP3376" i="1"/>
  <c r="AP3377" i="1"/>
  <c r="AP3378" i="1"/>
  <c r="AP3379" i="1"/>
  <c r="AP3380" i="1"/>
  <c r="AP3381" i="1"/>
  <c r="AP3382" i="1"/>
  <c r="AP3383" i="1"/>
  <c r="AP3384" i="1"/>
  <c r="AP3385" i="1"/>
  <c r="AP3386" i="1"/>
  <c r="AP3387" i="1"/>
  <c r="AP3388" i="1"/>
  <c r="AP3389" i="1"/>
  <c r="AP3390" i="1"/>
  <c r="AP3391" i="1"/>
  <c r="AP3392" i="1"/>
  <c r="AP3393" i="1"/>
  <c r="AP3394" i="1"/>
  <c r="AP3395" i="1"/>
  <c r="AP3396" i="1"/>
  <c r="AP3397" i="1"/>
  <c r="AP3398" i="1"/>
  <c r="AP3399" i="1"/>
  <c r="AP3400" i="1"/>
  <c r="AP3401" i="1"/>
  <c r="AP3402" i="1"/>
  <c r="AP3403" i="1"/>
  <c r="AP3404" i="1"/>
  <c r="AP3405" i="1"/>
  <c r="AP3406" i="1"/>
  <c r="AP3407" i="1"/>
  <c r="AP3408" i="1"/>
  <c r="AP3409" i="1"/>
  <c r="AP3410" i="1"/>
  <c r="AP3411" i="1"/>
  <c r="AP3412" i="1"/>
  <c r="AP3413" i="1"/>
  <c r="AP3414" i="1"/>
  <c r="AP3415" i="1"/>
  <c r="AP3416" i="1"/>
  <c r="AP3417" i="1"/>
  <c r="AP3418" i="1"/>
  <c r="AP3419" i="1"/>
  <c r="AP3420" i="1"/>
  <c r="AP3421" i="1"/>
  <c r="AP3422" i="1"/>
  <c r="AP3423" i="1"/>
  <c r="AP3424" i="1"/>
  <c r="AP3425" i="1"/>
  <c r="AP3426" i="1"/>
  <c r="AP3427" i="1"/>
  <c r="AP3428" i="1"/>
  <c r="AP3429" i="1"/>
  <c r="AP3430" i="1"/>
  <c r="AP3431" i="1"/>
  <c r="AP3432" i="1"/>
  <c r="AP3433" i="1"/>
  <c r="AP3434" i="1"/>
  <c r="AP3435" i="1"/>
  <c r="AP3436" i="1"/>
  <c r="AP3437" i="1"/>
  <c r="AP3438" i="1"/>
  <c r="AP3439" i="1"/>
  <c r="AP3440" i="1"/>
  <c r="AP3441" i="1"/>
  <c r="AP3442" i="1"/>
  <c r="AP3443" i="1"/>
  <c r="AP3444" i="1"/>
  <c r="AP3445" i="1"/>
  <c r="AP3446" i="1"/>
  <c r="AP3447" i="1"/>
  <c r="AP3448" i="1"/>
  <c r="AP3449" i="1"/>
  <c r="AP3450" i="1"/>
  <c r="AP3451" i="1"/>
  <c r="AP3452" i="1"/>
  <c r="AP3453" i="1"/>
  <c r="AP3454" i="1"/>
  <c r="AP3455" i="1"/>
  <c r="AP3456" i="1"/>
  <c r="AP3457" i="1"/>
  <c r="AP3458" i="1"/>
  <c r="AP3459" i="1"/>
  <c r="AP3460" i="1"/>
  <c r="AP3461" i="1"/>
  <c r="AP3462" i="1"/>
  <c r="AP3463" i="1"/>
  <c r="AP3464" i="1"/>
  <c r="AP3465" i="1"/>
  <c r="AP3466" i="1"/>
  <c r="AP3467" i="1"/>
  <c r="AP3468" i="1"/>
  <c r="AP3469" i="1"/>
  <c r="AP3470" i="1"/>
  <c r="AP3471" i="1"/>
  <c r="AP3472" i="1"/>
  <c r="AP3473" i="1"/>
  <c r="AP3474" i="1"/>
  <c r="AP3475" i="1"/>
  <c r="AP3476" i="1"/>
  <c r="AP3477" i="1"/>
  <c r="AP3478" i="1"/>
  <c r="AP3479" i="1"/>
  <c r="AP3480" i="1"/>
  <c r="AP3481" i="1"/>
  <c r="AP3482" i="1"/>
  <c r="AP3483" i="1"/>
  <c r="AP3484" i="1"/>
  <c r="AP3485" i="1"/>
  <c r="AP3486" i="1"/>
  <c r="AP3487" i="1"/>
  <c r="AP3488" i="1"/>
  <c r="AP3489" i="1"/>
  <c r="AP3490" i="1"/>
  <c r="AP3491" i="1"/>
  <c r="AP3492" i="1"/>
  <c r="AP3493" i="1"/>
  <c r="AP3494" i="1"/>
  <c r="AP3495" i="1"/>
  <c r="AP3496" i="1"/>
  <c r="AP3497" i="1"/>
  <c r="AP3498" i="1"/>
  <c r="AP3499" i="1"/>
  <c r="AP3500" i="1"/>
  <c r="AP3501" i="1"/>
  <c r="AP3502" i="1"/>
  <c r="AP3503" i="1"/>
  <c r="AP3504" i="1"/>
  <c r="AP3505" i="1"/>
  <c r="AP3506" i="1"/>
  <c r="AP3507" i="1"/>
  <c r="AP3508" i="1"/>
  <c r="AP3509" i="1"/>
  <c r="AP3510" i="1"/>
  <c r="AP3511" i="1"/>
  <c r="AP3512" i="1"/>
  <c r="AP3513" i="1"/>
  <c r="AP3514" i="1"/>
  <c r="AP3515" i="1"/>
  <c r="AP3516" i="1"/>
  <c r="AP3517" i="1"/>
  <c r="AP3518" i="1"/>
  <c r="AP3519" i="1"/>
  <c r="AP3520" i="1"/>
  <c r="AP3521" i="1"/>
  <c r="AP3522" i="1"/>
  <c r="AP3523" i="1"/>
  <c r="AP3524" i="1"/>
  <c r="AP3525" i="1"/>
  <c r="AP3526" i="1"/>
  <c r="AP3527" i="1"/>
  <c r="AP3528" i="1"/>
  <c r="AP3529" i="1"/>
  <c r="AP3530" i="1"/>
  <c r="AP3531" i="1"/>
  <c r="AP3532" i="1"/>
  <c r="AP3533" i="1"/>
  <c r="AP3534" i="1"/>
  <c r="AP3535" i="1"/>
  <c r="AP3536" i="1"/>
  <c r="AP3537" i="1"/>
  <c r="AP3538" i="1"/>
  <c r="AP3539" i="1"/>
  <c r="AP3540" i="1"/>
  <c r="AP3541" i="1"/>
  <c r="AP3542" i="1"/>
  <c r="AP3543" i="1"/>
  <c r="AP3544" i="1"/>
  <c r="AP3545" i="1"/>
  <c r="AP3546" i="1"/>
  <c r="AP3547" i="1"/>
  <c r="AP3548" i="1"/>
  <c r="AP3549" i="1"/>
  <c r="AP3550" i="1"/>
  <c r="AP3551" i="1"/>
  <c r="AP3552" i="1"/>
  <c r="AP3553" i="1"/>
  <c r="AP3554" i="1"/>
  <c r="AP3555" i="1"/>
  <c r="AP3556" i="1"/>
  <c r="AP3557" i="1"/>
  <c r="AP3558" i="1"/>
  <c r="AP3559" i="1"/>
  <c r="AP3560" i="1"/>
  <c r="AP3561" i="1"/>
  <c r="AP3562" i="1"/>
  <c r="AP3563" i="1"/>
  <c r="AP3564" i="1"/>
  <c r="AP3565" i="1"/>
  <c r="AP3566" i="1"/>
  <c r="AP3567" i="1"/>
  <c r="AP3568" i="1"/>
  <c r="AP3569" i="1"/>
  <c r="AP3570" i="1"/>
  <c r="AP3571" i="1"/>
  <c r="AP3572" i="1"/>
  <c r="AP3573" i="1"/>
  <c r="AP3574" i="1"/>
  <c r="AP3575" i="1"/>
  <c r="AP3576" i="1"/>
  <c r="AP3577" i="1"/>
  <c r="AP3578" i="1"/>
  <c r="AP3579" i="1"/>
  <c r="AP3580" i="1"/>
  <c r="AP3581" i="1"/>
  <c r="AP3582" i="1"/>
  <c r="AP3583" i="1"/>
  <c r="AP3584" i="1"/>
  <c r="AP3585" i="1"/>
  <c r="AP3586" i="1"/>
  <c r="AP3587" i="1"/>
  <c r="AP3588" i="1"/>
  <c r="AP3589" i="1"/>
  <c r="AP3590" i="1"/>
  <c r="AP3591" i="1"/>
  <c r="AP3592" i="1"/>
  <c r="AP3593" i="1"/>
  <c r="AP3594" i="1"/>
  <c r="AP3595" i="1"/>
  <c r="AP3596" i="1"/>
  <c r="AP3597" i="1"/>
  <c r="AP3598" i="1"/>
  <c r="AP3599" i="1"/>
  <c r="AP3600" i="1"/>
  <c r="AP3601" i="1"/>
  <c r="AP3602" i="1"/>
  <c r="AP3603" i="1"/>
  <c r="AP3604" i="1"/>
  <c r="AP3605" i="1"/>
  <c r="AP3606" i="1"/>
  <c r="AP3607" i="1"/>
  <c r="AP3608" i="1"/>
  <c r="AP3609" i="1"/>
  <c r="AP3610" i="1"/>
  <c r="AP3611" i="1"/>
  <c r="AP3612" i="1"/>
  <c r="AP3613" i="1"/>
  <c r="AP3614" i="1"/>
  <c r="AP3615" i="1"/>
  <c r="AP3616" i="1"/>
  <c r="AP3617" i="1"/>
  <c r="AP3618" i="1"/>
  <c r="AP3619" i="1"/>
  <c r="AP3620" i="1"/>
  <c r="AP3621" i="1"/>
  <c r="AP3622" i="1"/>
  <c r="AP3623" i="1"/>
  <c r="AP3624" i="1"/>
  <c r="AP3625" i="1"/>
  <c r="AP3626" i="1"/>
  <c r="AP3627" i="1"/>
  <c r="AP3628" i="1"/>
  <c r="AP3629" i="1"/>
  <c r="AP3630" i="1"/>
  <c r="AP3631" i="1"/>
  <c r="AP3632" i="1"/>
  <c r="AP3633" i="1"/>
  <c r="AP3634" i="1"/>
  <c r="AP3635" i="1"/>
  <c r="AP3636" i="1"/>
  <c r="AP3637" i="1"/>
  <c r="AP3638" i="1"/>
  <c r="AP3639" i="1"/>
  <c r="AP3640" i="1"/>
  <c r="AP3641" i="1"/>
  <c r="AP3642" i="1"/>
  <c r="AP3643" i="1"/>
  <c r="AP3644" i="1"/>
  <c r="AP3645" i="1"/>
  <c r="AP3646" i="1"/>
  <c r="AP3647" i="1"/>
  <c r="AP3648" i="1"/>
  <c r="AP3649" i="1"/>
  <c r="AP3650" i="1"/>
  <c r="AP3651" i="1"/>
  <c r="AP3652" i="1"/>
  <c r="AP3653" i="1"/>
  <c r="AP3654" i="1"/>
  <c r="AP3655" i="1"/>
  <c r="AP3656" i="1"/>
  <c r="AP3657" i="1"/>
  <c r="AP3658" i="1"/>
  <c r="AP3659" i="1"/>
  <c r="AP3660" i="1"/>
  <c r="AP3661" i="1"/>
  <c r="AP3662" i="1"/>
  <c r="AP3663" i="1"/>
  <c r="AP3664" i="1"/>
  <c r="AP3665" i="1"/>
  <c r="AP3666" i="1"/>
  <c r="AP3667" i="1"/>
  <c r="AP3668" i="1"/>
  <c r="AP3669" i="1"/>
  <c r="AP3670" i="1"/>
  <c r="AP3671" i="1"/>
  <c r="AP3672" i="1"/>
  <c r="AP3673" i="1"/>
  <c r="AP3674" i="1"/>
  <c r="AP3675" i="1"/>
  <c r="AP3676" i="1"/>
  <c r="AP3677" i="1"/>
  <c r="AP3678" i="1"/>
  <c r="AP3679" i="1"/>
  <c r="AP3680" i="1"/>
  <c r="AP3681" i="1"/>
  <c r="AP3682" i="1"/>
  <c r="AP3683" i="1"/>
  <c r="AP3684" i="1"/>
  <c r="AP3685" i="1"/>
  <c r="AP3686" i="1"/>
  <c r="AP3687" i="1"/>
  <c r="AP3688" i="1"/>
  <c r="AP3689" i="1"/>
  <c r="AP3690" i="1"/>
  <c r="AP3691" i="1"/>
  <c r="AP3692" i="1"/>
  <c r="AP3693" i="1"/>
  <c r="AP3694" i="1"/>
  <c r="AP3695" i="1"/>
  <c r="AP3696" i="1"/>
  <c r="AP3697" i="1"/>
  <c r="AP3698" i="1"/>
  <c r="AP3699" i="1"/>
  <c r="AP3700" i="1"/>
  <c r="AP3701" i="1"/>
  <c r="AP3702" i="1"/>
  <c r="AP3703" i="1"/>
  <c r="AP3704" i="1"/>
  <c r="AP3705" i="1"/>
  <c r="AP3706" i="1"/>
  <c r="AP3707" i="1"/>
  <c r="AP3708" i="1"/>
  <c r="AP3709" i="1"/>
  <c r="AP3710" i="1"/>
  <c r="AP3711" i="1"/>
  <c r="AP3712" i="1"/>
  <c r="AP3713" i="1"/>
  <c r="AP3714" i="1"/>
  <c r="AP3715" i="1"/>
  <c r="AP3716" i="1"/>
  <c r="AP3717" i="1"/>
  <c r="AP3718" i="1"/>
  <c r="AP3719" i="1"/>
  <c r="AP3720" i="1"/>
  <c r="AP3721" i="1"/>
  <c r="AP3722" i="1"/>
  <c r="AP3723" i="1"/>
  <c r="AP3724" i="1"/>
  <c r="AP3725" i="1"/>
  <c r="AP3726" i="1"/>
  <c r="AP3727" i="1"/>
  <c r="AP3728" i="1"/>
  <c r="AP3729" i="1"/>
  <c r="AP3730" i="1"/>
  <c r="AP3731" i="1"/>
  <c r="AP3732" i="1"/>
  <c r="AP3733" i="1"/>
  <c r="AP3734" i="1"/>
  <c r="AP3735" i="1"/>
  <c r="AP3736" i="1"/>
  <c r="AP3737" i="1"/>
  <c r="AP3738" i="1"/>
  <c r="AP3739" i="1"/>
  <c r="AP3740" i="1"/>
  <c r="AP3741" i="1"/>
  <c r="AP3742" i="1"/>
  <c r="AP3743" i="1"/>
  <c r="AP3744" i="1"/>
  <c r="AP3745" i="1"/>
  <c r="AP3746" i="1"/>
  <c r="AP3747" i="1"/>
  <c r="AP3748" i="1"/>
  <c r="AP3749" i="1"/>
  <c r="AP3750" i="1"/>
  <c r="AP3751" i="1"/>
  <c r="AP3752" i="1"/>
  <c r="AP3753" i="1"/>
  <c r="AP3754" i="1"/>
  <c r="AP3755" i="1"/>
  <c r="AP3756" i="1"/>
  <c r="AP3757" i="1"/>
  <c r="AP3758" i="1"/>
  <c r="AP3759" i="1"/>
  <c r="AP3760" i="1"/>
  <c r="AP3761" i="1"/>
  <c r="AP3762" i="1"/>
  <c r="AP3763" i="1"/>
  <c r="AP3764" i="1"/>
  <c r="AP3765" i="1"/>
  <c r="AP3766" i="1"/>
  <c r="AP3767" i="1"/>
  <c r="AP3768" i="1"/>
  <c r="AP3769" i="1"/>
  <c r="AP3770" i="1"/>
  <c r="AP3771" i="1"/>
  <c r="AP3772" i="1"/>
  <c r="AP3773" i="1"/>
  <c r="AP3774" i="1"/>
  <c r="AP3775" i="1"/>
  <c r="AP3776" i="1"/>
  <c r="AP3777" i="1"/>
  <c r="AP3778" i="1"/>
  <c r="AP3779" i="1"/>
  <c r="AP3780" i="1"/>
  <c r="AP3781" i="1"/>
  <c r="AP3782" i="1"/>
  <c r="AP3783" i="1"/>
  <c r="AP3784" i="1"/>
  <c r="AP3785" i="1"/>
  <c r="AP3786" i="1"/>
  <c r="AP3787" i="1"/>
  <c r="AP3788" i="1"/>
  <c r="AP3789" i="1"/>
  <c r="AP3790" i="1"/>
  <c r="AP3791" i="1"/>
  <c r="AP3792" i="1"/>
  <c r="AP3793" i="1"/>
  <c r="AP3794" i="1"/>
  <c r="AP3795" i="1"/>
  <c r="AP3796" i="1"/>
  <c r="AP3797" i="1"/>
  <c r="AP3798" i="1"/>
  <c r="AP3799" i="1"/>
  <c r="AP3800" i="1"/>
  <c r="AP3801" i="1"/>
  <c r="AP3802" i="1"/>
  <c r="AP3803" i="1"/>
  <c r="AP3804" i="1"/>
  <c r="AP3805" i="1"/>
  <c r="AP3806" i="1"/>
  <c r="AP3807" i="1"/>
  <c r="AP3808" i="1"/>
  <c r="AP3809" i="1"/>
  <c r="AP3810" i="1"/>
  <c r="AP3811" i="1"/>
  <c r="AP3812" i="1"/>
  <c r="AP3813" i="1"/>
  <c r="AP3814" i="1"/>
  <c r="AP3815" i="1"/>
  <c r="AP3816" i="1"/>
  <c r="AP3817" i="1"/>
  <c r="AP3818" i="1"/>
  <c r="AP3819" i="1"/>
  <c r="AP3820" i="1"/>
  <c r="AP3821" i="1"/>
  <c r="AP3822" i="1"/>
  <c r="AP3823" i="1"/>
  <c r="AP3824" i="1"/>
  <c r="AP3825" i="1"/>
  <c r="AP3826" i="1"/>
  <c r="AP3827" i="1"/>
  <c r="AP3828" i="1"/>
  <c r="AP3829" i="1"/>
  <c r="AP3830" i="1"/>
  <c r="AP3831" i="1"/>
  <c r="AP3832" i="1"/>
  <c r="AP3833" i="1"/>
  <c r="AP3834" i="1"/>
  <c r="AP3835" i="1"/>
  <c r="AP3836" i="1"/>
  <c r="AP3837" i="1"/>
  <c r="AP3838" i="1"/>
  <c r="AP3839" i="1"/>
  <c r="AP3840" i="1"/>
  <c r="AP3841" i="1"/>
  <c r="AP3842" i="1"/>
  <c r="AP3843" i="1"/>
  <c r="AP3844" i="1"/>
  <c r="AP3845" i="1"/>
  <c r="AP3846" i="1"/>
  <c r="AP3847" i="1"/>
  <c r="AP3848" i="1"/>
  <c r="AP3849" i="1"/>
  <c r="AP3850" i="1"/>
  <c r="AP3851" i="1"/>
  <c r="AP3852" i="1"/>
  <c r="AP3853" i="1"/>
  <c r="AP3854" i="1"/>
  <c r="AP3855" i="1"/>
  <c r="AP3856" i="1"/>
  <c r="AP3857" i="1"/>
  <c r="AP3858" i="1"/>
  <c r="AP3859" i="1"/>
  <c r="AP3860" i="1"/>
  <c r="AP3861" i="1"/>
  <c r="AP3862" i="1"/>
  <c r="AP3863" i="1"/>
  <c r="AP3864" i="1"/>
  <c r="AP3865" i="1"/>
  <c r="AP3866" i="1"/>
  <c r="AP3867" i="1"/>
  <c r="AP3868" i="1"/>
  <c r="AP3869" i="1"/>
  <c r="AP3870" i="1"/>
  <c r="AP3871" i="1"/>
  <c r="AP3872" i="1"/>
  <c r="AP3873" i="1"/>
  <c r="AP3874" i="1"/>
  <c r="AP3875" i="1"/>
  <c r="AP3876" i="1"/>
  <c r="AP3877" i="1"/>
  <c r="AP3878" i="1"/>
  <c r="AP3879" i="1"/>
  <c r="AP3880" i="1"/>
  <c r="AP3881" i="1"/>
  <c r="AP3882" i="1"/>
  <c r="AP3883" i="1"/>
  <c r="AP3884" i="1"/>
  <c r="AP3885" i="1"/>
  <c r="AP3886" i="1"/>
  <c r="AP3887" i="1"/>
  <c r="AP3888" i="1"/>
  <c r="AP3889" i="1"/>
  <c r="AP3890" i="1"/>
  <c r="AP3891" i="1"/>
  <c r="AP3892" i="1"/>
  <c r="AP3893" i="1"/>
  <c r="AP3894" i="1"/>
  <c r="AP3895" i="1"/>
  <c r="AP3896" i="1"/>
  <c r="AP3897" i="1"/>
  <c r="AP3898" i="1"/>
  <c r="AP3899" i="1"/>
  <c r="AP3900" i="1"/>
  <c r="AP3901" i="1"/>
  <c r="AP3902" i="1"/>
  <c r="AP3903" i="1"/>
  <c r="AP3904" i="1"/>
  <c r="AP3905" i="1"/>
  <c r="AP3906" i="1"/>
  <c r="AP3907" i="1"/>
  <c r="AP3908" i="1"/>
  <c r="AP3909" i="1"/>
  <c r="AP3910" i="1"/>
  <c r="AP3911" i="1"/>
  <c r="AP3912" i="1"/>
  <c r="AP3913" i="1"/>
  <c r="AP3914" i="1"/>
  <c r="AP3915" i="1"/>
  <c r="AP3916" i="1"/>
  <c r="AP3917" i="1"/>
  <c r="AP3918" i="1"/>
  <c r="AP3919" i="1"/>
  <c r="AP3920" i="1"/>
  <c r="AP3921" i="1"/>
  <c r="AP3922" i="1"/>
  <c r="AP3923" i="1"/>
  <c r="AP3924" i="1"/>
  <c r="AP3925" i="1"/>
  <c r="AP3926" i="1"/>
  <c r="AP3927" i="1"/>
  <c r="AP3928" i="1"/>
  <c r="AP3929" i="1"/>
  <c r="AP3930" i="1"/>
  <c r="AP3931" i="1"/>
  <c r="AP3932" i="1"/>
  <c r="AP3933" i="1"/>
  <c r="AP3934" i="1"/>
  <c r="AP3935" i="1"/>
  <c r="AP3936" i="1"/>
  <c r="AP3937" i="1"/>
  <c r="AP3938" i="1"/>
  <c r="AP3939" i="1"/>
  <c r="AP3940" i="1"/>
  <c r="AP3941" i="1"/>
  <c r="AP3942" i="1"/>
  <c r="AP3943" i="1"/>
  <c r="AP3944" i="1"/>
  <c r="AP3945" i="1"/>
  <c r="AP3946" i="1"/>
  <c r="AP3947" i="1"/>
  <c r="AP3948" i="1"/>
  <c r="AP3949" i="1"/>
  <c r="AP3950" i="1"/>
  <c r="AP3951" i="1"/>
  <c r="AP3952" i="1"/>
  <c r="AP3953" i="1"/>
  <c r="AP3954" i="1"/>
  <c r="AP3955" i="1"/>
  <c r="AP3956" i="1"/>
  <c r="AP3957" i="1"/>
  <c r="AP3958" i="1"/>
  <c r="AP3959" i="1"/>
  <c r="AP3960" i="1"/>
  <c r="AP3961" i="1"/>
  <c r="AP3962" i="1"/>
  <c r="AP3963" i="1"/>
  <c r="AP3964" i="1"/>
  <c r="AP3965" i="1"/>
  <c r="AP3966" i="1"/>
  <c r="AP3967" i="1"/>
  <c r="AP3968" i="1"/>
  <c r="AP3969" i="1"/>
  <c r="AP3970" i="1"/>
  <c r="AP3971" i="1"/>
  <c r="AP3972" i="1"/>
  <c r="AP3973" i="1"/>
  <c r="AP3974" i="1"/>
  <c r="AP3975" i="1"/>
  <c r="AP3976" i="1"/>
  <c r="AP3977" i="1"/>
  <c r="AP3978" i="1"/>
  <c r="AP3979" i="1"/>
  <c r="AP3980" i="1"/>
  <c r="AP3981" i="1"/>
  <c r="AP3982" i="1"/>
  <c r="AP3983" i="1"/>
  <c r="AP3984" i="1"/>
  <c r="AP3985" i="1"/>
  <c r="AP3986" i="1"/>
  <c r="AP3987" i="1"/>
  <c r="AP3988" i="1"/>
  <c r="AP3989" i="1"/>
  <c r="AP3990" i="1"/>
  <c r="AP3991" i="1"/>
  <c r="AP3992" i="1"/>
  <c r="AP3993" i="1"/>
  <c r="AP3994" i="1"/>
  <c r="AP3995" i="1"/>
  <c r="AP3996" i="1"/>
  <c r="AP3997" i="1"/>
  <c r="AP3998" i="1"/>
  <c r="AP3999" i="1"/>
  <c r="AP4000" i="1"/>
  <c r="AP4001" i="1"/>
  <c r="AP4002" i="1"/>
  <c r="AP4003" i="1"/>
  <c r="AP4004" i="1"/>
  <c r="AP4005" i="1"/>
  <c r="AP4006" i="1"/>
  <c r="AP4007" i="1"/>
  <c r="AP4008" i="1"/>
  <c r="AP4009" i="1"/>
  <c r="AP4010" i="1"/>
  <c r="AP4011" i="1"/>
  <c r="AP4012" i="1"/>
  <c r="AP4013" i="1"/>
  <c r="AP4014" i="1"/>
  <c r="AP4015" i="1"/>
  <c r="AP4016" i="1"/>
  <c r="AP4017" i="1"/>
  <c r="AP4018" i="1"/>
  <c r="AP4019" i="1"/>
  <c r="AP4020" i="1"/>
  <c r="AP4021" i="1"/>
  <c r="AP4022" i="1"/>
  <c r="AP4023" i="1"/>
  <c r="AP4024" i="1"/>
  <c r="AP4025" i="1"/>
  <c r="AP4026" i="1"/>
  <c r="AP4027" i="1"/>
  <c r="AP4028" i="1"/>
  <c r="AP4029" i="1"/>
  <c r="AP4030" i="1"/>
  <c r="AP4031" i="1"/>
  <c r="AP4032" i="1"/>
  <c r="AP4033" i="1"/>
  <c r="AP4034" i="1"/>
  <c r="AP4035" i="1"/>
  <c r="AP4036" i="1"/>
  <c r="AP4037" i="1"/>
  <c r="AP4038" i="1"/>
  <c r="AP4039" i="1"/>
  <c r="AP4040" i="1"/>
  <c r="AP4041" i="1"/>
  <c r="AP4042" i="1"/>
  <c r="AP4043" i="1"/>
  <c r="AP4044" i="1"/>
  <c r="AP4045" i="1"/>
  <c r="AP4046" i="1"/>
  <c r="AP4047" i="1"/>
  <c r="AP4048" i="1"/>
  <c r="AP4049" i="1"/>
  <c r="AP4050" i="1"/>
  <c r="AP4051" i="1"/>
  <c r="AP4052" i="1"/>
  <c r="AP4053" i="1"/>
  <c r="AP4054" i="1"/>
  <c r="AP4055" i="1"/>
  <c r="AP4056" i="1"/>
  <c r="AP4057" i="1"/>
  <c r="AP4058" i="1"/>
  <c r="AP4059" i="1"/>
  <c r="AP4060" i="1"/>
  <c r="AP4061" i="1"/>
  <c r="I2" i="3"/>
  <c r="F27" i="3"/>
  <c r="F26" i="3"/>
  <c r="AR824" i="1"/>
  <c r="AR823" i="1"/>
  <c r="AR822" i="1"/>
  <c r="AP822" i="1"/>
  <c r="AR821" i="1"/>
  <c r="AR820" i="1"/>
  <c r="AP820" i="1"/>
  <c r="AR819" i="1"/>
  <c r="AP819" i="1"/>
  <c r="AR818" i="1"/>
  <c r="AR817" i="1"/>
  <c r="AR816" i="1"/>
  <c r="AR815" i="1"/>
  <c r="AR814" i="1"/>
  <c r="AP814" i="1"/>
  <c r="AR813" i="1"/>
  <c r="AP813" i="1"/>
  <c r="AR812" i="1"/>
  <c r="AR811" i="1"/>
  <c r="AR810" i="1"/>
  <c r="AR809" i="1"/>
  <c r="AR808" i="1"/>
  <c r="AR807" i="1"/>
  <c r="AP807" i="1"/>
  <c r="AR806" i="1"/>
  <c r="AP806" i="1"/>
  <c r="AR805" i="1"/>
  <c r="AR804" i="1"/>
  <c r="AR803" i="1"/>
  <c r="AR802" i="1"/>
  <c r="AP802" i="1"/>
  <c r="AR801" i="1"/>
  <c r="AP801" i="1"/>
  <c r="AR800" i="1"/>
  <c r="AR799" i="1"/>
  <c r="AP799" i="1"/>
  <c r="AR798" i="1"/>
  <c r="AP798" i="1"/>
  <c r="AR797" i="1"/>
  <c r="AP797" i="1"/>
  <c r="AR796" i="1"/>
  <c r="AR795" i="1"/>
  <c r="AP795" i="1"/>
  <c r="AR794" i="1"/>
  <c r="AR793" i="1"/>
  <c r="AP793" i="1"/>
  <c r="AR792" i="1"/>
  <c r="AR791" i="1"/>
  <c r="AR790" i="1"/>
  <c r="AR789" i="1"/>
  <c r="AP789" i="1"/>
  <c r="AR788" i="1"/>
  <c r="AR787" i="1"/>
  <c r="AP787" i="1"/>
  <c r="AR786" i="1"/>
  <c r="AR785" i="1"/>
  <c r="AR784" i="1"/>
  <c r="AP784" i="1"/>
  <c r="AR783" i="1"/>
  <c r="AP783" i="1"/>
  <c r="AR782" i="1"/>
  <c r="AR781" i="1"/>
  <c r="AR780" i="1"/>
  <c r="AP780" i="1"/>
  <c r="AR779" i="1"/>
  <c r="AR778" i="1"/>
  <c r="AR777" i="1"/>
  <c r="AP777" i="1"/>
  <c r="AR776" i="1"/>
  <c r="AP776" i="1"/>
  <c r="AR775" i="1"/>
  <c r="AR774" i="1"/>
  <c r="AR773" i="1"/>
  <c r="AR772" i="1"/>
  <c r="AR771" i="1"/>
  <c r="AP771" i="1"/>
  <c r="AR770" i="1"/>
  <c r="AR769" i="1"/>
  <c r="AR768" i="1"/>
  <c r="AR767" i="1"/>
  <c r="AR766" i="1"/>
  <c r="AR765" i="1"/>
  <c r="AP765" i="1"/>
  <c r="AR764" i="1"/>
  <c r="AR763" i="1"/>
  <c r="AP763" i="1"/>
  <c r="AR762" i="1"/>
  <c r="AP762" i="1"/>
  <c r="AR761" i="1"/>
  <c r="AR760" i="1"/>
  <c r="AR759" i="1"/>
  <c r="AP759" i="1"/>
  <c r="AR758" i="1"/>
  <c r="AR757" i="1"/>
  <c r="AR756" i="1"/>
  <c r="AP756" i="1"/>
  <c r="AR755" i="1"/>
  <c r="AR754" i="1"/>
  <c r="AR753" i="1"/>
  <c r="AP753" i="1"/>
  <c r="AR752" i="1"/>
  <c r="AP752" i="1"/>
  <c r="AR751" i="1"/>
  <c r="AR750" i="1"/>
  <c r="AP750" i="1"/>
  <c r="AR749" i="1"/>
  <c r="AR748" i="1"/>
  <c r="AR747" i="1"/>
  <c r="AP747" i="1"/>
  <c r="AR746" i="1"/>
  <c r="AR745" i="1"/>
  <c r="AR744" i="1"/>
  <c r="AR743" i="1"/>
  <c r="AP743" i="1"/>
  <c r="AR742" i="1"/>
  <c r="AR741" i="1"/>
  <c r="AP741" i="1"/>
  <c r="AR740" i="1"/>
  <c r="AR739" i="1"/>
  <c r="AP739" i="1"/>
  <c r="AR738" i="1"/>
  <c r="AR737" i="1"/>
  <c r="AR736" i="1"/>
  <c r="AR735" i="1"/>
  <c r="AP735" i="1"/>
  <c r="AR734" i="1"/>
  <c r="AP734" i="1"/>
  <c r="AR733" i="1"/>
  <c r="AP733" i="1"/>
  <c r="AR732" i="1"/>
  <c r="AR731" i="1"/>
  <c r="AP731" i="1"/>
  <c r="AR730" i="1"/>
  <c r="AP730" i="1"/>
  <c r="AR729" i="1"/>
  <c r="AP729" i="1"/>
  <c r="AR728" i="1"/>
  <c r="AP728" i="1"/>
  <c r="AR727" i="1"/>
  <c r="AR726" i="1"/>
  <c r="AR725" i="1"/>
  <c r="AR724" i="1"/>
  <c r="AR723" i="1"/>
  <c r="AP723" i="1"/>
  <c r="AR722" i="1"/>
  <c r="AR721" i="1"/>
  <c r="AR720" i="1"/>
  <c r="AP720" i="1"/>
  <c r="AR719" i="1"/>
  <c r="AP719" i="1"/>
  <c r="AR718" i="1"/>
  <c r="AR717" i="1"/>
  <c r="AP717" i="1"/>
  <c r="AR716" i="1"/>
  <c r="AP716" i="1"/>
  <c r="AR715" i="1"/>
  <c r="AP715" i="1"/>
  <c r="AR714" i="1"/>
  <c r="AR713" i="1"/>
  <c r="AP713" i="1"/>
  <c r="AR712" i="1"/>
  <c r="AR711" i="1"/>
  <c r="AP711" i="1"/>
  <c r="AR710" i="1"/>
  <c r="AR709" i="1"/>
  <c r="AR708" i="1"/>
  <c r="AP708" i="1"/>
  <c r="AR707" i="1"/>
  <c r="AR706" i="1"/>
  <c r="AR705" i="1"/>
  <c r="AP705" i="1"/>
  <c r="AR704" i="1"/>
  <c r="AR703" i="1"/>
  <c r="AR702" i="1"/>
  <c r="AR701" i="1"/>
  <c r="AR700" i="1"/>
  <c r="AR699" i="1"/>
  <c r="AP699" i="1"/>
  <c r="AR698" i="1"/>
  <c r="AR697" i="1"/>
  <c r="AP697" i="1"/>
  <c r="AR696" i="1"/>
  <c r="AP696" i="1"/>
  <c r="AR695" i="1"/>
  <c r="AR694" i="1"/>
  <c r="AR693" i="1"/>
  <c r="AP693" i="1"/>
  <c r="AR692" i="1"/>
  <c r="AR691" i="1"/>
  <c r="AR690" i="1"/>
  <c r="AR689" i="1"/>
  <c r="AR688" i="1"/>
  <c r="AR687" i="1"/>
  <c r="AP687" i="1"/>
  <c r="AR686" i="1"/>
  <c r="AR685" i="1"/>
  <c r="AR684" i="1"/>
  <c r="AP684" i="1"/>
  <c r="AR683" i="1"/>
  <c r="AR682" i="1"/>
  <c r="AR681" i="1"/>
  <c r="AP681" i="1"/>
  <c r="AR680" i="1"/>
  <c r="AP680" i="1"/>
  <c r="AR679" i="1"/>
  <c r="AP679" i="1"/>
  <c r="AR678" i="1"/>
  <c r="AR677" i="1"/>
  <c r="AP677" i="1"/>
  <c r="AR676" i="1"/>
  <c r="AR675" i="1"/>
  <c r="AP675" i="1"/>
  <c r="AR674" i="1"/>
  <c r="AR673" i="1"/>
  <c r="AR672" i="1"/>
  <c r="AR671" i="1"/>
  <c r="AR670" i="1"/>
  <c r="AP670" i="1"/>
  <c r="AR669" i="1"/>
  <c r="AP669" i="1"/>
  <c r="AR668" i="1"/>
  <c r="AR667" i="1"/>
  <c r="AP667" i="1"/>
  <c r="AR666" i="1"/>
  <c r="AR665" i="1"/>
  <c r="AR664" i="1"/>
  <c r="AR663" i="1"/>
  <c r="AP663" i="1"/>
  <c r="AR662" i="1"/>
  <c r="AR661" i="1"/>
  <c r="AR660" i="1"/>
  <c r="AR659" i="1"/>
  <c r="AP659" i="1"/>
  <c r="AR658" i="1"/>
  <c r="AR657" i="1"/>
  <c r="AP657" i="1"/>
  <c r="AR656" i="1"/>
  <c r="AR655" i="1"/>
  <c r="AR654" i="1"/>
  <c r="AR653" i="1"/>
  <c r="AR652" i="1"/>
  <c r="AR651" i="1"/>
  <c r="AP651" i="1"/>
  <c r="AR650" i="1"/>
  <c r="AR649" i="1"/>
  <c r="AR648" i="1"/>
  <c r="AR647" i="1"/>
  <c r="AR646" i="1"/>
  <c r="AP646" i="1"/>
  <c r="AR645" i="1"/>
  <c r="AP645" i="1"/>
  <c r="AR644" i="1"/>
  <c r="AR643" i="1"/>
  <c r="AR642" i="1"/>
  <c r="AR641" i="1"/>
  <c r="AR640" i="1"/>
  <c r="AR639" i="1"/>
  <c r="AP639" i="1"/>
  <c r="AR638" i="1"/>
  <c r="AR637" i="1"/>
  <c r="AR636" i="1"/>
  <c r="AP636" i="1"/>
  <c r="AR635" i="1"/>
  <c r="AP635" i="1"/>
  <c r="AR634" i="1"/>
  <c r="AR633" i="1"/>
  <c r="AP633" i="1"/>
  <c r="AR632" i="1"/>
  <c r="AR631" i="1"/>
  <c r="AR630" i="1"/>
  <c r="AP630" i="1"/>
  <c r="AR629" i="1"/>
  <c r="AR628" i="1"/>
  <c r="AR627" i="1"/>
  <c r="AP627" i="1"/>
  <c r="AR626" i="1"/>
  <c r="AP626" i="1"/>
  <c r="AR625" i="1"/>
  <c r="AR624" i="1"/>
  <c r="AR623" i="1"/>
  <c r="AR622" i="1"/>
  <c r="AR621" i="1"/>
  <c r="AP621" i="1"/>
  <c r="AR620" i="1"/>
  <c r="AR619" i="1"/>
  <c r="AR618" i="1"/>
  <c r="AR617" i="1"/>
  <c r="AP617" i="1"/>
  <c r="AR616" i="1"/>
  <c r="AP616" i="1"/>
  <c r="AR615" i="1"/>
  <c r="AP615" i="1"/>
  <c r="AR614" i="1"/>
  <c r="AP614" i="1"/>
  <c r="AR613" i="1"/>
  <c r="AP613" i="1"/>
  <c r="AR612" i="1"/>
  <c r="AR611" i="1"/>
  <c r="AP611" i="1"/>
  <c r="AR610" i="1"/>
  <c r="AR609" i="1"/>
  <c r="AP609" i="1"/>
  <c r="AR608" i="1"/>
  <c r="AR607" i="1"/>
  <c r="AR606" i="1"/>
  <c r="AR605" i="1"/>
  <c r="AR604" i="1"/>
  <c r="AR603" i="1"/>
  <c r="AP603" i="1"/>
  <c r="AR602" i="1"/>
  <c r="AP602" i="1"/>
  <c r="AR601" i="1"/>
  <c r="AP601" i="1"/>
  <c r="AR600" i="1"/>
  <c r="AR599" i="1"/>
  <c r="AR598" i="1"/>
  <c r="AP598" i="1"/>
  <c r="AR597" i="1"/>
  <c r="AP597" i="1"/>
  <c r="AR596" i="1"/>
  <c r="AR595" i="1"/>
  <c r="AP595" i="1"/>
  <c r="AR594" i="1"/>
  <c r="AR593" i="1"/>
  <c r="AP593" i="1"/>
  <c r="AR592" i="1"/>
  <c r="AR591" i="1"/>
  <c r="AP591" i="1"/>
  <c r="AR590" i="1"/>
  <c r="AP590" i="1"/>
  <c r="AR589" i="1"/>
  <c r="AR588" i="1"/>
  <c r="AR587" i="1"/>
  <c r="AP587" i="1"/>
  <c r="AR586" i="1"/>
  <c r="AR585" i="1"/>
  <c r="AP585" i="1"/>
  <c r="AR584" i="1"/>
  <c r="AR583" i="1"/>
  <c r="AR582" i="1"/>
  <c r="AR581" i="1"/>
  <c r="AP581" i="1"/>
  <c r="AR580" i="1"/>
  <c r="AR579" i="1"/>
  <c r="AP579" i="1"/>
  <c r="AR578" i="1"/>
  <c r="AP578" i="1"/>
  <c r="AR577" i="1"/>
  <c r="AR576" i="1"/>
  <c r="AR575" i="1"/>
  <c r="AP575" i="1"/>
  <c r="AR574" i="1"/>
  <c r="AR573" i="1"/>
  <c r="AP573" i="1"/>
  <c r="AR572" i="1"/>
  <c r="AR571" i="1"/>
  <c r="AR570" i="1"/>
  <c r="AR569" i="1"/>
  <c r="AR568" i="1"/>
  <c r="AP568" i="1"/>
  <c r="AR567" i="1"/>
  <c r="AP567" i="1"/>
  <c r="AR566" i="1"/>
  <c r="AR565" i="1"/>
  <c r="AP565" i="1"/>
  <c r="AR564" i="1"/>
  <c r="AR563" i="1"/>
  <c r="AR562" i="1"/>
  <c r="AP562" i="1"/>
  <c r="AR561" i="1"/>
  <c r="AP561" i="1"/>
  <c r="AR560" i="1"/>
  <c r="AP560" i="1"/>
  <c r="AR559" i="1"/>
  <c r="AR558" i="1"/>
  <c r="AP558" i="1"/>
  <c r="AR557" i="1"/>
  <c r="AR556" i="1"/>
  <c r="AP556" i="1"/>
  <c r="AR555" i="1"/>
  <c r="AP555" i="1"/>
  <c r="AR554" i="1"/>
  <c r="AR553" i="1"/>
  <c r="AR552" i="1"/>
  <c r="AR551" i="1"/>
  <c r="AP551" i="1"/>
  <c r="AR550" i="1"/>
  <c r="AR549" i="1"/>
  <c r="AP549" i="1"/>
  <c r="AR548" i="1"/>
  <c r="AP548" i="1"/>
  <c r="AR547" i="1"/>
  <c r="AR546" i="1"/>
  <c r="AR545" i="1"/>
  <c r="AR544" i="1"/>
  <c r="AP544" i="1"/>
  <c r="AR543" i="1"/>
  <c r="AP543" i="1"/>
  <c r="AR542" i="1"/>
  <c r="AR541" i="1"/>
  <c r="AR540" i="1"/>
  <c r="AP540" i="1"/>
  <c r="AR539" i="1"/>
  <c r="AR538" i="1"/>
  <c r="AR537" i="1"/>
  <c r="AP537" i="1"/>
  <c r="AR536" i="1"/>
  <c r="AR535" i="1"/>
  <c r="AR534" i="1"/>
  <c r="AR533" i="1"/>
  <c r="AR532" i="1"/>
  <c r="AR531" i="1"/>
  <c r="AP531" i="1"/>
  <c r="AR530" i="1"/>
  <c r="AR529" i="1"/>
  <c r="AR528" i="1"/>
  <c r="AP528" i="1"/>
  <c r="AR527" i="1"/>
  <c r="AP527" i="1"/>
  <c r="AR526" i="1"/>
  <c r="AR525" i="1"/>
  <c r="AP525" i="1"/>
  <c r="AR524" i="1"/>
  <c r="AR523" i="1"/>
  <c r="AR522" i="1"/>
  <c r="AR521" i="1"/>
  <c r="AP521" i="1"/>
  <c r="AR520" i="1"/>
  <c r="AR519" i="1"/>
  <c r="AP519" i="1"/>
  <c r="AR518" i="1"/>
  <c r="AP518" i="1"/>
  <c r="AR517" i="1"/>
  <c r="AP517" i="1"/>
  <c r="AR516" i="1"/>
  <c r="AR515" i="1"/>
  <c r="AR514" i="1"/>
  <c r="AP514" i="1"/>
  <c r="AR513" i="1"/>
  <c r="AP513" i="1"/>
  <c r="AR512" i="1"/>
  <c r="AR511" i="1"/>
  <c r="AP511" i="1"/>
  <c r="AR510" i="1"/>
  <c r="AR509" i="1"/>
  <c r="AR508" i="1"/>
  <c r="AR507" i="1"/>
  <c r="AP507" i="1"/>
  <c r="AR506" i="1"/>
  <c r="AR505" i="1"/>
  <c r="AR504" i="1"/>
  <c r="AR503" i="1"/>
  <c r="AR502" i="1"/>
  <c r="AP502" i="1"/>
  <c r="AR501" i="1"/>
  <c r="AP501" i="1"/>
  <c r="AR500" i="1"/>
  <c r="AR499" i="1"/>
  <c r="AR498" i="1"/>
  <c r="AP498" i="1"/>
  <c r="AR497" i="1"/>
  <c r="AP497" i="1"/>
  <c r="AR496" i="1"/>
  <c r="AR495" i="1"/>
  <c r="AP495" i="1"/>
  <c r="AR494" i="1"/>
  <c r="AP494" i="1"/>
  <c r="AR493" i="1"/>
  <c r="AR492" i="1"/>
  <c r="AR491" i="1"/>
  <c r="AP491" i="1"/>
  <c r="AR490" i="1"/>
  <c r="AR489" i="1"/>
  <c r="AP489" i="1"/>
  <c r="AR488" i="1"/>
  <c r="AR487" i="1"/>
  <c r="AR486" i="1"/>
  <c r="AR485" i="1"/>
  <c r="AR484" i="1"/>
  <c r="AR483" i="1"/>
  <c r="AP483" i="1"/>
  <c r="AR482" i="1"/>
  <c r="AP482" i="1"/>
  <c r="AR481" i="1"/>
  <c r="AP481" i="1"/>
  <c r="AR480" i="1"/>
  <c r="AR479" i="1"/>
  <c r="AP479" i="1"/>
  <c r="AR478" i="1"/>
  <c r="AP478" i="1"/>
  <c r="AR477" i="1"/>
  <c r="AP477" i="1"/>
  <c r="AR476" i="1"/>
  <c r="AP476" i="1"/>
  <c r="AR475" i="1"/>
  <c r="AR474" i="1"/>
  <c r="AP474" i="1"/>
  <c r="AR473" i="1"/>
  <c r="AR472" i="1"/>
  <c r="AP472" i="1"/>
  <c r="AR471" i="1"/>
  <c r="AR470" i="1"/>
  <c r="AR469" i="1"/>
  <c r="AP469" i="1"/>
  <c r="AR468" i="1"/>
  <c r="AR467" i="1"/>
  <c r="AR466" i="1"/>
  <c r="AR465" i="1"/>
  <c r="AP465" i="1"/>
  <c r="AR464" i="1"/>
  <c r="AR463" i="1"/>
  <c r="AP463" i="1"/>
  <c r="AR462" i="1"/>
  <c r="AR461" i="1"/>
  <c r="AP461" i="1"/>
  <c r="AR460" i="1"/>
  <c r="AP460" i="1"/>
  <c r="AR459" i="1"/>
  <c r="AR458" i="1"/>
  <c r="AR457" i="1"/>
  <c r="AR456" i="1"/>
  <c r="AP456" i="1"/>
  <c r="AR455" i="1"/>
  <c r="AR454" i="1"/>
  <c r="AR453" i="1"/>
  <c r="AP453" i="1"/>
  <c r="AR452" i="1"/>
  <c r="AR451" i="1"/>
  <c r="AR450" i="1"/>
  <c r="AR449" i="1"/>
  <c r="AP449" i="1"/>
  <c r="AR448" i="1"/>
  <c r="AR447" i="1"/>
  <c r="AR446" i="1"/>
  <c r="AP446" i="1"/>
  <c r="AR445" i="1"/>
  <c r="AR444" i="1"/>
  <c r="AR443" i="1"/>
  <c r="AP443" i="1"/>
  <c r="AR442" i="1"/>
  <c r="AP442" i="1"/>
  <c r="AR441" i="1"/>
  <c r="AP441" i="1"/>
  <c r="AR440" i="1"/>
  <c r="AR439" i="1"/>
  <c r="AP439" i="1"/>
  <c r="AR438" i="1"/>
  <c r="AR437" i="1"/>
  <c r="AP437" i="1"/>
  <c r="AR436" i="1"/>
  <c r="AR435" i="1"/>
  <c r="AR434" i="1"/>
  <c r="AR433" i="1"/>
  <c r="AR432" i="1"/>
  <c r="AP432" i="1"/>
  <c r="AR431" i="1"/>
  <c r="AR430" i="1"/>
  <c r="AR429" i="1"/>
  <c r="AP429" i="1"/>
  <c r="AR428" i="1"/>
  <c r="AR427" i="1"/>
  <c r="AR426" i="1"/>
  <c r="AR425" i="1"/>
  <c r="AP425" i="1"/>
  <c r="AR424" i="1"/>
  <c r="AR423" i="1"/>
  <c r="AR422" i="1"/>
  <c r="AR421" i="1"/>
  <c r="AP421" i="1"/>
  <c r="AR420" i="1"/>
  <c r="AR419" i="1"/>
  <c r="AR418" i="1"/>
  <c r="AR417" i="1"/>
  <c r="AP417" i="1"/>
  <c r="AR416" i="1"/>
  <c r="AR415" i="1"/>
  <c r="AR414" i="1"/>
  <c r="AR413" i="1"/>
  <c r="AR412" i="1"/>
  <c r="AR411" i="1"/>
  <c r="AR410" i="1"/>
  <c r="AP410" i="1"/>
  <c r="AR409" i="1"/>
  <c r="AP409" i="1"/>
  <c r="AR408" i="1"/>
  <c r="AR407" i="1"/>
  <c r="AR406" i="1"/>
  <c r="AR405" i="1"/>
  <c r="AR404" i="1"/>
  <c r="AR403" i="1"/>
  <c r="AR402" i="1"/>
  <c r="AP402" i="1"/>
  <c r="AR401" i="1"/>
  <c r="AR400" i="1"/>
  <c r="AR399" i="1"/>
  <c r="AP399" i="1"/>
  <c r="AR398" i="1"/>
  <c r="AP398" i="1"/>
  <c r="AR397" i="1"/>
  <c r="AR396" i="1"/>
  <c r="AR395" i="1"/>
  <c r="AP395" i="1"/>
  <c r="AR394" i="1"/>
  <c r="AR393" i="1"/>
  <c r="AR392" i="1"/>
  <c r="AP392" i="1"/>
  <c r="AR391" i="1"/>
  <c r="AR390" i="1"/>
  <c r="AR389" i="1"/>
  <c r="AR388" i="1"/>
  <c r="AP388" i="1"/>
  <c r="AR387" i="1"/>
  <c r="AR386" i="1"/>
  <c r="AR385" i="1"/>
  <c r="AR384" i="1"/>
  <c r="AR383" i="1"/>
  <c r="AR382" i="1"/>
  <c r="AP382" i="1"/>
  <c r="AR381" i="1"/>
  <c r="AR380" i="1"/>
  <c r="AR379" i="1"/>
  <c r="AR378" i="1"/>
  <c r="AP378" i="1"/>
  <c r="AR377" i="1"/>
  <c r="AP377" i="1"/>
  <c r="AR376" i="1"/>
  <c r="AR375" i="1"/>
  <c r="AP375" i="1"/>
  <c r="AR374" i="1"/>
  <c r="AP374" i="1"/>
  <c r="AR373" i="1"/>
  <c r="AR372" i="1"/>
  <c r="AR371" i="1"/>
  <c r="AP371" i="1"/>
  <c r="AR370" i="1"/>
  <c r="AR369" i="1"/>
  <c r="AR368" i="1"/>
  <c r="AR367" i="1"/>
  <c r="AR366" i="1"/>
  <c r="AR365" i="1"/>
  <c r="AR364" i="1"/>
  <c r="AR363" i="1"/>
  <c r="AP363" i="1"/>
  <c r="AR362" i="1"/>
  <c r="AP362" i="1"/>
  <c r="AR361" i="1"/>
  <c r="AP361" i="1"/>
  <c r="AR360" i="1"/>
  <c r="AR359" i="1"/>
  <c r="AP359" i="1"/>
  <c r="AR358" i="1"/>
  <c r="AP358" i="1"/>
  <c r="AR357" i="1"/>
  <c r="AR356" i="1"/>
  <c r="AP356" i="1"/>
  <c r="AR355" i="1"/>
  <c r="AR354" i="1"/>
  <c r="AP354" i="1"/>
  <c r="AR353" i="1"/>
  <c r="AR352" i="1"/>
  <c r="AP352" i="1"/>
  <c r="AR351" i="1"/>
  <c r="AR350" i="1"/>
  <c r="AR349" i="1"/>
  <c r="AP349" i="1"/>
  <c r="AR348" i="1"/>
  <c r="AR347" i="1"/>
  <c r="AR346" i="1"/>
  <c r="AR345" i="1"/>
  <c r="AR344" i="1"/>
  <c r="AR343" i="1"/>
  <c r="AP343" i="1"/>
  <c r="AR342" i="1"/>
  <c r="AR341" i="1"/>
  <c r="AP341" i="1"/>
  <c r="AR340" i="1"/>
  <c r="AP340" i="1"/>
  <c r="AR339" i="1"/>
  <c r="AR338" i="1"/>
  <c r="AP338" i="1"/>
  <c r="AR337" i="1"/>
  <c r="AR336" i="1"/>
  <c r="AR335" i="1"/>
  <c r="AR334" i="1"/>
  <c r="AR333" i="1"/>
  <c r="AR332" i="1"/>
  <c r="AR331" i="1"/>
  <c r="AP331" i="1"/>
  <c r="AR330" i="1"/>
  <c r="AR329" i="1"/>
  <c r="AR328" i="1"/>
  <c r="AP328" i="1"/>
  <c r="AR327" i="1"/>
  <c r="AR326" i="1"/>
  <c r="AR325" i="1"/>
  <c r="AR324" i="1"/>
  <c r="AP324" i="1"/>
  <c r="AR323" i="1"/>
  <c r="AP323" i="1"/>
  <c r="AR322" i="1"/>
  <c r="AP322" i="1"/>
  <c r="AR321" i="1"/>
  <c r="AR320" i="1"/>
  <c r="AP320" i="1"/>
  <c r="AR319" i="1"/>
  <c r="AR318" i="1"/>
  <c r="AP318" i="1"/>
  <c r="AR317" i="1"/>
  <c r="AR316" i="1"/>
  <c r="AR315" i="1"/>
  <c r="AR314" i="1"/>
  <c r="AR313" i="1"/>
  <c r="AP313" i="1"/>
  <c r="AR312" i="1"/>
  <c r="AR311" i="1"/>
  <c r="AR310" i="1"/>
  <c r="AP310" i="1"/>
  <c r="AR309" i="1"/>
  <c r="AR308" i="1"/>
  <c r="AR307" i="1"/>
  <c r="AR306" i="1"/>
  <c r="AP306" i="1"/>
  <c r="AR305" i="1"/>
  <c r="AR304" i="1"/>
  <c r="AR303" i="1"/>
  <c r="AP303" i="1"/>
  <c r="AR302" i="1"/>
  <c r="AR301" i="1"/>
  <c r="AR300" i="1"/>
  <c r="AR299" i="1"/>
  <c r="AR298" i="1"/>
  <c r="AR297" i="1"/>
  <c r="AR296" i="1"/>
  <c r="AR295" i="1"/>
  <c r="AR294" i="1"/>
  <c r="AR293" i="1"/>
  <c r="AR292" i="1"/>
  <c r="AP292" i="1"/>
  <c r="AR291" i="1"/>
  <c r="AP291" i="1"/>
  <c r="AR290" i="1"/>
  <c r="AR289" i="1"/>
  <c r="AR288" i="1"/>
  <c r="AR287" i="1"/>
  <c r="AR286" i="1"/>
  <c r="AR285" i="1"/>
  <c r="AP285" i="1"/>
  <c r="AR284" i="1"/>
  <c r="AR283" i="1"/>
  <c r="AP283" i="1"/>
  <c r="AR282" i="1"/>
  <c r="AP282" i="1"/>
  <c r="AR281" i="1"/>
  <c r="AR280" i="1"/>
  <c r="AR279" i="1"/>
  <c r="AP279" i="1"/>
  <c r="AR278" i="1"/>
  <c r="AR277" i="1"/>
  <c r="AR276" i="1"/>
  <c r="AP276" i="1"/>
  <c r="AR275" i="1"/>
  <c r="AR274" i="1"/>
  <c r="AR273" i="1"/>
  <c r="AR272" i="1"/>
  <c r="AP272" i="1"/>
  <c r="AR271" i="1"/>
  <c r="AR270" i="1"/>
  <c r="AR269" i="1"/>
  <c r="AR268" i="1"/>
  <c r="AR267" i="1"/>
  <c r="AR266" i="1"/>
  <c r="AP266" i="1"/>
  <c r="AR265" i="1"/>
  <c r="AR264" i="1"/>
  <c r="AR263" i="1"/>
  <c r="AP263" i="1"/>
  <c r="AR262" i="1"/>
  <c r="AP262" i="1"/>
  <c r="AR261" i="1"/>
  <c r="AR260" i="1"/>
  <c r="AP260" i="1"/>
  <c r="AR259" i="1"/>
  <c r="AP259" i="1"/>
  <c r="AR258" i="1"/>
  <c r="AR257" i="1"/>
  <c r="AR256" i="1"/>
  <c r="AP256" i="1"/>
  <c r="AR255" i="1"/>
  <c r="AR254" i="1"/>
  <c r="AR253" i="1"/>
  <c r="AR252" i="1"/>
  <c r="AR251" i="1"/>
  <c r="AR250" i="1"/>
  <c r="AR249" i="1"/>
  <c r="AP249" i="1"/>
  <c r="AR248" i="1"/>
  <c r="AP248" i="1"/>
  <c r="AR247" i="1"/>
  <c r="AP247" i="1"/>
  <c r="AR246" i="1"/>
  <c r="AR245" i="1"/>
  <c r="AP245" i="1"/>
  <c r="AR244" i="1"/>
  <c r="AP244" i="1"/>
  <c r="AR243" i="1"/>
  <c r="AR242" i="1"/>
  <c r="AP242" i="1"/>
  <c r="AR241" i="1"/>
  <c r="AR240" i="1"/>
  <c r="AP240" i="1"/>
  <c r="AR239" i="1"/>
  <c r="AR238" i="1"/>
  <c r="AP238" i="1"/>
  <c r="AR237" i="1"/>
  <c r="AR236" i="1"/>
  <c r="AR235" i="1"/>
  <c r="AR234" i="1"/>
  <c r="AR233" i="1"/>
  <c r="AR232" i="1"/>
  <c r="AR231" i="1"/>
  <c r="AR230" i="1"/>
  <c r="AR229" i="1"/>
  <c r="AR228" i="1"/>
  <c r="AR227" i="1"/>
  <c r="AR226" i="1"/>
  <c r="AP226" i="1"/>
  <c r="AR225" i="1"/>
  <c r="AR224" i="1"/>
  <c r="AR223" i="1"/>
  <c r="AR222" i="1"/>
  <c r="AR221" i="1"/>
  <c r="AR220" i="1"/>
  <c r="AR219" i="1"/>
  <c r="AR218" i="1"/>
  <c r="AR217" i="1"/>
  <c r="AR216" i="1"/>
  <c r="AR215" i="1"/>
  <c r="AR214" i="1"/>
  <c r="AP214" i="1"/>
  <c r="AR213" i="1"/>
  <c r="AR212" i="1"/>
  <c r="AR211" i="1"/>
  <c r="AR210" i="1"/>
  <c r="AP210" i="1"/>
  <c r="AR209" i="1"/>
  <c r="AR208" i="1"/>
  <c r="AP208" i="1"/>
  <c r="AR207" i="1"/>
  <c r="AR206" i="1"/>
  <c r="AR205" i="1"/>
  <c r="AR204" i="1"/>
  <c r="AR203" i="1"/>
  <c r="AR202" i="1"/>
  <c r="AR201" i="1"/>
  <c r="AR200" i="1"/>
  <c r="AR199" i="1"/>
  <c r="AR198" i="1"/>
  <c r="AR197" i="1"/>
  <c r="AR196" i="1"/>
  <c r="AP196" i="1"/>
  <c r="AR195" i="1"/>
  <c r="AR194" i="1"/>
  <c r="AR193" i="1"/>
  <c r="AR192" i="1"/>
  <c r="AR191" i="1"/>
  <c r="AR190" i="1"/>
  <c r="AR189" i="1"/>
  <c r="AR188" i="1"/>
  <c r="AR187" i="1"/>
  <c r="AR186" i="1"/>
  <c r="AR185" i="1"/>
  <c r="AR184" i="1"/>
  <c r="AR183" i="1"/>
  <c r="AR182" i="1"/>
  <c r="AR181" i="1"/>
  <c r="AR180" i="1"/>
  <c r="AR179" i="1"/>
  <c r="AR178" i="1"/>
  <c r="AP178" i="1"/>
  <c r="AR177" i="1"/>
  <c r="AR176" i="1"/>
  <c r="AR175" i="1"/>
  <c r="AR174" i="1"/>
  <c r="AR173" i="1"/>
  <c r="AR172" i="1"/>
  <c r="AR171" i="1"/>
  <c r="AR170" i="1"/>
  <c r="AR169" i="1"/>
  <c r="AP169" i="1"/>
  <c r="AR168" i="1"/>
  <c r="AR167" i="1"/>
  <c r="AR166" i="1"/>
  <c r="AR165" i="1"/>
  <c r="AP165" i="1"/>
  <c r="AR164" i="1"/>
  <c r="AR163" i="1"/>
  <c r="AR162" i="1"/>
  <c r="AR161" i="1"/>
  <c r="AR160" i="1"/>
  <c r="AR159" i="1"/>
  <c r="AR158" i="1"/>
  <c r="AR157" i="1"/>
  <c r="AR156" i="1"/>
  <c r="AR155" i="1"/>
  <c r="AR154" i="1"/>
  <c r="AR153" i="1"/>
  <c r="AR152" i="1"/>
  <c r="AP152" i="1"/>
  <c r="AR151" i="1"/>
  <c r="AR150" i="1"/>
  <c r="AR149" i="1"/>
  <c r="AP149" i="1"/>
  <c r="AR148" i="1"/>
  <c r="AP148" i="1"/>
  <c r="AR147" i="1"/>
  <c r="AR146" i="1"/>
  <c r="AR145" i="1"/>
  <c r="AP145" i="1"/>
  <c r="AR144" i="1"/>
  <c r="AR143" i="1"/>
  <c r="AR142" i="1"/>
  <c r="AR141" i="1"/>
  <c r="AR140" i="1"/>
  <c r="AR139" i="1"/>
  <c r="AR138" i="1"/>
  <c r="AR137" i="1"/>
  <c r="AR136" i="1"/>
  <c r="AR135" i="1"/>
  <c r="AR134" i="1"/>
  <c r="AR133" i="1"/>
  <c r="AP133" i="1"/>
  <c r="AR132" i="1"/>
  <c r="AR131" i="1"/>
  <c r="AR130" i="1"/>
  <c r="AR129" i="1"/>
  <c r="AP129" i="1"/>
  <c r="AR128" i="1"/>
  <c r="AR127" i="1"/>
  <c r="AP127" i="1"/>
  <c r="AR126" i="1"/>
  <c r="AR125" i="1"/>
  <c r="AR124" i="1"/>
  <c r="AR123" i="1"/>
  <c r="AR122" i="1"/>
  <c r="AR121" i="1"/>
  <c r="AR120" i="1"/>
  <c r="AR119" i="1"/>
  <c r="AR118" i="1"/>
  <c r="AR117" i="1"/>
  <c r="AR116" i="1"/>
  <c r="AR115" i="1"/>
  <c r="AR114" i="1"/>
  <c r="AR113" i="1"/>
  <c r="AR112" i="1"/>
  <c r="AP112" i="1"/>
  <c r="AR111" i="1"/>
  <c r="AR110" i="1"/>
  <c r="AR109" i="1"/>
  <c r="AR108" i="1"/>
  <c r="AR107" i="1"/>
  <c r="AR106" i="1"/>
  <c r="AR105" i="1"/>
  <c r="AR104" i="1"/>
  <c r="AR103" i="1"/>
  <c r="AR102" i="1"/>
  <c r="AR101" i="1"/>
  <c r="AR100" i="1"/>
  <c r="AR99" i="1"/>
  <c r="AP99" i="1"/>
  <c r="AR98" i="1"/>
  <c r="AR97" i="1"/>
  <c r="AR96" i="1"/>
  <c r="AR95" i="1"/>
  <c r="AP95" i="1"/>
  <c r="AR94" i="1"/>
  <c r="AR93" i="1"/>
  <c r="AP93" i="1"/>
  <c r="AR92" i="1"/>
  <c r="AR91" i="1"/>
  <c r="AR90" i="1"/>
  <c r="AR89" i="1"/>
  <c r="AR88" i="1"/>
  <c r="AR87" i="1"/>
  <c r="AR86" i="1"/>
  <c r="AR84" i="1"/>
  <c r="AP84" i="1"/>
  <c r="AR83" i="1"/>
  <c r="AR82" i="1"/>
  <c r="AR81" i="1"/>
  <c r="AR80" i="1"/>
  <c r="AR79" i="1"/>
  <c r="AR78" i="1"/>
  <c r="AR77" i="1"/>
  <c r="AR76" i="1"/>
  <c r="AR75" i="1"/>
  <c r="AR74" i="1"/>
  <c r="AR73" i="1"/>
  <c r="AR72" i="1"/>
  <c r="AR71" i="1"/>
  <c r="AR70" i="1"/>
  <c r="AR69" i="1"/>
  <c r="AR68" i="1"/>
  <c r="AR67" i="1"/>
  <c r="AR66" i="1"/>
  <c r="AR65" i="1"/>
  <c r="AR64" i="1"/>
  <c r="AR63" i="1"/>
  <c r="AP63" i="1"/>
  <c r="AR62" i="1"/>
  <c r="AP62" i="1"/>
  <c r="AR60" i="1"/>
  <c r="AR59" i="1"/>
  <c r="AR58" i="1"/>
  <c r="AR57" i="1"/>
  <c r="AR56" i="1"/>
  <c r="AP56" i="1"/>
  <c r="AR55" i="1"/>
  <c r="AR54" i="1"/>
  <c r="AR53" i="1"/>
  <c r="AP53" i="1"/>
  <c r="AR52" i="1"/>
  <c r="AR51" i="1"/>
  <c r="AR50" i="1"/>
  <c r="AP50" i="1"/>
  <c r="AR48" i="1"/>
  <c r="AR47" i="1"/>
  <c r="AR46" i="1"/>
  <c r="AR45" i="1"/>
  <c r="AR44" i="1"/>
  <c r="AR43" i="1"/>
  <c r="AP43" i="1"/>
  <c r="AR42" i="1"/>
  <c r="AR41" i="1"/>
  <c r="AR40" i="1"/>
  <c r="AR39" i="1"/>
  <c r="AR38" i="1"/>
  <c r="AR36" i="1"/>
  <c r="AR35" i="1"/>
  <c r="AR34" i="1"/>
  <c r="AR33" i="1"/>
  <c r="AP33" i="1"/>
  <c r="AR32" i="1"/>
  <c r="AR31" i="1"/>
  <c r="AR30" i="1"/>
  <c r="AP30" i="1"/>
  <c r="AR29" i="1"/>
  <c r="AR28" i="1"/>
  <c r="AR27" i="1"/>
  <c r="AR26" i="1"/>
  <c r="AR24" i="1"/>
  <c r="AR23" i="1"/>
  <c r="AR22" i="1"/>
  <c r="AR21" i="1"/>
  <c r="AR20" i="1"/>
  <c r="AP20" i="1"/>
  <c r="AR19" i="1"/>
  <c r="AR18" i="1"/>
  <c r="AR17" i="1"/>
  <c r="AR16" i="1"/>
  <c r="AR15" i="1"/>
  <c r="AP15" i="1"/>
  <c r="AR14" i="1"/>
  <c r="AR13" i="1"/>
  <c r="AR12" i="1"/>
  <c r="AR11" i="1"/>
  <c r="AR10" i="1"/>
  <c r="AR9" i="1"/>
  <c r="AR8" i="1"/>
  <c r="AP8" i="1"/>
  <c r="AR7" i="1"/>
  <c r="AR6" i="1"/>
  <c r="AR5" i="1"/>
  <c r="AP5" i="1"/>
  <c r="AR4" i="1"/>
  <c r="AR3" i="1"/>
  <c r="AR2" i="1"/>
  <c r="AP80" i="1" l="1"/>
  <c r="AP98" i="1"/>
  <c r="AP116" i="1"/>
  <c r="AP182" i="1"/>
  <c r="AP200" i="1"/>
  <c r="AP212" i="1"/>
  <c r="AP218" i="1"/>
  <c r="AP230" i="1"/>
  <c r="AP236" i="1"/>
  <c r="AP254" i="1"/>
  <c r="AP278" i="1"/>
  <c r="AP284" i="1"/>
  <c r="AP290" i="1"/>
  <c r="AP296" i="1"/>
  <c r="AP302" i="1"/>
  <c r="AP308" i="1"/>
  <c r="AP314" i="1"/>
  <c r="AP326" i="1"/>
  <c r="AP332" i="1"/>
  <c r="AP344" i="1"/>
  <c r="AP350" i="1"/>
  <c r="AP368" i="1"/>
  <c r="AP380" i="1"/>
  <c r="AP386" i="1"/>
  <c r="AP404" i="1"/>
  <c r="AP416" i="1"/>
  <c r="AP422" i="1"/>
  <c r="AP428" i="1"/>
  <c r="AP434" i="1"/>
  <c r="AP440" i="1"/>
  <c r="AP452" i="1"/>
  <c r="AP458" i="1"/>
  <c r="AP464" i="1"/>
  <c r="AP470" i="1"/>
  <c r="AP488" i="1"/>
  <c r="AP500" i="1"/>
  <c r="AP506" i="1"/>
  <c r="AP512" i="1"/>
  <c r="AP524" i="1"/>
  <c r="AP530" i="1"/>
  <c r="AP536" i="1"/>
  <c r="AP542" i="1"/>
  <c r="AP554" i="1"/>
  <c r="AP566" i="1"/>
  <c r="AP572" i="1"/>
  <c r="AP584" i="1"/>
  <c r="AP596" i="1"/>
  <c r="AP608" i="1"/>
  <c r="AP620" i="1"/>
  <c r="AP632" i="1"/>
  <c r="AP638" i="1"/>
  <c r="AP644" i="1"/>
  <c r="AP650" i="1"/>
  <c r="AP656" i="1"/>
  <c r="AP662" i="1"/>
  <c r="AP668" i="1"/>
  <c r="AP674" i="1"/>
  <c r="AP686" i="1"/>
  <c r="AP692" i="1"/>
  <c r="AP698" i="1"/>
  <c r="AP704" i="1"/>
  <c r="AP710" i="1"/>
  <c r="AP722" i="1"/>
  <c r="AP740" i="1"/>
  <c r="AP746" i="1"/>
  <c r="AP758" i="1"/>
  <c r="AP764" i="1"/>
  <c r="AP770" i="1"/>
  <c r="AP782" i="1"/>
  <c r="AP788" i="1"/>
  <c r="AP794" i="1"/>
  <c r="AP800" i="1"/>
  <c r="AP812" i="1"/>
  <c r="AP818" i="1"/>
  <c r="AP824" i="1"/>
  <c r="AP357" i="1"/>
  <c r="AP369" i="1"/>
  <c r="AP381" i="1"/>
  <c r="AP393" i="1"/>
  <c r="AP676" i="1"/>
  <c r="AP682" i="1"/>
  <c r="AP688" i="1"/>
  <c r="AP694" i="1"/>
  <c r="AP700" i="1"/>
  <c r="AP706" i="1"/>
  <c r="AP712" i="1"/>
  <c r="AP718" i="1"/>
  <c r="AP724" i="1"/>
  <c r="AP736" i="1"/>
  <c r="AP742" i="1"/>
  <c r="AP748" i="1"/>
  <c r="AP754" i="1"/>
  <c r="AP760" i="1"/>
  <c r="AP766" i="1"/>
  <c r="AP772" i="1"/>
  <c r="AP778" i="1"/>
  <c r="AP790" i="1"/>
  <c r="AP796" i="1"/>
  <c r="AP134" i="1"/>
  <c r="AP250" i="1"/>
  <c r="AP274" i="1"/>
  <c r="AP286" i="1"/>
  <c r="AP298" i="1"/>
  <c r="AP334" i="1"/>
  <c r="AP346" i="1"/>
  <c r="AP370" i="1"/>
  <c r="AP394" i="1"/>
  <c r="AP406" i="1"/>
  <c r="AP418" i="1"/>
  <c r="AP430" i="1"/>
  <c r="AP454" i="1"/>
  <c r="AP466" i="1"/>
  <c r="AP490" i="1"/>
  <c r="AP526" i="1"/>
  <c r="AP538" i="1"/>
  <c r="AP550" i="1"/>
  <c r="AP574" i="1"/>
  <c r="AP586" i="1"/>
  <c r="AP610" i="1"/>
  <c r="AP622" i="1"/>
  <c r="AP634" i="1"/>
  <c r="AP658" i="1"/>
  <c r="AP808" i="1"/>
  <c r="AP480" i="1"/>
  <c r="AP486" i="1"/>
  <c r="AP492" i="1"/>
  <c r="AP504" i="1"/>
  <c r="AP510" i="1"/>
  <c r="AP516" i="1"/>
  <c r="AP522" i="1"/>
  <c r="AP534" i="1"/>
  <c r="AP546" i="1"/>
  <c r="AP552" i="1"/>
  <c r="AP564" i="1"/>
  <c r="AP570" i="1"/>
  <c r="AP576" i="1"/>
  <c r="AP582" i="1"/>
  <c r="AP588" i="1"/>
  <c r="AP594" i="1"/>
  <c r="AP600" i="1"/>
  <c r="AP606" i="1"/>
  <c r="AP612" i="1"/>
  <c r="AP618" i="1"/>
  <c r="AP624" i="1"/>
  <c r="AP642" i="1"/>
  <c r="AP648" i="1"/>
  <c r="AP654" i="1"/>
  <c r="AP660" i="1"/>
  <c r="AP666" i="1"/>
  <c r="AP672" i="1"/>
  <c r="AP678" i="1"/>
  <c r="AP690" i="1"/>
  <c r="AP702" i="1"/>
  <c r="AP714" i="1"/>
  <c r="AP726" i="1"/>
  <c r="AP732" i="1"/>
  <c r="AP738" i="1"/>
  <c r="AP744" i="1"/>
  <c r="AP768" i="1"/>
  <c r="AP774" i="1"/>
  <c r="AP786" i="1"/>
  <c r="AP792" i="1"/>
  <c r="AP804" i="1"/>
  <c r="AP810" i="1"/>
  <c r="AP816" i="1"/>
  <c r="AP273" i="1"/>
  <c r="AP297" i="1"/>
  <c r="AP309" i="1"/>
  <c r="AP321" i="1"/>
  <c r="AP333" i="1"/>
  <c r="AP345" i="1"/>
  <c r="AP405" i="1"/>
  <c r="AP329" i="1"/>
  <c r="AP383" i="1"/>
  <c r="AP473" i="1"/>
  <c r="AP487" i="1"/>
  <c r="AP493" i="1"/>
  <c r="AP499" i="1"/>
  <c r="AP505" i="1"/>
  <c r="AP523" i="1"/>
  <c r="AP529" i="1"/>
  <c r="AP535" i="1"/>
  <c r="AP541" i="1"/>
  <c r="AP547" i="1"/>
  <c r="AP553" i="1"/>
  <c r="AP559" i="1"/>
  <c r="AP571" i="1"/>
  <c r="AP577" i="1"/>
  <c r="AP583" i="1"/>
  <c r="AP589" i="1"/>
  <c r="AP607" i="1"/>
  <c r="AP619" i="1"/>
  <c r="AP625" i="1"/>
  <c r="AP631" i="1"/>
  <c r="AP637" i="1"/>
  <c r="AP643" i="1"/>
  <c r="AP649" i="1"/>
  <c r="AP655" i="1"/>
  <c r="AP661" i="1"/>
  <c r="AP673" i="1"/>
  <c r="AP685" i="1"/>
  <c r="AP691" i="1"/>
  <c r="AP703" i="1"/>
  <c r="AP709" i="1"/>
  <c r="AP721" i="1"/>
  <c r="AP727" i="1"/>
  <c r="AP745" i="1"/>
  <c r="AP751" i="1"/>
  <c r="AP757" i="1"/>
  <c r="AP769" i="1"/>
  <c r="AP775" i="1"/>
  <c r="AP781" i="1"/>
  <c r="AP805" i="1"/>
  <c r="AP811" i="1"/>
  <c r="AP817" i="1"/>
  <c r="AP823" i="1"/>
  <c r="AP261" i="1"/>
  <c r="AP257" i="1"/>
  <c r="AP269" i="1"/>
  <c r="AP275" i="1"/>
  <c r="AP281" i="1"/>
  <c r="AP287" i="1"/>
  <c r="AP293" i="1"/>
  <c r="AP299" i="1"/>
  <c r="AP305" i="1"/>
  <c r="AP311" i="1"/>
  <c r="AP317" i="1"/>
  <c r="AP335" i="1"/>
  <c r="AP347" i="1"/>
  <c r="AP353" i="1"/>
  <c r="AP365" i="1"/>
  <c r="AP389" i="1"/>
  <c r="AP401" i="1"/>
  <c r="AP407" i="1"/>
  <c r="AP413" i="1"/>
  <c r="AP419" i="1"/>
  <c r="AP431" i="1"/>
  <c r="AP455" i="1"/>
  <c r="AP467" i="1"/>
  <c r="AP485" i="1"/>
  <c r="AP503" i="1"/>
  <c r="AP509" i="1"/>
  <c r="AP515" i="1"/>
  <c r="AP533" i="1"/>
  <c r="AP539" i="1"/>
  <c r="AP545" i="1"/>
  <c r="AP557" i="1"/>
  <c r="AP563" i="1"/>
  <c r="AP569" i="1"/>
  <c r="AP599" i="1"/>
  <c r="AP605" i="1"/>
  <c r="AP623" i="1"/>
  <c r="AP629" i="1"/>
  <c r="AP641" i="1"/>
  <c r="AP647" i="1"/>
  <c r="AP653" i="1"/>
  <c r="AP665" i="1"/>
  <c r="AP671" i="1"/>
  <c r="AP683" i="1"/>
  <c r="AP689" i="1"/>
  <c r="AP695" i="1"/>
  <c r="AP701" i="1"/>
  <c r="AP707" i="1"/>
  <c r="AP725" i="1"/>
  <c r="AP737" i="1"/>
  <c r="AP749" i="1"/>
  <c r="AP755" i="1"/>
  <c r="AP761" i="1"/>
  <c r="AP767" i="1"/>
  <c r="AP773" i="1"/>
  <c r="AP779" i="1"/>
  <c r="AP785" i="1"/>
  <c r="AP791" i="1"/>
  <c r="AP803" i="1"/>
  <c r="AP809" i="1"/>
  <c r="AP815" i="1"/>
  <c r="AP821" i="1"/>
  <c r="AP39" i="1"/>
  <c r="AP87" i="1"/>
  <c r="AP117" i="1"/>
  <c r="AP213" i="1"/>
  <c r="AP231" i="1"/>
  <c r="AP237" i="1"/>
  <c r="AP243" i="1"/>
  <c r="AP255" i="1"/>
  <c r="AP267" i="1"/>
  <c r="AP315" i="1"/>
  <c r="AP327" i="1"/>
  <c r="AP339" i="1"/>
  <c r="AP351" i="1"/>
  <c r="AP387" i="1"/>
  <c r="AP411" i="1"/>
  <c r="AP423" i="1"/>
  <c r="AP435" i="1"/>
  <c r="AP447" i="1"/>
  <c r="AP459" i="1"/>
  <c r="AP471" i="1"/>
  <c r="AP4" i="1"/>
  <c r="AP16" i="1"/>
  <c r="AP28" i="1"/>
  <c r="AP34" i="1"/>
  <c r="AP52" i="1"/>
  <c r="AP76" i="1"/>
  <c r="AP124" i="1"/>
  <c r="AP136" i="1"/>
  <c r="AP154" i="1"/>
  <c r="AP160" i="1"/>
  <c r="AP166" i="1"/>
  <c r="AP172" i="1"/>
  <c r="AP184" i="1"/>
  <c r="AP190" i="1"/>
  <c r="AP202" i="1"/>
  <c r="AP232" i="1"/>
  <c r="AP268" i="1"/>
  <c r="AP280" i="1"/>
  <c r="AP304" i="1"/>
  <c r="AP316" i="1"/>
  <c r="AP364" i="1"/>
  <c r="AP376" i="1"/>
  <c r="AP400" i="1"/>
  <c r="AP412" i="1"/>
  <c r="AP424" i="1"/>
  <c r="AP436" i="1"/>
  <c r="AP448" i="1"/>
  <c r="AP484" i="1"/>
  <c r="AP496" i="1"/>
  <c r="AP508" i="1"/>
  <c r="AP520" i="1"/>
  <c r="AP532" i="1"/>
  <c r="AP580" i="1"/>
  <c r="AP592" i="1"/>
  <c r="AP604" i="1"/>
  <c r="AP628" i="1"/>
  <c r="AP640" i="1"/>
  <c r="AP652" i="1"/>
  <c r="AP664" i="1"/>
  <c r="AP11" i="1"/>
  <c r="AP47" i="1"/>
  <c r="AP119" i="1"/>
  <c r="AP131" i="1"/>
  <c r="AP137" i="1"/>
  <c r="AP155" i="1"/>
  <c r="AP167" i="1"/>
  <c r="AP173" i="1"/>
  <c r="AP203" i="1"/>
  <c r="AP233" i="1"/>
  <c r="AP239" i="1"/>
  <c r="AP251" i="1"/>
  <c r="AP102" i="1"/>
  <c r="AP162" i="1"/>
  <c r="AP228" i="1"/>
  <c r="AP246" i="1"/>
  <c r="AP252" i="1"/>
  <c r="AP258" i="1"/>
  <c r="AP264" i="1"/>
  <c r="AP270" i="1"/>
  <c r="AP288" i="1"/>
  <c r="AP294" i="1"/>
  <c r="AP300" i="1"/>
  <c r="AP312" i="1"/>
  <c r="AP330" i="1"/>
  <c r="AP336" i="1"/>
  <c r="AP342" i="1"/>
  <c r="AP348" i="1"/>
  <c r="AP360" i="1"/>
  <c r="AP366" i="1"/>
  <c r="AP372" i="1"/>
  <c r="AP384" i="1"/>
  <c r="AP390" i="1"/>
  <c r="AP396" i="1"/>
  <c r="AP408" i="1"/>
  <c r="AP414" i="1"/>
  <c r="AP420" i="1"/>
  <c r="AP426" i="1"/>
  <c r="AP438" i="1"/>
  <c r="AP444" i="1"/>
  <c r="AP450" i="1"/>
  <c r="AP462" i="1"/>
  <c r="AP468" i="1"/>
  <c r="AP13" i="1"/>
  <c r="AP19" i="1"/>
  <c r="AP31" i="1"/>
  <c r="AP97" i="1"/>
  <c r="AP139" i="1"/>
  <c r="AP151" i="1"/>
  <c r="AP175" i="1"/>
  <c r="AP181" i="1"/>
  <c r="AP193" i="1"/>
  <c r="AP241" i="1"/>
  <c r="AP253" i="1"/>
  <c r="AP265" i="1"/>
  <c r="AP271" i="1"/>
  <c r="AP277" i="1"/>
  <c r="AP289" i="1"/>
  <c r="AP295" i="1"/>
  <c r="AP301" i="1"/>
  <c r="AP307" i="1"/>
  <c r="AP319" i="1"/>
  <c r="AP325" i="1"/>
  <c r="AP337" i="1"/>
  <c r="AP355" i="1"/>
  <c r="AP367" i="1"/>
  <c r="AP373" i="1"/>
  <c r="AP379" i="1"/>
  <c r="AP385" i="1"/>
  <c r="AP391" i="1"/>
  <c r="AP397" i="1"/>
  <c r="AP403" i="1"/>
  <c r="AP415" i="1"/>
  <c r="AP427" i="1"/>
  <c r="AP433" i="1"/>
  <c r="AP445" i="1"/>
  <c r="AP451" i="1"/>
  <c r="AP457" i="1"/>
  <c r="AP475" i="1"/>
  <c r="AP10" i="1"/>
  <c r="AP2" i="1"/>
  <c r="AP14" i="1"/>
  <c r="AP26" i="1"/>
  <c r="AP32" i="1"/>
  <c r="AP38" i="1"/>
  <c r="AP44" i="1"/>
  <c r="AP68" i="1"/>
  <c r="AP74" i="1"/>
  <c r="AP86" i="1"/>
  <c r="AP92" i="1"/>
  <c r="AP104" i="1"/>
  <c r="AP122" i="1"/>
  <c r="AP128" i="1"/>
  <c r="AP140" i="1"/>
  <c r="AP146" i="1"/>
  <c r="AP158" i="1"/>
  <c r="AP164" i="1"/>
  <c r="AP170" i="1"/>
  <c r="AP176" i="1"/>
  <c r="AP188" i="1"/>
  <c r="AP194" i="1"/>
  <c r="AP206" i="1"/>
  <c r="AP224" i="1"/>
  <c r="AP45" i="1"/>
  <c r="AP51" i="1"/>
  <c r="AP57" i="1"/>
  <c r="AP69" i="1"/>
  <c r="AP75" i="1"/>
  <c r="AP81" i="1"/>
  <c r="AP105" i="1"/>
  <c r="AP111" i="1"/>
  <c r="AP123" i="1"/>
  <c r="AP135" i="1"/>
  <c r="AP141" i="1"/>
  <c r="AP147" i="1"/>
  <c r="AP153" i="1"/>
  <c r="AP159" i="1"/>
  <c r="AP171" i="1"/>
  <c r="AP177" i="1"/>
  <c r="AP183" i="1"/>
  <c r="AP189" i="1"/>
  <c r="AP195" i="1"/>
  <c r="AP201" i="1"/>
  <c r="AP207" i="1"/>
  <c r="AP219" i="1"/>
  <c r="AP22" i="1"/>
  <c r="AP40" i="1"/>
  <c r="AP46" i="1"/>
  <c r="AP58" i="1"/>
  <c r="AP64" i="1"/>
  <c r="AP70" i="1"/>
  <c r="AP82" i="1"/>
  <c r="AP88" i="1"/>
  <c r="AP94" i="1"/>
  <c r="AP100" i="1"/>
  <c r="AP106" i="1"/>
  <c r="AP118" i="1"/>
  <c r="AP130" i="1"/>
  <c r="AP142" i="1"/>
  <c r="AP220" i="1"/>
  <c r="AP6" i="1"/>
  <c r="AP12" i="1"/>
  <c r="AP18" i="1"/>
  <c r="AP24" i="1"/>
  <c r="AP36" i="1"/>
  <c r="AP42" i="1"/>
  <c r="AP48" i="1"/>
  <c r="AP54" i="1"/>
  <c r="AP60" i="1"/>
  <c r="AP66" i="1"/>
  <c r="AP72" i="1"/>
  <c r="AP78" i="1"/>
  <c r="AP90" i="1"/>
  <c r="AP96" i="1"/>
  <c r="AP108" i="1"/>
  <c r="AP114" i="1"/>
  <c r="AP120" i="1"/>
  <c r="AP126" i="1"/>
  <c r="AP132" i="1"/>
  <c r="AP138" i="1"/>
  <c r="AP144" i="1"/>
  <c r="AP150" i="1"/>
  <c r="AP156" i="1"/>
  <c r="AP168" i="1"/>
  <c r="AP174" i="1"/>
  <c r="AP180" i="1"/>
  <c r="AP186" i="1"/>
  <c r="AP192" i="1"/>
  <c r="AP198" i="1"/>
  <c r="AP204" i="1"/>
  <c r="AP216" i="1"/>
  <c r="AP222" i="1"/>
  <c r="AP234" i="1"/>
  <c r="AP3" i="1"/>
  <c r="AP9" i="1"/>
  <c r="AP7" i="1"/>
  <c r="AP55" i="1"/>
  <c r="AP67" i="1"/>
  <c r="AP79" i="1"/>
  <c r="AP91" i="1"/>
  <c r="AP103" i="1"/>
  <c r="AP115" i="1"/>
  <c r="AP121" i="1"/>
  <c r="AP157" i="1"/>
  <c r="AP163" i="1"/>
  <c r="AP187" i="1"/>
  <c r="AP199" i="1"/>
  <c r="AP205" i="1"/>
  <c r="AP211" i="1"/>
  <c r="AP217" i="1"/>
  <c r="AP223" i="1"/>
  <c r="AP229" i="1"/>
  <c r="AP235" i="1"/>
  <c r="AP17" i="1"/>
  <c r="AP23" i="1"/>
  <c r="AP29" i="1"/>
  <c r="AP35" i="1"/>
  <c r="AP41" i="1"/>
  <c r="AP59" i="1"/>
  <c r="AP65" i="1"/>
  <c r="AP71" i="1"/>
  <c r="AP77" i="1"/>
  <c r="AP83" i="1"/>
  <c r="AP89" i="1"/>
  <c r="AP101" i="1"/>
  <c r="AP107" i="1"/>
  <c r="AP113" i="1"/>
  <c r="AP125" i="1"/>
  <c r="AP143" i="1"/>
  <c r="AP161" i="1"/>
  <c r="AP179" i="1"/>
  <c r="AP185" i="1"/>
  <c r="AP191" i="1"/>
  <c r="AP197" i="1"/>
  <c r="AP209" i="1"/>
  <c r="AP215" i="1"/>
  <c r="AP221" i="1"/>
  <c r="AP227" i="1"/>
  <c r="AP110" i="1"/>
  <c r="AP25" i="1"/>
  <c r="AP37" i="1"/>
  <c r="AP49" i="1"/>
  <c r="AP61" i="1"/>
  <c r="AP85" i="1"/>
  <c r="AP21" i="1"/>
  <c r="AP27" i="1"/>
  <c r="AP225" i="1"/>
  <c r="AP109" i="1"/>
  <c r="AP73" i="1"/>
  <c r="AR85" i="1"/>
  <c r="AR61" i="1"/>
  <c r="AR49" i="1"/>
  <c r="AR37" i="1"/>
  <c r="AR2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6D164E3-7BD6-4B10-94CF-94499F539D90}" keepAlive="1" name="Requête - Base" description="Connexion à la requête « Base » dans le classeur." type="5" refreshedVersion="0" background="1">
    <dbPr connection="Provider=Microsoft.Mashup.OleDb.1;Data Source=$Workbook$;Location=Base;Extended Properties=&quot;&quot;" command="SELECT * FROM [Base]"/>
  </connection>
  <connection id="2" xr16:uid="{A39896B1-A921-4A0C-9FEB-64B97ACAD831}" keepAlive="1" name="Requête - Base_chg" description="Connexion à la requête « Base_chg » dans le classeur." type="5" refreshedVersion="0" background="1">
    <dbPr connection="Provider=Microsoft.Mashup.OleDb.1;Data Source=$Workbook$;Location=Base_chg;Extended Properties=&quot;&quot;" command="SELECT * FROM [Base_chg]"/>
  </connection>
  <connection id="3" xr16:uid="{8BCB9BEC-4622-4FFC-ADE3-EFBC75B1769D}" keepAlive="1" name="Requête - Tout" description="Connexion à la requête « Tout » dans le classeur." type="5" refreshedVersion="8" background="1" saveData="1">
    <dbPr connection="Provider=Microsoft.Mashup.OleDb.1;Data Source=$Workbook$;Location=Tout;Extended Properties=&quot;&quot;" command="SELECT * FROM [Tout]"/>
  </connection>
</connections>
</file>

<file path=xl/sharedStrings.xml><?xml version="1.0" encoding="utf-8"?>
<sst xmlns="http://schemas.openxmlformats.org/spreadsheetml/2006/main" count="35477" uniqueCount="577">
  <si>
    <t>Société</t>
  </si>
  <si>
    <t>Matricule</t>
  </si>
  <si>
    <t>Civilitée</t>
  </si>
  <si>
    <t>Nom</t>
  </si>
  <si>
    <t>Prénom</t>
  </si>
  <si>
    <t>Période</t>
  </si>
  <si>
    <t>Sexe</t>
  </si>
  <si>
    <t>Situation de famille</t>
  </si>
  <si>
    <t>Date de naissance</t>
  </si>
  <si>
    <t>Adresse n°</t>
  </si>
  <si>
    <t>Adresse BTQ</t>
  </si>
  <si>
    <t>Adresse rue</t>
  </si>
  <si>
    <t>Adresse complément</t>
  </si>
  <si>
    <t>Adresse CP</t>
  </si>
  <si>
    <t>Adresse Ville</t>
  </si>
  <si>
    <t>N° tel 1</t>
  </si>
  <si>
    <t>N° tel 2</t>
  </si>
  <si>
    <t>Mail perso</t>
  </si>
  <si>
    <t>Date entrée</t>
  </si>
  <si>
    <t>Date ancienneté</t>
  </si>
  <si>
    <t>Type de contrat</t>
  </si>
  <si>
    <t>Motif CDD</t>
  </si>
  <si>
    <t>Date deb contrat</t>
  </si>
  <si>
    <t>Date deb emploi</t>
  </si>
  <si>
    <t>Date fin emploi</t>
  </si>
  <si>
    <t>Motif fin emploi</t>
  </si>
  <si>
    <t>Date de sortie</t>
  </si>
  <si>
    <t>Emploi</t>
  </si>
  <si>
    <t>Statut pro</t>
  </si>
  <si>
    <t>Statut CC</t>
  </si>
  <si>
    <t>Statut AA</t>
  </si>
  <si>
    <t>Coef1</t>
  </si>
  <si>
    <t>Coef2</t>
  </si>
  <si>
    <t>Coef3</t>
  </si>
  <si>
    <t>Code PCS</t>
  </si>
  <si>
    <t>Horaire contrat</t>
  </si>
  <si>
    <t>Salaire de base</t>
  </si>
  <si>
    <t>Taux horaire</t>
  </si>
  <si>
    <t>BRUT</t>
  </si>
  <si>
    <t>COUT GLOBAL</t>
  </si>
  <si>
    <t>Calcul ancienneté</t>
  </si>
  <si>
    <t>Tranche Anc.</t>
  </si>
  <si>
    <t>Age</t>
  </si>
  <si>
    <t>Tranche Age</t>
  </si>
  <si>
    <t>Valeur Pyramide</t>
  </si>
  <si>
    <t>Monsieur</t>
  </si>
  <si>
    <t>Homme</t>
  </si>
  <si>
    <t>Inconnue</t>
  </si>
  <si>
    <t>CDI</t>
  </si>
  <si>
    <t>Technico commercial</t>
  </si>
  <si>
    <t>Technicien</t>
  </si>
  <si>
    <t>Non cadre</t>
  </si>
  <si>
    <t>F</t>
  </si>
  <si>
    <t>556a</t>
  </si>
  <si>
    <t>HOMME DE PIED</t>
  </si>
  <si>
    <t>Ouvrier</t>
  </si>
  <si>
    <t>O2</t>
  </si>
  <si>
    <t>Madame</t>
  </si>
  <si>
    <t>Femme</t>
  </si>
  <si>
    <t>SECRETAIRE</t>
  </si>
  <si>
    <t>Employé</t>
  </si>
  <si>
    <t>E3</t>
  </si>
  <si>
    <t>542a</t>
  </si>
  <si>
    <t>O3</t>
  </si>
  <si>
    <t>O1</t>
  </si>
  <si>
    <t>MONTEUR - ELAGUEUR</t>
  </si>
  <si>
    <t>O5</t>
  </si>
  <si>
    <t>CHAUFFEUR D'ENGINS - HOMME DE PIED</t>
  </si>
  <si>
    <t>691e</t>
  </si>
  <si>
    <t>Homme de pied</t>
  </si>
  <si>
    <t>Cadre</t>
  </si>
  <si>
    <t>C</t>
  </si>
  <si>
    <t>AGENT DE MAITRISE</t>
  </si>
  <si>
    <t>Agent de maîtrise</t>
  </si>
  <si>
    <t>Art.36</t>
  </si>
  <si>
    <t>TAM1</t>
  </si>
  <si>
    <t>480a</t>
  </si>
  <si>
    <t>Célibataire</t>
  </si>
  <si>
    <t>Apprenti</t>
  </si>
  <si>
    <t>Non complété</t>
  </si>
  <si>
    <t>RESPONSABLE D'EXPLOITATION</t>
  </si>
  <si>
    <t>C3</t>
  </si>
  <si>
    <t>BUCHERON</t>
  </si>
  <si>
    <t>Vie maritale</t>
  </si>
  <si>
    <t>Chargé d'Affaires</t>
  </si>
  <si>
    <t>E4</t>
  </si>
  <si>
    <t>543f</t>
  </si>
  <si>
    <t>OUVRIER PAYSAGISTE QUALIFIE</t>
  </si>
  <si>
    <t>O4</t>
  </si>
  <si>
    <t>ASSISTANT CONCEPTEUR PAYSAGISTE</t>
  </si>
  <si>
    <t>CDD</t>
  </si>
  <si>
    <t>Saisonnier</t>
  </si>
  <si>
    <t>Ouvrier paysagiste</t>
  </si>
  <si>
    <t>Mécanicien agricole</t>
  </si>
  <si>
    <t>Marié(e)</t>
  </si>
  <si>
    <t>Ouvrier paysagiste spécialisé</t>
  </si>
  <si>
    <t>Ouvrier paysagiste qualifié</t>
  </si>
  <si>
    <t>Ouvrier paysagiste d'exécution</t>
  </si>
  <si>
    <t>OUVRIER PAYSAGISTE</t>
  </si>
  <si>
    <t>CHEF DE CHANTIER</t>
  </si>
  <si>
    <t>372a</t>
  </si>
  <si>
    <t>OUVRIER PAYSAGISTE SPECIALISE</t>
  </si>
  <si>
    <t>CHARGE D'AFFAIRES</t>
  </si>
  <si>
    <t>APPRENTI</t>
  </si>
  <si>
    <t>Sans statut</t>
  </si>
  <si>
    <t>Chargé des Richesses Humaines</t>
  </si>
  <si>
    <t>543g</t>
  </si>
  <si>
    <t>CHAUFFEUR PL - O.P.</t>
  </si>
  <si>
    <t>JARDINIER CHAUFFEUR</t>
  </si>
  <si>
    <t>OUVRIER PAYSAGISTE HAUTEMENT QUALIFIE</t>
  </si>
  <si>
    <t>Surcroit</t>
  </si>
  <si>
    <t>Ouvrier paysagiste hautement qualifié</t>
  </si>
  <si>
    <t>Maçon - Ouvrier paysagiste qualifié</t>
  </si>
  <si>
    <t>E1</t>
  </si>
  <si>
    <t>543c</t>
  </si>
  <si>
    <t>MECANICIEN</t>
  </si>
  <si>
    <t>O6</t>
  </si>
  <si>
    <t>634c</t>
  </si>
  <si>
    <t>Responsable Richesses Humaines</t>
  </si>
  <si>
    <t>CONDUCTEUR DE TRAVAUX</t>
  </si>
  <si>
    <t>Responsable Administrative et Financière</t>
  </si>
  <si>
    <t>Menuisier</t>
  </si>
  <si>
    <t>J</t>
  </si>
  <si>
    <t>637d</t>
  </si>
  <si>
    <t>Soudeur</t>
  </si>
  <si>
    <t>I</t>
  </si>
  <si>
    <t>Chargé d'affaires</t>
  </si>
  <si>
    <t>ACT5</t>
  </si>
  <si>
    <t>543F</t>
  </si>
  <si>
    <t>Soudeur - Homme de cour - Aide-menuisier</t>
  </si>
  <si>
    <t>Apprenti Ouvrier paysagiste</t>
  </si>
  <si>
    <t>Pascé(e)</t>
  </si>
  <si>
    <t>Chargé d'affaire Paysagiste</t>
  </si>
  <si>
    <t>373d</t>
  </si>
  <si>
    <t>Conducteur d'engins - Ouvrier paysagiste</t>
  </si>
  <si>
    <t>Chef de chantier</t>
  </si>
  <si>
    <t>Maître ouvrier paysagiste</t>
  </si>
  <si>
    <t>Total</t>
  </si>
  <si>
    <t>Nombre de Matricule</t>
  </si>
  <si>
    <t>Somme de BRUT</t>
  </si>
  <si>
    <t>Somme de COUT GLOBAL</t>
  </si>
  <si>
    <t>2 - De 18 à 25 ans</t>
  </si>
  <si>
    <t>3 - De 26 à 35 ans</t>
  </si>
  <si>
    <t>4 - De 36 à 45 ans</t>
  </si>
  <si>
    <t>Somme de Valeur Pyramide</t>
  </si>
  <si>
    <t>2 - De 1 à 5 ans</t>
  </si>
  <si>
    <t>3 - De 6 à 15 ans</t>
  </si>
  <si>
    <t>4 - De 16 à 25 ans</t>
  </si>
  <si>
    <t>Moyenne de Salaire de base</t>
  </si>
  <si>
    <t>CHEFFE COMPTABLE</t>
  </si>
  <si>
    <t>543b</t>
  </si>
  <si>
    <t>OUVRIERE PAYSAGISTE HAUTEMENT QUALIFIEE</t>
  </si>
  <si>
    <t>Chargée des Ressources Humaines</t>
  </si>
  <si>
    <t>Employé qualifié</t>
  </si>
  <si>
    <t>Apprenti Menuisier</t>
  </si>
  <si>
    <t>685a</t>
  </si>
  <si>
    <t>(Tous)</t>
  </si>
  <si>
    <t>Année</t>
  </si>
  <si>
    <t>Mois</t>
  </si>
  <si>
    <t>Valeurs</t>
  </si>
  <si>
    <t>Moyenne de COUT GLOBAL</t>
  </si>
  <si>
    <t>(vide)</t>
  </si>
  <si>
    <t>Charges MSA/URSSAF</t>
  </si>
  <si>
    <t>Charges Retraite comp.</t>
  </si>
  <si>
    <t>Charges Prévoyance</t>
  </si>
  <si>
    <t>Charges Mutuelle</t>
  </si>
  <si>
    <t>Charges Retraite supp.</t>
  </si>
  <si>
    <t>Autres charges</t>
  </si>
  <si>
    <t>Autre</t>
  </si>
  <si>
    <t>Stagiaire rem.</t>
  </si>
  <si>
    <t>Étiquettes de lignes</t>
  </si>
  <si>
    <t>Total général</t>
  </si>
  <si>
    <t>Somme de Charges MSA/URSSAF</t>
  </si>
  <si>
    <t>Somme de Charges Retraite comp.</t>
  </si>
  <si>
    <t>Somme de Charges Prévoyance</t>
  </si>
  <si>
    <t>Somme de Charges Mutuelle</t>
  </si>
  <si>
    <t>Somme de Charges Retraite supp.</t>
  </si>
  <si>
    <t>Somme de Autres charges</t>
  </si>
  <si>
    <t>6 - Plus de 55 ans</t>
  </si>
  <si>
    <t>6 - Plus de 35 ans</t>
  </si>
  <si>
    <t>5 - De 46 à 55 ans</t>
  </si>
  <si>
    <t>5 - De 26 à 35 ans</t>
  </si>
  <si>
    <t>Étiquettes de colonnes</t>
  </si>
  <si>
    <t>Moyenne de Charges MSA/URSSAF</t>
  </si>
  <si>
    <t>Moyenne de Charges Retraite comp.</t>
  </si>
  <si>
    <t>Moyenne de Charges Prévoyance</t>
  </si>
  <si>
    <t>Moyenne de Charges Mutuelle</t>
  </si>
  <si>
    <t>Moyenne de Charges Retraite supp.</t>
  </si>
  <si>
    <t>Moyenne de Autres charges</t>
  </si>
  <si>
    <t>MSA/URSSAF</t>
  </si>
  <si>
    <t>Retraite comp.</t>
  </si>
  <si>
    <t>Prévoyance</t>
  </si>
  <si>
    <t>Mutuelle</t>
  </si>
  <si>
    <t>Retraite supp.</t>
  </si>
  <si>
    <t>Autres</t>
  </si>
  <si>
    <t>Nom1</t>
  </si>
  <si>
    <t>Nom2</t>
  </si>
  <si>
    <t>Nom3</t>
  </si>
  <si>
    <t>Nom4</t>
  </si>
  <si>
    <t>Nom5</t>
  </si>
  <si>
    <t>Nom6</t>
  </si>
  <si>
    <t>Nom7</t>
  </si>
  <si>
    <t>Nom8</t>
  </si>
  <si>
    <t>Nom9</t>
  </si>
  <si>
    <t>Nom10</t>
  </si>
  <si>
    <t>Nom11</t>
  </si>
  <si>
    <t>Nom12</t>
  </si>
  <si>
    <t>Nom13</t>
  </si>
  <si>
    <t>Nom14</t>
  </si>
  <si>
    <t>Nom15</t>
  </si>
  <si>
    <t>Nom16</t>
  </si>
  <si>
    <t>Nom17</t>
  </si>
  <si>
    <t>Nom18</t>
  </si>
  <si>
    <t>Nom19</t>
  </si>
  <si>
    <t>Nom20</t>
  </si>
  <si>
    <t>Nom21</t>
  </si>
  <si>
    <t>Nom22</t>
  </si>
  <si>
    <t>Nom23</t>
  </si>
  <si>
    <t>Nom24</t>
  </si>
  <si>
    <t>Nom25</t>
  </si>
  <si>
    <t>Nom26</t>
  </si>
  <si>
    <t>Nom27</t>
  </si>
  <si>
    <t>Nom28</t>
  </si>
  <si>
    <t>Nom29</t>
  </si>
  <si>
    <t>Nom30</t>
  </si>
  <si>
    <t>Nom31</t>
  </si>
  <si>
    <t>Nom32</t>
  </si>
  <si>
    <t>Nom33</t>
  </si>
  <si>
    <t>Nom34</t>
  </si>
  <si>
    <t>Nom35</t>
  </si>
  <si>
    <t>Nom36</t>
  </si>
  <si>
    <t>Nom37</t>
  </si>
  <si>
    <t>Nom38</t>
  </si>
  <si>
    <t>Nom39</t>
  </si>
  <si>
    <t>Nom40</t>
  </si>
  <si>
    <t>Nom41</t>
  </si>
  <si>
    <t>Nom42</t>
  </si>
  <si>
    <t>Nom43</t>
  </si>
  <si>
    <t>Nom44</t>
  </si>
  <si>
    <t>Nom45</t>
  </si>
  <si>
    <t>Nom46</t>
  </si>
  <si>
    <t>Nom47</t>
  </si>
  <si>
    <t>Nom48</t>
  </si>
  <si>
    <t>Nom49</t>
  </si>
  <si>
    <t>Nom50</t>
  </si>
  <si>
    <t>Nom51</t>
  </si>
  <si>
    <t>Nom52</t>
  </si>
  <si>
    <t>Nom53</t>
  </si>
  <si>
    <t>Nom54</t>
  </si>
  <si>
    <t>Nom55</t>
  </si>
  <si>
    <t>Nom56</t>
  </si>
  <si>
    <t>Nom57</t>
  </si>
  <si>
    <t>Nom58</t>
  </si>
  <si>
    <t>Nom59</t>
  </si>
  <si>
    <t>Nom60</t>
  </si>
  <si>
    <t>Nom61</t>
  </si>
  <si>
    <t>Nom62</t>
  </si>
  <si>
    <t>Nom63</t>
  </si>
  <si>
    <t>Nom64</t>
  </si>
  <si>
    <t>Nom65</t>
  </si>
  <si>
    <t>Nom66</t>
  </si>
  <si>
    <t>Nom67</t>
  </si>
  <si>
    <t>Nom68</t>
  </si>
  <si>
    <t>Nom69</t>
  </si>
  <si>
    <t>Nom70</t>
  </si>
  <si>
    <t>Nom71</t>
  </si>
  <si>
    <t>Nom72</t>
  </si>
  <si>
    <t>Nom73</t>
  </si>
  <si>
    <t>Nom74</t>
  </si>
  <si>
    <t>Nom75</t>
  </si>
  <si>
    <t>Nom76</t>
  </si>
  <si>
    <t>Nom77</t>
  </si>
  <si>
    <t>Nom78</t>
  </si>
  <si>
    <t>Nom79</t>
  </si>
  <si>
    <t>Nom80</t>
  </si>
  <si>
    <t>Nom81</t>
  </si>
  <si>
    <t>Nom82</t>
  </si>
  <si>
    <t>Nom83</t>
  </si>
  <si>
    <t>Nom84</t>
  </si>
  <si>
    <t>Nom85</t>
  </si>
  <si>
    <t>Nom86</t>
  </si>
  <si>
    <t>Nom87</t>
  </si>
  <si>
    <t>Nom88</t>
  </si>
  <si>
    <t>Nom89</t>
  </si>
  <si>
    <t>Nom90</t>
  </si>
  <si>
    <t>Nom91</t>
  </si>
  <si>
    <t>Nom92</t>
  </si>
  <si>
    <t>Nom93</t>
  </si>
  <si>
    <t>Nom94</t>
  </si>
  <si>
    <t>Nom95</t>
  </si>
  <si>
    <t>Nom96</t>
  </si>
  <si>
    <t>Nom97</t>
  </si>
  <si>
    <t>Nom98</t>
  </si>
  <si>
    <t>Nom99</t>
  </si>
  <si>
    <t>Nom100</t>
  </si>
  <si>
    <t>Nom101</t>
  </si>
  <si>
    <t>Nom102</t>
  </si>
  <si>
    <t>Nom103</t>
  </si>
  <si>
    <t>Nom104</t>
  </si>
  <si>
    <t>Nom105</t>
  </si>
  <si>
    <t>Nom106</t>
  </si>
  <si>
    <t>Nom107</t>
  </si>
  <si>
    <t>Nom108</t>
  </si>
  <si>
    <t>Nom109</t>
  </si>
  <si>
    <t>Nom110</t>
  </si>
  <si>
    <t>Nom111</t>
  </si>
  <si>
    <t>Nom112</t>
  </si>
  <si>
    <t>Nom113</t>
  </si>
  <si>
    <t>Nom114</t>
  </si>
  <si>
    <t>Nom115</t>
  </si>
  <si>
    <t>Nom116</t>
  </si>
  <si>
    <t>Nom117</t>
  </si>
  <si>
    <t>Nom118</t>
  </si>
  <si>
    <t>Nom119</t>
  </si>
  <si>
    <t>Nom120</t>
  </si>
  <si>
    <t>Nom121</t>
  </si>
  <si>
    <t>Nom122</t>
  </si>
  <si>
    <t>Nom123</t>
  </si>
  <si>
    <t>Nom124</t>
  </si>
  <si>
    <t>ST1</t>
  </si>
  <si>
    <t>ST2</t>
  </si>
  <si>
    <t>ST3</t>
  </si>
  <si>
    <t>ST4</t>
  </si>
  <si>
    <t>ST5</t>
  </si>
  <si>
    <t>Prénom1</t>
  </si>
  <si>
    <t>Prénom2</t>
  </si>
  <si>
    <t>Prénom3</t>
  </si>
  <si>
    <t>Prénom4</t>
  </si>
  <si>
    <t>Prénom5</t>
  </si>
  <si>
    <t>Prénom6</t>
  </si>
  <si>
    <t>Prénom7</t>
  </si>
  <si>
    <t>Prénom8</t>
  </si>
  <si>
    <t>Prénom9</t>
  </si>
  <si>
    <t>Prénom10</t>
  </si>
  <si>
    <t>Prénom11</t>
  </si>
  <si>
    <t>Prénom12</t>
  </si>
  <si>
    <t>Prénom13</t>
  </si>
  <si>
    <t>Prénom14</t>
  </si>
  <si>
    <t>Prénom15</t>
  </si>
  <si>
    <t>Prénom16</t>
  </si>
  <si>
    <t>Prénom17</t>
  </si>
  <si>
    <t>Prénom18</t>
  </si>
  <si>
    <t>Prénom19</t>
  </si>
  <si>
    <t>Prénom20</t>
  </si>
  <si>
    <t>Prénom21</t>
  </si>
  <si>
    <t>Prénom22</t>
  </si>
  <si>
    <t>Prénom23</t>
  </si>
  <si>
    <t>Prénom24</t>
  </si>
  <si>
    <t>Prénom25</t>
  </si>
  <si>
    <t>Prénom26</t>
  </si>
  <si>
    <t>Prénom27</t>
  </si>
  <si>
    <t>Prénom28</t>
  </si>
  <si>
    <t>Prénom29</t>
  </si>
  <si>
    <t>Prénom30</t>
  </si>
  <si>
    <t>Prénom31</t>
  </si>
  <si>
    <t>Prénom32</t>
  </si>
  <si>
    <t>Prénom33</t>
  </si>
  <si>
    <t>Prénom34</t>
  </si>
  <si>
    <t>Prénom35</t>
  </si>
  <si>
    <t>Prénom36</t>
  </si>
  <si>
    <t>Prénom37</t>
  </si>
  <si>
    <t>Prénom38</t>
  </si>
  <si>
    <t>Prénom39</t>
  </si>
  <si>
    <t>Prénom40</t>
  </si>
  <si>
    <t>Prénom41</t>
  </si>
  <si>
    <t>Prénom42</t>
  </si>
  <si>
    <t>Prénom43</t>
  </si>
  <si>
    <t>Prénom44</t>
  </si>
  <si>
    <t>Prénom45</t>
  </si>
  <si>
    <t>Prénom46</t>
  </si>
  <si>
    <t>Prénom47</t>
  </si>
  <si>
    <t>Prénom48</t>
  </si>
  <si>
    <t>Prénom49</t>
  </si>
  <si>
    <t>Prénom50</t>
  </si>
  <si>
    <t>Prénom51</t>
  </si>
  <si>
    <t>Prénom52</t>
  </si>
  <si>
    <t>Prénom53</t>
  </si>
  <si>
    <t>Prénom54</t>
  </si>
  <si>
    <t>Prénom55</t>
  </si>
  <si>
    <t>Prénom56</t>
  </si>
  <si>
    <t>Prénom57</t>
  </si>
  <si>
    <t>Prénom58</t>
  </si>
  <si>
    <t>Prénom59</t>
  </si>
  <si>
    <t>Prénom60</t>
  </si>
  <si>
    <t>Prénom61</t>
  </si>
  <si>
    <t>Prénom62</t>
  </si>
  <si>
    <t>Prénom63</t>
  </si>
  <si>
    <t>Prénom64</t>
  </si>
  <si>
    <t>Prénom65</t>
  </si>
  <si>
    <t>Prénom66</t>
  </si>
  <si>
    <t>Prénom67</t>
  </si>
  <si>
    <t>Prénom68</t>
  </si>
  <si>
    <t>Prénom69</t>
  </si>
  <si>
    <t>Prénom70</t>
  </si>
  <si>
    <t>Prénom71</t>
  </si>
  <si>
    <t>Prénom72</t>
  </si>
  <si>
    <t>Prénom73</t>
  </si>
  <si>
    <t>Prénom74</t>
  </si>
  <si>
    <t>Prénom75</t>
  </si>
  <si>
    <t>Prénom76</t>
  </si>
  <si>
    <t>Prénom77</t>
  </si>
  <si>
    <t>Prénom78</t>
  </si>
  <si>
    <t>Prénom79</t>
  </si>
  <si>
    <t>Prénom80</t>
  </si>
  <si>
    <t>Prénom81</t>
  </si>
  <si>
    <t>Prénom82</t>
  </si>
  <si>
    <t>Prénom83</t>
  </si>
  <si>
    <t>Prénom84</t>
  </si>
  <si>
    <t>Prénom85</t>
  </si>
  <si>
    <t>Prénom86</t>
  </si>
  <si>
    <t>Prénom87</t>
  </si>
  <si>
    <t>Prénom88</t>
  </si>
  <si>
    <t>Prénom89</t>
  </si>
  <si>
    <t>Prénom90</t>
  </si>
  <si>
    <t>Prénom91</t>
  </si>
  <si>
    <t>Prénom92</t>
  </si>
  <si>
    <t>Prénom93</t>
  </si>
  <si>
    <t>Prénom94</t>
  </si>
  <si>
    <t>Prénom95</t>
  </si>
  <si>
    <t>Prénom96</t>
  </si>
  <si>
    <t>Prénom97</t>
  </si>
  <si>
    <t>Prénom98</t>
  </si>
  <si>
    <t>Prénom99</t>
  </si>
  <si>
    <t>Prénom100</t>
  </si>
  <si>
    <t>Prénom101</t>
  </si>
  <si>
    <t>Prénom102</t>
  </si>
  <si>
    <t>Prénom103</t>
  </si>
  <si>
    <t>Prénom104</t>
  </si>
  <si>
    <t>Prénom105</t>
  </si>
  <si>
    <t>Prénom106</t>
  </si>
  <si>
    <t>Prénom107</t>
  </si>
  <si>
    <t>Prénom108</t>
  </si>
  <si>
    <t>Prénom109</t>
  </si>
  <si>
    <t>Prénom110</t>
  </si>
  <si>
    <t>Prénom111</t>
  </si>
  <si>
    <t>Prénom112</t>
  </si>
  <si>
    <t>Prénom113</t>
  </si>
  <si>
    <t>Prénom114</t>
  </si>
  <si>
    <t>Prénom115</t>
  </si>
  <si>
    <t>Prénom116</t>
  </si>
  <si>
    <t>Prénom117</t>
  </si>
  <si>
    <t>Prénom118</t>
  </si>
  <si>
    <t>Prénom119</t>
  </si>
  <si>
    <t>Prénom120</t>
  </si>
  <si>
    <t>Prénom121</t>
  </si>
  <si>
    <t>Prénom122</t>
  </si>
  <si>
    <t>Prénom123</t>
  </si>
  <si>
    <t>Prénom124</t>
  </si>
  <si>
    <t>Source</t>
  </si>
  <si>
    <t>Base</t>
  </si>
  <si>
    <t>PréNom1</t>
  </si>
  <si>
    <t>PréNom2</t>
  </si>
  <si>
    <t>PréNom3</t>
  </si>
  <si>
    <t>PréNom4</t>
  </si>
  <si>
    <t>PréNom5</t>
  </si>
  <si>
    <t>PréNom6</t>
  </si>
  <si>
    <t>PréNom7</t>
  </si>
  <si>
    <t>PréNom8</t>
  </si>
  <si>
    <t>PréNom9</t>
  </si>
  <si>
    <t>PréNom10</t>
  </si>
  <si>
    <t>PréNom11</t>
  </si>
  <si>
    <t>PréNom12</t>
  </si>
  <si>
    <t>PréNom13</t>
  </si>
  <si>
    <t>PréNom14</t>
  </si>
  <si>
    <t>PréNom15</t>
  </si>
  <si>
    <t>PréNom16</t>
  </si>
  <si>
    <t>PréNom17</t>
  </si>
  <si>
    <t>PréNom18</t>
  </si>
  <si>
    <t>PréNom19</t>
  </si>
  <si>
    <t>PréNom20</t>
  </si>
  <si>
    <t>PréNom21</t>
  </si>
  <si>
    <t>PréNom22</t>
  </si>
  <si>
    <t>PréNom23</t>
  </si>
  <si>
    <t>PréNom24</t>
  </si>
  <si>
    <t>PréNom25</t>
  </si>
  <si>
    <t>PréNom26</t>
  </si>
  <si>
    <t>PréNom27</t>
  </si>
  <si>
    <t>PréNom28</t>
  </si>
  <si>
    <t>PréNom29</t>
  </si>
  <si>
    <t>PréNom30</t>
  </si>
  <si>
    <t>PréNom31</t>
  </si>
  <si>
    <t>PréNom32</t>
  </si>
  <si>
    <t>PréNom33</t>
  </si>
  <si>
    <t>PréNom34</t>
  </si>
  <si>
    <t>PréNom35</t>
  </si>
  <si>
    <t>PréNom36</t>
  </si>
  <si>
    <t>PréNom37</t>
  </si>
  <si>
    <t>PréNom38</t>
  </si>
  <si>
    <t>PréNom39</t>
  </si>
  <si>
    <t>PréNom40</t>
  </si>
  <si>
    <t>PréNom41</t>
  </si>
  <si>
    <t>PréNom42</t>
  </si>
  <si>
    <t>PréNom43</t>
  </si>
  <si>
    <t>PréNom44</t>
  </si>
  <si>
    <t>PréNom45</t>
  </si>
  <si>
    <t>PréNom46</t>
  </si>
  <si>
    <t>PréNom47</t>
  </si>
  <si>
    <t>PréNom48</t>
  </si>
  <si>
    <t>PréNom49</t>
  </si>
  <si>
    <t>PréNom50</t>
  </si>
  <si>
    <t>PréNom51</t>
  </si>
  <si>
    <t>PréNom52</t>
  </si>
  <si>
    <t>PréNom53</t>
  </si>
  <si>
    <t>PréNom54</t>
  </si>
  <si>
    <t>PréNom55</t>
  </si>
  <si>
    <t>PréNom56</t>
  </si>
  <si>
    <t>PréNom57</t>
  </si>
  <si>
    <t>PréNom58</t>
  </si>
  <si>
    <t>PréNom59</t>
  </si>
  <si>
    <t>PréNom60</t>
  </si>
  <si>
    <t>PréNom61</t>
  </si>
  <si>
    <t>PréNom62</t>
  </si>
  <si>
    <t>PréNom63</t>
  </si>
  <si>
    <t>PréNom64</t>
  </si>
  <si>
    <t>PréNom65</t>
  </si>
  <si>
    <t>PréNom66</t>
  </si>
  <si>
    <t>PréNom67</t>
  </si>
  <si>
    <t>PréNom68</t>
  </si>
  <si>
    <t>PréNom69</t>
  </si>
  <si>
    <t>PréNom70</t>
  </si>
  <si>
    <t>PréNom71</t>
  </si>
  <si>
    <t>PréNom72</t>
  </si>
  <si>
    <t>PréNom73</t>
  </si>
  <si>
    <t>PréNom74</t>
  </si>
  <si>
    <t>PréNom75</t>
  </si>
  <si>
    <t>PréNom76</t>
  </si>
  <si>
    <t>PréNom77</t>
  </si>
  <si>
    <t>PréNom78</t>
  </si>
  <si>
    <t>PréNom79</t>
  </si>
  <si>
    <t>PréNom80</t>
  </si>
  <si>
    <t>PréNom81</t>
  </si>
  <si>
    <t>PréNom82</t>
  </si>
  <si>
    <t>PréNom83</t>
  </si>
  <si>
    <t>PréNom84</t>
  </si>
  <si>
    <t>PréNom85</t>
  </si>
  <si>
    <t>PréNom86</t>
  </si>
  <si>
    <t>PréNom87</t>
  </si>
  <si>
    <t>PréNom88</t>
  </si>
  <si>
    <t>PréNom89</t>
  </si>
  <si>
    <t>PréNom90</t>
  </si>
  <si>
    <t>PréNom91</t>
  </si>
  <si>
    <t>PréNom92</t>
  </si>
  <si>
    <t>PréNom93</t>
  </si>
  <si>
    <t>PréNom94</t>
  </si>
  <si>
    <t>PréNom95</t>
  </si>
  <si>
    <t>PréNom96</t>
  </si>
  <si>
    <t>PréNom97</t>
  </si>
  <si>
    <t>PréNom98</t>
  </si>
  <si>
    <t>PréNom99</t>
  </si>
  <si>
    <t>PréNom100</t>
  </si>
  <si>
    <t>PréNom101</t>
  </si>
  <si>
    <t>PréNom102</t>
  </si>
  <si>
    <t>PréNom103</t>
  </si>
  <si>
    <t>PréNom104</t>
  </si>
  <si>
    <t>PréNom105</t>
  </si>
  <si>
    <t>PréNom106</t>
  </si>
  <si>
    <t>1 - Moins de 18 ans</t>
  </si>
  <si>
    <t>PréNom107</t>
  </si>
  <si>
    <t>PréNom108</t>
  </si>
  <si>
    <t>PréNom109</t>
  </si>
  <si>
    <t>PréNom110</t>
  </si>
  <si>
    <t>PréNom111</t>
  </si>
  <si>
    <t>PréNom112</t>
  </si>
  <si>
    <t>PréNom113</t>
  </si>
  <si>
    <t>PréNom114</t>
  </si>
  <si>
    <t>PréNom115</t>
  </si>
  <si>
    <t>PréNom116</t>
  </si>
  <si>
    <t>PréNom117</t>
  </si>
  <si>
    <t>PréNom118</t>
  </si>
  <si>
    <t>PréNom119</t>
  </si>
  <si>
    <t>PréNom120</t>
  </si>
  <si>
    <t>PréNom121</t>
  </si>
  <si>
    <t>PréNom122</t>
  </si>
  <si>
    <t>PréNom123</t>
  </si>
  <si>
    <t/>
  </si>
  <si>
    <t>Base_chg</t>
  </si>
  <si>
    <t>1 - Moins d'1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</si>
</sst>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#,##0.00\ &quot;€&quot;"/>
    <numFmt numFmtId="165" formatCode="#,##0,&quot;k€&quot;"/>
    <numFmt numFmtId="166" formatCode="_-* #,##0\ [$€-40C]_-;\-* #,##0\ [$€-40C]_-;_-* &quot;-&quot;??\ [$€-40C]_-;_-@_-"/>
  </numFmts>
  <fonts count="3" x14ac:knownFonts="1">
    <font>
      <sz val="11"/>
      <color theme="1"/>
      <name val="Calibri"/>
      <family val="2"/>
      <scheme val="minor"/>
    </font>
    <font>
      <b/>
      <sz val="11"/>
      <color rgb="FF4D2403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99663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/>
    </xf>
    <xf numFmtId="14" fontId="0" fillId="0" borderId="0" xfId="0" applyNumberFormat="1"/>
    <xf numFmtId="0" fontId="0" fillId="3" borderId="0" xfId="0" applyFill="1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0" applyNumberFormat="1"/>
    <xf numFmtId="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6" fontId="0" fillId="0" borderId="0" xfId="0" applyNumberFormat="1"/>
    <xf numFmtId="10" fontId="0" fillId="0" borderId="0" xfId="0" applyNumberFormat="1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4" fontId="1" fillId="3" borderId="0" xfId="0" applyNumberFormat="1" applyFont="1" applyFill="1" applyAlignment="1">
      <alignment horizontal="center"/>
    </xf>
    <xf numFmtId="0" fontId="1" fillId="3" borderId="0" xfId="0" applyFont="1" applyFill="1" applyAlignment="1">
      <alignment horizontal="center"/>
    </xf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NumberFormat="1"/>
    <xf numFmtId="22" fontId="0" fillId="0" borderId="0" xfId="0" applyNumberFormat="1"/>
  </cellXfs>
  <cellStyles count="1">
    <cellStyle name="Normal" xfId="0" builtinId="0"/>
  </cellStyles>
  <dxfs count="132">
    <dxf>
      <numFmt numFmtId="166" formatCode="_-* #,##0\ [$€-40C]_-;\-* #,##0\ [$€-40C]_-;_-* &quot;-&quot;??\ [$€-40C]_-;_-@_-"/>
    </dxf>
    <dxf>
      <numFmt numFmtId="166" formatCode="_-* #,##0\ [$€-40C]_-;\-* #,##0\ [$€-40C]_-;_-* &quot;-&quot;??\ [$€-40C]_-;_-@_-"/>
    </dxf>
    <dxf>
      <numFmt numFmtId="164" formatCode="#,##0.00\ &quot;€&quot;"/>
    </dxf>
    <dxf>
      <numFmt numFmtId="164" formatCode="#,##0.00\ &quot;€&quot;"/>
    </dxf>
    <dxf>
      <numFmt numFmtId="0" formatCode="General"/>
    </dxf>
    <dxf>
      <numFmt numFmtId="166" formatCode="_-* #,##0\ [$€-40C]_-;\-* #,##0\ [$€-40C]_-;_-* &quot;-&quot;??\ [$€-40C]_-;_-@_-"/>
    </dxf>
    <dxf>
      <numFmt numFmtId="165" formatCode="#,##0,&quot;k€&quot;"/>
    </dxf>
    <dxf>
      <numFmt numFmtId="165" formatCode="#,##0,&quot;k€&quot;"/>
    </dxf>
    <dxf>
      <numFmt numFmtId="0" formatCode="General"/>
    </dxf>
    <dxf>
      <numFmt numFmtId="0" formatCode="General"/>
    </dxf>
    <dxf>
      <numFmt numFmtId="0" formatCode="General"/>
    </dxf>
    <dxf>
      <numFmt numFmtId="165" formatCode="#,##0,&quot;k€&quot;"/>
    </dxf>
    <dxf>
      <numFmt numFmtId="165" formatCode="#,##0,&quot;k€&quot;"/>
    </dxf>
    <dxf>
      <numFmt numFmtId="165" formatCode="#,##0,&quot;k€&quot;"/>
    </dxf>
    <dxf>
      <numFmt numFmtId="0" formatCode="General"/>
    </dxf>
    <dxf>
      <numFmt numFmtId="165" formatCode="#,##0,&quot;k€&quot;"/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numFmt numFmtId="0" formatCode="General"/>
    </dxf>
    <dxf>
      <numFmt numFmtId="164" formatCode="#,##0.00\ &quot;€&quot;"/>
    </dxf>
    <dxf>
      <numFmt numFmtId="165" formatCode="#,##0,&quot;k€&quot;"/>
    </dxf>
    <dxf>
      <numFmt numFmtId="165" formatCode="#,##0,&quot;k€&quot;"/>
    </dxf>
    <dxf>
      <numFmt numFmtId="166" formatCode="_-* #,##0\ [$€-40C]_-;\-* #,##0\ [$€-40C]_-;_-* &quot;-&quot;??\ [$€-40C]_-;_-@_-"/>
    </dxf>
    <dxf>
      <numFmt numFmtId="166" formatCode="_-* #,##0\ [$€-40C]_-;\-* #,##0\ [$€-40C]_-;_-* &quot;-&quot;??\ [$€-40C]_-;_-@_-"/>
    </dxf>
    <dxf>
      <numFmt numFmtId="164" formatCode="#,##0.00\ &quot;€&quot;"/>
    </dxf>
    <dxf>
      <numFmt numFmtId="164" formatCode="#,##0.00\ &quot;€&quot;"/>
    </dxf>
    <dxf>
      <numFmt numFmtId="0" formatCode="General"/>
    </dxf>
    <dxf>
      <numFmt numFmtId="166" formatCode="_-* #,##0\ [$€-40C]_-;\-* #,##0\ [$€-40C]_-;_-* &quot;-&quot;??\ [$€-40C]_-;_-@_-"/>
    </dxf>
    <dxf>
      <numFmt numFmtId="0" formatCode="General"/>
    </dxf>
    <dxf>
      <numFmt numFmtId="164" formatCode="#,##0.00\ &quot;€&quot;"/>
    </dxf>
    <dxf>
      <numFmt numFmtId="165" formatCode="#,##0,&quot;k€&quot;"/>
    </dxf>
    <dxf>
      <numFmt numFmtId="165" formatCode="#,##0,&quot;k€&quot;"/>
    </dxf>
    <dxf>
      <numFmt numFmtId="166" formatCode="_-* #,##0\ [$€-40C]_-;\-* #,##0\ [$€-40C]_-;_-* &quot;-&quot;??\ [$€-40C]_-;_-@_-"/>
    </dxf>
    <dxf>
      <numFmt numFmtId="166" formatCode="_-* #,##0\ [$€-40C]_-;\-* #,##0\ [$€-40C]_-;_-* &quot;-&quot;??\ [$€-40C]_-;_-@_-"/>
    </dxf>
    <dxf>
      <numFmt numFmtId="164" formatCode="#,##0.00\ &quot;€&quot;"/>
    </dxf>
    <dxf>
      <numFmt numFmtId="164" formatCode="#,##0.00\ &quot;€&quot;"/>
    </dxf>
    <dxf>
      <numFmt numFmtId="0" formatCode="General"/>
    </dxf>
    <dxf>
      <numFmt numFmtId="166" formatCode="_-* #,##0\ [$€-40C]_-;\-* #,##0\ [$€-40C]_-;_-* &quot;-&quot;??\ [$€-40C]_-;_-@_-"/>
    </dxf>
    <dxf>
      <numFmt numFmtId="0" formatCode="General"/>
    </dxf>
    <dxf>
      <numFmt numFmtId="164" formatCode="#,##0.00\ &quot;€&quot;"/>
    </dxf>
    <dxf>
      <numFmt numFmtId="165" formatCode="#,##0,&quot;k€&quot;"/>
    </dxf>
    <dxf>
      <numFmt numFmtId="165" formatCode="#,##0,&quot;k€&quot;"/>
    </dxf>
    <dxf>
      <numFmt numFmtId="166" formatCode="_-* #,##0\ [$€-40C]_-;\-* #,##0\ [$€-40C]_-;_-* &quot;-&quot;??\ [$€-40C]_-;_-@_-"/>
    </dxf>
    <dxf>
      <numFmt numFmtId="166" formatCode="_-* #,##0\ [$€-40C]_-;\-* #,##0\ [$€-40C]_-;_-* &quot;-&quot;??\ [$€-40C]_-;_-@_-"/>
    </dxf>
    <dxf>
      <numFmt numFmtId="164" formatCode="#,##0.00\ &quot;€&quot;"/>
    </dxf>
    <dxf>
      <numFmt numFmtId="164" formatCode="#,##0.00\ &quot;€&quot;"/>
    </dxf>
    <dxf>
      <numFmt numFmtId="0" formatCode="General"/>
    </dxf>
    <dxf>
      <numFmt numFmtId="166" formatCode="_-* #,##0\ [$€-40C]_-;\-* #,##0\ [$€-40C]_-;_-* &quot;-&quot;??\ [$€-40C]_-;_-@_-"/>
    </dxf>
    <dxf>
      <numFmt numFmtId="166" formatCode="_-* #,##0\ [$€-40C]_-;\-* #,##0\ [$€-40C]_-;_-* &quot;-&quot;??\ [$€-40C]_-;_-@_-"/>
    </dxf>
    <dxf>
      <numFmt numFmtId="166" formatCode="_-* #,##0\ [$€-40C]_-;\-* #,##0\ [$€-40C]_-;_-* &quot;-&quot;??\ [$€-40C]_-;_-@_-"/>
    </dxf>
    <dxf>
      <numFmt numFmtId="164" formatCode="#,##0.00\ &quot;€&quot;"/>
    </dxf>
    <dxf>
      <numFmt numFmtId="164" formatCode="#,##0.00\ &quot;€&quot;"/>
    </dxf>
    <dxf>
      <numFmt numFmtId="0" formatCode="General"/>
    </dxf>
    <dxf>
      <numFmt numFmtId="166" formatCode="_-* #,##0\ [$€-40C]_-;\-* #,##0\ [$€-40C]_-;_-* &quot;-&quot;??\ [$€-40C]_-;_-@_-"/>
    </dxf>
    <dxf>
      <numFmt numFmtId="0" formatCode="General"/>
    </dxf>
    <dxf>
      <numFmt numFmtId="165" formatCode="#,##0,&quot;k€&quot;"/>
    </dxf>
    <dxf>
      <numFmt numFmtId="165" formatCode="#,##0,&quot;k€&quot;"/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numFmt numFmtId="166" formatCode="_-* #,##0\ [$€-40C]_-;\-* #,##0\ [$€-40C]_-;_-* &quot;-&quot;??\ [$€-40C]_-;_-@_-"/>
    </dxf>
    <dxf>
      <numFmt numFmtId="166" formatCode="_-* #,##0\ [$€-40C]_-;\-* #,##0\ [$€-40C]_-;_-* &quot;-&quot;??\ [$€-40C]_-;_-@_-"/>
    </dxf>
    <dxf>
      <numFmt numFmtId="164" formatCode="#,##0.00\ &quot;€&quot;"/>
    </dxf>
    <dxf>
      <numFmt numFmtId="164" formatCode="#,##0.00\ &quot;€&quot;"/>
    </dxf>
    <dxf>
      <numFmt numFmtId="0" formatCode="General"/>
    </dxf>
    <dxf>
      <numFmt numFmtId="166" formatCode="_-* #,##0\ [$€-40C]_-;\-* #,##0\ [$€-40C]_-;_-* &quot;-&quot;??\ [$€-40C]_-;_-@_-"/>
    </dxf>
    <dxf>
      <numFmt numFmtId="0" formatCode="General"/>
    </dxf>
    <dxf>
      <numFmt numFmtId="165" formatCode="#,##0,&quot;k€&quot;"/>
    </dxf>
    <dxf>
      <numFmt numFmtId="165" formatCode="#,##0,&quot;k€&quot;"/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7" formatCode="dd/mm/yyyy\ hh:mm"/>
    </dxf>
    <dxf>
      <numFmt numFmtId="27" formatCode="dd/mm/yyyy\ hh:mm"/>
    </dxf>
    <dxf>
      <numFmt numFmtId="27" formatCode="dd/mm/yyyy\ hh:mm"/>
    </dxf>
    <dxf>
      <numFmt numFmtId="27" formatCode="dd/mm/yyyy\ hh:mm"/>
    </dxf>
    <dxf>
      <numFmt numFmtId="0" formatCode="General"/>
    </dxf>
    <dxf>
      <numFmt numFmtId="0" formatCode="General"/>
    </dxf>
    <dxf>
      <numFmt numFmtId="27" formatCode="dd/mm/yyyy\ hh:mm"/>
    </dxf>
    <dxf>
      <numFmt numFmtId="27" formatCode="dd/mm/yyyy\ hh:mm"/>
    </dxf>
    <dxf>
      <numFmt numFmtId="27" formatCode="dd/mm/yyyy\ hh:mm"/>
    </dxf>
    <dxf>
      <numFmt numFmtId="0" formatCode="General"/>
    </dxf>
    <dxf>
      <numFmt numFmtId="0" formatCode="General"/>
    </dxf>
    <dxf>
      <numFmt numFmtId="27" formatCode="dd/mm/yyyy\ h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fill>
        <patternFill>
          <fgColor indexed="64"/>
          <bgColor theme="0" tint="-0.499984740745262"/>
        </patternFill>
      </fill>
      <alignment horizontal="center" vertical="bottom" textRotation="0" wrapText="0" indent="0" justifyLastLine="0" shrinkToFit="0" readingOrder="0"/>
    </dxf>
    <dxf>
      <numFmt numFmtId="0" formatCode="General"/>
      <fill>
        <patternFill>
          <fgColor indexed="64"/>
          <bgColor theme="0" tint="-0.499984740745262"/>
        </patternFill>
      </fill>
      <alignment horizontal="center" vertical="bottom" textRotation="0" wrapText="0" indent="0" justifyLastLine="0" shrinkToFit="0" readingOrder="0"/>
    </dxf>
    <dxf>
      <numFmt numFmtId="0" formatCode="General"/>
      <fill>
        <patternFill>
          <fgColor indexed="64"/>
          <bgColor theme="0" tint="-0.499984740745262"/>
        </patternFill>
      </fill>
      <alignment horizontal="center" vertical="bottom" textRotation="0" wrapText="0" indent="0" justifyLastLine="0" shrinkToFit="0" readingOrder="0"/>
    </dxf>
    <dxf>
      <numFmt numFmtId="0" formatCode="General"/>
      <fill>
        <patternFill>
          <fgColor indexed="64"/>
          <bgColor theme="0" tint="-0.499984740745262"/>
        </patternFill>
      </fill>
      <alignment horizontal="center" vertical="bottom" textRotation="0" wrapText="0" indent="0" justifyLastLine="0" shrinkToFit="0" readingOrder="0"/>
    </dxf>
    <dxf>
      <numFmt numFmtId="0" formatCode="General"/>
      <fill>
        <patternFill>
          <fgColor indexed="64"/>
          <bgColor theme="0" tint="-0.499984740745262"/>
        </patternFill>
      </fill>
      <alignment horizontal="center" vertical="bottom" textRotation="0" wrapText="0" indent="0" justifyLastLine="0" shrinkToFit="0" readingOrder="0"/>
    </dxf>
    <dxf>
      <numFmt numFmtId="0" formatCode="General"/>
      <fill>
        <patternFill>
          <fgColor indexed="64"/>
          <bgColor theme="0" tint="-0.499984740745262"/>
        </patternFill>
      </fill>
      <alignment horizontal="center" vertical="bottom" textRotation="0" wrapText="0" indent="0" justifyLastLine="0" shrinkToFit="0" readingOrder="0"/>
    </dxf>
    <dxf>
      <numFmt numFmtId="0" formatCode="General"/>
      <fill>
        <patternFill>
          <fgColor indexed="64"/>
          <bgColor theme="0" tint="-0.499984740745262"/>
        </patternFill>
      </fill>
      <alignment horizontal="center" vertical="bottom" textRotation="0" wrapText="0" indent="0" justifyLastLine="0" shrinkToFit="0" readingOrder="0"/>
    </dxf>
    <dxf>
      <numFmt numFmtId="19" formatCode="dd/mm/yyyy"/>
    </dxf>
    <dxf>
      <numFmt numFmtId="19" formatCode="dd/mm/yyyy"/>
    </dxf>
    <dxf>
      <numFmt numFmtId="19" formatCode="dd/mm/yyyy"/>
    </dxf>
    <dxf>
      <numFmt numFmtId="0" formatCode="General"/>
      <fill>
        <patternFill patternType="solid">
          <fgColor indexed="64"/>
          <bgColor theme="0" tint="-0.499984740745262"/>
        </patternFill>
      </fill>
      <alignment horizontal="center" vertical="bottom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0" tint="-0.499984740745262"/>
        </patternFill>
      </fill>
      <alignment horizontal="center" vertical="bottom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0" tint="-0.499984740745262"/>
        </patternFill>
      </fill>
      <alignment horizontal="center" vertical="bottom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0" tint="-0.499984740745262"/>
        </patternFill>
      </fill>
      <alignment horizontal="left" vertical="bottom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0" tint="-0.499984740745262"/>
        </patternFill>
      </fill>
      <alignment horizontal="center" vertical="bottom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0" tint="-0.499984740745262"/>
        </patternFill>
      </fill>
      <alignment horizontal="left" vertical="bottom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0" tint="-0.499984740745262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 tint="-0.499984740745262"/>
        </patternFill>
      </fill>
      <alignment horizontal="center" vertical="bottom" textRotation="0" wrapText="0" indent="0" justifyLastLine="0" shrinkToFit="0" readingOrder="0"/>
    </dxf>
    <dxf>
      <font>
        <b/>
        <color theme="1"/>
      </font>
      <border>
        <bottom style="thin">
          <color theme="4"/>
        </bottom>
        <vertical/>
        <horizontal/>
      </border>
    </dxf>
    <dxf>
      <font>
        <color theme="1"/>
      </font>
      <fill>
        <patternFill>
          <bgColor rgb="FF996633"/>
        </patternFill>
      </fill>
      <border diagonalUp="0" diagonalDown="0">
        <left/>
        <right/>
        <top/>
        <bottom/>
        <vertical/>
        <horizontal/>
      </border>
    </dxf>
  </dxfs>
  <tableStyles count="1" defaultTableStyle="TableStyleMedium2" defaultPivotStyle="PivotStyleLight16">
    <tableStyle name="Personnalise TERSPECTIVE" pivot="0" table="0" count="10" xr9:uid="{558E3C87-D8FE-4D52-A2B6-3B72D3933C69}">
      <tableStyleElement type="wholeTable" dxfId="131"/>
      <tableStyleElement type="headerRow" dxfId="130"/>
    </tableStyle>
  </tableStyles>
  <colors>
    <mruColors>
      <color rgb="FF4D2403"/>
      <color rgb="FF996633"/>
      <color rgb="FFB2CB00"/>
      <color rgb="FF343030"/>
      <color rgb="FF544E4E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4" tint="0.79998168889431442"/>
              <bgColor theme="4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 tint="0.59999389629810485"/>
              <bgColor rgb="FFB2CB00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Personnalise TERSPECTIVE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microsoft.com/office/2007/relationships/slicerCache" Target="slicerCaches/slicerCache3.xml"/><Relationship Id="rId18" Type="http://schemas.openxmlformats.org/officeDocument/2006/relationships/connections" Target="connection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microsoft.com/office/2007/relationships/slicerCache" Target="slicerCaches/slicerCache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1.xml"/><Relationship Id="rId5" Type="http://schemas.openxmlformats.org/officeDocument/2006/relationships/worksheet" Target="worksheets/sheet5.xml"/><Relationship Id="rId15" Type="http://schemas.microsoft.com/office/2007/relationships/slicerCache" Target="slicerCaches/slicerCache5.xml"/><Relationship Id="rId10" Type="http://schemas.openxmlformats.org/officeDocument/2006/relationships/pivotCacheDefinition" Target="pivotCache/pivotCacheDefinition3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microsoft.com/office/2007/relationships/slicerCache" Target="slicerCaches/slicerCache4.xml"/><Relationship Id="rId22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[Groupe-tableau-de-bord-rh-v-envoi_PQ.xlsx]TCD!Tableau croisé dynamique16</c:name>
    <c:fmtId val="8"/>
  </c:pivotSource>
  <c:chart>
    <c:autoTitleDeleted val="1"/>
    <c:pivotFmts>
      <c:pivotFmt>
        <c:idx val="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7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8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4D2403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1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1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1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1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1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</c:pivotFmts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TCD!$BP$5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1E6-40AB-840B-595CA1A4C83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1E6-40AB-840B-595CA1A4C83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1E6-40AB-840B-595CA1A4C83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1E6-40AB-840B-595CA1A4C83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1E6-40AB-840B-595CA1A4C838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C1E6-40AB-840B-595CA1A4C83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4D2403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TCD!$BO$6:$BO$11</c:f>
              <c:strCache>
                <c:ptCount val="6"/>
                <c:pt idx="0">
                  <c:v>Somme de Charges MSA/URSSAF</c:v>
                </c:pt>
                <c:pt idx="1">
                  <c:v>Somme de Charges Retraite comp.</c:v>
                </c:pt>
                <c:pt idx="2">
                  <c:v>Somme de Charges Prévoyance</c:v>
                </c:pt>
                <c:pt idx="3">
                  <c:v>Somme de Charges Mutuelle</c:v>
                </c:pt>
                <c:pt idx="4">
                  <c:v>Somme de Charges Retraite supp.</c:v>
                </c:pt>
                <c:pt idx="5">
                  <c:v>Somme de Autres charges</c:v>
                </c:pt>
              </c:strCache>
            </c:strRef>
          </c:cat>
          <c:val>
            <c:numRef>
              <c:f>TCD!$BP$6:$BP$11</c:f>
              <c:numCache>
                <c:formatCode>General</c:formatCode>
                <c:ptCount val="6"/>
                <c:pt idx="0">
                  <c:v>1349.35</c:v>
                </c:pt>
                <c:pt idx="1">
                  <c:v>285.08999999999997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1E6-40AB-840B-595CA1A4C8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4D2403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TCD!$CD$20</c:f>
              <c:strCache>
                <c:ptCount val="1"/>
                <c:pt idx="0">
                  <c:v>MSA/URSSAF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TCD!$CC$21:$CC$27</c:f>
              <c:strCache>
                <c:ptCount val="7"/>
                <c:pt idx="0">
                  <c:v>Agent de maîtrise</c:v>
                </c:pt>
                <c:pt idx="1">
                  <c:v>Cadre</c:v>
                </c:pt>
                <c:pt idx="2">
                  <c:v>Employé</c:v>
                </c:pt>
                <c:pt idx="3">
                  <c:v>Non complété</c:v>
                </c:pt>
                <c:pt idx="4">
                  <c:v>Ouvrier</c:v>
                </c:pt>
                <c:pt idx="5">
                  <c:v>Stagiaire rem.</c:v>
                </c:pt>
                <c:pt idx="6">
                  <c:v>Technicien</c:v>
                </c:pt>
              </c:strCache>
            </c:strRef>
          </c:cat>
          <c:val>
            <c:numRef>
              <c:f>TCD!$CD$21:$CD$27</c:f>
              <c:numCache>
                <c:formatCode>#\ ##0.00\ "€"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1349.35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F6-4FE8-87CC-DCA4B41C5302}"/>
            </c:ext>
          </c:extLst>
        </c:ser>
        <c:ser>
          <c:idx val="1"/>
          <c:order val="1"/>
          <c:tx>
            <c:strRef>
              <c:f>TCD!$CE$20</c:f>
              <c:strCache>
                <c:ptCount val="1"/>
                <c:pt idx="0">
                  <c:v>Retraite comp.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TCD!$CC$21:$CC$27</c:f>
              <c:strCache>
                <c:ptCount val="7"/>
                <c:pt idx="0">
                  <c:v>Agent de maîtrise</c:v>
                </c:pt>
                <c:pt idx="1">
                  <c:v>Cadre</c:v>
                </c:pt>
                <c:pt idx="2">
                  <c:v>Employé</c:v>
                </c:pt>
                <c:pt idx="3">
                  <c:v>Non complété</c:v>
                </c:pt>
                <c:pt idx="4">
                  <c:v>Ouvrier</c:v>
                </c:pt>
                <c:pt idx="5">
                  <c:v>Stagiaire rem.</c:v>
                </c:pt>
                <c:pt idx="6">
                  <c:v>Technicien</c:v>
                </c:pt>
              </c:strCache>
            </c:strRef>
          </c:cat>
          <c:val>
            <c:numRef>
              <c:f>TCD!$CE$21:$CE$27</c:f>
              <c:numCache>
                <c:formatCode>#\ ##0.00\ "€"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1349.35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F6-4FE8-87CC-DCA4B41C5302}"/>
            </c:ext>
          </c:extLst>
        </c:ser>
        <c:ser>
          <c:idx val="2"/>
          <c:order val="2"/>
          <c:tx>
            <c:strRef>
              <c:f>TCD!$CF$20</c:f>
              <c:strCache>
                <c:ptCount val="1"/>
                <c:pt idx="0">
                  <c:v>Prévoyance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TCD!$CC$21:$CC$27</c:f>
              <c:strCache>
                <c:ptCount val="7"/>
                <c:pt idx="0">
                  <c:v>Agent de maîtrise</c:v>
                </c:pt>
                <c:pt idx="1">
                  <c:v>Cadre</c:v>
                </c:pt>
                <c:pt idx="2">
                  <c:v>Employé</c:v>
                </c:pt>
                <c:pt idx="3">
                  <c:v>Non complété</c:v>
                </c:pt>
                <c:pt idx="4">
                  <c:v>Ouvrier</c:v>
                </c:pt>
                <c:pt idx="5">
                  <c:v>Stagiaire rem.</c:v>
                </c:pt>
                <c:pt idx="6">
                  <c:v>Technicien</c:v>
                </c:pt>
              </c:strCache>
            </c:strRef>
          </c:cat>
          <c:val>
            <c:numRef>
              <c:f>TCD!$CF$21:$CF$27</c:f>
              <c:numCache>
                <c:formatCode>#\ ##0.00\ "€"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BF6-4FE8-87CC-DCA4B41C5302}"/>
            </c:ext>
          </c:extLst>
        </c:ser>
        <c:ser>
          <c:idx val="3"/>
          <c:order val="3"/>
          <c:tx>
            <c:strRef>
              <c:f>TCD!$CG$20</c:f>
              <c:strCache>
                <c:ptCount val="1"/>
                <c:pt idx="0">
                  <c:v>Mutuelle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TCD!$CC$21:$CC$27</c:f>
              <c:strCache>
                <c:ptCount val="7"/>
                <c:pt idx="0">
                  <c:v>Agent de maîtrise</c:v>
                </c:pt>
                <c:pt idx="1">
                  <c:v>Cadre</c:v>
                </c:pt>
                <c:pt idx="2">
                  <c:v>Employé</c:v>
                </c:pt>
                <c:pt idx="3">
                  <c:v>Non complété</c:v>
                </c:pt>
                <c:pt idx="4">
                  <c:v>Ouvrier</c:v>
                </c:pt>
                <c:pt idx="5">
                  <c:v>Stagiaire rem.</c:v>
                </c:pt>
                <c:pt idx="6">
                  <c:v>Technicien</c:v>
                </c:pt>
              </c:strCache>
            </c:strRef>
          </c:cat>
          <c:val>
            <c:numRef>
              <c:f>TCD!$CG$21:$CG$27</c:f>
              <c:numCache>
                <c:formatCode>#\ ##0.00\ "€"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F6-4FE8-87CC-DCA4B41C5302}"/>
            </c:ext>
          </c:extLst>
        </c:ser>
        <c:ser>
          <c:idx val="4"/>
          <c:order val="4"/>
          <c:tx>
            <c:strRef>
              <c:f>TCD!$CH$20</c:f>
              <c:strCache>
                <c:ptCount val="1"/>
                <c:pt idx="0">
                  <c:v>Retraite supp.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TCD!$CC$21:$CC$27</c:f>
              <c:strCache>
                <c:ptCount val="7"/>
                <c:pt idx="0">
                  <c:v>Agent de maîtrise</c:v>
                </c:pt>
                <c:pt idx="1">
                  <c:v>Cadre</c:v>
                </c:pt>
                <c:pt idx="2">
                  <c:v>Employé</c:v>
                </c:pt>
                <c:pt idx="3">
                  <c:v>Non complété</c:v>
                </c:pt>
                <c:pt idx="4">
                  <c:v>Ouvrier</c:v>
                </c:pt>
                <c:pt idx="5">
                  <c:v>Stagiaire rem.</c:v>
                </c:pt>
                <c:pt idx="6">
                  <c:v>Technicien</c:v>
                </c:pt>
              </c:strCache>
            </c:strRef>
          </c:cat>
          <c:val>
            <c:numRef>
              <c:f>TCD!$CH$21:$CH$27</c:f>
              <c:numCache>
                <c:formatCode>#\ ##0.00\ "€"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BF6-4FE8-87CC-DCA4B41C5302}"/>
            </c:ext>
          </c:extLst>
        </c:ser>
        <c:ser>
          <c:idx val="5"/>
          <c:order val="5"/>
          <c:tx>
            <c:strRef>
              <c:f>TCD!$CI$20</c:f>
              <c:strCache>
                <c:ptCount val="1"/>
                <c:pt idx="0">
                  <c:v>Autres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TCD!$CC$21:$CC$27</c:f>
              <c:strCache>
                <c:ptCount val="7"/>
                <c:pt idx="0">
                  <c:v>Agent de maîtrise</c:v>
                </c:pt>
                <c:pt idx="1">
                  <c:v>Cadre</c:v>
                </c:pt>
                <c:pt idx="2">
                  <c:v>Employé</c:v>
                </c:pt>
                <c:pt idx="3">
                  <c:v>Non complété</c:v>
                </c:pt>
                <c:pt idx="4">
                  <c:v>Ouvrier</c:v>
                </c:pt>
                <c:pt idx="5">
                  <c:v>Stagiaire rem.</c:v>
                </c:pt>
                <c:pt idx="6">
                  <c:v>Technicien</c:v>
                </c:pt>
              </c:strCache>
            </c:strRef>
          </c:cat>
          <c:val>
            <c:numRef>
              <c:f>TCD!$CI$21:$CI$27</c:f>
              <c:numCache>
                <c:formatCode>#\ ##0.00\ "€"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F6-4FE8-87CC-DCA4B41C53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646335568"/>
        <c:axId val="646318768"/>
      </c:barChart>
      <c:catAx>
        <c:axId val="646335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4D2403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6318768"/>
        <c:crosses val="autoZero"/>
        <c:auto val="1"/>
        <c:lblAlgn val="ctr"/>
        <c:lblOffset val="100"/>
        <c:noMultiLvlLbl val="0"/>
      </c:catAx>
      <c:valAx>
        <c:axId val="646318768"/>
        <c:scaling>
          <c:orientation val="minMax"/>
        </c:scaling>
        <c:delete val="0"/>
        <c:axPos val="l"/>
        <c:numFmt formatCode="#\ ##0.00\ &quot;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4D2403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6335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4D2403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[Groupe-tableau-de-bord-rh-v-envoi_PQ.xlsx]TCD!Tableau croisé dynamique22</c:name>
    <c:fmtId val="7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rgbClr val="B2CB00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4D2403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B2CB00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rgbClr val="4D2403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rgbClr val="B2CB00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4D2403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TCD!$CN$5:$CN$6</c:f>
              <c:strCache>
                <c:ptCount val="1"/>
                <c:pt idx="0">
                  <c:v>Homme</c:v>
                </c:pt>
              </c:strCache>
            </c:strRef>
          </c:tx>
          <c:spPr>
            <a:solidFill>
              <a:srgbClr val="4D2403"/>
            </a:solidFill>
            <a:ln>
              <a:noFill/>
            </a:ln>
            <a:effectLst/>
          </c:spPr>
          <c:invertIfNegative val="0"/>
          <c:cat>
            <c:strRef>
              <c:f>TCD!$CM$7:$CM$12</c:f>
              <c:strCache>
                <c:ptCount val="6"/>
                <c:pt idx="0">
                  <c:v>MSA/URSSAF</c:v>
                </c:pt>
                <c:pt idx="1">
                  <c:v>Retraite comp.</c:v>
                </c:pt>
                <c:pt idx="2">
                  <c:v>Prévoyance</c:v>
                </c:pt>
                <c:pt idx="3">
                  <c:v>Mutuelle</c:v>
                </c:pt>
                <c:pt idx="4">
                  <c:v>Retraite supp.</c:v>
                </c:pt>
                <c:pt idx="5">
                  <c:v>Autres</c:v>
                </c:pt>
              </c:strCache>
            </c:strRef>
          </c:cat>
          <c:val>
            <c:numRef>
              <c:f>TCD!$CN$7:$CN$12</c:f>
              <c:numCache>
                <c:formatCode>#\ ##0.00\ "€"</c:formatCode>
                <c:ptCount val="6"/>
                <c:pt idx="0">
                  <c:v>1349.35</c:v>
                </c:pt>
                <c:pt idx="1">
                  <c:v>285.08999999999997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F9-4E6E-A369-3E71125D0B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380557520"/>
        <c:axId val="380563280"/>
      </c:barChart>
      <c:catAx>
        <c:axId val="380557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4D2403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80563280"/>
        <c:crosses val="autoZero"/>
        <c:auto val="1"/>
        <c:lblAlgn val="ctr"/>
        <c:lblOffset val="100"/>
        <c:noMultiLvlLbl val="0"/>
      </c:catAx>
      <c:valAx>
        <c:axId val="380563280"/>
        <c:scaling>
          <c:orientation val="minMax"/>
        </c:scaling>
        <c:delete val="0"/>
        <c:axPos val="l"/>
        <c:numFmt formatCode="#\ ##0.00\ &quot;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4D2403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80557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[Groupe-tableau-de-bord-rh-v-envoi_PQ.xlsx]TCD!Tableau croisé dynamique23</c:name>
    <c:fmtId val="13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TCD!$CT$5:$CT$6</c:f>
              <c:strCache>
                <c:ptCount val="1"/>
                <c:pt idx="0">
                  <c:v>CDI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TCD!$CS$7:$CS$12</c:f>
              <c:strCache>
                <c:ptCount val="6"/>
                <c:pt idx="0">
                  <c:v>MSA/URSSAF</c:v>
                </c:pt>
                <c:pt idx="1">
                  <c:v>Retraite comp.</c:v>
                </c:pt>
                <c:pt idx="2">
                  <c:v>Prévoyance</c:v>
                </c:pt>
                <c:pt idx="3">
                  <c:v>Mutuelle</c:v>
                </c:pt>
                <c:pt idx="4">
                  <c:v>Retraite supp.</c:v>
                </c:pt>
                <c:pt idx="5">
                  <c:v>Autres</c:v>
                </c:pt>
              </c:strCache>
            </c:strRef>
          </c:cat>
          <c:val>
            <c:numRef>
              <c:f>TCD!$CT$7:$CT$12</c:f>
              <c:numCache>
                <c:formatCode>#\ ##0.00\ "€"</c:formatCode>
                <c:ptCount val="6"/>
                <c:pt idx="0">
                  <c:v>1349.35</c:v>
                </c:pt>
                <c:pt idx="1">
                  <c:v>285.08999999999997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13-4A0A-AF3A-C23BB615BF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632821728"/>
        <c:axId val="632816928"/>
      </c:barChart>
      <c:catAx>
        <c:axId val="632821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4D2403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32816928"/>
        <c:crosses val="autoZero"/>
        <c:auto val="1"/>
        <c:lblAlgn val="ctr"/>
        <c:lblOffset val="100"/>
        <c:noMultiLvlLbl val="0"/>
      </c:catAx>
      <c:valAx>
        <c:axId val="632816928"/>
        <c:scaling>
          <c:orientation val="minMax"/>
        </c:scaling>
        <c:delete val="0"/>
        <c:axPos val="l"/>
        <c:numFmt formatCode="#\ ##0.00\ &quot;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4D2403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32821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[Groupe-tableau-de-bord-rh-v-envoi_PQ.xlsx]TCD!Tableau croisé dynamique11</c:name>
    <c:fmtId val="16"/>
  </c:pivotSource>
  <c:chart>
    <c:autoTitleDeleted val="1"/>
    <c:pivotFmts>
      <c:pivotFmt>
        <c:idx val="0"/>
        <c:spPr>
          <a:solidFill>
            <a:srgbClr val="4D2403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4D2403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4D2403"/>
          </a:solidFill>
          <a:ln>
            <a:solidFill>
              <a:srgbClr val="B2CB00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4D2403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TCD!$U$29:$U$30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4D2403"/>
            </a:solidFill>
            <a:ln>
              <a:solidFill>
                <a:srgbClr val="B2CB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4D2403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TCD!$T$31:$T$34</c:f>
              <c:strCache>
                <c:ptCount val="4"/>
                <c:pt idx="0">
                  <c:v>Cadre</c:v>
                </c:pt>
                <c:pt idx="1">
                  <c:v>Employé</c:v>
                </c:pt>
                <c:pt idx="2">
                  <c:v>Non complété</c:v>
                </c:pt>
                <c:pt idx="3">
                  <c:v>Ouvrier</c:v>
                </c:pt>
              </c:strCache>
            </c:strRef>
          </c:cat>
          <c:val>
            <c:numRef>
              <c:f>TCD!$U$31:$U$34</c:f>
              <c:numCache>
                <c:formatCode>#\ ##0.00\ "€"</c:formatCode>
                <c:ptCount val="4"/>
                <c:pt idx="0">
                  <c:v>4691.7975000000006</c:v>
                </c:pt>
                <c:pt idx="1">
                  <c:v>5514.5612500000007</c:v>
                </c:pt>
                <c:pt idx="2">
                  <c:v>1360.1088888888889</c:v>
                </c:pt>
                <c:pt idx="3">
                  <c:v>2870.7358064516138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D2-40CD-B141-51745212CF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234568560"/>
        <c:axId val="234567600"/>
      </c:barChart>
      <c:catAx>
        <c:axId val="234568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D2403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34567600"/>
        <c:crosses val="autoZero"/>
        <c:auto val="1"/>
        <c:lblAlgn val="ctr"/>
        <c:lblOffset val="100"/>
        <c:noMultiLvlLbl val="0"/>
      </c:catAx>
      <c:valAx>
        <c:axId val="234567600"/>
        <c:scaling>
          <c:orientation val="minMax"/>
        </c:scaling>
        <c:delete val="1"/>
        <c:axPos val="l"/>
        <c:numFmt formatCode="#\ ##0.00\ &quot;€&quot;" sourceLinked="1"/>
        <c:majorTickMark val="none"/>
        <c:minorTickMark val="none"/>
        <c:tickLblPos val="nextTo"/>
        <c:crossAx val="234568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[Groupe-tableau-de-bord-rh-v-envoi_PQ.xlsx]TCD!Tableau croisé dynamique12</c:name>
    <c:fmtId val="27"/>
  </c:pivotSource>
  <c:chart>
    <c:autoTitleDeleted val="0"/>
    <c:pivotFmts>
      <c:pivotFmt>
        <c:idx val="0"/>
        <c:spPr>
          <a:solidFill>
            <a:srgbClr val="4D2403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31750" cap="rnd">
            <a:solidFill>
              <a:srgbClr val="B2CB00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4D2403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31750" cap="rnd">
            <a:solidFill>
              <a:srgbClr val="B2CB00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rgbClr val="4D2403"/>
          </a:solidFill>
          <a:ln>
            <a:solidFill>
              <a:srgbClr val="996633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4D2403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31750" cap="rnd">
            <a:solidFill>
              <a:srgbClr val="B2CB00"/>
            </a:solidFill>
            <a:round/>
          </a:ln>
          <a:effectLst>
            <a:glow rad="228600">
              <a:srgbClr val="4D2403">
                <a:alpha val="40000"/>
              </a:srgbClr>
            </a:glo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rgbClr val="B2CB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5262302033157982"/>
          <c:y val="7.7777777777777779E-2"/>
          <c:w val="0.59168023667390579"/>
          <c:h val="0.72684251968503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TCD!$AD$5:$AD$6</c:f>
              <c:strCache>
                <c:ptCount val="1"/>
                <c:pt idx="0">
                  <c:v>Nombre de Matricule</c:v>
                </c:pt>
              </c:strCache>
            </c:strRef>
          </c:tx>
          <c:spPr>
            <a:solidFill>
              <a:srgbClr val="4D2403"/>
            </a:solidFill>
            <a:ln>
              <a:solidFill>
                <a:srgbClr val="996633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4D2403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TCD!$AC$7:$AC$11</c:f>
              <c:strCache>
                <c:ptCount val="5"/>
                <c:pt idx="0">
                  <c:v>2 - De 1 à 5 ans</c:v>
                </c:pt>
                <c:pt idx="1">
                  <c:v>3 - De 6 à 15 ans</c:v>
                </c:pt>
                <c:pt idx="2">
                  <c:v>4 - De 16 à 25 ans</c:v>
                </c:pt>
                <c:pt idx="3">
                  <c:v>5 - De 26 à 35 ans</c:v>
                </c:pt>
                <c:pt idx="4">
                  <c:v>6 - Plus de 35 ans</c:v>
                </c:pt>
              </c:strCache>
            </c:strRef>
          </c:cat>
          <c:val>
            <c:numRef>
              <c:f>TCD!$AD$7:$AD$11</c:f>
              <c:numCache>
                <c:formatCode>General</c:formatCode>
                <c:ptCount val="5"/>
                <c:pt idx="0">
                  <c:v>58</c:v>
                </c:pt>
                <c:pt idx="1">
                  <c:v>14</c:v>
                </c:pt>
                <c:pt idx="2">
                  <c:v>6</c:v>
                </c:pt>
                <c:pt idx="3">
                  <c:v>3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DE-44BA-92A6-CE8D80B55D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483439312"/>
        <c:axId val="483440272"/>
      </c:barChart>
      <c:lineChart>
        <c:grouping val="standard"/>
        <c:varyColors val="0"/>
        <c:ser>
          <c:idx val="1"/>
          <c:order val="1"/>
          <c:tx>
            <c:strRef>
              <c:f>TCD!$AE$5:$AE$6</c:f>
              <c:strCache>
                <c:ptCount val="1"/>
                <c:pt idx="0">
                  <c:v>Moyenne de Salaire de base</c:v>
                </c:pt>
              </c:strCache>
            </c:strRef>
          </c:tx>
          <c:spPr>
            <a:ln w="31750" cap="rnd">
              <a:solidFill>
                <a:srgbClr val="B2CB00"/>
              </a:solidFill>
              <a:round/>
            </a:ln>
            <a:effectLst>
              <a:glow rad="228600">
                <a:srgbClr val="4D2403">
                  <a:alpha val="40000"/>
                </a:srgb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rgbClr val="B2CB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TCD!$AC$7:$AC$11</c:f>
              <c:strCache>
                <c:ptCount val="5"/>
                <c:pt idx="0">
                  <c:v>2 - De 1 à 5 ans</c:v>
                </c:pt>
                <c:pt idx="1">
                  <c:v>3 - De 6 à 15 ans</c:v>
                </c:pt>
                <c:pt idx="2">
                  <c:v>4 - De 16 à 25 ans</c:v>
                </c:pt>
                <c:pt idx="3">
                  <c:v>5 - De 26 à 35 ans</c:v>
                </c:pt>
                <c:pt idx="4">
                  <c:v>6 - Plus de 35 ans</c:v>
                </c:pt>
              </c:strCache>
            </c:strRef>
          </c:cat>
          <c:val>
            <c:numRef>
              <c:f>TCD!$AE$7:$AE$11</c:f>
              <c:numCache>
                <c:formatCode>_-* #\ ##0\ [$€-40C]_-;\-* #\ ##0\ [$€-40C]_-;_-* "-"??\ [$€-40C]_-;_-@_-</c:formatCode>
                <c:ptCount val="5"/>
                <c:pt idx="0">
                  <c:v>1884.9499999999989</c:v>
                </c:pt>
                <c:pt idx="1">
                  <c:v>2014.3614285714286</c:v>
                </c:pt>
                <c:pt idx="2">
                  <c:v>1899.4066666666668</c:v>
                </c:pt>
                <c:pt idx="3">
                  <c:v>1843.0900000000001</c:v>
                </c:pt>
                <c:pt idx="4">
                  <c:v>2769.48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6DE-44BA-92A6-CE8D80B55D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1824"/>
        <c:axId val="235897024"/>
      </c:lineChart>
      <c:catAx>
        <c:axId val="235901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D2403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35897024"/>
        <c:crosses val="autoZero"/>
        <c:auto val="1"/>
        <c:lblAlgn val="ctr"/>
        <c:lblOffset val="100"/>
        <c:noMultiLvlLbl val="0"/>
      </c:catAx>
      <c:valAx>
        <c:axId val="235897024"/>
        <c:scaling>
          <c:orientation val="minMax"/>
        </c:scaling>
        <c:delete val="0"/>
        <c:axPos val="l"/>
        <c:numFmt formatCode="_-* #\ ##0\ [$€-40C]_-;\-* #\ ##0\ [$€-40C]_-;_-* &quot;-&quot;??\ [$€-40C]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D2403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35901824"/>
        <c:crosses val="autoZero"/>
        <c:crossBetween val="between"/>
      </c:valAx>
      <c:valAx>
        <c:axId val="48344027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D2403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3439312"/>
        <c:crosses val="max"/>
        <c:crossBetween val="between"/>
      </c:valAx>
      <c:catAx>
        <c:axId val="4834393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834402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1034212265324523"/>
          <c:y val="0.18472090988626419"/>
          <c:w val="0.18103253700237049"/>
          <c:h val="0.491669291338582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B2CB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[Groupe-tableau-de-bord-rh-v-envoi_PQ.xlsx]TCD!Tableau croisé dynamique10</c:name>
    <c:fmtId val="20"/>
  </c:pivotSource>
  <c:chart>
    <c:autoTitleDeleted val="0"/>
    <c:pivotFmts>
      <c:pivotFmt>
        <c:idx val="0"/>
        <c:spPr>
          <a:solidFill>
            <a:srgbClr val="4D2403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rgbClr val="B2CB00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4D2403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28575" cap="rnd">
            <a:solidFill>
              <a:srgbClr val="B2CB00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rgbClr val="4D2403"/>
          </a:solidFill>
          <a:ln>
            <a:solidFill>
              <a:srgbClr val="B2CB00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4D2403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rgbClr val="B2CB00"/>
            </a:solidFill>
            <a:round/>
          </a:ln>
          <a:effectLst>
            <a:glow rad="228600">
              <a:srgbClr val="4D2403">
                <a:alpha val="40000"/>
              </a:srgbClr>
            </a:glo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rgbClr val="996633"/>
                  </a:solidFill>
                  <a:effectLst/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5386716877781581"/>
          <c:y val="8.7452246454365695E-2"/>
          <c:w val="0.56806185096428163"/>
          <c:h val="0.7201312646627305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TCD!$P$29:$P$30</c:f>
              <c:strCache>
                <c:ptCount val="1"/>
                <c:pt idx="0">
                  <c:v>Nombre de Matricule</c:v>
                </c:pt>
              </c:strCache>
            </c:strRef>
          </c:tx>
          <c:spPr>
            <a:solidFill>
              <a:srgbClr val="4D2403"/>
            </a:solidFill>
            <a:ln>
              <a:solidFill>
                <a:srgbClr val="B2CB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4D2403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TCD!$O$31:$O$34</c:f>
              <c:strCache>
                <c:ptCount val="4"/>
                <c:pt idx="0">
                  <c:v>Cadre</c:v>
                </c:pt>
                <c:pt idx="1">
                  <c:v>Employé</c:v>
                </c:pt>
                <c:pt idx="2">
                  <c:v>Non complété</c:v>
                </c:pt>
                <c:pt idx="3">
                  <c:v>Ouvrier</c:v>
                </c:pt>
              </c:strCache>
            </c:strRef>
          </c:cat>
          <c:val>
            <c:numRef>
              <c:f>TCD!$P$31:$P$34</c:f>
              <c:numCache>
                <c:formatCode>General</c:formatCode>
                <c:ptCount val="4"/>
                <c:pt idx="0">
                  <c:v>4</c:v>
                </c:pt>
                <c:pt idx="1">
                  <c:v>8</c:v>
                </c:pt>
                <c:pt idx="2">
                  <c:v>9</c:v>
                </c:pt>
                <c:pt idx="3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43-4A9E-8600-294DDF9D21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10394304"/>
        <c:axId val="510381824"/>
      </c:barChart>
      <c:lineChart>
        <c:grouping val="standard"/>
        <c:varyColors val="0"/>
        <c:ser>
          <c:idx val="1"/>
          <c:order val="1"/>
          <c:tx>
            <c:strRef>
              <c:f>TCD!$Q$29:$Q$30</c:f>
              <c:strCache>
                <c:ptCount val="1"/>
                <c:pt idx="0">
                  <c:v>Moyenne de Salaire de base</c:v>
                </c:pt>
              </c:strCache>
            </c:strRef>
          </c:tx>
          <c:spPr>
            <a:ln w="28575" cap="rnd">
              <a:solidFill>
                <a:srgbClr val="B2CB00"/>
              </a:solidFill>
              <a:round/>
            </a:ln>
            <a:effectLst>
              <a:glow rad="228600">
                <a:srgbClr val="4D2403">
                  <a:alpha val="40000"/>
                </a:srgb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rgbClr val="996633"/>
                    </a:solidFill>
                    <a:effectLst/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TCD!$O$31:$O$34</c:f>
              <c:strCache>
                <c:ptCount val="4"/>
                <c:pt idx="0">
                  <c:v>Cadre</c:v>
                </c:pt>
                <c:pt idx="1">
                  <c:v>Employé</c:v>
                </c:pt>
                <c:pt idx="2">
                  <c:v>Non complété</c:v>
                </c:pt>
                <c:pt idx="3">
                  <c:v>Ouvrier</c:v>
                </c:pt>
              </c:strCache>
            </c:strRef>
          </c:cat>
          <c:val>
            <c:numRef>
              <c:f>TCD!$Q$31:$Q$34</c:f>
              <c:numCache>
                <c:formatCode>_-* #\ ##0\ [$€-40C]_-;\-* #\ ##0\ [$€-40C]_-;_-* "-"??\ [$€-40C]_-;_-@_-</c:formatCode>
                <c:ptCount val="4"/>
                <c:pt idx="0">
                  <c:v>3032.1750000000002</c:v>
                </c:pt>
                <c:pt idx="1">
                  <c:v>2898.2</c:v>
                </c:pt>
                <c:pt idx="2">
                  <c:v>1105.3288888888887</c:v>
                </c:pt>
                <c:pt idx="3">
                  <c:v>1850.4930645161285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43-4A9E-8600-294DDF9D21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0404384"/>
        <c:axId val="510389024"/>
      </c:lineChart>
      <c:catAx>
        <c:axId val="510404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D2403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10389024"/>
        <c:crosses val="autoZero"/>
        <c:auto val="1"/>
        <c:lblAlgn val="ctr"/>
        <c:lblOffset val="100"/>
        <c:noMultiLvlLbl val="0"/>
      </c:catAx>
      <c:valAx>
        <c:axId val="510389024"/>
        <c:scaling>
          <c:orientation val="minMax"/>
        </c:scaling>
        <c:delete val="0"/>
        <c:axPos val="l"/>
        <c:numFmt formatCode="_-* #\ ##0\ [$€-40C]_-;\-* #\ ##0\ [$€-40C]_-;_-* &quot;-&quot;??\ [$€-40C]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D2403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10404384"/>
        <c:crosses val="autoZero"/>
        <c:crossBetween val="between"/>
      </c:valAx>
      <c:valAx>
        <c:axId val="51038182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D2403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10394304"/>
        <c:crosses val="max"/>
        <c:crossBetween val="between"/>
      </c:valAx>
      <c:catAx>
        <c:axId val="5103943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0381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234257674312457"/>
          <c:y val="0.12010854137865412"/>
          <c:w val="0.17490376202974628"/>
          <c:h val="0.4328725575969671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4D2403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[Groupe-tableau-de-bord-rh-v-envoi_PQ.xlsx]TCD!Tableau croisé dynamique13</c:name>
    <c:fmtId val="35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rgbClr val="4D2403"/>
          </a:solidFill>
          <a:ln>
            <a:solidFill>
              <a:srgbClr val="996633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4D2403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rgbClr val="B2CB00"/>
            </a:solidFill>
            <a:round/>
          </a:ln>
          <a:effectLst>
            <a:glow rad="228600">
              <a:srgbClr val="4D2403">
                <a:alpha val="40000"/>
              </a:srgbClr>
            </a:glo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ln w="28575" cap="rnd">
            <a:solidFill>
              <a:srgbClr val="B2CB00"/>
            </a:solidFill>
            <a:round/>
          </a:ln>
          <a:effectLst>
            <a:glow rad="228600">
              <a:srgbClr val="4D2403">
                <a:alpha val="40000"/>
              </a:srgbClr>
            </a:glow>
          </a:effectLst>
        </c:spPr>
        <c:marker>
          <c:symbol val="none"/>
        </c:marker>
      </c:pivotFmt>
      <c:pivotFmt>
        <c:idx val="7"/>
        <c:spPr>
          <a:ln w="28575" cap="rnd">
            <a:solidFill>
              <a:srgbClr val="B2CB00"/>
            </a:solidFill>
            <a:round/>
          </a:ln>
          <a:effectLst>
            <a:glow rad="228600">
              <a:srgbClr val="4D2403">
                <a:alpha val="40000"/>
              </a:srgbClr>
            </a:glow>
          </a:effectLst>
        </c:spPr>
        <c:marker>
          <c:symbol val="none"/>
        </c:marker>
      </c:pivotFmt>
      <c:pivotFmt>
        <c:idx val="8"/>
        <c:spPr>
          <a:ln w="28575" cap="rnd">
            <a:solidFill>
              <a:srgbClr val="B2CB00"/>
            </a:solidFill>
            <a:round/>
          </a:ln>
          <a:effectLst>
            <a:glow rad="228600">
              <a:srgbClr val="4D2403">
                <a:alpha val="40000"/>
              </a:srgbClr>
            </a:glow>
          </a:effectLst>
        </c:spPr>
        <c:marker>
          <c:symbol val="none"/>
        </c:marker>
      </c:pivotFmt>
      <c:pivotFmt>
        <c:idx val="9"/>
        <c:spPr>
          <a:ln w="28575" cap="rnd">
            <a:solidFill>
              <a:srgbClr val="B2CB00"/>
            </a:solidFill>
            <a:round/>
          </a:ln>
          <a:effectLst>
            <a:glow rad="228600">
              <a:srgbClr val="4D2403">
                <a:alpha val="40000"/>
              </a:srgbClr>
            </a:glow>
          </a:effectLst>
        </c:spPr>
        <c:marker>
          <c:symbol val="none"/>
        </c:marker>
      </c:pivotFmt>
      <c:pivotFmt>
        <c:idx val="10"/>
        <c:spPr>
          <a:ln w="28575" cap="rnd">
            <a:solidFill>
              <a:srgbClr val="B2CB00"/>
            </a:solidFill>
            <a:round/>
          </a:ln>
          <a:effectLst>
            <a:glow rad="228600">
              <a:srgbClr val="4D2403">
                <a:alpha val="40000"/>
              </a:srgbClr>
            </a:glow>
          </a:effectLst>
        </c:spPr>
        <c:marker>
          <c:symbol val="none"/>
        </c:marker>
      </c:pivotFmt>
      <c:pivotFmt>
        <c:idx val="11"/>
        <c:spPr>
          <a:ln w="28575" cap="rnd">
            <a:solidFill>
              <a:srgbClr val="B2CB00"/>
            </a:solidFill>
            <a:round/>
          </a:ln>
          <a:effectLst>
            <a:glow rad="228600">
              <a:srgbClr val="4D2403">
                <a:alpha val="40000"/>
              </a:srgbClr>
            </a:glow>
          </a:effectLst>
        </c:spPr>
        <c:marker>
          <c:symbol val="none"/>
        </c:marker>
      </c:pivotFmt>
      <c:pivotFmt>
        <c:idx val="12"/>
        <c:spPr>
          <a:ln w="28575" cap="rnd">
            <a:solidFill>
              <a:srgbClr val="B2CB00"/>
            </a:solidFill>
            <a:round/>
          </a:ln>
          <a:effectLst>
            <a:glow rad="228600">
              <a:srgbClr val="4D2403">
                <a:alpha val="40000"/>
              </a:srgbClr>
            </a:glow>
          </a:effectLst>
        </c:spPr>
        <c:marker>
          <c:symbol val="none"/>
        </c:marker>
      </c:pivotFmt>
      <c:pivotFmt>
        <c:idx val="13"/>
        <c:spPr>
          <a:ln w="28575" cap="rnd">
            <a:solidFill>
              <a:srgbClr val="B2CB00"/>
            </a:solidFill>
            <a:round/>
          </a:ln>
          <a:effectLst>
            <a:glow rad="228600">
              <a:srgbClr val="4D2403">
                <a:alpha val="40000"/>
              </a:srgbClr>
            </a:glow>
          </a:effectLst>
        </c:spPr>
        <c:marker>
          <c:symbol val="none"/>
        </c:marker>
      </c:pivotFmt>
      <c:pivotFmt>
        <c:idx val="14"/>
        <c:spPr>
          <a:ln w="28575" cap="rnd">
            <a:solidFill>
              <a:srgbClr val="B2CB00"/>
            </a:solidFill>
            <a:round/>
          </a:ln>
          <a:effectLst>
            <a:glow rad="228600">
              <a:srgbClr val="4D2403">
                <a:alpha val="40000"/>
              </a:srgbClr>
            </a:glow>
          </a:effectLst>
        </c:spPr>
        <c:marker>
          <c:symbol val="none"/>
        </c:marker>
      </c:pivotFmt>
      <c:pivotFmt>
        <c:idx val="15"/>
        <c:spPr>
          <a:ln w="28575" cap="rnd">
            <a:solidFill>
              <a:srgbClr val="B2CB00"/>
            </a:solidFill>
            <a:round/>
          </a:ln>
          <a:effectLst>
            <a:glow rad="228600">
              <a:srgbClr val="4D2403">
                <a:alpha val="40000"/>
              </a:srgbClr>
            </a:glow>
          </a:effectLst>
        </c:spPr>
        <c:marker>
          <c:symbol val="none"/>
        </c:marker>
      </c:pivotFmt>
      <c:pivotFmt>
        <c:idx val="16"/>
        <c:spPr>
          <a:ln w="28575" cap="rnd">
            <a:solidFill>
              <a:srgbClr val="B2CB00"/>
            </a:solidFill>
            <a:round/>
          </a:ln>
          <a:effectLst>
            <a:glow rad="228600">
              <a:srgbClr val="4D2403">
                <a:alpha val="40000"/>
              </a:srgbClr>
            </a:glow>
          </a:effectLst>
        </c:spPr>
        <c:marker>
          <c:symbol val="none"/>
        </c:marker>
      </c:pivotFmt>
      <c:pivotFmt>
        <c:idx val="17"/>
        <c:spPr>
          <a:ln w="28575" cap="rnd">
            <a:solidFill>
              <a:srgbClr val="B2CB00"/>
            </a:solidFill>
            <a:round/>
          </a:ln>
          <a:effectLst>
            <a:glow rad="228600">
              <a:srgbClr val="4D2403">
                <a:alpha val="40000"/>
              </a:srgbClr>
            </a:glow>
          </a:effectLst>
        </c:spPr>
        <c:marker>
          <c:symbol val="none"/>
        </c:marker>
      </c:pivotFmt>
      <c:pivotFmt>
        <c:idx val="18"/>
        <c:spPr>
          <a:ln w="28575" cap="rnd">
            <a:solidFill>
              <a:srgbClr val="B2CB00"/>
            </a:solidFill>
            <a:round/>
          </a:ln>
          <a:effectLst>
            <a:glow rad="228600">
              <a:srgbClr val="4D2403">
                <a:alpha val="40000"/>
              </a:srgbClr>
            </a:glow>
          </a:effectLst>
        </c:spPr>
        <c:marker>
          <c:symbol val="none"/>
        </c:marker>
      </c:pivotFmt>
      <c:pivotFmt>
        <c:idx val="19"/>
        <c:spPr>
          <a:ln w="28575" cap="rnd">
            <a:solidFill>
              <a:srgbClr val="B2CB00"/>
            </a:solidFill>
            <a:round/>
          </a:ln>
          <a:effectLst>
            <a:glow rad="228600">
              <a:srgbClr val="4D2403">
                <a:alpha val="40000"/>
              </a:srgbClr>
            </a:glow>
          </a:effectLst>
        </c:spPr>
        <c:marker>
          <c:symbol val="none"/>
        </c:marker>
      </c:pivotFmt>
      <c:pivotFmt>
        <c:idx val="20"/>
        <c:spPr>
          <a:ln w="28575" cap="rnd">
            <a:solidFill>
              <a:srgbClr val="B2CB00"/>
            </a:solidFill>
            <a:round/>
          </a:ln>
          <a:effectLst>
            <a:glow rad="228600">
              <a:srgbClr val="4D2403">
                <a:alpha val="40000"/>
              </a:srgbClr>
            </a:glow>
          </a:effectLst>
        </c:spPr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0.13346208665285048"/>
          <c:y val="5.6301949329051644E-2"/>
          <c:w val="0.59569055785787273"/>
          <c:h val="0.7849608102966874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TCD!$AL$5:$AL$6</c:f>
              <c:strCache>
                <c:ptCount val="1"/>
                <c:pt idx="0">
                  <c:v>Nombre de Matricule</c:v>
                </c:pt>
              </c:strCache>
            </c:strRef>
          </c:tx>
          <c:spPr>
            <a:solidFill>
              <a:srgbClr val="4D2403"/>
            </a:solidFill>
            <a:ln>
              <a:solidFill>
                <a:srgbClr val="996633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4D2403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TCD!$AK$7:$AK$16</c:f>
              <c:strCache>
                <c:ptCount val="10"/>
                <c:pt idx="0">
                  <c:v>C3</c:v>
                </c:pt>
                <c:pt idx="1">
                  <c:v>E1</c:v>
                </c:pt>
                <c:pt idx="2">
                  <c:v>E4</c:v>
                </c:pt>
                <c:pt idx="3">
                  <c:v>O1</c:v>
                </c:pt>
                <c:pt idx="4">
                  <c:v>O2</c:v>
                </c:pt>
                <c:pt idx="5">
                  <c:v>O3</c:v>
                </c:pt>
                <c:pt idx="6">
                  <c:v>O4</c:v>
                </c:pt>
                <c:pt idx="7">
                  <c:v>O5</c:v>
                </c:pt>
                <c:pt idx="8">
                  <c:v>O6</c:v>
                </c:pt>
                <c:pt idx="9">
                  <c:v>(vide)</c:v>
                </c:pt>
              </c:strCache>
            </c:strRef>
          </c:cat>
          <c:val>
            <c:numRef>
              <c:f>TCD!$AL$7:$AL$16</c:f>
              <c:numCache>
                <c:formatCode>General</c:formatCode>
                <c:ptCount val="10"/>
                <c:pt idx="0">
                  <c:v>4</c:v>
                </c:pt>
                <c:pt idx="1">
                  <c:v>1</c:v>
                </c:pt>
                <c:pt idx="2">
                  <c:v>7</c:v>
                </c:pt>
                <c:pt idx="3">
                  <c:v>24</c:v>
                </c:pt>
                <c:pt idx="4">
                  <c:v>5</c:v>
                </c:pt>
                <c:pt idx="5">
                  <c:v>15</c:v>
                </c:pt>
                <c:pt idx="6">
                  <c:v>8</c:v>
                </c:pt>
                <c:pt idx="7">
                  <c:v>9</c:v>
                </c:pt>
                <c:pt idx="8">
                  <c:v>1</c:v>
                </c:pt>
                <c:pt idx="9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D9-4DF1-A239-7C740A827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07542912"/>
        <c:axId val="507568352"/>
      </c:barChart>
      <c:lineChart>
        <c:grouping val="standard"/>
        <c:varyColors val="0"/>
        <c:ser>
          <c:idx val="1"/>
          <c:order val="1"/>
          <c:tx>
            <c:strRef>
              <c:f>TCD!$AM$5:$AM$6</c:f>
              <c:strCache>
                <c:ptCount val="1"/>
                <c:pt idx="0">
                  <c:v>Moyenne de Salaire de base</c:v>
                </c:pt>
              </c:strCache>
            </c:strRef>
          </c:tx>
          <c:spPr>
            <a:ln w="28575" cap="rnd">
              <a:solidFill>
                <a:srgbClr val="B2CB00"/>
              </a:solidFill>
              <a:round/>
            </a:ln>
            <a:effectLst>
              <a:glow rad="228600">
                <a:srgbClr val="4D2403">
                  <a:alpha val="40000"/>
                </a:srgbClr>
              </a:glow>
            </a:effectLst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0-E6DC-4028-A1A6-839038E750A1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E6DC-4028-A1A6-839038E750A1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0-CA53-40BB-B9C7-8866E730EF4B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0-FF05-449B-AF9C-DBC526692278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EA86-48AF-A99C-E2E850E03833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CA53-40BB-B9C7-8866E730EF4B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EA86-48AF-A99C-E2E850E03833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4773-4A40-9FA2-0392BFA492A6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5488-4683-8BE3-096FFB961FC2}"/>
              </c:ext>
            </c:extLst>
          </c:dPt>
          <c:cat>
            <c:strRef>
              <c:f>TCD!$AK$7:$AK$16</c:f>
              <c:strCache>
                <c:ptCount val="10"/>
                <c:pt idx="0">
                  <c:v>C3</c:v>
                </c:pt>
                <c:pt idx="1">
                  <c:v>E1</c:v>
                </c:pt>
                <c:pt idx="2">
                  <c:v>E4</c:v>
                </c:pt>
                <c:pt idx="3">
                  <c:v>O1</c:v>
                </c:pt>
                <c:pt idx="4">
                  <c:v>O2</c:v>
                </c:pt>
                <c:pt idx="5">
                  <c:v>O3</c:v>
                </c:pt>
                <c:pt idx="6">
                  <c:v>O4</c:v>
                </c:pt>
                <c:pt idx="7">
                  <c:v>O5</c:v>
                </c:pt>
                <c:pt idx="8">
                  <c:v>O6</c:v>
                </c:pt>
                <c:pt idx="9">
                  <c:v>(vide)</c:v>
                </c:pt>
              </c:strCache>
            </c:strRef>
          </c:cat>
          <c:val>
            <c:numRef>
              <c:f>TCD!$AM$7:$AM$16</c:f>
              <c:numCache>
                <c:formatCode>_-* #\ ##0\ [$€-40C]_-;\-* #\ ##0\ [$€-40C]_-;_-* "-"??\ [$€-40C]_-;_-@_-</c:formatCode>
                <c:ptCount val="10"/>
                <c:pt idx="0">
                  <c:v>3032.1750000000002</c:v>
                </c:pt>
                <c:pt idx="1">
                  <c:v>2360.7399999999998</c:v>
                </c:pt>
                <c:pt idx="2">
                  <c:v>2974.98</c:v>
                </c:pt>
                <c:pt idx="3">
                  <c:v>1786.6699999999992</c:v>
                </c:pt>
                <c:pt idx="4">
                  <c:v>1792.56</c:v>
                </c:pt>
                <c:pt idx="5">
                  <c:v>1810.3899999999996</c:v>
                </c:pt>
                <c:pt idx="6">
                  <c:v>1925.3537499999998</c:v>
                </c:pt>
                <c:pt idx="7">
                  <c:v>1945.0144444444445</c:v>
                </c:pt>
                <c:pt idx="8">
                  <c:v>2823.88</c:v>
                </c:pt>
                <c:pt idx="9">
                  <c:v>1105.3288888888887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2D9-4DF1-A239-7C740A827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2643360"/>
        <c:axId val="572643840"/>
      </c:lineChart>
      <c:catAx>
        <c:axId val="572643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D2403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72643840"/>
        <c:crosses val="autoZero"/>
        <c:auto val="1"/>
        <c:lblAlgn val="ctr"/>
        <c:lblOffset val="100"/>
        <c:noMultiLvlLbl val="0"/>
      </c:catAx>
      <c:valAx>
        <c:axId val="572643840"/>
        <c:scaling>
          <c:orientation val="minMax"/>
        </c:scaling>
        <c:delete val="0"/>
        <c:axPos val="l"/>
        <c:numFmt formatCode="_-* #\ ##0\ [$€-40C]_-;\-* #\ ##0\ [$€-40C]_-;_-* &quot;-&quot;??\ [$€-40C]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D2403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72643360"/>
        <c:crosses val="autoZero"/>
        <c:crossBetween val="between"/>
      </c:valAx>
      <c:valAx>
        <c:axId val="50756835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D2403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7542912"/>
        <c:crosses val="max"/>
        <c:crossBetween val="between"/>
      </c:valAx>
      <c:catAx>
        <c:axId val="5075429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7568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986415040823275"/>
          <c:y val="0.21465027502111828"/>
          <c:w val="0.21556389892160679"/>
          <c:h val="0.442740474209918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[Groupe-tableau-de-bord-rh-v-envoi_PQ.xlsx]TCD!Tableau croisé dynamique5</c:name>
    <c:fmtId val="4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rgbClr val="996633"/>
          </a:solidFill>
          <a:ln>
            <a:solidFill>
              <a:schemeClr val="tx1"/>
            </a:solidFill>
          </a:ln>
          <a:effectLst>
            <a:softEdge rad="0"/>
          </a:effectLst>
        </c:spPr>
        <c:marker>
          <c:symbol val="none"/>
        </c:marker>
        <c:dLbl>
          <c:idx val="0"/>
          <c:numFmt formatCode="General;General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4D2403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4D2403"/>
          </a:solidFill>
          <a:ln>
            <a:solidFill>
              <a:schemeClr val="tx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overflow" horzOverflow="overflow" vert="horz" wrap="square" lIns="38100" tIns="19050" rIns="38100" bIns="19050" anchor="t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4D2403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4D2403"/>
          </a:solidFill>
          <a:ln>
            <a:solidFill>
              <a:schemeClr val="tx1"/>
            </a:solidFill>
          </a:ln>
          <a:effectLst/>
        </c:spPr>
      </c:pivotFmt>
      <c:pivotFmt>
        <c:idx val="7"/>
        <c:spPr>
          <a:solidFill>
            <a:srgbClr val="4D2403"/>
          </a:solidFill>
          <a:ln>
            <a:solidFill>
              <a:schemeClr val="tx1"/>
            </a:solidFill>
          </a:ln>
          <a:effectLst/>
        </c:spPr>
      </c:pivotFmt>
      <c:pivotFmt>
        <c:idx val="8"/>
        <c:spPr>
          <a:solidFill>
            <a:srgbClr val="4D2403"/>
          </a:solidFill>
          <a:ln>
            <a:solidFill>
              <a:schemeClr val="tx1"/>
            </a:solidFill>
          </a:ln>
          <a:effectLst/>
        </c:spPr>
      </c:pivotFmt>
      <c:pivotFmt>
        <c:idx val="9"/>
        <c:spPr>
          <a:solidFill>
            <a:srgbClr val="4D2403"/>
          </a:solidFill>
          <a:ln>
            <a:solidFill>
              <a:schemeClr val="tx1"/>
            </a:solidFill>
          </a:ln>
          <a:effectLst/>
        </c:spPr>
      </c:pivotFmt>
      <c:pivotFmt>
        <c:idx val="10"/>
        <c:spPr>
          <a:solidFill>
            <a:srgbClr val="4D2403"/>
          </a:solidFill>
          <a:ln>
            <a:solidFill>
              <a:schemeClr val="tx1"/>
            </a:solidFill>
          </a:ln>
          <a:effectLst/>
        </c:spPr>
      </c:pivotFmt>
      <c:pivotFmt>
        <c:idx val="11"/>
        <c:spPr>
          <a:solidFill>
            <a:srgbClr val="996633"/>
          </a:solidFill>
          <a:ln>
            <a:solidFill>
              <a:schemeClr val="tx1"/>
            </a:solidFill>
          </a:ln>
          <a:effectLst>
            <a:softEdge rad="0"/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4D2403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4D2403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22025239382390635"/>
          <c:y val="5.1480072347742621E-2"/>
          <c:w val="0.69987094896720004"/>
          <c:h val="0.8867438408349662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TCD!$R$5:$R$6</c:f>
              <c:strCache>
                <c:ptCount val="1"/>
                <c:pt idx="0">
                  <c:v>Femme</c:v>
                </c:pt>
              </c:strCache>
            </c:strRef>
          </c:tx>
          <c:spPr>
            <a:solidFill>
              <a:srgbClr val="996633"/>
            </a:solidFill>
            <a:ln>
              <a:solidFill>
                <a:schemeClr val="tx1"/>
              </a:solidFill>
            </a:ln>
            <a:effectLst>
              <a:softEdge rad="0"/>
            </a:effectLst>
          </c:spPr>
          <c:invertIfNegative val="0"/>
          <c:dLbls>
            <c:numFmt formatCode="General;General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4D2403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TCD!$Q$7:$Q$11</c:f>
              <c:strCache>
                <c:ptCount val="5"/>
                <c:pt idx="0">
                  <c:v>2 - De 18 à 25 ans</c:v>
                </c:pt>
                <c:pt idx="1">
                  <c:v>3 - De 26 à 35 ans</c:v>
                </c:pt>
                <c:pt idx="2">
                  <c:v>4 - De 36 à 45 ans</c:v>
                </c:pt>
                <c:pt idx="3">
                  <c:v>5 - De 46 à 55 ans</c:v>
                </c:pt>
                <c:pt idx="4">
                  <c:v>6 - Plus de 55 ans</c:v>
                </c:pt>
              </c:strCache>
            </c:strRef>
          </c:cat>
          <c:val>
            <c:numRef>
              <c:f>TCD!$R$7:$R$11</c:f>
              <c:numCache>
                <c:formatCode>General</c:formatCode>
                <c:ptCount val="5"/>
                <c:pt idx="0">
                  <c:v>-1</c:v>
                </c:pt>
                <c:pt idx="1">
                  <c:v>-2</c:v>
                </c:pt>
                <c:pt idx="2">
                  <c:v>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0E-4933-86C3-2C06B557241B}"/>
            </c:ext>
          </c:extLst>
        </c:ser>
        <c:ser>
          <c:idx val="1"/>
          <c:order val="1"/>
          <c:tx>
            <c:strRef>
              <c:f>TCD!$S$5:$S$6</c:f>
              <c:strCache>
                <c:ptCount val="1"/>
                <c:pt idx="0">
                  <c:v>Homme</c:v>
                </c:pt>
              </c:strCache>
            </c:strRef>
          </c:tx>
          <c:spPr>
            <a:solidFill>
              <a:srgbClr val="4D2403"/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overflow" horzOverflow="overflow" vert="horz" wrap="square" lIns="38100" tIns="19050" rIns="38100" bIns="19050" anchor="t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4D2403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TCD!$Q$7:$Q$11</c:f>
              <c:strCache>
                <c:ptCount val="5"/>
                <c:pt idx="0">
                  <c:v>2 - De 18 à 25 ans</c:v>
                </c:pt>
                <c:pt idx="1">
                  <c:v>3 - De 26 à 35 ans</c:v>
                </c:pt>
                <c:pt idx="2">
                  <c:v>4 - De 36 à 45 ans</c:v>
                </c:pt>
                <c:pt idx="3">
                  <c:v>5 - De 46 à 55 ans</c:v>
                </c:pt>
                <c:pt idx="4">
                  <c:v>6 - Plus de 55 ans</c:v>
                </c:pt>
              </c:strCache>
            </c:strRef>
          </c:cat>
          <c:val>
            <c:numRef>
              <c:f>TCD!$S$7:$S$11</c:f>
              <c:numCache>
                <c:formatCode>General</c:formatCode>
                <c:ptCount val="5"/>
                <c:pt idx="0">
                  <c:v>25</c:v>
                </c:pt>
                <c:pt idx="1">
                  <c:v>22</c:v>
                </c:pt>
                <c:pt idx="2">
                  <c:v>16</c:v>
                </c:pt>
                <c:pt idx="3">
                  <c:v>9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13-4A9D-98F1-446F2D7552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900941792"/>
        <c:axId val="1900942272"/>
      </c:barChart>
      <c:catAx>
        <c:axId val="19009417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0"/>
          <a:lstStyle/>
          <a:p>
            <a:pPr>
              <a:defRPr sz="900" b="0" i="0" u="none" strike="noStrike" kern="1200" baseline="0">
                <a:solidFill>
                  <a:srgbClr val="4D2403">
                    <a:alpha val="60000"/>
                  </a:srgb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00942272"/>
        <c:crosses val="autoZero"/>
        <c:auto val="1"/>
        <c:lblAlgn val="ctr"/>
        <c:lblOffset val="100"/>
        <c:noMultiLvlLbl val="0"/>
      </c:catAx>
      <c:valAx>
        <c:axId val="190094227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900941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5473599382166776"/>
          <c:y val="0.4131267698808338"/>
          <c:w val="0.12820643688195693"/>
          <c:h val="0.154110723082991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4D2403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rgbClr val="4D2403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[Groupe-tableau-de-bord-rh-v-envoi_PQ.xlsx]TCD!Tableau croisé dynamique6</c:name>
    <c:fmtId val="13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rgbClr val="996633"/>
          </a:solidFill>
          <a:ln>
            <a:solidFill>
              <a:schemeClr val="tx1"/>
            </a:solidFill>
          </a:ln>
          <a:effectLst/>
        </c:spPr>
        <c:marker>
          <c:symbol val="none"/>
        </c:marker>
        <c:dLbl>
          <c:idx val="0"/>
          <c:numFmt formatCode="General;General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4D2403"/>
          </a:solidFill>
          <a:ln>
            <a:solidFill>
              <a:schemeClr val="tx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4D2403"/>
          </a:solidFill>
          <a:ln>
            <a:noFill/>
          </a:ln>
          <a:effectLst/>
        </c:spPr>
      </c:pivotFmt>
      <c:pivotFmt>
        <c:idx val="7"/>
        <c:spPr>
          <a:solidFill>
            <a:srgbClr val="996633"/>
          </a:solidFill>
          <a:ln>
            <a:solidFill>
              <a:schemeClr val="tx1"/>
            </a:solidFill>
          </a:ln>
          <a:effectLst/>
        </c:spPr>
      </c:pivotFmt>
      <c:pivotFmt>
        <c:idx val="8"/>
        <c:spPr>
          <a:solidFill>
            <a:srgbClr val="996633"/>
          </a:solidFill>
          <a:ln>
            <a:solidFill>
              <a:schemeClr val="tx1"/>
            </a:solidFill>
          </a:ln>
          <a:effectLst/>
        </c:spPr>
      </c:pivotFmt>
      <c:pivotFmt>
        <c:idx val="9"/>
        <c:spPr>
          <a:solidFill>
            <a:srgbClr val="996633"/>
          </a:solidFill>
          <a:ln>
            <a:solidFill>
              <a:schemeClr val="tx1"/>
            </a:solidFill>
          </a:ln>
          <a:effectLst/>
        </c:spPr>
      </c:pivotFmt>
      <c:pivotFmt>
        <c:idx val="10"/>
        <c:spPr>
          <a:solidFill>
            <a:srgbClr val="996633"/>
          </a:solidFill>
          <a:ln>
            <a:solidFill>
              <a:schemeClr val="tx1"/>
            </a:solidFill>
          </a:ln>
          <a:effectLst/>
        </c:spPr>
      </c:pivotFmt>
      <c:pivotFmt>
        <c:idx val="11"/>
        <c:spPr>
          <a:solidFill>
            <a:srgbClr val="996633"/>
          </a:solidFill>
          <a:ln>
            <a:solidFill>
              <a:schemeClr val="tx1"/>
            </a:solidFill>
          </a:ln>
          <a:effectLst/>
        </c:spPr>
      </c:pivotFmt>
      <c:pivotFmt>
        <c:idx val="12"/>
        <c:spPr>
          <a:solidFill>
            <a:srgbClr val="4D2403"/>
          </a:solidFill>
          <a:ln>
            <a:solidFill>
              <a:schemeClr val="tx1"/>
            </a:solidFill>
          </a:ln>
          <a:effectLst/>
        </c:spPr>
      </c:pivotFmt>
      <c:pivotFmt>
        <c:idx val="13"/>
        <c:spPr>
          <a:solidFill>
            <a:srgbClr val="4D2403"/>
          </a:solidFill>
          <a:ln>
            <a:solidFill>
              <a:schemeClr val="tx1"/>
            </a:solidFill>
          </a:ln>
          <a:effectLst/>
        </c:spPr>
      </c:pivotFmt>
      <c:pivotFmt>
        <c:idx val="14"/>
        <c:spPr>
          <a:solidFill>
            <a:srgbClr val="4D2403"/>
          </a:solidFill>
          <a:ln>
            <a:solidFill>
              <a:schemeClr val="tx1"/>
            </a:solidFill>
          </a:ln>
          <a:effectLst/>
        </c:spPr>
      </c:pivotFmt>
      <c:pivotFmt>
        <c:idx val="15"/>
        <c:spPr>
          <a:solidFill>
            <a:srgbClr val="4D2403"/>
          </a:solidFill>
          <a:ln>
            <a:solidFill>
              <a:schemeClr val="tx1"/>
            </a:solidFill>
          </a:ln>
          <a:effectLst/>
        </c:spPr>
      </c:pivotFmt>
      <c:pivotFmt>
        <c:idx val="16"/>
        <c:spPr>
          <a:solidFill>
            <a:srgbClr val="4D2403"/>
          </a:solidFill>
          <a:ln>
            <a:solidFill>
              <a:schemeClr val="tx1"/>
            </a:solidFill>
          </a:ln>
          <a:effectLst/>
        </c:spPr>
      </c:pivotFmt>
      <c:pivotFmt>
        <c:idx val="17"/>
        <c:spPr>
          <a:solidFill>
            <a:srgbClr val="996633"/>
          </a:solidFill>
          <a:ln>
            <a:solidFill>
              <a:srgbClr val="4D2403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rgbClr val="996633"/>
          </a:solidFill>
          <a:ln>
            <a:solidFill>
              <a:srgbClr val="4D2403"/>
            </a:solidFill>
          </a:ln>
          <a:effectLst/>
        </c:spPr>
      </c:pivotFmt>
      <c:pivotFmt>
        <c:idx val="19"/>
        <c:spPr>
          <a:solidFill>
            <a:srgbClr val="996633"/>
          </a:solidFill>
          <a:ln>
            <a:solidFill>
              <a:srgbClr val="4D2403"/>
            </a:solidFill>
          </a:ln>
          <a:effectLst/>
        </c:spPr>
      </c:pivotFmt>
      <c:pivotFmt>
        <c:idx val="20"/>
        <c:spPr>
          <a:solidFill>
            <a:srgbClr val="996633"/>
          </a:solidFill>
          <a:ln>
            <a:solidFill>
              <a:srgbClr val="4D2403"/>
            </a:solidFill>
          </a:ln>
          <a:effectLst/>
        </c:spPr>
      </c:pivotFmt>
      <c:pivotFmt>
        <c:idx val="21"/>
        <c:spPr>
          <a:solidFill>
            <a:srgbClr val="996633"/>
          </a:solidFill>
          <a:ln>
            <a:solidFill>
              <a:srgbClr val="4D2403"/>
            </a:solidFill>
          </a:ln>
          <a:effectLst/>
        </c:spPr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</c:pivotFmt>
      <c:pivotFmt>
        <c:idx val="24"/>
      </c:pivotFmt>
      <c:pivotFmt>
        <c:idx val="25"/>
      </c:pivotFmt>
      <c:pivotFmt>
        <c:idx val="26"/>
      </c:pivotFmt>
      <c:pivotFmt>
        <c:idx val="27"/>
      </c:pivotFmt>
      <c:pivotFmt>
        <c:idx val="28"/>
      </c:pivotFmt>
      <c:pivotFmt>
        <c:idx val="29"/>
      </c:pivotFmt>
      <c:pivotFmt>
        <c:idx val="30"/>
      </c:pivotFmt>
    </c:pivotFmts>
    <c:plotArea>
      <c:layout>
        <c:manualLayout>
          <c:layoutTarget val="inner"/>
          <c:xMode val="edge"/>
          <c:yMode val="edge"/>
          <c:x val="0.27838714190576924"/>
          <c:y val="5.1085588876052683E-2"/>
          <c:w val="0.69987094896720004"/>
          <c:h val="0.8876117044726841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TCD!$W$5:$W$6</c:f>
              <c:strCache>
                <c:ptCount val="1"/>
                <c:pt idx="0">
                  <c:v>Femme</c:v>
                </c:pt>
              </c:strCache>
            </c:strRef>
          </c:tx>
          <c:spPr>
            <a:solidFill>
              <a:srgbClr val="996633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E668-439F-815E-121620D2476E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E668-439F-815E-121620D2476E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E668-439F-815E-121620D2476E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E668-439F-815E-121620D2476E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E668-439F-815E-121620D2476E}"/>
              </c:ext>
            </c:extLst>
          </c:dPt>
          <c:dLbls>
            <c:numFmt formatCode="General;General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TCD!$V$7:$V$11</c:f>
              <c:strCache>
                <c:ptCount val="5"/>
                <c:pt idx="0">
                  <c:v>2 - De 1 à 5 ans</c:v>
                </c:pt>
                <c:pt idx="1">
                  <c:v>3 - De 6 à 15 ans</c:v>
                </c:pt>
                <c:pt idx="2">
                  <c:v>4 - De 16 à 25 ans</c:v>
                </c:pt>
                <c:pt idx="3">
                  <c:v>5 - De 26 à 35 ans</c:v>
                </c:pt>
                <c:pt idx="4">
                  <c:v>6 - Plus de 35 ans</c:v>
                </c:pt>
              </c:strCache>
            </c:strRef>
          </c:cat>
          <c:val>
            <c:numRef>
              <c:f>TCD!$W$7:$W$11</c:f>
              <c:numCache>
                <c:formatCode>General</c:formatCode>
                <c:ptCount val="5"/>
                <c:pt idx="0">
                  <c:v>-4</c:v>
                </c:pt>
                <c:pt idx="1">
                  <c:v>-1</c:v>
                </c:pt>
                <c:pt idx="2">
                  <c:v>-1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7C-482E-B6E7-E7A7566E8669}"/>
            </c:ext>
          </c:extLst>
        </c:ser>
        <c:ser>
          <c:idx val="1"/>
          <c:order val="1"/>
          <c:tx>
            <c:strRef>
              <c:f>TCD!$X$5:$X$6</c:f>
              <c:strCache>
                <c:ptCount val="1"/>
                <c:pt idx="0">
                  <c:v>Homme</c:v>
                </c:pt>
              </c:strCache>
            </c:strRef>
          </c:tx>
          <c:spPr>
            <a:solidFill>
              <a:srgbClr val="4D2403"/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TCD!$V$7:$V$11</c:f>
              <c:strCache>
                <c:ptCount val="5"/>
                <c:pt idx="0">
                  <c:v>2 - De 1 à 5 ans</c:v>
                </c:pt>
                <c:pt idx="1">
                  <c:v>3 - De 6 à 15 ans</c:v>
                </c:pt>
                <c:pt idx="2">
                  <c:v>4 - De 16 à 25 ans</c:v>
                </c:pt>
                <c:pt idx="3">
                  <c:v>5 - De 26 à 35 ans</c:v>
                </c:pt>
                <c:pt idx="4">
                  <c:v>6 - Plus de 35 ans</c:v>
                </c:pt>
              </c:strCache>
            </c:strRef>
          </c:cat>
          <c:val>
            <c:numRef>
              <c:f>TCD!$X$7:$X$11</c:f>
              <c:numCache>
                <c:formatCode>General</c:formatCode>
                <c:ptCount val="5"/>
                <c:pt idx="0">
                  <c:v>54</c:v>
                </c:pt>
                <c:pt idx="1">
                  <c:v>13</c:v>
                </c:pt>
                <c:pt idx="2">
                  <c:v>5</c:v>
                </c:pt>
                <c:pt idx="3">
                  <c:v>3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A60-4384-9003-F30F0626C8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07139696"/>
        <c:axId val="107142096"/>
      </c:barChart>
      <c:catAx>
        <c:axId val="107139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D2403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7142096"/>
        <c:crosses val="autoZero"/>
        <c:auto val="1"/>
        <c:lblAlgn val="ctr"/>
        <c:lblOffset val="100"/>
        <c:noMultiLvlLbl val="0"/>
      </c:catAx>
      <c:valAx>
        <c:axId val="10714209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7139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[Groupe-tableau-de-bord-rh-v-envoi_PQ.xlsx]TCD!Tableau croisé dynamique7</c:name>
    <c:fmtId val="6"/>
  </c:pivotSource>
  <c:chart>
    <c:autoTitleDeleted val="1"/>
    <c:pivotFmts>
      <c:pivotFmt>
        <c:idx val="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996633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2"/>
        <c:spPr>
          <a:solidFill>
            <a:srgbClr val="4D2403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rgbClr val="996633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5"/>
        <c:spPr>
          <a:solidFill>
            <a:srgbClr val="4D2403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6"/>
        <c:spPr>
          <a:solidFill>
            <a:srgbClr val="4D2403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B2CB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rgbClr val="996633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dLbl>
          <c:idx val="0"/>
          <c:layout>
            <c:manualLayout>
              <c:x val="0.13834501002335339"/>
              <c:y val="9.8039215686274508E-3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B2CB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rgbClr val="4D2403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dLbl>
          <c:idx val="0"/>
          <c:layout>
            <c:manualLayout>
              <c:x val="0.56800550638315961"/>
              <c:y val="-0.19370387525088775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B2CB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layout>
                <c:manualLayout>
                  <c:w val="0.23982769473603707"/>
                  <c:h val="0.24480392156862746"/>
                </c:manualLayout>
              </c15:layout>
            </c:ext>
          </c:extLst>
        </c:dLbl>
      </c:pivotFmt>
      <c:pivotFmt>
        <c:idx val="9"/>
        <c:spPr>
          <a:solidFill>
            <a:srgbClr val="996633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10"/>
        <c:spPr>
          <a:solidFill>
            <a:srgbClr val="4D2403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</c:pivotFmts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TCD!$B$17:$B$18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4D2403"/>
            </a:solidFill>
          </c:spPr>
          <c:explosion val="20"/>
          <c:dPt>
            <c:idx val="0"/>
            <c:bubble3D val="0"/>
            <c:spPr>
              <a:solidFill>
                <a:srgbClr val="99663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CC7-48DC-B728-2A7F75695A5C}"/>
              </c:ext>
            </c:extLst>
          </c:dPt>
          <c:dPt>
            <c:idx val="1"/>
            <c:bubble3D val="0"/>
            <c:spPr>
              <a:solidFill>
                <a:srgbClr val="4D240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BCC7-48DC-B728-2A7F75695A5C}"/>
              </c:ext>
            </c:extLst>
          </c:dPt>
          <c:dPt>
            <c:idx val="2"/>
            <c:bubble3D val="0"/>
            <c:spPr>
              <a:solidFill>
                <a:srgbClr val="4D240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651-41CE-820F-E9984E20D9FF}"/>
              </c:ext>
            </c:extLst>
          </c:dPt>
          <c:dLbls>
            <c:dLbl>
              <c:idx val="0"/>
              <c:layout>
                <c:manualLayout>
                  <c:x val="0.13834501002335339"/>
                  <c:y val="9.8039215686274508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CC7-48DC-B728-2A7F75695A5C}"/>
                </c:ext>
              </c:extLst>
            </c:dLbl>
            <c:dLbl>
              <c:idx val="1"/>
              <c:layout>
                <c:manualLayout>
                  <c:x val="0.56800550638315961"/>
                  <c:y val="-0.1937038752508877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982769473603707"/>
                      <c:h val="0.2448039215686274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BCC7-48DC-B728-2A7F75695A5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B2CB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TCD!$A$19:$A$20</c:f>
              <c:strCache>
                <c:ptCount val="2"/>
                <c:pt idx="0">
                  <c:v>Femme</c:v>
                </c:pt>
                <c:pt idx="1">
                  <c:v>Homme</c:v>
                </c:pt>
              </c:strCache>
            </c:strRef>
          </c:cat>
          <c:val>
            <c:numRef>
              <c:f>TCD!$B$19:$B$20</c:f>
              <c:numCache>
                <c:formatCode>General</c:formatCode>
                <c:ptCount val="2"/>
                <c:pt idx="0">
                  <c:v>6</c:v>
                </c:pt>
                <c:pt idx="1">
                  <c:v>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CC7-48DC-B728-2A7F75695A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[Groupe-tableau-de-bord-rh-v-envoi_PQ.xlsx]TCD!Tableau croisé dynamique2</c:name>
    <c:fmtId val="11"/>
  </c:pivotSource>
  <c:chart>
    <c:autoTitleDeleted val="1"/>
    <c:pivotFmts>
      <c:pivotFmt>
        <c:idx val="0"/>
        <c:spPr>
          <a:solidFill>
            <a:srgbClr val="4D2403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4D2403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4D2403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B2CB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TCD!$F$6:$F$7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4D240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B2CB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TCD!$E$8:$E$10</c:f>
              <c:strCache>
                <c:ptCount val="3"/>
                <c:pt idx="0">
                  <c:v>Apprenti</c:v>
                </c:pt>
                <c:pt idx="1">
                  <c:v>CDD</c:v>
                </c:pt>
                <c:pt idx="2">
                  <c:v>CDI</c:v>
                </c:pt>
              </c:strCache>
            </c:strRef>
          </c:cat>
          <c:val>
            <c:numRef>
              <c:f>TCD!$F$8:$F$10</c:f>
              <c:numCache>
                <c:formatCode>General</c:formatCode>
                <c:ptCount val="3"/>
                <c:pt idx="0">
                  <c:v>9</c:v>
                </c:pt>
                <c:pt idx="1">
                  <c:v>14</c:v>
                </c:pt>
                <c:pt idx="2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65D-4564-9E03-8464A60C53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57329616"/>
        <c:axId val="1457334416"/>
      </c:barChart>
      <c:catAx>
        <c:axId val="1457329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B2CB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57334416"/>
        <c:crosses val="autoZero"/>
        <c:auto val="1"/>
        <c:lblAlgn val="ctr"/>
        <c:lblOffset val="100"/>
        <c:noMultiLvlLbl val="0"/>
      </c:catAx>
      <c:valAx>
        <c:axId val="145733441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4573296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[Groupe-tableau-de-bord-rh-v-envoi_PQ.xlsx]TCD!Tableau croisé dynamique9</c:name>
    <c:fmtId val="12"/>
  </c:pivotSource>
  <c:chart>
    <c:autoTitleDeleted val="1"/>
    <c:pivotFmts>
      <c:pivotFmt>
        <c:idx val="0"/>
        <c:spPr>
          <a:solidFill>
            <a:srgbClr val="4D2403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B2CB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4D2403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B2CB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4D2403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B2CB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TCD!$K$18:$K$19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4D240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B2CB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TCD!$J$20:$J$23</c:f>
              <c:strCache>
                <c:ptCount val="4"/>
                <c:pt idx="0">
                  <c:v>Cadre</c:v>
                </c:pt>
                <c:pt idx="1">
                  <c:v>Employé</c:v>
                </c:pt>
                <c:pt idx="2">
                  <c:v>Non complété</c:v>
                </c:pt>
                <c:pt idx="3">
                  <c:v>Ouvrier</c:v>
                </c:pt>
              </c:strCache>
            </c:strRef>
          </c:cat>
          <c:val>
            <c:numRef>
              <c:f>TCD!$K$20:$K$23</c:f>
              <c:numCache>
                <c:formatCode>General</c:formatCode>
                <c:ptCount val="4"/>
                <c:pt idx="0">
                  <c:v>4</c:v>
                </c:pt>
                <c:pt idx="1">
                  <c:v>8</c:v>
                </c:pt>
                <c:pt idx="2">
                  <c:v>9</c:v>
                </c:pt>
                <c:pt idx="3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D3-428A-BA03-964E643CB4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737514768"/>
        <c:axId val="1737524848"/>
      </c:barChart>
      <c:catAx>
        <c:axId val="17375147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B2CB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37524848"/>
        <c:crosses val="autoZero"/>
        <c:auto val="1"/>
        <c:lblAlgn val="ctr"/>
        <c:lblOffset val="100"/>
        <c:noMultiLvlLbl val="0"/>
      </c:catAx>
      <c:valAx>
        <c:axId val="173752484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737514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[Groupe-tableau-de-bord-rh-v-envoi_PQ.xlsx]TCD!Tableau croisé dynamique2</c:name>
    <c:fmtId val="18"/>
  </c:pivotSource>
  <c:chart>
    <c:autoTitleDeleted val="1"/>
    <c:pivotFmts>
      <c:pivotFmt>
        <c:idx val="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B2CB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7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8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dLbl>
          <c:idx val="0"/>
          <c:layout>
            <c:manualLayout>
              <c:x val="0.11940909094144435"/>
              <c:y val="0.12128195208626219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B2CB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</c:pivotFmts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TCD!$F$6:$F$7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35F-4B21-864E-14DA2723E55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35F-4B21-864E-14DA2723E558}"/>
              </c:ext>
            </c:extLst>
          </c:dPt>
          <c:dPt>
            <c:idx val="2"/>
            <c:bubble3D val="0"/>
            <c:explosion val="2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921D-4D72-AEEB-B3F9257EA8A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E0DB-4E41-B73A-AF1D1CFEA604}"/>
              </c:ext>
            </c:extLst>
          </c:dPt>
          <c:dLbls>
            <c:dLbl>
              <c:idx val="2"/>
              <c:layout>
                <c:manualLayout>
                  <c:x val="0.11940909094144435"/>
                  <c:y val="0.12128195208626219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21D-4D72-AEEB-B3F9257EA8A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B2CB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TCD!$E$8:$E$10</c:f>
              <c:strCache>
                <c:ptCount val="3"/>
                <c:pt idx="0">
                  <c:v>Apprenti</c:v>
                </c:pt>
                <c:pt idx="1">
                  <c:v>CDD</c:v>
                </c:pt>
                <c:pt idx="2">
                  <c:v>CDI</c:v>
                </c:pt>
              </c:strCache>
            </c:strRef>
          </c:cat>
          <c:val>
            <c:numRef>
              <c:f>TCD!$F$8:$F$10</c:f>
              <c:numCache>
                <c:formatCode>General</c:formatCode>
                <c:ptCount val="3"/>
                <c:pt idx="0">
                  <c:v>9</c:v>
                </c:pt>
                <c:pt idx="1">
                  <c:v>14</c:v>
                </c:pt>
                <c:pt idx="2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21D-4D72-AEEB-B3F9257EA8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[Groupe-tableau-de-bord-rh-v-envoi_PQ.xlsx]TCD!Tableau croisé dynamique9</c:name>
    <c:fmtId val="19"/>
  </c:pivotSource>
  <c:chart>
    <c:autoTitleDeleted val="1"/>
    <c:pivotFmts>
      <c:pivotFmt>
        <c:idx val="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B2CB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dLbl>
          <c:idx val="0"/>
          <c:layout>
            <c:manualLayout>
              <c:x val="4.7317804024496937E-2"/>
              <c:y val="-5.0349956255468066E-3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B2CB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3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dLbl>
          <c:idx val="0"/>
          <c:layout>
            <c:manualLayout>
              <c:x val="3.7746281714785654E-2"/>
              <c:y val="-1.796624380285797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B2CB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dLbl>
          <c:idx val="0"/>
          <c:layout>
            <c:manualLayout>
              <c:x val="-5.3125546806649167E-2"/>
              <c:y val="0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B2CB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6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dLbl>
          <c:idx val="0"/>
          <c:layout>
            <c:manualLayout>
              <c:x val="-0.19605347769028872"/>
              <c:y val="7.994658430158362E-3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B2CB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B2CB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dLbl>
          <c:idx val="0"/>
          <c:layout>
            <c:manualLayout>
              <c:x val="-5.3125546806649167E-2"/>
              <c:y val="0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B2CB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dLbl>
          <c:idx val="0"/>
          <c:layout>
            <c:manualLayout>
              <c:x val="4.7317804024496937E-2"/>
              <c:y val="-5.0349956255468066E-3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B2CB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dLbl>
          <c:idx val="0"/>
          <c:layout>
            <c:manualLayout>
              <c:x val="3.7746281714785654E-2"/>
              <c:y val="-1.796624380285797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B2CB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1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1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dLbl>
          <c:idx val="0"/>
          <c:layout>
            <c:manualLayout>
              <c:x val="-0.19605347769028872"/>
              <c:y val="7.994658430158362E-3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B2CB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B2CB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dLbl>
          <c:idx val="0"/>
          <c:layout>
            <c:manualLayout>
              <c:x val="3.7746281714785654E-2"/>
              <c:y val="-1.796624380285797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B2CB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dLbl>
          <c:idx val="0"/>
          <c:layout>
            <c:manualLayout>
              <c:x val="3.7746281714785654E-2"/>
              <c:y val="-1.796624380285797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B2CB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1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17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18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19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</c:pivotFmts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TCD!$K$18:$K$19</c:f>
              <c:strCache>
                <c:ptCount val="1"/>
                <c:pt idx="0">
                  <c:v>Total</c:v>
                </c:pt>
              </c:strCache>
            </c:strRef>
          </c:tx>
          <c:explosion val="2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8C0-4A60-B58E-A16A862912B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8C0-4A60-B58E-A16A862912B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8C0-4A60-B58E-A16A862912B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8C0-4A60-B58E-A16A862912B0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8C0-4A60-B58E-A16A862912B0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18C0-4A60-B58E-A16A862912B0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2C6C-4A73-AA86-7671EEF0A51B}"/>
              </c:ext>
            </c:extLst>
          </c:dPt>
          <c:dLbls>
            <c:dLbl>
              <c:idx val="0"/>
              <c:layout>
                <c:manualLayout>
                  <c:x val="3.7746281714785654E-2"/>
                  <c:y val="-1.796624380285797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8C0-4A60-B58E-A16A862912B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B2CB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TCD!$J$20:$J$23</c:f>
              <c:strCache>
                <c:ptCount val="4"/>
                <c:pt idx="0">
                  <c:v>Cadre</c:v>
                </c:pt>
                <c:pt idx="1">
                  <c:v>Employé</c:v>
                </c:pt>
                <c:pt idx="2">
                  <c:v>Non complété</c:v>
                </c:pt>
                <c:pt idx="3">
                  <c:v>Ouvrier</c:v>
                </c:pt>
              </c:strCache>
            </c:strRef>
          </c:cat>
          <c:val>
            <c:numRef>
              <c:f>TCD!$K$20:$K$23</c:f>
              <c:numCache>
                <c:formatCode>General</c:formatCode>
                <c:ptCount val="4"/>
                <c:pt idx="0">
                  <c:v>4</c:v>
                </c:pt>
                <c:pt idx="1">
                  <c:v>8</c:v>
                </c:pt>
                <c:pt idx="2">
                  <c:v>9</c:v>
                </c:pt>
                <c:pt idx="3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8C0-4A60-B58E-A16A86291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[Groupe-tableau-de-bord-rh-v-envoi_PQ.xlsx]TCD!Tableau croisé dynamique7</c:name>
    <c:fmtId val="20"/>
  </c:pivotSource>
  <c:chart>
    <c:autoTitleDeleted val="1"/>
    <c:pivotFmts>
      <c:pivotFmt>
        <c:idx val="0"/>
        <c:spPr>
          <a:solidFill>
            <a:srgbClr val="4D2403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B2CB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4D2403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B2CB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4D2403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B2CB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TCD!$B$17:$B$18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4D240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B2CB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TCD!$A$19:$A$20</c:f>
              <c:strCache>
                <c:ptCount val="2"/>
                <c:pt idx="0">
                  <c:v>Femme</c:v>
                </c:pt>
                <c:pt idx="1">
                  <c:v>Homme</c:v>
                </c:pt>
              </c:strCache>
            </c:strRef>
          </c:cat>
          <c:val>
            <c:numRef>
              <c:f>TCD!$B$19:$B$20</c:f>
              <c:numCache>
                <c:formatCode>General</c:formatCode>
                <c:ptCount val="2"/>
                <c:pt idx="0">
                  <c:v>6</c:v>
                </c:pt>
                <c:pt idx="1">
                  <c:v>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C7-4EFD-9338-70ED869046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7750095"/>
        <c:axId val="377764495"/>
      </c:barChart>
      <c:catAx>
        <c:axId val="3777500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B2CB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7764495"/>
        <c:crosses val="autoZero"/>
        <c:auto val="1"/>
        <c:lblAlgn val="ctr"/>
        <c:lblOffset val="100"/>
        <c:noMultiLvlLbl val="0"/>
      </c:catAx>
      <c:valAx>
        <c:axId val="377764495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3777500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openxmlformats.org/officeDocument/2006/relationships/chart" Target="../charts/chart4.xml"/><Relationship Id="rId5" Type="http://schemas.openxmlformats.org/officeDocument/2006/relationships/chart" Target="../charts/chart3.xml"/><Relationship Id="rId4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openxmlformats.org/officeDocument/2006/relationships/chart" Target="../charts/chart8.xml"/><Relationship Id="rId5" Type="http://schemas.openxmlformats.org/officeDocument/2006/relationships/chart" Target="../charts/chart7.xml"/><Relationship Id="rId4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.xml"/><Relationship Id="rId3" Type="http://schemas.openxmlformats.org/officeDocument/2006/relationships/chart" Target="../charts/chart9.xml"/><Relationship Id="rId7" Type="http://schemas.openxmlformats.org/officeDocument/2006/relationships/chart" Target="../charts/chart13.xml"/><Relationship Id="rId2" Type="http://schemas.microsoft.com/office/2007/relationships/hdphoto" Target="../media/hdphoto2.wdp"/><Relationship Id="rId1" Type="http://schemas.openxmlformats.org/officeDocument/2006/relationships/image" Target="../media/image2.png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10" Type="http://schemas.openxmlformats.org/officeDocument/2006/relationships/chart" Target="../charts/chart16.xml"/><Relationship Id="rId4" Type="http://schemas.openxmlformats.org/officeDocument/2006/relationships/chart" Target="../charts/chart10.xml"/><Relationship Id="rId9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495300</xdr:colOff>
      <xdr:row>0</xdr:row>
      <xdr:rowOff>0</xdr:rowOff>
    </xdr:from>
    <xdr:to>
      <xdr:col>16</xdr:col>
      <xdr:colOff>171450</xdr:colOff>
      <xdr:row>39</xdr:row>
      <xdr:rowOff>142874</xdr:rowOff>
    </xdr:to>
    <xdr:sp macro="" textlink="">
      <xdr:nvSpPr>
        <xdr:cNvPr id="2" name="Rectangle : coins arrondis 1">
          <a:extLst>
            <a:ext uri="{FF2B5EF4-FFF2-40B4-BE49-F238E27FC236}">
              <a16:creationId xmlns:a16="http://schemas.microsoft.com/office/drawing/2014/main" id="{9AB9F578-D194-4E92-B5F6-8B8DA9FEA602}"/>
            </a:ext>
          </a:extLst>
        </xdr:cNvPr>
        <xdr:cNvSpPr/>
      </xdr:nvSpPr>
      <xdr:spPr>
        <a:xfrm>
          <a:off x="2019300" y="0"/>
          <a:ext cx="10344150" cy="7572374"/>
        </a:xfrm>
        <a:prstGeom prst="roundRect">
          <a:avLst>
            <a:gd name="adj" fmla="val 2161"/>
          </a:avLst>
        </a:prstGeom>
        <a:solidFill>
          <a:srgbClr val="4D2403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2</xdr:col>
      <xdr:colOff>450972</xdr:colOff>
      <xdr:row>0</xdr:row>
      <xdr:rowOff>123822</xdr:rowOff>
    </xdr:from>
    <xdr:ext cx="1031629" cy="7429502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8DE1FC16-0507-4B42-9459-62295AAC8AFA}"/>
            </a:ext>
          </a:extLst>
        </xdr:cNvPr>
        <xdr:cNvSpPr txBox="1"/>
      </xdr:nvSpPr>
      <xdr:spPr>
        <a:xfrm rot="16200000">
          <a:off x="-1223964" y="3322758"/>
          <a:ext cx="7429502" cy="10316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fr-FR" sz="5400">
              <a:solidFill>
                <a:srgbClr val="B2CB00"/>
              </a:solidFill>
            </a:rPr>
            <a:t>Tableau de </a:t>
          </a:r>
          <a:r>
            <a:rPr lang="fr-FR" sz="6000">
              <a:solidFill>
                <a:srgbClr val="B2CB00"/>
              </a:solidFill>
            </a:rPr>
            <a:t>bord</a:t>
          </a:r>
          <a:r>
            <a:rPr lang="fr-FR" sz="5400">
              <a:solidFill>
                <a:srgbClr val="B2CB00"/>
              </a:solidFill>
            </a:rPr>
            <a:t> RH</a:t>
          </a:r>
        </a:p>
      </xdr:txBody>
    </xdr:sp>
    <xdr:clientData/>
  </xdr:oneCellAnchor>
  <xdr:twoCellAnchor>
    <xdr:from>
      <xdr:col>4</xdr:col>
      <xdr:colOff>1</xdr:colOff>
      <xdr:row>1</xdr:row>
      <xdr:rowOff>38100</xdr:rowOff>
    </xdr:from>
    <xdr:to>
      <xdr:col>6</xdr:col>
      <xdr:colOff>704851</xdr:colOff>
      <xdr:row>8</xdr:row>
      <xdr:rowOff>66675</xdr:rowOff>
    </xdr:to>
    <xdr:sp macro="" textlink="">
      <xdr:nvSpPr>
        <xdr:cNvPr id="4" name="Rectangle : coins arrondis 3">
          <a:extLst>
            <a:ext uri="{FF2B5EF4-FFF2-40B4-BE49-F238E27FC236}">
              <a16:creationId xmlns:a16="http://schemas.microsoft.com/office/drawing/2014/main" id="{C7342B2B-E07F-4276-B134-470D0A3565A0}"/>
            </a:ext>
          </a:extLst>
        </xdr:cNvPr>
        <xdr:cNvSpPr/>
      </xdr:nvSpPr>
      <xdr:spPr>
        <a:xfrm>
          <a:off x="3048001" y="228600"/>
          <a:ext cx="2228850" cy="1362075"/>
        </a:xfrm>
        <a:prstGeom prst="roundRect">
          <a:avLst>
            <a:gd name="adj" fmla="val 5684"/>
          </a:avLst>
        </a:prstGeom>
        <a:gradFill flip="none" rotWithShape="1">
          <a:gsLst>
            <a:gs pos="0">
              <a:srgbClr val="4D2403"/>
            </a:gs>
            <a:gs pos="100000">
              <a:srgbClr val="996633"/>
            </a:gs>
          </a:gsLst>
          <a:lin ang="3600000" scaled="0"/>
          <a:tileRect/>
        </a:gra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 b="1">
              <a:solidFill>
                <a:srgbClr val="B2CB00"/>
              </a:solidFill>
            </a:rPr>
            <a:t>Total charges</a:t>
          </a:r>
          <a:r>
            <a:rPr lang="fr-FR" sz="1100" b="1" baseline="0">
              <a:solidFill>
                <a:srgbClr val="B2CB00"/>
              </a:solidFill>
            </a:rPr>
            <a:t> mensuelles</a:t>
          </a:r>
          <a:endParaRPr lang="fr-FR" sz="1100" b="1">
            <a:solidFill>
              <a:srgbClr val="B2CB00"/>
            </a:solidFill>
          </a:endParaRPr>
        </a:p>
      </xdr:txBody>
    </xdr:sp>
    <xdr:clientData/>
  </xdr:twoCellAnchor>
  <xdr:twoCellAnchor>
    <xdr:from>
      <xdr:col>6</xdr:col>
      <xdr:colOff>733425</xdr:colOff>
      <xdr:row>1</xdr:row>
      <xdr:rowOff>38100</xdr:rowOff>
    </xdr:from>
    <xdr:to>
      <xdr:col>9</xdr:col>
      <xdr:colOff>676275</xdr:colOff>
      <xdr:row>8</xdr:row>
      <xdr:rowOff>66675</xdr:rowOff>
    </xdr:to>
    <xdr:sp macro="" textlink="">
      <xdr:nvSpPr>
        <xdr:cNvPr id="5" name="Rectangle : coins arrondis 4">
          <a:extLst>
            <a:ext uri="{FF2B5EF4-FFF2-40B4-BE49-F238E27FC236}">
              <a16:creationId xmlns:a16="http://schemas.microsoft.com/office/drawing/2014/main" id="{5D751EC7-5616-463D-8227-0A7918FCC49E}"/>
            </a:ext>
          </a:extLst>
        </xdr:cNvPr>
        <xdr:cNvSpPr/>
      </xdr:nvSpPr>
      <xdr:spPr>
        <a:xfrm>
          <a:off x="5305425" y="228600"/>
          <a:ext cx="2228850" cy="1362075"/>
        </a:xfrm>
        <a:prstGeom prst="roundRect">
          <a:avLst>
            <a:gd name="adj" fmla="val 5684"/>
          </a:avLst>
        </a:prstGeom>
        <a:gradFill flip="none" rotWithShape="1">
          <a:gsLst>
            <a:gs pos="0">
              <a:srgbClr val="4D2403"/>
            </a:gs>
            <a:gs pos="100000">
              <a:srgbClr val="996633"/>
            </a:gs>
          </a:gsLst>
          <a:lin ang="3600000" scaled="0"/>
          <a:tileRect/>
        </a:gra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 b="1">
              <a:solidFill>
                <a:srgbClr val="B2CB00"/>
              </a:solidFill>
            </a:rPr>
            <a:t>Taux</a:t>
          </a:r>
          <a:r>
            <a:rPr lang="fr-FR" sz="1100" b="1" baseline="0">
              <a:solidFill>
                <a:srgbClr val="B2CB00"/>
              </a:solidFill>
            </a:rPr>
            <a:t> de charge moyen</a:t>
          </a:r>
          <a:endParaRPr lang="fr-FR" sz="1100" b="1">
            <a:solidFill>
              <a:srgbClr val="B2CB00"/>
            </a:solidFill>
          </a:endParaRPr>
        </a:p>
      </xdr:txBody>
    </xdr:sp>
    <xdr:clientData/>
  </xdr:twoCellAnchor>
  <xdr:twoCellAnchor>
    <xdr:from>
      <xdr:col>3</xdr:col>
      <xdr:colOff>752475</xdr:colOff>
      <xdr:row>8</xdr:row>
      <xdr:rowOff>119062</xdr:rowOff>
    </xdr:from>
    <xdr:to>
      <xdr:col>9</xdr:col>
      <xdr:colOff>676275</xdr:colOff>
      <xdr:row>24</xdr:row>
      <xdr:rowOff>130969</xdr:rowOff>
    </xdr:to>
    <xdr:sp macro="" textlink="">
      <xdr:nvSpPr>
        <xdr:cNvPr id="6" name="Rectangle : coins arrondis 5">
          <a:extLst>
            <a:ext uri="{FF2B5EF4-FFF2-40B4-BE49-F238E27FC236}">
              <a16:creationId xmlns:a16="http://schemas.microsoft.com/office/drawing/2014/main" id="{10BC6D70-C0D8-41E4-AD17-904008CDAF79}"/>
            </a:ext>
          </a:extLst>
        </xdr:cNvPr>
        <xdr:cNvSpPr/>
      </xdr:nvSpPr>
      <xdr:spPr>
        <a:xfrm>
          <a:off x="3038475" y="1643062"/>
          <a:ext cx="4495800" cy="3059907"/>
        </a:xfrm>
        <a:prstGeom prst="roundRect">
          <a:avLst>
            <a:gd name="adj" fmla="val 3615"/>
          </a:avLst>
        </a:prstGeom>
        <a:gradFill flip="none" rotWithShape="1">
          <a:gsLst>
            <a:gs pos="0">
              <a:schemeClr val="accent6">
                <a:lumMod val="75000"/>
              </a:schemeClr>
            </a:gs>
            <a:gs pos="100000">
              <a:srgbClr val="B2CB00"/>
            </a:gs>
          </a:gsLst>
          <a:lin ang="3600000" scaled="0"/>
          <a:tileRect/>
        </a:gra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 b="1">
              <a:solidFill>
                <a:srgbClr val="B2CB00"/>
              </a:solidFill>
            </a:rPr>
            <a:t>Repartition</a:t>
          </a:r>
          <a:r>
            <a:rPr lang="fr-FR" sz="1100" b="1" baseline="0">
              <a:solidFill>
                <a:srgbClr val="B2CB00"/>
              </a:solidFill>
            </a:rPr>
            <a:t> des charges</a:t>
          </a:r>
          <a:endParaRPr lang="fr-FR" sz="1100" b="1">
            <a:solidFill>
              <a:srgbClr val="B2CB00"/>
            </a:solidFill>
          </a:endParaRPr>
        </a:p>
      </xdr:txBody>
    </xdr:sp>
    <xdr:clientData/>
  </xdr:twoCellAnchor>
  <xdr:twoCellAnchor>
    <xdr:from>
      <xdr:col>9</xdr:col>
      <xdr:colOff>723900</xdr:colOff>
      <xdr:row>8</xdr:row>
      <xdr:rowOff>107156</xdr:rowOff>
    </xdr:from>
    <xdr:to>
      <xdr:col>15</xdr:col>
      <xdr:colOff>647700</xdr:colOff>
      <xdr:row>24</xdr:row>
      <xdr:rowOff>130970</xdr:rowOff>
    </xdr:to>
    <xdr:sp macro="" textlink="">
      <xdr:nvSpPr>
        <xdr:cNvPr id="7" name="Rectangle : coins arrondis 6">
          <a:extLst>
            <a:ext uri="{FF2B5EF4-FFF2-40B4-BE49-F238E27FC236}">
              <a16:creationId xmlns:a16="http://schemas.microsoft.com/office/drawing/2014/main" id="{7E6F8261-257B-462A-B9D9-0CB5AE4F4D31}"/>
            </a:ext>
          </a:extLst>
        </xdr:cNvPr>
        <xdr:cNvSpPr/>
      </xdr:nvSpPr>
      <xdr:spPr>
        <a:xfrm>
          <a:off x="7581900" y="1631156"/>
          <a:ext cx="4495800" cy="3071814"/>
        </a:xfrm>
        <a:prstGeom prst="roundRect">
          <a:avLst>
            <a:gd name="adj" fmla="val 3615"/>
          </a:avLst>
        </a:prstGeom>
        <a:gradFill flip="none" rotWithShape="1">
          <a:gsLst>
            <a:gs pos="0">
              <a:schemeClr val="accent6">
                <a:lumMod val="75000"/>
              </a:schemeClr>
            </a:gs>
            <a:gs pos="100000">
              <a:srgbClr val="B2CB00"/>
            </a:gs>
          </a:gsLst>
          <a:lin ang="3600000" scaled="0"/>
          <a:tileRect/>
        </a:gra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 b="1">
              <a:solidFill>
                <a:srgbClr val="B2CB00"/>
              </a:solidFill>
            </a:rPr>
            <a:t>Charges moyennes</a:t>
          </a:r>
          <a:r>
            <a:rPr lang="fr-FR" sz="1100" b="1" baseline="0">
              <a:solidFill>
                <a:srgbClr val="B2CB00"/>
              </a:solidFill>
            </a:rPr>
            <a:t> par catégorie</a:t>
          </a:r>
          <a:endParaRPr lang="fr-FR" sz="1100" b="1">
            <a:solidFill>
              <a:srgbClr val="B2CB00"/>
            </a:solidFill>
          </a:endParaRPr>
        </a:p>
      </xdr:txBody>
    </xdr:sp>
    <xdr:clientData/>
  </xdr:twoCellAnchor>
  <xdr:twoCellAnchor>
    <xdr:from>
      <xdr:col>9</xdr:col>
      <xdr:colOff>714375</xdr:colOff>
      <xdr:row>1</xdr:row>
      <xdr:rowOff>28575</xdr:rowOff>
    </xdr:from>
    <xdr:to>
      <xdr:col>15</xdr:col>
      <xdr:colOff>638175</xdr:colOff>
      <xdr:row>8</xdr:row>
      <xdr:rowOff>57150</xdr:rowOff>
    </xdr:to>
    <xdr:sp macro="" textlink="">
      <xdr:nvSpPr>
        <xdr:cNvPr id="8" name="Rectangle : coins arrondis 7">
          <a:extLst>
            <a:ext uri="{FF2B5EF4-FFF2-40B4-BE49-F238E27FC236}">
              <a16:creationId xmlns:a16="http://schemas.microsoft.com/office/drawing/2014/main" id="{E160D72F-C469-4609-9F0D-F1E88C9D8A81}"/>
            </a:ext>
          </a:extLst>
        </xdr:cNvPr>
        <xdr:cNvSpPr/>
      </xdr:nvSpPr>
      <xdr:spPr>
        <a:xfrm>
          <a:off x="7572375" y="219075"/>
          <a:ext cx="4495800" cy="1362075"/>
        </a:xfrm>
        <a:prstGeom prst="roundRect">
          <a:avLst>
            <a:gd name="adj" fmla="val 5684"/>
          </a:avLst>
        </a:prstGeom>
        <a:gradFill flip="none" rotWithShape="1">
          <a:gsLst>
            <a:gs pos="0">
              <a:srgbClr val="4D2403"/>
            </a:gs>
            <a:gs pos="100000">
              <a:srgbClr val="996633"/>
            </a:gs>
          </a:gsLst>
          <a:lin ang="3600000" scaled="0"/>
          <a:tileRect/>
        </a:gra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 b="1">
            <a:solidFill>
              <a:srgbClr val="B2CB00"/>
            </a:solidFill>
          </a:endParaRPr>
        </a:p>
      </xdr:txBody>
    </xdr:sp>
    <xdr:clientData/>
  </xdr:twoCellAnchor>
  <xdr:twoCellAnchor>
    <xdr:from>
      <xdr:col>3</xdr:col>
      <xdr:colOff>714375</xdr:colOff>
      <xdr:row>24</xdr:row>
      <xdr:rowOff>166687</xdr:rowOff>
    </xdr:from>
    <xdr:to>
      <xdr:col>9</xdr:col>
      <xdr:colOff>704850</xdr:colOff>
      <xdr:row>39</xdr:row>
      <xdr:rowOff>85725</xdr:rowOff>
    </xdr:to>
    <xdr:sp macro="" textlink="">
      <xdr:nvSpPr>
        <xdr:cNvPr id="9" name="Rectangle : coins arrondis 8">
          <a:extLst>
            <a:ext uri="{FF2B5EF4-FFF2-40B4-BE49-F238E27FC236}">
              <a16:creationId xmlns:a16="http://schemas.microsoft.com/office/drawing/2014/main" id="{AC154CA3-7A86-4569-A5C2-D3B0CA869BDD}"/>
            </a:ext>
          </a:extLst>
        </xdr:cNvPr>
        <xdr:cNvSpPr/>
      </xdr:nvSpPr>
      <xdr:spPr>
        <a:xfrm>
          <a:off x="3000375" y="4738687"/>
          <a:ext cx="4562475" cy="2776538"/>
        </a:xfrm>
        <a:prstGeom prst="roundRect">
          <a:avLst>
            <a:gd name="adj" fmla="val 5684"/>
          </a:avLst>
        </a:prstGeom>
        <a:gradFill flip="none" rotWithShape="1">
          <a:gsLst>
            <a:gs pos="0">
              <a:srgbClr val="4D2403"/>
            </a:gs>
            <a:gs pos="100000">
              <a:srgbClr val="996633"/>
            </a:gs>
          </a:gsLst>
          <a:lin ang="3600000" scaled="0"/>
          <a:tileRect/>
        </a:gra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 b="1">
              <a:solidFill>
                <a:srgbClr val="B2CB00"/>
              </a:solidFill>
            </a:rPr>
            <a:t>Charges moyennes par contrat</a:t>
          </a:r>
        </a:p>
      </xdr:txBody>
    </xdr:sp>
    <xdr:clientData/>
  </xdr:twoCellAnchor>
  <xdr:twoCellAnchor>
    <xdr:from>
      <xdr:col>10</xdr:col>
      <xdr:colOff>1</xdr:colOff>
      <xdr:row>25</xdr:row>
      <xdr:rowOff>1</xdr:rowOff>
    </xdr:from>
    <xdr:to>
      <xdr:col>15</xdr:col>
      <xdr:colOff>666751</xdr:colOff>
      <xdr:row>39</xdr:row>
      <xdr:rowOff>76201</xdr:rowOff>
    </xdr:to>
    <xdr:sp macro="" textlink="">
      <xdr:nvSpPr>
        <xdr:cNvPr id="10" name="Rectangle : coins arrondis 9">
          <a:extLst>
            <a:ext uri="{FF2B5EF4-FFF2-40B4-BE49-F238E27FC236}">
              <a16:creationId xmlns:a16="http://schemas.microsoft.com/office/drawing/2014/main" id="{DF5E8F85-755C-4987-8824-CF0DE41BBD6A}"/>
            </a:ext>
          </a:extLst>
        </xdr:cNvPr>
        <xdr:cNvSpPr/>
      </xdr:nvSpPr>
      <xdr:spPr>
        <a:xfrm>
          <a:off x="7620001" y="4762501"/>
          <a:ext cx="4476750" cy="2743200"/>
        </a:xfrm>
        <a:prstGeom prst="roundRect">
          <a:avLst>
            <a:gd name="adj" fmla="val 5684"/>
          </a:avLst>
        </a:prstGeom>
        <a:gradFill flip="none" rotWithShape="1">
          <a:gsLst>
            <a:gs pos="0">
              <a:srgbClr val="4D2403"/>
            </a:gs>
            <a:gs pos="100000">
              <a:srgbClr val="996633"/>
            </a:gs>
          </a:gsLst>
          <a:lin ang="3600000" scaled="0"/>
          <a:tileRect/>
        </a:gra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 b="1">
              <a:solidFill>
                <a:srgbClr val="B2CB00"/>
              </a:solidFill>
            </a:rPr>
            <a:t>Charges</a:t>
          </a:r>
          <a:r>
            <a:rPr lang="fr-FR" sz="1100" b="1" baseline="0">
              <a:solidFill>
                <a:srgbClr val="B2CB00"/>
              </a:solidFill>
            </a:rPr>
            <a:t> moyennes par sexe</a:t>
          </a:r>
          <a:endParaRPr lang="fr-FR" sz="1100" b="1">
            <a:solidFill>
              <a:srgbClr val="B2CB00"/>
            </a:solidFill>
          </a:endParaRPr>
        </a:p>
      </xdr:txBody>
    </xdr:sp>
    <xdr:clientData/>
  </xdr:twoCellAnchor>
  <xdr:twoCellAnchor editAs="oneCell">
    <xdr:from>
      <xdr:col>3</xdr:col>
      <xdr:colOff>702468</xdr:colOff>
      <xdr:row>3</xdr:row>
      <xdr:rowOff>174413</xdr:rowOff>
    </xdr:from>
    <xdr:to>
      <xdr:col>5</xdr:col>
      <xdr:colOff>261937</xdr:colOff>
      <xdr:row>7</xdr:row>
      <xdr:rowOff>69378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2F1C5251-AEFF-459E-9C78-2166177EB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74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8468" y="745913"/>
          <a:ext cx="1083469" cy="656965"/>
        </a:xfrm>
        <a:prstGeom prst="rect">
          <a:avLst/>
        </a:prstGeom>
      </xdr:spPr>
    </xdr:pic>
    <xdr:clientData/>
  </xdr:twoCellAnchor>
  <xdr:twoCellAnchor editAs="oneCell">
    <xdr:from>
      <xdr:col>6</xdr:col>
      <xdr:colOff>604837</xdr:colOff>
      <xdr:row>3</xdr:row>
      <xdr:rowOff>136313</xdr:rowOff>
    </xdr:from>
    <xdr:to>
      <xdr:col>8</xdr:col>
      <xdr:colOff>164306</xdr:colOff>
      <xdr:row>7</xdr:row>
      <xdr:rowOff>31278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2ED3F588-EA18-4F49-9891-B2561531F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74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6837" y="707813"/>
          <a:ext cx="1083469" cy="656965"/>
        </a:xfrm>
        <a:prstGeom prst="rect">
          <a:avLst/>
        </a:prstGeom>
      </xdr:spPr>
    </xdr:pic>
    <xdr:clientData/>
  </xdr:twoCellAnchor>
  <xdr:twoCellAnchor>
    <xdr:from>
      <xdr:col>5</xdr:col>
      <xdr:colOff>178595</xdr:colOff>
      <xdr:row>4</xdr:row>
      <xdr:rowOff>50007</xdr:rowOff>
    </xdr:from>
    <xdr:to>
      <xdr:col>6</xdr:col>
      <xdr:colOff>631032</xdr:colOff>
      <xdr:row>7</xdr:row>
      <xdr:rowOff>38101</xdr:rowOff>
    </xdr:to>
    <xdr:sp macro="" textlink="TCD!$BI$1">
      <xdr:nvSpPr>
        <xdr:cNvPr id="26" name="ZoneTexte 25">
          <a:extLst>
            <a:ext uri="{FF2B5EF4-FFF2-40B4-BE49-F238E27FC236}">
              <a16:creationId xmlns:a16="http://schemas.microsoft.com/office/drawing/2014/main" id="{DD3111AE-6567-47CC-AC30-8994AA372792}"/>
            </a:ext>
          </a:extLst>
        </xdr:cNvPr>
        <xdr:cNvSpPr txBox="1"/>
      </xdr:nvSpPr>
      <xdr:spPr>
        <a:xfrm>
          <a:off x="3988595" y="812007"/>
          <a:ext cx="1214437" cy="5595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fld id="{0D6E1C2E-C478-4CB9-BC0E-F4DA1413481B}" type="TxLink">
            <a:rPr lang="en-US" sz="2800" b="1" i="0" u="none" strike="noStrike">
              <a:solidFill>
                <a:srgbClr val="B2CB00"/>
              </a:solidFill>
              <a:latin typeface="Calibri"/>
              <a:ea typeface="+mn-ea"/>
              <a:cs typeface="Calibri"/>
            </a:rPr>
            <a:pPr algn="r"/>
            <a:t>0k€</a:t>
          </a:fld>
          <a:endParaRPr lang="fr-FR" sz="2800" b="1" i="0" u="none" strike="noStrike">
            <a:solidFill>
              <a:srgbClr val="B2CB00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4</xdr:col>
      <xdr:colOff>61913</xdr:colOff>
      <xdr:row>10</xdr:row>
      <xdr:rowOff>11905</xdr:rowOff>
    </xdr:from>
    <xdr:to>
      <xdr:col>9</xdr:col>
      <xdr:colOff>631031</xdr:colOff>
      <xdr:row>24</xdr:row>
      <xdr:rowOff>88105</xdr:rowOff>
    </xdr:to>
    <xdr:graphicFrame macro="">
      <xdr:nvGraphicFramePr>
        <xdr:cNvPr id="27" name="Graphique 26">
          <a:extLst>
            <a:ext uri="{FF2B5EF4-FFF2-40B4-BE49-F238E27FC236}">
              <a16:creationId xmlns:a16="http://schemas.microsoft.com/office/drawing/2014/main" id="{94D6C647-4500-4DEB-A3C3-C164EEEAB3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166688</xdr:colOff>
      <xdr:row>0</xdr:row>
      <xdr:rowOff>95250</xdr:rowOff>
    </xdr:from>
    <xdr:to>
      <xdr:col>2</xdr:col>
      <xdr:colOff>262688</xdr:colOff>
      <xdr:row>9</xdr:row>
      <xdr:rowOff>180750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16" name="Société 3">
              <a:extLst>
                <a:ext uri="{FF2B5EF4-FFF2-40B4-BE49-F238E27FC236}">
                  <a16:creationId xmlns:a16="http://schemas.microsoft.com/office/drawing/2014/main" id="{6B3F34BA-A0CD-47E6-A1C5-930AF0DAE77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ociété 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66688" y="95250"/>
              <a:ext cx="1620000" cy="180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226219</xdr:colOff>
      <xdr:row>10</xdr:row>
      <xdr:rowOff>190499</xdr:rowOff>
    </xdr:from>
    <xdr:to>
      <xdr:col>2</xdr:col>
      <xdr:colOff>322219</xdr:colOff>
      <xdr:row>20</xdr:row>
      <xdr:rowOff>85499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17" name="Année 3">
              <a:extLst>
                <a:ext uri="{FF2B5EF4-FFF2-40B4-BE49-F238E27FC236}">
                  <a16:creationId xmlns:a16="http://schemas.microsoft.com/office/drawing/2014/main" id="{1071080F-FFFC-4A2A-BB4E-F26BF118433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 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26219" y="2095499"/>
              <a:ext cx="1620000" cy="180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238126</xdr:colOff>
      <xdr:row>15</xdr:row>
      <xdr:rowOff>11906</xdr:rowOff>
    </xdr:from>
    <xdr:to>
      <xdr:col>2</xdr:col>
      <xdr:colOff>334126</xdr:colOff>
      <xdr:row>24</xdr:row>
      <xdr:rowOff>97406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8" name="Mois 3">
              <a:extLst>
                <a:ext uri="{FF2B5EF4-FFF2-40B4-BE49-F238E27FC236}">
                  <a16:creationId xmlns:a16="http://schemas.microsoft.com/office/drawing/2014/main" id="{A1207203-60A4-4F2C-A665-5FA704D8DDF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8126" y="2869406"/>
              <a:ext cx="1620000" cy="180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8</xdr:col>
      <xdr:colOff>69058</xdr:colOff>
      <xdr:row>4</xdr:row>
      <xdr:rowOff>11908</xdr:rowOff>
    </xdr:from>
    <xdr:to>
      <xdr:col>9</xdr:col>
      <xdr:colOff>631031</xdr:colOff>
      <xdr:row>7</xdr:row>
      <xdr:rowOff>2</xdr:rowOff>
    </xdr:to>
    <xdr:sp macro="" textlink="TCD!$BV$1">
      <xdr:nvSpPr>
        <xdr:cNvPr id="11" name="ZoneTexte 10">
          <a:extLst>
            <a:ext uri="{FF2B5EF4-FFF2-40B4-BE49-F238E27FC236}">
              <a16:creationId xmlns:a16="http://schemas.microsoft.com/office/drawing/2014/main" id="{396C072C-F522-B62F-EBD4-1217ABFADCDF}"/>
            </a:ext>
          </a:extLst>
        </xdr:cNvPr>
        <xdr:cNvSpPr txBox="1"/>
      </xdr:nvSpPr>
      <xdr:spPr>
        <a:xfrm>
          <a:off x="6165058" y="773908"/>
          <a:ext cx="1323973" cy="5595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r"/>
          <a:fld id="{34D5C408-CCB8-40FE-B362-C77AA2566B34}" type="TxLink">
            <a:rPr lang="en-US" sz="2800" b="1" i="0" u="none" strike="noStrike">
              <a:solidFill>
                <a:srgbClr val="B2CB00"/>
              </a:solidFill>
              <a:latin typeface="Calibri"/>
              <a:ea typeface="+mn-ea"/>
              <a:cs typeface="Calibri"/>
            </a:rPr>
            <a:pPr marL="0" indent="0" algn="r"/>
            <a:t>57,55%</a:t>
          </a:fld>
          <a:endParaRPr lang="fr-FR" sz="2800" b="1" i="0" u="none" strike="noStrike">
            <a:solidFill>
              <a:srgbClr val="B2CB00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9</xdr:col>
      <xdr:colOff>750094</xdr:colOff>
      <xdr:row>10</xdr:row>
      <xdr:rowOff>107156</xdr:rowOff>
    </xdr:from>
    <xdr:to>
      <xdr:col>15</xdr:col>
      <xdr:colOff>631031</xdr:colOff>
      <xdr:row>23</xdr:row>
      <xdr:rowOff>28574</xdr:rowOff>
    </xdr:to>
    <xdr:graphicFrame macro="">
      <xdr:nvGraphicFramePr>
        <xdr:cNvPr id="12" name="Graphique 11">
          <a:extLst>
            <a:ext uri="{FF2B5EF4-FFF2-40B4-BE49-F238E27FC236}">
              <a16:creationId xmlns:a16="http://schemas.microsoft.com/office/drawing/2014/main" id="{D03C5D31-612C-4667-A5AA-AD8474494D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59531</xdr:colOff>
      <xdr:row>26</xdr:row>
      <xdr:rowOff>130969</xdr:rowOff>
    </xdr:from>
    <xdr:to>
      <xdr:col>15</xdr:col>
      <xdr:colOff>690562</xdr:colOff>
      <xdr:row>39</xdr:row>
      <xdr:rowOff>154781</xdr:rowOff>
    </xdr:to>
    <xdr:graphicFrame macro="">
      <xdr:nvGraphicFramePr>
        <xdr:cNvPr id="13" name="Graphique 12">
          <a:extLst>
            <a:ext uri="{FF2B5EF4-FFF2-40B4-BE49-F238E27FC236}">
              <a16:creationId xmlns:a16="http://schemas.microsoft.com/office/drawing/2014/main" id="{657DF571-51DD-4ADA-B03E-8F6EAE528A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750094</xdr:colOff>
      <xdr:row>26</xdr:row>
      <xdr:rowOff>95250</xdr:rowOff>
    </xdr:from>
    <xdr:to>
      <xdr:col>9</xdr:col>
      <xdr:colOff>678656</xdr:colOff>
      <xdr:row>39</xdr:row>
      <xdr:rowOff>76200</xdr:rowOff>
    </xdr:to>
    <xdr:graphicFrame macro="">
      <xdr:nvGraphicFramePr>
        <xdr:cNvPr id="19" name="Graphique 18">
          <a:extLst>
            <a:ext uri="{FF2B5EF4-FFF2-40B4-BE49-F238E27FC236}">
              <a16:creationId xmlns:a16="http://schemas.microsoft.com/office/drawing/2014/main" id="{054F49CC-98F3-49AE-9C34-4281500939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495300</xdr:colOff>
      <xdr:row>0</xdr:row>
      <xdr:rowOff>0</xdr:rowOff>
    </xdr:from>
    <xdr:to>
      <xdr:col>16</xdr:col>
      <xdr:colOff>171450</xdr:colOff>
      <xdr:row>39</xdr:row>
      <xdr:rowOff>142874</xdr:rowOff>
    </xdr:to>
    <xdr:sp macro="" textlink="">
      <xdr:nvSpPr>
        <xdr:cNvPr id="2" name="Rectangle : coins arrondis 1">
          <a:extLst>
            <a:ext uri="{FF2B5EF4-FFF2-40B4-BE49-F238E27FC236}">
              <a16:creationId xmlns:a16="http://schemas.microsoft.com/office/drawing/2014/main" id="{F1E51ACB-A02D-4008-9EF5-E0D1B386203A}"/>
            </a:ext>
          </a:extLst>
        </xdr:cNvPr>
        <xdr:cNvSpPr/>
      </xdr:nvSpPr>
      <xdr:spPr>
        <a:xfrm>
          <a:off x="2019300" y="0"/>
          <a:ext cx="10344150" cy="7572374"/>
        </a:xfrm>
        <a:prstGeom prst="roundRect">
          <a:avLst>
            <a:gd name="adj" fmla="val 2161"/>
          </a:avLst>
        </a:prstGeom>
        <a:solidFill>
          <a:srgbClr val="4D2403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2</xdr:col>
      <xdr:colOff>450972</xdr:colOff>
      <xdr:row>0</xdr:row>
      <xdr:rowOff>123822</xdr:rowOff>
    </xdr:from>
    <xdr:ext cx="1031629" cy="7429502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EB4BC9EC-01A5-497C-94E2-36BBF9F44090}"/>
            </a:ext>
          </a:extLst>
        </xdr:cNvPr>
        <xdr:cNvSpPr txBox="1"/>
      </xdr:nvSpPr>
      <xdr:spPr>
        <a:xfrm rot="16200000">
          <a:off x="-1223964" y="3322758"/>
          <a:ext cx="7429502" cy="10316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fr-FR" sz="5400">
              <a:solidFill>
                <a:srgbClr val="B2CB00"/>
              </a:solidFill>
            </a:rPr>
            <a:t>Tableau de </a:t>
          </a:r>
          <a:r>
            <a:rPr lang="fr-FR" sz="6000">
              <a:solidFill>
                <a:srgbClr val="B2CB00"/>
              </a:solidFill>
            </a:rPr>
            <a:t>bord</a:t>
          </a:r>
          <a:r>
            <a:rPr lang="fr-FR" sz="5400">
              <a:solidFill>
                <a:srgbClr val="B2CB00"/>
              </a:solidFill>
            </a:rPr>
            <a:t> RH</a:t>
          </a:r>
        </a:p>
      </xdr:txBody>
    </xdr:sp>
    <xdr:clientData/>
  </xdr:oneCellAnchor>
  <xdr:twoCellAnchor>
    <xdr:from>
      <xdr:col>4</xdr:col>
      <xdr:colOff>1</xdr:colOff>
      <xdr:row>1</xdr:row>
      <xdr:rowOff>38100</xdr:rowOff>
    </xdr:from>
    <xdr:to>
      <xdr:col>6</xdr:col>
      <xdr:colOff>704851</xdr:colOff>
      <xdr:row>8</xdr:row>
      <xdr:rowOff>66675</xdr:rowOff>
    </xdr:to>
    <xdr:sp macro="" textlink="">
      <xdr:nvSpPr>
        <xdr:cNvPr id="4" name="Rectangle : coins arrondis 3">
          <a:extLst>
            <a:ext uri="{FF2B5EF4-FFF2-40B4-BE49-F238E27FC236}">
              <a16:creationId xmlns:a16="http://schemas.microsoft.com/office/drawing/2014/main" id="{2C988DF7-E1CF-456F-8AC9-DC67E7B17732}"/>
            </a:ext>
          </a:extLst>
        </xdr:cNvPr>
        <xdr:cNvSpPr/>
      </xdr:nvSpPr>
      <xdr:spPr>
        <a:xfrm>
          <a:off x="3048001" y="228600"/>
          <a:ext cx="2228850" cy="1362075"/>
        </a:xfrm>
        <a:prstGeom prst="roundRect">
          <a:avLst>
            <a:gd name="adj" fmla="val 5684"/>
          </a:avLst>
        </a:prstGeom>
        <a:gradFill flip="none" rotWithShape="1">
          <a:gsLst>
            <a:gs pos="0">
              <a:srgbClr val="4D2403"/>
            </a:gs>
            <a:gs pos="100000">
              <a:srgbClr val="996633"/>
            </a:gs>
          </a:gsLst>
          <a:lin ang="3600000" scaled="0"/>
          <a:tileRect/>
        </a:gra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 b="1">
              <a:solidFill>
                <a:srgbClr val="B2CB00"/>
              </a:solidFill>
            </a:rPr>
            <a:t>Masse</a:t>
          </a:r>
          <a:r>
            <a:rPr lang="fr-FR" sz="1100" b="1" baseline="0">
              <a:solidFill>
                <a:srgbClr val="B2CB00"/>
              </a:solidFill>
            </a:rPr>
            <a:t> salariale</a:t>
          </a:r>
          <a:endParaRPr lang="fr-FR" sz="1100" b="1">
            <a:solidFill>
              <a:srgbClr val="B2CB00"/>
            </a:solidFill>
          </a:endParaRPr>
        </a:p>
      </xdr:txBody>
    </xdr:sp>
    <xdr:clientData/>
  </xdr:twoCellAnchor>
  <xdr:twoCellAnchor>
    <xdr:from>
      <xdr:col>6</xdr:col>
      <xdr:colOff>733425</xdr:colOff>
      <xdr:row>1</xdr:row>
      <xdr:rowOff>38100</xdr:rowOff>
    </xdr:from>
    <xdr:to>
      <xdr:col>9</xdr:col>
      <xdr:colOff>676275</xdr:colOff>
      <xdr:row>8</xdr:row>
      <xdr:rowOff>66675</xdr:rowOff>
    </xdr:to>
    <xdr:sp macro="" textlink="">
      <xdr:nvSpPr>
        <xdr:cNvPr id="5" name="Rectangle : coins arrondis 4">
          <a:extLst>
            <a:ext uri="{FF2B5EF4-FFF2-40B4-BE49-F238E27FC236}">
              <a16:creationId xmlns:a16="http://schemas.microsoft.com/office/drawing/2014/main" id="{EE12CD2D-C419-4BEF-8331-9EFBD63F9AB1}"/>
            </a:ext>
          </a:extLst>
        </xdr:cNvPr>
        <xdr:cNvSpPr/>
      </xdr:nvSpPr>
      <xdr:spPr>
        <a:xfrm>
          <a:off x="5305425" y="228600"/>
          <a:ext cx="2228850" cy="1362075"/>
        </a:xfrm>
        <a:prstGeom prst="roundRect">
          <a:avLst>
            <a:gd name="adj" fmla="val 5684"/>
          </a:avLst>
        </a:prstGeom>
        <a:gradFill flip="none" rotWithShape="1">
          <a:gsLst>
            <a:gs pos="0">
              <a:srgbClr val="4D2403"/>
            </a:gs>
            <a:gs pos="100000">
              <a:srgbClr val="996633"/>
            </a:gs>
          </a:gsLst>
          <a:lin ang="3600000" scaled="0"/>
          <a:tileRect/>
        </a:gra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 b="1">
              <a:solidFill>
                <a:srgbClr val="B2CB00"/>
              </a:solidFill>
            </a:rPr>
            <a:t>Coût</a:t>
          </a:r>
          <a:r>
            <a:rPr lang="fr-FR" sz="1100" b="1" baseline="0">
              <a:solidFill>
                <a:srgbClr val="B2CB00"/>
              </a:solidFill>
            </a:rPr>
            <a:t> global</a:t>
          </a:r>
          <a:endParaRPr lang="fr-FR" sz="1100" b="1">
            <a:solidFill>
              <a:srgbClr val="B2CB00"/>
            </a:solidFill>
          </a:endParaRPr>
        </a:p>
      </xdr:txBody>
    </xdr:sp>
    <xdr:clientData/>
  </xdr:twoCellAnchor>
  <xdr:twoCellAnchor>
    <xdr:from>
      <xdr:col>3</xdr:col>
      <xdr:colOff>752475</xdr:colOff>
      <xdr:row>8</xdr:row>
      <xdr:rowOff>119062</xdr:rowOff>
    </xdr:from>
    <xdr:to>
      <xdr:col>9</xdr:col>
      <xdr:colOff>676275</xdr:colOff>
      <xdr:row>24</xdr:row>
      <xdr:rowOff>130969</xdr:rowOff>
    </xdr:to>
    <xdr:sp macro="" textlink="">
      <xdr:nvSpPr>
        <xdr:cNvPr id="6" name="Rectangle : coins arrondis 5">
          <a:extLst>
            <a:ext uri="{FF2B5EF4-FFF2-40B4-BE49-F238E27FC236}">
              <a16:creationId xmlns:a16="http://schemas.microsoft.com/office/drawing/2014/main" id="{82D467F8-DFD6-4D7C-895A-D8DFABA5AF1D}"/>
            </a:ext>
          </a:extLst>
        </xdr:cNvPr>
        <xdr:cNvSpPr/>
      </xdr:nvSpPr>
      <xdr:spPr>
        <a:xfrm>
          <a:off x="3038475" y="1643062"/>
          <a:ext cx="4495800" cy="3059907"/>
        </a:xfrm>
        <a:prstGeom prst="roundRect">
          <a:avLst>
            <a:gd name="adj" fmla="val 3615"/>
          </a:avLst>
        </a:prstGeom>
        <a:gradFill flip="none" rotWithShape="1">
          <a:gsLst>
            <a:gs pos="0">
              <a:schemeClr val="accent6">
                <a:lumMod val="75000"/>
              </a:schemeClr>
            </a:gs>
            <a:gs pos="100000">
              <a:srgbClr val="B2CB00"/>
            </a:gs>
          </a:gsLst>
          <a:lin ang="3600000" scaled="0"/>
          <a:tileRect/>
        </a:gra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 b="1">
              <a:solidFill>
                <a:srgbClr val="B2CB00"/>
              </a:solidFill>
            </a:rPr>
            <a:t>Salaire</a:t>
          </a:r>
          <a:r>
            <a:rPr lang="fr-FR" sz="1100" b="1" baseline="0">
              <a:solidFill>
                <a:srgbClr val="B2CB00"/>
              </a:solidFill>
            </a:rPr>
            <a:t> moyen par catégorie</a:t>
          </a:r>
          <a:endParaRPr lang="fr-FR" sz="1100" b="1">
            <a:solidFill>
              <a:srgbClr val="B2CB00"/>
            </a:solidFill>
          </a:endParaRPr>
        </a:p>
      </xdr:txBody>
    </xdr:sp>
    <xdr:clientData/>
  </xdr:twoCellAnchor>
  <xdr:twoCellAnchor>
    <xdr:from>
      <xdr:col>9</xdr:col>
      <xdr:colOff>723900</xdr:colOff>
      <xdr:row>8</xdr:row>
      <xdr:rowOff>107156</xdr:rowOff>
    </xdr:from>
    <xdr:to>
      <xdr:col>15</xdr:col>
      <xdr:colOff>647700</xdr:colOff>
      <xdr:row>24</xdr:row>
      <xdr:rowOff>130970</xdr:rowOff>
    </xdr:to>
    <xdr:sp macro="" textlink="">
      <xdr:nvSpPr>
        <xdr:cNvPr id="7" name="Rectangle : coins arrondis 6">
          <a:extLst>
            <a:ext uri="{FF2B5EF4-FFF2-40B4-BE49-F238E27FC236}">
              <a16:creationId xmlns:a16="http://schemas.microsoft.com/office/drawing/2014/main" id="{C567BA53-7475-45E5-BF3D-2127577A5DA2}"/>
            </a:ext>
          </a:extLst>
        </xdr:cNvPr>
        <xdr:cNvSpPr/>
      </xdr:nvSpPr>
      <xdr:spPr>
        <a:xfrm>
          <a:off x="7581900" y="1631156"/>
          <a:ext cx="4495800" cy="3071814"/>
        </a:xfrm>
        <a:prstGeom prst="roundRect">
          <a:avLst>
            <a:gd name="adj" fmla="val 3615"/>
          </a:avLst>
        </a:prstGeom>
        <a:gradFill flip="none" rotWithShape="1">
          <a:gsLst>
            <a:gs pos="0">
              <a:schemeClr val="accent6">
                <a:lumMod val="75000"/>
              </a:schemeClr>
            </a:gs>
            <a:gs pos="100000">
              <a:srgbClr val="B2CB00"/>
            </a:gs>
          </a:gsLst>
          <a:lin ang="3600000" scaled="0"/>
          <a:tileRect/>
        </a:gra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 b="1">
              <a:solidFill>
                <a:srgbClr val="B2CB00"/>
              </a:solidFill>
            </a:rPr>
            <a:t>Coût</a:t>
          </a:r>
          <a:r>
            <a:rPr lang="fr-FR" sz="1100" b="1" baseline="0">
              <a:solidFill>
                <a:srgbClr val="B2CB00"/>
              </a:solidFill>
            </a:rPr>
            <a:t> moyen par catégorie</a:t>
          </a:r>
          <a:endParaRPr lang="fr-FR" sz="1100" b="1">
            <a:solidFill>
              <a:srgbClr val="B2CB00"/>
            </a:solidFill>
          </a:endParaRPr>
        </a:p>
      </xdr:txBody>
    </xdr:sp>
    <xdr:clientData/>
  </xdr:twoCellAnchor>
  <xdr:twoCellAnchor>
    <xdr:from>
      <xdr:col>9</xdr:col>
      <xdr:colOff>714375</xdr:colOff>
      <xdr:row>1</xdr:row>
      <xdr:rowOff>28575</xdr:rowOff>
    </xdr:from>
    <xdr:to>
      <xdr:col>15</xdr:col>
      <xdr:colOff>638175</xdr:colOff>
      <xdr:row>8</xdr:row>
      <xdr:rowOff>57150</xdr:rowOff>
    </xdr:to>
    <xdr:sp macro="" textlink="">
      <xdr:nvSpPr>
        <xdr:cNvPr id="8" name="Rectangle : coins arrondis 7">
          <a:extLst>
            <a:ext uri="{FF2B5EF4-FFF2-40B4-BE49-F238E27FC236}">
              <a16:creationId xmlns:a16="http://schemas.microsoft.com/office/drawing/2014/main" id="{115A8797-D1C9-413D-AA7B-B327AE9C012A}"/>
            </a:ext>
          </a:extLst>
        </xdr:cNvPr>
        <xdr:cNvSpPr/>
      </xdr:nvSpPr>
      <xdr:spPr>
        <a:xfrm>
          <a:off x="7572375" y="219075"/>
          <a:ext cx="4495800" cy="1362075"/>
        </a:xfrm>
        <a:prstGeom prst="roundRect">
          <a:avLst>
            <a:gd name="adj" fmla="val 5684"/>
          </a:avLst>
        </a:prstGeom>
        <a:gradFill flip="none" rotWithShape="1">
          <a:gsLst>
            <a:gs pos="0">
              <a:srgbClr val="4D2403"/>
            </a:gs>
            <a:gs pos="100000">
              <a:srgbClr val="996633"/>
            </a:gs>
          </a:gsLst>
          <a:lin ang="3600000" scaled="0"/>
          <a:tileRect/>
        </a:gra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 b="1">
              <a:solidFill>
                <a:srgbClr val="B2CB00"/>
              </a:solidFill>
            </a:rPr>
            <a:t>Salaire</a:t>
          </a:r>
          <a:r>
            <a:rPr lang="fr-FR" sz="1100" b="1" baseline="0">
              <a:solidFill>
                <a:srgbClr val="B2CB00"/>
              </a:solidFill>
            </a:rPr>
            <a:t> moyen</a:t>
          </a:r>
          <a:endParaRPr lang="fr-FR" sz="1100" b="1">
            <a:solidFill>
              <a:srgbClr val="B2CB00"/>
            </a:solidFill>
          </a:endParaRPr>
        </a:p>
      </xdr:txBody>
    </xdr:sp>
    <xdr:clientData/>
  </xdr:twoCellAnchor>
  <xdr:twoCellAnchor>
    <xdr:from>
      <xdr:col>3</xdr:col>
      <xdr:colOff>714375</xdr:colOff>
      <xdr:row>24</xdr:row>
      <xdr:rowOff>166687</xdr:rowOff>
    </xdr:from>
    <xdr:to>
      <xdr:col>9</xdr:col>
      <xdr:colOff>704850</xdr:colOff>
      <xdr:row>39</xdr:row>
      <xdr:rowOff>85725</xdr:rowOff>
    </xdr:to>
    <xdr:sp macro="" textlink="">
      <xdr:nvSpPr>
        <xdr:cNvPr id="9" name="Rectangle : coins arrondis 8">
          <a:extLst>
            <a:ext uri="{FF2B5EF4-FFF2-40B4-BE49-F238E27FC236}">
              <a16:creationId xmlns:a16="http://schemas.microsoft.com/office/drawing/2014/main" id="{1D4F4B2E-28BD-475B-9AC3-D76F6C070F98}"/>
            </a:ext>
          </a:extLst>
        </xdr:cNvPr>
        <xdr:cNvSpPr/>
      </xdr:nvSpPr>
      <xdr:spPr>
        <a:xfrm>
          <a:off x="3000375" y="4738687"/>
          <a:ext cx="4562475" cy="2776538"/>
        </a:xfrm>
        <a:prstGeom prst="roundRect">
          <a:avLst>
            <a:gd name="adj" fmla="val 5684"/>
          </a:avLst>
        </a:prstGeom>
        <a:gradFill flip="none" rotWithShape="1">
          <a:gsLst>
            <a:gs pos="0">
              <a:srgbClr val="4D2403"/>
            </a:gs>
            <a:gs pos="100000">
              <a:srgbClr val="996633"/>
            </a:gs>
          </a:gsLst>
          <a:lin ang="3600000" scaled="0"/>
          <a:tileRect/>
        </a:gra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 b="1">
              <a:solidFill>
                <a:srgbClr val="B2CB00"/>
              </a:solidFill>
            </a:rPr>
            <a:t>Salaire</a:t>
          </a:r>
          <a:r>
            <a:rPr lang="fr-FR" sz="1100" b="1" baseline="0">
              <a:solidFill>
                <a:srgbClr val="B2CB00"/>
              </a:solidFill>
            </a:rPr>
            <a:t> moyen par ancienneté</a:t>
          </a:r>
          <a:endParaRPr lang="fr-FR" sz="1100" b="1">
            <a:solidFill>
              <a:srgbClr val="B2CB00"/>
            </a:solidFill>
          </a:endParaRPr>
        </a:p>
      </xdr:txBody>
    </xdr:sp>
    <xdr:clientData/>
  </xdr:twoCellAnchor>
  <xdr:twoCellAnchor>
    <xdr:from>
      <xdr:col>10</xdr:col>
      <xdr:colOff>1</xdr:colOff>
      <xdr:row>25</xdr:row>
      <xdr:rowOff>1</xdr:rowOff>
    </xdr:from>
    <xdr:to>
      <xdr:col>15</xdr:col>
      <xdr:colOff>666751</xdr:colOff>
      <xdr:row>39</xdr:row>
      <xdr:rowOff>76201</xdr:rowOff>
    </xdr:to>
    <xdr:sp macro="" textlink="">
      <xdr:nvSpPr>
        <xdr:cNvPr id="10" name="Rectangle : coins arrondis 9">
          <a:extLst>
            <a:ext uri="{FF2B5EF4-FFF2-40B4-BE49-F238E27FC236}">
              <a16:creationId xmlns:a16="http://schemas.microsoft.com/office/drawing/2014/main" id="{28F7C3F1-C7EC-42CF-A033-463065BCFEFF}"/>
            </a:ext>
          </a:extLst>
        </xdr:cNvPr>
        <xdr:cNvSpPr/>
      </xdr:nvSpPr>
      <xdr:spPr>
        <a:xfrm>
          <a:off x="7620001" y="4762501"/>
          <a:ext cx="4476750" cy="2743200"/>
        </a:xfrm>
        <a:prstGeom prst="roundRect">
          <a:avLst>
            <a:gd name="adj" fmla="val 5684"/>
          </a:avLst>
        </a:prstGeom>
        <a:gradFill flip="none" rotWithShape="1">
          <a:gsLst>
            <a:gs pos="0">
              <a:srgbClr val="4D2403"/>
            </a:gs>
            <a:gs pos="100000">
              <a:srgbClr val="996633"/>
            </a:gs>
          </a:gsLst>
          <a:lin ang="3600000" scaled="0"/>
          <a:tileRect/>
        </a:gra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 b="1">
              <a:solidFill>
                <a:srgbClr val="B2CB00"/>
              </a:solidFill>
            </a:rPr>
            <a:t>Salaire</a:t>
          </a:r>
          <a:r>
            <a:rPr lang="fr-FR" sz="1100" b="1" baseline="0">
              <a:solidFill>
                <a:srgbClr val="B2CB00"/>
              </a:solidFill>
            </a:rPr>
            <a:t> moyen par coefficient</a:t>
          </a:r>
          <a:endParaRPr lang="fr-FR" sz="1100" b="1">
            <a:solidFill>
              <a:srgbClr val="B2CB00"/>
            </a:solidFill>
          </a:endParaRPr>
        </a:p>
      </xdr:txBody>
    </xdr:sp>
    <xdr:clientData/>
  </xdr:twoCellAnchor>
  <xdr:twoCellAnchor editAs="oneCell">
    <xdr:from>
      <xdr:col>0</xdr:col>
      <xdr:colOff>146171</xdr:colOff>
      <xdr:row>0</xdr:row>
      <xdr:rowOff>0</xdr:rowOff>
    </xdr:from>
    <xdr:to>
      <xdr:col>2</xdr:col>
      <xdr:colOff>242171</xdr:colOff>
      <xdr:row>9</xdr:row>
      <xdr:rowOff>85500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0" name="Société 1">
              <a:extLst>
                <a:ext uri="{FF2B5EF4-FFF2-40B4-BE49-F238E27FC236}">
                  <a16:creationId xmlns:a16="http://schemas.microsoft.com/office/drawing/2014/main" id="{6E173EAF-946D-4270-A1C0-0DAC2BC40E6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ociété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6171" y="0"/>
              <a:ext cx="1620000" cy="180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114300</xdr:colOff>
      <xdr:row>11</xdr:row>
      <xdr:rowOff>9525</xdr:rowOff>
    </xdr:from>
    <xdr:to>
      <xdr:col>2</xdr:col>
      <xdr:colOff>210300</xdr:colOff>
      <xdr:row>20</xdr:row>
      <xdr:rowOff>95025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4" name="Année 1">
              <a:extLst>
                <a:ext uri="{FF2B5EF4-FFF2-40B4-BE49-F238E27FC236}">
                  <a16:creationId xmlns:a16="http://schemas.microsoft.com/office/drawing/2014/main" id="{1911F33A-A34B-4A2A-B06A-9B692D89901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4300" y="2105025"/>
              <a:ext cx="1620000" cy="180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152400</xdr:colOff>
      <xdr:row>15</xdr:row>
      <xdr:rowOff>9525</xdr:rowOff>
    </xdr:from>
    <xdr:to>
      <xdr:col>2</xdr:col>
      <xdr:colOff>248400</xdr:colOff>
      <xdr:row>24</xdr:row>
      <xdr:rowOff>95025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5" name="Mois 1">
              <a:extLst>
                <a:ext uri="{FF2B5EF4-FFF2-40B4-BE49-F238E27FC236}">
                  <a16:creationId xmlns:a16="http://schemas.microsoft.com/office/drawing/2014/main" id="{66BF4C2F-E99C-4B80-8F94-C10E46B201E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2400" y="2867025"/>
              <a:ext cx="1620000" cy="180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702468</xdr:colOff>
      <xdr:row>3</xdr:row>
      <xdr:rowOff>174413</xdr:rowOff>
    </xdr:from>
    <xdr:to>
      <xdr:col>5</xdr:col>
      <xdr:colOff>261937</xdr:colOff>
      <xdr:row>7</xdr:row>
      <xdr:rowOff>69378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FF048E96-490F-B9FA-3698-5E21806C28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74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8468" y="745913"/>
          <a:ext cx="1083469" cy="656965"/>
        </a:xfrm>
        <a:prstGeom prst="rect">
          <a:avLst/>
        </a:prstGeom>
      </xdr:spPr>
    </xdr:pic>
    <xdr:clientData/>
  </xdr:twoCellAnchor>
  <xdr:twoCellAnchor editAs="oneCell">
    <xdr:from>
      <xdr:col>6</xdr:col>
      <xdr:colOff>604837</xdr:colOff>
      <xdr:row>3</xdr:row>
      <xdr:rowOff>136313</xdr:rowOff>
    </xdr:from>
    <xdr:to>
      <xdr:col>8</xdr:col>
      <xdr:colOff>164306</xdr:colOff>
      <xdr:row>7</xdr:row>
      <xdr:rowOff>31278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200187FC-559C-2684-02BF-024C31FECC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74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6837" y="707813"/>
          <a:ext cx="1083469" cy="656965"/>
        </a:xfrm>
        <a:prstGeom prst="rect">
          <a:avLst/>
        </a:prstGeom>
      </xdr:spPr>
    </xdr:pic>
    <xdr:clientData/>
  </xdr:twoCellAnchor>
  <xdr:twoCellAnchor>
    <xdr:from>
      <xdr:col>5</xdr:col>
      <xdr:colOff>226219</xdr:colOff>
      <xdr:row>4</xdr:row>
      <xdr:rowOff>83343</xdr:rowOff>
    </xdr:from>
    <xdr:to>
      <xdr:col>6</xdr:col>
      <xdr:colOff>678656</xdr:colOff>
      <xdr:row>7</xdr:row>
      <xdr:rowOff>71437</xdr:rowOff>
    </xdr:to>
    <xdr:sp macro="" textlink="TCD!$L$6">
      <xdr:nvSpPr>
        <xdr:cNvPr id="30" name="ZoneTexte 29">
          <a:extLst>
            <a:ext uri="{FF2B5EF4-FFF2-40B4-BE49-F238E27FC236}">
              <a16:creationId xmlns:a16="http://schemas.microsoft.com/office/drawing/2014/main" id="{2A4B4A88-AFA1-26F3-5E20-FE521BD3A09C}"/>
            </a:ext>
          </a:extLst>
        </xdr:cNvPr>
        <xdr:cNvSpPr txBox="1"/>
      </xdr:nvSpPr>
      <xdr:spPr>
        <a:xfrm>
          <a:off x="4036219" y="845343"/>
          <a:ext cx="1214437" cy="5595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fld id="{43E7F793-7A11-401C-B268-284F6ADA3267}" type="TxLink">
            <a:rPr lang="en-US" sz="2800" b="1" i="0" u="none" strike="noStrike">
              <a:solidFill>
                <a:srgbClr val="B2CB00"/>
              </a:solidFill>
              <a:latin typeface="Calibri"/>
              <a:cs typeface="Calibri"/>
            </a:rPr>
            <a:pPr algn="r"/>
            <a:t>Total</a:t>
          </a:fld>
          <a:endParaRPr lang="fr-FR" sz="2800" b="1">
            <a:solidFill>
              <a:srgbClr val="B2CB00"/>
            </a:solidFill>
          </a:endParaRPr>
        </a:p>
      </xdr:txBody>
    </xdr:sp>
    <xdr:clientData/>
  </xdr:twoCellAnchor>
  <xdr:twoCellAnchor>
    <xdr:from>
      <xdr:col>8</xdr:col>
      <xdr:colOff>200026</xdr:colOff>
      <xdr:row>4</xdr:row>
      <xdr:rowOff>45243</xdr:rowOff>
    </xdr:from>
    <xdr:to>
      <xdr:col>9</xdr:col>
      <xdr:colOff>652463</xdr:colOff>
      <xdr:row>7</xdr:row>
      <xdr:rowOff>33337</xdr:rowOff>
    </xdr:to>
    <xdr:sp macro="" textlink="TCD!$O$6">
      <xdr:nvSpPr>
        <xdr:cNvPr id="31" name="ZoneTexte 30">
          <a:extLst>
            <a:ext uri="{FF2B5EF4-FFF2-40B4-BE49-F238E27FC236}">
              <a16:creationId xmlns:a16="http://schemas.microsoft.com/office/drawing/2014/main" id="{8B0ABE1B-EF8E-0002-EFBC-3ED8B46D3A99}"/>
            </a:ext>
          </a:extLst>
        </xdr:cNvPr>
        <xdr:cNvSpPr txBox="1"/>
      </xdr:nvSpPr>
      <xdr:spPr>
        <a:xfrm>
          <a:off x="6296026" y="807243"/>
          <a:ext cx="1214437" cy="5595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r"/>
          <a:fld id="{B4638EDD-78B3-4CAB-9CC3-879FD81581E5}" type="TxLink">
            <a:rPr lang="en-US" sz="2800" b="1" i="0" u="none" strike="noStrike">
              <a:solidFill>
                <a:srgbClr val="B2CB00"/>
              </a:solidFill>
              <a:latin typeface="Calibri"/>
              <a:ea typeface="+mn-ea"/>
              <a:cs typeface="Calibri"/>
            </a:rPr>
            <a:pPr marL="0" indent="0" algn="r"/>
            <a:t>253k€</a:t>
          </a:fld>
          <a:endParaRPr lang="fr-FR" sz="2800" b="1" i="0" u="none" strike="noStrike">
            <a:solidFill>
              <a:srgbClr val="B2CB00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13</xdr:col>
      <xdr:colOff>626270</xdr:colOff>
      <xdr:row>2</xdr:row>
      <xdr:rowOff>19050</xdr:rowOff>
    </xdr:from>
    <xdr:to>
      <xdr:col>15</xdr:col>
      <xdr:colOff>595312</xdr:colOff>
      <xdr:row>5</xdr:row>
      <xdr:rowOff>7144</xdr:rowOff>
    </xdr:to>
    <xdr:sp macro="" textlink="TCD!$F$26">
      <xdr:nvSpPr>
        <xdr:cNvPr id="32" name="ZoneTexte 31">
          <a:extLst>
            <a:ext uri="{FF2B5EF4-FFF2-40B4-BE49-F238E27FC236}">
              <a16:creationId xmlns:a16="http://schemas.microsoft.com/office/drawing/2014/main" id="{AC5F5CC3-FF83-AE2A-5F56-569346D8E129}"/>
            </a:ext>
          </a:extLst>
        </xdr:cNvPr>
        <xdr:cNvSpPr txBox="1"/>
      </xdr:nvSpPr>
      <xdr:spPr>
        <a:xfrm>
          <a:off x="10532270" y="400050"/>
          <a:ext cx="1493042" cy="5595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r"/>
          <a:fld id="{D6E3BAD7-D4AC-4E03-9FE9-B67E4E0BED0F}" type="TxLink">
            <a:rPr lang="en-US" sz="2000" b="1" i="0" u="none" strike="noStrike">
              <a:solidFill>
                <a:srgbClr val="B2CB00"/>
              </a:solidFill>
              <a:latin typeface="Calibri"/>
              <a:ea typeface="+mn-ea"/>
              <a:cs typeface="Calibri"/>
            </a:rPr>
            <a:pPr marL="0" indent="0" algn="r"/>
            <a:t>2 544,54 €</a:t>
          </a:fld>
          <a:endParaRPr lang="fr-FR" sz="2000" b="1" i="0" u="none" strike="noStrike">
            <a:solidFill>
              <a:srgbClr val="B2CB00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13</xdr:col>
      <xdr:colOff>635795</xdr:colOff>
      <xdr:row>4</xdr:row>
      <xdr:rowOff>159543</xdr:rowOff>
    </xdr:from>
    <xdr:to>
      <xdr:col>15</xdr:col>
      <xdr:colOff>604837</xdr:colOff>
      <xdr:row>7</xdr:row>
      <xdr:rowOff>147637</xdr:rowOff>
    </xdr:to>
    <xdr:sp macro="" textlink="TCD!$F$27">
      <xdr:nvSpPr>
        <xdr:cNvPr id="33" name="ZoneTexte 32">
          <a:extLst>
            <a:ext uri="{FF2B5EF4-FFF2-40B4-BE49-F238E27FC236}">
              <a16:creationId xmlns:a16="http://schemas.microsoft.com/office/drawing/2014/main" id="{B602968A-BAEA-9229-555B-37CEA291632C}"/>
            </a:ext>
          </a:extLst>
        </xdr:cNvPr>
        <xdr:cNvSpPr txBox="1"/>
      </xdr:nvSpPr>
      <xdr:spPr>
        <a:xfrm>
          <a:off x="10541795" y="921543"/>
          <a:ext cx="1493042" cy="5595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r"/>
          <a:fld id="{DAF76335-38DA-4683-B49A-CF807ACEB16A}" type="TxLink">
            <a:rPr lang="en-US" sz="2000" b="1" i="0" u="none" strike="noStrike">
              <a:solidFill>
                <a:srgbClr val="B2CB00"/>
              </a:solidFill>
              <a:latin typeface="Calibri"/>
              <a:ea typeface="+mn-ea"/>
              <a:cs typeface="Calibri"/>
            </a:rPr>
            <a:pPr marL="0" indent="0" algn="r"/>
            <a:t>1 879,55 €</a:t>
          </a:fld>
          <a:endParaRPr lang="fr-FR" sz="2000" b="1" i="0" u="none" strike="noStrike">
            <a:solidFill>
              <a:srgbClr val="B2CB00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11</xdr:col>
      <xdr:colOff>369094</xdr:colOff>
      <xdr:row>2</xdr:row>
      <xdr:rowOff>83344</xdr:rowOff>
    </xdr:from>
    <xdr:to>
      <xdr:col>14</xdr:col>
      <xdr:colOff>238125</xdr:colOff>
      <xdr:row>4</xdr:row>
      <xdr:rowOff>83344</xdr:rowOff>
    </xdr:to>
    <xdr:sp macro="" textlink="">
      <xdr:nvSpPr>
        <xdr:cNvPr id="35" name="ZoneTexte 34">
          <a:extLst>
            <a:ext uri="{FF2B5EF4-FFF2-40B4-BE49-F238E27FC236}">
              <a16:creationId xmlns:a16="http://schemas.microsoft.com/office/drawing/2014/main" id="{AA0E8FAE-5C08-F6DE-6685-27D849BB8AFB}"/>
            </a:ext>
          </a:extLst>
        </xdr:cNvPr>
        <xdr:cNvSpPr txBox="1"/>
      </xdr:nvSpPr>
      <xdr:spPr>
        <a:xfrm>
          <a:off x="8751094" y="464344"/>
          <a:ext cx="2155031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2400" b="1">
              <a:solidFill>
                <a:srgbClr val="B2CB00"/>
              </a:solidFill>
            </a:rPr>
            <a:t>Femmes :</a:t>
          </a:r>
        </a:p>
      </xdr:txBody>
    </xdr:sp>
    <xdr:clientData/>
  </xdr:twoCellAnchor>
  <xdr:twoCellAnchor>
    <xdr:from>
      <xdr:col>11</xdr:col>
      <xdr:colOff>378619</xdr:colOff>
      <xdr:row>5</xdr:row>
      <xdr:rowOff>21431</xdr:rowOff>
    </xdr:from>
    <xdr:to>
      <xdr:col>14</xdr:col>
      <xdr:colOff>247650</xdr:colOff>
      <xdr:row>7</xdr:row>
      <xdr:rowOff>21431</xdr:rowOff>
    </xdr:to>
    <xdr:sp macro="" textlink="">
      <xdr:nvSpPr>
        <xdr:cNvPr id="36" name="ZoneTexte 35">
          <a:extLst>
            <a:ext uri="{FF2B5EF4-FFF2-40B4-BE49-F238E27FC236}">
              <a16:creationId xmlns:a16="http://schemas.microsoft.com/office/drawing/2014/main" id="{93429789-C8A3-BD47-6931-103794825DD1}"/>
            </a:ext>
          </a:extLst>
        </xdr:cNvPr>
        <xdr:cNvSpPr txBox="1"/>
      </xdr:nvSpPr>
      <xdr:spPr>
        <a:xfrm>
          <a:off x="8760619" y="973931"/>
          <a:ext cx="2155031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2400" b="1">
              <a:solidFill>
                <a:srgbClr val="B2CB00"/>
              </a:solidFill>
            </a:rPr>
            <a:t>Hommes :</a:t>
          </a:r>
        </a:p>
      </xdr:txBody>
    </xdr:sp>
    <xdr:clientData/>
  </xdr:twoCellAnchor>
  <xdr:twoCellAnchor>
    <xdr:from>
      <xdr:col>10</xdr:col>
      <xdr:colOff>47624</xdr:colOff>
      <xdr:row>11</xdr:row>
      <xdr:rowOff>130969</xdr:rowOff>
    </xdr:from>
    <xdr:to>
      <xdr:col>15</xdr:col>
      <xdr:colOff>619124</xdr:colOff>
      <xdr:row>24</xdr:row>
      <xdr:rowOff>88104</xdr:rowOff>
    </xdr:to>
    <xdr:graphicFrame macro="">
      <xdr:nvGraphicFramePr>
        <xdr:cNvPr id="11" name="Graphique 10">
          <a:extLst>
            <a:ext uri="{FF2B5EF4-FFF2-40B4-BE49-F238E27FC236}">
              <a16:creationId xmlns:a16="http://schemas.microsoft.com/office/drawing/2014/main" id="{7A86D499-D895-4849-B4BE-2D6A96C638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750094</xdr:colOff>
      <xdr:row>26</xdr:row>
      <xdr:rowOff>83344</xdr:rowOff>
    </xdr:from>
    <xdr:to>
      <xdr:col>9</xdr:col>
      <xdr:colOff>595311</xdr:colOff>
      <xdr:row>39</xdr:row>
      <xdr:rowOff>59531</xdr:rowOff>
    </xdr:to>
    <xdr:graphicFrame macro="">
      <xdr:nvGraphicFramePr>
        <xdr:cNvPr id="12" name="Graphique 11">
          <a:extLst>
            <a:ext uri="{FF2B5EF4-FFF2-40B4-BE49-F238E27FC236}">
              <a16:creationId xmlns:a16="http://schemas.microsoft.com/office/drawing/2014/main" id="{B8BE672C-7CE0-4D5C-A6DE-5130044BB3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59531</xdr:colOff>
      <xdr:row>10</xdr:row>
      <xdr:rowOff>83344</xdr:rowOff>
    </xdr:from>
    <xdr:to>
      <xdr:col>9</xdr:col>
      <xdr:colOff>631031</xdr:colOff>
      <xdr:row>25</xdr:row>
      <xdr:rowOff>47624</xdr:rowOff>
    </xdr:to>
    <xdr:graphicFrame macro="">
      <xdr:nvGraphicFramePr>
        <xdr:cNvPr id="13" name="Graphique 12">
          <a:extLst>
            <a:ext uri="{FF2B5EF4-FFF2-40B4-BE49-F238E27FC236}">
              <a16:creationId xmlns:a16="http://schemas.microsoft.com/office/drawing/2014/main" id="{92A381E6-C0BD-470E-A3A4-3630FEF4C6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83343</xdr:colOff>
      <xdr:row>26</xdr:row>
      <xdr:rowOff>71437</xdr:rowOff>
    </xdr:from>
    <xdr:to>
      <xdr:col>15</xdr:col>
      <xdr:colOff>631030</xdr:colOff>
      <xdr:row>39</xdr:row>
      <xdr:rowOff>76201</xdr:rowOff>
    </xdr:to>
    <xdr:graphicFrame macro="">
      <xdr:nvGraphicFramePr>
        <xdr:cNvPr id="14" name="Graphique 13">
          <a:extLst>
            <a:ext uri="{FF2B5EF4-FFF2-40B4-BE49-F238E27FC236}">
              <a16:creationId xmlns:a16="http://schemas.microsoft.com/office/drawing/2014/main" id="{2063B4E7-6CE3-4BAC-A5F5-40B8C20D3C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495300</xdr:colOff>
      <xdr:row>0</xdr:row>
      <xdr:rowOff>0</xdr:rowOff>
    </xdr:from>
    <xdr:to>
      <xdr:col>16</xdr:col>
      <xdr:colOff>171450</xdr:colOff>
      <xdr:row>39</xdr:row>
      <xdr:rowOff>142874</xdr:rowOff>
    </xdr:to>
    <xdr:sp macro="" textlink="">
      <xdr:nvSpPr>
        <xdr:cNvPr id="2" name="Rectangle : coins arrondis 1">
          <a:extLst>
            <a:ext uri="{FF2B5EF4-FFF2-40B4-BE49-F238E27FC236}">
              <a16:creationId xmlns:a16="http://schemas.microsoft.com/office/drawing/2014/main" id="{306B269F-67D7-74AE-DC84-0BEC887EBB1A}"/>
            </a:ext>
          </a:extLst>
        </xdr:cNvPr>
        <xdr:cNvSpPr/>
      </xdr:nvSpPr>
      <xdr:spPr>
        <a:xfrm>
          <a:off x="2019300" y="0"/>
          <a:ext cx="10344150" cy="7572374"/>
        </a:xfrm>
        <a:prstGeom prst="roundRect">
          <a:avLst>
            <a:gd name="adj" fmla="val 2161"/>
          </a:avLst>
        </a:prstGeom>
        <a:solidFill>
          <a:srgbClr val="4D2403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2</xdr:col>
      <xdr:colOff>450972</xdr:colOff>
      <xdr:row>0</xdr:row>
      <xdr:rowOff>123822</xdr:rowOff>
    </xdr:from>
    <xdr:ext cx="1031629" cy="7429502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F8FE6503-93FD-8E78-02DC-50947B04229A}"/>
            </a:ext>
          </a:extLst>
        </xdr:cNvPr>
        <xdr:cNvSpPr txBox="1"/>
      </xdr:nvSpPr>
      <xdr:spPr>
        <a:xfrm rot="16200000">
          <a:off x="-1223964" y="3322758"/>
          <a:ext cx="7429502" cy="10316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fr-FR" sz="5400">
              <a:solidFill>
                <a:srgbClr val="B2CB00"/>
              </a:solidFill>
            </a:rPr>
            <a:t>Tableau de </a:t>
          </a:r>
          <a:r>
            <a:rPr lang="fr-FR" sz="6000">
              <a:solidFill>
                <a:srgbClr val="B2CB00"/>
              </a:solidFill>
            </a:rPr>
            <a:t>bord</a:t>
          </a:r>
          <a:r>
            <a:rPr lang="fr-FR" sz="5400">
              <a:solidFill>
                <a:srgbClr val="B2CB00"/>
              </a:solidFill>
            </a:rPr>
            <a:t> RH</a:t>
          </a:r>
        </a:p>
      </xdr:txBody>
    </xdr:sp>
    <xdr:clientData/>
  </xdr:oneCellAnchor>
  <xdr:twoCellAnchor>
    <xdr:from>
      <xdr:col>4</xdr:col>
      <xdr:colOff>0</xdr:colOff>
      <xdr:row>1</xdr:row>
      <xdr:rowOff>38100</xdr:rowOff>
    </xdr:from>
    <xdr:to>
      <xdr:col>6</xdr:col>
      <xdr:colOff>704850</xdr:colOff>
      <xdr:row>8</xdr:row>
      <xdr:rowOff>66675</xdr:rowOff>
    </xdr:to>
    <xdr:sp macro="" textlink="">
      <xdr:nvSpPr>
        <xdr:cNvPr id="4" name="Rectangle : coins arrondis 3">
          <a:extLst>
            <a:ext uri="{FF2B5EF4-FFF2-40B4-BE49-F238E27FC236}">
              <a16:creationId xmlns:a16="http://schemas.microsoft.com/office/drawing/2014/main" id="{78E5D1C5-09F6-A639-08D2-6B9871B08EB1}"/>
            </a:ext>
          </a:extLst>
        </xdr:cNvPr>
        <xdr:cNvSpPr/>
      </xdr:nvSpPr>
      <xdr:spPr>
        <a:xfrm>
          <a:off x="3048000" y="609600"/>
          <a:ext cx="2228850" cy="1362075"/>
        </a:xfrm>
        <a:prstGeom prst="roundRect">
          <a:avLst>
            <a:gd name="adj" fmla="val 5684"/>
          </a:avLst>
        </a:prstGeom>
        <a:gradFill flip="none" rotWithShape="1">
          <a:gsLst>
            <a:gs pos="0">
              <a:srgbClr val="4D2403"/>
            </a:gs>
            <a:gs pos="100000">
              <a:srgbClr val="996633"/>
            </a:gs>
          </a:gsLst>
          <a:lin ang="3600000" scaled="0"/>
          <a:tileRect/>
        </a:gra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 b="1">
              <a:solidFill>
                <a:srgbClr val="B2CB00"/>
              </a:solidFill>
            </a:rPr>
            <a:t>Effectif</a:t>
          </a:r>
        </a:p>
      </xdr:txBody>
    </xdr:sp>
    <xdr:clientData/>
  </xdr:twoCellAnchor>
  <xdr:twoCellAnchor>
    <xdr:from>
      <xdr:col>6</xdr:col>
      <xdr:colOff>733425</xdr:colOff>
      <xdr:row>1</xdr:row>
      <xdr:rowOff>38100</xdr:rowOff>
    </xdr:from>
    <xdr:to>
      <xdr:col>9</xdr:col>
      <xdr:colOff>676275</xdr:colOff>
      <xdr:row>8</xdr:row>
      <xdr:rowOff>66675</xdr:rowOff>
    </xdr:to>
    <xdr:sp macro="" textlink="">
      <xdr:nvSpPr>
        <xdr:cNvPr id="5" name="Rectangle : coins arrondis 4">
          <a:extLst>
            <a:ext uri="{FF2B5EF4-FFF2-40B4-BE49-F238E27FC236}">
              <a16:creationId xmlns:a16="http://schemas.microsoft.com/office/drawing/2014/main" id="{CBBA0C69-0A6C-CA4C-BAFB-96BC0C80E8F0}"/>
            </a:ext>
          </a:extLst>
        </xdr:cNvPr>
        <xdr:cNvSpPr/>
      </xdr:nvSpPr>
      <xdr:spPr>
        <a:xfrm>
          <a:off x="5305425" y="609600"/>
          <a:ext cx="2228850" cy="1362075"/>
        </a:xfrm>
        <a:prstGeom prst="roundRect">
          <a:avLst>
            <a:gd name="adj" fmla="val 5684"/>
          </a:avLst>
        </a:prstGeom>
        <a:gradFill flip="none" rotWithShape="1">
          <a:gsLst>
            <a:gs pos="0">
              <a:srgbClr val="4D2403"/>
            </a:gs>
            <a:gs pos="100000">
              <a:srgbClr val="996633"/>
            </a:gs>
          </a:gsLst>
          <a:lin ang="3600000" scaled="0"/>
          <a:tileRect/>
        </a:gra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 b="1">
              <a:solidFill>
                <a:srgbClr val="B2CB00"/>
              </a:solidFill>
            </a:rPr>
            <a:t>%</a:t>
          </a:r>
          <a:r>
            <a:rPr lang="fr-FR" sz="1100" b="1" baseline="0">
              <a:solidFill>
                <a:srgbClr val="B2CB00"/>
              </a:solidFill>
            </a:rPr>
            <a:t> CDI</a:t>
          </a:r>
          <a:endParaRPr lang="fr-FR" sz="1100" b="1">
            <a:solidFill>
              <a:srgbClr val="B2CB00"/>
            </a:solidFill>
          </a:endParaRPr>
        </a:p>
      </xdr:txBody>
    </xdr:sp>
    <xdr:clientData/>
  </xdr:twoCellAnchor>
  <xdr:twoCellAnchor>
    <xdr:from>
      <xdr:col>3</xdr:col>
      <xdr:colOff>752475</xdr:colOff>
      <xdr:row>9</xdr:row>
      <xdr:rowOff>0</xdr:rowOff>
    </xdr:from>
    <xdr:to>
      <xdr:col>9</xdr:col>
      <xdr:colOff>676275</xdr:colOff>
      <xdr:row>25</xdr:row>
      <xdr:rowOff>95250</xdr:rowOff>
    </xdr:to>
    <xdr:sp macro="" textlink="">
      <xdr:nvSpPr>
        <xdr:cNvPr id="8" name="Rectangle : coins arrondis 7">
          <a:extLst>
            <a:ext uri="{FF2B5EF4-FFF2-40B4-BE49-F238E27FC236}">
              <a16:creationId xmlns:a16="http://schemas.microsoft.com/office/drawing/2014/main" id="{4D70E5A2-A2FA-56D7-C909-F6319BCAC310}"/>
            </a:ext>
          </a:extLst>
        </xdr:cNvPr>
        <xdr:cNvSpPr/>
      </xdr:nvSpPr>
      <xdr:spPr>
        <a:xfrm>
          <a:off x="3038475" y="1714500"/>
          <a:ext cx="4495800" cy="3143250"/>
        </a:xfrm>
        <a:prstGeom prst="roundRect">
          <a:avLst>
            <a:gd name="adj" fmla="val 3615"/>
          </a:avLst>
        </a:prstGeom>
        <a:gradFill flip="none" rotWithShape="1">
          <a:gsLst>
            <a:gs pos="0">
              <a:schemeClr val="accent6">
                <a:lumMod val="75000"/>
              </a:schemeClr>
            </a:gs>
            <a:gs pos="100000">
              <a:srgbClr val="B2CB00"/>
            </a:gs>
          </a:gsLst>
          <a:lin ang="3600000" scaled="0"/>
          <a:tileRect/>
        </a:gra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 b="1">
              <a:solidFill>
                <a:srgbClr val="B2CB00"/>
              </a:solidFill>
            </a:rPr>
            <a:t>Pyramide</a:t>
          </a:r>
          <a:r>
            <a:rPr lang="fr-FR" sz="1100" b="1" baseline="0">
              <a:solidFill>
                <a:srgbClr val="B2CB00"/>
              </a:solidFill>
            </a:rPr>
            <a:t> des âges</a:t>
          </a:r>
          <a:endParaRPr lang="fr-FR" sz="1100" b="1">
            <a:solidFill>
              <a:srgbClr val="B2CB00"/>
            </a:solidFill>
          </a:endParaRPr>
        </a:p>
      </xdr:txBody>
    </xdr:sp>
    <xdr:clientData/>
  </xdr:twoCellAnchor>
  <xdr:twoCellAnchor>
    <xdr:from>
      <xdr:col>9</xdr:col>
      <xdr:colOff>723900</xdr:colOff>
      <xdr:row>8</xdr:row>
      <xdr:rowOff>190499</xdr:rowOff>
    </xdr:from>
    <xdr:to>
      <xdr:col>15</xdr:col>
      <xdr:colOff>647700</xdr:colOff>
      <xdr:row>25</xdr:row>
      <xdr:rowOff>66674</xdr:rowOff>
    </xdr:to>
    <xdr:sp macro="" textlink="">
      <xdr:nvSpPr>
        <xdr:cNvPr id="9" name="Rectangle : coins arrondis 8">
          <a:extLst>
            <a:ext uri="{FF2B5EF4-FFF2-40B4-BE49-F238E27FC236}">
              <a16:creationId xmlns:a16="http://schemas.microsoft.com/office/drawing/2014/main" id="{1226909D-C946-87A7-BE5A-2B332872CEE4}"/>
            </a:ext>
          </a:extLst>
        </xdr:cNvPr>
        <xdr:cNvSpPr/>
      </xdr:nvSpPr>
      <xdr:spPr>
        <a:xfrm>
          <a:off x="7581900" y="1714499"/>
          <a:ext cx="4495800" cy="3114675"/>
        </a:xfrm>
        <a:prstGeom prst="roundRect">
          <a:avLst>
            <a:gd name="adj" fmla="val 3615"/>
          </a:avLst>
        </a:prstGeom>
        <a:gradFill flip="none" rotWithShape="1">
          <a:gsLst>
            <a:gs pos="0">
              <a:schemeClr val="accent6">
                <a:lumMod val="75000"/>
              </a:schemeClr>
            </a:gs>
            <a:gs pos="100000">
              <a:srgbClr val="B2CB00"/>
            </a:gs>
          </a:gsLst>
          <a:lin ang="3600000" scaled="0"/>
          <a:tileRect/>
        </a:gra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 b="1">
              <a:solidFill>
                <a:srgbClr val="B2CB00"/>
              </a:solidFill>
            </a:rPr>
            <a:t>Pyramide</a:t>
          </a:r>
          <a:r>
            <a:rPr lang="fr-FR" sz="1100" b="1" baseline="0">
              <a:solidFill>
                <a:srgbClr val="B2CB00"/>
              </a:solidFill>
            </a:rPr>
            <a:t> des anciennetés</a:t>
          </a:r>
          <a:endParaRPr lang="fr-FR" sz="1100" b="1">
            <a:solidFill>
              <a:srgbClr val="B2CB00"/>
            </a:solidFill>
          </a:endParaRPr>
        </a:p>
      </xdr:txBody>
    </xdr:sp>
    <xdr:clientData/>
  </xdr:twoCellAnchor>
  <xdr:twoCellAnchor>
    <xdr:from>
      <xdr:col>9</xdr:col>
      <xdr:colOff>714375</xdr:colOff>
      <xdr:row>1</xdr:row>
      <xdr:rowOff>28575</xdr:rowOff>
    </xdr:from>
    <xdr:to>
      <xdr:col>15</xdr:col>
      <xdr:colOff>638175</xdr:colOff>
      <xdr:row>8</xdr:row>
      <xdr:rowOff>57150</xdr:rowOff>
    </xdr:to>
    <xdr:sp macro="" textlink="">
      <xdr:nvSpPr>
        <xdr:cNvPr id="14" name="Rectangle : coins arrondis 13">
          <a:extLst>
            <a:ext uri="{FF2B5EF4-FFF2-40B4-BE49-F238E27FC236}">
              <a16:creationId xmlns:a16="http://schemas.microsoft.com/office/drawing/2014/main" id="{E28D945D-9B35-D681-12D8-9485B09AB51E}"/>
            </a:ext>
          </a:extLst>
        </xdr:cNvPr>
        <xdr:cNvSpPr/>
      </xdr:nvSpPr>
      <xdr:spPr>
        <a:xfrm>
          <a:off x="7572375" y="219075"/>
          <a:ext cx="4495800" cy="1362075"/>
        </a:xfrm>
        <a:prstGeom prst="roundRect">
          <a:avLst>
            <a:gd name="adj" fmla="val 5684"/>
          </a:avLst>
        </a:prstGeom>
        <a:gradFill flip="none" rotWithShape="1">
          <a:gsLst>
            <a:gs pos="0">
              <a:srgbClr val="4D2403"/>
            </a:gs>
            <a:gs pos="100000">
              <a:srgbClr val="996633"/>
            </a:gs>
          </a:gsLst>
          <a:lin ang="3600000" scaled="0"/>
          <a:tileRect/>
        </a:gra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 b="1">
              <a:solidFill>
                <a:srgbClr val="B2CB00"/>
              </a:solidFill>
            </a:rPr>
            <a:t>Répartition</a:t>
          </a:r>
          <a:r>
            <a:rPr lang="fr-FR" sz="1100" b="1" baseline="0">
              <a:solidFill>
                <a:srgbClr val="B2CB00"/>
              </a:solidFill>
            </a:rPr>
            <a:t> par sexe</a:t>
          </a:r>
          <a:endParaRPr lang="fr-FR" sz="1100" b="1">
            <a:solidFill>
              <a:srgbClr val="B2CB00"/>
            </a:solidFill>
          </a:endParaRPr>
        </a:p>
      </xdr:txBody>
    </xdr:sp>
    <xdr:clientData/>
  </xdr:twoCellAnchor>
  <xdr:twoCellAnchor>
    <xdr:from>
      <xdr:col>3</xdr:col>
      <xdr:colOff>714375</xdr:colOff>
      <xdr:row>26</xdr:row>
      <xdr:rowOff>9525</xdr:rowOff>
    </xdr:from>
    <xdr:to>
      <xdr:col>9</xdr:col>
      <xdr:colOff>704850</xdr:colOff>
      <xdr:row>39</xdr:row>
      <xdr:rowOff>85725</xdr:rowOff>
    </xdr:to>
    <xdr:sp macro="" textlink="">
      <xdr:nvSpPr>
        <xdr:cNvPr id="15" name="Rectangle : coins arrondis 14">
          <a:extLst>
            <a:ext uri="{FF2B5EF4-FFF2-40B4-BE49-F238E27FC236}">
              <a16:creationId xmlns:a16="http://schemas.microsoft.com/office/drawing/2014/main" id="{CC971658-FB19-6DD0-0AA5-3F0DAB5C107B}"/>
            </a:ext>
          </a:extLst>
        </xdr:cNvPr>
        <xdr:cNvSpPr/>
      </xdr:nvSpPr>
      <xdr:spPr>
        <a:xfrm>
          <a:off x="3000375" y="4962525"/>
          <a:ext cx="4562475" cy="2552700"/>
        </a:xfrm>
        <a:prstGeom prst="roundRect">
          <a:avLst>
            <a:gd name="adj" fmla="val 5684"/>
          </a:avLst>
        </a:prstGeom>
        <a:gradFill flip="none" rotWithShape="1">
          <a:gsLst>
            <a:gs pos="0">
              <a:srgbClr val="4D2403"/>
            </a:gs>
            <a:gs pos="100000">
              <a:srgbClr val="996633"/>
            </a:gs>
          </a:gsLst>
          <a:lin ang="3600000" scaled="0"/>
          <a:tileRect/>
        </a:gra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 b="1">
              <a:solidFill>
                <a:srgbClr val="B2CB00"/>
              </a:solidFill>
            </a:rPr>
            <a:t>Effectif</a:t>
          </a:r>
          <a:r>
            <a:rPr lang="fr-FR" sz="1100" b="1" baseline="0">
              <a:solidFill>
                <a:srgbClr val="B2CB00"/>
              </a:solidFill>
            </a:rPr>
            <a:t> par catégorie</a:t>
          </a:r>
          <a:endParaRPr lang="fr-FR" sz="1100" b="1">
            <a:solidFill>
              <a:srgbClr val="B2CB00"/>
            </a:solidFill>
          </a:endParaRPr>
        </a:p>
      </xdr:txBody>
    </xdr:sp>
    <xdr:clientData/>
  </xdr:twoCellAnchor>
  <xdr:twoCellAnchor>
    <xdr:from>
      <xdr:col>10</xdr:col>
      <xdr:colOff>1</xdr:colOff>
      <xdr:row>25</xdr:row>
      <xdr:rowOff>180975</xdr:rowOff>
    </xdr:from>
    <xdr:to>
      <xdr:col>15</xdr:col>
      <xdr:colOff>666751</xdr:colOff>
      <xdr:row>39</xdr:row>
      <xdr:rowOff>76200</xdr:rowOff>
    </xdr:to>
    <xdr:sp macro="" textlink="">
      <xdr:nvSpPr>
        <xdr:cNvPr id="16" name="Rectangle : coins arrondis 15">
          <a:extLst>
            <a:ext uri="{FF2B5EF4-FFF2-40B4-BE49-F238E27FC236}">
              <a16:creationId xmlns:a16="http://schemas.microsoft.com/office/drawing/2014/main" id="{14FF6B92-5096-AD62-8E0F-E4D0328B6AA3}"/>
            </a:ext>
          </a:extLst>
        </xdr:cNvPr>
        <xdr:cNvSpPr/>
      </xdr:nvSpPr>
      <xdr:spPr>
        <a:xfrm>
          <a:off x="7620001" y="4943475"/>
          <a:ext cx="4476750" cy="2562225"/>
        </a:xfrm>
        <a:prstGeom prst="roundRect">
          <a:avLst>
            <a:gd name="adj" fmla="val 5684"/>
          </a:avLst>
        </a:prstGeom>
        <a:gradFill flip="none" rotWithShape="1">
          <a:gsLst>
            <a:gs pos="0">
              <a:srgbClr val="4D2403"/>
            </a:gs>
            <a:gs pos="100000">
              <a:srgbClr val="996633"/>
            </a:gs>
          </a:gsLst>
          <a:lin ang="3600000" scaled="0"/>
          <a:tileRect/>
        </a:gra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 b="1">
              <a:solidFill>
                <a:srgbClr val="B2CB00"/>
              </a:solidFill>
            </a:rPr>
            <a:t>Effectif</a:t>
          </a:r>
          <a:r>
            <a:rPr lang="fr-FR" sz="1100" b="1" baseline="0">
              <a:solidFill>
                <a:srgbClr val="B2CB00"/>
              </a:solidFill>
            </a:rPr>
            <a:t> par contrat</a:t>
          </a:r>
          <a:endParaRPr lang="fr-FR" sz="1100" b="1">
            <a:solidFill>
              <a:srgbClr val="B2CB00"/>
            </a:solidFill>
          </a:endParaRPr>
        </a:p>
      </xdr:txBody>
    </xdr:sp>
    <xdr:clientData/>
  </xdr:twoCellAnchor>
  <xdr:twoCellAnchor>
    <xdr:from>
      <xdr:col>5</xdr:col>
      <xdr:colOff>22679</xdr:colOff>
      <xdr:row>3</xdr:row>
      <xdr:rowOff>104775</xdr:rowOff>
    </xdr:from>
    <xdr:to>
      <xdr:col>6</xdr:col>
      <xdr:colOff>704849</xdr:colOff>
      <xdr:row>7</xdr:row>
      <xdr:rowOff>9525</xdr:rowOff>
    </xdr:to>
    <xdr:sp macro="" textlink="TCD!$B$6">
      <xdr:nvSpPr>
        <xdr:cNvPr id="18" name="ZoneTexte 17">
          <a:extLst>
            <a:ext uri="{FF2B5EF4-FFF2-40B4-BE49-F238E27FC236}">
              <a16:creationId xmlns:a16="http://schemas.microsoft.com/office/drawing/2014/main" id="{849A2F1A-81BF-7DA4-E2BC-74A052571555}"/>
            </a:ext>
          </a:extLst>
        </xdr:cNvPr>
        <xdr:cNvSpPr txBox="1"/>
      </xdr:nvSpPr>
      <xdr:spPr>
        <a:xfrm>
          <a:off x="3832679" y="1057275"/>
          <a:ext cx="1444170" cy="666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r"/>
          <a:fld id="{A0E92A94-2CD4-4E01-949E-D2DBAA65AA75}" type="TxLink">
            <a:rPr lang="en-US" sz="2800" b="1" i="0" u="none" strike="noStrike">
              <a:solidFill>
                <a:srgbClr val="B2CB00"/>
              </a:solidFill>
              <a:latin typeface="Calibri"/>
              <a:ea typeface="+mn-ea"/>
              <a:cs typeface="Calibri"/>
            </a:rPr>
            <a:pPr marL="0" indent="0" algn="r"/>
            <a:t>Total</a:t>
          </a:fld>
          <a:endParaRPr lang="fr-FR" sz="2800" b="1" i="0" u="none" strike="noStrike">
            <a:solidFill>
              <a:srgbClr val="B2CB00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 editAs="oneCell">
    <xdr:from>
      <xdr:col>4</xdr:col>
      <xdr:colOff>19050</xdr:colOff>
      <xdr:row>3</xdr:row>
      <xdr:rowOff>28575</xdr:rowOff>
    </xdr:from>
    <xdr:to>
      <xdr:col>5</xdr:col>
      <xdr:colOff>22679</xdr:colOff>
      <xdr:row>7</xdr:row>
      <xdr:rowOff>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8296F9B6-A6C3-275C-CC09-C2D7270AEA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2103" b="2103"/>
        <a:stretch/>
      </xdr:blipFill>
      <xdr:spPr>
        <a:xfrm>
          <a:off x="3067050" y="981075"/>
          <a:ext cx="765629" cy="733425"/>
        </a:xfrm>
        <a:prstGeom prst="rect">
          <a:avLst/>
        </a:prstGeom>
      </xdr:spPr>
    </xdr:pic>
    <xdr:clientData/>
  </xdr:twoCellAnchor>
  <xdr:twoCellAnchor>
    <xdr:from>
      <xdr:col>7</xdr:col>
      <xdr:colOff>733426</xdr:colOff>
      <xdr:row>3</xdr:row>
      <xdr:rowOff>104775</xdr:rowOff>
    </xdr:from>
    <xdr:to>
      <xdr:col>9</xdr:col>
      <xdr:colOff>676275</xdr:colOff>
      <xdr:row>7</xdr:row>
      <xdr:rowOff>9525</xdr:rowOff>
    </xdr:to>
    <xdr:sp macro="" textlink="TCD!$I$2">
      <xdr:nvSpPr>
        <xdr:cNvPr id="28" name="ZoneTexte 27">
          <a:extLst>
            <a:ext uri="{FF2B5EF4-FFF2-40B4-BE49-F238E27FC236}">
              <a16:creationId xmlns:a16="http://schemas.microsoft.com/office/drawing/2014/main" id="{7108586C-D3E3-9C37-36D3-A744CADE2637}"/>
            </a:ext>
          </a:extLst>
        </xdr:cNvPr>
        <xdr:cNvSpPr txBox="1"/>
      </xdr:nvSpPr>
      <xdr:spPr>
        <a:xfrm>
          <a:off x="6067426" y="1057275"/>
          <a:ext cx="1466849" cy="666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r"/>
          <a:fld id="{839E6E51-2058-46FE-B96B-8951DF53D5CE}" type="TxLink">
            <a:rPr lang="en-US" sz="2800" b="1" i="0" u="none" strike="noStrike">
              <a:solidFill>
                <a:srgbClr val="B2CB00"/>
              </a:solidFill>
              <a:latin typeface="Calibri"/>
              <a:ea typeface="+mn-ea"/>
              <a:cs typeface="Calibri"/>
            </a:rPr>
            <a:pPr marL="0" indent="0" algn="r"/>
            <a:t>72%</a:t>
          </a:fld>
          <a:endParaRPr lang="fr-FR" sz="2800" b="1" i="0" u="none" strike="noStrike">
            <a:solidFill>
              <a:srgbClr val="B2CB00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 editAs="oneCell">
    <xdr:from>
      <xdr:col>7</xdr:col>
      <xdr:colOff>0</xdr:colOff>
      <xdr:row>3</xdr:row>
      <xdr:rowOff>38100</xdr:rowOff>
    </xdr:from>
    <xdr:to>
      <xdr:col>8</xdr:col>
      <xdr:colOff>3629</xdr:colOff>
      <xdr:row>7</xdr:row>
      <xdr:rowOff>9525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409C47FF-0338-A9B0-47AC-6223B489A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2103" b="2103"/>
        <a:stretch/>
      </xdr:blipFill>
      <xdr:spPr>
        <a:xfrm>
          <a:off x="5334000" y="990600"/>
          <a:ext cx="765629" cy="733425"/>
        </a:xfrm>
        <a:prstGeom prst="rect">
          <a:avLst/>
        </a:prstGeom>
      </xdr:spPr>
    </xdr:pic>
    <xdr:clientData/>
  </xdr:twoCellAnchor>
  <xdr:twoCellAnchor>
    <xdr:from>
      <xdr:col>4</xdr:col>
      <xdr:colOff>104775</xdr:colOff>
      <xdr:row>10</xdr:row>
      <xdr:rowOff>66675</xdr:rowOff>
    </xdr:from>
    <xdr:to>
      <xdr:col>10</xdr:col>
      <xdr:colOff>0</xdr:colOff>
      <xdr:row>24</xdr:row>
      <xdr:rowOff>180974</xdr:rowOff>
    </xdr:to>
    <xdr:graphicFrame macro="">
      <xdr:nvGraphicFramePr>
        <xdr:cNvPr id="37" name="Graphique 36">
          <a:extLst>
            <a:ext uri="{FF2B5EF4-FFF2-40B4-BE49-F238E27FC236}">
              <a16:creationId xmlns:a16="http://schemas.microsoft.com/office/drawing/2014/main" id="{2C15E97A-22FE-4610-9539-E957BA06E9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723900</xdr:colOff>
      <xdr:row>10</xdr:row>
      <xdr:rowOff>66675</xdr:rowOff>
    </xdr:from>
    <xdr:to>
      <xdr:col>15</xdr:col>
      <xdr:colOff>619125</xdr:colOff>
      <xdr:row>25</xdr:row>
      <xdr:rowOff>9524</xdr:rowOff>
    </xdr:to>
    <xdr:graphicFrame macro="">
      <xdr:nvGraphicFramePr>
        <xdr:cNvPr id="38" name="Graphique 37">
          <a:extLst>
            <a:ext uri="{FF2B5EF4-FFF2-40B4-BE49-F238E27FC236}">
              <a16:creationId xmlns:a16="http://schemas.microsoft.com/office/drawing/2014/main" id="{591DB3EE-FA77-45A4-8F09-515A7A6A96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361950</xdr:colOff>
      <xdr:row>2</xdr:row>
      <xdr:rowOff>76200</xdr:rowOff>
    </xdr:from>
    <xdr:to>
      <xdr:col>12</xdr:col>
      <xdr:colOff>495300</xdr:colOff>
      <xdr:row>9</xdr:row>
      <xdr:rowOff>38100</xdr:rowOff>
    </xdr:to>
    <xdr:graphicFrame macro="">
      <xdr:nvGraphicFramePr>
        <xdr:cNvPr id="39" name="Graphique 38">
          <a:extLst>
            <a:ext uri="{FF2B5EF4-FFF2-40B4-BE49-F238E27FC236}">
              <a16:creationId xmlns:a16="http://schemas.microsoft.com/office/drawing/2014/main" id="{2F47F338-23A6-47A0-A72A-D27C2E137F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552451</xdr:colOff>
      <xdr:row>26</xdr:row>
      <xdr:rowOff>76200</xdr:rowOff>
    </xdr:from>
    <xdr:to>
      <xdr:col>15</xdr:col>
      <xdr:colOff>723901</xdr:colOff>
      <xdr:row>38</xdr:row>
      <xdr:rowOff>142875</xdr:rowOff>
    </xdr:to>
    <xdr:graphicFrame macro="">
      <xdr:nvGraphicFramePr>
        <xdr:cNvPr id="44" name="Graphique 43">
          <a:extLst>
            <a:ext uri="{FF2B5EF4-FFF2-40B4-BE49-F238E27FC236}">
              <a16:creationId xmlns:a16="http://schemas.microsoft.com/office/drawing/2014/main" id="{087AFC78-4D93-4524-9874-D35E9D0813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</xdr:col>
      <xdr:colOff>657223</xdr:colOff>
      <xdr:row>28</xdr:row>
      <xdr:rowOff>85725</xdr:rowOff>
    </xdr:from>
    <xdr:to>
      <xdr:col>6</xdr:col>
      <xdr:colOff>104774</xdr:colOff>
      <xdr:row>38</xdr:row>
      <xdr:rowOff>104775</xdr:rowOff>
    </xdr:to>
    <xdr:graphicFrame macro="">
      <xdr:nvGraphicFramePr>
        <xdr:cNvPr id="45" name="Graphique 44">
          <a:extLst>
            <a:ext uri="{FF2B5EF4-FFF2-40B4-BE49-F238E27FC236}">
              <a16:creationId xmlns:a16="http://schemas.microsoft.com/office/drawing/2014/main" id="{C295C428-69FF-4540-9E9A-FFC2A1F74E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0</xdr:col>
      <xdr:colOff>146171</xdr:colOff>
      <xdr:row>0</xdr:row>
      <xdr:rowOff>0</xdr:rowOff>
    </xdr:from>
    <xdr:to>
      <xdr:col>2</xdr:col>
      <xdr:colOff>242171</xdr:colOff>
      <xdr:row>9</xdr:row>
      <xdr:rowOff>85500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6" name="Société">
              <a:extLst>
                <a:ext uri="{FF2B5EF4-FFF2-40B4-BE49-F238E27FC236}">
                  <a16:creationId xmlns:a16="http://schemas.microsoft.com/office/drawing/2014/main" id="{C609A3CC-AE52-40C9-A18B-5B066E77488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ociété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6171" y="0"/>
              <a:ext cx="1620000" cy="180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9</xdr:col>
      <xdr:colOff>457201</xdr:colOff>
      <xdr:row>27</xdr:row>
      <xdr:rowOff>85725</xdr:rowOff>
    </xdr:from>
    <xdr:to>
      <xdr:col>13</xdr:col>
      <xdr:colOff>219075</xdr:colOff>
      <xdr:row>39</xdr:row>
      <xdr:rowOff>66674</xdr:rowOff>
    </xdr:to>
    <xdr:graphicFrame macro="">
      <xdr:nvGraphicFramePr>
        <xdr:cNvPr id="10" name="Graphique 9">
          <a:extLst>
            <a:ext uri="{FF2B5EF4-FFF2-40B4-BE49-F238E27FC236}">
              <a16:creationId xmlns:a16="http://schemas.microsoft.com/office/drawing/2014/main" id="{5B705F01-9FD2-4D97-8557-1705389F2B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28575</xdr:colOff>
      <xdr:row>27</xdr:row>
      <xdr:rowOff>133349</xdr:rowOff>
    </xdr:from>
    <xdr:to>
      <xdr:col>9</xdr:col>
      <xdr:colOff>742950</xdr:colOff>
      <xdr:row>39</xdr:row>
      <xdr:rowOff>28574</xdr:rowOff>
    </xdr:to>
    <xdr:graphicFrame macro="">
      <xdr:nvGraphicFramePr>
        <xdr:cNvPr id="11" name="Graphique 10">
          <a:extLst>
            <a:ext uri="{FF2B5EF4-FFF2-40B4-BE49-F238E27FC236}">
              <a16:creationId xmlns:a16="http://schemas.microsoft.com/office/drawing/2014/main" id="{E106C534-DBF1-46EE-9D85-74081E5F05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12</xdr:col>
      <xdr:colOff>685800</xdr:colOff>
      <xdr:row>2</xdr:row>
      <xdr:rowOff>142875</xdr:rowOff>
    </xdr:from>
    <xdr:to>
      <xdr:col>15</xdr:col>
      <xdr:colOff>561975</xdr:colOff>
      <xdr:row>8</xdr:row>
      <xdr:rowOff>95249</xdr:rowOff>
    </xdr:to>
    <xdr:graphicFrame macro="">
      <xdr:nvGraphicFramePr>
        <xdr:cNvPr id="13" name="Graphique 12">
          <a:extLst>
            <a:ext uri="{FF2B5EF4-FFF2-40B4-BE49-F238E27FC236}">
              <a16:creationId xmlns:a16="http://schemas.microsoft.com/office/drawing/2014/main" id="{B4F016A8-10E5-4580-A90F-9E6A369408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0</xdr:col>
      <xdr:colOff>114300</xdr:colOff>
      <xdr:row>11</xdr:row>
      <xdr:rowOff>9525</xdr:rowOff>
    </xdr:from>
    <xdr:to>
      <xdr:col>2</xdr:col>
      <xdr:colOff>210300</xdr:colOff>
      <xdr:row>20</xdr:row>
      <xdr:rowOff>95025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9" name="Année">
              <a:extLst>
                <a:ext uri="{FF2B5EF4-FFF2-40B4-BE49-F238E27FC236}">
                  <a16:creationId xmlns:a16="http://schemas.microsoft.com/office/drawing/2014/main" id="{F52E47F7-A77D-485E-BEF0-231CFE61813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4300" y="2105025"/>
              <a:ext cx="1620000" cy="180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152400</xdr:colOff>
      <xdr:row>15</xdr:row>
      <xdr:rowOff>9525</xdr:rowOff>
    </xdr:from>
    <xdr:to>
      <xdr:col>2</xdr:col>
      <xdr:colOff>248400</xdr:colOff>
      <xdr:row>24</xdr:row>
      <xdr:rowOff>95025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0" name="Mois">
              <a:extLst>
                <a:ext uri="{FF2B5EF4-FFF2-40B4-BE49-F238E27FC236}">
                  <a16:creationId xmlns:a16="http://schemas.microsoft.com/office/drawing/2014/main" id="{3A849A21-2FDE-492B-BE4E-17EBF0C3C90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2400" y="2867025"/>
              <a:ext cx="1620000" cy="180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0</xdr:col>
      <xdr:colOff>0</xdr:colOff>
      <xdr:row>24</xdr:row>
      <xdr:rowOff>133350</xdr:rowOff>
    </xdr:from>
    <xdr:to>
      <xdr:col>2</xdr:col>
      <xdr:colOff>76200</xdr:colOff>
      <xdr:row>27</xdr:row>
      <xdr:rowOff>95250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784FD463-EBED-8098-8EBB-85ED34BBB405}"/>
            </a:ext>
          </a:extLst>
        </xdr:cNvPr>
        <xdr:cNvSpPr txBox="1"/>
      </xdr:nvSpPr>
      <xdr:spPr>
        <a:xfrm>
          <a:off x="0" y="4705350"/>
          <a:ext cx="1600200" cy="533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 b="1" u="sng">
              <a:solidFill>
                <a:srgbClr val="B2CB00"/>
              </a:solidFill>
            </a:rPr>
            <a:t>Date pour calcul ancienneté et age :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H - VDO" refreshedDate="45513.632812847223" createdVersion="8" refreshedVersion="8" minRefreshableVersion="3" recordCount="4060" xr:uid="{54AC08F7-9ECF-4E2B-8A55-3D9C20233125}">
  <cacheSource type="worksheet">
    <worksheetSource name="Base"/>
  </cacheSource>
  <cacheFields count="48">
    <cacheField name="Société" numFmtId="0">
      <sharedItems containsBlank="1" count="11">
        <s v="ST1"/>
        <s v="ST2"/>
        <s v="ST4"/>
        <s v="ST5"/>
        <s v="ST3"/>
        <m/>
        <s v="DOMOTIC CONECT" u="1"/>
        <s v="ELAG CONSEIL" u="1"/>
        <s v="TERSPECTIVE" u="1"/>
        <s v="TERSPECTIVE ATELIER" u="1"/>
        <s v="TERACTIVE" u="1"/>
      </sharedItems>
    </cacheField>
    <cacheField name="Matricule" numFmtId="0">
      <sharedItems containsString="0" containsBlank="1" containsNumber="1" containsInteger="1" minValue="1" maxValue="459"/>
    </cacheField>
    <cacheField name="Civilitée" numFmtId="0">
      <sharedItems containsBlank="1"/>
    </cacheField>
    <cacheField name="Nom" numFmtId="0">
      <sharedItems containsBlank="1"/>
    </cacheField>
    <cacheField name="Prénom" numFmtId="0">
      <sharedItems containsBlank="1"/>
    </cacheField>
    <cacheField name="Période" numFmtId="0">
      <sharedItems containsNonDate="0" containsDate="1" containsString="0" containsBlank="1" minDate="2024-01-01T00:00:00" maxDate="2024-07-02T00:00:00"/>
    </cacheField>
    <cacheField name="Sexe" numFmtId="0">
      <sharedItems containsBlank="1" count="3">
        <s v="Homme"/>
        <s v="Femme"/>
        <m/>
      </sharedItems>
    </cacheField>
    <cacheField name="Situation de famille" numFmtId="0">
      <sharedItems containsBlank="1"/>
    </cacheField>
    <cacheField name="Date de naissance" numFmtId="0">
      <sharedItems containsNonDate="0" containsDate="1" containsString="0" containsBlank="1" minDate="1961-05-26T00:00:00" maxDate="2006-12-01T00:00:00"/>
    </cacheField>
    <cacheField name="Adresse n°" numFmtId="0">
      <sharedItems containsNonDate="0" containsString="0" containsBlank="1"/>
    </cacheField>
    <cacheField name="Adresse BTQ" numFmtId="0">
      <sharedItems containsNonDate="0" containsString="0" containsBlank="1"/>
    </cacheField>
    <cacheField name="Adresse rue" numFmtId="0">
      <sharedItems containsNonDate="0" containsString="0" containsBlank="1"/>
    </cacheField>
    <cacheField name="Adresse complément" numFmtId="0">
      <sharedItems containsNonDate="0" containsString="0" containsBlank="1"/>
    </cacheField>
    <cacheField name="Adresse CP" numFmtId="0">
      <sharedItems containsNonDate="0" containsString="0" containsBlank="1"/>
    </cacheField>
    <cacheField name="Adresse Ville" numFmtId="0">
      <sharedItems containsNonDate="0" containsString="0" containsBlank="1"/>
    </cacheField>
    <cacheField name="N° tel 1" numFmtId="0">
      <sharedItems containsNonDate="0" containsString="0" containsBlank="1"/>
    </cacheField>
    <cacheField name="N° tel 2" numFmtId="0">
      <sharedItems containsNonDate="0" containsString="0" containsBlank="1"/>
    </cacheField>
    <cacheField name="Mail perso" numFmtId="0">
      <sharedItems containsNonDate="0" containsString="0" containsBlank="1"/>
    </cacheField>
    <cacheField name="Date entrée" numFmtId="0">
      <sharedItems containsNonDate="0" containsDate="1" containsString="0" containsBlank="1" minDate="2003-02-03T00:00:00" maxDate="2024-07-16T00:00:00"/>
    </cacheField>
    <cacheField name="Date ancienneté" numFmtId="0">
      <sharedItems containsNonDate="0" containsDate="1" containsString="0" containsBlank="1" minDate="1980-08-04T00:00:00" maxDate="2023-09-12T00:00:00"/>
    </cacheField>
    <cacheField name="Type de contrat" numFmtId="0">
      <sharedItems containsBlank="1" count="4">
        <s v="CDI"/>
        <s v="Apprenti"/>
        <s v="CDD"/>
        <m/>
      </sharedItems>
    </cacheField>
    <cacheField name="Motif CDD" numFmtId="0">
      <sharedItems containsBlank="1"/>
    </cacheField>
    <cacheField name="Date deb contrat" numFmtId="0">
      <sharedItems containsNonDate="0" containsDate="1" containsString="0" containsBlank="1" minDate="2003-02-03T00:00:00" maxDate="2024-07-16T00:00:00"/>
    </cacheField>
    <cacheField name="Date deb emploi" numFmtId="0">
      <sharedItems containsNonDate="0" containsDate="1" containsString="0" containsBlank="1" minDate="2003-02-03T00:00:00" maxDate="2024-07-16T00:00:00"/>
    </cacheField>
    <cacheField name="Date fin emploi" numFmtId="0">
      <sharedItems containsNonDate="0" containsDate="1" containsString="0" containsBlank="1" minDate="2021-11-05T00:00:00" maxDate="2025-09-01T00:00:00"/>
    </cacheField>
    <cacheField name="Motif fin emploi" numFmtId="0">
      <sharedItems containsString="0" containsBlank="1" containsNumber="1" containsInteger="1" minValue="31" maxValue="91"/>
    </cacheField>
    <cacheField name="Date de sortie" numFmtId="0">
      <sharedItems containsNonDate="0" containsDate="1" containsString="0" containsBlank="1" minDate="2021-06-30T00:00:00" maxDate="2024-08-01T00:00:00"/>
    </cacheField>
    <cacheField name="Emploi" numFmtId="0">
      <sharedItems containsBlank="1"/>
    </cacheField>
    <cacheField name="Statut pro" numFmtId="0">
      <sharedItems containsBlank="1" count="7">
        <s v="Technicien"/>
        <s v="Ouvrier"/>
        <s v="Employé"/>
        <s v="Cadre"/>
        <s v="Agent de maîtrise"/>
        <s v="Non complété"/>
        <m/>
      </sharedItems>
    </cacheField>
    <cacheField name="Statut CC" numFmtId="0">
      <sharedItems containsBlank="1"/>
    </cacheField>
    <cacheField name="Statut AA" numFmtId="0">
      <sharedItems containsBlank="1"/>
    </cacheField>
    <cacheField name="Coef1" numFmtId="0">
      <sharedItems containsBlank="1" containsMixedTypes="1" containsNumber="1" containsInteger="1" minValue="4" maxValue="4" count="16">
        <s v="F"/>
        <s v="O2"/>
        <s v="E3"/>
        <s v="O3"/>
        <s v="O1"/>
        <s v="O5"/>
        <s v="C"/>
        <s v="TAM1"/>
        <m/>
        <s v="C3"/>
        <s v="E4"/>
        <s v="O4"/>
        <s v="E1"/>
        <s v="O6"/>
        <n v="4"/>
        <s v="ACT5"/>
      </sharedItems>
    </cacheField>
    <cacheField name="Coef2" numFmtId="0">
      <sharedItems containsBlank="1" containsMixedTypes="1" containsNumber="1" containsInteger="1" minValue="2" maxValue="2"/>
    </cacheField>
    <cacheField name="Coef3" numFmtId="0">
      <sharedItems containsString="0" containsBlank="1" containsNumber="1" containsInteger="1" minValue="170" maxValue="210"/>
    </cacheField>
    <cacheField name="Code PCS" numFmtId="0">
      <sharedItems containsBlank="1"/>
    </cacheField>
    <cacheField name="Horaire contrat" numFmtId="0">
      <sharedItems containsString="0" containsBlank="1" containsNumber="1" minValue="0" maxValue="186.34"/>
    </cacheField>
    <cacheField name="Salaire de base" numFmtId="0">
      <sharedItems containsString="0" containsBlank="1" containsNumber="1" minValue="0" maxValue="4166.67"/>
    </cacheField>
    <cacheField name="Taux horaire" numFmtId="0">
      <sharedItems containsString="0" containsBlank="1" containsNumber="1" minValue="0" maxValue="27.47"/>
    </cacheField>
    <cacheField name="BRUT" numFmtId="0">
      <sharedItems containsString="0" containsBlank="1" containsNumber="1" minValue="0" maxValue="21863.84"/>
    </cacheField>
    <cacheField name="COUT GLOBAL" numFmtId="0">
      <sharedItems containsString="0" containsBlank="1" containsNumber="1" minValue="0" maxValue="33253.129999999997"/>
    </cacheField>
    <cacheField name="Calcul ancienneté" numFmtId="0">
      <sharedItems containsMixedTypes="1" containsNumber="1" containsInteger="1" minValue="0" maxValue="124"/>
    </cacheField>
    <cacheField name="Tranche Anc." numFmtId="0">
      <sharedItems count="6">
        <s v="2 - De 1 à 5 ans"/>
        <s v="3 - De 6 à 15 ans"/>
        <s v="4 - De 16 à 25 ans"/>
        <s v="6 - Plus de 35 ans"/>
        <s v="5 - De 26 à 35 ans"/>
        <s v=""/>
      </sharedItems>
    </cacheField>
    <cacheField name="Age" numFmtId="0">
      <sharedItems containsMixedTypes="1" containsNumber="1" containsInteger="1" minValue="17" maxValue="63" count="41">
        <n v="44"/>
        <n v="27"/>
        <n v="22"/>
        <n v="53"/>
        <n v="26"/>
        <n v="30"/>
        <n v="28"/>
        <n v="32"/>
        <n v="38"/>
        <n v="34"/>
        <n v="19"/>
        <n v="45"/>
        <n v="41"/>
        <n v="63"/>
        <n v="25"/>
        <n v="47"/>
        <n v="35"/>
        <n v="54"/>
        <n v="48"/>
        <n v="24"/>
        <n v="55"/>
        <n v="31"/>
        <n v="33"/>
        <n v="36"/>
        <n v="21"/>
        <n v="23"/>
        <n v="58"/>
        <n v="56"/>
        <n v="52"/>
        <n v="49"/>
        <n v="50"/>
        <n v="20"/>
        <n v="40"/>
        <n v="18"/>
        <n v="37"/>
        <n v="43"/>
        <n v="39"/>
        <n v="17"/>
        <n v="42"/>
        <n v="29"/>
        <s v=""/>
      </sharedItems>
      <fieldGroup par="47"/>
    </cacheField>
    <cacheField name="Tranche Age" numFmtId="0">
      <sharedItems count="7">
        <s v="4 - De 36 à 45 ans"/>
        <s v="3 - De 26 à 35 ans"/>
        <s v="2 - De 18 à 25 ans"/>
        <s v="5 - De 46 à 55 ans"/>
        <s v="6 - Plus de 55 ans"/>
        <s v="1 - Moins de 18 ans"/>
        <s v=""/>
      </sharedItems>
    </cacheField>
    <cacheField name="Valeur Pyramide" numFmtId="0">
      <sharedItems containsMixedTypes="1" containsNumber="1" containsInteger="1" minValue="-1" maxValue="1"/>
    </cacheField>
    <cacheField name="Année" numFmtId="0">
      <sharedItems containsMixedTypes="1" containsNumber="1" containsInteger="1" minValue="2024" maxValue="2024" count="2">
        <n v="2024"/>
        <s v=""/>
      </sharedItems>
    </cacheField>
    <cacheField name="Mois" numFmtId="0">
      <sharedItems containsMixedTypes="1" containsNumber="1" containsInteger="1" minValue="1" maxValue="7" count="8">
        <n v="1"/>
        <n v="2"/>
        <n v="3"/>
        <n v="4"/>
        <n v="5"/>
        <n v="6"/>
        <n v="7"/>
        <s v=""/>
      </sharedItems>
    </cacheField>
    <cacheField name="Age2" numFmtId="0" databaseField="0">
      <fieldGroup base="42">
        <discretePr count="41">
          <x v="0"/>
          <x v="7"/>
          <x v="1"/>
          <x v="2"/>
          <x v="7"/>
          <x v="7"/>
          <x v="7"/>
          <x v="7"/>
          <x v="3"/>
          <x v="7"/>
          <x v="7"/>
          <x v="7"/>
          <x v="7"/>
          <x v="8"/>
          <x v="4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9"/>
          <x v="7"/>
          <x v="7"/>
          <x v="7"/>
          <x v="7"/>
          <x v="7"/>
          <x v="7"/>
          <x v="5"/>
          <x v="7"/>
          <x v="10"/>
          <x v="6"/>
        </discretePr>
        <groupItems count="11">
          <n v="44"/>
          <n v="22"/>
          <n v="53"/>
          <n v="38"/>
          <n v="25"/>
          <n v="17"/>
          <s v=""/>
          <s v="Groupe1"/>
          <n v="63"/>
          <n v="50"/>
          <n v="29"/>
        </groupItems>
      </fieldGroup>
    </cacheField>
  </cacheFields>
  <extLst>
    <ext xmlns:x14="http://schemas.microsoft.com/office/spreadsheetml/2009/9/main" uri="{725AE2AE-9491-48be-B2B4-4EB974FC3084}">
      <x14:pivotCacheDefinition pivotCacheId="790274437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H - VDO" refreshedDate="45513.632813773147" createdVersion="8" refreshedVersion="8" minRefreshableVersion="3" recordCount="124" xr:uid="{5D50C265-CD01-4CED-8A1C-DC579F477590}">
  <cacheSource type="worksheet">
    <worksheetSource name="Base_chg"/>
  </cacheSource>
  <cacheFields count="29">
    <cacheField name="Société" numFmtId="0">
      <sharedItems count="10">
        <s v="ST1"/>
        <s v="ST2"/>
        <s v="ST4"/>
        <s v="ST5"/>
        <s v="ST3"/>
        <s v="DOMOTIC CONECT" u="1"/>
        <s v="ELAG CONSEIL" u="1"/>
        <s v="TERSPECTIVE" u="1"/>
        <s v="TERSPECTIVE ATELIER" u="1"/>
        <s v="TERACTIVE" u="1"/>
      </sharedItems>
    </cacheField>
    <cacheField name="Matricule" numFmtId="0">
      <sharedItems containsSemiMixedTypes="0" containsString="0" containsNumber="1" containsInteger="1" minValue="1" maxValue="459"/>
    </cacheField>
    <cacheField name="Civilitée" numFmtId="0">
      <sharedItems/>
    </cacheField>
    <cacheField name="Nom" numFmtId="0">
      <sharedItems/>
    </cacheField>
    <cacheField name="Prénom" numFmtId="0">
      <sharedItems/>
    </cacheField>
    <cacheField name="Période" numFmtId="14">
      <sharedItems containsSemiMixedTypes="0" containsNonDate="0" containsDate="1" containsString="0" minDate="2024-07-01T00:00:00" maxDate="2024-07-02T00:00:00"/>
    </cacheField>
    <cacheField name="Sexe" numFmtId="0">
      <sharedItems count="2">
        <s v="Homme"/>
        <s v="Femme"/>
      </sharedItems>
    </cacheField>
    <cacheField name="Date de naissance" numFmtId="14">
      <sharedItems containsSemiMixedTypes="0" containsNonDate="0" containsDate="1" containsString="0" minDate="1965-09-25T00:00:00" maxDate="2008-07-18T00:00:00"/>
    </cacheField>
    <cacheField name="Date entrée" numFmtId="0">
      <sharedItems containsNonDate="0" containsDate="1" containsString="0" containsBlank="1" minDate="2003-02-03T00:00:00" maxDate="2024-07-16T00:00:00"/>
    </cacheField>
    <cacheField name="Date ancienneté" numFmtId="0">
      <sharedItems containsNonDate="0" containsDate="1" containsString="0" containsBlank="1" minDate="1986-09-04T00:00:00" maxDate="2023-09-12T00:00:00"/>
    </cacheField>
    <cacheField name="Type de contrat" numFmtId="0">
      <sharedItems count="4">
        <s v="CDI"/>
        <s v="Apprenti"/>
        <s v="CDD"/>
        <s v="Autre"/>
      </sharedItems>
    </cacheField>
    <cacheField name="Statut pro" numFmtId="0">
      <sharedItems count="7">
        <s v="Technicien"/>
        <s v="Ouvrier"/>
        <s v="Employé"/>
        <s v="Cadre"/>
        <s v="Agent de maîtrise"/>
        <s v="Non complété"/>
        <s v="Stagiaire rem."/>
      </sharedItems>
    </cacheField>
    <cacheField name="Coef1" numFmtId="0">
      <sharedItems containsBlank="1" containsMixedTypes="1" containsNumber="1" containsInteger="1" minValue="4" maxValue="4"/>
    </cacheField>
    <cacheField name="Coef2" numFmtId="0">
      <sharedItems containsBlank="1" containsMixedTypes="1" containsNumber="1" containsInteger="1" minValue="2" maxValue="2"/>
    </cacheField>
    <cacheField name="Coef3" numFmtId="0">
      <sharedItems containsString="0" containsBlank="1" containsNumber="1" containsInteger="1" minValue="170" maxValue="210"/>
    </cacheField>
    <cacheField name="BRUT" numFmtId="0">
      <sharedItems containsSemiMixedTypes="0" containsString="0" containsNumber="1" minValue="0" maxValue="8823.7900000000009"/>
    </cacheField>
    <cacheField name="Charges MSA/URSSAF" numFmtId="0">
      <sharedItems containsSemiMixedTypes="0" containsString="0" containsNumber="1" minValue="0" maxValue="4202.21"/>
    </cacheField>
    <cacheField name="Charges Retraite comp." numFmtId="0">
      <sharedItems containsSemiMixedTypes="0" containsString="0" containsNumber="1" minValue="-0.01" maxValue="1622.8"/>
    </cacheField>
    <cacheField name="Charges Prévoyance" numFmtId="0">
      <sharedItems containsSemiMixedTypes="0" containsString="0" containsNumber="1" minValue="0" maxValue="126.19"/>
    </cacheField>
    <cacheField name="Charges Mutuelle" numFmtId="0">
      <sharedItems containsSemiMixedTypes="0" containsString="0" containsNumber="1" minValue="0" maxValue="128.66999999999999"/>
    </cacheField>
    <cacheField name="Charges Retraite supp." numFmtId="0">
      <sharedItems containsSemiMixedTypes="0" containsString="0" containsNumber="1" minValue="0" maxValue="115.92"/>
    </cacheField>
    <cacheField name="Autres charges" numFmtId="0">
      <sharedItems containsSemiMixedTypes="0" containsString="0" containsNumber="1" minValue="0" maxValue="7.94"/>
    </cacheField>
    <cacheField name="Calcul ancienneté" numFmtId="0">
      <sharedItems containsSemiMixedTypes="0" containsString="0" containsNumber="1" containsInteger="1" minValue="0" maxValue="124"/>
    </cacheField>
    <cacheField name="Tranche Anc." numFmtId="0">
      <sharedItems/>
    </cacheField>
    <cacheField name="Age" numFmtId="0">
      <sharedItems containsSemiMixedTypes="0" containsString="0" containsNumber="1" containsInteger="1" minValue="16" maxValue="58"/>
    </cacheField>
    <cacheField name="Tranche Age" numFmtId="0">
      <sharedItems/>
    </cacheField>
    <cacheField name="Valeur Pyramide" numFmtId="0">
      <sharedItems containsSemiMixedTypes="0" containsString="0" containsNumber="1" containsInteger="1" minValue="-1" maxValue="1"/>
    </cacheField>
    <cacheField name="Année" numFmtId="0">
      <sharedItems containsSemiMixedTypes="0" containsString="0" containsNumber="1" containsInteger="1" minValue="2024" maxValue="2024" count="1">
        <n v="2024"/>
      </sharedItems>
    </cacheField>
    <cacheField name="Mois" numFmtId="0">
      <sharedItems containsSemiMixedTypes="0" containsString="0" containsNumber="1" containsInteger="1" minValue="6" maxValue="7" count="2">
        <n v="7"/>
        <n v="6" u="1"/>
      </sharedItems>
    </cacheField>
  </cacheFields>
  <extLst>
    <ext xmlns:x14="http://schemas.microsoft.com/office/spreadsheetml/2009/9/main" uri="{725AE2AE-9491-48be-B2B4-4EB974FC3084}">
      <x14:pivotCacheDefinition pivotCacheId="1284289262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_W10" refreshedDate="45518.483656249999" createdVersion="8" refreshedVersion="8" minRefreshableVersion="3" recordCount="4184" xr:uid="{FB267115-7B0B-4E17-B811-AAB4231BFF2E}">
  <cacheSource type="worksheet">
    <worksheetSource name="Tout"/>
  </cacheSource>
  <cacheFields count="55">
    <cacheField name="Société" numFmtId="0">
      <sharedItems containsBlank="1" count="6">
        <s v="ST1"/>
        <s v="ST2"/>
        <s v="ST4"/>
        <s v="ST5"/>
        <s v="ST3"/>
        <m/>
      </sharedItems>
    </cacheField>
    <cacheField name="Matricule" numFmtId="0">
      <sharedItems containsString="0" containsBlank="1" containsNumber="1" containsInteger="1" minValue="1" maxValue="459"/>
    </cacheField>
    <cacheField name="Civilitée" numFmtId="0">
      <sharedItems containsBlank="1"/>
    </cacheField>
    <cacheField name="Nom" numFmtId="0">
      <sharedItems containsBlank="1"/>
    </cacheField>
    <cacheField name="Prénom" numFmtId="0">
      <sharedItems containsBlank="1"/>
    </cacheField>
    <cacheField name="Période" numFmtId="22">
      <sharedItems containsNonDate="0" containsDate="1" containsString="0" containsBlank="1" minDate="2024-01-01T00:00:00" maxDate="2024-07-02T00:00:00"/>
    </cacheField>
    <cacheField name="Sexe" numFmtId="0">
      <sharedItems containsBlank="1" count="3">
        <s v="Homme"/>
        <s v="Femme"/>
        <m/>
      </sharedItems>
    </cacheField>
    <cacheField name="Situation de famille" numFmtId="0">
      <sharedItems containsBlank="1"/>
    </cacheField>
    <cacheField name="Date de naissance" numFmtId="22">
      <sharedItems containsNonDate="0" containsDate="1" containsString="0" containsBlank="1" minDate="1961-05-26T00:00:00" maxDate="2008-07-18T00:00:00"/>
    </cacheField>
    <cacheField name="Adresse n°" numFmtId="0">
      <sharedItems containsNonDate="0" containsString="0" containsBlank="1"/>
    </cacheField>
    <cacheField name="Adresse BTQ" numFmtId="0">
      <sharedItems containsNonDate="0" containsString="0" containsBlank="1"/>
    </cacheField>
    <cacheField name="Adresse rue" numFmtId="0">
      <sharedItems containsNonDate="0" containsString="0" containsBlank="1"/>
    </cacheField>
    <cacheField name="Adresse complément" numFmtId="0">
      <sharedItems containsNonDate="0" containsString="0" containsBlank="1"/>
    </cacheField>
    <cacheField name="Adresse CP" numFmtId="0">
      <sharedItems containsNonDate="0" containsString="0" containsBlank="1"/>
    </cacheField>
    <cacheField name="Adresse Ville" numFmtId="0">
      <sharedItems containsNonDate="0" containsString="0" containsBlank="1"/>
    </cacheField>
    <cacheField name="N° tel 1" numFmtId="0">
      <sharedItems containsNonDate="0" containsString="0" containsBlank="1"/>
    </cacheField>
    <cacheField name="N° tel 2" numFmtId="0">
      <sharedItems containsNonDate="0" containsString="0" containsBlank="1"/>
    </cacheField>
    <cacheField name="Mail perso" numFmtId="0">
      <sharedItems containsNonDate="0" containsString="0" containsBlank="1"/>
    </cacheField>
    <cacheField name="Date entrée" numFmtId="22">
      <sharedItems containsNonDate="0" containsDate="1" containsString="0" containsBlank="1" minDate="2003-02-03T00:00:00" maxDate="2024-07-16T00:00:00"/>
    </cacheField>
    <cacheField name="Date ancienneté" numFmtId="22">
      <sharedItems containsNonDate="0" containsDate="1" containsString="0" containsBlank="1" minDate="1980-08-04T00:00:00" maxDate="2023-09-12T00:00:00"/>
    </cacheField>
    <cacheField name="Type de contrat" numFmtId="0">
      <sharedItems containsBlank="1" count="5">
        <s v="CDI"/>
        <s v="Apprenti"/>
        <s v="CDD"/>
        <m/>
        <s v="Autre"/>
      </sharedItems>
    </cacheField>
    <cacheField name="Motif CDD" numFmtId="0">
      <sharedItems containsBlank="1"/>
    </cacheField>
    <cacheField name="Date deb contrat" numFmtId="22">
      <sharedItems containsNonDate="0" containsDate="1" containsString="0" containsBlank="1" minDate="2003-02-03T00:00:00" maxDate="2024-07-16T00:00:00"/>
    </cacheField>
    <cacheField name="Date deb emploi" numFmtId="22">
      <sharedItems containsNonDate="0" containsDate="1" containsString="0" containsBlank="1" minDate="2003-02-03T00:00:00" maxDate="2024-07-16T00:00:00"/>
    </cacheField>
    <cacheField name="Date fin emploi" numFmtId="22">
      <sharedItems containsNonDate="0" containsDate="1" containsString="0" containsBlank="1" minDate="2021-11-05T00:00:00" maxDate="2025-09-01T00:00:00"/>
    </cacheField>
    <cacheField name="Motif fin emploi" numFmtId="0">
      <sharedItems containsString="0" containsBlank="1" containsNumber="1" containsInteger="1" minValue="31" maxValue="91"/>
    </cacheField>
    <cacheField name="Date de sortie" numFmtId="22">
      <sharedItems containsNonDate="0" containsDate="1" containsString="0" containsBlank="1" minDate="2021-06-30T00:00:00" maxDate="2024-08-01T00:00:00"/>
    </cacheField>
    <cacheField name="Emploi" numFmtId="0">
      <sharedItems containsBlank="1"/>
    </cacheField>
    <cacheField name="Statut pro" numFmtId="0">
      <sharedItems containsBlank="1" count="8">
        <s v="Technicien"/>
        <s v="Ouvrier"/>
        <s v="Employé"/>
        <s v="Cadre"/>
        <s v="Agent de maîtrise"/>
        <s v="Non complété"/>
        <m/>
        <s v="Stagiaire rem."/>
      </sharedItems>
    </cacheField>
    <cacheField name="Statut CC" numFmtId="0">
      <sharedItems containsBlank="1"/>
    </cacheField>
    <cacheField name="Statut AA" numFmtId="0">
      <sharedItems containsBlank="1"/>
    </cacheField>
    <cacheField name="Coef1" numFmtId="0">
      <sharedItems containsBlank="1" containsMixedTypes="1" containsNumber="1" containsInteger="1" minValue="4" maxValue="4"/>
    </cacheField>
    <cacheField name="Coef2" numFmtId="0">
      <sharedItems containsBlank="1" containsMixedTypes="1" containsNumber="1" containsInteger="1" minValue="2" maxValue="2"/>
    </cacheField>
    <cacheField name="Coef3" numFmtId="0">
      <sharedItems containsString="0" containsBlank="1" containsNumber="1" containsInteger="1" minValue="170" maxValue="210"/>
    </cacheField>
    <cacheField name="Code PCS" numFmtId="0">
      <sharedItems containsBlank="1"/>
    </cacheField>
    <cacheField name="Horaire contrat" numFmtId="0">
      <sharedItems containsString="0" containsBlank="1" containsNumber="1" minValue="0" maxValue="186.34"/>
    </cacheField>
    <cacheField name="Salaire de base" numFmtId="0">
      <sharedItems containsString="0" containsBlank="1" containsNumber="1" minValue="0" maxValue="4166.67"/>
    </cacheField>
    <cacheField name="Taux horaire" numFmtId="0">
      <sharedItems containsString="0" containsBlank="1" containsNumber="1" minValue="0" maxValue="27.47"/>
    </cacheField>
    <cacheField name="BRUT" numFmtId="0">
      <sharedItems containsString="0" containsBlank="1" containsNumber="1" minValue="0" maxValue="21863.84"/>
    </cacheField>
    <cacheField name="COUT GLOBAL" numFmtId="0">
      <sharedItems containsString="0" containsBlank="1" containsNumber="1" minValue="0" maxValue="33253.129999999997"/>
    </cacheField>
    <cacheField name="Calcul ancienneté" numFmtId="0">
      <sharedItems containsString="0" containsBlank="1" containsNumber="1" containsInteger="1" minValue="0" maxValue="124"/>
    </cacheField>
    <cacheField name="Tranche Anc." numFmtId="0">
      <sharedItems/>
    </cacheField>
    <cacheField name="Age" numFmtId="0">
      <sharedItems containsString="0" containsBlank="1" containsNumber="1" containsInteger="1" minValue="16" maxValue="63" count="42">
        <n v="44"/>
        <n v="27"/>
        <n v="22"/>
        <n v="53"/>
        <n v="26"/>
        <n v="30"/>
        <n v="28"/>
        <n v="32"/>
        <n v="38"/>
        <n v="34"/>
        <n v="19"/>
        <n v="45"/>
        <n v="41"/>
        <n v="63"/>
        <n v="25"/>
        <n v="47"/>
        <n v="35"/>
        <n v="54"/>
        <n v="48"/>
        <n v="24"/>
        <n v="55"/>
        <n v="31"/>
        <n v="33"/>
        <n v="36"/>
        <n v="21"/>
        <n v="23"/>
        <n v="58"/>
        <n v="56"/>
        <n v="52"/>
        <n v="49"/>
        <n v="50"/>
        <n v="20"/>
        <n v="40"/>
        <n v="18"/>
        <n v="37"/>
        <n v="43"/>
        <n v="39"/>
        <n v="17"/>
        <n v="42"/>
        <n v="29"/>
        <m/>
        <n v="16"/>
      </sharedItems>
      <fieldGroup par="54"/>
    </cacheField>
    <cacheField name="Tranche Age" numFmtId="0">
      <sharedItems/>
    </cacheField>
    <cacheField name="Valeur Pyramide" numFmtId="0">
      <sharedItems containsString="0" containsBlank="1" containsNumber="1" containsInteger="1" minValue="-1" maxValue="1"/>
    </cacheField>
    <cacheField name="Année" numFmtId="0">
      <sharedItems containsString="0" containsBlank="1" containsNumber="1" containsInteger="1" minValue="2024" maxValue="2024" count="2">
        <n v="2024"/>
        <m/>
      </sharedItems>
    </cacheField>
    <cacheField name="Mois" numFmtId="0">
      <sharedItems containsString="0" containsBlank="1" containsNumber="1" containsInteger="1" minValue="1" maxValue="7" count="8">
        <n v="1"/>
        <n v="2"/>
        <n v="3"/>
        <n v="4"/>
        <n v="5"/>
        <n v="6"/>
        <n v="7"/>
        <m/>
      </sharedItems>
    </cacheField>
    <cacheField name="Source" numFmtId="0">
      <sharedItems count="2">
        <s v="Base"/>
        <s v="Base_chg"/>
      </sharedItems>
    </cacheField>
    <cacheField name="Charges MSA/URSSAF" numFmtId="0">
      <sharedItems containsString="0" containsBlank="1" containsNumber="1" minValue="0" maxValue="4202.21"/>
    </cacheField>
    <cacheField name="Charges Retraite comp." numFmtId="0">
      <sharedItems containsString="0" containsBlank="1" containsNumber="1" minValue="-0.01" maxValue="1622.8"/>
    </cacheField>
    <cacheField name="Charges Prévoyance" numFmtId="0">
      <sharedItems containsString="0" containsBlank="1" containsNumber="1" minValue="0" maxValue="126.19"/>
    </cacheField>
    <cacheField name="Charges Mutuelle" numFmtId="0">
      <sharedItems containsString="0" containsBlank="1" containsNumber="1" minValue="0" maxValue="128.66999999999999"/>
    </cacheField>
    <cacheField name="Charges Retraite supp." numFmtId="0">
      <sharedItems containsString="0" containsBlank="1" containsNumber="1" minValue="0" maxValue="115.92"/>
    </cacheField>
    <cacheField name="Autres charges" numFmtId="0">
      <sharedItems containsString="0" containsBlank="1" containsNumber="1" minValue="0" maxValue="7.94"/>
    </cacheField>
    <cacheField name="Age2" numFmtId="0" databaseField="0">
      <fieldGroup base="42">
        <discretePr count="42">
          <x v="0"/>
          <x v="6"/>
          <x v="1"/>
          <x v="2"/>
          <x v="6"/>
          <x v="6"/>
          <x v="6"/>
          <x v="6"/>
          <x v="3"/>
          <x v="6"/>
          <x v="6"/>
          <x v="6"/>
          <x v="6"/>
          <x v="7"/>
          <x v="4"/>
          <x v="6"/>
          <x v="6"/>
          <x v="6"/>
          <x v="6"/>
          <x v="6"/>
          <x v="6"/>
          <x v="6"/>
          <x v="6"/>
          <x v="6"/>
          <x v="6"/>
          <x v="6"/>
          <x v="6"/>
          <x v="6"/>
          <x v="6"/>
          <x v="6"/>
          <x v="8"/>
          <x v="6"/>
          <x v="6"/>
          <x v="6"/>
          <x v="6"/>
          <x v="6"/>
          <x v="6"/>
          <x v="5"/>
          <x v="6"/>
          <x v="9"/>
          <x v="10"/>
          <x v="11"/>
        </discretePr>
        <groupItems count="12">
          <n v="44"/>
          <n v="22"/>
          <n v="53"/>
          <n v="38"/>
          <n v="25"/>
          <n v="17"/>
          <s v="Groupe1"/>
          <n v="63"/>
          <n v="50"/>
          <n v="29"/>
          <m/>
          <n v="16"/>
        </groupItems>
      </fieldGroup>
    </cacheField>
  </cacheFields>
  <extLst>
    <ext xmlns:x14="http://schemas.microsoft.com/office/spreadsheetml/2009/9/main" uri="{725AE2AE-9491-48be-B2B4-4EB974FC3084}">
      <x14:pivotCacheDefinition pivotCacheId="1548736668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060">
  <r>
    <x v="0"/>
    <n v="1"/>
    <s v="Monsieur"/>
    <s v="Nom1"/>
    <s v="PréNom1"/>
    <d v="2024-01-01T00:00:00"/>
    <x v="0"/>
    <s v="Inconnue"/>
    <d v="1980-07-14T00:00:00"/>
    <m/>
    <m/>
    <m/>
    <m/>
    <m/>
    <m/>
    <m/>
    <m/>
    <m/>
    <d v="2021-12-01T00:00:00"/>
    <m/>
    <x v="0"/>
    <m/>
    <d v="2021-12-01T00:00:00"/>
    <d v="2021-12-01T00:00:00"/>
    <m/>
    <m/>
    <m/>
    <s v="Technico commercial"/>
    <x v="0"/>
    <s v="Non cadre"/>
    <s v="Non cadre"/>
    <x v="0"/>
    <m/>
    <m/>
    <s v="556a"/>
    <n v="151.66999999999999"/>
    <n v="3216.36"/>
    <n v="21.21"/>
    <n v="2968.95"/>
    <n v="4725.92"/>
    <n v="2"/>
    <x v="0"/>
    <x v="0"/>
    <x v="0"/>
    <n v="1"/>
    <x v="0"/>
    <x v="0"/>
  </r>
  <r>
    <x v="1"/>
    <n v="35"/>
    <s v="Monsieur"/>
    <s v="Nom2"/>
    <s v="PréNom2"/>
    <d v="2024-01-01T00:00:00"/>
    <x v="0"/>
    <s v="Inconnue"/>
    <d v="1997-05-27T00:00:00"/>
    <m/>
    <m/>
    <m/>
    <m/>
    <m/>
    <m/>
    <m/>
    <m/>
    <m/>
    <d v="2022-05-01T00:00:00"/>
    <d v="2021-10-27T00:00:00"/>
    <x v="0"/>
    <m/>
    <d v="2022-05-01T00:00:00"/>
    <d v="2022-05-01T00:00:00"/>
    <m/>
    <m/>
    <m/>
    <s v="HOMME DE PIED"/>
    <x v="1"/>
    <s v="Non cadre"/>
    <s v="Non cadre"/>
    <x v="1"/>
    <m/>
    <m/>
    <m/>
    <n v="169"/>
    <n v="2048.59"/>
    <n v="11.82"/>
    <n v="2410.5100000000002"/>
    <n v="3016.83"/>
    <n v="2"/>
    <x v="0"/>
    <x v="1"/>
    <x v="1"/>
    <n v="1"/>
    <x v="0"/>
    <x v="0"/>
  </r>
  <r>
    <x v="1"/>
    <n v="37"/>
    <s v="Monsieur"/>
    <s v="Nom3"/>
    <s v="PréNom3"/>
    <d v="2024-01-01T00:00:00"/>
    <x v="0"/>
    <s v="Inconnue"/>
    <d v="2001-11-13T00:00:00"/>
    <m/>
    <m/>
    <m/>
    <m/>
    <m/>
    <m/>
    <m/>
    <m/>
    <m/>
    <d v="2022-05-01T00:00:00"/>
    <d v="2021-10-25T00:00:00"/>
    <x v="0"/>
    <m/>
    <d v="2022-05-01T00:00:00"/>
    <d v="2022-05-01T00:00:00"/>
    <m/>
    <m/>
    <m/>
    <s v="HOMME DE PIED"/>
    <x v="1"/>
    <s v="Non cadre"/>
    <s v="Non cadre"/>
    <x v="1"/>
    <m/>
    <m/>
    <m/>
    <n v="169"/>
    <n v="2048.59"/>
    <n v="11.82"/>
    <n v="1736.66"/>
    <n v="2149.4299999999998"/>
    <n v="2"/>
    <x v="0"/>
    <x v="2"/>
    <x v="2"/>
    <n v="1"/>
    <x v="0"/>
    <x v="0"/>
  </r>
  <r>
    <x v="1"/>
    <n v="1"/>
    <s v="Madame"/>
    <s v="Nom4"/>
    <s v="PréNom4"/>
    <d v="2024-01-01T00:00:00"/>
    <x v="1"/>
    <s v="Inconnue"/>
    <d v="1970-12-27T00:00:00"/>
    <m/>
    <m/>
    <m/>
    <m/>
    <m/>
    <m/>
    <m/>
    <m/>
    <m/>
    <d v="2009-10-01T00:00:00"/>
    <m/>
    <x v="0"/>
    <m/>
    <d v="2009-10-01T00:00:00"/>
    <d v="2009-10-01T00:00:00"/>
    <m/>
    <m/>
    <m/>
    <s v="SECRETAIRE"/>
    <x v="2"/>
    <s v="Non cadre"/>
    <s v="Non cadre"/>
    <x v="2"/>
    <m/>
    <m/>
    <m/>
    <n v="138.66999999999999"/>
    <n v="2172.31"/>
    <n v="15.67"/>
    <n v="2177.08"/>
    <n v="2794.27"/>
    <n v="14"/>
    <x v="1"/>
    <x v="3"/>
    <x v="3"/>
    <n v="-1"/>
    <x v="0"/>
    <x v="0"/>
  </r>
  <r>
    <x v="1"/>
    <n v="33"/>
    <s v="Monsieur"/>
    <s v="Nom5"/>
    <s v="PréNom5"/>
    <d v="2024-01-01T00:00:00"/>
    <x v="0"/>
    <s v="Inconnue"/>
    <d v="1997-12-16T00:00:00"/>
    <m/>
    <m/>
    <m/>
    <m/>
    <m/>
    <m/>
    <m/>
    <m/>
    <m/>
    <d v="2021-10-01T00:00:00"/>
    <m/>
    <x v="0"/>
    <m/>
    <d v="2021-10-01T00:00:00"/>
    <d v="2021-10-01T00:00:00"/>
    <m/>
    <m/>
    <m/>
    <s v="HOMME DE PIED"/>
    <x v="1"/>
    <s v="Non cadre"/>
    <s v="Non cadre"/>
    <x v="3"/>
    <m/>
    <m/>
    <m/>
    <n v="169"/>
    <n v="2068.96"/>
    <n v="11.94"/>
    <n v="2347.12"/>
    <n v="2999.68"/>
    <n v="2"/>
    <x v="0"/>
    <x v="4"/>
    <x v="1"/>
    <n v="1"/>
    <x v="0"/>
    <x v="0"/>
  </r>
  <r>
    <x v="1"/>
    <n v="34"/>
    <s v="Monsieur"/>
    <s v="Nom6"/>
    <s v="PréNom6"/>
    <d v="2024-01-01T00:00:00"/>
    <x v="0"/>
    <s v="Inconnue"/>
    <d v="1993-10-14T00:00:00"/>
    <m/>
    <m/>
    <m/>
    <m/>
    <m/>
    <m/>
    <m/>
    <m/>
    <m/>
    <d v="2021-10-30T00:00:00"/>
    <m/>
    <x v="0"/>
    <m/>
    <d v="2021-10-30T00:00:00"/>
    <d v="2021-10-30T00:00:00"/>
    <m/>
    <m/>
    <m/>
    <s v="HOMME DE PIED"/>
    <x v="1"/>
    <s v="Non cadre"/>
    <s v="Non cadre"/>
    <x v="4"/>
    <m/>
    <m/>
    <m/>
    <n v="169"/>
    <n v="2041.85"/>
    <n v="11.78"/>
    <n v="0"/>
    <n v="21.9"/>
    <n v="2"/>
    <x v="0"/>
    <x v="5"/>
    <x v="1"/>
    <n v="1"/>
    <x v="0"/>
    <x v="0"/>
  </r>
  <r>
    <x v="1"/>
    <n v="12"/>
    <s v="Monsieur"/>
    <s v="Nom7"/>
    <s v="PréNom7"/>
    <d v="2024-01-01T00:00:00"/>
    <x v="0"/>
    <s v="Inconnue"/>
    <d v="1996-05-16T00:00:00"/>
    <m/>
    <m/>
    <m/>
    <m/>
    <m/>
    <m/>
    <m/>
    <m/>
    <m/>
    <d v="2018-09-10T00:00:00"/>
    <d v="2017-04-24T00:00:00"/>
    <x v="0"/>
    <m/>
    <d v="2018-09-10T00:00:00"/>
    <d v="2018-09-10T00:00:00"/>
    <m/>
    <m/>
    <m/>
    <s v="MONTEUR - ELAGUEUR"/>
    <x v="1"/>
    <s v="Non cadre"/>
    <s v="Non cadre"/>
    <x v="5"/>
    <m/>
    <m/>
    <m/>
    <n v="169"/>
    <n v="2253.3200000000002"/>
    <n v="13"/>
    <n v="2788.52"/>
    <n v="3636.58"/>
    <n v="7"/>
    <x v="1"/>
    <x v="6"/>
    <x v="1"/>
    <n v="1"/>
    <x v="0"/>
    <x v="0"/>
  </r>
  <r>
    <x v="1"/>
    <n v="31"/>
    <s v="Monsieur"/>
    <s v="Nom8"/>
    <s v="PréNom8"/>
    <d v="2024-01-01T00:00:00"/>
    <x v="0"/>
    <s v="Inconnue"/>
    <d v="1991-09-20T00:00:00"/>
    <m/>
    <m/>
    <m/>
    <m/>
    <m/>
    <m/>
    <m/>
    <m/>
    <m/>
    <d v="2021-08-23T00:00:00"/>
    <m/>
    <x v="0"/>
    <m/>
    <d v="2022-08-23T00:00:00"/>
    <d v="2022-08-23T00:00:00"/>
    <m/>
    <m/>
    <m/>
    <s v="HOMME DE PIED"/>
    <x v="1"/>
    <s v="Non cadre"/>
    <s v="Non cadre"/>
    <x v="4"/>
    <m/>
    <m/>
    <m/>
    <n v="169"/>
    <n v="2041.85"/>
    <n v="11.78"/>
    <n v="2380.31"/>
    <n v="2974.99"/>
    <n v="2"/>
    <x v="0"/>
    <x v="7"/>
    <x v="1"/>
    <n v="1"/>
    <x v="0"/>
    <x v="0"/>
  </r>
  <r>
    <x v="1"/>
    <n v="4"/>
    <s v="Monsieur"/>
    <s v="Nom9"/>
    <s v="PréNom9"/>
    <d v="2024-01-01T00:00:00"/>
    <x v="0"/>
    <s v="Inconnue"/>
    <d v="1985-12-16T00:00:00"/>
    <m/>
    <m/>
    <m/>
    <m/>
    <m/>
    <m/>
    <m/>
    <m/>
    <m/>
    <d v="2004-10-01T00:00:00"/>
    <m/>
    <x v="0"/>
    <m/>
    <d v="2004-10-01T00:00:00"/>
    <d v="2004-10-01T00:00:00"/>
    <m/>
    <m/>
    <m/>
    <s v="MONTEUR - ELAGUEUR"/>
    <x v="3"/>
    <s v="Cadre"/>
    <s v="Cadre"/>
    <x v="6"/>
    <m/>
    <m/>
    <m/>
    <n v="186.34"/>
    <n v="3248.65"/>
    <n v="16.66"/>
    <n v="3745.55"/>
    <n v="5299.96"/>
    <n v="19"/>
    <x v="2"/>
    <x v="8"/>
    <x v="0"/>
    <n v="1"/>
    <x v="0"/>
    <x v="0"/>
  </r>
  <r>
    <x v="1"/>
    <n v="41"/>
    <s v="Monsieur"/>
    <s v="Nom10"/>
    <s v="PréNom10"/>
    <d v="2024-01-01T00:00:00"/>
    <x v="0"/>
    <s v="Inconnue"/>
    <d v="1997-01-09T00:00:00"/>
    <m/>
    <m/>
    <m/>
    <m/>
    <m/>
    <m/>
    <m/>
    <m/>
    <m/>
    <d v="2023-01-09T00:00:00"/>
    <m/>
    <x v="0"/>
    <m/>
    <d v="2024-01-01T00:00:00"/>
    <d v="2024-01-01T00:00:00"/>
    <m/>
    <m/>
    <m/>
    <s v="MONTEUR - ELAGUEUR"/>
    <x v="1"/>
    <s v="Non cadre"/>
    <s v="Non cadre"/>
    <x v="4"/>
    <m/>
    <m/>
    <m/>
    <n v="151.66999999999999"/>
    <n v="1786.67"/>
    <n v="11.78"/>
    <n v="2220.67"/>
    <n v="2775.96"/>
    <n v="1"/>
    <x v="0"/>
    <x v="1"/>
    <x v="1"/>
    <n v="1"/>
    <x v="0"/>
    <x v="0"/>
  </r>
  <r>
    <x v="1"/>
    <n v="5"/>
    <s v="Monsieur"/>
    <s v="Nom11"/>
    <s v="PréNom11"/>
    <d v="2024-01-01T00:00:00"/>
    <x v="0"/>
    <s v="Inconnue"/>
    <d v="1990-01-20T00:00:00"/>
    <m/>
    <m/>
    <m/>
    <m/>
    <m/>
    <m/>
    <m/>
    <m/>
    <m/>
    <d v="2011-11-02T00:00:00"/>
    <m/>
    <x v="0"/>
    <m/>
    <d v="2011-11-02T00:00:00"/>
    <d v="2011-11-02T00:00:00"/>
    <m/>
    <m/>
    <m/>
    <s v="AGENT DE MAITRISE"/>
    <x v="4"/>
    <s v="Non cadre"/>
    <s v="Art.36"/>
    <x v="7"/>
    <m/>
    <m/>
    <s v="480a"/>
    <n v="169"/>
    <n v="2665.85"/>
    <n v="15.38"/>
    <n v="0"/>
    <n v="0"/>
    <n v="12"/>
    <x v="1"/>
    <x v="9"/>
    <x v="1"/>
    <n v="1"/>
    <x v="0"/>
    <x v="0"/>
  </r>
  <r>
    <x v="1"/>
    <n v="43"/>
    <s v="Monsieur"/>
    <s v="Nom12"/>
    <s v="PréNom12"/>
    <d v="2024-01-01T00:00:00"/>
    <x v="0"/>
    <s v="Célibataire"/>
    <d v="2005-05-12T00:00:00"/>
    <m/>
    <m/>
    <m/>
    <m/>
    <m/>
    <m/>
    <m/>
    <m/>
    <m/>
    <d v="2023-08-28T00:00:00"/>
    <d v="2023-08-28T00:00:00"/>
    <x v="1"/>
    <s v="Non complété"/>
    <d v="2023-08-28T00:00:00"/>
    <d v="2023-08-28T00:00:00"/>
    <d v="2025-07-31T00:00:00"/>
    <n v="81"/>
    <m/>
    <s v="Apprenti"/>
    <x v="5"/>
    <s v="Non cadre"/>
    <s v="Non cadre"/>
    <x v="8"/>
    <m/>
    <m/>
    <m/>
    <n v="151.66999999999999"/>
    <n v="1007.16"/>
    <n v="6.64"/>
    <n v="1102.46"/>
    <n v="1200.68"/>
    <n v="0"/>
    <x v="0"/>
    <x v="10"/>
    <x v="2"/>
    <n v="1"/>
    <x v="0"/>
    <x v="0"/>
  </r>
  <r>
    <x v="1"/>
    <n v="6"/>
    <s v="Monsieur"/>
    <s v="Nom13"/>
    <s v="PréNom13"/>
    <d v="2024-01-01T00:00:00"/>
    <x v="0"/>
    <s v="Inconnue"/>
    <d v="1991-12-25T00:00:00"/>
    <m/>
    <m/>
    <m/>
    <m/>
    <m/>
    <m/>
    <m/>
    <m/>
    <m/>
    <d v="2013-09-11T00:00:00"/>
    <m/>
    <x v="0"/>
    <m/>
    <d v="2013-09-11T00:00:00"/>
    <d v="2013-09-11T00:00:00"/>
    <m/>
    <m/>
    <m/>
    <s v="MONTEUR - ELAGUEUR"/>
    <x v="1"/>
    <s v="Non cadre"/>
    <s v="Non cadre"/>
    <x v="5"/>
    <m/>
    <m/>
    <m/>
    <n v="169"/>
    <n v="2253.3200000000002"/>
    <n v="13"/>
    <n v="1912.92"/>
    <n v="2451.62"/>
    <n v="10"/>
    <x v="1"/>
    <x v="7"/>
    <x v="1"/>
    <n v="1"/>
    <x v="0"/>
    <x v="0"/>
  </r>
  <r>
    <x v="1"/>
    <n v="38"/>
    <s v="Monsieur"/>
    <s v="Nom14"/>
    <s v="PréNom14"/>
    <d v="2024-01-01T00:00:00"/>
    <x v="0"/>
    <s v="Inconnue"/>
    <d v="1991-10-14T00:00:00"/>
    <m/>
    <m/>
    <m/>
    <m/>
    <m/>
    <m/>
    <m/>
    <m/>
    <m/>
    <d v="2022-05-01T00:00:00"/>
    <d v="2006-09-04T00:00:00"/>
    <x v="0"/>
    <m/>
    <d v="2022-05-01T00:00:00"/>
    <d v="2022-05-01T00:00:00"/>
    <m/>
    <m/>
    <m/>
    <s v="RESPONSABLE D'EXPLOITATION"/>
    <x v="3"/>
    <s v="Cadre"/>
    <s v="Cadre"/>
    <x v="9"/>
    <m/>
    <m/>
    <m/>
    <n v="91"/>
    <n v="2452.4499999999998"/>
    <n v="26.95"/>
    <n v="2690.8"/>
    <n v="3977.06"/>
    <n v="17"/>
    <x v="2"/>
    <x v="7"/>
    <x v="1"/>
    <n v="1"/>
    <x v="0"/>
    <x v="0"/>
  </r>
  <r>
    <x v="1"/>
    <n v="27"/>
    <s v="Monsieur"/>
    <s v="Nom15"/>
    <s v="PréNom15"/>
    <d v="2024-01-01T00:00:00"/>
    <x v="0"/>
    <s v="Inconnue"/>
    <d v="1979-05-09T00:00:00"/>
    <m/>
    <m/>
    <m/>
    <m/>
    <m/>
    <m/>
    <m/>
    <m/>
    <m/>
    <d v="2019-01-03T00:00:00"/>
    <m/>
    <x v="0"/>
    <m/>
    <d v="2019-01-03T00:00:00"/>
    <d v="2019-01-03T00:00:00"/>
    <m/>
    <m/>
    <m/>
    <s v="BUCHERON"/>
    <x v="1"/>
    <s v="Non cadre"/>
    <s v="Non cadre"/>
    <x v="3"/>
    <m/>
    <m/>
    <m/>
    <n v="169"/>
    <n v="2068.96"/>
    <n v="11.94"/>
    <n v="2332.9499999999998"/>
    <n v="2912.97"/>
    <n v="5"/>
    <x v="0"/>
    <x v="11"/>
    <x v="0"/>
    <n v="1"/>
    <x v="0"/>
    <x v="0"/>
  </r>
  <r>
    <x v="2"/>
    <n v="25"/>
    <s v="Monsieur"/>
    <s v="Nom16"/>
    <s v="PréNom16"/>
    <d v="2024-01-01T00:00:00"/>
    <x v="0"/>
    <s v="Vie maritale"/>
    <d v="1983-01-05T00:00:00"/>
    <m/>
    <m/>
    <m/>
    <m/>
    <m/>
    <m/>
    <m/>
    <m/>
    <m/>
    <d v="2007-09-03T00:00:00"/>
    <d v="2007-09-03T00:00:00"/>
    <x v="0"/>
    <m/>
    <d v="2010-01-01T00:00:00"/>
    <d v="2010-01-01T00:00:00"/>
    <m/>
    <m/>
    <m/>
    <s v="Chargé d'Affaires"/>
    <x v="2"/>
    <s v="Non cadre"/>
    <s v="Non cadre"/>
    <x v="10"/>
    <m/>
    <m/>
    <s v="543f"/>
    <n v="151.66999999999999"/>
    <n v="2240.5100000000002"/>
    <n v="14.77"/>
    <n v="3820.63"/>
    <n v="5381.86"/>
    <n v="16"/>
    <x v="2"/>
    <x v="12"/>
    <x v="0"/>
    <n v="1"/>
    <x v="0"/>
    <x v="0"/>
  </r>
  <r>
    <x v="2"/>
    <n v="104"/>
    <s v="Madame"/>
    <s v="Nom17"/>
    <s v="PréNom17"/>
    <d v="2024-01-01T00:00:00"/>
    <x v="1"/>
    <s v="Marié(e)"/>
    <d v="1961-05-26T00:00:00"/>
    <m/>
    <m/>
    <m/>
    <m/>
    <m/>
    <m/>
    <m/>
    <m/>
    <m/>
    <d v="2016-02-01T00:00:00"/>
    <d v="1980-08-04T00:00:00"/>
    <x v="0"/>
    <m/>
    <d v="2016-02-01T00:00:00"/>
    <d v="2016-02-01T00:00:00"/>
    <m/>
    <m/>
    <d v="2024-06-30T00:00:00"/>
    <s v="CHEFFE COMPTABLE"/>
    <x v="2"/>
    <s v="Non cadre"/>
    <s v="Non cadre"/>
    <x v="10"/>
    <m/>
    <m/>
    <s v="543b"/>
    <n v="151.66999999999999"/>
    <n v="3094.01"/>
    <n v="20.399999999999999"/>
    <n v="3094.01"/>
    <n v="4333.01"/>
    <n v="43"/>
    <x v="3"/>
    <x v="13"/>
    <x v="4"/>
    <n v="-1"/>
    <x v="0"/>
    <x v="0"/>
  </r>
  <r>
    <x v="2"/>
    <n v="199"/>
    <s v="Monsieur"/>
    <s v="Nom18"/>
    <s v="PréNom18"/>
    <d v="2024-01-01T00:00:00"/>
    <x v="0"/>
    <s v="Inconnue"/>
    <d v="1999-02-09T00:00:00"/>
    <m/>
    <m/>
    <m/>
    <m/>
    <m/>
    <m/>
    <m/>
    <m/>
    <m/>
    <d v="2022-01-06T00:00:00"/>
    <m/>
    <x v="0"/>
    <m/>
    <d v="2022-01-06T00:00:00"/>
    <d v="2022-01-06T00:00:00"/>
    <m/>
    <m/>
    <d v="2024-02-29T00:00:00"/>
    <s v="Ouvrier paysagiste"/>
    <x v="1"/>
    <s v="Non cadre"/>
    <s v="Non cadre"/>
    <x v="4"/>
    <m/>
    <m/>
    <s v="691e"/>
    <n v="151.66999999999999"/>
    <n v="1786.67"/>
    <n v="11.78"/>
    <n v="2084.2199999999998"/>
    <n v="2561.59"/>
    <n v="2"/>
    <x v="0"/>
    <x v="14"/>
    <x v="2"/>
    <n v="1"/>
    <x v="0"/>
    <x v="0"/>
  </r>
  <r>
    <x v="2"/>
    <n v="142"/>
    <s v="Madame"/>
    <s v="Nom19"/>
    <s v="PréNom19"/>
    <d v="2024-01-01T00:00:00"/>
    <x v="1"/>
    <s v="Célibataire"/>
    <d v="1993-09-08T00:00:00"/>
    <m/>
    <m/>
    <m/>
    <m/>
    <m/>
    <m/>
    <m/>
    <m/>
    <m/>
    <d v="2018-06-25T00:00:00"/>
    <d v="2018-06-25T00:00:00"/>
    <x v="0"/>
    <m/>
    <d v="2018-06-25T00:00:00"/>
    <d v="2018-06-25T00:00:00"/>
    <m/>
    <m/>
    <m/>
    <s v="OUVRIER PAYSAGISTE QUALIFIE"/>
    <x v="1"/>
    <s v="Non cadre"/>
    <s v="Non cadre"/>
    <x v="11"/>
    <m/>
    <m/>
    <s v="691e"/>
    <n v="151.66999999999999"/>
    <n v="1854.98"/>
    <n v="12.23"/>
    <n v="1909.98"/>
    <n v="2342.29"/>
    <n v="6"/>
    <x v="1"/>
    <x v="5"/>
    <x v="1"/>
    <n v="-1"/>
    <x v="0"/>
    <x v="0"/>
  </r>
  <r>
    <x v="2"/>
    <n v="196"/>
    <s v="Monsieur"/>
    <s v="Nom20"/>
    <s v="PréNom20"/>
    <d v="2024-01-01T00:00:00"/>
    <x v="0"/>
    <s v="Inconnue"/>
    <d v="1997-03-25T00:00:00"/>
    <m/>
    <m/>
    <m/>
    <m/>
    <m/>
    <m/>
    <m/>
    <m/>
    <m/>
    <d v="2021-10-04T00:00:00"/>
    <d v="2021-10-04T00:00:00"/>
    <x v="0"/>
    <m/>
    <d v="2022-09-01T00:00:00"/>
    <d v="2022-09-01T00:00:00"/>
    <m/>
    <m/>
    <m/>
    <s v="ASSISTANT CONCEPTEUR PAYSAGISTE"/>
    <x v="2"/>
    <s v="Non cadre"/>
    <s v="Non cadre"/>
    <x v="10"/>
    <m/>
    <m/>
    <s v="543f"/>
    <n v="151.66999999999999"/>
    <n v="2100"/>
    <n v="13.85"/>
    <n v="2290.64"/>
    <n v="2957.61"/>
    <n v="2"/>
    <x v="0"/>
    <x v="1"/>
    <x v="1"/>
    <n v="1"/>
    <x v="0"/>
    <x v="0"/>
  </r>
  <r>
    <x v="2"/>
    <n v="159"/>
    <s v="Monsieur"/>
    <s v="Nom21"/>
    <s v="PréNom21"/>
    <d v="2024-01-01T00:00:00"/>
    <x v="0"/>
    <s v="Marié(e)"/>
    <d v="1977-06-17T00:00:00"/>
    <m/>
    <m/>
    <m/>
    <m/>
    <m/>
    <m/>
    <m/>
    <m/>
    <m/>
    <d v="2020-05-11T00:00:00"/>
    <d v="2020-05-11T00:00:00"/>
    <x v="0"/>
    <m/>
    <d v="2021-11-11T00:00:00"/>
    <d v="2021-11-11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079.2399999999998"/>
    <n v="2586.16"/>
    <n v="4"/>
    <x v="0"/>
    <x v="15"/>
    <x v="3"/>
    <n v="1"/>
    <x v="0"/>
    <x v="0"/>
  </r>
  <r>
    <x v="2"/>
    <n v="217"/>
    <s v="Monsieur"/>
    <s v="Nom22"/>
    <s v="PréNom22"/>
    <d v="2024-01-01T00:00:00"/>
    <x v="0"/>
    <s v="Inconnue"/>
    <d v="1997-06-22T00:00:00"/>
    <m/>
    <m/>
    <m/>
    <m/>
    <m/>
    <m/>
    <m/>
    <m/>
    <m/>
    <d v="2022-08-01T00:00:00"/>
    <m/>
    <x v="0"/>
    <m/>
    <d v="2022-08-01T00:00:00"/>
    <d v="2022-08-01T00:00:00"/>
    <m/>
    <m/>
    <m/>
    <s v="Ouvrier paysagiste spécialisé"/>
    <x v="1"/>
    <s v="Non cadre"/>
    <s v="Non cadre"/>
    <x v="3"/>
    <m/>
    <m/>
    <s v="691e"/>
    <n v="151.66999999999999"/>
    <n v="1810.39"/>
    <n v="11.94"/>
    <n v="0"/>
    <n v="0"/>
    <n v="1"/>
    <x v="0"/>
    <x v="1"/>
    <x v="1"/>
    <n v="1"/>
    <x v="0"/>
    <x v="0"/>
  </r>
  <r>
    <x v="2"/>
    <n v="203"/>
    <s v="Monsieur"/>
    <s v="Nom23"/>
    <s v="PréNom23"/>
    <d v="2024-01-01T00:00:00"/>
    <x v="0"/>
    <s v="Inconnue"/>
    <d v="1998-02-04T00:00:00"/>
    <m/>
    <m/>
    <m/>
    <m/>
    <m/>
    <m/>
    <m/>
    <m/>
    <m/>
    <d v="2022-03-01T00:00:00"/>
    <m/>
    <x v="0"/>
    <m/>
    <d v="2022-03-01T00:00:00"/>
    <d v="2022-03-01T00:00:00"/>
    <m/>
    <m/>
    <m/>
    <s v="Ouvrier paysagiste"/>
    <x v="1"/>
    <s v="Non cadre"/>
    <s v="Non cadre"/>
    <x v="1"/>
    <m/>
    <m/>
    <s v="691e"/>
    <n v="151.66999999999999"/>
    <n v="1792.56"/>
    <n v="11.82"/>
    <n v="2066.58"/>
    <n v="2527.7600000000002"/>
    <n v="2"/>
    <x v="0"/>
    <x v="4"/>
    <x v="1"/>
    <n v="1"/>
    <x v="0"/>
    <x v="0"/>
  </r>
  <r>
    <x v="2"/>
    <n v="209"/>
    <s v="Monsieur"/>
    <s v="Nom24"/>
    <s v="PréNom24"/>
    <d v="2024-01-01T00:00:00"/>
    <x v="0"/>
    <s v="Inconnue"/>
    <d v="1988-10-18T00:00:00"/>
    <m/>
    <m/>
    <m/>
    <m/>
    <m/>
    <m/>
    <m/>
    <m/>
    <m/>
    <d v="2022-05-04T00:00:00"/>
    <m/>
    <x v="2"/>
    <s v="Surcroit"/>
    <d v="2022-10-15T00:00:00"/>
    <d v="2022-10-15T00:00:00"/>
    <m/>
    <n v="31"/>
    <m/>
    <s v="Ouvrier paysagiste"/>
    <x v="1"/>
    <s v="Non cadre"/>
    <s v="Non cadre"/>
    <x v="4"/>
    <m/>
    <m/>
    <m/>
    <n v="151.66999999999999"/>
    <n v="1786.67"/>
    <n v="11.78"/>
    <n v="2016.24"/>
    <n v="2473.66"/>
    <n v="2"/>
    <x v="0"/>
    <x v="16"/>
    <x v="1"/>
    <n v="1"/>
    <x v="0"/>
    <x v="0"/>
  </r>
  <r>
    <x v="2"/>
    <n v="117"/>
    <s v="Monsieur"/>
    <s v="Nom25"/>
    <s v="PréNom25"/>
    <d v="2024-01-01T00:00:00"/>
    <x v="0"/>
    <s v="Inconnue"/>
    <d v="1970-03-16T00:00:00"/>
    <m/>
    <m/>
    <m/>
    <m/>
    <m/>
    <m/>
    <m/>
    <m/>
    <m/>
    <d v="2017-01-09T00:00:00"/>
    <d v="2017-01-09T00:00:00"/>
    <x v="0"/>
    <m/>
    <m/>
    <d v="2018-07-07T00:00:00"/>
    <m/>
    <m/>
    <m/>
    <s v="Ouvrier paysagiste d'exécution"/>
    <x v="1"/>
    <s v="Non cadre"/>
    <s v="Non cadre"/>
    <x v="1"/>
    <m/>
    <m/>
    <s v="691e"/>
    <n v="151.66999999999999"/>
    <n v="1792.56"/>
    <n v="11.82"/>
    <n v="2025.33"/>
    <n v="2455.6999999999998"/>
    <n v="7"/>
    <x v="1"/>
    <x v="17"/>
    <x v="3"/>
    <n v="1"/>
    <x v="0"/>
    <x v="0"/>
  </r>
  <r>
    <x v="2"/>
    <n v="228"/>
    <s v="Monsieur"/>
    <s v="Nom26"/>
    <s v="PréNom26"/>
    <d v="2024-01-01T00:00:00"/>
    <x v="0"/>
    <s v="Inconnue"/>
    <d v="1976-02-23T00:00:00"/>
    <m/>
    <m/>
    <m/>
    <m/>
    <m/>
    <m/>
    <m/>
    <m/>
    <m/>
    <d v="2022-10-03T00:00:00"/>
    <m/>
    <x v="0"/>
    <m/>
    <d v="2022-10-03T00:00:00"/>
    <d v="2022-10-03T00:00:00"/>
    <m/>
    <m/>
    <d v="2024-05-31T00:00:00"/>
    <s v="Ouvrier paysagiste"/>
    <x v="1"/>
    <s v="Non cadre"/>
    <s v="Non cadre"/>
    <x v="4"/>
    <m/>
    <m/>
    <s v="691e"/>
    <n v="151.66999999999999"/>
    <n v="1786.67"/>
    <n v="11.78"/>
    <n v="2133.4899999999998"/>
    <n v="2628.19"/>
    <n v="1"/>
    <x v="0"/>
    <x v="18"/>
    <x v="3"/>
    <n v="1"/>
    <x v="0"/>
    <x v="0"/>
  </r>
  <r>
    <x v="2"/>
    <n v="210"/>
    <s v="Monsieur"/>
    <s v="Nom27"/>
    <s v="PréNom27"/>
    <d v="2024-01-01T00:00:00"/>
    <x v="0"/>
    <s v="Inconnue"/>
    <d v="2000-02-17T00:00:00"/>
    <m/>
    <m/>
    <m/>
    <m/>
    <m/>
    <m/>
    <m/>
    <m/>
    <m/>
    <d v="2022-05-09T00:00:00"/>
    <d v="2022-05-09T00:00:00"/>
    <x v="0"/>
    <m/>
    <d v="2022-05-09T00:00:00"/>
    <d v="2023-11-04T00:00:00"/>
    <m/>
    <m/>
    <m/>
    <s v="Ouvrier paysagiste"/>
    <x v="1"/>
    <s v="Non cadre"/>
    <s v="Non cadre"/>
    <x v="4"/>
    <m/>
    <m/>
    <s v="691e"/>
    <n v="151.66999999999999"/>
    <n v="1786.67"/>
    <n v="11.78"/>
    <n v="2044.96"/>
    <n v="2477.83"/>
    <n v="2"/>
    <x v="0"/>
    <x v="19"/>
    <x v="2"/>
    <n v="1"/>
    <x v="0"/>
    <x v="0"/>
  </r>
  <r>
    <x v="2"/>
    <n v="82"/>
    <s v="Monsieur"/>
    <s v="Nom28"/>
    <s v="PréNom28"/>
    <d v="2024-01-01T00:00:00"/>
    <x v="0"/>
    <s v="Célibataire"/>
    <d v="1996-04-08T00:00:00"/>
    <m/>
    <m/>
    <m/>
    <m/>
    <m/>
    <m/>
    <m/>
    <m/>
    <m/>
    <d v="2014-09-01T00:00:00"/>
    <d v="2014-09-01T00:00:00"/>
    <x v="0"/>
    <m/>
    <d v="2020-02-28T00:00:00"/>
    <d v="2020-02-28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233.23"/>
    <n v="2787.35"/>
    <n v="9"/>
    <x v="1"/>
    <x v="6"/>
    <x v="1"/>
    <n v="1"/>
    <x v="0"/>
    <x v="0"/>
  </r>
  <r>
    <x v="2"/>
    <n v="51"/>
    <s v="Monsieur"/>
    <s v="Nom29"/>
    <s v="PréNom29"/>
    <d v="2024-01-01T00:00:00"/>
    <x v="0"/>
    <s v="Vie maritale"/>
    <d v="1969-02-14T00:00:00"/>
    <m/>
    <m/>
    <m/>
    <m/>
    <m/>
    <m/>
    <m/>
    <m/>
    <m/>
    <d v="2003-02-03T00:00:00"/>
    <d v="1989-11-23T00:00:00"/>
    <x v="0"/>
    <m/>
    <d v="2003-02-03T00:00:00"/>
    <d v="2003-02-03T00:00:00"/>
    <m/>
    <m/>
    <m/>
    <s v="Ouvrier paysagiste"/>
    <x v="1"/>
    <s v="Non cadre"/>
    <s v="Non cadre"/>
    <x v="5"/>
    <m/>
    <m/>
    <s v="691e"/>
    <n v="151.66999999999999"/>
    <n v="1908.49"/>
    <n v="12.58"/>
    <n v="2228.92"/>
    <n v="2841.43"/>
    <n v="34"/>
    <x v="4"/>
    <x v="20"/>
    <x v="3"/>
    <n v="1"/>
    <x v="0"/>
    <x v="0"/>
  </r>
  <r>
    <x v="2"/>
    <n v="166"/>
    <s v="Monsieur"/>
    <s v="Nom30"/>
    <s v="PréNom30"/>
    <d v="2024-01-01T00:00:00"/>
    <x v="0"/>
    <s v="Célibataire"/>
    <d v="1993-05-28T00:00:00"/>
    <m/>
    <m/>
    <m/>
    <m/>
    <m/>
    <m/>
    <m/>
    <m/>
    <m/>
    <d v="2020-08-17T00:00:00"/>
    <d v="2020-08-17T00:00:00"/>
    <x v="0"/>
    <m/>
    <d v="2020-08-17T00:00:00"/>
    <d v="2020-08-17T00:00:00"/>
    <m/>
    <m/>
    <m/>
    <s v="CHEF DE CHANTIER"/>
    <x v="3"/>
    <s v="Cadre"/>
    <s v="Cadre"/>
    <x v="9"/>
    <m/>
    <m/>
    <s v="372a"/>
    <n v="151.66999999999999"/>
    <n v="3567.25"/>
    <n v="23.52"/>
    <n v="3598.38"/>
    <n v="5401.98"/>
    <n v="3"/>
    <x v="0"/>
    <x v="21"/>
    <x v="1"/>
    <n v="1"/>
    <x v="0"/>
    <x v="0"/>
  </r>
  <r>
    <x v="2"/>
    <n v="137"/>
    <s v="Monsieur"/>
    <s v="Nom31"/>
    <s v="PréNom31"/>
    <d v="2024-01-01T00:00:00"/>
    <x v="0"/>
    <s v="Inconnue"/>
    <d v="1999-12-16T00:00:00"/>
    <m/>
    <m/>
    <m/>
    <m/>
    <m/>
    <m/>
    <m/>
    <m/>
    <m/>
    <d v="2018-01-23T00:00:00"/>
    <d v="2018-01-23T00:00:00"/>
    <x v="0"/>
    <m/>
    <m/>
    <d v="2018-01-23T00:00:00"/>
    <m/>
    <m/>
    <m/>
    <s v="OUVRIER PAYSAGISTE SPECIALISE"/>
    <x v="1"/>
    <s v="Non cadre"/>
    <s v="Non cadre"/>
    <x v="11"/>
    <m/>
    <m/>
    <s v="691e"/>
    <n v="151.66999999999999"/>
    <n v="1854.98"/>
    <n v="12.23"/>
    <n v="2434.16"/>
    <n v="3544.1"/>
    <n v="6"/>
    <x v="1"/>
    <x v="19"/>
    <x v="2"/>
    <n v="1"/>
    <x v="0"/>
    <x v="0"/>
  </r>
  <r>
    <x v="2"/>
    <n v="70"/>
    <s v="Monsieur"/>
    <s v="Nom32"/>
    <s v="PréNom32"/>
    <d v="2024-01-01T00:00:00"/>
    <x v="0"/>
    <s v="Marié(e)"/>
    <d v="1990-12-17T00:00:00"/>
    <m/>
    <m/>
    <m/>
    <m/>
    <m/>
    <m/>
    <m/>
    <m/>
    <m/>
    <d v="2010-08-02T00:00:00"/>
    <d v="2010-08-02T00:00:00"/>
    <x v="0"/>
    <m/>
    <m/>
    <d v="2012-08-27T00:00:00"/>
    <m/>
    <m/>
    <m/>
    <s v="CHARGE D'AFFAIRES"/>
    <x v="2"/>
    <s v="Non cadre"/>
    <s v="Non cadre"/>
    <x v="10"/>
    <m/>
    <m/>
    <s v="543f"/>
    <n v="151.66999999999999"/>
    <n v="2281.02"/>
    <n v="15.04"/>
    <n v="5897.47"/>
    <n v="8635.76"/>
    <n v="13"/>
    <x v="1"/>
    <x v="22"/>
    <x v="1"/>
    <n v="1"/>
    <x v="0"/>
    <x v="0"/>
  </r>
  <r>
    <x v="2"/>
    <n v="218"/>
    <s v="Monsieur"/>
    <s v="Nom33"/>
    <s v="PréNom33"/>
    <d v="2024-01-01T00:00:00"/>
    <x v="0"/>
    <s v="Inconnue"/>
    <d v="2005-03-12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"/>
    <x v="5"/>
    <s v="Sans statut"/>
    <s v="Non cadre"/>
    <x v="8"/>
    <m/>
    <m/>
    <s v="691e"/>
    <n v="151.66999999999999"/>
    <n v="1183.8599999999999"/>
    <n v="7.81"/>
    <n v="1184.4100000000001"/>
    <n v="1329.18"/>
    <n v="1"/>
    <x v="0"/>
    <x v="10"/>
    <x v="2"/>
    <n v="1"/>
    <x v="0"/>
    <x v="0"/>
  </r>
  <r>
    <x v="2"/>
    <n v="200"/>
    <s v="Monsieur"/>
    <s v="Nom34"/>
    <s v="PréNom34"/>
    <d v="2024-01-01T00:00:00"/>
    <x v="0"/>
    <s v="Inconnue"/>
    <d v="1992-05-04T00:00:00"/>
    <m/>
    <m/>
    <m/>
    <m/>
    <m/>
    <m/>
    <m/>
    <m/>
    <m/>
    <d v="2022-01-10T00:00:00"/>
    <m/>
    <x v="0"/>
    <m/>
    <d v="2022-01-10T00:00:00"/>
    <d v="2022-01-10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057.9499999999998"/>
    <n v="2513.42"/>
    <n v="2"/>
    <x v="0"/>
    <x v="7"/>
    <x v="1"/>
    <n v="1"/>
    <x v="0"/>
    <x v="0"/>
  </r>
  <r>
    <x v="2"/>
    <n v="131"/>
    <s v="Monsieur"/>
    <s v="Nom35"/>
    <s v="PréNom35"/>
    <d v="2024-01-01T00:00:00"/>
    <x v="0"/>
    <s v="Inconnue"/>
    <d v="1993-09-03T00:00:00"/>
    <m/>
    <m/>
    <m/>
    <m/>
    <m/>
    <m/>
    <m/>
    <m/>
    <m/>
    <d v="2017-10-23T00:00:00"/>
    <d v="2017-10-23T00:00:00"/>
    <x v="0"/>
    <m/>
    <m/>
    <d v="2017-10-23T00:00:00"/>
    <m/>
    <m/>
    <m/>
    <s v="CHEF DE CHANTIER"/>
    <x v="3"/>
    <s v="Cadre"/>
    <s v="Cadre"/>
    <x v="9"/>
    <m/>
    <m/>
    <s v="372a"/>
    <n v="151.66999999999999"/>
    <n v="3567.25"/>
    <n v="23.52"/>
    <n v="3588"/>
    <n v="5427.4"/>
    <n v="6"/>
    <x v="1"/>
    <x v="5"/>
    <x v="1"/>
    <n v="1"/>
    <x v="0"/>
    <x v="0"/>
  </r>
  <r>
    <x v="2"/>
    <n v="198"/>
    <s v="Monsieur"/>
    <s v="Nom36"/>
    <s v="PréNom36"/>
    <d v="2024-01-01T00:00:00"/>
    <x v="0"/>
    <s v="Inconnue"/>
    <d v="1988-01-31T00:00:00"/>
    <m/>
    <m/>
    <m/>
    <m/>
    <m/>
    <m/>
    <m/>
    <m/>
    <m/>
    <d v="2021-12-01T00:00:00"/>
    <m/>
    <x v="0"/>
    <m/>
    <d v="2021-12-01T00:00:00"/>
    <d v="2021-12-01T00:00:00"/>
    <m/>
    <m/>
    <m/>
    <s v="Ouvrier paysagiste"/>
    <x v="1"/>
    <s v="Non cadre"/>
    <s v="Non cadre"/>
    <x v="4"/>
    <m/>
    <m/>
    <s v="691e"/>
    <n v="151.66999999999999"/>
    <n v="1786.67"/>
    <n v="11.78"/>
    <n v="2021.48"/>
    <n v="2474.0700000000002"/>
    <n v="2"/>
    <x v="0"/>
    <x v="23"/>
    <x v="0"/>
    <n v="1"/>
    <x v="0"/>
    <x v="0"/>
  </r>
  <r>
    <x v="2"/>
    <n v="227"/>
    <s v="Monsieur"/>
    <s v="Nom37"/>
    <s v="PréNom37"/>
    <d v="2024-01-01T00:00:00"/>
    <x v="0"/>
    <s v="Inconnue"/>
    <d v="2003-05-26T00:00:00"/>
    <m/>
    <m/>
    <m/>
    <m/>
    <m/>
    <m/>
    <m/>
    <m/>
    <m/>
    <d v="2022-09-26T00:00:00"/>
    <d v="2022-09-26T00:00:00"/>
    <x v="2"/>
    <s v="Surcroit"/>
    <d v="2022-09-26T00:00:00"/>
    <d v="2022-09-26T00:00:00"/>
    <m/>
    <n v="31"/>
    <m/>
    <s v="Ouvrier paysagiste"/>
    <x v="1"/>
    <s v="Non cadre"/>
    <s v="Non cadre"/>
    <x v="4"/>
    <m/>
    <m/>
    <s v="691e"/>
    <n v="151.66999999999999"/>
    <n v="1786.67"/>
    <n v="11.78"/>
    <n v="2105.39"/>
    <n v="2605.27"/>
    <n v="1"/>
    <x v="0"/>
    <x v="24"/>
    <x v="2"/>
    <n v="1"/>
    <x v="0"/>
    <x v="0"/>
  </r>
  <r>
    <x v="2"/>
    <n v="171"/>
    <s v="Monsieur"/>
    <s v="Nom38"/>
    <s v="PréNom38"/>
    <d v="2024-01-01T00:00:00"/>
    <x v="0"/>
    <s v="Inconnue"/>
    <d v="1999-07-25T00:00:00"/>
    <m/>
    <m/>
    <m/>
    <m/>
    <m/>
    <m/>
    <m/>
    <m/>
    <m/>
    <d v="2020-09-01T00:00:00"/>
    <d v="2020-09-01T00:00:00"/>
    <x v="0"/>
    <m/>
    <d v="2021-09-01T00:00:00"/>
    <d v="2021-09-01T00:00:00"/>
    <d v="2024-01-31T00:00:00"/>
    <n v="91"/>
    <d v="2024-01-31T00:00:00"/>
    <s v="Ouvrier paysagiste"/>
    <x v="1"/>
    <s v="Non cadre"/>
    <s v="Non cadre"/>
    <x v="4"/>
    <m/>
    <m/>
    <s v="691e"/>
    <n v="151.66999999999999"/>
    <n v="1786.67"/>
    <n v="11.78"/>
    <n v="1917.03"/>
    <n v="4283.43"/>
    <n v="3"/>
    <x v="0"/>
    <x v="14"/>
    <x v="2"/>
    <n v="1"/>
    <x v="0"/>
    <x v="0"/>
  </r>
  <r>
    <x v="2"/>
    <n v="219"/>
    <s v="Monsieur"/>
    <s v="Nom39"/>
    <s v="PréNom39"/>
    <d v="2024-01-01T00:00:00"/>
    <x v="0"/>
    <s v="Inconnue"/>
    <d v="2004-09-14T00:00:00"/>
    <m/>
    <m/>
    <m/>
    <m/>
    <m/>
    <m/>
    <m/>
    <m/>
    <m/>
    <d v="2022-09-01T00:00:00"/>
    <m/>
    <x v="1"/>
    <s v="Non complété"/>
    <d v="2022-09-01T00:00:00"/>
    <d v="2022-09-01T00:00:00"/>
    <m/>
    <n v="81"/>
    <d v="2024-06-17T00:00:00"/>
    <s v="Apprenti"/>
    <x v="5"/>
    <s v="Sans statut"/>
    <s v="Non cadre"/>
    <x v="8"/>
    <m/>
    <m/>
    <s v="691e"/>
    <n v="151.66999999999999"/>
    <n v="1007.16"/>
    <n v="6.64"/>
    <n v="868.81"/>
    <n v="1008.67"/>
    <n v="1"/>
    <x v="0"/>
    <x v="10"/>
    <x v="2"/>
    <n v="1"/>
    <x v="0"/>
    <x v="0"/>
  </r>
  <r>
    <x v="2"/>
    <n v="170"/>
    <s v="Monsieur"/>
    <s v="Nom40"/>
    <s v="PréNom40"/>
    <d v="2024-01-01T00:00:00"/>
    <x v="0"/>
    <s v="Célibataire"/>
    <d v="2000-10-05T00:00:00"/>
    <m/>
    <m/>
    <m/>
    <m/>
    <m/>
    <m/>
    <m/>
    <m/>
    <m/>
    <d v="2020-09-01T00:00:00"/>
    <d v="2020-09-01T00:00:00"/>
    <x v="1"/>
    <s v="Non complété"/>
    <d v="2022-09-01T00:00:00"/>
    <d v="2022-09-01T00:00:00"/>
    <d v="2024-08-31T00:00:00"/>
    <n v="81"/>
    <d v="2022-08-31T00:00:00"/>
    <s v="Apprenti"/>
    <x v="5"/>
    <s v="Sans statut"/>
    <s v="Non cadre"/>
    <x v="8"/>
    <m/>
    <m/>
    <s v="691e"/>
    <n v="151.66999999999999"/>
    <n v="1077.8399999999999"/>
    <n v="7.11"/>
    <n v="1082.9100000000001"/>
    <n v="1280.19"/>
    <n v="3"/>
    <x v="0"/>
    <x v="25"/>
    <x v="2"/>
    <n v="1"/>
    <x v="0"/>
    <x v="0"/>
  </r>
  <r>
    <x v="2"/>
    <n v="251"/>
    <s v="Monsieur"/>
    <s v="Nom41"/>
    <s v="PréNom41"/>
    <d v="2024-01-01T00:00:00"/>
    <x v="0"/>
    <s v="Inconnue"/>
    <d v="1993-05-01T00:00:00"/>
    <m/>
    <m/>
    <m/>
    <m/>
    <m/>
    <m/>
    <m/>
    <m/>
    <m/>
    <d v="2023-11-02T00:00:00"/>
    <m/>
    <x v="0"/>
    <m/>
    <d v="2023-11-02T00:00:00"/>
    <d v="2023-11-02T00:00:00"/>
    <m/>
    <m/>
    <d v="2024-04-18T00:00:00"/>
    <s v="Ouvrier paysagiste spécialisé"/>
    <x v="1"/>
    <s v="Non cadre"/>
    <s v="Non cadre"/>
    <x v="3"/>
    <m/>
    <m/>
    <s v="691e"/>
    <n v="151.66999999999999"/>
    <n v="1810.39"/>
    <n v="11.94"/>
    <n v="2241.12"/>
    <n v="2799.17"/>
    <n v="0"/>
    <x v="0"/>
    <x v="21"/>
    <x v="1"/>
    <n v="1"/>
    <x v="0"/>
    <x v="0"/>
  </r>
  <r>
    <x v="2"/>
    <n v="89"/>
    <s v="Monsieur"/>
    <s v="Nom42"/>
    <s v="PréNom42"/>
    <d v="2024-01-01T00:00:00"/>
    <x v="0"/>
    <s v="Marié(e)"/>
    <d v="1975-09-18T00:00:00"/>
    <m/>
    <m/>
    <m/>
    <m/>
    <m/>
    <m/>
    <m/>
    <m/>
    <m/>
    <d v="2015-06-22T00:00:00"/>
    <d v="2015-06-22T00:00:00"/>
    <x v="0"/>
    <m/>
    <m/>
    <d v="2016-12-22T00:00:00"/>
    <m/>
    <m/>
    <m/>
    <s v="OUVRIER PAYSAGISTE SPECIALISE"/>
    <x v="1"/>
    <s v="Non cadre"/>
    <s v="Non cadre"/>
    <x v="3"/>
    <m/>
    <m/>
    <s v="691e"/>
    <n v="151.66999999999999"/>
    <n v="1810.39"/>
    <n v="11.94"/>
    <n v="2097.6999999999998"/>
    <n v="2605.9"/>
    <n v="9"/>
    <x v="1"/>
    <x v="18"/>
    <x v="3"/>
    <n v="1"/>
    <x v="0"/>
    <x v="0"/>
  </r>
  <r>
    <x v="2"/>
    <n v="197"/>
    <s v="Monsieur"/>
    <s v="Nom43"/>
    <s v="PréNom43"/>
    <d v="2024-01-01T00:00:00"/>
    <x v="0"/>
    <s v="Inconnue"/>
    <d v="2001-07-17T00:00:00"/>
    <m/>
    <m/>
    <m/>
    <m/>
    <m/>
    <m/>
    <m/>
    <m/>
    <m/>
    <d v="2021-11-15T00:00:00"/>
    <m/>
    <x v="0"/>
    <m/>
    <d v="2021-11-15T00:00:00"/>
    <d v="2021-11-15T00:00:00"/>
    <m/>
    <m/>
    <m/>
    <s v="Ouvrier paysagiste"/>
    <x v="1"/>
    <s v="Non cadre"/>
    <s v="Non cadre"/>
    <x v="4"/>
    <m/>
    <m/>
    <s v="691e"/>
    <n v="151.66999999999999"/>
    <n v="1786.67"/>
    <n v="11.78"/>
    <n v="2091.09"/>
    <n v="2609.42"/>
    <n v="2"/>
    <x v="0"/>
    <x v="25"/>
    <x v="2"/>
    <n v="1"/>
    <x v="0"/>
    <x v="0"/>
  </r>
  <r>
    <x v="2"/>
    <n v="245"/>
    <s v="Monsieur"/>
    <s v="Nom44"/>
    <s v="PréNom44"/>
    <d v="2024-01-01T00:00:00"/>
    <x v="0"/>
    <s v="Inconnue"/>
    <d v="2004-12-07T00:00:00"/>
    <m/>
    <m/>
    <m/>
    <m/>
    <m/>
    <m/>
    <m/>
    <m/>
    <m/>
    <d v="2023-08-01T00:00:00"/>
    <m/>
    <x v="1"/>
    <s v="Non complété"/>
    <d v="2023-08-01T00:00:00"/>
    <d v="2023-08-01T00:00:00"/>
    <d v="2025-07-31T00:00:00"/>
    <n v="81"/>
    <m/>
    <s v="Apprenti"/>
    <x v="5"/>
    <s v="Non cadre"/>
    <s v="Non cadre"/>
    <x v="8"/>
    <m/>
    <m/>
    <s v="691e"/>
    <n v="151.66999999999999"/>
    <n v="883.48"/>
    <n v="5.83"/>
    <n v="890.17"/>
    <n v="1051.8900000000001"/>
    <n v="0"/>
    <x v="0"/>
    <x v="10"/>
    <x v="2"/>
    <n v="1"/>
    <x v="0"/>
    <x v="0"/>
  </r>
  <r>
    <x v="2"/>
    <n v="55"/>
    <s v="Madame"/>
    <s v="Nom45"/>
    <s v="PréNom45"/>
    <d v="2024-01-01T00:00:00"/>
    <x v="1"/>
    <s v="Célibataire"/>
    <d v="1990-09-06T00:00:00"/>
    <m/>
    <m/>
    <m/>
    <m/>
    <m/>
    <m/>
    <m/>
    <m/>
    <m/>
    <d v="2009-08-31T00:00:00"/>
    <d v="2009-08-31T00:00:00"/>
    <x v="0"/>
    <m/>
    <m/>
    <d v="2013-03-05T00:00:00"/>
    <m/>
    <m/>
    <d v="2024-02-29T00:00:00"/>
    <s v="OUVRIERE PAYSAGISTE HAUTEMENT QUALIFIEE"/>
    <x v="1"/>
    <s v="Non cadre"/>
    <s v="Non cadre"/>
    <x v="5"/>
    <m/>
    <m/>
    <s v="691e"/>
    <n v="151.66999999999999"/>
    <n v="1908.49"/>
    <n v="12.58"/>
    <n v="2034.97"/>
    <n v="2566.1799999999998"/>
    <n v="14"/>
    <x v="1"/>
    <x v="22"/>
    <x v="1"/>
    <n v="-1"/>
    <x v="0"/>
    <x v="0"/>
  </r>
  <r>
    <x v="2"/>
    <n v="225"/>
    <s v="Monsieur"/>
    <s v="Nom46"/>
    <s v="PréNom46"/>
    <d v="2024-01-01T00:00:00"/>
    <x v="0"/>
    <s v="Inconnue"/>
    <d v="1992-01-19T00:00:00"/>
    <m/>
    <m/>
    <m/>
    <m/>
    <m/>
    <m/>
    <m/>
    <m/>
    <m/>
    <d v="2022-09-01T00:00:00"/>
    <d v="2022-09-01T00:00:00"/>
    <x v="0"/>
    <m/>
    <d v="2022-09-01T00:00:00"/>
    <d v="2022-09-01T00:00:00"/>
    <m/>
    <m/>
    <m/>
    <s v="Ouvrier paysagiste"/>
    <x v="1"/>
    <s v="Non cadre"/>
    <s v="Non cadre"/>
    <x v="1"/>
    <m/>
    <m/>
    <s v="691e"/>
    <n v="151.66999999999999"/>
    <n v="1792.56"/>
    <n v="11.82"/>
    <n v="2128.2600000000002"/>
    <n v="2613.14"/>
    <n v="1"/>
    <x v="0"/>
    <x v="7"/>
    <x v="1"/>
    <n v="1"/>
    <x v="0"/>
    <x v="0"/>
  </r>
  <r>
    <x v="2"/>
    <n v="56"/>
    <s v="Monsieur"/>
    <s v="Nom47"/>
    <s v="PréNom47"/>
    <d v="2024-01-01T00:00:00"/>
    <x v="0"/>
    <s v="Inconnue"/>
    <d v="1966-07-04T00:00:00"/>
    <m/>
    <m/>
    <m/>
    <m/>
    <m/>
    <m/>
    <m/>
    <m/>
    <m/>
    <d v="2013-02-03T00:00:00"/>
    <d v="1988-12-12T00:00:00"/>
    <x v="0"/>
    <m/>
    <m/>
    <d v="2003-02-03T00:00:00"/>
    <m/>
    <m/>
    <m/>
    <s v="CHAUFFEUR PL - O.P."/>
    <x v="1"/>
    <s v="Non cadre"/>
    <s v="Non cadre"/>
    <x v="3"/>
    <m/>
    <m/>
    <s v="691e"/>
    <n v="151.66999999999999"/>
    <n v="1810.39"/>
    <n v="11.94"/>
    <n v="2119.86"/>
    <n v="2638.37"/>
    <n v="35"/>
    <x v="4"/>
    <x v="26"/>
    <x v="4"/>
    <n v="1"/>
    <x v="0"/>
    <x v="0"/>
  </r>
  <r>
    <x v="2"/>
    <n v="176"/>
    <s v="Monsieur"/>
    <s v="Nom48"/>
    <s v="PréNom48"/>
    <d v="2024-01-01T00:00:00"/>
    <x v="0"/>
    <s v="Inconnue"/>
    <d v="1967-11-29T00:00:00"/>
    <m/>
    <m/>
    <m/>
    <m/>
    <m/>
    <m/>
    <m/>
    <m/>
    <m/>
    <d v="2020-10-05T00:00:00"/>
    <d v="2020-10-05T00:00:00"/>
    <x v="0"/>
    <m/>
    <d v="2020-10-05T00:00:00"/>
    <d v="2020-10-05T00:00:00"/>
    <m/>
    <m/>
    <m/>
    <s v="CHAUFFEUR PL - O.P."/>
    <x v="1"/>
    <s v="Non cadre"/>
    <s v="Non cadre"/>
    <x v="3"/>
    <m/>
    <m/>
    <s v="691e"/>
    <n v="151.66999999999999"/>
    <n v="1810.39"/>
    <n v="11.94"/>
    <n v="2379.19"/>
    <n v="3132.67"/>
    <n v="3"/>
    <x v="0"/>
    <x v="27"/>
    <x v="4"/>
    <n v="1"/>
    <x v="0"/>
    <x v="0"/>
  </r>
  <r>
    <x v="2"/>
    <n v="58"/>
    <s v="Monsieur"/>
    <s v="Nom49"/>
    <s v="PréNom49"/>
    <d v="2024-01-01T00:00:00"/>
    <x v="0"/>
    <s v="Vie maritale"/>
    <d v="1965-11-18T00:00:00"/>
    <m/>
    <m/>
    <m/>
    <m/>
    <m/>
    <m/>
    <m/>
    <m/>
    <m/>
    <d v="2003-02-03T00:00:00"/>
    <d v="1986-09-04T00:00:00"/>
    <x v="0"/>
    <m/>
    <m/>
    <d v="2003-02-03T00:00:00"/>
    <m/>
    <m/>
    <m/>
    <s v="Ouvrier paysagiste"/>
    <x v="1"/>
    <s v="Non cadre"/>
    <s v="Non cadre"/>
    <x v="5"/>
    <m/>
    <m/>
    <s v="691e"/>
    <n v="151.66999999999999"/>
    <n v="1971.71"/>
    <n v="13"/>
    <n v="2274.15"/>
    <n v="2949.96"/>
    <n v="37"/>
    <x v="3"/>
    <x v="26"/>
    <x v="4"/>
    <n v="1"/>
    <x v="0"/>
    <x v="0"/>
  </r>
  <r>
    <x v="2"/>
    <n v="186"/>
    <s v="Monsieur"/>
    <s v="Nom50"/>
    <s v="PréNom50"/>
    <d v="2024-01-01T00:00:00"/>
    <x v="0"/>
    <s v="Inconnue"/>
    <d v="2003-02-19T00:00:00"/>
    <m/>
    <m/>
    <m/>
    <m/>
    <m/>
    <m/>
    <m/>
    <m/>
    <m/>
    <d v="2021-07-01T00:00:00"/>
    <m/>
    <x v="2"/>
    <s v="Surcroit"/>
    <d v="2023-09-01T00:00:00"/>
    <d v="2023-09-01T00:00:00"/>
    <m/>
    <n v="31"/>
    <d v="2024-05-31T00:00:00"/>
    <s v="Ouvrier paysagiste"/>
    <x v="1"/>
    <s v="Non cadre"/>
    <s v="Non cadre"/>
    <x v="4"/>
    <m/>
    <m/>
    <s v="691e"/>
    <n v="151.66999999999999"/>
    <n v="1786.67"/>
    <n v="11.78"/>
    <n v="2095.64"/>
    <n v="2598.5700000000002"/>
    <n v="3"/>
    <x v="0"/>
    <x v="24"/>
    <x v="2"/>
    <n v="1"/>
    <x v="0"/>
    <x v="0"/>
  </r>
  <r>
    <x v="2"/>
    <n v="195"/>
    <s v="Monsieur"/>
    <s v="Nom51"/>
    <s v="PréNom51"/>
    <d v="2024-01-01T00:00:00"/>
    <x v="0"/>
    <s v="Inconnue"/>
    <d v="1999-12-02T00:00:00"/>
    <m/>
    <m/>
    <m/>
    <m/>
    <m/>
    <m/>
    <m/>
    <m/>
    <m/>
    <d v="2021-10-01T00:00:00"/>
    <m/>
    <x v="0"/>
    <m/>
    <d v="2021-10-01T00:00:00"/>
    <d v="2021-10-01T00:00:00"/>
    <m/>
    <m/>
    <m/>
    <s v="Ouvrier paysagiste"/>
    <x v="1"/>
    <s v="Non cadre"/>
    <s v="Non cadre"/>
    <x v="4"/>
    <m/>
    <m/>
    <s v="691e"/>
    <n v="151.66999999999999"/>
    <n v="1786.67"/>
    <n v="11.78"/>
    <n v="2014.83"/>
    <n v="2455.98"/>
    <n v="2"/>
    <x v="0"/>
    <x v="19"/>
    <x v="2"/>
    <n v="1"/>
    <x v="0"/>
    <x v="0"/>
  </r>
  <r>
    <x v="2"/>
    <n v="59"/>
    <s v="Monsieur"/>
    <s v="Nom52"/>
    <s v="PréNom52"/>
    <d v="2024-01-01T00:00:00"/>
    <x v="0"/>
    <s v="Inconnue"/>
    <d v="1966-04-13T00:00:00"/>
    <m/>
    <m/>
    <m/>
    <m/>
    <m/>
    <m/>
    <m/>
    <m/>
    <m/>
    <d v="2003-02-03T00:00:00"/>
    <d v="2002-04-15T00:00:00"/>
    <x v="0"/>
    <m/>
    <m/>
    <d v="2003-02-03T00:00:00"/>
    <m/>
    <m/>
    <m/>
    <s v="Ouvrier paysagiste"/>
    <x v="1"/>
    <s v="Non cadre"/>
    <s v="Non cadre"/>
    <x v="5"/>
    <m/>
    <m/>
    <s v="691e"/>
    <n v="151.66999999999999"/>
    <n v="1908.49"/>
    <n v="12.58"/>
    <n v="2307.73"/>
    <n v="3007.09"/>
    <n v="22"/>
    <x v="2"/>
    <x v="26"/>
    <x v="4"/>
    <n v="1"/>
    <x v="0"/>
    <x v="0"/>
  </r>
  <r>
    <x v="2"/>
    <n v="60"/>
    <s v="Monsieur"/>
    <s v="Nom53"/>
    <s v="PréNom53"/>
    <d v="2024-01-01T00:00:00"/>
    <x v="0"/>
    <s v="Marié(e)"/>
    <d v="1972-04-27T00:00:00"/>
    <m/>
    <m/>
    <m/>
    <m/>
    <m/>
    <m/>
    <m/>
    <m/>
    <m/>
    <d v="2005-03-14T00:00:00"/>
    <d v="2005-03-14T00:00:00"/>
    <x v="0"/>
    <m/>
    <m/>
    <d v="2005-03-14T00:00:00"/>
    <m/>
    <m/>
    <m/>
    <s v="Ouvrier paysagiste"/>
    <x v="1"/>
    <s v="Non cadre"/>
    <s v="Non cadre"/>
    <x v="11"/>
    <m/>
    <m/>
    <s v="691e"/>
    <n v="169"/>
    <n v="2119.92"/>
    <n v="12.23"/>
    <n v="2322.5100000000002"/>
    <n v="2872.39"/>
    <n v="19"/>
    <x v="2"/>
    <x v="28"/>
    <x v="3"/>
    <n v="1"/>
    <x v="0"/>
    <x v="0"/>
  </r>
  <r>
    <x v="2"/>
    <n v="167"/>
    <s v="Monsieur"/>
    <s v="Nom54"/>
    <s v="PréNom54"/>
    <d v="2024-01-01T00:00:00"/>
    <x v="0"/>
    <s v="Célibataire"/>
    <d v="2004-10-09T00:00:00"/>
    <m/>
    <m/>
    <m/>
    <m/>
    <m/>
    <m/>
    <m/>
    <m/>
    <m/>
    <d v="2020-08-01T00:00:00"/>
    <d v="2020-08-01T00:00:00"/>
    <x v="1"/>
    <s v="Non complété"/>
    <d v="2022-08-01T00:00:00"/>
    <d v="2022-08-01T00:00:00"/>
    <m/>
    <n v="81"/>
    <m/>
    <s v="Apprenti"/>
    <x v="5"/>
    <s v="Non cadre"/>
    <s v="Non cadre"/>
    <x v="8"/>
    <m/>
    <m/>
    <s v="691e"/>
    <n v="151.66999999999999"/>
    <n v="1183.8599999999999"/>
    <n v="7.81"/>
    <n v="1189.53"/>
    <n v="1375.25"/>
    <n v="3"/>
    <x v="0"/>
    <x v="10"/>
    <x v="2"/>
    <n v="1"/>
    <x v="0"/>
    <x v="0"/>
  </r>
  <r>
    <x v="2"/>
    <n v="103"/>
    <s v="Monsieur"/>
    <s v="Nom55"/>
    <s v="PréNom55"/>
    <d v="2024-01-01T00:00:00"/>
    <x v="0"/>
    <s v="Inconnue"/>
    <d v="1989-05-11T00:00:00"/>
    <m/>
    <m/>
    <m/>
    <m/>
    <m/>
    <m/>
    <m/>
    <m/>
    <m/>
    <d v="2016-02-01T00:00:00"/>
    <d v="2016-02-01T00:00:00"/>
    <x v="0"/>
    <m/>
    <m/>
    <d v="2017-08-01T00:00:00"/>
    <m/>
    <m/>
    <m/>
    <s v="JARDINIER CHAUFFEUR"/>
    <x v="1"/>
    <s v="Non cadre"/>
    <s v="Non cadre"/>
    <x v="5"/>
    <m/>
    <m/>
    <s v="691e"/>
    <n v="151.66999999999999"/>
    <n v="2009.63"/>
    <n v="13.25"/>
    <n v="2485.9499999999998"/>
    <n v="3297.24"/>
    <n v="8"/>
    <x v="1"/>
    <x v="16"/>
    <x v="1"/>
    <n v="1"/>
    <x v="0"/>
    <x v="0"/>
  </r>
  <r>
    <x v="2"/>
    <n v="211"/>
    <s v="Monsieur"/>
    <s v="Nom56"/>
    <s v="PréNom56"/>
    <d v="2024-01-01T00:00:00"/>
    <x v="0"/>
    <s v="Inconnue"/>
    <d v="1974-10-07T00:00:00"/>
    <m/>
    <m/>
    <m/>
    <m/>
    <m/>
    <m/>
    <m/>
    <m/>
    <m/>
    <d v="2022-05-16T00:00:00"/>
    <m/>
    <x v="0"/>
    <m/>
    <d v="2022-05-16T00:00:00"/>
    <d v="2022-05-16T00:00:00"/>
    <m/>
    <m/>
    <m/>
    <s v="Ouvrier paysagiste"/>
    <x v="1"/>
    <s v="Non cadre"/>
    <s v="Non cadre"/>
    <x v="4"/>
    <m/>
    <m/>
    <s v="691e"/>
    <n v="151.66999999999999"/>
    <n v="1786.67"/>
    <n v="11.78"/>
    <n v="2062.0500000000002"/>
    <n v="2518.5700000000002"/>
    <n v="2"/>
    <x v="0"/>
    <x v="29"/>
    <x v="3"/>
    <n v="1"/>
    <x v="0"/>
    <x v="0"/>
  </r>
  <r>
    <x v="2"/>
    <n v="220"/>
    <s v="Madame"/>
    <s v="Nom57"/>
    <s v="PréNom57"/>
    <d v="2024-01-01T00:00:00"/>
    <x v="1"/>
    <s v="Inconnue"/>
    <d v="2004-11-13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"/>
    <x v="5"/>
    <s v="Sans statut"/>
    <s v="Non cadre"/>
    <x v="8"/>
    <m/>
    <m/>
    <s v="691e"/>
    <n v="151.66999999999999"/>
    <n v="1007.16"/>
    <n v="6.64"/>
    <n v="1009.36"/>
    <n v="1200.8"/>
    <n v="1"/>
    <x v="0"/>
    <x v="10"/>
    <x v="2"/>
    <n v="-1"/>
    <x v="0"/>
    <x v="0"/>
  </r>
  <r>
    <x v="2"/>
    <n v="208"/>
    <s v="Monsieur"/>
    <s v="Nom58"/>
    <s v="PréNom58"/>
    <d v="2024-01-01T00:00:00"/>
    <x v="0"/>
    <s v="Inconnue"/>
    <d v="1973-11-15T00:00:00"/>
    <m/>
    <m/>
    <m/>
    <m/>
    <m/>
    <m/>
    <m/>
    <m/>
    <m/>
    <d v="2022-04-11T00:00:00"/>
    <m/>
    <x v="2"/>
    <s v="Surcroit"/>
    <d v="2022-10-15T00:00:00"/>
    <d v="2022-10-15T00:00:00"/>
    <m/>
    <n v="31"/>
    <d v="2024-04-12T00:00:00"/>
    <s v="Ouvrier paysagiste"/>
    <x v="1"/>
    <s v="Non cadre"/>
    <s v="Non cadre"/>
    <x v="4"/>
    <m/>
    <m/>
    <m/>
    <n v="151.66999999999999"/>
    <n v="1786.67"/>
    <n v="11.78"/>
    <n v="1971.34"/>
    <n v="2417.4499999999998"/>
    <n v="2"/>
    <x v="0"/>
    <x v="30"/>
    <x v="3"/>
    <n v="1"/>
    <x v="0"/>
    <x v="0"/>
  </r>
  <r>
    <x v="2"/>
    <n v="181"/>
    <s v="Monsieur"/>
    <s v="Nom59"/>
    <s v="PréNom59"/>
    <d v="2024-01-01T00:00:00"/>
    <x v="0"/>
    <s v="Célibataire"/>
    <d v="1999-09-01T00:00:00"/>
    <m/>
    <m/>
    <m/>
    <m/>
    <m/>
    <m/>
    <m/>
    <m/>
    <m/>
    <d v="2021-02-22T00:00:00"/>
    <d v="2021-02-22T00:00:00"/>
    <x v="0"/>
    <m/>
    <d v="2021-02-22T00:00:00"/>
    <d v="2021-02-22T00:00:00"/>
    <m/>
    <m/>
    <m/>
    <s v="ASSISTANT CONCEPTEUR PAYSAGISTE"/>
    <x v="2"/>
    <s v="Non cadre"/>
    <s v="Non cadre"/>
    <x v="10"/>
    <m/>
    <m/>
    <s v="543f"/>
    <n v="151.66999999999999"/>
    <n v="2453.33"/>
    <n v="16.18"/>
    <n v="2572.66"/>
    <n v="3472.43"/>
    <n v="3"/>
    <x v="0"/>
    <x v="19"/>
    <x v="2"/>
    <n v="1"/>
    <x v="0"/>
    <x v="0"/>
  </r>
  <r>
    <x v="2"/>
    <n v="184"/>
    <s v="Monsieur"/>
    <s v="Nom60"/>
    <s v="PréNom60"/>
    <d v="2024-01-01T00:00:00"/>
    <x v="0"/>
    <s v="Inconnue"/>
    <d v="1996-02-11T00:00:00"/>
    <m/>
    <m/>
    <m/>
    <m/>
    <m/>
    <m/>
    <m/>
    <m/>
    <m/>
    <d v="2021-06-01T00:00:00"/>
    <m/>
    <x v="0"/>
    <m/>
    <d v="2021-06-01T00:00:00"/>
    <d v="2021-06-01T00:00:00"/>
    <m/>
    <m/>
    <m/>
    <s v="Ouvrier paysagiste spécialisé"/>
    <x v="1"/>
    <s v="Non cadre"/>
    <s v="Non cadre"/>
    <x v="11"/>
    <m/>
    <m/>
    <s v="691e"/>
    <n v="151.66999999999999"/>
    <n v="1854.98"/>
    <n v="12.23"/>
    <n v="2153.84"/>
    <n v="2698.87"/>
    <n v="3"/>
    <x v="0"/>
    <x v="6"/>
    <x v="1"/>
    <n v="1"/>
    <x v="0"/>
    <x v="0"/>
  </r>
  <r>
    <x v="2"/>
    <n v="93"/>
    <s v="Monsieur"/>
    <s v="Nom61"/>
    <s v="PréNom61"/>
    <d v="2024-01-01T00:00:00"/>
    <x v="0"/>
    <s v="Inconnue"/>
    <d v="1995-08-05T00:00:00"/>
    <m/>
    <m/>
    <m/>
    <m/>
    <m/>
    <m/>
    <m/>
    <m/>
    <m/>
    <d v="2016-01-06T00:00:00"/>
    <d v="2016-01-06T00:00:00"/>
    <x v="0"/>
    <m/>
    <m/>
    <d v="2017-07-05T00:00:00"/>
    <m/>
    <m/>
    <m/>
    <s v="OUVRIER PAYSAGISTE HAUTEMENT QUALIFIE"/>
    <x v="1"/>
    <s v="Non cadre"/>
    <s v="Non cadre"/>
    <x v="5"/>
    <m/>
    <m/>
    <s v="691e"/>
    <n v="151.66999999999999"/>
    <n v="1908.49"/>
    <n v="12.58"/>
    <n v="2433.08"/>
    <n v="3185.11"/>
    <n v="8"/>
    <x v="1"/>
    <x v="6"/>
    <x v="1"/>
    <n v="1"/>
    <x v="0"/>
    <x v="0"/>
  </r>
  <r>
    <x v="2"/>
    <n v="90"/>
    <s v="Monsieur"/>
    <s v="Nom62"/>
    <s v="PréNom62"/>
    <d v="2024-01-01T00:00:00"/>
    <x v="0"/>
    <s v="Inconnue"/>
    <d v="1971-08-12T00:00:00"/>
    <m/>
    <m/>
    <m/>
    <m/>
    <m/>
    <m/>
    <m/>
    <m/>
    <m/>
    <d v="2015-06-10T00:00:00"/>
    <d v="2015-06-10T00:00:00"/>
    <x v="0"/>
    <m/>
    <m/>
    <d v="2016-12-10T00:00:00"/>
    <m/>
    <m/>
    <m/>
    <s v="OUVRIER PAYSAGISTE SPECIALISE"/>
    <x v="1"/>
    <s v="Non cadre"/>
    <s v="Non cadre"/>
    <x v="3"/>
    <m/>
    <m/>
    <s v="691e"/>
    <n v="151.66999999999999"/>
    <n v="1810.39"/>
    <n v="11.94"/>
    <n v="2354.89"/>
    <n v="3390.75"/>
    <n v="9"/>
    <x v="1"/>
    <x v="28"/>
    <x v="3"/>
    <n v="1"/>
    <x v="0"/>
    <x v="0"/>
  </r>
  <r>
    <x v="2"/>
    <n v="194"/>
    <s v="Monsieur"/>
    <s v="Nom63"/>
    <s v="PréNom63"/>
    <d v="2024-01-01T00:00:00"/>
    <x v="0"/>
    <s v="Inconnue"/>
    <d v="2003-04-30T00:00:00"/>
    <m/>
    <m/>
    <m/>
    <m/>
    <m/>
    <m/>
    <m/>
    <m/>
    <m/>
    <d v="2021-09-13T00:00:00"/>
    <m/>
    <x v="2"/>
    <s v="Surcroit"/>
    <d v="2022-09-01T00:00:00"/>
    <d v="2022-09-01T00:00:00"/>
    <m/>
    <n v="31"/>
    <d v="2024-02-29T00:00:00"/>
    <s v="Ouvrier paysagiste"/>
    <x v="1"/>
    <s v="Non cadre"/>
    <s v="Non cadre"/>
    <x v="4"/>
    <m/>
    <m/>
    <s v="691e"/>
    <n v="151.66999999999999"/>
    <n v="1786.67"/>
    <n v="11.78"/>
    <n v="2008.65"/>
    <n v="2472.5100000000002"/>
    <n v="2"/>
    <x v="0"/>
    <x v="24"/>
    <x v="2"/>
    <n v="1"/>
    <x v="0"/>
    <x v="0"/>
  </r>
  <r>
    <x v="2"/>
    <n v="168"/>
    <s v="Monsieur"/>
    <s v="Nom64"/>
    <s v="PréNom64"/>
    <d v="2024-01-01T00:00:00"/>
    <x v="0"/>
    <s v="Célibataire"/>
    <d v="2004-09-04T00:00:00"/>
    <m/>
    <m/>
    <m/>
    <m/>
    <m/>
    <m/>
    <m/>
    <m/>
    <m/>
    <d v="2020-08-01T00:00:00"/>
    <d v="2020-08-01T00:00:00"/>
    <x v="2"/>
    <s v="Surcroit"/>
    <d v="2023-08-01T00:00:00"/>
    <d v="2023-08-01T00:00:00"/>
    <d v="2024-09-27T00:00:00"/>
    <n v="31"/>
    <d v="2023-07-31T00:00:00"/>
    <s v="Ouvrier paysagiste"/>
    <x v="1"/>
    <s v="Non cadre"/>
    <s v="Non cadre"/>
    <x v="4"/>
    <m/>
    <m/>
    <s v="691e"/>
    <n v="151.66999999999999"/>
    <n v="1786.67"/>
    <n v="11.78"/>
    <n v="2117.12"/>
    <n v="2620.4"/>
    <n v="3"/>
    <x v="0"/>
    <x v="10"/>
    <x v="2"/>
    <n v="1"/>
    <x v="0"/>
    <x v="0"/>
  </r>
  <r>
    <x v="2"/>
    <n v="237"/>
    <s v="Monsieur"/>
    <s v="Nom65"/>
    <s v="PréNom65"/>
    <d v="2024-01-01T00:00:00"/>
    <x v="0"/>
    <s v="Inconnue"/>
    <d v="1998-04-07T00:00:00"/>
    <m/>
    <m/>
    <m/>
    <m/>
    <m/>
    <m/>
    <m/>
    <m/>
    <m/>
    <d v="2023-04-11T00:00:00"/>
    <m/>
    <x v="2"/>
    <s v="Surcroit"/>
    <d v="2023-10-14T00:00:00"/>
    <d v="2023-10-14T00:00:00"/>
    <m/>
    <m/>
    <d v="2024-03-15T00:00:00"/>
    <s v="Ouvrier paysagiste"/>
    <x v="1"/>
    <s v="Non cadre"/>
    <s v="Non cadre"/>
    <x v="4"/>
    <m/>
    <m/>
    <s v="691e"/>
    <n v="151.66999999999999"/>
    <n v="1786.67"/>
    <n v="11.78"/>
    <n v="1998.85"/>
    <n v="2675.09"/>
    <n v="1"/>
    <x v="0"/>
    <x v="4"/>
    <x v="1"/>
    <n v="1"/>
    <x v="0"/>
    <x v="0"/>
  </r>
  <r>
    <x v="2"/>
    <n v="235"/>
    <s v="Monsieur"/>
    <s v="Nom66"/>
    <s v="PréNom66"/>
    <d v="2024-01-01T00:00:00"/>
    <x v="0"/>
    <s v="Inconnue"/>
    <d v="2000-08-15T00:00:00"/>
    <m/>
    <m/>
    <m/>
    <m/>
    <m/>
    <m/>
    <m/>
    <m/>
    <m/>
    <d v="2023-04-03T00:00:00"/>
    <m/>
    <x v="2"/>
    <s v="Surcroit"/>
    <d v="2023-10-14T00:00:00"/>
    <d v="2023-10-14T00:00:00"/>
    <d v="2024-09-27T00:00:00"/>
    <n v="31"/>
    <m/>
    <s v="Ouvrier paysagiste"/>
    <x v="1"/>
    <s v="Non cadre"/>
    <s v="Non cadre"/>
    <x v="4"/>
    <m/>
    <m/>
    <s v="691e"/>
    <n v="151.66999999999999"/>
    <n v="1786.67"/>
    <n v="11.78"/>
    <n v="1881.17"/>
    <n v="2294.59"/>
    <n v="1"/>
    <x v="0"/>
    <x v="25"/>
    <x v="2"/>
    <n v="1"/>
    <x v="0"/>
    <x v="0"/>
  </r>
  <r>
    <x v="2"/>
    <n v="238"/>
    <s v="Monsieur"/>
    <s v="Nom67"/>
    <s v="PréNom67"/>
    <d v="2024-01-01T00:00:00"/>
    <x v="0"/>
    <s v="Inconnue"/>
    <d v="1990-06-26T00:00:00"/>
    <m/>
    <m/>
    <m/>
    <m/>
    <m/>
    <m/>
    <m/>
    <m/>
    <m/>
    <d v="2023-04-11T00:00:00"/>
    <m/>
    <x v="2"/>
    <s v="Surcroit"/>
    <d v="2023-10-14T00:00:00"/>
    <d v="2023-10-14T00:00:00"/>
    <d v="2024-10-04T00:00:00"/>
    <n v="31"/>
    <m/>
    <s v="Ouvrier paysagiste"/>
    <x v="1"/>
    <s v="Non cadre"/>
    <s v="Non cadre"/>
    <x v="4"/>
    <m/>
    <m/>
    <s v="691e"/>
    <n v="151.66999999999999"/>
    <n v="1786.67"/>
    <n v="11.78"/>
    <n v="1867.95"/>
    <n v="2269.08"/>
    <n v="1"/>
    <x v="0"/>
    <x v="9"/>
    <x v="1"/>
    <n v="1"/>
    <x v="0"/>
    <x v="0"/>
  </r>
  <r>
    <x v="2"/>
    <n v="213"/>
    <s v="Monsieur"/>
    <s v="Nom68"/>
    <s v="PréNom68"/>
    <d v="2024-01-01T00:00:00"/>
    <x v="0"/>
    <s v="Inconnue"/>
    <d v="2003-11-19T00:00:00"/>
    <m/>
    <m/>
    <m/>
    <m/>
    <m/>
    <m/>
    <m/>
    <m/>
    <m/>
    <d v="2022-06-27T00:00:00"/>
    <m/>
    <x v="1"/>
    <s v="Non complété"/>
    <d v="2023-09-01T00:00:00"/>
    <d v="2023-09-01T00:00:00"/>
    <d v="2024-08-31T00:00:00"/>
    <n v="81"/>
    <d v="2023-08-31T00:00:00"/>
    <s v="Apprenti"/>
    <x v="5"/>
    <s v="Non cadre"/>
    <s v="Non cadre"/>
    <x v="8"/>
    <m/>
    <m/>
    <s v="691e"/>
    <n v="151.66999999999999"/>
    <n v="1148.52"/>
    <n v="7.57"/>
    <n v="1097.1600000000001"/>
    <n v="1274.93"/>
    <n v="2"/>
    <x v="0"/>
    <x v="31"/>
    <x v="2"/>
    <n v="1"/>
    <x v="0"/>
    <x v="0"/>
  </r>
  <r>
    <x v="2"/>
    <n v="214"/>
    <s v="Monsieur"/>
    <s v="Nom69"/>
    <s v="PréNom69"/>
    <d v="2024-01-01T00:00:00"/>
    <x v="0"/>
    <s v="Célibataire"/>
    <d v="1988-01-14T00:00:00"/>
    <m/>
    <m/>
    <m/>
    <m/>
    <m/>
    <m/>
    <m/>
    <m/>
    <m/>
    <d v="2022-07-11T00:00:00"/>
    <m/>
    <x v="2"/>
    <s v="Surcroit"/>
    <d v="2022-10-15T00:00:00"/>
    <d v="2022-10-15T00:00:00"/>
    <m/>
    <n v="31"/>
    <m/>
    <s v="Ouvrier paysagiste"/>
    <x v="1"/>
    <s v="Non cadre"/>
    <s v="Non cadre"/>
    <x v="4"/>
    <m/>
    <m/>
    <m/>
    <n v="151.66999999999999"/>
    <n v="1786.67"/>
    <n v="11.78"/>
    <n v="2144.73"/>
    <n v="2710.84"/>
    <n v="2"/>
    <x v="0"/>
    <x v="23"/>
    <x v="0"/>
    <n v="1"/>
    <x v="0"/>
    <x v="0"/>
  </r>
  <r>
    <x v="2"/>
    <n v="233"/>
    <s v="Monsieur"/>
    <s v="Nom70"/>
    <s v="PréNom70"/>
    <d v="2024-01-01T00:00:00"/>
    <x v="0"/>
    <s v="Inconnue"/>
    <d v="1995-10-05T00:00:00"/>
    <m/>
    <m/>
    <m/>
    <m/>
    <m/>
    <m/>
    <m/>
    <m/>
    <m/>
    <d v="2023-01-16T00:00:00"/>
    <m/>
    <x v="0"/>
    <m/>
    <d v="2023-01-16T00:00:00"/>
    <d v="2023-01-16T00:00:00"/>
    <m/>
    <m/>
    <m/>
    <s v="Ouvrier paysagiste hautement qualifié"/>
    <x v="1"/>
    <s v="Non cadre"/>
    <s v="Non cadre"/>
    <x v="5"/>
    <m/>
    <m/>
    <m/>
    <n v="151.66999999999999"/>
    <n v="1908.49"/>
    <n v="12.58"/>
    <n v="2100.65"/>
    <n v="2705.67"/>
    <n v="1"/>
    <x v="0"/>
    <x v="6"/>
    <x v="1"/>
    <n v="1"/>
    <x v="0"/>
    <x v="0"/>
  </r>
  <r>
    <x v="2"/>
    <n v="180"/>
    <s v="Monsieur"/>
    <s v="Nom71"/>
    <s v="PréNom71"/>
    <d v="2024-01-01T00:00:00"/>
    <x v="0"/>
    <s v="Inconnue"/>
    <d v="1984-03-31T00:00:00"/>
    <m/>
    <m/>
    <m/>
    <m/>
    <m/>
    <m/>
    <m/>
    <m/>
    <m/>
    <d v="2021-01-06T00:00:00"/>
    <d v="2021-01-06T00:00:00"/>
    <x v="0"/>
    <m/>
    <d v="2021-01-06T00:00:00"/>
    <d v="2021-01-06T00:00:00"/>
    <m/>
    <m/>
    <m/>
    <s v="Maçon - Ouvrier paysagiste qualifié"/>
    <x v="1"/>
    <s v="Non cadre"/>
    <s v="Non cadre"/>
    <x v="11"/>
    <m/>
    <m/>
    <s v="691e"/>
    <n v="151.66999999999999"/>
    <n v="1854.98"/>
    <n v="12.23"/>
    <n v="2138.44"/>
    <n v="2693.5"/>
    <n v="3"/>
    <x v="0"/>
    <x v="32"/>
    <x v="0"/>
    <n v="1"/>
    <x v="0"/>
    <x v="0"/>
  </r>
  <r>
    <x v="2"/>
    <n v="247"/>
    <s v="Madame"/>
    <s v="Nom72"/>
    <s v="PréNom72"/>
    <d v="2024-01-01T00:00:00"/>
    <x v="1"/>
    <s v="Inconnue"/>
    <d v="1990-07-05T00:00:00"/>
    <m/>
    <m/>
    <m/>
    <m/>
    <m/>
    <m/>
    <m/>
    <m/>
    <m/>
    <d v="2023-09-01T00:00:00"/>
    <m/>
    <x v="0"/>
    <m/>
    <d v="2023-09-01T00:00:00"/>
    <d v="2023-09-01T00:00:00"/>
    <m/>
    <m/>
    <m/>
    <s v="Employé"/>
    <x v="2"/>
    <s v="Non cadre"/>
    <s v="Non cadre"/>
    <x v="12"/>
    <m/>
    <m/>
    <s v="543c"/>
    <n v="151.66999999999999"/>
    <n v="2100"/>
    <n v="13.85"/>
    <n v="2107.4699999999998"/>
    <n v="2577.0300000000002"/>
    <n v="0"/>
    <x v="0"/>
    <x v="9"/>
    <x v="1"/>
    <n v="-1"/>
    <x v="0"/>
    <x v="0"/>
  </r>
  <r>
    <x v="2"/>
    <n v="96"/>
    <s v="Monsieur"/>
    <s v="Nom73"/>
    <s v="PréNom73"/>
    <d v="2024-01-01T00:00:00"/>
    <x v="0"/>
    <s v="Inconnue"/>
    <d v="1997-06-16T00:00:00"/>
    <m/>
    <m/>
    <m/>
    <m/>
    <m/>
    <m/>
    <m/>
    <m/>
    <m/>
    <d v="2015-08-31T00:00:00"/>
    <d v="2015-08-31T00:00:00"/>
    <x v="0"/>
    <m/>
    <m/>
    <d v="2017-07-01T00:00:00"/>
    <m/>
    <m/>
    <m/>
    <s v="Ouvrier paysagiste"/>
    <x v="1"/>
    <s v="Non cadre"/>
    <s v="Non cadre"/>
    <x v="5"/>
    <m/>
    <m/>
    <s v="691e"/>
    <n v="151.66999999999999"/>
    <n v="1971.71"/>
    <n v="13"/>
    <n v="2264.69"/>
    <n v="2973.9"/>
    <n v="8"/>
    <x v="1"/>
    <x v="1"/>
    <x v="1"/>
    <n v="1"/>
    <x v="0"/>
    <x v="0"/>
  </r>
  <r>
    <x v="2"/>
    <n v="239"/>
    <s v="Monsieur"/>
    <s v="Nom74"/>
    <s v="PréNom74"/>
    <d v="2024-01-01T00:00:00"/>
    <x v="0"/>
    <s v="Inconnue"/>
    <d v="1978-08-05T00:00:00"/>
    <m/>
    <m/>
    <m/>
    <m/>
    <m/>
    <m/>
    <m/>
    <m/>
    <m/>
    <d v="2023-04-11T00:00:00"/>
    <m/>
    <x v="2"/>
    <s v="Surcroit"/>
    <d v="2023-10-14T00:00:00"/>
    <d v="2023-10-14T00:00:00"/>
    <d v="2024-10-04T00:00:00"/>
    <n v="31"/>
    <m/>
    <s v="Ouvrier paysagiste"/>
    <x v="1"/>
    <s v="Non cadre"/>
    <s v="Non cadre"/>
    <x v="4"/>
    <m/>
    <m/>
    <s v="691e"/>
    <n v="151.66999999999999"/>
    <n v="1786.67"/>
    <n v="11.78"/>
    <n v="2321.1999999999998"/>
    <n v="3347.96"/>
    <n v="1"/>
    <x v="0"/>
    <x v="11"/>
    <x v="0"/>
    <n v="1"/>
    <x v="0"/>
    <x v="0"/>
  </r>
  <r>
    <x v="2"/>
    <n v="193"/>
    <s v="Monsieur"/>
    <s v="Nom75"/>
    <s v="PréNom75"/>
    <d v="2024-01-01T00:00:00"/>
    <x v="0"/>
    <s v="Inconnue"/>
    <d v="2002-09-24T00:00:00"/>
    <m/>
    <m/>
    <m/>
    <m/>
    <m/>
    <m/>
    <m/>
    <m/>
    <m/>
    <d v="2021-09-13T00:00:00"/>
    <m/>
    <x v="1"/>
    <s v="Non complété"/>
    <d v="2021-09-13T00:00:00"/>
    <d v="2021-09-13T00:00:00"/>
    <d v="2024-08-31T00:00:00"/>
    <n v="81"/>
    <m/>
    <s v="Apprenti"/>
    <x v="5"/>
    <s v="Sans statut"/>
    <s v="Non cadre"/>
    <x v="8"/>
    <m/>
    <m/>
    <s v="691e"/>
    <n v="151.66999999999999"/>
    <n v="1378.23"/>
    <n v="9.09"/>
    <n v="1380.43"/>
    <n v="1601.42"/>
    <n v="2"/>
    <x v="0"/>
    <x v="24"/>
    <x v="2"/>
    <n v="1"/>
    <x v="0"/>
    <x v="0"/>
  </r>
  <r>
    <x v="2"/>
    <n v="64"/>
    <s v="Monsieur"/>
    <s v="Nom76"/>
    <s v="PréNom76"/>
    <d v="2024-01-01T00:00:00"/>
    <x v="0"/>
    <s v="Inconnue"/>
    <d v="1966-05-23T00:00:00"/>
    <m/>
    <m/>
    <m/>
    <m/>
    <m/>
    <m/>
    <m/>
    <m/>
    <m/>
    <d v="2003-02-03T00:00:00"/>
    <d v="1988-03-01T00:00:00"/>
    <x v="0"/>
    <m/>
    <m/>
    <d v="2003-02-03T00:00:00"/>
    <m/>
    <m/>
    <m/>
    <s v="CHEF DE CHANTIER"/>
    <x v="3"/>
    <s v="Cadre"/>
    <s v="Cadre"/>
    <x v="9"/>
    <m/>
    <m/>
    <s v="372a"/>
    <n v="151.66999999999999"/>
    <n v="3567.25"/>
    <n v="23.52"/>
    <n v="3733.8"/>
    <n v="5475.98"/>
    <n v="36"/>
    <x v="3"/>
    <x v="26"/>
    <x v="4"/>
    <n v="1"/>
    <x v="0"/>
    <x v="0"/>
  </r>
  <r>
    <x v="2"/>
    <n v="153"/>
    <s v="Monsieur"/>
    <s v="Nom77"/>
    <s v="PréNom77"/>
    <d v="2024-01-01T00:00:00"/>
    <x v="0"/>
    <s v="Inconnue"/>
    <d v="1990-03-07T00:00:00"/>
    <m/>
    <m/>
    <m/>
    <m/>
    <m/>
    <m/>
    <m/>
    <m/>
    <m/>
    <d v="2019-07-16T00:00:00"/>
    <d v="2019-07-16T00:00:00"/>
    <x v="0"/>
    <m/>
    <d v="2019-07-16T00:00:00"/>
    <d v="2019-07-16T00:00:00"/>
    <m/>
    <m/>
    <m/>
    <s v="MECANICIEN"/>
    <x v="1"/>
    <s v="Non cadre"/>
    <s v="Non cadre"/>
    <x v="13"/>
    <m/>
    <m/>
    <s v="634c"/>
    <n v="169"/>
    <n v="2823.88"/>
    <n v="16.29"/>
    <n v="1749.94"/>
    <n v="2452.9499999999998"/>
    <n v="5"/>
    <x v="0"/>
    <x v="9"/>
    <x v="1"/>
    <n v="1"/>
    <x v="0"/>
    <x v="0"/>
  </r>
  <r>
    <x v="2"/>
    <n v="248"/>
    <s v="Monsieur"/>
    <s v="Nom78"/>
    <s v="PréNom78"/>
    <d v="2024-01-01T00:00:00"/>
    <x v="0"/>
    <s v="Inconnue"/>
    <d v="2005-12-12T00:00:00"/>
    <m/>
    <m/>
    <m/>
    <m/>
    <m/>
    <m/>
    <m/>
    <m/>
    <m/>
    <d v="2023-09-11T00:00:00"/>
    <d v="2023-09-11T00:00:00"/>
    <x v="1"/>
    <s v="Non complété"/>
    <d v="2023-09-11T00:00:00"/>
    <d v="2023-09-11T00:00:00"/>
    <d v="2025-08-31T00:00:00"/>
    <n v="81"/>
    <m/>
    <s v="Apprenti"/>
    <x v="5"/>
    <s v="Non cadre"/>
    <s v="Non cadre"/>
    <x v="8"/>
    <m/>
    <m/>
    <s v="691e"/>
    <n v="151.66999999999999"/>
    <n v="883.48"/>
    <n v="5.83"/>
    <n v="884.03"/>
    <n v="974.33"/>
    <n v="0"/>
    <x v="0"/>
    <x v="33"/>
    <x v="2"/>
    <n v="1"/>
    <x v="0"/>
    <x v="0"/>
  </r>
  <r>
    <x v="2"/>
    <n v="165"/>
    <s v="Monsieur"/>
    <s v="Nom79"/>
    <s v="PréNom79"/>
    <d v="2024-01-01T00:00:00"/>
    <x v="0"/>
    <s v="Inconnue"/>
    <d v="1986-10-15T00:00:00"/>
    <m/>
    <m/>
    <m/>
    <m/>
    <m/>
    <m/>
    <m/>
    <m/>
    <m/>
    <d v="2020-06-15T00:00:00"/>
    <d v="2020-06-15T00:00:00"/>
    <x v="0"/>
    <m/>
    <d v="2021-12-15T00:00:00"/>
    <d v="2021-12-15T00:00:00"/>
    <m/>
    <m/>
    <m/>
    <s v="Ouvrier paysagiste d'exécution"/>
    <x v="1"/>
    <s v="Non cadre"/>
    <s v="Non cadre"/>
    <x v="1"/>
    <m/>
    <m/>
    <s v="691e"/>
    <n v="151.66999999999999"/>
    <n v="1792.56"/>
    <n v="11.82"/>
    <n v="2397.2600000000002"/>
    <n v="3472.76"/>
    <n v="4"/>
    <x v="0"/>
    <x v="34"/>
    <x v="0"/>
    <n v="1"/>
    <x v="0"/>
    <x v="0"/>
  </r>
  <r>
    <x v="2"/>
    <n v="65"/>
    <s v="Madame"/>
    <s v="Nom80"/>
    <s v="PréNom80"/>
    <d v="2024-01-01T00:00:00"/>
    <x v="1"/>
    <s v="Inconnue"/>
    <d v="1978-09-03T00:00:00"/>
    <m/>
    <m/>
    <m/>
    <m/>
    <m/>
    <m/>
    <m/>
    <m/>
    <m/>
    <d v="2004-09-01T00:00:00"/>
    <d v="2004-09-01T00:00:00"/>
    <x v="0"/>
    <m/>
    <m/>
    <d v="2010-04-01T00:00:00"/>
    <m/>
    <m/>
    <m/>
    <s v="Ouvrier paysagiste"/>
    <x v="1"/>
    <s v="Non cadre"/>
    <s v="Non cadre"/>
    <x v="11"/>
    <m/>
    <m/>
    <s v="691e"/>
    <n v="151.66999999999999"/>
    <n v="1854.98"/>
    <n v="12.23"/>
    <n v="2165.44"/>
    <n v="2721.4"/>
    <n v="19"/>
    <x v="2"/>
    <x v="11"/>
    <x v="0"/>
    <n v="-1"/>
    <x v="0"/>
    <x v="0"/>
  </r>
  <r>
    <x v="2"/>
    <n v="240"/>
    <s v="Monsieur"/>
    <s v="Nom81"/>
    <s v="PréNom81"/>
    <d v="2024-01-01T00:00:00"/>
    <x v="0"/>
    <s v="Inconnue"/>
    <d v="1981-04-29T00:00:00"/>
    <m/>
    <m/>
    <m/>
    <m/>
    <m/>
    <m/>
    <m/>
    <m/>
    <m/>
    <d v="2023-05-02T00:00:00"/>
    <m/>
    <x v="2"/>
    <s v="Surcroit"/>
    <d v="2023-10-14T00:00:00"/>
    <d v="2023-10-14T00:00:00"/>
    <d v="2024-10-25T00:00:00"/>
    <m/>
    <m/>
    <s v="Ouvrier paysagiste"/>
    <x v="1"/>
    <s v="Non cadre"/>
    <s v="Non cadre"/>
    <x v="4"/>
    <m/>
    <m/>
    <s v="691e"/>
    <n v="151.66999999999999"/>
    <n v="1786.67"/>
    <n v="11.78"/>
    <n v="2344.34"/>
    <n v="3513.99"/>
    <n v="1"/>
    <x v="0"/>
    <x v="35"/>
    <x v="0"/>
    <n v="1"/>
    <x v="0"/>
    <x v="0"/>
  </r>
  <r>
    <x v="2"/>
    <n v="177"/>
    <s v="Monsieur"/>
    <s v="Nom82"/>
    <s v="PréNom82"/>
    <d v="2024-01-01T00:00:00"/>
    <x v="0"/>
    <s v="Inconnue"/>
    <d v="2002-10-07T00:00:00"/>
    <m/>
    <m/>
    <m/>
    <m/>
    <m/>
    <m/>
    <m/>
    <m/>
    <m/>
    <d v="2020-10-08T00:00:00"/>
    <d v="2020-10-08T00:00:00"/>
    <x v="2"/>
    <s v="Surcroit"/>
    <d v="2022-09-01T00:00:00"/>
    <d v="2022-09-01T00:00:00"/>
    <m/>
    <n v="31"/>
    <d v="2024-02-29T00:00:00"/>
    <s v="Ouvrier paysagiste"/>
    <x v="1"/>
    <s v="Non cadre"/>
    <s v="Non cadre"/>
    <x v="4"/>
    <m/>
    <m/>
    <s v="691e"/>
    <n v="151.66999999999999"/>
    <n v="1786.67"/>
    <n v="11.78"/>
    <n v="2089.0700000000002"/>
    <n v="2626.91"/>
    <n v="3"/>
    <x v="0"/>
    <x v="24"/>
    <x v="2"/>
    <n v="1"/>
    <x v="0"/>
    <x v="0"/>
  </r>
  <r>
    <x v="2"/>
    <n v="67"/>
    <s v="Monsieur"/>
    <s v="Nom83"/>
    <s v="PréNom83"/>
    <d v="2024-01-01T00:00:00"/>
    <x v="0"/>
    <s v="Inconnue"/>
    <d v="1969-06-08T00:00:00"/>
    <m/>
    <m/>
    <m/>
    <m/>
    <m/>
    <m/>
    <m/>
    <m/>
    <m/>
    <d v="2003-02-03T00:00:00"/>
    <d v="1990-11-05T00:00:00"/>
    <x v="0"/>
    <m/>
    <m/>
    <d v="2003-02-03T00:00:00"/>
    <m/>
    <m/>
    <m/>
    <s v="OUVRIER PAYSAGISTE SPECIALISE"/>
    <x v="1"/>
    <s v="Non cadre"/>
    <s v="Non cadre"/>
    <x v="3"/>
    <m/>
    <m/>
    <s v="691e"/>
    <n v="151.66999999999999"/>
    <n v="1810.39"/>
    <n v="11.94"/>
    <n v="1681.84"/>
    <n v="2085.38"/>
    <n v="33"/>
    <x v="4"/>
    <x v="20"/>
    <x v="3"/>
    <n v="1"/>
    <x v="0"/>
    <x v="0"/>
  </r>
  <r>
    <x v="2"/>
    <n v="241"/>
    <s v="Monsieur"/>
    <s v="Nom84"/>
    <s v="PréNom84"/>
    <d v="2024-01-01T00:00:00"/>
    <x v="0"/>
    <s v="Inconnue"/>
    <d v="1987-06-12T00:00:00"/>
    <m/>
    <m/>
    <m/>
    <m/>
    <m/>
    <m/>
    <m/>
    <m/>
    <m/>
    <d v="2023-05-09T00:00:00"/>
    <m/>
    <x v="2"/>
    <s v="Surcroit"/>
    <d v="2023-10-14T00:00:00"/>
    <d v="2023-10-14T00:00:00"/>
    <d v="2024-10-25T00:00:00"/>
    <n v="31"/>
    <m/>
    <s v="Ouvrier paysagiste"/>
    <x v="1"/>
    <s v="Non cadre"/>
    <s v="Non cadre"/>
    <x v="4"/>
    <m/>
    <m/>
    <s v="691e"/>
    <n v="151.66999999999999"/>
    <n v="1786.67"/>
    <n v="11.78"/>
    <n v="2320.29"/>
    <n v="3346.17"/>
    <n v="1"/>
    <x v="0"/>
    <x v="34"/>
    <x v="0"/>
    <n v="1"/>
    <x v="0"/>
    <x v="0"/>
  </r>
  <r>
    <x v="2"/>
    <n v="143"/>
    <s v="Monsieur"/>
    <s v="Nom85"/>
    <s v="PréNom85"/>
    <d v="2024-01-01T00:00:00"/>
    <x v="0"/>
    <s v="Célibataire"/>
    <d v="1983-10-14T00:00:00"/>
    <m/>
    <m/>
    <m/>
    <m/>
    <m/>
    <m/>
    <m/>
    <m/>
    <m/>
    <d v="2018-09-03T00:00:00"/>
    <d v="2018-09-03T00:00:00"/>
    <x v="0"/>
    <m/>
    <d v="2018-09-03T00:00:00"/>
    <d v="2018-09-03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106.3000000000002"/>
    <n v="2580.8200000000002"/>
    <n v="5"/>
    <x v="0"/>
    <x v="32"/>
    <x v="0"/>
    <n v="1"/>
    <x v="0"/>
    <x v="0"/>
  </r>
  <r>
    <x v="2"/>
    <n v="164"/>
    <s v="Monsieur"/>
    <s v="Nom86"/>
    <s v="PréNom86"/>
    <d v="2024-01-01T00:00:00"/>
    <x v="0"/>
    <s v="Inconnue"/>
    <d v="1991-03-20T00:00:00"/>
    <m/>
    <m/>
    <m/>
    <m/>
    <m/>
    <m/>
    <m/>
    <m/>
    <m/>
    <d v="2020-06-01T00:00:00"/>
    <d v="2020-06-01T00:00:00"/>
    <x v="0"/>
    <m/>
    <d v="2021-11-27T00:00:00"/>
    <d v="2021-11-27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072.37"/>
    <n v="2564.5500000000002"/>
    <n v="4"/>
    <x v="0"/>
    <x v="22"/>
    <x v="1"/>
    <n v="1"/>
    <x v="0"/>
    <x v="0"/>
  </r>
  <r>
    <x v="2"/>
    <n v="226"/>
    <s v="Monsieur"/>
    <s v="Nom87"/>
    <s v="PréNom87"/>
    <d v="2024-01-01T00:00:00"/>
    <x v="0"/>
    <s v="Inconnue"/>
    <d v="1985-04-24T00:00:00"/>
    <m/>
    <m/>
    <m/>
    <m/>
    <m/>
    <m/>
    <m/>
    <m/>
    <m/>
    <d v="2022-09-05T00:00:00"/>
    <d v="2022-09-05T00:00:00"/>
    <x v="2"/>
    <s v="Surcroit"/>
    <d v="2022-09-05T00:00:00"/>
    <d v="2022-09-05T00:00:00"/>
    <m/>
    <n v="31"/>
    <m/>
    <s v="Ouvrier paysagiste"/>
    <x v="1"/>
    <s v="Non cadre"/>
    <s v="Non cadre"/>
    <x v="4"/>
    <m/>
    <m/>
    <s v="691e"/>
    <n v="151.66999999999999"/>
    <n v="1786.67"/>
    <n v="11.78"/>
    <n v="2083.29"/>
    <n v="2575.25"/>
    <n v="1"/>
    <x v="0"/>
    <x v="36"/>
    <x v="0"/>
    <n v="1"/>
    <x v="0"/>
    <x v="0"/>
  </r>
  <r>
    <x v="2"/>
    <n v="66"/>
    <s v="Monsieur"/>
    <s v="Nom88"/>
    <s v="PréNom88"/>
    <d v="2024-01-01T00:00:00"/>
    <x v="0"/>
    <s v="Inconnue"/>
    <d v="1991-10-14T00:00:00"/>
    <m/>
    <m/>
    <m/>
    <m/>
    <m/>
    <m/>
    <m/>
    <m/>
    <m/>
    <d v="2010-09-06T00:00:00"/>
    <d v="2006-09-04T00:00:00"/>
    <x v="0"/>
    <m/>
    <m/>
    <d v="2011-10-17T00:00:00"/>
    <m/>
    <m/>
    <m/>
    <s v="CONDUCTEUR DE TRAVAUX"/>
    <x v="3"/>
    <s v="Cadre"/>
    <s v="Cadre"/>
    <x v="9"/>
    <m/>
    <m/>
    <s v="372a"/>
    <n v="60.67"/>
    <n v="1426.95"/>
    <n v="23.52"/>
    <n v="1509.95"/>
    <n v="2260.0500000000002"/>
    <n v="17"/>
    <x v="2"/>
    <x v="7"/>
    <x v="1"/>
    <n v="1"/>
    <x v="0"/>
    <x v="0"/>
  </r>
  <r>
    <x v="2"/>
    <n v="144"/>
    <s v="Monsieur"/>
    <s v="Nom89"/>
    <s v="PréNom89"/>
    <d v="2024-01-01T00:00:00"/>
    <x v="0"/>
    <s v="Inconnue"/>
    <d v="1987-11-18T00:00:00"/>
    <m/>
    <m/>
    <m/>
    <m/>
    <m/>
    <m/>
    <m/>
    <m/>
    <m/>
    <d v="2018-09-03T00:00:00"/>
    <d v="2018-09-03T00:00:00"/>
    <x v="0"/>
    <m/>
    <m/>
    <d v="2018-09-03T00:00:00"/>
    <m/>
    <m/>
    <m/>
    <s v="Ouvrier paysagiste hautement qualifié"/>
    <x v="1"/>
    <s v="Non cadre"/>
    <s v="Non cadre"/>
    <x v="5"/>
    <m/>
    <m/>
    <s v="691e"/>
    <n v="151.66999999999999"/>
    <n v="1908.49"/>
    <n v="12.58"/>
    <n v="2328.5"/>
    <n v="3073.71"/>
    <n v="5"/>
    <x v="0"/>
    <x v="23"/>
    <x v="0"/>
    <n v="1"/>
    <x v="0"/>
    <x v="0"/>
  </r>
  <r>
    <x v="2"/>
    <n v="87"/>
    <s v="Monsieur"/>
    <s v="Nom90"/>
    <s v="PréNom90"/>
    <d v="2024-01-01T00:00:00"/>
    <x v="0"/>
    <s v="Marié(e)"/>
    <d v="1974-11-21T00:00:00"/>
    <m/>
    <m/>
    <m/>
    <m/>
    <m/>
    <m/>
    <m/>
    <m/>
    <m/>
    <d v="2014-09-22T00:00:00"/>
    <d v="2014-09-22T00:00:00"/>
    <x v="0"/>
    <m/>
    <m/>
    <d v="2015-07-01T00:00:00"/>
    <m/>
    <m/>
    <m/>
    <s v="OUVRIER PAYSAGISTE SPECIALISE"/>
    <x v="1"/>
    <s v="Non cadre"/>
    <s v="Non cadre"/>
    <x v="3"/>
    <m/>
    <m/>
    <s v="691e"/>
    <n v="151.66999999999999"/>
    <n v="1810.39"/>
    <n v="11.94"/>
    <n v="2239.4699999999998"/>
    <n v="2830.66"/>
    <n v="9"/>
    <x v="1"/>
    <x v="29"/>
    <x v="3"/>
    <n v="1"/>
    <x v="0"/>
    <x v="0"/>
  </r>
  <r>
    <x v="2"/>
    <n v="175"/>
    <s v="Madame"/>
    <s v="Nom91"/>
    <s v="PréNom91"/>
    <d v="2024-01-01T00:00:00"/>
    <x v="1"/>
    <s v="Marié(e)"/>
    <d v="1983-04-07T00:00:00"/>
    <m/>
    <m/>
    <m/>
    <m/>
    <m/>
    <m/>
    <m/>
    <m/>
    <m/>
    <d v="2020-09-09T00:00:00"/>
    <d v="2020-09-09T00:00:00"/>
    <x v="0"/>
    <m/>
    <m/>
    <d v="2020-12-23T00:00:00"/>
    <m/>
    <m/>
    <m/>
    <s v="Chargée des Ressources Humaines"/>
    <x v="2"/>
    <s v="Non cadre"/>
    <s v="Non cadre"/>
    <x v="2"/>
    <m/>
    <m/>
    <s v="543g"/>
    <n v="151.66999999999999"/>
    <n v="2934.25"/>
    <n v="19.350000000000001"/>
    <n v="0"/>
    <n v="0"/>
    <n v="3"/>
    <x v="0"/>
    <x v="12"/>
    <x v="0"/>
    <n v="-1"/>
    <x v="0"/>
    <x v="0"/>
  </r>
  <r>
    <x v="2"/>
    <n v="102"/>
    <s v="Monsieur"/>
    <s v="Nom92"/>
    <s v="PréNom92"/>
    <d v="2024-01-01T00:00:00"/>
    <x v="0"/>
    <s v="Inconnue"/>
    <d v="2000-03-09T00:00:00"/>
    <m/>
    <m/>
    <m/>
    <m/>
    <m/>
    <m/>
    <m/>
    <m/>
    <m/>
    <d v="2018-04-09T00:00:00"/>
    <d v="2015-09-01T00:00:00"/>
    <x v="0"/>
    <m/>
    <m/>
    <d v="2018-04-09T00:00:00"/>
    <m/>
    <m/>
    <m/>
    <s v="OUVRIER PAYSAGISTE SPECIALISE"/>
    <x v="1"/>
    <s v="Non cadre"/>
    <s v="Non cadre"/>
    <x v="3"/>
    <m/>
    <m/>
    <s v="691e"/>
    <n v="151.66999999999999"/>
    <n v="1810.39"/>
    <n v="11.94"/>
    <n v="2115.1"/>
    <n v="2616.09"/>
    <n v="8"/>
    <x v="1"/>
    <x v="19"/>
    <x v="2"/>
    <n v="1"/>
    <x v="0"/>
    <x v="0"/>
  </r>
  <r>
    <x v="2"/>
    <n v="101"/>
    <s v="Monsieur"/>
    <s v="Nom93"/>
    <s v="PréNom93"/>
    <d v="2024-01-01T00:00:00"/>
    <x v="0"/>
    <s v="Inconnue"/>
    <d v="1997-08-04T00:00:00"/>
    <m/>
    <m/>
    <m/>
    <m/>
    <m/>
    <m/>
    <m/>
    <m/>
    <m/>
    <d v="2015-09-14T00:00:00"/>
    <d v="2015-09-14T00:00:00"/>
    <x v="0"/>
    <m/>
    <d v="2020-02-29T00:00:00"/>
    <d v="2020-02-29T00:00:00"/>
    <m/>
    <m/>
    <m/>
    <s v="Ouvrier paysagiste spécialisé"/>
    <x v="1"/>
    <s v="Non cadre"/>
    <s v="Non cadre"/>
    <x v="5"/>
    <m/>
    <m/>
    <s v="691e"/>
    <n v="151.66999999999999"/>
    <n v="1908.49"/>
    <n v="12.58"/>
    <n v="2177.5300000000002"/>
    <n v="2822.22"/>
    <n v="8"/>
    <x v="1"/>
    <x v="4"/>
    <x v="1"/>
    <n v="1"/>
    <x v="0"/>
    <x v="0"/>
  </r>
  <r>
    <x v="2"/>
    <n v="16"/>
    <s v="Monsieur"/>
    <s v="Nom94"/>
    <s v="PréNom94"/>
    <d v="2024-01-01T00:00:00"/>
    <x v="0"/>
    <s v="Marié(e)"/>
    <d v="1982-11-18T00:00:00"/>
    <m/>
    <m/>
    <m/>
    <m/>
    <m/>
    <m/>
    <m/>
    <m/>
    <m/>
    <d v="2003-03-10T00:00:00"/>
    <d v="2003-03-10T00:00:00"/>
    <x v="0"/>
    <m/>
    <m/>
    <d v="2003-03-10T00:00:00"/>
    <m/>
    <m/>
    <m/>
    <s v="Ouvrier paysagiste d'exécution"/>
    <x v="1"/>
    <s v="Non cadre"/>
    <s v="Non cadre"/>
    <x v="1"/>
    <m/>
    <m/>
    <s v="691e"/>
    <n v="151.66999999999999"/>
    <n v="1792.56"/>
    <n v="11.82"/>
    <n v="2080.63"/>
    <n v="2562.41"/>
    <n v="21"/>
    <x v="2"/>
    <x v="12"/>
    <x v="0"/>
    <n v="1"/>
    <x v="0"/>
    <x v="0"/>
  </r>
  <r>
    <x v="2"/>
    <n v="182"/>
    <s v="Monsieur"/>
    <s v="Nom95"/>
    <s v="PréNom95"/>
    <d v="2024-01-01T00:00:00"/>
    <x v="0"/>
    <s v="Inconnue"/>
    <d v="1981-06-28T00:00:00"/>
    <m/>
    <m/>
    <m/>
    <m/>
    <m/>
    <m/>
    <m/>
    <m/>
    <m/>
    <d v="2021-03-01T00:00:00"/>
    <d v="2021-03-01T00:00:00"/>
    <x v="0"/>
    <m/>
    <d v="2021-03-01T00:00:00"/>
    <d v="2021-03-01T00:00:00"/>
    <m/>
    <m/>
    <m/>
    <s v="Ouvrier paysagiste"/>
    <x v="1"/>
    <s v="Non cadre"/>
    <s v="Non cadre"/>
    <x v="3"/>
    <m/>
    <m/>
    <s v="691e"/>
    <n v="151.66999999999999"/>
    <n v="1810.39"/>
    <n v="11.94"/>
    <n v="2153.86"/>
    <n v="2733.13"/>
    <n v="3"/>
    <x v="0"/>
    <x v="35"/>
    <x v="0"/>
    <n v="1"/>
    <x v="0"/>
    <x v="0"/>
  </r>
  <r>
    <x v="2"/>
    <n v="250"/>
    <s v="Madame"/>
    <s v="Nom96"/>
    <s v="PréNom96"/>
    <d v="2024-01-01T00:00:00"/>
    <x v="1"/>
    <s v="Inconnue"/>
    <d v="1989-07-15T00:00:00"/>
    <m/>
    <m/>
    <m/>
    <m/>
    <m/>
    <m/>
    <m/>
    <m/>
    <m/>
    <d v="2023-09-20T00:00:00"/>
    <m/>
    <x v="2"/>
    <s v="Surcroit"/>
    <d v="2023-09-20T00:00:00"/>
    <d v="2023-09-20T00:00:00"/>
    <m/>
    <n v="31"/>
    <d v="2024-03-29T00:00:00"/>
    <s v="Employé qualifié"/>
    <x v="2"/>
    <s v="Non cadre"/>
    <s v="Non cadre"/>
    <x v="2"/>
    <m/>
    <m/>
    <s v="543g"/>
    <n v="151.66999999999999"/>
    <n v="2500"/>
    <n v="16.48"/>
    <n v="2513.54"/>
    <n v="3383"/>
    <n v="0"/>
    <x v="0"/>
    <x v="16"/>
    <x v="1"/>
    <n v="-1"/>
    <x v="0"/>
    <x v="0"/>
  </r>
  <r>
    <x v="2"/>
    <n v="223"/>
    <s v="Monsieur"/>
    <s v="Nom97"/>
    <s v="PréNom97"/>
    <d v="2024-01-01T00:00:00"/>
    <x v="0"/>
    <s v="Inconnue"/>
    <d v="2003-11-01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"/>
    <x v="5"/>
    <s v="Sans statut"/>
    <s v="Non cadre"/>
    <x v="8"/>
    <m/>
    <m/>
    <s v="691e"/>
    <n v="151.66999999999999"/>
    <n v="1007.16"/>
    <n v="6.64"/>
    <n v="1009.09"/>
    <n v="1160.22"/>
    <n v="1"/>
    <x v="0"/>
    <x v="31"/>
    <x v="2"/>
    <n v="1"/>
    <x v="0"/>
    <x v="0"/>
  </r>
  <r>
    <x v="3"/>
    <n v="1"/>
    <s v="Monsieur"/>
    <s v="Nom98"/>
    <s v="PréNom98"/>
    <d v="2024-01-01T00:00:00"/>
    <x v="0"/>
    <s v="Marié(e)"/>
    <d v="1966-01-18T00:00:00"/>
    <m/>
    <m/>
    <m/>
    <m/>
    <m/>
    <m/>
    <m/>
    <m/>
    <m/>
    <d v="2019-11-01T00:00:00"/>
    <d v="2016-03-07T00:00:00"/>
    <x v="0"/>
    <m/>
    <m/>
    <d v="2019-11-01T00:00:00"/>
    <m/>
    <m/>
    <m/>
    <s v="Menuisier"/>
    <x v="1"/>
    <s v="Non cadre"/>
    <s v="Non cadre"/>
    <x v="14"/>
    <s v="J"/>
    <n v="200"/>
    <s v="637d"/>
    <n v="169"/>
    <n v="2428.5100000000002"/>
    <n v="14.01"/>
    <n v="2495.3000000000002"/>
    <n v="3129.31"/>
    <n v="8"/>
    <x v="1"/>
    <x v="26"/>
    <x v="4"/>
    <n v="1"/>
    <x v="0"/>
    <x v="0"/>
  </r>
  <r>
    <x v="3"/>
    <n v="11"/>
    <s v="Monsieur"/>
    <s v="Nom99"/>
    <s v="PréNom99"/>
    <d v="2024-01-01T00:00:00"/>
    <x v="0"/>
    <s v="Inconnue"/>
    <d v="2000-04-04T00:00:00"/>
    <m/>
    <m/>
    <m/>
    <m/>
    <m/>
    <m/>
    <m/>
    <m/>
    <m/>
    <d v="2022-11-21T00:00:00"/>
    <m/>
    <x v="1"/>
    <s v="Non complété"/>
    <d v="2022-11-21T00:00:00"/>
    <d v="2022-11-21T00:00:00"/>
    <m/>
    <n v="81"/>
    <d v="2024-02-12T00:00:00"/>
    <s v="Apprenti Menuisier"/>
    <x v="5"/>
    <s v="Non cadre"/>
    <s v="Non cadre"/>
    <x v="8"/>
    <m/>
    <m/>
    <s v="685a"/>
    <n v="151.66999999999999"/>
    <n v="1148.52"/>
    <n v="7.57"/>
    <n v="888.31"/>
    <n v="939.3"/>
    <n v="1"/>
    <x v="0"/>
    <x v="19"/>
    <x v="2"/>
    <n v="1"/>
    <x v="0"/>
    <x v="0"/>
  </r>
  <r>
    <x v="3"/>
    <n v="12"/>
    <s v="Monsieur"/>
    <s v="Nom100"/>
    <s v="PréNom100"/>
    <d v="2024-01-01T00:00:00"/>
    <x v="0"/>
    <s v="Inconnue"/>
    <d v="1969-09-11T00:00:00"/>
    <m/>
    <m/>
    <m/>
    <m/>
    <m/>
    <m/>
    <m/>
    <m/>
    <m/>
    <d v="2023-09-14T00:00:00"/>
    <m/>
    <x v="0"/>
    <m/>
    <d v="2023-09-14T00:00:00"/>
    <d v="2023-09-14T00:00:00"/>
    <m/>
    <m/>
    <m/>
    <s v="Soudeur"/>
    <x v="1"/>
    <s v="Non cadre"/>
    <s v="Non cadre"/>
    <x v="14"/>
    <s v="I"/>
    <n v="170"/>
    <s v="637d"/>
    <n v="169"/>
    <n v="2383.3200000000002"/>
    <n v="13.75"/>
    <n v="2391.7800000000002"/>
    <n v="2927.85"/>
    <n v="0"/>
    <x v="0"/>
    <x v="17"/>
    <x v="3"/>
    <n v="1"/>
    <x v="0"/>
    <x v="0"/>
  </r>
  <r>
    <x v="3"/>
    <n v="9"/>
    <s v="Monsieur"/>
    <s v="Nom101"/>
    <s v="PréNom101"/>
    <d v="2024-01-01T00:00:00"/>
    <x v="0"/>
    <s v="Inconnue"/>
    <d v="1991-02-04T00:00:00"/>
    <m/>
    <m/>
    <m/>
    <m/>
    <m/>
    <m/>
    <m/>
    <m/>
    <m/>
    <d v="2021-09-06T00:00:00"/>
    <d v="2021-09-06T00:00:00"/>
    <x v="0"/>
    <m/>
    <d v="2021-09-06T00:00:00"/>
    <d v="2021-09-06T00:00:00"/>
    <m/>
    <m/>
    <m/>
    <s v="Chargé d'affaires"/>
    <x v="0"/>
    <s v="Non cadre"/>
    <s v="Non cadre"/>
    <x v="15"/>
    <n v="2"/>
    <n v="210"/>
    <s v="543f"/>
    <n v="169"/>
    <n v="3168.46"/>
    <n v="18.28"/>
    <n v="3181.02"/>
    <n v="4395.18"/>
    <n v="2"/>
    <x v="0"/>
    <x v="22"/>
    <x v="1"/>
    <n v="1"/>
    <x v="0"/>
    <x v="0"/>
  </r>
  <r>
    <x v="4"/>
    <n v="1"/>
    <s v="Monsieur"/>
    <s v="Nom102"/>
    <s v="PréNom102"/>
    <d v="2024-01-01T00:00:00"/>
    <x v="0"/>
    <s v="Inconnue"/>
    <d v="1991-02-01T00:00:00"/>
    <m/>
    <m/>
    <m/>
    <m/>
    <m/>
    <m/>
    <m/>
    <m/>
    <m/>
    <d v="2019-04-01T00:00:00"/>
    <m/>
    <x v="0"/>
    <m/>
    <m/>
    <d v="2019-04-01T00:00:00"/>
    <m/>
    <m/>
    <m/>
    <s v="Ouvrier paysagiste qualifié"/>
    <x v="1"/>
    <s v="Non cadre"/>
    <s v="Non cadre"/>
    <x v="11"/>
    <m/>
    <m/>
    <s v="691e"/>
    <n v="151.66999999999999"/>
    <n v="1820.04"/>
    <n v="12"/>
    <n v="2490.66"/>
    <n v="3273.5"/>
    <n v="5"/>
    <x v="0"/>
    <x v="22"/>
    <x v="1"/>
    <n v="1"/>
    <x v="0"/>
    <x v="0"/>
  </r>
  <r>
    <x v="4"/>
    <n v="5"/>
    <s v="Monsieur"/>
    <s v="Nom103"/>
    <s v="PréNom103"/>
    <d v="2024-01-01T00:00:00"/>
    <x v="0"/>
    <s v="Célibataire"/>
    <d v="1992-01-28T00:00:00"/>
    <m/>
    <m/>
    <m/>
    <m/>
    <m/>
    <m/>
    <m/>
    <m/>
    <m/>
    <d v="2019-04-15T00:00:00"/>
    <m/>
    <x v="0"/>
    <m/>
    <d v="2019-04-15T00:00:00"/>
    <d v="2019-04-15T00:00:00"/>
    <m/>
    <m/>
    <m/>
    <s v="Ouvrier paysagiste hautement qualifié"/>
    <x v="1"/>
    <s v="Non cadre"/>
    <s v="Non cadre"/>
    <x v="5"/>
    <m/>
    <m/>
    <s v="691e"/>
    <n v="151.66999999999999"/>
    <n v="1971.71"/>
    <n v="13"/>
    <n v="2085.58"/>
    <n v="2620.4"/>
    <n v="5"/>
    <x v="0"/>
    <x v="7"/>
    <x v="1"/>
    <n v="1"/>
    <x v="0"/>
    <x v="0"/>
  </r>
  <r>
    <x v="4"/>
    <n v="32"/>
    <s v="Monsieur"/>
    <s v="Nom104"/>
    <s v="PréNom104"/>
    <d v="2024-01-01T00:00:00"/>
    <x v="0"/>
    <s v="Inconnue"/>
    <d v="2002-12-06T00:00:00"/>
    <m/>
    <m/>
    <m/>
    <m/>
    <m/>
    <m/>
    <m/>
    <m/>
    <m/>
    <d v="2023-09-04T00:00:00"/>
    <d v="2023-09-04T00:00:00"/>
    <x v="2"/>
    <s v="Surcroit"/>
    <d v="2023-09-04T00:00:00"/>
    <d v="2023-09-04T00:00:00"/>
    <m/>
    <n v="31"/>
    <m/>
    <s v="Ouvrier paysagiste spécialisé"/>
    <x v="1"/>
    <s v="Non cadre"/>
    <s v="Non cadre"/>
    <x v="3"/>
    <m/>
    <m/>
    <s v="691e"/>
    <n v="151.66999999999999"/>
    <n v="1810.39"/>
    <n v="11.94"/>
    <n v="2068.3000000000002"/>
    <n v="2515.3000000000002"/>
    <n v="0"/>
    <x v="0"/>
    <x v="24"/>
    <x v="2"/>
    <n v="1"/>
    <x v="0"/>
    <x v="0"/>
  </r>
  <r>
    <x v="4"/>
    <n v="19"/>
    <s v="Monsieur"/>
    <s v="Nom105"/>
    <s v="PréNom105"/>
    <d v="2024-01-01T00:00:00"/>
    <x v="0"/>
    <s v="Inconnue"/>
    <d v="1999-11-27T00:00:00"/>
    <m/>
    <m/>
    <m/>
    <m/>
    <m/>
    <m/>
    <m/>
    <m/>
    <m/>
    <d v="2021-01-04T00:00:00"/>
    <m/>
    <x v="0"/>
    <m/>
    <d v="2021-01-04T00:00:00"/>
    <d v="2021-01-04T00:00:00"/>
    <m/>
    <m/>
    <d v="2024-05-31T00:00:00"/>
    <s v="Ouvrier paysagiste hautement qualifié"/>
    <x v="1"/>
    <s v="Non cadre"/>
    <s v="Non cadre"/>
    <x v="5"/>
    <m/>
    <m/>
    <s v="691e"/>
    <n v="151.66999999999999"/>
    <n v="1933.79"/>
    <n v="12.75"/>
    <n v="2246.63"/>
    <n v="2822.22"/>
    <n v="3"/>
    <x v="0"/>
    <x v="19"/>
    <x v="2"/>
    <n v="1"/>
    <x v="0"/>
    <x v="0"/>
  </r>
  <r>
    <x v="4"/>
    <n v="29"/>
    <s v="Monsieur"/>
    <s v="Nom106"/>
    <s v="PréNom106"/>
    <d v="2024-01-01T00:00:00"/>
    <x v="0"/>
    <s v="Célibataire"/>
    <d v="2006-11-30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 Ouvrier paysagiste"/>
    <x v="5"/>
    <s v="Non cadre"/>
    <s v="Non cadre"/>
    <x v="8"/>
    <m/>
    <m/>
    <s v="691e"/>
    <n v="151.66999999999999"/>
    <n v="689.11"/>
    <n v="4.54"/>
    <n v="689.66"/>
    <n v="740.01"/>
    <n v="1"/>
    <x v="0"/>
    <x v="37"/>
    <x v="5"/>
    <n v="1"/>
    <x v="0"/>
    <x v="0"/>
  </r>
  <r>
    <x v="4"/>
    <n v="27"/>
    <s v="Monsieur"/>
    <s v="Nom107"/>
    <s v="PréNom107"/>
    <d v="2024-01-01T00:00:00"/>
    <x v="0"/>
    <s v="Inconnue"/>
    <d v="1992-02-17T00:00:00"/>
    <m/>
    <m/>
    <m/>
    <m/>
    <m/>
    <m/>
    <m/>
    <m/>
    <m/>
    <d v="2022-08-01T00:00:00"/>
    <m/>
    <x v="0"/>
    <m/>
    <d v="2024-01-27T00:00:00"/>
    <d v="2024-01-27T00:00:00"/>
    <m/>
    <m/>
    <m/>
    <s v="Ouvrier paysagiste"/>
    <x v="1"/>
    <s v="Non cadre"/>
    <s v="Non cadre"/>
    <x v="4"/>
    <m/>
    <m/>
    <s v="691e"/>
    <n v="151.66999999999999"/>
    <n v="1786.67"/>
    <n v="11.78"/>
    <n v="247.38"/>
    <n v="293.51"/>
    <n v="1"/>
    <x v="0"/>
    <x v="7"/>
    <x v="1"/>
    <n v="1"/>
    <x v="0"/>
    <x v="0"/>
  </r>
  <r>
    <x v="4"/>
    <n v="12"/>
    <s v="Monsieur"/>
    <s v="Nom108"/>
    <s v="PréNom108"/>
    <d v="2024-01-01T00:00:00"/>
    <x v="0"/>
    <s v="Pascé(e)"/>
    <d v="1984-03-29T00:00:00"/>
    <m/>
    <m/>
    <m/>
    <m/>
    <m/>
    <m/>
    <m/>
    <m/>
    <m/>
    <d v="2019-11-18T00:00:00"/>
    <d v="2006-05-15T00:00:00"/>
    <x v="0"/>
    <m/>
    <d v="2019-11-18T00:00:00"/>
    <d v="2019-11-18T00:00:00"/>
    <m/>
    <m/>
    <m/>
    <s v="Chargé d'affaire Paysagiste"/>
    <x v="3"/>
    <s v="Cadre"/>
    <s v="Cadre"/>
    <x v="9"/>
    <m/>
    <m/>
    <s v="373d"/>
    <n v="156"/>
    <n v="3573.13"/>
    <n v="22.75"/>
    <n v="6308.11"/>
    <n v="9439.4699999999993"/>
    <n v="18"/>
    <x v="2"/>
    <x v="32"/>
    <x v="0"/>
    <n v="1"/>
    <x v="0"/>
    <x v="0"/>
  </r>
  <r>
    <x v="4"/>
    <n v="10"/>
    <s v="Monsieur"/>
    <s v="Nom109"/>
    <s v="PréNom109"/>
    <d v="2024-01-01T00:00:00"/>
    <x v="0"/>
    <s v="Célibataire"/>
    <d v="2000-09-19T00:00:00"/>
    <m/>
    <m/>
    <m/>
    <m/>
    <m/>
    <m/>
    <m/>
    <m/>
    <m/>
    <d v="2019-09-01T00:00:00"/>
    <d v="2019-09-01T00:00:00"/>
    <x v="0"/>
    <m/>
    <d v="2022-09-01T00:00:00"/>
    <d v="2022-09-01T00:00:00"/>
    <m/>
    <m/>
    <d v="2022-08-31T00:00:00"/>
    <s v="Ouvrier paysagiste"/>
    <x v="1"/>
    <s v="Non cadre"/>
    <s v="Non cadre"/>
    <x v="4"/>
    <m/>
    <m/>
    <m/>
    <n v="151.66999999999999"/>
    <n v="1786.67"/>
    <n v="11.78"/>
    <n v="1972.39"/>
    <n v="2347.31"/>
    <n v="4"/>
    <x v="0"/>
    <x v="25"/>
    <x v="2"/>
    <n v="1"/>
    <x v="0"/>
    <x v="0"/>
  </r>
  <r>
    <x v="4"/>
    <n v="8"/>
    <s v="Monsieur"/>
    <s v="Nom110"/>
    <s v="PréNom110"/>
    <d v="2024-01-01T00:00:00"/>
    <x v="0"/>
    <s v="Vie maritale"/>
    <d v="1983-10-29T00:00:00"/>
    <m/>
    <m/>
    <m/>
    <m/>
    <m/>
    <m/>
    <m/>
    <m/>
    <m/>
    <d v="2019-06-17T00:00:00"/>
    <d v="2008-04-01T00:00:00"/>
    <x v="0"/>
    <m/>
    <d v="2019-06-17T00:00:00"/>
    <d v="2019-06-17T00:00:00"/>
    <m/>
    <m/>
    <m/>
    <s v="Chef de chantier"/>
    <x v="4"/>
    <s v="Non cadre"/>
    <s v="Art.36"/>
    <x v="7"/>
    <m/>
    <m/>
    <s v="480a"/>
    <n v="173.34"/>
    <n v="3008.3"/>
    <n v="16.829999999999998"/>
    <n v="4971.1400000000003"/>
    <n v="7187.68"/>
    <n v="16"/>
    <x v="2"/>
    <x v="32"/>
    <x v="0"/>
    <n v="1"/>
    <x v="0"/>
    <x v="0"/>
  </r>
  <r>
    <x v="4"/>
    <n v="14"/>
    <s v="Monsieur"/>
    <s v="Nom111"/>
    <s v="PréNom111"/>
    <d v="2024-01-01T00:00:00"/>
    <x v="0"/>
    <s v="Inconnue"/>
    <d v="1993-02-08T00:00:00"/>
    <m/>
    <m/>
    <m/>
    <m/>
    <m/>
    <m/>
    <m/>
    <m/>
    <m/>
    <d v="2020-01-13T00:00:00"/>
    <d v="2017-04-03T00:00:00"/>
    <x v="0"/>
    <m/>
    <d v="2022-07-04T00:00:00"/>
    <d v="2022-07-04T00:00:00"/>
    <m/>
    <m/>
    <d v="2021-06-30T00:00:00"/>
    <s v="Maître ouvrier paysagiste"/>
    <x v="1"/>
    <s v="Non cadre"/>
    <s v="Non cadre"/>
    <x v="13"/>
    <m/>
    <m/>
    <s v="691e"/>
    <n v="151.66999999999999"/>
    <n v="1971.71"/>
    <n v="13"/>
    <n v="3378.43"/>
    <n v="4768.76"/>
    <n v="7"/>
    <x v="1"/>
    <x v="21"/>
    <x v="1"/>
    <n v="1"/>
    <x v="0"/>
    <x v="0"/>
  </r>
  <r>
    <x v="4"/>
    <n v="30"/>
    <s v="Monsieur"/>
    <s v="Nom112"/>
    <s v="PréNom112"/>
    <d v="2024-01-01T00:00:00"/>
    <x v="0"/>
    <s v="Célibataire"/>
    <d v="2005-08-25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 Ouvrier paysagiste"/>
    <x v="5"/>
    <s v="Non cadre"/>
    <s v="Non cadre"/>
    <x v="8"/>
    <m/>
    <m/>
    <s v="691e"/>
    <n v="151.66999999999999"/>
    <n v="1170.6199999999999"/>
    <n v="7.72"/>
    <n v="1177.07"/>
    <n v="1266.54"/>
    <n v="1"/>
    <x v="0"/>
    <x v="33"/>
    <x v="2"/>
    <n v="1"/>
    <x v="0"/>
    <x v="0"/>
  </r>
  <r>
    <x v="4"/>
    <n v="13"/>
    <s v="Monsieur"/>
    <s v="Nom113"/>
    <s v="PréNom113"/>
    <d v="2024-01-01T00:00:00"/>
    <x v="0"/>
    <s v="Marié(e)"/>
    <d v="1965-09-25T00:00:00"/>
    <m/>
    <m/>
    <m/>
    <m/>
    <m/>
    <m/>
    <m/>
    <m/>
    <m/>
    <d v="2020-01-13T00:00:00"/>
    <d v="2017-10-30T00:00:00"/>
    <x v="0"/>
    <m/>
    <d v="2020-01-13T00:00:00"/>
    <d v="2020-01-13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132.29"/>
    <n v="2591.63"/>
    <n v="6"/>
    <x v="1"/>
    <x v="26"/>
    <x v="4"/>
    <n v="1"/>
    <x v="0"/>
    <x v="0"/>
  </r>
  <r>
    <x v="4"/>
    <n v="24"/>
    <s v="Monsieur"/>
    <s v="Nom114"/>
    <s v="PréNom114"/>
    <d v="2024-01-01T00:00:00"/>
    <x v="0"/>
    <s v="Inconnue"/>
    <d v="1968-03-24T00:00:00"/>
    <m/>
    <m/>
    <m/>
    <m/>
    <m/>
    <m/>
    <m/>
    <m/>
    <m/>
    <d v="2021-09-01T00:00:00"/>
    <m/>
    <x v="0"/>
    <m/>
    <d v="2021-09-01T00:00:00"/>
    <d v="2021-09-01T00:00:00"/>
    <m/>
    <m/>
    <m/>
    <s v="Maître ouvrier paysagiste"/>
    <x v="1"/>
    <s v="Non cadre"/>
    <s v="Non cadre"/>
    <x v="13"/>
    <m/>
    <m/>
    <s v="691e"/>
    <n v="151.66999999999999"/>
    <n v="1971.71"/>
    <n v="13"/>
    <n v="2232.27"/>
    <n v="2795.1"/>
    <n v="2"/>
    <x v="0"/>
    <x v="27"/>
    <x v="4"/>
    <n v="1"/>
    <x v="0"/>
    <x v="0"/>
  </r>
  <r>
    <x v="4"/>
    <n v="21"/>
    <s v="Monsieur"/>
    <s v="Nom115"/>
    <s v="PréNom115"/>
    <d v="2024-01-01T00:00:00"/>
    <x v="0"/>
    <s v="Inconnue"/>
    <d v="2000-12-07T00:00:00"/>
    <m/>
    <m/>
    <m/>
    <m/>
    <m/>
    <m/>
    <m/>
    <m/>
    <m/>
    <d v="2021-04-26T00:00:00"/>
    <m/>
    <x v="0"/>
    <m/>
    <d v="2021-04-26T00:00:00"/>
    <d v="2021-04-26T00:00:00"/>
    <m/>
    <m/>
    <d v="2024-07-31T00:00:00"/>
    <s v="Ouvrier paysagiste hautement qualifié"/>
    <x v="1"/>
    <s v="Non cadre"/>
    <s v="Non cadre"/>
    <x v="5"/>
    <m/>
    <m/>
    <s v="691e"/>
    <n v="151.66999999999999"/>
    <n v="1908.49"/>
    <n v="12.58"/>
    <n v="2043.84"/>
    <n v="2456.1999999999998"/>
    <n v="3"/>
    <x v="0"/>
    <x v="25"/>
    <x v="2"/>
    <n v="1"/>
    <x v="0"/>
    <x v="0"/>
  </r>
  <r>
    <x v="0"/>
    <n v="1"/>
    <s v="Monsieur"/>
    <s v="Nom1"/>
    <s v="PréNom1"/>
    <d v="2024-02-01T00:00:00"/>
    <x v="0"/>
    <s v="Inconnue"/>
    <d v="1980-07-14T00:00:00"/>
    <m/>
    <m/>
    <m/>
    <m/>
    <m/>
    <m/>
    <m/>
    <m/>
    <m/>
    <d v="2021-12-01T00:00:00"/>
    <m/>
    <x v="0"/>
    <m/>
    <d v="2021-12-01T00:00:00"/>
    <d v="2021-12-01T00:00:00"/>
    <m/>
    <m/>
    <m/>
    <s v="Technico commercial"/>
    <x v="0"/>
    <s v="Non cadre"/>
    <s v="Non cadre"/>
    <x v="0"/>
    <m/>
    <m/>
    <s v="556a"/>
    <n v="151.66999999999999"/>
    <n v="3216.36"/>
    <n v="21.21"/>
    <n v="3216.36"/>
    <n v="5118.6000000000004"/>
    <n v="2"/>
    <x v="0"/>
    <x v="0"/>
    <x v="0"/>
    <n v="1"/>
    <x v="0"/>
    <x v="1"/>
  </r>
  <r>
    <x v="1"/>
    <n v="35"/>
    <s v="Monsieur"/>
    <s v="Nom2"/>
    <s v="PréNom2"/>
    <d v="2024-02-01T00:00:00"/>
    <x v="0"/>
    <s v="Inconnue"/>
    <d v="1997-05-27T00:00:00"/>
    <m/>
    <m/>
    <m/>
    <m/>
    <m/>
    <m/>
    <m/>
    <m/>
    <m/>
    <d v="2022-05-01T00:00:00"/>
    <d v="2021-10-27T00:00:00"/>
    <x v="0"/>
    <m/>
    <d v="2022-05-01T00:00:00"/>
    <d v="2022-05-01T00:00:00"/>
    <m/>
    <m/>
    <m/>
    <s v="HOMME DE PIED"/>
    <x v="1"/>
    <s v="Non cadre"/>
    <s v="Non cadre"/>
    <x v="1"/>
    <m/>
    <m/>
    <m/>
    <n v="169"/>
    <n v="2048.59"/>
    <n v="11.82"/>
    <n v="2383.34"/>
    <n v="3051.04"/>
    <n v="2"/>
    <x v="0"/>
    <x v="1"/>
    <x v="1"/>
    <n v="1"/>
    <x v="0"/>
    <x v="1"/>
  </r>
  <r>
    <x v="1"/>
    <n v="37"/>
    <s v="Monsieur"/>
    <s v="Nom3"/>
    <s v="PréNom3"/>
    <d v="2024-02-01T00:00:00"/>
    <x v="0"/>
    <s v="Inconnue"/>
    <d v="2001-11-13T00:00:00"/>
    <m/>
    <m/>
    <m/>
    <m/>
    <m/>
    <m/>
    <m/>
    <m/>
    <m/>
    <d v="2022-05-01T00:00:00"/>
    <d v="2021-10-25T00:00:00"/>
    <x v="0"/>
    <m/>
    <d v="2022-05-01T00:00:00"/>
    <d v="2022-05-01T00:00:00"/>
    <m/>
    <m/>
    <m/>
    <s v="HOMME DE PIED"/>
    <x v="1"/>
    <s v="Non cadre"/>
    <s v="Non cadre"/>
    <x v="1"/>
    <m/>
    <m/>
    <m/>
    <n v="169"/>
    <n v="2048.59"/>
    <n v="11.82"/>
    <n v="2199.37"/>
    <n v="2833.81"/>
    <n v="2"/>
    <x v="0"/>
    <x v="2"/>
    <x v="2"/>
    <n v="1"/>
    <x v="0"/>
    <x v="1"/>
  </r>
  <r>
    <x v="1"/>
    <n v="1"/>
    <s v="Madame"/>
    <s v="Nom4"/>
    <s v="PréNom4"/>
    <d v="2024-02-01T00:00:00"/>
    <x v="1"/>
    <s v="Inconnue"/>
    <d v="1970-12-27T00:00:00"/>
    <m/>
    <m/>
    <m/>
    <m/>
    <m/>
    <m/>
    <m/>
    <m/>
    <m/>
    <d v="2009-10-01T00:00:00"/>
    <m/>
    <x v="0"/>
    <m/>
    <d v="2009-10-01T00:00:00"/>
    <d v="2009-10-01T00:00:00"/>
    <m/>
    <m/>
    <m/>
    <s v="SECRETAIRE"/>
    <x v="2"/>
    <s v="Non cadre"/>
    <s v="Non cadre"/>
    <x v="2"/>
    <m/>
    <m/>
    <m/>
    <n v="138.66999999999999"/>
    <n v="2172.31"/>
    <n v="15.67"/>
    <n v="2172.31"/>
    <n v="2785.64"/>
    <n v="14"/>
    <x v="1"/>
    <x v="3"/>
    <x v="3"/>
    <n v="-1"/>
    <x v="0"/>
    <x v="1"/>
  </r>
  <r>
    <x v="1"/>
    <n v="33"/>
    <s v="Monsieur"/>
    <s v="Nom5"/>
    <s v="PréNom5"/>
    <d v="2024-02-01T00:00:00"/>
    <x v="0"/>
    <s v="Inconnue"/>
    <d v="1997-12-16T00:00:00"/>
    <m/>
    <m/>
    <m/>
    <m/>
    <m/>
    <m/>
    <m/>
    <m/>
    <m/>
    <d v="2021-10-01T00:00:00"/>
    <m/>
    <x v="0"/>
    <m/>
    <d v="2021-10-01T00:00:00"/>
    <d v="2021-10-01T00:00:00"/>
    <m/>
    <m/>
    <m/>
    <s v="HOMME DE PIED"/>
    <x v="1"/>
    <s v="Non cadre"/>
    <s v="Non cadre"/>
    <x v="3"/>
    <m/>
    <m/>
    <m/>
    <n v="169"/>
    <n v="2068.96"/>
    <n v="11.94"/>
    <n v="2380.5500000000002"/>
    <n v="3065.43"/>
    <n v="2"/>
    <x v="0"/>
    <x v="4"/>
    <x v="1"/>
    <n v="1"/>
    <x v="0"/>
    <x v="1"/>
  </r>
  <r>
    <x v="1"/>
    <n v="34"/>
    <s v="Monsieur"/>
    <s v="Nom6"/>
    <s v="PréNom6"/>
    <d v="2024-02-01T00:00:00"/>
    <x v="0"/>
    <s v="Inconnue"/>
    <d v="1993-10-14T00:00:00"/>
    <m/>
    <m/>
    <m/>
    <m/>
    <m/>
    <m/>
    <m/>
    <m/>
    <m/>
    <d v="2021-10-30T00:00:00"/>
    <m/>
    <x v="0"/>
    <m/>
    <d v="2021-10-30T00:00:00"/>
    <d v="2021-10-30T00:00:00"/>
    <m/>
    <m/>
    <m/>
    <s v="HOMME DE PIED"/>
    <x v="1"/>
    <s v="Non cadre"/>
    <s v="Non cadre"/>
    <x v="4"/>
    <m/>
    <m/>
    <m/>
    <n v="169"/>
    <n v="2041.85"/>
    <n v="11.78"/>
    <n v="0"/>
    <n v="21.9"/>
    <n v="2"/>
    <x v="0"/>
    <x v="5"/>
    <x v="1"/>
    <n v="1"/>
    <x v="0"/>
    <x v="1"/>
  </r>
  <r>
    <x v="1"/>
    <n v="12"/>
    <s v="Monsieur"/>
    <s v="Nom7"/>
    <s v="PréNom7"/>
    <d v="2024-02-01T00:00:00"/>
    <x v="0"/>
    <s v="Inconnue"/>
    <d v="1996-05-16T00:00:00"/>
    <m/>
    <m/>
    <m/>
    <m/>
    <m/>
    <m/>
    <m/>
    <m/>
    <m/>
    <d v="2018-09-10T00:00:00"/>
    <d v="2017-04-24T00:00:00"/>
    <x v="0"/>
    <m/>
    <d v="2018-09-10T00:00:00"/>
    <d v="2018-09-10T00:00:00"/>
    <m/>
    <m/>
    <m/>
    <s v="MONTEUR - ELAGUEUR"/>
    <x v="1"/>
    <s v="Non cadre"/>
    <s v="Non cadre"/>
    <x v="5"/>
    <m/>
    <m/>
    <m/>
    <n v="169"/>
    <n v="2253.3200000000002"/>
    <n v="13"/>
    <n v="2876.64"/>
    <n v="3820.31"/>
    <n v="7"/>
    <x v="1"/>
    <x v="6"/>
    <x v="1"/>
    <n v="1"/>
    <x v="0"/>
    <x v="1"/>
  </r>
  <r>
    <x v="1"/>
    <n v="31"/>
    <s v="Monsieur"/>
    <s v="Nom8"/>
    <s v="PréNom8"/>
    <d v="2024-02-01T00:00:00"/>
    <x v="0"/>
    <s v="Inconnue"/>
    <d v="1991-09-20T00:00:00"/>
    <m/>
    <m/>
    <m/>
    <m/>
    <m/>
    <m/>
    <m/>
    <m/>
    <m/>
    <d v="2021-08-23T00:00:00"/>
    <m/>
    <x v="0"/>
    <m/>
    <d v="2022-08-23T00:00:00"/>
    <d v="2022-08-23T00:00:00"/>
    <m/>
    <m/>
    <m/>
    <s v="Homme de pied"/>
    <x v="1"/>
    <s v="Non cadre"/>
    <s v="Non cadre"/>
    <x v="4"/>
    <m/>
    <m/>
    <m/>
    <n v="169"/>
    <n v="2041.85"/>
    <n v="11.78"/>
    <n v="2627.43"/>
    <n v="3340.59"/>
    <n v="2"/>
    <x v="0"/>
    <x v="7"/>
    <x v="1"/>
    <n v="1"/>
    <x v="0"/>
    <x v="1"/>
  </r>
  <r>
    <x v="1"/>
    <n v="4"/>
    <s v="Monsieur"/>
    <s v="Nom9"/>
    <s v="PréNom9"/>
    <d v="2024-02-01T00:00:00"/>
    <x v="0"/>
    <s v="Inconnue"/>
    <d v="1985-12-16T00:00:00"/>
    <m/>
    <m/>
    <m/>
    <m/>
    <m/>
    <m/>
    <m/>
    <m/>
    <m/>
    <d v="2004-10-01T00:00:00"/>
    <m/>
    <x v="0"/>
    <m/>
    <d v="2004-10-01T00:00:00"/>
    <d v="2004-10-01T00:00:00"/>
    <m/>
    <m/>
    <m/>
    <s v="MONTEUR - ELAGUEUR"/>
    <x v="3"/>
    <s v="Cadre"/>
    <s v="Cadre"/>
    <x v="6"/>
    <m/>
    <m/>
    <m/>
    <n v="186.34"/>
    <n v="3248.65"/>
    <n v="16.66"/>
    <n v="3603.8"/>
    <n v="5162.74"/>
    <n v="19"/>
    <x v="2"/>
    <x v="8"/>
    <x v="0"/>
    <n v="1"/>
    <x v="0"/>
    <x v="1"/>
  </r>
  <r>
    <x v="1"/>
    <n v="41"/>
    <s v="Monsieur"/>
    <s v="Nom10"/>
    <s v="PréNom10"/>
    <d v="2024-02-01T00:00:00"/>
    <x v="0"/>
    <s v="Inconnue"/>
    <d v="1997-01-09T00:00:00"/>
    <m/>
    <m/>
    <m/>
    <m/>
    <m/>
    <m/>
    <m/>
    <m/>
    <m/>
    <d v="2023-01-09T00:00:00"/>
    <m/>
    <x v="0"/>
    <m/>
    <d v="2024-01-01T00:00:00"/>
    <d v="2024-01-01T00:00:00"/>
    <m/>
    <m/>
    <m/>
    <s v="MONTEUR - ELAGUEUR"/>
    <x v="1"/>
    <s v="Non cadre"/>
    <s v="Non cadre"/>
    <x v="4"/>
    <m/>
    <m/>
    <m/>
    <n v="151.66999999999999"/>
    <n v="1786.67"/>
    <n v="11.78"/>
    <n v="2165.46"/>
    <n v="2758.2"/>
    <n v="1"/>
    <x v="0"/>
    <x v="1"/>
    <x v="1"/>
    <n v="1"/>
    <x v="0"/>
    <x v="1"/>
  </r>
  <r>
    <x v="1"/>
    <n v="5"/>
    <s v="Monsieur"/>
    <s v="Nom11"/>
    <s v="PréNom11"/>
    <d v="2024-02-01T00:00:00"/>
    <x v="0"/>
    <s v="Inconnue"/>
    <d v="1990-01-20T00:00:00"/>
    <m/>
    <m/>
    <m/>
    <m/>
    <m/>
    <m/>
    <m/>
    <m/>
    <m/>
    <d v="2011-11-02T00:00:00"/>
    <m/>
    <x v="0"/>
    <m/>
    <d v="2011-11-02T00:00:00"/>
    <d v="2011-11-02T00:00:00"/>
    <m/>
    <m/>
    <m/>
    <s v="AGENT DE MAITRISE"/>
    <x v="4"/>
    <s v="Non cadre"/>
    <s v="Art.36"/>
    <x v="7"/>
    <m/>
    <m/>
    <s v="480a"/>
    <n v="169"/>
    <n v="2665.85"/>
    <n v="15.38"/>
    <n v="0"/>
    <n v="0"/>
    <n v="12"/>
    <x v="1"/>
    <x v="9"/>
    <x v="1"/>
    <n v="1"/>
    <x v="0"/>
    <x v="1"/>
  </r>
  <r>
    <x v="1"/>
    <n v="43"/>
    <s v="Monsieur"/>
    <s v="Nom12"/>
    <s v="PréNom12"/>
    <d v="2024-02-01T00:00:00"/>
    <x v="0"/>
    <s v="Célibataire"/>
    <d v="2005-05-12T00:00:00"/>
    <m/>
    <m/>
    <m/>
    <m/>
    <m/>
    <m/>
    <m/>
    <m/>
    <m/>
    <d v="2023-08-28T00:00:00"/>
    <d v="2023-08-28T00:00:00"/>
    <x v="1"/>
    <s v="Non complété"/>
    <d v="2023-08-28T00:00:00"/>
    <d v="2023-08-28T00:00:00"/>
    <d v="2025-07-31T00:00:00"/>
    <n v="81"/>
    <m/>
    <s v="Apprenti"/>
    <x v="5"/>
    <s v="Non cadre"/>
    <s v="Non cadre"/>
    <x v="8"/>
    <m/>
    <m/>
    <m/>
    <n v="151.66999999999999"/>
    <n v="1007.16"/>
    <n v="6.64"/>
    <n v="1072.94"/>
    <n v="1167.53"/>
    <n v="0"/>
    <x v="0"/>
    <x v="10"/>
    <x v="2"/>
    <n v="1"/>
    <x v="0"/>
    <x v="1"/>
  </r>
  <r>
    <x v="1"/>
    <n v="6"/>
    <s v="Monsieur"/>
    <s v="Nom13"/>
    <s v="PréNom13"/>
    <d v="2024-02-01T00:00:00"/>
    <x v="0"/>
    <s v="Inconnue"/>
    <d v="1991-12-25T00:00:00"/>
    <m/>
    <m/>
    <m/>
    <m/>
    <m/>
    <m/>
    <m/>
    <m/>
    <m/>
    <d v="2013-09-11T00:00:00"/>
    <m/>
    <x v="0"/>
    <m/>
    <d v="2013-09-11T00:00:00"/>
    <d v="2013-09-11T00:00:00"/>
    <m/>
    <m/>
    <m/>
    <s v="MONTEUR - ELAGUEUR"/>
    <x v="1"/>
    <s v="Non cadre"/>
    <s v="Non cadre"/>
    <x v="5"/>
    <m/>
    <m/>
    <m/>
    <n v="169"/>
    <n v="2253.3200000000002"/>
    <n v="13"/>
    <n v="2687.6"/>
    <n v="3586.57"/>
    <n v="10"/>
    <x v="1"/>
    <x v="7"/>
    <x v="1"/>
    <n v="1"/>
    <x v="0"/>
    <x v="1"/>
  </r>
  <r>
    <x v="1"/>
    <n v="38"/>
    <s v="Monsieur"/>
    <s v="Nom14"/>
    <s v="PréNom14"/>
    <d v="2024-02-01T00:00:00"/>
    <x v="0"/>
    <s v="Inconnue"/>
    <d v="1991-10-14T00:00:00"/>
    <m/>
    <m/>
    <m/>
    <m/>
    <m/>
    <m/>
    <m/>
    <m/>
    <m/>
    <d v="2022-05-01T00:00:00"/>
    <d v="2006-09-04T00:00:00"/>
    <x v="0"/>
    <m/>
    <d v="2022-05-01T00:00:00"/>
    <d v="2022-05-01T00:00:00"/>
    <m/>
    <m/>
    <m/>
    <s v="RESPONSABLE D'EXPLOITATION"/>
    <x v="3"/>
    <s v="Cadre"/>
    <s v="Cadre"/>
    <x v="9"/>
    <m/>
    <m/>
    <m/>
    <n v="91"/>
    <n v="2452.4499999999998"/>
    <n v="26.95"/>
    <n v="2725.47"/>
    <n v="4026.97"/>
    <n v="17"/>
    <x v="2"/>
    <x v="7"/>
    <x v="1"/>
    <n v="1"/>
    <x v="0"/>
    <x v="1"/>
  </r>
  <r>
    <x v="1"/>
    <n v="27"/>
    <s v="Monsieur"/>
    <s v="Nom15"/>
    <s v="PréNom15"/>
    <d v="2024-02-01T00:00:00"/>
    <x v="0"/>
    <s v="Inconnue"/>
    <d v="1979-05-09T00:00:00"/>
    <m/>
    <m/>
    <m/>
    <m/>
    <m/>
    <m/>
    <m/>
    <m/>
    <m/>
    <d v="2019-01-03T00:00:00"/>
    <m/>
    <x v="0"/>
    <m/>
    <d v="2019-01-03T00:00:00"/>
    <d v="2019-01-03T00:00:00"/>
    <m/>
    <m/>
    <m/>
    <s v="BUCHERON"/>
    <x v="1"/>
    <s v="Non cadre"/>
    <s v="Non cadre"/>
    <x v="3"/>
    <m/>
    <m/>
    <m/>
    <n v="169"/>
    <n v="2068.96"/>
    <n v="11.94"/>
    <n v="2421.58"/>
    <n v="3116.07"/>
    <n v="5"/>
    <x v="0"/>
    <x v="11"/>
    <x v="0"/>
    <n v="1"/>
    <x v="0"/>
    <x v="1"/>
  </r>
  <r>
    <x v="2"/>
    <n v="25"/>
    <s v="Monsieur"/>
    <s v="Nom16"/>
    <s v="PréNom16"/>
    <d v="2024-02-01T00:00:00"/>
    <x v="0"/>
    <s v="Vie maritale"/>
    <d v="1983-01-05T00:00:00"/>
    <m/>
    <m/>
    <m/>
    <m/>
    <m/>
    <m/>
    <m/>
    <m/>
    <m/>
    <d v="2007-09-03T00:00:00"/>
    <d v="2007-09-03T00:00:00"/>
    <x v="0"/>
    <m/>
    <d v="2010-01-01T00:00:00"/>
    <d v="2010-01-01T00:00:00"/>
    <m/>
    <m/>
    <m/>
    <s v="Chargé d'Affaires"/>
    <x v="2"/>
    <s v="Non cadre"/>
    <s v="Non cadre"/>
    <x v="10"/>
    <m/>
    <m/>
    <s v="543f"/>
    <n v="151.66999999999999"/>
    <n v="2240.5100000000002"/>
    <n v="14.77"/>
    <n v="3807.3"/>
    <n v="5360.64"/>
    <n v="16"/>
    <x v="2"/>
    <x v="12"/>
    <x v="0"/>
    <n v="1"/>
    <x v="0"/>
    <x v="1"/>
  </r>
  <r>
    <x v="2"/>
    <n v="104"/>
    <s v="Madame"/>
    <s v="Nom17"/>
    <s v="PréNom17"/>
    <d v="2024-02-01T00:00:00"/>
    <x v="1"/>
    <s v="Marié(e)"/>
    <d v="1961-05-26T00:00:00"/>
    <m/>
    <m/>
    <m/>
    <m/>
    <m/>
    <m/>
    <m/>
    <m/>
    <m/>
    <d v="2016-02-01T00:00:00"/>
    <d v="1980-08-04T00:00:00"/>
    <x v="0"/>
    <m/>
    <d v="2016-02-01T00:00:00"/>
    <d v="2016-02-01T00:00:00"/>
    <m/>
    <m/>
    <d v="2024-06-30T00:00:00"/>
    <s v="CHEFFE COMPTABLE"/>
    <x v="2"/>
    <s v="Non cadre"/>
    <s v="Non cadre"/>
    <x v="10"/>
    <m/>
    <m/>
    <s v="543b"/>
    <n v="151.66999999999999"/>
    <n v="3094.01"/>
    <n v="20.399999999999999"/>
    <n v="3094.01"/>
    <n v="4333.01"/>
    <n v="43"/>
    <x v="3"/>
    <x v="13"/>
    <x v="4"/>
    <n v="-1"/>
    <x v="0"/>
    <x v="1"/>
  </r>
  <r>
    <x v="2"/>
    <n v="199"/>
    <s v="Monsieur"/>
    <s v="Nom18"/>
    <s v="PréNom18"/>
    <d v="2024-02-01T00:00:00"/>
    <x v="0"/>
    <s v="Inconnue"/>
    <d v="1999-02-09T00:00:00"/>
    <m/>
    <m/>
    <m/>
    <m/>
    <m/>
    <m/>
    <m/>
    <m/>
    <m/>
    <d v="2022-01-06T00:00:00"/>
    <m/>
    <x v="0"/>
    <m/>
    <d v="2022-01-06T00:00:00"/>
    <d v="2022-01-06T00:00:00"/>
    <d v="2024-02-29T00:00:00"/>
    <n v="59"/>
    <d v="2024-02-29T00:00:00"/>
    <s v="Ouvrier paysagiste"/>
    <x v="1"/>
    <s v="Non cadre"/>
    <s v="Non cadre"/>
    <x v="4"/>
    <m/>
    <m/>
    <s v="691e"/>
    <n v="151.66999999999999"/>
    <n v="1786.67"/>
    <n v="11.78"/>
    <n v="5004.5"/>
    <n v="7755.15"/>
    <n v="2"/>
    <x v="0"/>
    <x v="14"/>
    <x v="2"/>
    <n v="1"/>
    <x v="0"/>
    <x v="1"/>
  </r>
  <r>
    <x v="2"/>
    <n v="142"/>
    <s v="Madame"/>
    <s v="Nom19"/>
    <s v="PréNom19"/>
    <d v="2024-02-01T00:00:00"/>
    <x v="1"/>
    <s v="Célibataire"/>
    <d v="1993-09-08T00:00:00"/>
    <m/>
    <m/>
    <m/>
    <m/>
    <m/>
    <m/>
    <m/>
    <m/>
    <m/>
    <d v="2018-06-25T00:00:00"/>
    <d v="2018-06-25T00:00:00"/>
    <x v="0"/>
    <m/>
    <d v="2018-06-25T00:00:00"/>
    <d v="2018-06-25T00:00:00"/>
    <m/>
    <m/>
    <m/>
    <s v="OUVRIER PAYSAGISTE QUALIFIE"/>
    <x v="1"/>
    <s v="Non cadre"/>
    <s v="Non cadre"/>
    <x v="11"/>
    <m/>
    <m/>
    <s v="691e"/>
    <n v="151.66999999999999"/>
    <n v="1854.98"/>
    <n v="12.23"/>
    <n v="677.15"/>
    <n v="908.96"/>
    <n v="6"/>
    <x v="1"/>
    <x v="5"/>
    <x v="1"/>
    <n v="-1"/>
    <x v="0"/>
    <x v="1"/>
  </r>
  <r>
    <x v="2"/>
    <n v="196"/>
    <s v="Monsieur"/>
    <s v="Nom20"/>
    <s v="PréNom20"/>
    <d v="2024-02-01T00:00:00"/>
    <x v="0"/>
    <s v="Inconnue"/>
    <d v="1997-03-25T00:00:00"/>
    <m/>
    <m/>
    <m/>
    <m/>
    <m/>
    <m/>
    <m/>
    <m/>
    <m/>
    <d v="2021-10-04T00:00:00"/>
    <d v="2021-10-04T00:00:00"/>
    <x v="0"/>
    <m/>
    <d v="2022-09-01T00:00:00"/>
    <d v="2022-09-01T00:00:00"/>
    <m/>
    <m/>
    <m/>
    <s v="ASSISTANT CONCEPTEUR PAYSAGISTE"/>
    <x v="2"/>
    <s v="Non cadre"/>
    <s v="Non cadre"/>
    <x v="10"/>
    <m/>
    <m/>
    <s v="543f"/>
    <n v="151.66999999999999"/>
    <n v="2100"/>
    <n v="13.85"/>
    <n v="2307.5"/>
    <n v="2990.21"/>
    <n v="2"/>
    <x v="0"/>
    <x v="1"/>
    <x v="1"/>
    <n v="1"/>
    <x v="0"/>
    <x v="1"/>
  </r>
  <r>
    <x v="2"/>
    <n v="252"/>
    <s v="Monsieur"/>
    <s v="Nom21"/>
    <s v="PréNom21"/>
    <d v="2024-02-01T00:00:00"/>
    <x v="0"/>
    <s v="Vie maritale"/>
    <d v="2001-04-02T00:00:00"/>
    <m/>
    <m/>
    <m/>
    <m/>
    <m/>
    <m/>
    <m/>
    <m/>
    <m/>
    <d v="2024-02-01T00:00:00"/>
    <m/>
    <x v="0"/>
    <m/>
    <d v="2024-02-01T00:00:00"/>
    <d v="2024-02-01T00:00:00"/>
    <m/>
    <m/>
    <d v="2024-07-18T00:00:00"/>
    <s v="Mécanicien agricole"/>
    <x v="1"/>
    <s v="Non cadre"/>
    <s v="Non cadre"/>
    <x v="11"/>
    <m/>
    <m/>
    <s v="691e"/>
    <n v="151.66999999999999"/>
    <n v="2100"/>
    <n v="13.85"/>
    <n v="2298.0100000000002"/>
    <n v="2957.91"/>
    <n v="0"/>
    <x v="0"/>
    <x v="25"/>
    <x v="2"/>
    <n v="1"/>
    <x v="0"/>
    <x v="1"/>
  </r>
  <r>
    <x v="2"/>
    <n v="159"/>
    <s v="Monsieur"/>
    <s v="Nom22"/>
    <s v="PréNom22"/>
    <d v="2024-02-01T00:00:00"/>
    <x v="0"/>
    <s v="Marié(e)"/>
    <d v="1977-06-17T00:00:00"/>
    <m/>
    <m/>
    <m/>
    <m/>
    <m/>
    <m/>
    <m/>
    <m/>
    <m/>
    <d v="2020-05-11T00:00:00"/>
    <d v="2020-05-11T00:00:00"/>
    <x v="0"/>
    <m/>
    <d v="2021-11-11T00:00:00"/>
    <d v="2021-11-11T00:00:00"/>
    <m/>
    <m/>
    <m/>
    <s v="Ouvrier paysagiste spécialisé"/>
    <x v="1"/>
    <s v="Non cadre"/>
    <s v="Non cadre"/>
    <x v="3"/>
    <m/>
    <m/>
    <s v="691e"/>
    <n v="151.66999999999999"/>
    <n v="1810.39"/>
    <n v="11.94"/>
    <n v="1516.57"/>
    <n v="1978.21"/>
    <n v="4"/>
    <x v="0"/>
    <x v="15"/>
    <x v="3"/>
    <n v="1"/>
    <x v="0"/>
    <x v="1"/>
  </r>
  <r>
    <x v="2"/>
    <n v="217"/>
    <s v="Monsieur"/>
    <s v="Nom23"/>
    <s v="PréNom23"/>
    <d v="2024-02-01T00:00:00"/>
    <x v="0"/>
    <s v="Inconnue"/>
    <d v="1997-06-22T00:00:00"/>
    <m/>
    <m/>
    <m/>
    <m/>
    <m/>
    <m/>
    <m/>
    <m/>
    <m/>
    <d v="2022-08-01T00:00:00"/>
    <m/>
    <x v="0"/>
    <m/>
    <d v="2022-08-01T00:00:00"/>
    <d v="2022-08-01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061.6"/>
    <n v="2652.47"/>
    <n v="1"/>
    <x v="0"/>
    <x v="1"/>
    <x v="1"/>
    <n v="1"/>
    <x v="0"/>
    <x v="1"/>
  </r>
  <r>
    <x v="2"/>
    <n v="203"/>
    <s v="Monsieur"/>
    <s v="Nom24"/>
    <s v="PréNom24"/>
    <d v="2024-02-01T00:00:00"/>
    <x v="0"/>
    <s v="Inconnue"/>
    <d v="1998-02-04T00:00:00"/>
    <m/>
    <m/>
    <m/>
    <m/>
    <m/>
    <m/>
    <m/>
    <m/>
    <m/>
    <d v="2022-03-01T00:00:00"/>
    <m/>
    <x v="0"/>
    <m/>
    <d v="2022-03-01T00:00:00"/>
    <d v="2022-03-01T00:00:00"/>
    <m/>
    <m/>
    <m/>
    <s v="Ouvrier paysagiste"/>
    <x v="1"/>
    <s v="Non cadre"/>
    <s v="Non cadre"/>
    <x v="1"/>
    <m/>
    <m/>
    <s v="691e"/>
    <n v="151.66999999999999"/>
    <n v="1792.56"/>
    <n v="11.82"/>
    <n v="2179.7600000000002"/>
    <n v="2779.09"/>
    <n v="2"/>
    <x v="0"/>
    <x v="4"/>
    <x v="1"/>
    <n v="1"/>
    <x v="0"/>
    <x v="1"/>
  </r>
  <r>
    <x v="2"/>
    <n v="209"/>
    <s v="Monsieur"/>
    <s v="Nom25"/>
    <s v="PréNom25"/>
    <d v="2024-02-01T00:00:00"/>
    <x v="0"/>
    <s v="Inconnue"/>
    <d v="1988-10-18T00:00:00"/>
    <m/>
    <m/>
    <m/>
    <m/>
    <m/>
    <m/>
    <m/>
    <m/>
    <m/>
    <d v="2022-05-04T00:00:00"/>
    <m/>
    <x v="2"/>
    <s v="Surcroit"/>
    <d v="2022-10-15T00:00:00"/>
    <d v="2022-10-15T00:00:00"/>
    <m/>
    <n v="31"/>
    <m/>
    <s v="Ouvrier paysagiste"/>
    <x v="1"/>
    <s v="Non cadre"/>
    <s v="Non cadre"/>
    <x v="4"/>
    <m/>
    <m/>
    <m/>
    <n v="151.66999999999999"/>
    <n v="1786.67"/>
    <n v="11.78"/>
    <n v="1751.6"/>
    <n v="2205.6"/>
    <n v="2"/>
    <x v="0"/>
    <x v="16"/>
    <x v="1"/>
    <n v="1"/>
    <x v="0"/>
    <x v="1"/>
  </r>
  <r>
    <x v="2"/>
    <n v="117"/>
    <s v="Monsieur"/>
    <s v="Nom26"/>
    <s v="PréNom26"/>
    <d v="2024-02-01T00:00:00"/>
    <x v="0"/>
    <s v="Inconnue"/>
    <d v="1970-03-16T00:00:00"/>
    <m/>
    <m/>
    <m/>
    <m/>
    <m/>
    <m/>
    <m/>
    <m/>
    <m/>
    <d v="2017-01-09T00:00:00"/>
    <d v="2017-01-09T00:00:00"/>
    <x v="0"/>
    <m/>
    <m/>
    <d v="2018-07-07T00:00:00"/>
    <m/>
    <m/>
    <m/>
    <s v="Ouvrier paysagiste d'exécution"/>
    <x v="1"/>
    <s v="Non cadre"/>
    <s v="Non cadre"/>
    <x v="1"/>
    <m/>
    <m/>
    <s v="691e"/>
    <n v="151.66999999999999"/>
    <n v="1792.56"/>
    <n v="11.82"/>
    <n v="2178.48"/>
    <n v="2674.28"/>
    <n v="7"/>
    <x v="1"/>
    <x v="17"/>
    <x v="3"/>
    <n v="1"/>
    <x v="0"/>
    <x v="1"/>
  </r>
  <r>
    <x v="2"/>
    <n v="228"/>
    <s v="Monsieur"/>
    <s v="Nom27"/>
    <s v="PréNom27"/>
    <d v="2024-02-01T00:00:00"/>
    <x v="0"/>
    <s v="Inconnue"/>
    <d v="1976-02-23T00:00:00"/>
    <m/>
    <m/>
    <m/>
    <m/>
    <m/>
    <m/>
    <m/>
    <m/>
    <m/>
    <d v="2022-10-03T00:00:00"/>
    <m/>
    <x v="0"/>
    <m/>
    <d v="2022-10-03T00:00:00"/>
    <d v="2022-10-03T00:00:00"/>
    <m/>
    <m/>
    <d v="2024-05-31T00:00:00"/>
    <s v="Ouvrier paysagiste"/>
    <x v="1"/>
    <s v="Non cadre"/>
    <s v="Non cadre"/>
    <x v="4"/>
    <m/>
    <m/>
    <s v="691e"/>
    <n v="151.66999999999999"/>
    <n v="1786.67"/>
    <n v="11.78"/>
    <n v="1199.1199999999999"/>
    <n v="1482.11"/>
    <n v="1"/>
    <x v="0"/>
    <x v="18"/>
    <x v="3"/>
    <n v="1"/>
    <x v="0"/>
    <x v="1"/>
  </r>
  <r>
    <x v="2"/>
    <n v="210"/>
    <s v="Monsieur"/>
    <s v="Nom28"/>
    <s v="PréNom28"/>
    <d v="2024-02-01T00:00:00"/>
    <x v="0"/>
    <s v="Inconnue"/>
    <d v="2000-02-17T00:00:00"/>
    <m/>
    <m/>
    <m/>
    <m/>
    <m/>
    <m/>
    <m/>
    <m/>
    <m/>
    <d v="2022-05-09T00:00:00"/>
    <d v="2022-05-09T00:00:00"/>
    <x v="0"/>
    <m/>
    <d v="2022-05-09T00:00:00"/>
    <d v="2023-11-04T00:00:00"/>
    <m/>
    <m/>
    <m/>
    <s v="Ouvrier paysagiste"/>
    <x v="1"/>
    <s v="Non cadre"/>
    <s v="Non cadre"/>
    <x v="4"/>
    <m/>
    <m/>
    <s v="691e"/>
    <n v="151.66999999999999"/>
    <n v="1786.67"/>
    <n v="11.78"/>
    <n v="2115.46"/>
    <n v="2595.42"/>
    <n v="2"/>
    <x v="0"/>
    <x v="19"/>
    <x v="2"/>
    <n v="1"/>
    <x v="0"/>
    <x v="1"/>
  </r>
  <r>
    <x v="2"/>
    <n v="82"/>
    <s v="Monsieur"/>
    <s v="Nom29"/>
    <s v="PréNom29"/>
    <d v="2024-02-01T00:00:00"/>
    <x v="0"/>
    <s v="Célibataire"/>
    <d v="1996-04-08T00:00:00"/>
    <m/>
    <m/>
    <m/>
    <m/>
    <m/>
    <m/>
    <m/>
    <m/>
    <m/>
    <d v="2014-09-01T00:00:00"/>
    <d v="2014-09-01T00:00:00"/>
    <x v="0"/>
    <m/>
    <d v="2020-02-28T00:00:00"/>
    <d v="2020-02-28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070.2800000000002"/>
    <n v="2645.44"/>
    <n v="9"/>
    <x v="1"/>
    <x v="6"/>
    <x v="1"/>
    <n v="1"/>
    <x v="0"/>
    <x v="1"/>
  </r>
  <r>
    <x v="2"/>
    <n v="51"/>
    <s v="Monsieur"/>
    <s v="Nom30"/>
    <s v="PréNom30"/>
    <d v="2024-02-01T00:00:00"/>
    <x v="0"/>
    <s v="Vie maritale"/>
    <d v="1969-02-14T00:00:00"/>
    <m/>
    <m/>
    <m/>
    <m/>
    <m/>
    <m/>
    <m/>
    <m/>
    <m/>
    <d v="2003-02-03T00:00:00"/>
    <d v="1989-11-23T00:00:00"/>
    <x v="0"/>
    <m/>
    <d v="2003-02-03T00:00:00"/>
    <d v="2003-02-03T00:00:00"/>
    <m/>
    <m/>
    <m/>
    <s v="OUVRIER PAYSAGISTE"/>
    <x v="1"/>
    <s v="Non cadre"/>
    <s v="Non cadre"/>
    <x v="5"/>
    <m/>
    <m/>
    <s v="691e"/>
    <n v="151.66999999999999"/>
    <n v="1908.49"/>
    <n v="12.58"/>
    <n v="1713.22"/>
    <n v="2263.69"/>
    <n v="34"/>
    <x v="4"/>
    <x v="20"/>
    <x v="3"/>
    <n v="1"/>
    <x v="0"/>
    <x v="1"/>
  </r>
  <r>
    <x v="2"/>
    <n v="166"/>
    <s v="Monsieur"/>
    <s v="Nom31"/>
    <s v="PréNom31"/>
    <d v="2024-02-01T00:00:00"/>
    <x v="0"/>
    <s v="Célibataire"/>
    <d v="1993-05-28T00:00:00"/>
    <m/>
    <m/>
    <m/>
    <m/>
    <m/>
    <m/>
    <m/>
    <m/>
    <m/>
    <d v="2020-08-17T00:00:00"/>
    <d v="2020-08-17T00:00:00"/>
    <x v="0"/>
    <m/>
    <d v="2020-08-17T00:00:00"/>
    <d v="2020-08-17T00:00:00"/>
    <m/>
    <m/>
    <m/>
    <s v="CHEF DE CHANTIER"/>
    <x v="3"/>
    <s v="Cadre"/>
    <s v="Cadre"/>
    <x v="9"/>
    <m/>
    <m/>
    <s v="372a"/>
    <n v="151.66999999999999"/>
    <n v="3567.25"/>
    <n v="23.52"/>
    <n v="3577.63"/>
    <n v="5412.45"/>
    <n v="3"/>
    <x v="0"/>
    <x v="21"/>
    <x v="1"/>
    <n v="1"/>
    <x v="0"/>
    <x v="1"/>
  </r>
  <r>
    <x v="2"/>
    <n v="137"/>
    <s v="Monsieur"/>
    <s v="Nom32"/>
    <s v="PréNom32"/>
    <d v="2024-02-01T00:00:00"/>
    <x v="0"/>
    <s v="Inconnue"/>
    <d v="1999-12-16T00:00:00"/>
    <m/>
    <m/>
    <m/>
    <m/>
    <m/>
    <m/>
    <m/>
    <m/>
    <m/>
    <d v="2018-01-23T00:00:00"/>
    <d v="2018-01-23T00:00:00"/>
    <x v="0"/>
    <m/>
    <m/>
    <d v="2018-01-23T00:00:00"/>
    <m/>
    <m/>
    <m/>
    <s v="OUVRIER PAYSAGISTE SPECIALISE"/>
    <x v="1"/>
    <s v="Non cadre"/>
    <s v="Non cadre"/>
    <x v="11"/>
    <m/>
    <m/>
    <s v="691e"/>
    <n v="151.66999999999999"/>
    <n v="1854.98"/>
    <n v="12.23"/>
    <n v="2661.44"/>
    <n v="4105.28"/>
    <n v="6"/>
    <x v="1"/>
    <x v="19"/>
    <x v="2"/>
    <n v="1"/>
    <x v="0"/>
    <x v="1"/>
  </r>
  <r>
    <x v="2"/>
    <n v="70"/>
    <s v="Monsieur"/>
    <s v="Nom33"/>
    <s v="PréNom33"/>
    <d v="2024-02-01T00:00:00"/>
    <x v="0"/>
    <s v="Marié(e)"/>
    <d v="1990-12-17T00:00:00"/>
    <m/>
    <m/>
    <m/>
    <m/>
    <m/>
    <m/>
    <m/>
    <m/>
    <m/>
    <d v="2010-08-02T00:00:00"/>
    <d v="2010-08-02T00:00:00"/>
    <x v="0"/>
    <m/>
    <m/>
    <d v="2012-08-27T00:00:00"/>
    <m/>
    <m/>
    <m/>
    <s v="CHARGE D'AFFAIRES"/>
    <x v="2"/>
    <s v="Non cadre"/>
    <s v="Non cadre"/>
    <x v="10"/>
    <m/>
    <m/>
    <s v="543f"/>
    <n v="151.66999999999999"/>
    <n v="2281.02"/>
    <n v="15.04"/>
    <n v="5884.46"/>
    <n v="8614.3700000000008"/>
    <n v="13"/>
    <x v="1"/>
    <x v="22"/>
    <x v="1"/>
    <n v="1"/>
    <x v="0"/>
    <x v="1"/>
  </r>
  <r>
    <x v="2"/>
    <n v="218"/>
    <s v="Monsieur"/>
    <s v="Nom34"/>
    <s v="PréNom34"/>
    <d v="2024-02-01T00:00:00"/>
    <x v="0"/>
    <s v="Inconnue"/>
    <d v="2005-03-12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"/>
    <x v="5"/>
    <s v="Sans statut"/>
    <s v="Non cadre"/>
    <x v="8"/>
    <m/>
    <m/>
    <s v="691e"/>
    <n v="151.66999999999999"/>
    <n v="1183.8599999999999"/>
    <n v="7.81"/>
    <n v="1186.06"/>
    <n v="1391.55"/>
    <n v="1"/>
    <x v="0"/>
    <x v="10"/>
    <x v="2"/>
    <n v="1"/>
    <x v="0"/>
    <x v="1"/>
  </r>
  <r>
    <x v="2"/>
    <n v="200"/>
    <s v="Monsieur"/>
    <s v="Nom35"/>
    <s v="PréNom35"/>
    <d v="2024-02-01T00:00:00"/>
    <x v="0"/>
    <s v="Inconnue"/>
    <d v="1992-05-04T00:00:00"/>
    <m/>
    <m/>
    <m/>
    <m/>
    <m/>
    <m/>
    <m/>
    <m/>
    <m/>
    <d v="2022-01-10T00:00:00"/>
    <m/>
    <x v="0"/>
    <m/>
    <d v="2022-01-10T00:00:00"/>
    <d v="2022-01-10T00:00:00"/>
    <m/>
    <m/>
    <m/>
    <s v="Ouvrier paysagiste spécialisé"/>
    <x v="1"/>
    <s v="Non cadre"/>
    <s v="Non cadre"/>
    <x v="3"/>
    <m/>
    <m/>
    <s v="691e"/>
    <n v="151.66999999999999"/>
    <n v="1810.39"/>
    <n v="11.94"/>
    <n v="1883.95"/>
    <n v="2361.67"/>
    <n v="2"/>
    <x v="0"/>
    <x v="7"/>
    <x v="1"/>
    <n v="1"/>
    <x v="0"/>
    <x v="1"/>
  </r>
  <r>
    <x v="2"/>
    <n v="131"/>
    <s v="Monsieur"/>
    <s v="Nom36"/>
    <s v="PréNom36"/>
    <d v="2024-02-01T00:00:00"/>
    <x v="0"/>
    <s v="Inconnue"/>
    <d v="1993-09-03T00:00:00"/>
    <m/>
    <m/>
    <m/>
    <m/>
    <m/>
    <m/>
    <m/>
    <m/>
    <m/>
    <d v="2017-10-23T00:00:00"/>
    <d v="2017-10-23T00:00:00"/>
    <x v="0"/>
    <m/>
    <m/>
    <d v="2017-10-23T00:00:00"/>
    <m/>
    <m/>
    <m/>
    <s v="CHEF DE CHANTIER"/>
    <x v="3"/>
    <s v="Cadre"/>
    <s v="Cadre"/>
    <x v="9"/>
    <m/>
    <m/>
    <s v="372a"/>
    <n v="151.66999999999999"/>
    <n v="3567.25"/>
    <n v="23.52"/>
    <n v="3577.63"/>
    <n v="5422.55"/>
    <n v="6"/>
    <x v="1"/>
    <x v="5"/>
    <x v="1"/>
    <n v="1"/>
    <x v="0"/>
    <x v="1"/>
  </r>
  <r>
    <x v="2"/>
    <n v="198"/>
    <s v="Monsieur"/>
    <s v="Nom37"/>
    <s v="PréNom37"/>
    <d v="2024-02-01T00:00:00"/>
    <x v="0"/>
    <s v="Inconnue"/>
    <d v="1988-01-31T00:00:00"/>
    <m/>
    <m/>
    <m/>
    <m/>
    <m/>
    <m/>
    <m/>
    <m/>
    <m/>
    <d v="2021-12-01T00:00:00"/>
    <m/>
    <x v="0"/>
    <m/>
    <d v="2021-12-01T00:00:00"/>
    <d v="2021-12-01T00:00:00"/>
    <m/>
    <m/>
    <m/>
    <s v="Ouvrier paysagiste"/>
    <x v="1"/>
    <s v="Non cadre"/>
    <s v="Non cadre"/>
    <x v="4"/>
    <m/>
    <m/>
    <s v="691e"/>
    <n v="151.66999999999999"/>
    <n v="1786.67"/>
    <n v="11.78"/>
    <n v="2259.7600000000002"/>
    <n v="2802.58"/>
    <n v="2"/>
    <x v="0"/>
    <x v="23"/>
    <x v="0"/>
    <n v="1"/>
    <x v="0"/>
    <x v="1"/>
  </r>
  <r>
    <x v="2"/>
    <n v="227"/>
    <s v="Monsieur"/>
    <s v="Nom38"/>
    <s v="PréNom38"/>
    <d v="2024-02-01T00:00:00"/>
    <x v="0"/>
    <s v="Inconnue"/>
    <d v="2003-05-26T00:00:00"/>
    <m/>
    <m/>
    <m/>
    <m/>
    <m/>
    <m/>
    <m/>
    <m/>
    <m/>
    <d v="2022-09-26T00:00:00"/>
    <d v="2022-09-26T00:00:00"/>
    <x v="2"/>
    <s v="Surcroit"/>
    <d v="2022-09-26T00:00:00"/>
    <d v="2022-09-26T00:00:00"/>
    <m/>
    <n v="31"/>
    <m/>
    <s v="Ouvrier paysagiste"/>
    <x v="1"/>
    <s v="Non cadre"/>
    <s v="Non cadre"/>
    <x v="4"/>
    <m/>
    <m/>
    <s v="691e"/>
    <n v="151.66999999999999"/>
    <n v="1786.67"/>
    <n v="11.78"/>
    <n v="2154.4299999999998"/>
    <n v="2662.16"/>
    <n v="1"/>
    <x v="0"/>
    <x v="24"/>
    <x v="2"/>
    <n v="1"/>
    <x v="0"/>
    <x v="1"/>
  </r>
  <r>
    <x v="2"/>
    <n v="219"/>
    <s v="Monsieur"/>
    <s v="Nom39"/>
    <s v="PréNom39"/>
    <d v="2024-02-01T00:00:00"/>
    <x v="0"/>
    <s v="Inconnue"/>
    <d v="2004-09-14T00:00:00"/>
    <m/>
    <m/>
    <m/>
    <m/>
    <m/>
    <m/>
    <m/>
    <m/>
    <m/>
    <d v="2022-09-01T00:00:00"/>
    <m/>
    <x v="1"/>
    <s v="Non complété"/>
    <d v="2022-09-01T00:00:00"/>
    <d v="2022-09-01T00:00:00"/>
    <m/>
    <n v="81"/>
    <d v="2024-06-17T00:00:00"/>
    <s v="APPRENTI"/>
    <x v="5"/>
    <s v="Sans statut"/>
    <s v="Non cadre"/>
    <x v="8"/>
    <m/>
    <m/>
    <s v="691e"/>
    <n v="151.66999999999999"/>
    <n v="1007.16"/>
    <n v="6.64"/>
    <n v="1007.99"/>
    <n v="1148.82"/>
    <n v="1"/>
    <x v="0"/>
    <x v="10"/>
    <x v="2"/>
    <n v="1"/>
    <x v="0"/>
    <x v="1"/>
  </r>
  <r>
    <x v="2"/>
    <n v="170"/>
    <s v="Monsieur"/>
    <s v="Nom40"/>
    <s v="PréNom40"/>
    <d v="2024-02-01T00:00:00"/>
    <x v="0"/>
    <s v="Célibataire"/>
    <d v="2000-10-05T00:00:00"/>
    <m/>
    <m/>
    <m/>
    <m/>
    <m/>
    <m/>
    <m/>
    <m/>
    <m/>
    <d v="2020-09-01T00:00:00"/>
    <d v="2020-09-01T00:00:00"/>
    <x v="1"/>
    <s v="Non complété"/>
    <d v="2022-09-01T00:00:00"/>
    <d v="2022-09-01T00:00:00"/>
    <d v="2024-08-31T00:00:00"/>
    <n v="81"/>
    <d v="2022-08-31T00:00:00"/>
    <s v="APPRENTI"/>
    <x v="5"/>
    <s v="Sans statut"/>
    <s v="Non cadre"/>
    <x v="8"/>
    <m/>
    <m/>
    <s v="691e"/>
    <n v="151.66999999999999"/>
    <n v="1077.8399999999999"/>
    <n v="7.11"/>
    <n v="1080.04"/>
    <n v="1277.08"/>
    <n v="3"/>
    <x v="0"/>
    <x v="25"/>
    <x v="2"/>
    <n v="1"/>
    <x v="0"/>
    <x v="1"/>
  </r>
  <r>
    <x v="2"/>
    <n v="251"/>
    <s v="Monsieur"/>
    <s v="Nom41"/>
    <s v="PréNom41"/>
    <d v="2024-02-01T00:00:00"/>
    <x v="0"/>
    <s v="Inconnue"/>
    <d v="1993-05-01T00:00:00"/>
    <m/>
    <m/>
    <m/>
    <m/>
    <m/>
    <m/>
    <m/>
    <m/>
    <m/>
    <d v="2023-11-02T00:00:00"/>
    <m/>
    <x v="0"/>
    <m/>
    <d v="2023-11-02T00:00:00"/>
    <d v="2023-11-02T00:00:00"/>
    <m/>
    <m/>
    <d v="2024-04-18T00:00:00"/>
    <s v="Ouvrier paysagiste spécialisé"/>
    <x v="1"/>
    <s v="Non cadre"/>
    <s v="Non cadre"/>
    <x v="3"/>
    <m/>
    <m/>
    <s v="691e"/>
    <n v="151.66999999999999"/>
    <n v="1810.39"/>
    <n v="11.94"/>
    <n v="2229.5700000000002"/>
    <n v="2940.37"/>
    <n v="0"/>
    <x v="0"/>
    <x v="21"/>
    <x v="1"/>
    <n v="1"/>
    <x v="0"/>
    <x v="1"/>
  </r>
  <r>
    <x v="2"/>
    <n v="89"/>
    <s v="Monsieur"/>
    <s v="Nom42"/>
    <s v="PréNom42"/>
    <d v="2024-02-01T00:00:00"/>
    <x v="0"/>
    <s v="Marié(e)"/>
    <d v="1975-09-18T00:00:00"/>
    <m/>
    <m/>
    <m/>
    <m/>
    <m/>
    <m/>
    <m/>
    <m/>
    <m/>
    <d v="2015-06-22T00:00:00"/>
    <d v="2015-06-22T00:00:00"/>
    <x v="0"/>
    <m/>
    <m/>
    <d v="2016-12-22T00:00:00"/>
    <m/>
    <m/>
    <m/>
    <s v="OUVRIER PAYSAGISTE SPECIALISE"/>
    <x v="1"/>
    <s v="Non cadre"/>
    <s v="Non cadre"/>
    <x v="3"/>
    <m/>
    <m/>
    <s v="691e"/>
    <n v="151.66999999999999"/>
    <n v="1810.39"/>
    <n v="11.94"/>
    <n v="2183.9899999999998"/>
    <n v="2736.95"/>
    <n v="9"/>
    <x v="1"/>
    <x v="18"/>
    <x v="3"/>
    <n v="1"/>
    <x v="0"/>
    <x v="1"/>
  </r>
  <r>
    <x v="2"/>
    <n v="197"/>
    <s v="Monsieur"/>
    <s v="Nom43"/>
    <s v="PréNom43"/>
    <d v="2024-02-01T00:00:00"/>
    <x v="0"/>
    <s v="Inconnue"/>
    <d v="2001-07-17T00:00:00"/>
    <m/>
    <m/>
    <m/>
    <m/>
    <m/>
    <m/>
    <m/>
    <m/>
    <m/>
    <d v="2021-11-15T00:00:00"/>
    <m/>
    <x v="0"/>
    <m/>
    <d v="2021-11-15T00:00:00"/>
    <d v="2021-11-15T00:00:00"/>
    <m/>
    <m/>
    <m/>
    <s v="Ouvrier paysagiste"/>
    <x v="1"/>
    <s v="Non cadre"/>
    <s v="Non cadre"/>
    <x v="4"/>
    <m/>
    <m/>
    <s v="691e"/>
    <n v="151.66999999999999"/>
    <n v="1786.67"/>
    <n v="11.78"/>
    <n v="2053.54"/>
    <n v="2515.9899999999998"/>
    <n v="2"/>
    <x v="0"/>
    <x v="25"/>
    <x v="2"/>
    <n v="1"/>
    <x v="0"/>
    <x v="1"/>
  </r>
  <r>
    <x v="2"/>
    <n v="245"/>
    <s v="Monsieur"/>
    <s v="Nom44"/>
    <s v="PréNom44"/>
    <d v="2024-02-01T00:00:00"/>
    <x v="0"/>
    <s v="Inconnue"/>
    <d v="2004-12-07T00:00:00"/>
    <m/>
    <m/>
    <m/>
    <m/>
    <m/>
    <m/>
    <m/>
    <m/>
    <m/>
    <d v="2023-08-01T00:00:00"/>
    <m/>
    <x v="1"/>
    <s v="Non complété"/>
    <d v="2023-08-01T00:00:00"/>
    <d v="2023-08-01T00:00:00"/>
    <d v="2025-07-31T00:00:00"/>
    <n v="81"/>
    <m/>
    <s v="APPRENTI"/>
    <x v="5"/>
    <s v="Non cadre"/>
    <s v="Non cadre"/>
    <x v="8"/>
    <m/>
    <m/>
    <s v="691e"/>
    <n v="151.66999999999999"/>
    <n v="883.48"/>
    <n v="5.83"/>
    <n v="863.48"/>
    <n v="1083.33"/>
    <n v="0"/>
    <x v="0"/>
    <x v="10"/>
    <x v="2"/>
    <n v="1"/>
    <x v="0"/>
    <x v="1"/>
  </r>
  <r>
    <x v="2"/>
    <n v="55"/>
    <s v="Madame"/>
    <s v="Nom45"/>
    <s v="PréNom45"/>
    <d v="2024-02-01T00:00:00"/>
    <x v="1"/>
    <s v="Célibataire"/>
    <d v="1990-09-06T00:00:00"/>
    <m/>
    <m/>
    <m/>
    <m/>
    <m/>
    <m/>
    <m/>
    <m/>
    <m/>
    <d v="2009-08-31T00:00:00"/>
    <d v="2009-08-31T00:00:00"/>
    <x v="0"/>
    <m/>
    <m/>
    <d v="2013-03-05T00:00:00"/>
    <d v="2024-02-29T00:00:00"/>
    <n v="59"/>
    <d v="2024-02-29T00:00:00"/>
    <s v="OUVRIERE PAYSAGISTE HAUTEMENT QUALIFIEE"/>
    <x v="1"/>
    <s v="Non cadre"/>
    <s v="Non cadre"/>
    <x v="5"/>
    <m/>
    <m/>
    <s v="691e"/>
    <n v="151.66999999999999"/>
    <n v="1908.49"/>
    <n v="12.58"/>
    <n v="2128.58"/>
    <n v="2825.09"/>
    <n v="14"/>
    <x v="1"/>
    <x v="22"/>
    <x v="1"/>
    <n v="-1"/>
    <x v="0"/>
    <x v="1"/>
  </r>
  <r>
    <x v="2"/>
    <n v="225"/>
    <s v="Monsieur"/>
    <s v="Nom46"/>
    <s v="PréNom46"/>
    <d v="2024-02-01T00:00:00"/>
    <x v="0"/>
    <s v="Inconnue"/>
    <d v="1992-01-19T00:00:00"/>
    <m/>
    <m/>
    <m/>
    <m/>
    <m/>
    <m/>
    <m/>
    <m/>
    <m/>
    <d v="2022-09-01T00:00:00"/>
    <d v="2022-09-01T00:00:00"/>
    <x v="0"/>
    <m/>
    <d v="2022-09-01T00:00:00"/>
    <d v="2022-09-01T00:00:00"/>
    <m/>
    <m/>
    <m/>
    <s v="Ouvrier paysagiste"/>
    <x v="1"/>
    <s v="Non cadre"/>
    <s v="Non cadre"/>
    <x v="1"/>
    <m/>
    <m/>
    <s v="691e"/>
    <n v="151.66999999999999"/>
    <n v="1792.56"/>
    <n v="11.82"/>
    <n v="2271.6"/>
    <n v="2825.8"/>
    <n v="1"/>
    <x v="0"/>
    <x v="7"/>
    <x v="1"/>
    <n v="1"/>
    <x v="0"/>
    <x v="1"/>
  </r>
  <r>
    <x v="2"/>
    <n v="56"/>
    <s v="Monsieur"/>
    <s v="Nom47"/>
    <s v="PréNom47"/>
    <d v="2024-02-01T00:00:00"/>
    <x v="0"/>
    <s v="Inconnue"/>
    <d v="1966-07-04T00:00:00"/>
    <m/>
    <m/>
    <m/>
    <m/>
    <m/>
    <m/>
    <m/>
    <m/>
    <m/>
    <d v="2013-02-03T00:00:00"/>
    <d v="1988-12-12T00:00:00"/>
    <x v="0"/>
    <m/>
    <m/>
    <d v="2003-02-03T00:00:00"/>
    <m/>
    <m/>
    <m/>
    <s v="CHAUFFEUR PL - O.P."/>
    <x v="1"/>
    <s v="Non cadre"/>
    <s v="Non cadre"/>
    <x v="3"/>
    <m/>
    <m/>
    <s v="691e"/>
    <n v="151.66999999999999"/>
    <n v="1810.39"/>
    <n v="11.94"/>
    <n v="2207.85"/>
    <n v="2822.66"/>
    <n v="35"/>
    <x v="4"/>
    <x v="26"/>
    <x v="4"/>
    <n v="1"/>
    <x v="0"/>
    <x v="1"/>
  </r>
  <r>
    <x v="2"/>
    <n v="176"/>
    <s v="Monsieur"/>
    <s v="Nom48"/>
    <s v="PréNom48"/>
    <d v="2024-02-01T00:00:00"/>
    <x v="0"/>
    <s v="Inconnue"/>
    <d v="1967-11-29T00:00:00"/>
    <m/>
    <m/>
    <m/>
    <m/>
    <m/>
    <m/>
    <m/>
    <m/>
    <m/>
    <d v="2020-10-05T00:00:00"/>
    <d v="2020-10-05T00:00:00"/>
    <x v="0"/>
    <m/>
    <d v="2020-10-05T00:00:00"/>
    <d v="2020-10-05T00:00:00"/>
    <m/>
    <m/>
    <m/>
    <s v="CHAUFFEUR PL - O.P."/>
    <x v="1"/>
    <s v="Non cadre"/>
    <s v="Non cadre"/>
    <x v="3"/>
    <m/>
    <m/>
    <s v="691e"/>
    <n v="151.66999999999999"/>
    <n v="1810.39"/>
    <n v="11.94"/>
    <n v="2480.37"/>
    <n v="3251.18"/>
    <n v="3"/>
    <x v="0"/>
    <x v="27"/>
    <x v="4"/>
    <n v="1"/>
    <x v="0"/>
    <x v="1"/>
  </r>
  <r>
    <x v="2"/>
    <n v="58"/>
    <s v="Monsieur"/>
    <s v="Nom49"/>
    <s v="PréNom49"/>
    <d v="2024-02-01T00:00:00"/>
    <x v="0"/>
    <s v="Vie maritale"/>
    <d v="1965-11-18T00:00:00"/>
    <m/>
    <m/>
    <m/>
    <m/>
    <m/>
    <m/>
    <m/>
    <m/>
    <m/>
    <d v="2003-02-03T00:00:00"/>
    <d v="1986-09-04T00:00:00"/>
    <x v="0"/>
    <m/>
    <m/>
    <d v="2003-02-03T00:00:00"/>
    <m/>
    <m/>
    <m/>
    <s v="OUVRIER PAYSAGISTE"/>
    <x v="1"/>
    <s v="Non cadre"/>
    <s v="Non cadre"/>
    <x v="5"/>
    <m/>
    <m/>
    <s v="691e"/>
    <n v="151.66999999999999"/>
    <n v="1971.71"/>
    <n v="13"/>
    <n v="2130.4"/>
    <n v="2848.4"/>
    <n v="37"/>
    <x v="3"/>
    <x v="26"/>
    <x v="4"/>
    <n v="1"/>
    <x v="0"/>
    <x v="1"/>
  </r>
  <r>
    <x v="2"/>
    <n v="186"/>
    <s v="Monsieur"/>
    <s v="Nom50"/>
    <s v="PréNom50"/>
    <d v="2024-02-01T00:00:00"/>
    <x v="0"/>
    <s v="Inconnue"/>
    <d v="2003-02-19T00:00:00"/>
    <m/>
    <m/>
    <m/>
    <m/>
    <m/>
    <m/>
    <m/>
    <m/>
    <m/>
    <d v="2021-07-01T00:00:00"/>
    <m/>
    <x v="2"/>
    <s v="Surcroit"/>
    <d v="2023-09-01T00:00:00"/>
    <d v="2023-09-01T00:00:00"/>
    <m/>
    <n v="31"/>
    <d v="2024-05-31T00:00:00"/>
    <s v="Ouvrier paysagiste"/>
    <x v="1"/>
    <s v="Non cadre"/>
    <s v="Non cadre"/>
    <x v="4"/>
    <m/>
    <m/>
    <s v="691e"/>
    <n v="151.66999999999999"/>
    <n v="1786.67"/>
    <n v="11.78"/>
    <n v="2397.9699999999998"/>
    <n v="3062.39"/>
    <n v="3"/>
    <x v="0"/>
    <x v="24"/>
    <x v="2"/>
    <n v="1"/>
    <x v="0"/>
    <x v="1"/>
  </r>
  <r>
    <x v="2"/>
    <n v="195"/>
    <s v="Monsieur"/>
    <s v="Nom51"/>
    <s v="PréNom51"/>
    <d v="2024-02-01T00:00:00"/>
    <x v="0"/>
    <s v="Inconnue"/>
    <d v="1999-12-02T00:00:00"/>
    <m/>
    <m/>
    <m/>
    <m/>
    <m/>
    <m/>
    <m/>
    <m/>
    <m/>
    <d v="2021-10-01T00:00:00"/>
    <m/>
    <x v="0"/>
    <m/>
    <d v="2021-10-01T00:00:00"/>
    <d v="2021-10-01T00:00:00"/>
    <m/>
    <m/>
    <m/>
    <s v="Ouvrier paysagiste"/>
    <x v="1"/>
    <s v="Non cadre"/>
    <s v="Non cadre"/>
    <x v="4"/>
    <m/>
    <m/>
    <s v="691e"/>
    <n v="151.66999999999999"/>
    <n v="1786.67"/>
    <n v="11.78"/>
    <n v="2107.46"/>
    <n v="2672.81"/>
    <n v="2"/>
    <x v="0"/>
    <x v="19"/>
    <x v="2"/>
    <n v="1"/>
    <x v="0"/>
    <x v="1"/>
  </r>
  <r>
    <x v="2"/>
    <n v="59"/>
    <s v="Monsieur"/>
    <s v="Nom52"/>
    <s v="PréNom52"/>
    <d v="2024-02-01T00:00:00"/>
    <x v="0"/>
    <s v="Inconnue"/>
    <d v="1966-04-13T00:00:00"/>
    <m/>
    <m/>
    <m/>
    <m/>
    <m/>
    <m/>
    <m/>
    <m/>
    <m/>
    <d v="2003-02-03T00:00:00"/>
    <d v="2002-04-15T00:00:00"/>
    <x v="0"/>
    <m/>
    <m/>
    <d v="2003-02-03T00:00:00"/>
    <m/>
    <m/>
    <m/>
    <s v="OUVRIER PAYSAGISTE"/>
    <x v="1"/>
    <s v="Non cadre"/>
    <s v="Non cadre"/>
    <x v="5"/>
    <m/>
    <m/>
    <s v="691e"/>
    <n v="151.66999999999999"/>
    <n v="1908.49"/>
    <n v="12.58"/>
    <n v="2540.5"/>
    <n v="3291.55"/>
    <n v="22"/>
    <x v="2"/>
    <x v="26"/>
    <x v="4"/>
    <n v="1"/>
    <x v="0"/>
    <x v="1"/>
  </r>
  <r>
    <x v="2"/>
    <n v="60"/>
    <s v="Monsieur"/>
    <s v="Nom53"/>
    <s v="PréNom53"/>
    <d v="2024-02-01T00:00:00"/>
    <x v="0"/>
    <s v="Marié(e)"/>
    <d v="1972-04-27T00:00:00"/>
    <m/>
    <m/>
    <m/>
    <m/>
    <m/>
    <m/>
    <m/>
    <m/>
    <m/>
    <d v="2005-03-14T00:00:00"/>
    <d v="2005-03-14T00:00:00"/>
    <x v="0"/>
    <m/>
    <m/>
    <d v="2005-03-14T00:00:00"/>
    <m/>
    <m/>
    <m/>
    <s v="OUVRIER PAYSAGISTE"/>
    <x v="1"/>
    <s v="Non cadre"/>
    <s v="Non cadre"/>
    <x v="11"/>
    <m/>
    <m/>
    <s v="691e"/>
    <n v="169"/>
    <n v="2119.92"/>
    <n v="12.23"/>
    <n v="2438.83"/>
    <n v="3062.55"/>
    <n v="19"/>
    <x v="2"/>
    <x v="28"/>
    <x v="3"/>
    <n v="1"/>
    <x v="0"/>
    <x v="1"/>
  </r>
  <r>
    <x v="2"/>
    <n v="167"/>
    <s v="Monsieur"/>
    <s v="Nom54"/>
    <s v="PréNom54"/>
    <d v="2024-02-01T00:00:00"/>
    <x v="0"/>
    <s v="Célibataire"/>
    <d v="2004-10-09T00:00:00"/>
    <m/>
    <m/>
    <m/>
    <m/>
    <m/>
    <m/>
    <m/>
    <m/>
    <m/>
    <d v="2020-08-01T00:00:00"/>
    <d v="2020-08-01T00:00:00"/>
    <x v="1"/>
    <s v="Non complété"/>
    <d v="2022-08-01T00:00:00"/>
    <d v="2022-08-01T00:00:00"/>
    <m/>
    <n v="81"/>
    <m/>
    <s v="APPRENTI"/>
    <x v="5"/>
    <s v="Non cadre"/>
    <s v="Non cadre"/>
    <x v="8"/>
    <m/>
    <m/>
    <s v="691e"/>
    <n v="151.66999999999999"/>
    <n v="1183.8599999999999"/>
    <n v="7.81"/>
    <n v="1186.06"/>
    <n v="1361.38"/>
    <n v="3"/>
    <x v="0"/>
    <x v="10"/>
    <x v="2"/>
    <n v="1"/>
    <x v="0"/>
    <x v="1"/>
  </r>
  <r>
    <x v="2"/>
    <n v="103"/>
    <s v="Monsieur"/>
    <s v="Nom55"/>
    <s v="PréNom55"/>
    <d v="2024-02-01T00:00:00"/>
    <x v="0"/>
    <s v="Inconnue"/>
    <d v="1989-05-11T00:00:00"/>
    <m/>
    <m/>
    <m/>
    <m/>
    <m/>
    <m/>
    <m/>
    <m/>
    <m/>
    <d v="2016-02-01T00:00:00"/>
    <d v="2016-02-01T00:00:00"/>
    <x v="0"/>
    <m/>
    <m/>
    <d v="2017-08-01T00:00:00"/>
    <m/>
    <m/>
    <m/>
    <s v="JARDINIER CHAUFFEUR"/>
    <x v="1"/>
    <s v="Non cadre"/>
    <s v="Non cadre"/>
    <x v="5"/>
    <m/>
    <m/>
    <s v="691e"/>
    <n v="151.66999999999999"/>
    <n v="2009.63"/>
    <n v="13.25"/>
    <n v="2493.33"/>
    <n v="3288.45"/>
    <n v="8"/>
    <x v="1"/>
    <x v="16"/>
    <x v="1"/>
    <n v="1"/>
    <x v="0"/>
    <x v="1"/>
  </r>
  <r>
    <x v="2"/>
    <n v="211"/>
    <s v="Monsieur"/>
    <s v="Nom56"/>
    <s v="PréNom56"/>
    <d v="2024-02-01T00:00:00"/>
    <x v="0"/>
    <s v="Inconnue"/>
    <d v="1974-10-07T00:00:00"/>
    <m/>
    <m/>
    <m/>
    <m/>
    <m/>
    <m/>
    <m/>
    <m/>
    <m/>
    <d v="2022-05-16T00:00:00"/>
    <m/>
    <x v="0"/>
    <m/>
    <d v="2022-05-16T00:00:00"/>
    <d v="2022-05-16T00:00:00"/>
    <m/>
    <m/>
    <m/>
    <s v="Ouvrier paysagiste"/>
    <x v="1"/>
    <s v="Non cadre"/>
    <s v="Non cadre"/>
    <x v="4"/>
    <m/>
    <m/>
    <s v="691e"/>
    <n v="151.66999999999999"/>
    <n v="1786.67"/>
    <n v="11.78"/>
    <n v="2157.64"/>
    <n v="2654.76"/>
    <n v="2"/>
    <x v="0"/>
    <x v="29"/>
    <x v="3"/>
    <n v="1"/>
    <x v="0"/>
    <x v="1"/>
  </r>
  <r>
    <x v="2"/>
    <n v="220"/>
    <s v="Madame"/>
    <s v="Nom57"/>
    <s v="PréNom57"/>
    <d v="2024-02-01T00:00:00"/>
    <x v="1"/>
    <s v="Inconnue"/>
    <d v="2004-11-13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"/>
    <x v="5"/>
    <s v="Sans statut"/>
    <s v="Non cadre"/>
    <x v="8"/>
    <m/>
    <m/>
    <s v="691e"/>
    <n v="151.66999999999999"/>
    <n v="1007.16"/>
    <n v="6.64"/>
    <n v="1009.36"/>
    <n v="1200.8"/>
    <n v="1"/>
    <x v="0"/>
    <x v="10"/>
    <x v="2"/>
    <n v="-1"/>
    <x v="0"/>
    <x v="1"/>
  </r>
  <r>
    <x v="2"/>
    <n v="208"/>
    <s v="Monsieur"/>
    <s v="Nom58"/>
    <s v="PréNom58"/>
    <d v="2024-02-01T00:00:00"/>
    <x v="0"/>
    <s v="Inconnue"/>
    <d v="1973-11-15T00:00:00"/>
    <m/>
    <m/>
    <m/>
    <m/>
    <m/>
    <m/>
    <m/>
    <m/>
    <m/>
    <d v="2022-04-11T00:00:00"/>
    <m/>
    <x v="2"/>
    <s v="Surcroit"/>
    <d v="2022-10-15T00:00:00"/>
    <d v="2022-10-15T00:00:00"/>
    <m/>
    <n v="31"/>
    <d v="2024-04-12T00:00:00"/>
    <s v="Ouvrier paysagiste"/>
    <x v="1"/>
    <s v="Non cadre"/>
    <s v="Non cadre"/>
    <x v="4"/>
    <m/>
    <m/>
    <m/>
    <n v="151.66999999999999"/>
    <n v="1786.67"/>
    <n v="11.78"/>
    <n v="1339.07"/>
    <n v="1688.28"/>
    <n v="2"/>
    <x v="0"/>
    <x v="30"/>
    <x v="3"/>
    <n v="1"/>
    <x v="0"/>
    <x v="1"/>
  </r>
  <r>
    <x v="2"/>
    <n v="181"/>
    <s v="Monsieur"/>
    <s v="Nom59"/>
    <s v="PréNom59"/>
    <d v="2024-02-01T00:00:00"/>
    <x v="0"/>
    <s v="Célibataire"/>
    <d v="1999-09-01T00:00:00"/>
    <m/>
    <m/>
    <m/>
    <m/>
    <m/>
    <m/>
    <m/>
    <m/>
    <m/>
    <d v="2021-02-22T00:00:00"/>
    <d v="2021-02-22T00:00:00"/>
    <x v="0"/>
    <m/>
    <d v="2021-02-22T00:00:00"/>
    <d v="2021-02-22T00:00:00"/>
    <m/>
    <m/>
    <m/>
    <s v="ASSISTANT CONCEPTEUR PAYSAGISTE"/>
    <x v="2"/>
    <s v="Non cadre"/>
    <s v="Non cadre"/>
    <x v="10"/>
    <m/>
    <m/>
    <s v="543f"/>
    <n v="151.66999999999999"/>
    <n v="2453.33"/>
    <n v="16.18"/>
    <n v="2577.83"/>
    <n v="3482.43"/>
    <n v="3"/>
    <x v="0"/>
    <x v="19"/>
    <x v="2"/>
    <n v="1"/>
    <x v="0"/>
    <x v="1"/>
  </r>
  <r>
    <x v="2"/>
    <n v="184"/>
    <s v="Monsieur"/>
    <s v="Nom60"/>
    <s v="PréNom60"/>
    <d v="2024-02-01T00:00:00"/>
    <x v="0"/>
    <s v="Inconnue"/>
    <d v="1996-02-11T00:00:00"/>
    <m/>
    <m/>
    <m/>
    <m/>
    <m/>
    <m/>
    <m/>
    <m/>
    <m/>
    <d v="2021-06-01T00:00:00"/>
    <m/>
    <x v="0"/>
    <m/>
    <d v="2021-06-01T00:00:00"/>
    <d v="2021-06-01T00:00:00"/>
    <m/>
    <m/>
    <m/>
    <s v="Ouvrier paysagiste spécialisé"/>
    <x v="1"/>
    <s v="Non cadre"/>
    <s v="Non cadre"/>
    <x v="11"/>
    <m/>
    <m/>
    <s v="691e"/>
    <n v="151.66999999999999"/>
    <n v="1854.98"/>
    <n v="12.23"/>
    <n v="2345.56"/>
    <n v="3002.72"/>
    <n v="3"/>
    <x v="0"/>
    <x v="6"/>
    <x v="1"/>
    <n v="1"/>
    <x v="0"/>
    <x v="1"/>
  </r>
  <r>
    <x v="2"/>
    <n v="93"/>
    <s v="Monsieur"/>
    <s v="Nom61"/>
    <s v="PréNom61"/>
    <d v="2024-02-01T00:00:00"/>
    <x v="0"/>
    <s v="Inconnue"/>
    <d v="1995-08-05T00:00:00"/>
    <m/>
    <m/>
    <m/>
    <m/>
    <m/>
    <m/>
    <m/>
    <m/>
    <m/>
    <d v="2016-01-06T00:00:00"/>
    <d v="2016-01-06T00:00:00"/>
    <x v="0"/>
    <m/>
    <m/>
    <d v="2017-07-05T00:00:00"/>
    <m/>
    <m/>
    <m/>
    <s v="OUVRIER PAYSAGISTE HAUTEMENT QUALIFIE"/>
    <x v="1"/>
    <s v="Non cadre"/>
    <s v="Non cadre"/>
    <x v="5"/>
    <m/>
    <m/>
    <s v="691e"/>
    <n v="151.66999999999999"/>
    <n v="1908.49"/>
    <n v="12.58"/>
    <n v="2750.94"/>
    <n v="3602.21"/>
    <n v="8"/>
    <x v="1"/>
    <x v="6"/>
    <x v="1"/>
    <n v="1"/>
    <x v="0"/>
    <x v="1"/>
  </r>
  <r>
    <x v="2"/>
    <n v="90"/>
    <s v="Monsieur"/>
    <s v="Nom62"/>
    <s v="PréNom62"/>
    <d v="2024-02-01T00:00:00"/>
    <x v="0"/>
    <s v="Inconnue"/>
    <d v="1971-08-12T00:00:00"/>
    <m/>
    <m/>
    <m/>
    <m/>
    <m/>
    <m/>
    <m/>
    <m/>
    <m/>
    <d v="2015-06-10T00:00:00"/>
    <d v="2015-06-10T00:00:00"/>
    <x v="0"/>
    <m/>
    <m/>
    <d v="2016-12-10T00:00:00"/>
    <m/>
    <m/>
    <m/>
    <s v="OUVRIER PAYSAGISTE SPECIALISE"/>
    <x v="1"/>
    <s v="Non cadre"/>
    <s v="Non cadre"/>
    <x v="3"/>
    <m/>
    <m/>
    <s v="691e"/>
    <n v="151.66999999999999"/>
    <n v="1810.39"/>
    <n v="11.94"/>
    <n v="2458.3200000000002"/>
    <n v="3756.42"/>
    <n v="9"/>
    <x v="1"/>
    <x v="28"/>
    <x v="3"/>
    <n v="1"/>
    <x v="0"/>
    <x v="1"/>
  </r>
  <r>
    <x v="2"/>
    <n v="194"/>
    <s v="Monsieur"/>
    <s v="Nom63"/>
    <s v="PréNom63"/>
    <d v="2024-02-01T00:00:00"/>
    <x v="0"/>
    <s v="Inconnue"/>
    <d v="2003-04-30T00:00:00"/>
    <m/>
    <m/>
    <m/>
    <m/>
    <m/>
    <m/>
    <m/>
    <m/>
    <m/>
    <d v="2021-09-13T00:00:00"/>
    <m/>
    <x v="2"/>
    <s v="Surcroit"/>
    <d v="2022-09-01T00:00:00"/>
    <d v="2022-09-01T00:00:00"/>
    <d v="2024-02-29T00:00:00"/>
    <m/>
    <d v="2024-02-29T00:00:00"/>
    <s v="Ouvrier paysagiste"/>
    <x v="1"/>
    <s v="Non cadre"/>
    <s v="Non cadre"/>
    <x v="4"/>
    <m/>
    <m/>
    <s v="691e"/>
    <n v="151.66999999999999"/>
    <n v="1786.67"/>
    <n v="11.78"/>
    <n v="1963.42"/>
    <n v="2456.4899999999998"/>
    <n v="2"/>
    <x v="0"/>
    <x v="24"/>
    <x v="2"/>
    <n v="1"/>
    <x v="0"/>
    <x v="1"/>
  </r>
  <r>
    <x v="2"/>
    <n v="168"/>
    <s v="Monsieur"/>
    <s v="Nom64"/>
    <s v="PréNom64"/>
    <d v="2024-02-01T00:00:00"/>
    <x v="0"/>
    <s v="Célibataire"/>
    <d v="2004-09-04T00:00:00"/>
    <m/>
    <m/>
    <m/>
    <m/>
    <m/>
    <m/>
    <m/>
    <m/>
    <m/>
    <d v="2020-08-01T00:00:00"/>
    <d v="2020-08-01T00:00:00"/>
    <x v="2"/>
    <s v="Surcroit"/>
    <d v="2023-08-01T00:00:00"/>
    <d v="2023-08-01T00:00:00"/>
    <d v="2024-09-27T00:00:00"/>
    <n v="31"/>
    <d v="2023-07-31T00:00:00"/>
    <s v="Ouvrier paysagiste"/>
    <x v="1"/>
    <s v="Non cadre"/>
    <s v="Non cadre"/>
    <x v="4"/>
    <m/>
    <m/>
    <s v="691e"/>
    <n v="151.66999999999999"/>
    <n v="1786.67"/>
    <n v="11.78"/>
    <n v="2211.44"/>
    <n v="2864.64"/>
    <n v="3"/>
    <x v="0"/>
    <x v="10"/>
    <x v="2"/>
    <n v="1"/>
    <x v="0"/>
    <x v="1"/>
  </r>
  <r>
    <x v="2"/>
    <n v="237"/>
    <s v="Monsieur"/>
    <s v="Nom65"/>
    <s v="PréNom65"/>
    <d v="2024-02-01T00:00:00"/>
    <x v="0"/>
    <s v="Inconnue"/>
    <d v="1998-04-07T00:00:00"/>
    <m/>
    <m/>
    <m/>
    <m/>
    <m/>
    <m/>
    <m/>
    <m/>
    <m/>
    <d v="2023-04-11T00:00:00"/>
    <m/>
    <x v="2"/>
    <s v="Surcroit"/>
    <d v="2023-10-14T00:00:00"/>
    <d v="2023-10-14T00:00:00"/>
    <m/>
    <m/>
    <d v="2024-03-15T00:00:00"/>
    <s v="OUVRIER PAYSAGISTE"/>
    <x v="1"/>
    <s v="Non cadre"/>
    <s v="Non cadre"/>
    <x v="4"/>
    <m/>
    <m/>
    <s v="691e"/>
    <n v="151.66999999999999"/>
    <n v="1786.67"/>
    <n v="11.78"/>
    <n v="1997.64"/>
    <n v="2506.06"/>
    <n v="1"/>
    <x v="0"/>
    <x v="4"/>
    <x v="1"/>
    <n v="1"/>
    <x v="0"/>
    <x v="1"/>
  </r>
  <r>
    <x v="2"/>
    <n v="235"/>
    <s v="Monsieur"/>
    <s v="Nom66"/>
    <s v="PréNom66"/>
    <d v="2024-02-01T00:00:00"/>
    <x v="0"/>
    <s v="Inconnue"/>
    <d v="2000-08-15T00:00:00"/>
    <m/>
    <m/>
    <m/>
    <m/>
    <m/>
    <m/>
    <m/>
    <m/>
    <m/>
    <d v="2023-04-03T00:00:00"/>
    <m/>
    <x v="2"/>
    <s v="Surcroit"/>
    <d v="2023-10-14T00:00:00"/>
    <d v="2023-10-14T00:00:00"/>
    <d v="2024-09-27T00:00:00"/>
    <n v="31"/>
    <m/>
    <s v="Ouvrier paysagiste"/>
    <x v="1"/>
    <s v="Non cadre"/>
    <s v="Non cadre"/>
    <x v="4"/>
    <m/>
    <m/>
    <s v="691e"/>
    <n v="151.66999999999999"/>
    <n v="1786.67"/>
    <n v="11.78"/>
    <n v="2059.79"/>
    <n v="2576.6999999999998"/>
    <n v="1"/>
    <x v="0"/>
    <x v="25"/>
    <x v="2"/>
    <n v="1"/>
    <x v="0"/>
    <x v="1"/>
  </r>
  <r>
    <x v="2"/>
    <n v="238"/>
    <s v="Monsieur"/>
    <s v="Nom67"/>
    <s v="PréNom67"/>
    <d v="2024-02-01T00:00:00"/>
    <x v="0"/>
    <s v="Inconnue"/>
    <d v="1990-06-26T00:00:00"/>
    <m/>
    <m/>
    <m/>
    <m/>
    <m/>
    <m/>
    <m/>
    <m/>
    <m/>
    <d v="2023-04-11T00:00:00"/>
    <m/>
    <x v="2"/>
    <s v="Surcroit"/>
    <d v="2023-10-14T00:00:00"/>
    <d v="2023-10-14T00:00:00"/>
    <d v="2024-10-04T00:00:00"/>
    <n v="31"/>
    <m/>
    <s v="Ouvrier paysagiste"/>
    <x v="1"/>
    <s v="Non cadre"/>
    <s v="Non cadre"/>
    <x v="4"/>
    <m/>
    <m/>
    <s v="691e"/>
    <n v="151.66999999999999"/>
    <n v="1786.67"/>
    <n v="11.78"/>
    <n v="1890.28"/>
    <n v="2404.23"/>
    <n v="1"/>
    <x v="0"/>
    <x v="9"/>
    <x v="1"/>
    <n v="1"/>
    <x v="0"/>
    <x v="1"/>
  </r>
  <r>
    <x v="2"/>
    <n v="213"/>
    <s v="Monsieur"/>
    <s v="Nom68"/>
    <s v="PréNom68"/>
    <d v="2024-02-01T00:00:00"/>
    <x v="0"/>
    <s v="Inconnue"/>
    <d v="2003-11-19T00:00:00"/>
    <m/>
    <m/>
    <m/>
    <m/>
    <m/>
    <m/>
    <m/>
    <m/>
    <m/>
    <d v="2022-06-27T00:00:00"/>
    <m/>
    <x v="1"/>
    <s v="Non complété"/>
    <d v="2023-09-01T00:00:00"/>
    <d v="2023-09-01T00:00:00"/>
    <d v="2024-08-31T00:00:00"/>
    <n v="81"/>
    <d v="2023-08-31T00:00:00"/>
    <s v="APPRENTI"/>
    <x v="5"/>
    <s v="Non cadre"/>
    <s v="Non cadre"/>
    <x v="8"/>
    <m/>
    <m/>
    <s v="691e"/>
    <n v="151.66999999999999"/>
    <n v="1148.52"/>
    <n v="7.57"/>
    <n v="991.43"/>
    <n v="1170.92"/>
    <n v="2"/>
    <x v="0"/>
    <x v="31"/>
    <x v="2"/>
    <n v="1"/>
    <x v="0"/>
    <x v="1"/>
  </r>
  <r>
    <x v="2"/>
    <n v="214"/>
    <s v="Monsieur"/>
    <s v="Nom69"/>
    <s v="PréNom69"/>
    <d v="2024-02-01T00:00:00"/>
    <x v="0"/>
    <s v="Célibataire"/>
    <d v="1988-01-14T00:00:00"/>
    <m/>
    <m/>
    <m/>
    <m/>
    <m/>
    <m/>
    <m/>
    <m/>
    <m/>
    <d v="2022-07-11T00:00:00"/>
    <m/>
    <x v="2"/>
    <s v="Surcroit"/>
    <d v="2022-10-15T00:00:00"/>
    <d v="2022-10-15T00:00:00"/>
    <m/>
    <n v="31"/>
    <m/>
    <s v="Ouvrier paysagiste"/>
    <x v="1"/>
    <s v="Non cadre"/>
    <s v="Non cadre"/>
    <x v="4"/>
    <m/>
    <m/>
    <m/>
    <n v="151.66999999999999"/>
    <n v="1786.67"/>
    <n v="11.78"/>
    <n v="1851.58"/>
    <n v="2349.92"/>
    <n v="2"/>
    <x v="0"/>
    <x v="23"/>
    <x v="0"/>
    <n v="1"/>
    <x v="0"/>
    <x v="1"/>
  </r>
  <r>
    <x v="2"/>
    <n v="233"/>
    <s v="Monsieur"/>
    <s v="Nom70"/>
    <s v="PréNom70"/>
    <d v="2024-02-01T00:00:00"/>
    <x v="0"/>
    <s v="Inconnue"/>
    <d v="1995-10-05T00:00:00"/>
    <m/>
    <m/>
    <m/>
    <m/>
    <m/>
    <m/>
    <m/>
    <m/>
    <m/>
    <d v="2023-01-16T00:00:00"/>
    <m/>
    <x v="0"/>
    <m/>
    <d v="2023-01-16T00:00:00"/>
    <d v="2023-01-16T00:00:00"/>
    <m/>
    <m/>
    <m/>
    <s v="Ouvrier paysagiste hautement qualifié"/>
    <x v="1"/>
    <s v="Non cadre"/>
    <s v="Non cadre"/>
    <x v="5"/>
    <m/>
    <m/>
    <m/>
    <n v="151.66999999999999"/>
    <n v="1908.49"/>
    <n v="12.58"/>
    <n v="2252.27"/>
    <n v="2911.04"/>
    <n v="1"/>
    <x v="0"/>
    <x v="6"/>
    <x v="1"/>
    <n v="1"/>
    <x v="0"/>
    <x v="1"/>
  </r>
  <r>
    <x v="2"/>
    <n v="180"/>
    <s v="Monsieur"/>
    <s v="Nom71"/>
    <s v="PréNom71"/>
    <d v="2024-02-01T00:00:00"/>
    <x v="0"/>
    <s v="Inconnue"/>
    <d v="1984-03-31T00:00:00"/>
    <m/>
    <m/>
    <m/>
    <m/>
    <m/>
    <m/>
    <m/>
    <m/>
    <m/>
    <d v="2021-01-06T00:00:00"/>
    <d v="2021-01-06T00:00:00"/>
    <x v="0"/>
    <m/>
    <d v="2021-01-06T00:00:00"/>
    <d v="2021-01-06T00:00:00"/>
    <m/>
    <m/>
    <m/>
    <s v="Maçon - Ouvrier paysagiste qualifié"/>
    <x v="1"/>
    <s v="Non cadre"/>
    <s v="Non cadre"/>
    <x v="11"/>
    <m/>
    <m/>
    <s v="691e"/>
    <n v="151.66999999999999"/>
    <n v="1854.98"/>
    <n v="12.23"/>
    <n v="2015.6"/>
    <n v="2548.33"/>
    <n v="3"/>
    <x v="0"/>
    <x v="32"/>
    <x v="0"/>
    <n v="1"/>
    <x v="0"/>
    <x v="1"/>
  </r>
  <r>
    <x v="2"/>
    <n v="247"/>
    <s v="Madame"/>
    <s v="Nom72"/>
    <s v="PréNom72"/>
    <d v="2024-02-01T00:00:00"/>
    <x v="1"/>
    <s v="Inconnue"/>
    <d v="1990-07-05T00:00:00"/>
    <m/>
    <m/>
    <m/>
    <m/>
    <m/>
    <m/>
    <m/>
    <m/>
    <m/>
    <d v="2023-09-01T00:00:00"/>
    <m/>
    <x v="0"/>
    <m/>
    <d v="2023-09-01T00:00:00"/>
    <d v="2023-09-01T00:00:00"/>
    <m/>
    <m/>
    <m/>
    <s v="Employé"/>
    <x v="2"/>
    <s v="Non cadre"/>
    <s v="Non cadre"/>
    <x v="12"/>
    <m/>
    <m/>
    <s v="543c"/>
    <n v="151.66999999999999"/>
    <n v="2100"/>
    <n v="13.85"/>
    <n v="2115.36"/>
    <n v="2592.5"/>
    <n v="0"/>
    <x v="0"/>
    <x v="9"/>
    <x v="1"/>
    <n v="-1"/>
    <x v="0"/>
    <x v="1"/>
  </r>
  <r>
    <x v="2"/>
    <n v="96"/>
    <s v="Monsieur"/>
    <s v="Nom73"/>
    <s v="PréNom73"/>
    <d v="2024-02-01T00:00:00"/>
    <x v="0"/>
    <s v="Inconnue"/>
    <d v="1997-06-16T00:00:00"/>
    <m/>
    <m/>
    <m/>
    <m/>
    <m/>
    <m/>
    <m/>
    <m/>
    <m/>
    <d v="2015-08-31T00:00:00"/>
    <d v="2015-08-31T00:00:00"/>
    <x v="0"/>
    <m/>
    <m/>
    <d v="2017-07-01T00:00:00"/>
    <m/>
    <m/>
    <m/>
    <s v="OUVRIER PAYSAGISTE"/>
    <x v="1"/>
    <s v="Non cadre"/>
    <s v="Non cadre"/>
    <x v="5"/>
    <m/>
    <m/>
    <s v="691e"/>
    <n v="151.66999999999999"/>
    <n v="1971.71"/>
    <n v="13"/>
    <n v="3034.56"/>
    <n v="4330.84"/>
    <n v="8"/>
    <x v="1"/>
    <x v="1"/>
    <x v="1"/>
    <n v="1"/>
    <x v="0"/>
    <x v="1"/>
  </r>
  <r>
    <x v="2"/>
    <n v="239"/>
    <s v="Monsieur"/>
    <s v="Nom74"/>
    <s v="PréNom74"/>
    <d v="2024-02-01T00:00:00"/>
    <x v="0"/>
    <s v="Inconnue"/>
    <d v="1978-08-05T00:00:00"/>
    <m/>
    <m/>
    <m/>
    <m/>
    <m/>
    <m/>
    <m/>
    <m/>
    <m/>
    <d v="2023-04-11T00:00:00"/>
    <m/>
    <x v="2"/>
    <s v="Surcroit"/>
    <d v="2023-10-14T00:00:00"/>
    <d v="2023-10-14T00:00:00"/>
    <d v="2024-10-04T00:00:00"/>
    <n v="31"/>
    <m/>
    <s v="Ouvrier paysagiste"/>
    <x v="1"/>
    <s v="Non cadre"/>
    <s v="Non cadre"/>
    <x v="4"/>
    <m/>
    <m/>
    <s v="691e"/>
    <n v="151.66999999999999"/>
    <n v="1786.67"/>
    <n v="11.78"/>
    <n v="2429.52"/>
    <n v="3723.73"/>
    <n v="1"/>
    <x v="0"/>
    <x v="11"/>
    <x v="0"/>
    <n v="1"/>
    <x v="0"/>
    <x v="1"/>
  </r>
  <r>
    <x v="2"/>
    <n v="193"/>
    <s v="Monsieur"/>
    <s v="Nom75"/>
    <s v="PréNom75"/>
    <d v="2024-02-01T00:00:00"/>
    <x v="0"/>
    <s v="Inconnue"/>
    <d v="2002-09-24T00:00:00"/>
    <m/>
    <m/>
    <m/>
    <m/>
    <m/>
    <m/>
    <m/>
    <m/>
    <m/>
    <d v="2021-09-13T00:00:00"/>
    <m/>
    <x v="1"/>
    <s v="Non complété"/>
    <d v="2021-09-13T00:00:00"/>
    <d v="2021-09-13T00:00:00"/>
    <d v="2024-08-31T00:00:00"/>
    <n v="81"/>
    <m/>
    <s v="APPRENTI"/>
    <x v="5"/>
    <s v="Sans statut"/>
    <s v="Non cadre"/>
    <x v="8"/>
    <m/>
    <m/>
    <s v="691e"/>
    <n v="151.66999999999999"/>
    <n v="1378.23"/>
    <n v="9.09"/>
    <n v="1289.56"/>
    <n v="1503.36"/>
    <n v="2"/>
    <x v="0"/>
    <x v="24"/>
    <x v="2"/>
    <n v="1"/>
    <x v="0"/>
    <x v="1"/>
  </r>
  <r>
    <x v="2"/>
    <n v="64"/>
    <s v="Monsieur"/>
    <s v="Nom76"/>
    <s v="PréNom76"/>
    <d v="2024-02-01T00:00:00"/>
    <x v="0"/>
    <s v="Inconnue"/>
    <d v="1966-05-23T00:00:00"/>
    <m/>
    <m/>
    <m/>
    <m/>
    <m/>
    <m/>
    <m/>
    <m/>
    <m/>
    <d v="2003-02-03T00:00:00"/>
    <d v="1988-03-01T00:00:00"/>
    <x v="0"/>
    <m/>
    <m/>
    <d v="2003-02-03T00:00:00"/>
    <m/>
    <m/>
    <m/>
    <s v="CHEF DE CHANTIER"/>
    <x v="3"/>
    <s v="Cadre"/>
    <s v="Cadre"/>
    <x v="9"/>
    <m/>
    <m/>
    <s v="372a"/>
    <n v="151.66999999999999"/>
    <n v="3567.25"/>
    <n v="23.52"/>
    <n v="3702.13"/>
    <n v="5480.79"/>
    <n v="36"/>
    <x v="3"/>
    <x v="26"/>
    <x v="4"/>
    <n v="1"/>
    <x v="0"/>
    <x v="1"/>
  </r>
  <r>
    <x v="2"/>
    <n v="153"/>
    <s v="Monsieur"/>
    <s v="Nom77"/>
    <s v="PréNom77"/>
    <d v="2024-02-01T00:00:00"/>
    <x v="0"/>
    <s v="Inconnue"/>
    <d v="1990-03-07T00:00:00"/>
    <m/>
    <m/>
    <m/>
    <m/>
    <m/>
    <m/>
    <m/>
    <m/>
    <m/>
    <d v="2019-07-16T00:00:00"/>
    <d v="2019-07-16T00:00:00"/>
    <x v="0"/>
    <m/>
    <d v="2019-07-16T00:00:00"/>
    <d v="2019-07-16T00:00:00"/>
    <m/>
    <m/>
    <m/>
    <s v="MECANICIEN"/>
    <x v="1"/>
    <s v="Non cadre"/>
    <s v="Non cadre"/>
    <x v="13"/>
    <m/>
    <m/>
    <s v="634c"/>
    <n v="169"/>
    <n v="2823.88"/>
    <n v="16.29"/>
    <n v="2572.6"/>
    <n v="3596.76"/>
    <n v="5"/>
    <x v="0"/>
    <x v="9"/>
    <x v="1"/>
    <n v="1"/>
    <x v="0"/>
    <x v="1"/>
  </r>
  <r>
    <x v="2"/>
    <n v="248"/>
    <s v="Monsieur"/>
    <s v="Nom78"/>
    <s v="PréNom78"/>
    <d v="2024-02-01T00:00:00"/>
    <x v="0"/>
    <s v="Inconnue"/>
    <d v="2005-12-12T00:00:00"/>
    <m/>
    <m/>
    <m/>
    <m/>
    <m/>
    <m/>
    <m/>
    <m/>
    <m/>
    <d v="2023-09-11T00:00:00"/>
    <d v="2023-09-11T00:00:00"/>
    <x v="1"/>
    <s v="Non complété"/>
    <d v="2023-09-11T00:00:00"/>
    <d v="2023-09-11T00:00:00"/>
    <d v="2025-08-31T00:00:00"/>
    <n v="81"/>
    <m/>
    <s v="APPRENTI"/>
    <x v="5"/>
    <s v="Non cadre"/>
    <s v="Non cadre"/>
    <x v="8"/>
    <m/>
    <m/>
    <s v="691e"/>
    <n v="151.66999999999999"/>
    <n v="883.48"/>
    <n v="5.83"/>
    <n v="885.68"/>
    <n v="1036.73"/>
    <n v="0"/>
    <x v="0"/>
    <x v="33"/>
    <x v="2"/>
    <n v="1"/>
    <x v="0"/>
    <x v="1"/>
  </r>
  <r>
    <x v="2"/>
    <n v="165"/>
    <s v="Monsieur"/>
    <s v="Nom79"/>
    <s v="PréNom79"/>
    <d v="2024-02-01T00:00:00"/>
    <x v="0"/>
    <s v="Inconnue"/>
    <d v="1986-10-15T00:00:00"/>
    <m/>
    <m/>
    <m/>
    <m/>
    <m/>
    <m/>
    <m/>
    <m/>
    <m/>
    <d v="2020-06-15T00:00:00"/>
    <d v="2020-06-15T00:00:00"/>
    <x v="0"/>
    <m/>
    <d v="2021-12-15T00:00:00"/>
    <d v="2021-12-15T00:00:00"/>
    <m/>
    <m/>
    <m/>
    <s v="Ouvrier paysagiste d'exécution"/>
    <x v="1"/>
    <s v="Non cadre"/>
    <s v="Non cadre"/>
    <x v="1"/>
    <m/>
    <m/>
    <s v="691e"/>
    <n v="151.66999999999999"/>
    <n v="1792.56"/>
    <n v="11.82"/>
    <n v="2520.67"/>
    <n v="3877.27"/>
    <n v="4"/>
    <x v="0"/>
    <x v="34"/>
    <x v="0"/>
    <n v="1"/>
    <x v="0"/>
    <x v="1"/>
  </r>
  <r>
    <x v="2"/>
    <n v="65"/>
    <s v="Madame"/>
    <s v="Nom80"/>
    <s v="PréNom80"/>
    <d v="2024-02-01T00:00:00"/>
    <x v="1"/>
    <s v="Inconnue"/>
    <d v="1978-09-03T00:00:00"/>
    <m/>
    <m/>
    <m/>
    <m/>
    <m/>
    <m/>
    <m/>
    <m/>
    <m/>
    <d v="2004-09-01T00:00:00"/>
    <d v="2004-09-01T00:00:00"/>
    <x v="0"/>
    <m/>
    <m/>
    <d v="2010-04-01T00:00:00"/>
    <m/>
    <m/>
    <m/>
    <s v="OUVRIER PAYSAGISTE"/>
    <x v="1"/>
    <s v="Non cadre"/>
    <s v="Non cadre"/>
    <x v="11"/>
    <m/>
    <m/>
    <s v="691e"/>
    <n v="151.66999999999999"/>
    <n v="1854.98"/>
    <n v="12.23"/>
    <n v="2211.77"/>
    <n v="2806.41"/>
    <n v="19"/>
    <x v="2"/>
    <x v="11"/>
    <x v="0"/>
    <n v="-1"/>
    <x v="0"/>
    <x v="1"/>
  </r>
  <r>
    <x v="2"/>
    <n v="240"/>
    <s v="Monsieur"/>
    <s v="Nom81"/>
    <s v="PréNom81"/>
    <d v="2024-02-01T00:00:00"/>
    <x v="0"/>
    <s v="Inconnue"/>
    <d v="1981-04-29T00:00:00"/>
    <m/>
    <m/>
    <m/>
    <m/>
    <m/>
    <m/>
    <m/>
    <m/>
    <m/>
    <d v="2023-05-02T00:00:00"/>
    <m/>
    <x v="2"/>
    <s v="Surcroit"/>
    <d v="2023-10-14T00:00:00"/>
    <d v="2023-10-14T00:00:00"/>
    <d v="2024-10-25T00:00:00"/>
    <m/>
    <m/>
    <s v="Ouvrier paysagiste"/>
    <x v="1"/>
    <s v="Non cadre"/>
    <s v="Non cadre"/>
    <x v="4"/>
    <m/>
    <m/>
    <s v="691e"/>
    <n v="151.66999999999999"/>
    <n v="1786.67"/>
    <n v="11.78"/>
    <n v="950.63"/>
    <n v="1472.3"/>
    <n v="1"/>
    <x v="0"/>
    <x v="35"/>
    <x v="0"/>
    <n v="1"/>
    <x v="0"/>
    <x v="1"/>
  </r>
  <r>
    <x v="2"/>
    <n v="177"/>
    <s v="Monsieur"/>
    <s v="Nom82"/>
    <s v="PréNom82"/>
    <d v="2024-02-01T00:00:00"/>
    <x v="0"/>
    <s v="Inconnue"/>
    <d v="2002-10-07T00:00:00"/>
    <m/>
    <m/>
    <m/>
    <m/>
    <m/>
    <m/>
    <m/>
    <m/>
    <m/>
    <d v="2020-10-08T00:00:00"/>
    <d v="2020-10-08T00:00:00"/>
    <x v="2"/>
    <s v="Surcroit"/>
    <d v="2022-09-01T00:00:00"/>
    <d v="2022-09-01T00:00:00"/>
    <d v="2024-02-29T00:00:00"/>
    <m/>
    <d v="2024-02-29T00:00:00"/>
    <s v="Ouvrier paysagiste"/>
    <x v="1"/>
    <s v="Non cadre"/>
    <s v="Non cadre"/>
    <x v="4"/>
    <m/>
    <m/>
    <s v="691e"/>
    <n v="151.66999999999999"/>
    <n v="1786.67"/>
    <n v="11.78"/>
    <n v="2077.81"/>
    <n v="2602.7600000000002"/>
    <n v="3"/>
    <x v="0"/>
    <x v="24"/>
    <x v="2"/>
    <n v="1"/>
    <x v="0"/>
    <x v="1"/>
  </r>
  <r>
    <x v="2"/>
    <n v="67"/>
    <s v="Monsieur"/>
    <s v="Nom83"/>
    <s v="PréNom83"/>
    <d v="2024-02-01T00:00:00"/>
    <x v="0"/>
    <s v="Inconnue"/>
    <d v="1969-06-08T00:00:00"/>
    <m/>
    <m/>
    <m/>
    <m/>
    <m/>
    <m/>
    <m/>
    <m/>
    <m/>
    <d v="2003-02-03T00:00:00"/>
    <d v="1990-11-05T00:00:00"/>
    <x v="0"/>
    <m/>
    <m/>
    <d v="2003-02-03T00:00:00"/>
    <m/>
    <m/>
    <m/>
    <s v="OUVRIER PAYSAGISTE SPECIALISE"/>
    <x v="1"/>
    <s v="Non cadre"/>
    <s v="Non cadre"/>
    <x v="3"/>
    <m/>
    <m/>
    <s v="691e"/>
    <n v="151.66999999999999"/>
    <n v="1810.39"/>
    <n v="11.94"/>
    <n v="1457.19"/>
    <n v="1835.88"/>
    <n v="33"/>
    <x v="4"/>
    <x v="20"/>
    <x v="3"/>
    <n v="1"/>
    <x v="0"/>
    <x v="1"/>
  </r>
  <r>
    <x v="2"/>
    <n v="241"/>
    <s v="Monsieur"/>
    <s v="Nom84"/>
    <s v="PréNom84"/>
    <d v="2024-02-01T00:00:00"/>
    <x v="0"/>
    <s v="Inconnue"/>
    <d v="1987-06-12T00:00:00"/>
    <m/>
    <m/>
    <m/>
    <m/>
    <m/>
    <m/>
    <m/>
    <m/>
    <m/>
    <d v="2023-05-09T00:00:00"/>
    <m/>
    <x v="2"/>
    <s v="Surcroit"/>
    <d v="2023-10-14T00:00:00"/>
    <d v="2023-10-14T00:00:00"/>
    <d v="2024-10-25T00:00:00"/>
    <n v="31"/>
    <m/>
    <s v="Ouvrier paysagiste"/>
    <x v="1"/>
    <s v="Non cadre"/>
    <s v="Non cadre"/>
    <x v="4"/>
    <m/>
    <m/>
    <s v="691e"/>
    <n v="151.66999999999999"/>
    <n v="1786.67"/>
    <n v="11.78"/>
    <n v="2429.52"/>
    <n v="3723.96"/>
    <n v="1"/>
    <x v="0"/>
    <x v="34"/>
    <x v="0"/>
    <n v="1"/>
    <x v="0"/>
    <x v="1"/>
  </r>
  <r>
    <x v="2"/>
    <n v="143"/>
    <s v="Monsieur"/>
    <s v="Nom85"/>
    <s v="PréNom85"/>
    <d v="2024-02-01T00:00:00"/>
    <x v="0"/>
    <s v="Célibataire"/>
    <d v="1983-10-14T00:00:00"/>
    <m/>
    <m/>
    <m/>
    <m/>
    <m/>
    <m/>
    <m/>
    <m/>
    <m/>
    <d v="2018-09-03T00:00:00"/>
    <d v="2018-09-03T00:00:00"/>
    <x v="0"/>
    <m/>
    <d v="2018-09-03T00:00:00"/>
    <d v="2018-09-03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241.12"/>
    <n v="2766.57"/>
    <n v="5"/>
    <x v="0"/>
    <x v="32"/>
    <x v="0"/>
    <n v="1"/>
    <x v="0"/>
    <x v="1"/>
  </r>
  <r>
    <x v="2"/>
    <n v="164"/>
    <s v="Monsieur"/>
    <s v="Nom86"/>
    <s v="PréNom86"/>
    <d v="2024-02-01T00:00:00"/>
    <x v="0"/>
    <s v="Inconnue"/>
    <d v="1991-03-20T00:00:00"/>
    <m/>
    <m/>
    <m/>
    <m/>
    <m/>
    <m/>
    <m/>
    <m/>
    <m/>
    <d v="2020-06-01T00:00:00"/>
    <d v="2020-06-01T00:00:00"/>
    <x v="0"/>
    <m/>
    <d v="2021-11-27T00:00:00"/>
    <d v="2021-11-27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100.35"/>
    <n v="2622.22"/>
    <n v="4"/>
    <x v="0"/>
    <x v="22"/>
    <x v="1"/>
    <n v="1"/>
    <x v="0"/>
    <x v="1"/>
  </r>
  <r>
    <x v="2"/>
    <n v="226"/>
    <s v="Monsieur"/>
    <s v="Nom87"/>
    <s v="PréNom87"/>
    <d v="2024-02-01T00:00:00"/>
    <x v="0"/>
    <s v="Inconnue"/>
    <d v="1985-04-24T00:00:00"/>
    <m/>
    <m/>
    <m/>
    <m/>
    <m/>
    <m/>
    <m/>
    <m/>
    <m/>
    <d v="2022-09-05T00:00:00"/>
    <d v="2022-09-05T00:00:00"/>
    <x v="0"/>
    <m/>
    <d v="2022-09-05T00:00:00"/>
    <m/>
    <m/>
    <m/>
    <m/>
    <s v="Ouvrier paysagiste"/>
    <x v="1"/>
    <s v="Non cadre"/>
    <s v="Non cadre"/>
    <x v="4"/>
    <m/>
    <m/>
    <s v="691e"/>
    <n v="151.66999999999999"/>
    <n v="1786.67"/>
    <n v="11.78"/>
    <n v="329.84"/>
    <n v="390.24"/>
    <n v="1"/>
    <x v="0"/>
    <x v="36"/>
    <x v="0"/>
    <n v="1"/>
    <x v="0"/>
    <x v="1"/>
  </r>
  <r>
    <x v="2"/>
    <n v="66"/>
    <s v="Monsieur"/>
    <s v="Nom88"/>
    <s v="PréNom88"/>
    <d v="2024-02-01T00:00:00"/>
    <x v="0"/>
    <s v="Inconnue"/>
    <d v="1991-10-14T00:00:00"/>
    <m/>
    <m/>
    <m/>
    <m/>
    <m/>
    <m/>
    <m/>
    <m/>
    <m/>
    <d v="2010-09-06T00:00:00"/>
    <d v="2006-09-04T00:00:00"/>
    <x v="0"/>
    <m/>
    <m/>
    <d v="2011-10-17T00:00:00"/>
    <m/>
    <m/>
    <m/>
    <s v="CONDUCTEUR DE TRAVAUX"/>
    <x v="3"/>
    <s v="Cadre"/>
    <s v="Cadre"/>
    <x v="9"/>
    <m/>
    <m/>
    <s v="372a"/>
    <n v="60.67"/>
    <n v="1426.95"/>
    <n v="23.52"/>
    <n v="1509.95"/>
    <n v="2260.0500000000002"/>
    <n v="17"/>
    <x v="2"/>
    <x v="7"/>
    <x v="1"/>
    <n v="1"/>
    <x v="0"/>
    <x v="1"/>
  </r>
  <r>
    <x v="2"/>
    <n v="144"/>
    <s v="Monsieur"/>
    <s v="Nom89"/>
    <s v="PréNom89"/>
    <d v="2024-02-01T00:00:00"/>
    <x v="0"/>
    <s v="Inconnue"/>
    <d v="1987-11-18T00:00:00"/>
    <m/>
    <m/>
    <m/>
    <m/>
    <m/>
    <m/>
    <m/>
    <m/>
    <m/>
    <d v="2018-09-03T00:00:00"/>
    <d v="2018-09-03T00:00:00"/>
    <x v="0"/>
    <m/>
    <m/>
    <d v="2018-09-03T00:00:00"/>
    <m/>
    <m/>
    <m/>
    <s v="Ouvrier paysagiste hautement qualifié"/>
    <x v="1"/>
    <s v="Non cadre"/>
    <s v="Non cadre"/>
    <x v="5"/>
    <m/>
    <m/>
    <s v="691e"/>
    <n v="151.66999999999999"/>
    <n v="1908.49"/>
    <n v="12.58"/>
    <n v="2289.66"/>
    <n v="2933.61"/>
    <n v="5"/>
    <x v="0"/>
    <x v="23"/>
    <x v="0"/>
    <n v="1"/>
    <x v="0"/>
    <x v="1"/>
  </r>
  <r>
    <x v="2"/>
    <n v="87"/>
    <s v="Monsieur"/>
    <s v="Nom90"/>
    <s v="PréNom90"/>
    <d v="2024-02-01T00:00:00"/>
    <x v="0"/>
    <s v="Marié(e)"/>
    <d v="1974-11-21T00:00:00"/>
    <m/>
    <m/>
    <m/>
    <m/>
    <m/>
    <m/>
    <m/>
    <m/>
    <m/>
    <d v="2014-09-22T00:00:00"/>
    <d v="2014-09-22T00:00:00"/>
    <x v="0"/>
    <m/>
    <m/>
    <d v="2015-07-01T00:00:00"/>
    <m/>
    <m/>
    <m/>
    <s v="OUVRIER PAYSAGISTE SPECIALISE"/>
    <x v="1"/>
    <s v="Non cadre"/>
    <s v="Non cadre"/>
    <x v="3"/>
    <m/>
    <m/>
    <s v="691e"/>
    <n v="151.66999999999999"/>
    <n v="1810.39"/>
    <n v="11.94"/>
    <n v="2360.2199999999998"/>
    <n v="2984.76"/>
    <n v="9"/>
    <x v="1"/>
    <x v="29"/>
    <x v="3"/>
    <n v="1"/>
    <x v="0"/>
    <x v="1"/>
  </r>
  <r>
    <x v="2"/>
    <n v="175"/>
    <s v="Madame"/>
    <s v="Nom91"/>
    <s v="PréNom91"/>
    <d v="2024-02-01T00:00:00"/>
    <x v="1"/>
    <s v="Marié(e)"/>
    <d v="1983-04-07T00:00:00"/>
    <m/>
    <m/>
    <m/>
    <m/>
    <m/>
    <m/>
    <m/>
    <m/>
    <m/>
    <d v="2020-09-09T00:00:00"/>
    <d v="2020-09-09T00:00:00"/>
    <x v="0"/>
    <m/>
    <m/>
    <d v="2020-12-23T00:00:00"/>
    <m/>
    <m/>
    <m/>
    <s v="Chargée des Ressources Humaines"/>
    <x v="2"/>
    <s v="Non cadre"/>
    <s v="Non cadre"/>
    <x v="2"/>
    <m/>
    <m/>
    <s v="543g"/>
    <n v="151.66999999999999"/>
    <n v="2934.25"/>
    <n v="19.350000000000001"/>
    <n v="1986.28"/>
    <n v="2806.2"/>
    <n v="3"/>
    <x v="0"/>
    <x v="12"/>
    <x v="0"/>
    <n v="-1"/>
    <x v="0"/>
    <x v="1"/>
  </r>
  <r>
    <x v="2"/>
    <n v="102"/>
    <s v="Monsieur"/>
    <s v="Nom92"/>
    <s v="PréNom92"/>
    <d v="2024-02-01T00:00:00"/>
    <x v="0"/>
    <s v="Inconnue"/>
    <d v="2000-03-09T00:00:00"/>
    <m/>
    <m/>
    <m/>
    <m/>
    <m/>
    <m/>
    <m/>
    <m/>
    <m/>
    <d v="2018-04-09T00:00:00"/>
    <d v="2015-09-01T00:00:00"/>
    <x v="0"/>
    <m/>
    <m/>
    <d v="2018-04-09T00:00:00"/>
    <m/>
    <m/>
    <m/>
    <s v="OUVRIER PAYSAGISTE SPECIALISE"/>
    <x v="1"/>
    <s v="Non cadre"/>
    <s v="Non cadre"/>
    <x v="3"/>
    <m/>
    <m/>
    <s v="691e"/>
    <n v="151.66999999999999"/>
    <n v="1810.39"/>
    <n v="11.94"/>
    <n v="2244.83"/>
    <n v="2849.89"/>
    <n v="8"/>
    <x v="1"/>
    <x v="19"/>
    <x v="2"/>
    <n v="1"/>
    <x v="0"/>
    <x v="1"/>
  </r>
  <r>
    <x v="2"/>
    <n v="101"/>
    <s v="Monsieur"/>
    <s v="Nom93"/>
    <s v="PréNom93"/>
    <d v="2024-02-01T00:00:00"/>
    <x v="0"/>
    <s v="Inconnue"/>
    <d v="1997-08-04T00:00:00"/>
    <m/>
    <m/>
    <m/>
    <m/>
    <m/>
    <m/>
    <m/>
    <m/>
    <m/>
    <d v="2015-09-14T00:00:00"/>
    <d v="2015-09-14T00:00:00"/>
    <x v="0"/>
    <m/>
    <d v="2020-02-29T00:00:00"/>
    <d v="2020-02-29T00:00:00"/>
    <m/>
    <m/>
    <m/>
    <s v="Ouvrier paysagiste spécialisé"/>
    <x v="1"/>
    <s v="Non cadre"/>
    <s v="Non cadre"/>
    <x v="5"/>
    <m/>
    <m/>
    <s v="691e"/>
    <n v="151.66999999999999"/>
    <n v="1908.49"/>
    <n v="12.58"/>
    <n v="2427.65"/>
    <n v="3107.15"/>
    <n v="8"/>
    <x v="1"/>
    <x v="4"/>
    <x v="1"/>
    <n v="1"/>
    <x v="0"/>
    <x v="1"/>
  </r>
  <r>
    <x v="2"/>
    <n v="16"/>
    <s v="Monsieur"/>
    <s v="Nom94"/>
    <s v="PréNom94"/>
    <d v="2024-02-01T00:00:00"/>
    <x v="0"/>
    <s v="Marié(e)"/>
    <d v="1982-11-18T00:00:00"/>
    <m/>
    <m/>
    <m/>
    <m/>
    <m/>
    <m/>
    <m/>
    <m/>
    <m/>
    <d v="2003-03-10T00:00:00"/>
    <d v="2003-03-10T00:00:00"/>
    <x v="0"/>
    <m/>
    <m/>
    <d v="2003-03-10T00:00:00"/>
    <m/>
    <m/>
    <m/>
    <s v="Ouvrier paysagiste d'exécution"/>
    <x v="1"/>
    <s v="Non cadre"/>
    <s v="Non cadre"/>
    <x v="1"/>
    <m/>
    <m/>
    <s v="691e"/>
    <n v="151.66999999999999"/>
    <n v="1792.56"/>
    <n v="11.82"/>
    <n v="2216.64"/>
    <n v="2776.89"/>
    <n v="21"/>
    <x v="2"/>
    <x v="12"/>
    <x v="0"/>
    <n v="1"/>
    <x v="0"/>
    <x v="1"/>
  </r>
  <r>
    <x v="2"/>
    <n v="182"/>
    <s v="Monsieur"/>
    <s v="Nom95"/>
    <s v="PréNom95"/>
    <d v="2024-02-01T00:00:00"/>
    <x v="0"/>
    <s v="Inconnue"/>
    <d v="1981-06-28T00:00:00"/>
    <m/>
    <m/>
    <m/>
    <m/>
    <m/>
    <m/>
    <m/>
    <m/>
    <m/>
    <d v="2021-03-01T00:00:00"/>
    <d v="2021-03-01T00:00:00"/>
    <x v="0"/>
    <m/>
    <d v="2021-03-01T00:00:00"/>
    <d v="2021-03-01T00:00:00"/>
    <m/>
    <m/>
    <m/>
    <s v="Ouvrier paysagiste"/>
    <x v="1"/>
    <s v="Non cadre"/>
    <s v="Non cadre"/>
    <x v="3"/>
    <m/>
    <m/>
    <s v="691e"/>
    <n v="151.66999999999999"/>
    <n v="1810.39"/>
    <n v="11.94"/>
    <n v="2259.56"/>
    <n v="2859.54"/>
    <n v="3"/>
    <x v="0"/>
    <x v="35"/>
    <x v="0"/>
    <n v="1"/>
    <x v="0"/>
    <x v="1"/>
  </r>
  <r>
    <x v="2"/>
    <n v="250"/>
    <s v="Madame"/>
    <s v="Nom96"/>
    <s v="PréNom96"/>
    <d v="2024-02-01T00:00:00"/>
    <x v="1"/>
    <s v="Inconnue"/>
    <d v="1989-07-15T00:00:00"/>
    <m/>
    <m/>
    <m/>
    <m/>
    <m/>
    <m/>
    <m/>
    <m/>
    <m/>
    <d v="2023-09-20T00:00:00"/>
    <m/>
    <x v="2"/>
    <s v="Surcroit"/>
    <d v="2023-09-20T00:00:00"/>
    <d v="2023-09-20T00:00:00"/>
    <m/>
    <n v="31"/>
    <d v="2024-03-29T00:00:00"/>
    <s v="Employé qualifié"/>
    <x v="2"/>
    <s v="Non cadre"/>
    <s v="Non cadre"/>
    <x v="2"/>
    <m/>
    <m/>
    <s v="543g"/>
    <n v="151.66999999999999"/>
    <n v="2500"/>
    <n v="16.48"/>
    <n v="2500"/>
    <n v="3356.91"/>
    <n v="0"/>
    <x v="0"/>
    <x v="16"/>
    <x v="1"/>
    <n v="-1"/>
    <x v="0"/>
    <x v="1"/>
  </r>
  <r>
    <x v="2"/>
    <n v="223"/>
    <s v="Monsieur"/>
    <s v="Nom97"/>
    <s v="PréNom97"/>
    <d v="2024-02-01T00:00:00"/>
    <x v="0"/>
    <s v="Inconnue"/>
    <d v="2003-11-01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"/>
    <x v="5"/>
    <s v="Sans statut"/>
    <s v="Non cadre"/>
    <x v="8"/>
    <m/>
    <m/>
    <s v="691e"/>
    <n v="151.66999999999999"/>
    <n v="1007.16"/>
    <n v="6.64"/>
    <n v="967.11"/>
    <n v="1114.9000000000001"/>
    <n v="1"/>
    <x v="0"/>
    <x v="31"/>
    <x v="2"/>
    <n v="1"/>
    <x v="0"/>
    <x v="1"/>
  </r>
  <r>
    <x v="3"/>
    <n v="1"/>
    <s v="Monsieur"/>
    <s v="Nom98"/>
    <s v="PréNom98"/>
    <d v="2024-02-01T00:00:00"/>
    <x v="0"/>
    <s v="Marié(e)"/>
    <d v="1966-01-18T00:00:00"/>
    <m/>
    <m/>
    <m/>
    <m/>
    <m/>
    <m/>
    <m/>
    <m/>
    <m/>
    <d v="2019-11-01T00:00:00"/>
    <d v="2016-03-07T00:00:00"/>
    <x v="0"/>
    <m/>
    <m/>
    <d v="2019-11-01T00:00:00"/>
    <m/>
    <m/>
    <m/>
    <s v="Menuisier"/>
    <x v="1"/>
    <s v="Non cadre"/>
    <s v="Non cadre"/>
    <x v="14"/>
    <s v="J"/>
    <n v="200"/>
    <s v="637d"/>
    <n v="169"/>
    <n v="2428.5100000000002"/>
    <n v="14.01"/>
    <n v="2533.77"/>
    <n v="3161.44"/>
    <n v="8"/>
    <x v="1"/>
    <x v="26"/>
    <x v="4"/>
    <n v="1"/>
    <x v="0"/>
    <x v="1"/>
  </r>
  <r>
    <x v="3"/>
    <n v="11"/>
    <s v="Monsieur"/>
    <s v="Nom99"/>
    <s v="PréNom99"/>
    <d v="2024-02-01T00:00:00"/>
    <x v="0"/>
    <s v="Inconnue"/>
    <d v="2000-04-04T00:00:00"/>
    <m/>
    <m/>
    <m/>
    <m/>
    <m/>
    <m/>
    <m/>
    <m/>
    <m/>
    <d v="2022-11-21T00:00:00"/>
    <m/>
    <x v="1"/>
    <s v="Non complété"/>
    <d v="2022-11-21T00:00:00"/>
    <d v="2022-11-21T00:00:00"/>
    <d v="2024-02-12T00:00:00"/>
    <n v="84"/>
    <d v="2024-02-12T00:00:00"/>
    <s v="Apprenti Menuisier"/>
    <x v="5"/>
    <s v="Non cadre"/>
    <s v="Non cadre"/>
    <x v="8"/>
    <m/>
    <m/>
    <s v="685a"/>
    <n v="151.66999999999999"/>
    <n v="1148.52"/>
    <n v="7.57"/>
    <n v="239.84"/>
    <n v="253.61"/>
    <n v="1"/>
    <x v="0"/>
    <x v="19"/>
    <x v="2"/>
    <n v="1"/>
    <x v="0"/>
    <x v="1"/>
  </r>
  <r>
    <x v="3"/>
    <n v="12"/>
    <s v="Monsieur"/>
    <s v="Nom100"/>
    <s v="PréNom100"/>
    <d v="2024-02-01T00:00:00"/>
    <x v="0"/>
    <s v="Inconnue"/>
    <d v="1969-09-11T00:00:00"/>
    <m/>
    <m/>
    <m/>
    <m/>
    <m/>
    <m/>
    <m/>
    <m/>
    <m/>
    <d v="2023-09-14T00:00:00"/>
    <m/>
    <x v="0"/>
    <m/>
    <d v="2023-09-14T00:00:00"/>
    <d v="2023-09-14T00:00:00"/>
    <m/>
    <m/>
    <m/>
    <s v="Soudeur"/>
    <x v="1"/>
    <s v="Non cadre"/>
    <s v="Non cadre"/>
    <x v="14"/>
    <s v="I"/>
    <n v="170"/>
    <s v="637d"/>
    <n v="169"/>
    <n v="2383.3200000000002"/>
    <n v="13.75"/>
    <n v="2460.66"/>
    <n v="3009.9"/>
    <n v="0"/>
    <x v="0"/>
    <x v="17"/>
    <x v="3"/>
    <n v="1"/>
    <x v="0"/>
    <x v="1"/>
  </r>
  <r>
    <x v="3"/>
    <n v="9"/>
    <s v="Monsieur"/>
    <s v="Nom101"/>
    <s v="PréNom101"/>
    <d v="2024-02-01T00:00:00"/>
    <x v="0"/>
    <s v="Inconnue"/>
    <d v="1991-02-04T00:00:00"/>
    <m/>
    <m/>
    <m/>
    <m/>
    <m/>
    <m/>
    <m/>
    <m/>
    <m/>
    <d v="2021-09-06T00:00:00"/>
    <d v="2021-09-06T00:00:00"/>
    <x v="0"/>
    <m/>
    <d v="2021-09-06T00:00:00"/>
    <d v="2021-09-06T00:00:00"/>
    <m/>
    <m/>
    <m/>
    <s v="Chargé d'affaires"/>
    <x v="0"/>
    <s v="Non cadre"/>
    <s v="Non cadre"/>
    <x v="15"/>
    <n v="2"/>
    <n v="210"/>
    <s v="543f"/>
    <n v="169"/>
    <n v="3168.46"/>
    <n v="18.28"/>
    <n v="3181.02"/>
    <n v="4392.76"/>
    <n v="2"/>
    <x v="0"/>
    <x v="22"/>
    <x v="1"/>
    <n v="1"/>
    <x v="0"/>
    <x v="1"/>
  </r>
  <r>
    <x v="4"/>
    <n v="1"/>
    <s v="Monsieur"/>
    <s v="Nom102"/>
    <s v="PréNom102"/>
    <d v="2024-02-01T00:00:00"/>
    <x v="0"/>
    <s v="Inconnue"/>
    <d v="1991-02-01T00:00:00"/>
    <m/>
    <m/>
    <m/>
    <m/>
    <m/>
    <m/>
    <m/>
    <m/>
    <m/>
    <d v="2019-04-01T00:00:00"/>
    <m/>
    <x v="0"/>
    <m/>
    <m/>
    <d v="2019-04-01T00:00:00"/>
    <m/>
    <m/>
    <m/>
    <s v="Ouvrier paysagiste qualifié"/>
    <x v="1"/>
    <s v="Non cadre"/>
    <s v="Non cadre"/>
    <x v="11"/>
    <m/>
    <m/>
    <s v="691e"/>
    <n v="151.66999999999999"/>
    <n v="1854.98"/>
    <n v="12.23"/>
    <n v="2221.9499999999998"/>
    <n v="2778.5"/>
    <n v="5"/>
    <x v="0"/>
    <x v="22"/>
    <x v="1"/>
    <n v="1"/>
    <x v="0"/>
    <x v="1"/>
  </r>
  <r>
    <x v="4"/>
    <n v="5"/>
    <s v="Monsieur"/>
    <s v="Nom103"/>
    <s v="PréNom103"/>
    <d v="2024-02-01T00:00:00"/>
    <x v="0"/>
    <s v="Célibataire"/>
    <d v="1992-01-28T00:00:00"/>
    <m/>
    <m/>
    <m/>
    <m/>
    <m/>
    <m/>
    <m/>
    <m/>
    <m/>
    <d v="2019-04-15T00:00:00"/>
    <m/>
    <x v="0"/>
    <m/>
    <d v="2019-04-15T00:00:00"/>
    <d v="2019-04-15T00:00:00"/>
    <m/>
    <m/>
    <m/>
    <s v="Ouvrier paysagiste hautement qualifié"/>
    <x v="1"/>
    <s v="Non cadre"/>
    <s v="Non cadre"/>
    <x v="5"/>
    <m/>
    <m/>
    <s v="691e"/>
    <n v="151.66999999999999"/>
    <n v="1971.71"/>
    <n v="13"/>
    <n v="2214.02"/>
    <n v="2832.33"/>
    <n v="5"/>
    <x v="0"/>
    <x v="7"/>
    <x v="1"/>
    <n v="1"/>
    <x v="0"/>
    <x v="1"/>
  </r>
  <r>
    <x v="4"/>
    <n v="32"/>
    <s v="Monsieur"/>
    <s v="Nom104"/>
    <s v="PréNom104"/>
    <d v="2024-02-01T00:00:00"/>
    <x v="0"/>
    <s v="Inconnue"/>
    <d v="2002-12-06T00:00:00"/>
    <m/>
    <m/>
    <m/>
    <m/>
    <m/>
    <m/>
    <m/>
    <m/>
    <m/>
    <d v="2023-09-04T00:00:00"/>
    <d v="2023-09-04T00:00:00"/>
    <x v="2"/>
    <s v="Surcroit"/>
    <d v="2023-09-04T00:00:00"/>
    <d v="2023-09-04T00:00:00"/>
    <m/>
    <n v="31"/>
    <m/>
    <s v="Ouvrier paysagiste spécialisé"/>
    <x v="1"/>
    <s v="Non cadre"/>
    <s v="Non cadre"/>
    <x v="3"/>
    <m/>
    <m/>
    <s v="691e"/>
    <n v="151.66999999999999"/>
    <n v="1810.39"/>
    <n v="11.94"/>
    <n v="2253.27"/>
    <n v="2757.86"/>
    <n v="0"/>
    <x v="0"/>
    <x v="24"/>
    <x v="2"/>
    <n v="1"/>
    <x v="0"/>
    <x v="1"/>
  </r>
  <r>
    <x v="4"/>
    <n v="19"/>
    <s v="Monsieur"/>
    <s v="Nom105"/>
    <s v="PréNom105"/>
    <d v="2024-02-01T00:00:00"/>
    <x v="0"/>
    <s v="Inconnue"/>
    <d v="1999-11-27T00:00:00"/>
    <m/>
    <m/>
    <m/>
    <m/>
    <m/>
    <m/>
    <m/>
    <m/>
    <m/>
    <d v="2021-01-04T00:00:00"/>
    <m/>
    <x v="0"/>
    <m/>
    <d v="2021-01-04T00:00:00"/>
    <d v="2021-01-04T00:00:00"/>
    <m/>
    <m/>
    <d v="2024-05-31T00:00:00"/>
    <s v="Ouvrier paysagiste hautement qualifié"/>
    <x v="1"/>
    <s v="Non cadre"/>
    <s v="Non cadre"/>
    <x v="5"/>
    <m/>
    <m/>
    <s v="691e"/>
    <n v="151.66999999999999"/>
    <n v="1933.79"/>
    <n v="12.75"/>
    <n v="2361.08"/>
    <n v="2985.1"/>
    <n v="3"/>
    <x v="0"/>
    <x v="19"/>
    <x v="2"/>
    <n v="1"/>
    <x v="0"/>
    <x v="1"/>
  </r>
  <r>
    <x v="4"/>
    <n v="29"/>
    <s v="Monsieur"/>
    <s v="Nom106"/>
    <s v="PréNom106"/>
    <d v="2024-02-01T00:00:00"/>
    <x v="0"/>
    <s v="Célibataire"/>
    <d v="2006-11-30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 Ouvrier paysagiste"/>
    <x v="5"/>
    <s v="Non cadre"/>
    <s v="Non cadre"/>
    <x v="8"/>
    <m/>
    <m/>
    <s v="691e"/>
    <n v="151.66999999999999"/>
    <n v="689.11"/>
    <n v="4.54"/>
    <n v="691.86"/>
    <n v="821.3"/>
    <n v="1"/>
    <x v="0"/>
    <x v="37"/>
    <x v="5"/>
    <n v="1"/>
    <x v="0"/>
    <x v="1"/>
  </r>
  <r>
    <x v="4"/>
    <n v="27"/>
    <s v="Monsieur"/>
    <s v="Nom107"/>
    <s v="PréNom107"/>
    <d v="2024-02-01T00:00:00"/>
    <x v="0"/>
    <s v="Inconnue"/>
    <d v="1992-02-17T00:00:00"/>
    <m/>
    <m/>
    <m/>
    <m/>
    <m/>
    <m/>
    <m/>
    <m/>
    <m/>
    <d v="2022-08-01T00:00:00"/>
    <m/>
    <x v="0"/>
    <m/>
    <d v="2024-01-27T00:00:00"/>
    <d v="2024-01-27T00:00:00"/>
    <m/>
    <m/>
    <m/>
    <s v="Ouvrier paysagiste"/>
    <x v="1"/>
    <s v="Non cadre"/>
    <s v="Non cadre"/>
    <x v="4"/>
    <m/>
    <m/>
    <s v="691e"/>
    <n v="151.66999999999999"/>
    <n v="1786.67"/>
    <n v="11.78"/>
    <n v="2039.09"/>
    <n v="2450.37"/>
    <n v="1"/>
    <x v="0"/>
    <x v="7"/>
    <x v="1"/>
    <n v="1"/>
    <x v="0"/>
    <x v="1"/>
  </r>
  <r>
    <x v="4"/>
    <n v="12"/>
    <s v="Monsieur"/>
    <s v="Nom108"/>
    <s v="PréNom108"/>
    <d v="2024-02-01T00:00:00"/>
    <x v="0"/>
    <s v="Pascé(e)"/>
    <d v="1984-03-29T00:00:00"/>
    <m/>
    <m/>
    <m/>
    <m/>
    <m/>
    <m/>
    <m/>
    <m/>
    <m/>
    <d v="2019-11-18T00:00:00"/>
    <d v="2006-05-15T00:00:00"/>
    <x v="0"/>
    <m/>
    <d v="2019-11-18T00:00:00"/>
    <d v="2019-11-18T00:00:00"/>
    <m/>
    <m/>
    <m/>
    <s v="Chargé d'affaire Paysagiste"/>
    <x v="3"/>
    <s v="Cadre"/>
    <s v="Cadre"/>
    <x v="9"/>
    <m/>
    <m/>
    <s v="373d"/>
    <n v="156"/>
    <n v="3694.55"/>
    <n v="23.52"/>
    <n v="4027.19"/>
    <n v="5927.99"/>
    <n v="18"/>
    <x v="2"/>
    <x v="32"/>
    <x v="0"/>
    <n v="1"/>
    <x v="0"/>
    <x v="1"/>
  </r>
  <r>
    <x v="4"/>
    <n v="10"/>
    <s v="Monsieur"/>
    <s v="Nom109"/>
    <s v="PréNom109"/>
    <d v="2024-02-01T00:00:00"/>
    <x v="0"/>
    <s v="Célibataire"/>
    <d v="2000-09-19T00:00:00"/>
    <m/>
    <m/>
    <m/>
    <m/>
    <m/>
    <m/>
    <m/>
    <m/>
    <m/>
    <d v="2019-09-01T00:00:00"/>
    <d v="2019-09-01T00:00:00"/>
    <x v="0"/>
    <m/>
    <d v="2022-09-01T00:00:00"/>
    <d v="2022-09-01T00:00:00"/>
    <m/>
    <m/>
    <d v="2022-08-31T00:00:00"/>
    <s v="Ouvrier paysagiste"/>
    <x v="1"/>
    <s v="Non cadre"/>
    <s v="Non cadre"/>
    <x v="4"/>
    <m/>
    <m/>
    <m/>
    <n v="151.66999999999999"/>
    <n v="1786.67"/>
    <n v="11.78"/>
    <n v="1715.93"/>
    <n v="2087.1"/>
    <n v="4"/>
    <x v="0"/>
    <x v="25"/>
    <x v="2"/>
    <n v="1"/>
    <x v="0"/>
    <x v="1"/>
  </r>
  <r>
    <x v="4"/>
    <n v="8"/>
    <s v="Monsieur"/>
    <s v="Nom110"/>
    <s v="PréNom110"/>
    <d v="2024-02-01T00:00:00"/>
    <x v="0"/>
    <s v="Vie maritale"/>
    <d v="1983-10-29T00:00:00"/>
    <m/>
    <m/>
    <m/>
    <m/>
    <m/>
    <m/>
    <m/>
    <m/>
    <m/>
    <d v="2019-06-17T00:00:00"/>
    <d v="2008-04-01T00:00:00"/>
    <x v="0"/>
    <m/>
    <d v="2019-06-17T00:00:00"/>
    <d v="2019-06-17T00:00:00"/>
    <m/>
    <m/>
    <m/>
    <s v="Chef de chantier"/>
    <x v="4"/>
    <s v="Non cadre"/>
    <s v="Art.36"/>
    <x v="7"/>
    <m/>
    <m/>
    <s v="480a"/>
    <n v="173.34"/>
    <n v="3008.3"/>
    <n v="16.829999999999998"/>
    <n v="3014.05"/>
    <n v="4546.8599999999997"/>
    <n v="16"/>
    <x v="2"/>
    <x v="32"/>
    <x v="0"/>
    <n v="1"/>
    <x v="0"/>
    <x v="1"/>
  </r>
  <r>
    <x v="4"/>
    <n v="14"/>
    <s v="Monsieur"/>
    <s v="Nom111"/>
    <s v="PréNom111"/>
    <d v="2024-02-01T00:00:00"/>
    <x v="0"/>
    <s v="Inconnue"/>
    <d v="1993-02-08T00:00:00"/>
    <m/>
    <m/>
    <m/>
    <m/>
    <m/>
    <m/>
    <m/>
    <m/>
    <m/>
    <d v="2020-01-13T00:00:00"/>
    <d v="2017-04-03T00:00:00"/>
    <x v="0"/>
    <m/>
    <d v="2022-07-04T00:00:00"/>
    <d v="2022-07-04T00:00:00"/>
    <m/>
    <m/>
    <d v="2021-06-30T00:00:00"/>
    <s v="Maître ouvrier paysagiste"/>
    <x v="1"/>
    <s v="Non cadre"/>
    <s v="Non cadre"/>
    <x v="13"/>
    <m/>
    <m/>
    <s v="691e"/>
    <n v="151.66999999999999"/>
    <n v="1997.68"/>
    <n v="13.17"/>
    <n v="2995.31"/>
    <n v="4315.53"/>
    <n v="7"/>
    <x v="1"/>
    <x v="21"/>
    <x v="1"/>
    <n v="1"/>
    <x v="0"/>
    <x v="1"/>
  </r>
  <r>
    <x v="4"/>
    <n v="30"/>
    <s v="Monsieur"/>
    <s v="Nom112"/>
    <s v="PréNom112"/>
    <d v="2024-02-01T00:00:00"/>
    <x v="0"/>
    <s v="Célibataire"/>
    <d v="2005-08-25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 Ouvrier paysagiste"/>
    <x v="5"/>
    <s v="Non cadre"/>
    <s v="Non cadre"/>
    <x v="8"/>
    <m/>
    <m/>
    <s v="691e"/>
    <n v="151.66999999999999"/>
    <n v="1183.8599999999999"/>
    <n v="7.81"/>
    <n v="1199.8499999999999"/>
    <n v="1378.15"/>
    <n v="1"/>
    <x v="0"/>
    <x v="33"/>
    <x v="2"/>
    <n v="1"/>
    <x v="0"/>
    <x v="1"/>
  </r>
  <r>
    <x v="4"/>
    <n v="13"/>
    <s v="Monsieur"/>
    <s v="Nom113"/>
    <s v="PréNom113"/>
    <d v="2024-02-01T00:00:00"/>
    <x v="0"/>
    <s v="Marié(e)"/>
    <d v="1965-09-25T00:00:00"/>
    <m/>
    <m/>
    <m/>
    <m/>
    <m/>
    <m/>
    <m/>
    <m/>
    <m/>
    <d v="2020-01-13T00:00:00"/>
    <d v="2017-10-30T00:00:00"/>
    <x v="0"/>
    <m/>
    <d v="2020-01-13T00:00:00"/>
    <d v="2020-01-13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189.15"/>
    <n v="2763.3"/>
    <n v="6"/>
    <x v="1"/>
    <x v="26"/>
    <x v="4"/>
    <n v="1"/>
    <x v="0"/>
    <x v="1"/>
  </r>
  <r>
    <x v="4"/>
    <n v="24"/>
    <s v="Monsieur"/>
    <s v="Nom114"/>
    <s v="PréNom114"/>
    <d v="2024-02-01T00:00:00"/>
    <x v="0"/>
    <s v="Inconnue"/>
    <d v="1968-03-24T00:00:00"/>
    <m/>
    <m/>
    <m/>
    <m/>
    <m/>
    <m/>
    <m/>
    <m/>
    <m/>
    <d v="2021-09-01T00:00:00"/>
    <m/>
    <x v="0"/>
    <m/>
    <d v="2021-09-01T00:00:00"/>
    <d v="2021-09-01T00:00:00"/>
    <m/>
    <m/>
    <m/>
    <s v="Maître ouvrier paysagiste"/>
    <x v="1"/>
    <s v="Non cadre"/>
    <s v="Non cadre"/>
    <x v="13"/>
    <m/>
    <m/>
    <s v="691e"/>
    <n v="151.66999999999999"/>
    <n v="1997.68"/>
    <n v="13.17"/>
    <n v="2412.3200000000002"/>
    <n v="3087.77"/>
    <n v="2"/>
    <x v="0"/>
    <x v="27"/>
    <x v="4"/>
    <n v="1"/>
    <x v="0"/>
    <x v="1"/>
  </r>
  <r>
    <x v="4"/>
    <n v="21"/>
    <s v="Monsieur"/>
    <s v="Nom115"/>
    <s v="PréNom115"/>
    <d v="2024-02-01T00:00:00"/>
    <x v="0"/>
    <s v="Inconnue"/>
    <d v="2000-12-07T00:00:00"/>
    <m/>
    <m/>
    <m/>
    <m/>
    <m/>
    <m/>
    <m/>
    <m/>
    <m/>
    <d v="2021-04-26T00:00:00"/>
    <m/>
    <x v="0"/>
    <m/>
    <d v="2021-04-26T00:00:00"/>
    <d v="2021-04-26T00:00:00"/>
    <m/>
    <m/>
    <d v="2024-07-31T00:00:00"/>
    <s v="Ouvrier paysagiste hautement qualifié"/>
    <x v="1"/>
    <s v="Non cadre"/>
    <s v="Non cadre"/>
    <x v="5"/>
    <m/>
    <m/>
    <s v="691e"/>
    <n v="151.66999999999999"/>
    <n v="1908.49"/>
    <n v="12.58"/>
    <n v="2138.67"/>
    <n v="2679.3"/>
    <n v="3"/>
    <x v="0"/>
    <x v="25"/>
    <x v="2"/>
    <n v="1"/>
    <x v="0"/>
    <x v="1"/>
  </r>
  <r>
    <x v="0"/>
    <n v="1"/>
    <s v="Monsieur"/>
    <s v="Nom1"/>
    <s v="PréNom1"/>
    <d v="2024-03-01T00:00:00"/>
    <x v="0"/>
    <s v="Inconnue"/>
    <d v="1980-07-14T00:00:00"/>
    <m/>
    <m/>
    <m/>
    <m/>
    <m/>
    <m/>
    <m/>
    <m/>
    <m/>
    <d v="2021-12-01T00:00:00"/>
    <m/>
    <x v="0"/>
    <m/>
    <d v="2021-12-01T00:00:00"/>
    <d v="2021-12-01T00:00:00"/>
    <m/>
    <m/>
    <m/>
    <s v="Technico commercial"/>
    <x v="0"/>
    <s v="Non cadre"/>
    <s v="Non cadre"/>
    <x v="0"/>
    <m/>
    <m/>
    <s v="556a"/>
    <n v="151.66999999999999"/>
    <n v="3216.36"/>
    <n v="21.21"/>
    <n v="3216.36"/>
    <n v="5120.1000000000004"/>
    <n v="2"/>
    <x v="0"/>
    <x v="0"/>
    <x v="0"/>
    <n v="1"/>
    <x v="0"/>
    <x v="2"/>
  </r>
  <r>
    <x v="1"/>
    <n v="35"/>
    <s v="Monsieur"/>
    <s v="Nom2"/>
    <s v="PréNom2"/>
    <d v="2024-03-01T00:00:00"/>
    <x v="0"/>
    <s v="Inconnue"/>
    <d v="1997-05-27T00:00:00"/>
    <m/>
    <m/>
    <m/>
    <m/>
    <m/>
    <m/>
    <m/>
    <m/>
    <m/>
    <d v="2022-05-01T00:00:00"/>
    <d v="2021-10-27T00:00:00"/>
    <x v="0"/>
    <m/>
    <d v="2022-05-01T00:00:00"/>
    <d v="2022-05-01T00:00:00"/>
    <m/>
    <m/>
    <m/>
    <s v="HOMME DE PIED"/>
    <x v="1"/>
    <s v="Non cadre"/>
    <s v="Non cadre"/>
    <x v="1"/>
    <m/>
    <m/>
    <m/>
    <n v="169"/>
    <n v="2048.59"/>
    <n v="11.82"/>
    <n v="2426.1799999999998"/>
    <n v="3101.76"/>
    <n v="2"/>
    <x v="0"/>
    <x v="1"/>
    <x v="1"/>
    <n v="1"/>
    <x v="0"/>
    <x v="2"/>
  </r>
  <r>
    <x v="1"/>
    <n v="37"/>
    <s v="Monsieur"/>
    <s v="Nom3"/>
    <s v="PréNom3"/>
    <d v="2024-03-01T00:00:00"/>
    <x v="0"/>
    <s v="Inconnue"/>
    <d v="2001-11-13T00:00:00"/>
    <m/>
    <m/>
    <m/>
    <m/>
    <m/>
    <m/>
    <m/>
    <m/>
    <m/>
    <d v="2022-05-01T00:00:00"/>
    <d v="2021-10-25T00:00:00"/>
    <x v="0"/>
    <m/>
    <d v="2022-05-01T00:00:00"/>
    <d v="2022-05-01T00:00:00"/>
    <m/>
    <m/>
    <m/>
    <s v="HOMME DE PIED"/>
    <x v="1"/>
    <s v="Non cadre"/>
    <s v="Non cadre"/>
    <x v="1"/>
    <m/>
    <m/>
    <m/>
    <n v="169"/>
    <n v="2048.59"/>
    <n v="11.82"/>
    <n v="2508.4699999999998"/>
    <n v="3241.91"/>
    <n v="2"/>
    <x v="0"/>
    <x v="2"/>
    <x v="2"/>
    <n v="1"/>
    <x v="0"/>
    <x v="2"/>
  </r>
  <r>
    <x v="1"/>
    <n v="1"/>
    <s v="Madame"/>
    <s v="Nom4"/>
    <s v="PréNom4"/>
    <d v="2024-03-01T00:00:00"/>
    <x v="1"/>
    <s v="Inconnue"/>
    <d v="1970-12-27T00:00:00"/>
    <m/>
    <m/>
    <m/>
    <m/>
    <m/>
    <m/>
    <m/>
    <m/>
    <m/>
    <d v="2009-10-01T00:00:00"/>
    <m/>
    <x v="0"/>
    <m/>
    <d v="2009-10-01T00:00:00"/>
    <d v="2009-10-01T00:00:00"/>
    <m/>
    <m/>
    <m/>
    <s v="SECRETAIRE"/>
    <x v="2"/>
    <s v="Non cadre"/>
    <s v="Non cadre"/>
    <x v="2"/>
    <m/>
    <m/>
    <m/>
    <n v="138.66999999999999"/>
    <n v="2172.31"/>
    <n v="15.67"/>
    <n v="2172.31"/>
    <n v="2785"/>
    <n v="14"/>
    <x v="1"/>
    <x v="3"/>
    <x v="3"/>
    <n v="-1"/>
    <x v="0"/>
    <x v="2"/>
  </r>
  <r>
    <x v="1"/>
    <n v="33"/>
    <s v="Monsieur"/>
    <s v="Nom5"/>
    <s v="PréNom5"/>
    <d v="2024-03-01T00:00:00"/>
    <x v="0"/>
    <s v="Inconnue"/>
    <d v="1997-12-16T00:00:00"/>
    <m/>
    <m/>
    <m/>
    <m/>
    <m/>
    <m/>
    <m/>
    <m/>
    <m/>
    <d v="2021-10-01T00:00:00"/>
    <m/>
    <x v="0"/>
    <m/>
    <d v="2021-10-01T00:00:00"/>
    <d v="2021-10-01T00:00:00"/>
    <m/>
    <m/>
    <m/>
    <s v="HOMME DE PIED"/>
    <x v="1"/>
    <s v="Non cadre"/>
    <s v="Non cadre"/>
    <x v="3"/>
    <m/>
    <m/>
    <m/>
    <n v="169"/>
    <n v="2068.96"/>
    <n v="11.94"/>
    <n v="2332.06"/>
    <n v="3010.1"/>
    <n v="2"/>
    <x v="0"/>
    <x v="4"/>
    <x v="1"/>
    <n v="1"/>
    <x v="0"/>
    <x v="2"/>
  </r>
  <r>
    <x v="1"/>
    <n v="34"/>
    <s v="Monsieur"/>
    <s v="Nom6"/>
    <s v="PréNom6"/>
    <d v="2024-03-01T00:00:00"/>
    <x v="0"/>
    <s v="Inconnue"/>
    <d v="1993-10-14T00:00:00"/>
    <m/>
    <m/>
    <m/>
    <m/>
    <m/>
    <m/>
    <m/>
    <m/>
    <m/>
    <d v="2021-10-30T00:00:00"/>
    <m/>
    <x v="0"/>
    <m/>
    <d v="2021-10-30T00:00:00"/>
    <d v="2021-10-30T00:00:00"/>
    <m/>
    <m/>
    <m/>
    <s v="HOMME DE PIED"/>
    <x v="1"/>
    <s v="Non cadre"/>
    <s v="Non cadre"/>
    <x v="4"/>
    <m/>
    <m/>
    <m/>
    <n v="169"/>
    <n v="2041.85"/>
    <n v="11.78"/>
    <n v="0"/>
    <n v="21.9"/>
    <n v="2"/>
    <x v="0"/>
    <x v="5"/>
    <x v="1"/>
    <n v="1"/>
    <x v="0"/>
    <x v="2"/>
  </r>
  <r>
    <x v="1"/>
    <n v="12"/>
    <s v="Monsieur"/>
    <s v="Nom7"/>
    <s v="PréNom7"/>
    <d v="2024-03-01T00:00:00"/>
    <x v="0"/>
    <s v="Inconnue"/>
    <d v="1996-05-16T00:00:00"/>
    <m/>
    <m/>
    <m/>
    <m/>
    <m/>
    <m/>
    <m/>
    <m/>
    <m/>
    <d v="2018-09-10T00:00:00"/>
    <d v="2017-04-24T00:00:00"/>
    <x v="0"/>
    <m/>
    <d v="2018-09-10T00:00:00"/>
    <d v="2018-09-10T00:00:00"/>
    <m/>
    <m/>
    <m/>
    <s v="MONTEUR - ELAGUEUR"/>
    <x v="1"/>
    <s v="Non cadre"/>
    <s v="Non cadre"/>
    <x v="5"/>
    <m/>
    <m/>
    <m/>
    <n v="169"/>
    <n v="2253.3200000000002"/>
    <n v="13"/>
    <n v="2901.55"/>
    <n v="3845.78"/>
    <n v="7"/>
    <x v="1"/>
    <x v="6"/>
    <x v="1"/>
    <n v="1"/>
    <x v="0"/>
    <x v="2"/>
  </r>
  <r>
    <x v="1"/>
    <n v="31"/>
    <s v="Monsieur"/>
    <s v="Nom8"/>
    <s v="PréNom8"/>
    <d v="2024-03-01T00:00:00"/>
    <x v="0"/>
    <s v="Inconnue"/>
    <d v="1991-09-20T00:00:00"/>
    <m/>
    <m/>
    <m/>
    <m/>
    <m/>
    <m/>
    <m/>
    <m/>
    <m/>
    <d v="2021-08-23T00:00:00"/>
    <m/>
    <x v="0"/>
    <m/>
    <d v="2022-08-23T00:00:00"/>
    <d v="2022-08-23T00:00:00"/>
    <m/>
    <m/>
    <m/>
    <s v="Homme de pied"/>
    <x v="1"/>
    <s v="Non cadre"/>
    <s v="Non cadre"/>
    <x v="4"/>
    <m/>
    <m/>
    <m/>
    <n v="169"/>
    <n v="2041.85"/>
    <n v="11.78"/>
    <n v="2482.39"/>
    <n v="3160.59"/>
    <n v="2"/>
    <x v="0"/>
    <x v="7"/>
    <x v="1"/>
    <n v="1"/>
    <x v="0"/>
    <x v="2"/>
  </r>
  <r>
    <x v="1"/>
    <n v="4"/>
    <s v="Monsieur"/>
    <s v="Nom9"/>
    <s v="PréNom9"/>
    <d v="2024-03-01T00:00:00"/>
    <x v="0"/>
    <s v="Inconnue"/>
    <d v="1985-12-16T00:00:00"/>
    <m/>
    <m/>
    <m/>
    <m/>
    <m/>
    <m/>
    <m/>
    <m/>
    <m/>
    <d v="2004-10-01T00:00:00"/>
    <m/>
    <x v="0"/>
    <m/>
    <d v="2004-10-01T00:00:00"/>
    <d v="2004-10-01T00:00:00"/>
    <m/>
    <m/>
    <m/>
    <s v="MONTEUR - ELAGUEUR"/>
    <x v="3"/>
    <s v="Cadre"/>
    <s v="Cadre"/>
    <x v="6"/>
    <m/>
    <m/>
    <m/>
    <n v="186.34"/>
    <n v="3248.65"/>
    <n v="16.66"/>
    <n v="3705.83"/>
    <n v="5302.95"/>
    <n v="19"/>
    <x v="2"/>
    <x v="8"/>
    <x v="0"/>
    <n v="1"/>
    <x v="0"/>
    <x v="2"/>
  </r>
  <r>
    <x v="1"/>
    <n v="41"/>
    <s v="Monsieur"/>
    <s v="Nom10"/>
    <s v="PréNom10"/>
    <d v="2024-03-01T00:00:00"/>
    <x v="0"/>
    <s v="Inconnue"/>
    <d v="1997-01-09T00:00:00"/>
    <m/>
    <m/>
    <m/>
    <m/>
    <m/>
    <m/>
    <m/>
    <m/>
    <m/>
    <d v="2023-01-09T00:00:00"/>
    <m/>
    <x v="0"/>
    <m/>
    <d v="2024-01-01T00:00:00"/>
    <d v="2024-01-01T00:00:00"/>
    <m/>
    <m/>
    <m/>
    <s v="MONTEUR - ELAGUEUR"/>
    <x v="1"/>
    <s v="Non cadre"/>
    <s v="Non cadre"/>
    <x v="4"/>
    <m/>
    <m/>
    <m/>
    <n v="151.66999999999999"/>
    <n v="1786.67"/>
    <n v="11.78"/>
    <n v="2119.71"/>
    <n v="2791.95"/>
    <n v="1"/>
    <x v="0"/>
    <x v="1"/>
    <x v="1"/>
    <n v="1"/>
    <x v="0"/>
    <x v="2"/>
  </r>
  <r>
    <x v="1"/>
    <n v="5"/>
    <s v="Monsieur"/>
    <s v="Nom11"/>
    <s v="PréNom11"/>
    <d v="2024-03-01T00:00:00"/>
    <x v="0"/>
    <s v="Inconnue"/>
    <d v="1990-01-20T00:00:00"/>
    <m/>
    <m/>
    <m/>
    <m/>
    <m/>
    <m/>
    <m/>
    <m/>
    <m/>
    <d v="2011-11-02T00:00:00"/>
    <m/>
    <x v="0"/>
    <m/>
    <d v="2011-11-02T00:00:00"/>
    <d v="2011-11-02T00:00:00"/>
    <m/>
    <m/>
    <m/>
    <s v="AGENT DE MAITRISE"/>
    <x v="4"/>
    <s v="Non cadre"/>
    <s v="Art.36"/>
    <x v="7"/>
    <m/>
    <m/>
    <s v="480a"/>
    <n v="169"/>
    <n v="2665.85"/>
    <n v="15.38"/>
    <n v="0"/>
    <n v="0"/>
    <n v="12"/>
    <x v="1"/>
    <x v="9"/>
    <x v="1"/>
    <n v="1"/>
    <x v="0"/>
    <x v="2"/>
  </r>
  <r>
    <x v="1"/>
    <n v="43"/>
    <s v="Monsieur"/>
    <s v="Nom12"/>
    <s v="PréNom12"/>
    <d v="2024-03-01T00:00:00"/>
    <x v="0"/>
    <s v="Célibataire"/>
    <d v="2005-05-12T00:00:00"/>
    <m/>
    <m/>
    <m/>
    <m/>
    <m/>
    <m/>
    <m/>
    <m/>
    <m/>
    <d v="2023-08-28T00:00:00"/>
    <d v="2023-08-28T00:00:00"/>
    <x v="1"/>
    <s v="Non complété"/>
    <d v="2023-08-28T00:00:00"/>
    <d v="2023-08-28T00:00:00"/>
    <d v="2025-07-31T00:00:00"/>
    <n v="81"/>
    <m/>
    <s v="Apprenti"/>
    <x v="5"/>
    <s v="Non cadre"/>
    <s v="Non cadre"/>
    <x v="8"/>
    <m/>
    <m/>
    <m/>
    <n v="151.66999999999999"/>
    <n v="1007.16"/>
    <n v="6.64"/>
    <n v="1204.49"/>
    <n v="1407.04"/>
    <n v="0"/>
    <x v="0"/>
    <x v="10"/>
    <x v="2"/>
    <n v="1"/>
    <x v="0"/>
    <x v="2"/>
  </r>
  <r>
    <x v="1"/>
    <n v="6"/>
    <s v="Monsieur"/>
    <s v="Nom13"/>
    <s v="PréNom13"/>
    <d v="2024-03-01T00:00:00"/>
    <x v="0"/>
    <s v="Inconnue"/>
    <d v="1991-12-25T00:00:00"/>
    <m/>
    <m/>
    <m/>
    <m/>
    <m/>
    <m/>
    <m/>
    <m/>
    <m/>
    <d v="2013-09-11T00:00:00"/>
    <m/>
    <x v="0"/>
    <m/>
    <d v="2013-09-11T00:00:00"/>
    <d v="2013-09-11T00:00:00"/>
    <m/>
    <m/>
    <m/>
    <s v="MONTEUR - ELAGUEUR"/>
    <x v="1"/>
    <s v="Non cadre"/>
    <s v="Non cadre"/>
    <x v="5"/>
    <m/>
    <m/>
    <m/>
    <n v="169"/>
    <n v="2253.3200000000002"/>
    <n v="13"/>
    <n v="2720.36"/>
    <n v="3611.77"/>
    <n v="10"/>
    <x v="1"/>
    <x v="7"/>
    <x v="1"/>
    <n v="1"/>
    <x v="0"/>
    <x v="2"/>
  </r>
  <r>
    <x v="1"/>
    <n v="38"/>
    <s v="Monsieur"/>
    <s v="Nom14"/>
    <s v="PréNom14"/>
    <d v="2024-03-01T00:00:00"/>
    <x v="0"/>
    <s v="Inconnue"/>
    <d v="1991-10-14T00:00:00"/>
    <m/>
    <m/>
    <m/>
    <m/>
    <m/>
    <m/>
    <m/>
    <m/>
    <m/>
    <d v="2022-05-01T00:00:00"/>
    <d v="2006-09-04T00:00:00"/>
    <x v="0"/>
    <m/>
    <d v="2022-05-01T00:00:00"/>
    <d v="2022-05-01T00:00:00"/>
    <m/>
    <m/>
    <m/>
    <s v="RESPONSABLE D'EXPLOITATION"/>
    <x v="3"/>
    <s v="Cadre"/>
    <s v="Cadre"/>
    <x v="9"/>
    <m/>
    <m/>
    <m/>
    <n v="91"/>
    <n v="2452.4499999999998"/>
    <n v="26.95"/>
    <n v="2731.51"/>
    <n v="4035.68"/>
    <n v="17"/>
    <x v="2"/>
    <x v="7"/>
    <x v="1"/>
    <n v="1"/>
    <x v="0"/>
    <x v="2"/>
  </r>
  <r>
    <x v="1"/>
    <n v="27"/>
    <s v="Monsieur"/>
    <s v="Nom15"/>
    <s v="PréNom15"/>
    <d v="2024-03-01T00:00:00"/>
    <x v="0"/>
    <s v="Inconnue"/>
    <d v="1979-05-09T00:00:00"/>
    <m/>
    <m/>
    <m/>
    <m/>
    <m/>
    <m/>
    <m/>
    <m/>
    <m/>
    <d v="2019-01-03T00:00:00"/>
    <m/>
    <x v="0"/>
    <m/>
    <d v="2019-01-03T00:00:00"/>
    <d v="2019-01-03T00:00:00"/>
    <m/>
    <m/>
    <m/>
    <s v="BUCHERON"/>
    <x v="1"/>
    <s v="Non cadre"/>
    <s v="Non cadre"/>
    <x v="3"/>
    <m/>
    <m/>
    <m/>
    <n v="169"/>
    <n v="2068.96"/>
    <n v="11.94"/>
    <n v="2473.8000000000002"/>
    <n v="3172.21"/>
    <n v="5"/>
    <x v="0"/>
    <x v="11"/>
    <x v="0"/>
    <n v="1"/>
    <x v="0"/>
    <x v="2"/>
  </r>
  <r>
    <x v="2"/>
    <n v="25"/>
    <s v="Monsieur"/>
    <s v="Nom16"/>
    <s v="PréNom16"/>
    <d v="2024-03-01T00:00:00"/>
    <x v="0"/>
    <s v="Vie maritale"/>
    <d v="1983-01-05T00:00:00"/>
    <m/>
    <m/>
    <m/>
    <m/>
    <m/>
    <m/>
    <m/>
    <m/>
    <m/>
    <d v="2007-09-03T00:00:00"/>
    <d v="2007-09-03T00:00:00"/>
    <x v="0"/>
    <m/>
    <d v="2010-01-01T00:00:00"/>
    <d v="2010-01-01T00:00:00"/>
    <m/>
    <m/>
    <m/>
    <s v="Chargé d'Affaires"/>
    <x v="2"/>
    <s v="Non cadre"/>
    <s v="Non cadre"/>
    <x v="10"/>
    <m/>
    <m/>
    <s v="543f"/>
    <n v="151.66999999999999"/>
    <n v="2240.5100000000002"/>
    <n v="14.77"/>
    <n v="5084.51"/>
    <n v="7164.87"/>
    <n v="16"/>
    <x v="2"/>
    <x v="12"/>
    <x v="0"/>
    <n v="1"/>
    <x v="0"/>
    <x v="2"/>
  </r>
  <r>
    <x v="2"/>
    <n v="104"/>
    <s v="Madame"/>
    <s v="Nom17"/>
    <s v="PréNom17"/>
    <d v="2024-03-01T00:00:00"/>
    <x v="1"/>
    <s v="Marié(e)"/>
    <d v="1961-05-26T00:00:00"/>
    <m/>
    <m/>
    <m/>
    <m/>
    <m/>
    <m/>
    <m/>
    <m/>
    <m/>
    <d v="2016-02-01T00:00:00"/>
    <d v="1980-08-04T00:00:00"/>
    <x v="0"/>
    <m/>
    <d v="2016-02-01T00:00:00"/>
    <d v="2016-02-01T00:00:00"/>
    <m/>
    <m/>
    <d v="2024-06-30T00:00:00"/>
    <s v="CHEFFE COMPTABLE"/>
    <x v="2"/>
    <s v="Non cadre"/>
    <s v="Non cadre"/>
    <x v="10"/>
    <m/>
    <m/>
    <s v="543b"/>
    <n v="151.66999999999999"/>
    <n v="3094.01"/>
    <n v="20.399999999999999"/>
    <n v="3094.01"/>
    <n v="4333.01"/>
    <n v="43"/>
    <x v="3"/>
    <x v="13"/>
    <x v="4"/>
    <n v="-1"/>
    <x v="0"/>
    <x v="2"/>
  </r>
  <r>
    <x v="2"/>
    <n v="142"/>
    <s v="Madame"/>
    <s v="Nom18"/>
    <s v="PréNom18"/>
    <d v="2024-03-01T00:00:00"/>
    <x v="1"/>
    <s v="Célibataire"/>
    <d v="1993-09-08T00:00:00"/>
    <m/>
    <m/>
    <m/>
    <m/>
    <m/>
    <m/>
    <m/>
    <m/>
    <m/>
    <d v="2018-06-25T00:00:00"/>
    <d v="2018-06-25T00:00:00"/>
    <x v="0"/>
    <m/>
    <d v="2018-06-25T00:00:00"/>
    <d v="2018-06-25T00:00:00"/>
    <m/>
    <m/>
    <m/>
    <s v="OUVRIER PAYSAGISTE QUALIFIE"/>
    <x v="1"/>
    <s v="Non cadre"/>
    <s v="Non cadre"/>
    <x v="11"/>
    <m/>
    <m/>
    <s v="691e"/>
    <n v="151.66999999999999"/>
    <n v="1854.98"/>
    <n v="12.23"/>
    <n v="1938.48"/>
    <n v="2416.25"/>
    <n v="6"/>
    <x v="1"/>
    <x v="5"/>
    <x v="1"/>
    <n v="-1"/>
    <x v="0"/>
    <x v="2"/>
  </r>
  <r>
    <x v="2"/>
    <n v="196"/>
    <s v="Monsieur"/>
    <s v="Nom19"/>
    <s v="PréNom19"/>
    <d v="2024-03-01T00:00:00"/>
    <x v="0"/>
    <s v="Inconnue"/>
    <d v="1997-03-25T00:00:00"/>
    <m/>
    <m/>
    <m/>
    <m/>
    <m/>
    <m/>
    <m/>
    <m/>
    <m/>
    <d v="2021-10-04T00:00:00"/>
    <d v="2021-10-04T00:00:00"/>
    <x v="0"/>
    <m/>
    <d v="2022-09-01T00:00:00"/>
    <d v="2022-09-01T00:00:00"/>
    <m/>
    <m/>
    <m/>
    <s v="ASSISTANT CONCEPTEUR PAYSAGISTE"/>
    <x v="2"/>
    <s v="Non cadre"/>
    <s v="Non cadre"/>
    <x v="10"/>
    <m/>
    <m/>
    <s v="543f"/>
    <n v="151.66999999999999"/>
    <n v="2100"/>
    <n v="13.85"/>
    <n v="2307.5"/>
    <n v="2990.23"/>
    <n v="2"/>
    <x v="0"/>
    <x v="1"/>
    <x v="1"/>
    <n v="1"/>
    <x v="0"/>
    <x v="2"/>
  </r>
  <r>
    <x v="2"/>
    <n v="252"/>
    <s v="Monsieur"/>
    <s v="Nom20"/>
    <s v="PréNom20"/>
    <d v="2024-03-01T00:00:00"/>
    <x v="0"/>
    <s v="Vie maritale"/>
    <d v="2001-04-02T00:00:00"/>
    <m/>
    <m/>
    <m/>
    <m/>
    <m/>
    <m/>
    <m/>
    <m/>
    <m/>
    <d v="2024-02-01T00:00:00"/>
    <m/>
    <x v="0"/>
    <m/>
    <d v="2024-02-01T00:00:00"/>
    <d v="2024-02-01T00:00:00"/>
    <m/>
    <m/>
    <d v="2024-07-18T00:00:00"/>
    <s v="Mécanicien agricole"/>
    <x v="1"/>
    <s v="Non cadre"/>
    <s v="Non cadre"/>
    <x v="11"/>
    <m/>
    <m/>
    <s v="691e"/>
    <n v="151.66999999999999"/>
    <n v="2100"/>
    <n v="13.85"/>
    <n v="2307.5"/>
    <n v="2989.53"/>
    <n v="0"/>
    <x v="0"/>
    <x v="25"/>
    <x v="2"/>
    <n v="1"/>
    <x v="0"/>
    <x v="2"/>
  </r>
  <r>
    <x v="2"/>
    <n v="159"/>
    <s v="Monsieur"/>
    <s v="Nom21"/>
    <s v="PréNom21"/>
    <d v="2024-03-01T00:00:00"/>
    <x v="0"/>
    <s v="Marié(e)"/>
    <d v="1977-06-17T00:00:00"/>
    <m/>
    <m/>
    <m/>
    <m/>
    <m/>
    <m/>
    <m/>
    <m/>
    <m/>
    <d v="2020-05-11T00:00:00"/>
    <d v="2020-05-11T00:00:00"/>
    <x v="0"/>
    <m/>
    <d v="2021-11-11T00:00:00"/>
    <d v="2021-11-11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015.05"/>
    <n v="2545.75"/>
    <n v="4"/>
    <x v="0"/>
    <x v="15"/>
    <x v="3"/>
    <n v="1"/>
    <x v="0"/>
    <x v="2"/>
  </r>
  <r>
    <x v="2"/>
    <n v="217"/>
    <s v="Monsieur"/>
    <s v="Nom22"/>
    <s v="PréNom22"/>
    <d v="2024-03-01T00:00:00"/>
    <x v="0"/>
    <s v="Inconnue"/>
    <d v="1997-06-22T00:00:00"/>
    <m/>
    <m/>
    <m/>
    <m/>
    <m/>
    <m/>
    <m/>
    <m/>
    <m/>
    <d v="2022-08-01T00:00:00"/>
    <m/>
    <x v="0"/>
    <m/>
    <d v="2022-08-01T00:00:00"/>
    <d v="2022-08-01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444.62"/>
    <n v="3134.66"/>
    <n v="1"/>
    <x v="0"/>
    <x v="1"/>
    <x v="1"/>
    <n v="1"/>
    <x v="0"/>
    <x v="2"/>
  </r>
  <r>
    <x v="2"/>
    <n v="203"/>
    <s v="Monsieur"/>
    <s v="Nom23"/>
    <s v="PréNom23"/>
    <d v="2024-03-01T00:00:00"/>
    <x v="0"/>
    <s v="Inconnue"/>
    <d v="1998-02-04T00:00:00"/>
    <m/>
    <m/>
    <m/>
    <m/>
    <m/>
    <m/>
    <m/>
    <m/>
    <m/>
    <d v="2022-03-01T00:00:00"/>
    <m/>
    <x v="0"/>
    <m/>
    <d v="2022-03-01T00:00:00"/>
    <d v="2022-03-01T00:00:00"/>
    <m/>
    <m/>
    <m/>
    <s v="Ouvrier paysagiste"/>
    <x v="1"/>
    <s v="Non cadre"/>
    <s v="Non cadre"/>
    <x v="1"/>
    <m/>
    <m/>
    <s v="691e"/>
    <n v="151.66999999999999"/>
    <n v="1792.56"/>
    <n v="11.82"/>
    <n v="2165.92"/>
    <n v="2660.18"/>
    <n v="2"/>
    <x v="0"/>
    <x v="4"/>
    <x v="1"/>
    <n v="1"/>
    <x v="0"/>
    <x v="2"/>
  </r>
  <r>
    <x v="2"/>
    <n v="209"/>
    <s v="Monsieur"/>
    <s v="Nom24"/>
    <s v="PréNom24"/>
    <d v="2024-03-01T00:00:00"/>
    <x v="0"/>
    <s v="Inconnue"/>
    <d v="1988-10-18T00:00:00"/>
    <m/>
    <m/>
    <m/>
    <m/>
    <m/>
    <m/>
    <m/>
    <m/>
    <m/>
    <d v="2022-05-04T00:00:00"/>
    <m/>
    <x v="2"/>
    <s v="Surcroit"/>
    <d v="2022-10-15T00:00:00"/>
    <d v="2022-10-15T00:00:00"/>
    <m/>
    <n v="31"/>
    <m/>
    <s v="Ouvrier paysagiste"/>
    <x v="1"/>
    <s v="Non cadre"/>
    <s v="Non cadre"/>
    <x v="4"/>
    <m/>
    <m/>
    <m/>
    <n v="151.66999999999999"/>
    <n v="1786.67"/>
    <n v="11.78"/>
    <n v="2008.94"/>
    <n v="2464.4699999999998"/>
    <n v="2"/>
    <x v="0"/>
    <x v="16"/>
    <x v="1"/>
    <n v="1"/>
    <x v="0"/>
    <x v="2"/>
  </r>
  <r>
    <x v="2"/>
    <n v="117"/>
    <s v="Monsieur"/>
    <s v="Nom25"/>
    <s v="PréNom25"/>
    <d v="2024-03-01T00:00:00"/>
    <x v="0"/>
    <s v="Inconnue"/>
    <d v="1970-03-16T00:00:00"/>
    <m/>
    <m/>
    <m/>
    <m/>
    <m/>
    <m/>
    <m/>
    <m/>
    <m/>
    <d v="2017-01-09T00:00:00"/>
    <d v="2017-01-09T00:00:00"/>
    <x v="0"/>
    <m/>
    <m/>
    <d v="2018-07-07T00:00:00"/>
    <m/>
    <m/>
    <m/>
    <s v="Ouvrier paysagiste d'exécution"/>
    <x v="1"/>
    <s v="Non cadre"/>
    <s v="Non cadre"/>
    <x v="1"/>
    <m/>
    <m/>
    <s v="691e"/>
    <n v="151.66999999999999"/>
    <n v="1792.56"/>
    <n v="11.82"/>
    <n v="2300.58"/>
    <n v="3042.49"/>
    <n v="7"/>
    <x v="1"/>
    <x v="17"/>
    <x v="3"/>
    <n v="1"/>
    <x v="0"/>
    <x v="2"/>
  </r>
  <r>
    <x v="2"/>
    <n v="228"/>
    <s v="Monsieur"/>
    <s v="Nom26"/>
    <s v="PréNom26"/>
    <d v="2024-03-01T00:00:00"/>
    <x v="0"/>
    <s v="Inconnue"/>
    <d v="1976-02-23T00:00:00"/>
    <m/>
    <m/>
    <m/>
    <m/>
    <m/>
    <m/>
    <m/>
    <m/>
    <m/>
    <d v="2022-10-03T00:00:00"/>
    <m/>
    <x v="0"/>
    <m/>
    <d v="2022-10-03T00:00:00"/>
    <d v="2022-10-03T00:00:00"/>
    <m/>
    <m/>
    <d v="2024-05-31T00:00:00"/>
    <s v="Ouvrier paysagiste"/>
    <x v="1"/>
    <s v="Non cadre"/>
    <s v="Non cadre"/>
    <x v="4"/>
    <m/>
    <m/>
    <s v="691e"/>
    <n v="151.66999999999999"/>
    <n v="1786.67"/>
    <n v="11.78"/>
    <n v="2205.8000000000002"/>
    <n v="2805.79"/>
    <n v="1"/>
    <x v="0"/>
    <x v="18"/>
    <x v="3"/>
    <n v="1"/>
    <x v="0"/>
    <x v="2"/>
  </r>
  <r>
    <x v="2"/>
    <n v="210"/>
    <s v="Monsieur"/>
    <s v="Nom27"/>
    <s v="PréNom27"/>
    <d v="2024-03-01T00:00:00"/>
    <x v="0"/>
    <s v="Inconnue"/>
    <d v="2000-02-17T00:00:00"/>
    <m/>
    <m/>
    <m/>
    <m/>
    <m/>
    <m/>
    <m/>
    <m/>
    <m/>
    <d v="2022-05-09T00:00:00"/>
    <d v="2022-05-09T00:00:00"/>
    <x v="0"/>
    <m/>
    <d v="2022-05-09T00:00:00"/>
    <d v="2023-11-04T00:00:00"/>
    <m/>
    <m/>
    <m/>
    <s v="Ouvrier paysagiste"/>
    <x v="1"/>
    <s v="Non cadre"/>
    <s v="Non cadre"/>
    <x v="4"/>
    <m/>
    <m/>
    <s v="691e"/>
    <n v="151.66999999999999"/>
    <n v="1786.67"/>
    <n v="11.78"/>
    <n v="2118.71"/>
    <n v="2610.75"/>
    <n v="2"/>
    <x v="0"/>
    <x v="19"/>
    <x v="2"/>
    <n v="1"/>
    <x v="0"/>
    <x v="2"/>
  </r>
  <r>
    <x v="2"/>
    <n v="82"/>
    <s v="Monsieur"/>
    <s v="Nom28"/>
    <s v="PréNom28"/>
    <d v="2024-03-01T00:00:00"/>
    <x v="0"/>
    <s v="Célibataire"/>
    <d v="1996-04-08T00:00:00"/>
    <m/>
    <m/>
    <m/>
    <m/>
    <m/>
    <m/>
    <m/>
    <m/>
    <m/>
    <d v="2014-09-01T00:00:00"/>
    <d v="2014-09-01T00:00:00"/>
    <x v="0"/>
    <m/>
    <d v="2020-02-28T00:00:00"/>
    <d v="2020-02-28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248.9899999999998"/>
    <n v="2831.41"/>
    <n v="9"/>
    <x v="1"/>
    <x v="6"/>
    <x v="1"/>
    <n v="1"/>
    <x v="0"/>
    <x v="2"/>
  </r>
  <r>
    <x v="2"/>
    <n v="51"/>
    <s v="Monsieur"/>
    <s v="Nom29"/>
    <s v="PréNom29"/>
    <d v="2024-03-01T00:00:00"/>
    <x v="0"/>
    <s v="Vie maritale"/>
    <d v="1969-02-14T00:00:00"/>
    <m/>
    <m/>
    <m/>
    <m/>
    <m/>
    <m/>
    <m/>
    <m/>
    <m/>
    <d v="2003-02-03T00:00:00"/>
    <d v="1989-11-23T00:00:00"/>
    <x v="0"/>
    <m/>
    <d v="2003-02-03T00:00:00"/>
    <d v="2003-02-03T00:00:00"/>
    <m/>
    <m/>
    <m/>
    <s v="OUVRIER PAYSAGISTE"/>
    <x v="1"/>
    <s v="Non cadre"/>
    <s v="Non cadre"/>
    <x v="5"/>
    <m/>
    <m/>
    <s v="691e"/>
    <n v="151.66999999999999"/>
    <n v="1908.49"/>
    <n v="12.58"/>
    <n v="2346.12"/>
    <n v="3071.64"/>
    <n v="34"/>
    <x v="4"/>
    <x v="20"/>
    <x v="3"/>
    <n v="1"/>
    <x v="0"/>
    <x v="2"/>
  </r>
  <r>
    <x v="2"/>
    <n v="166"/>
    <s v="Monsieur"/>
    <s v="Nom30"/>
    <s v="PréNom30"/>
    <d v="2024-03-01T00:00:00"/>
    <x v="0"/>
    <s v="Célibataire"/>
    <d v="1993-05-28T00:00:00"/>
    <m/>
    <m/>
    <m/>
    <m/>
    <m/>
    <m/>
    <m/>
    <m/>
    <m/>
    <d v="2020-08-17T00:00:00"/>
    <d v="2020-08-17T00:00:00"/>
    <x v="0"/>
    <m/>
    <d v="2020-08-17T00:00:00"/>
    <d v="2020-08-17T00:00:00"/>
    <m/>
    <m/>
    <m/>
    <s v="CHEF DE CHANTIER"/>
    <x v="3"/>
    <s v="Cadre"/>
    <s v="Cadre"/>
    <x v="9"/>
    <m/>
    <m/>
    <s v="372a"/>
    <n v="151.66999999999999"/>
    <n v="3567.25"/>
    <n v="23.52"/>
    <n v="3577.63"/>
    <n v="5422.55"/>
    <n v="3"/>
    <x v="0"/>
    <x v="21"/>
    <x v="1"/>
    <n v="1"/>
    <x v="0"/>
    <x v="2"/>
  </r>
  <r>
    <x v="2"/>
    <n v="137"/>
    <s v="Monsieur"/>
    <s v="Nom31"/>
    <s v="PréNom31"/>
    <d v="2024-03-01T00:00:00"/>
    <x v="0"/>
    <s v="Inconnue"/>
    <d v="1999-12-16T00:00:00"/>
    <m/>
    <m/>
    <m/>
    <m/>
    <m/>
    <m/>
    <m/>
    <m/>
    <m/>
    <d v="2018-01-23T00:00:00"/>
    <d v="2018-01-23T00:00:00"/>
    <x v="0"/>
    <m/>
    <m/>
    <d v="2018-01-23T00:00:00"/>
    <m/>
    <m/>
    <m/>
    <s v="OUVRIER PAYSAGISTE SPECIALISE"/>
    <x v="1"/>
    <s v="Non cadre"/>
    <s v="Non cadre"/>
    <x v="11"/>
    <m/>
    <m/>
    <s v="691e"/>
    <n v="151.66999999999999"/>
    <n v="1854.98"/>
    <n v="12.23"/>
    <n v="2599.5700000000002"/>
    <n v="3531.23"/>
    <n v="6"/>
    <x v="1"/>
    <x v="19"/>
    <x v="2"/>
    <n v="1"/>
    <x v="0"/>
    <x v="2"/>
  </r>
  <r>
    <x v="2"/>
    <n v="70"/>
    <s v="Monsieur"/>
    <s v="Nom32"/>
    <s v="PréNom32"/>
    <d v="2024-03-01T00:00:00"/>
    <x v="0"/>
    <s v="Marié(e)"/>
    <d v="1990-12-17T00:00:00"/>
    <m/>
    <m/>
    <m/>
    <m/>
    <m/>
    <m/>
    <m/>
    <m/>
    <m/>
    <d v="2010-08-02T00:00:00"/>
    <d v="2010-08-02T00:00:00"/>
    <x v="0"/>
    <m/>
    <m/>
    <d v="2012-08-27T00:00:00"/>
    <m/>
    <m/>
    <m/>
    <s v="CHARGE D'AFFAIRES"/>
    <x v="2"/>
    <s v="Non cadre"/>
    <s v="Non cadre"/>
    <x v="10"/>
    <m/>
    <m/>
    <s v="543f"/>
    <n v="151.66999999999999"/>
    <n v="2281.02"/>
    <n v="15.04"/>
    <n v="8832.41"/>
    <n v="12895.54"/>
    <n v="13"/>
    <x v="1"/>
    <x v="22"/>
    <x v="1"/>
    <n v="1"/>
    <x v="0"/>
    <x v="2"/>
  </r>
  <r>
    <x v="2"/>
    <n v="218"/>
    <s v="Monsieur"/>
    <s v="Nom33"/>
    <s v="PréNom33"/>
    <d v="2024-03-01T00:00:00"/>
    <x v="0"/>
    <s v="Inconnue"/>
    <d v="2005-03-12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"/>
    <x v="5"/>
    <s v="Sans statut"/>
    <s v="Non cadre"/>
    <x v="8"/>
    <m/>
    <m/>
    <s v="691e"/>
    <n v="151.66999999999999"/>
    <n v="1183.8599999999999"/>
    <n v="7.81"/>
    <n v="1186.3399999999999"/>
    <n v="1401.96"/>
    <n v="1"/>
    <x v="0"/>
    <x v="10"/>
    <x v="2"/>
    <n v="1"/>
    <x v="0"/>
    <x v="2"/>
  </r>
  <r>
    <x v="2"/>
    <n v="200"/>
    <s v="Monsieur"/>
    <s v="Nom34"/>
    <s v="PréNom34"/>
    <d v="2024-03-01T00:00:00"/>
    <x v="0"/>
    <s v="Inconnue"/>
    <d v="1992-05-04T00:00:00"/>
    <m/>
    <m/>
    <m/>
    <m/>
    <m/>
    <m/>
    <m/>
    <m/>
    <m/>
    <d v="2022-01-10T00:00:00"/>
    <m/>
    <x v="0"/>
    <m/>
    <d v="2022-01-10T00:00:00"/>
    <d v="2022-01-10T00:00:00"/>
    <m/>
    <m/>
    <m/>
    <s v="Ouvrier paysagiste spécialisé"/>
    <x v="1"/>
    <s v="Non cadre"/>
    <s v="Non cadre"/>
    <x v="3"/>
    <m/>
    <m/>
    <s v="691e"/>
    <n v="151.66999999999999"/>
    <n v="1810.39"/>
    <n v="11.94"/>
    <n v="1999.79"/>
    <n v="2472.15"/>
    <n v="2"/>
    <x v="0"/>
    <x v="7"/>
    <x v="1"/>
    <n v="1"/>
    <x v="0"/>
    <x v="2"/>
  </r>
  <r>
    <x v="2"/>
    <n v="131"/>
    <s v="Monsieur"/>
    <s v="Nom35"/>
    <s v="PréNom35"/>
    <d v="2024-03-01T00:00:00"/>
    <x v="0"/>
    <s v="Inconnue"/>
    <d v="1993-09-03T00:00:00"/>
    <m/>
    <m/>
    <m/>
    <m/>
    <m/>
    <m/>
    <m/>
    <m/>
    <m/>
    <d v="2017-10-23T00:00:00"/>
    <d v="2017-10-23T00:00:00"/>
    <x v="0"/>
    <m/>
    <m/>
    <d v="2017-10-23T00:00:00"/>
    <m/>
    <m/>
    <m/>
    <s v="CHEF DE CHANTIER"/>
    <x v="3"/>
    <s v="Cadre"/>
    <s v="Cadre"/>
    <x v="9"/>
    <m/>
    <m/>
    <s v="372a"/>
    <n v="151.66999999999999"/>
    <n v="3567.25"/>
    <n v="23.52"/>
    <n v="3567.25"/>
    <n v="5427.78"/>
    <n v="6"/>
    <x v="1"/>
    <x v="5"/>
    <x v="1"/>
    <n v="1"/>
    <x v="0"/>
    <x v="2"/>
  </r>
  <r>
    <x v="2"/>
    <n v="198"/>
    <s v="Monsieur"/>
    <s v="Nom36"/>
    <s v="PréNom36"/>
    <d v="2024-03-01T00:00:00"/>
    <x v="0"/>
    <s v="Inconnue"/>
    <d v="1988-01-31T00:00:00"/>
    <m/>
    <m/>
    <m/>
    <m/>
    <m/>
    <m/>
    <m/>
    <m/>
    <m/>
    <d v="2021-12-01T00:00:00"/>
    <m/>
    <x v="0"/>
    <m/>
    <d v="2021-12-01T00:00:00"/>
    <d v="2021-12-01T00:00:00"/>
    <m/>
    <m/>
    <m/>
    <s v="Ouvrier paysagiste"/>
    <x v="1"/>
    <s v="Non cadre"/>
    <s v="Non cadre"/>
    <x v="4"/>
    <m/>
    <m/>
    <s v="691e"/>
    <n v="151.66999999999999"/>
    <n v="1786.67"/>
    <n v="11.78"/>
    <n v="2161.48"/>
    <n v="2687.13"/>
    <n v="2"/>
    <x v="0"/>
    <x v="23"/>
    <x v="0"/>
    <n v="1"/>
    <x v="0"/>
    <x v="2"/>
  </r>
  <r>
    <x v="2"/>
    <n v="227"/>
    <s v="Monsieur"/>
    <s v="Nom37"/>
    <s v="PréNom37"/>
    <d v="2024-03-01T00:00:00"/>
    <x v="0"/>
    <s v="Inconnue"/>
    <d v="2003-05-26T00:00:00"/>
    <m/>
    <m/>
    <m/>
    <m/>
    <m/>
    <m/>
    <m/>
    <m/>
    <m/>
    <d v="2022-09-26T00:00:00"/>
    <d v="2022-09-26T00:00:00"/>
    <x v="0"/>
    <m/>
    <d v="2022-09-26T00:00:00"/>
    <m/>
    <m/>
    <m/>
    <m/>
    <s v="Ouvrier paysagiste"/>
    <x v="1"/>
    <s v="Non cadre"/>
    <s v="Non cadre"/>
    <x v="4"/>
    <m/>
    <m/>
    <s v="691e"/>
    <n v="151.66999999999999"/>
    <n v="1786.67"/>
    <n v="11.78"/>
    <n v="412.3"/>
    <n v="480.47"/>
    <n v="1"/>
    <x v="0"/>
    <x v="24"/>
    <x v="2"/>
    <n v="1"/>
    <x v="0"/>
    <x v="2"/>
  </r>
  <r>
    <x v="2"/>
    <n v="219"/>
    <s v="Monsieur"/>
    <s v="Nom38"/>
    <s v="PréNom38"/>
    <d v="2024-03-01T00:00:00"/>
    <x v="0"/>
    <s v="Inconnue"/>
    <d v="2004-09-14T00:00:00"/>
    <m/>
    <m/>
    <m/>
    <m/>
    <m/>
    <m/>
    <m/>
    <m/>
    <m/>
    <d v="2022-09-01T00:00:00"/>
    <m/>
    <x v="1"/>
    <s v="Non complété"/>
    <d v="2022-09-01T00:00:00"/>
    <d v="2022-09-01T00:00:00"/>
    <m/>
    <n v="81"/>
    <d v="2024-06-17T00:00:00"/>
    <s v="APPRENTI"/>
    <x v="5"/>
    <s v="Sans statut"/>
    <s v="Non cadre"/>
    <x v="8"/>
    <m/>
    <m/>
    <s v="691e"/>
    <n v="151.66999999999999"/>
    <n v="1007.16"/>
    <n v="6.64"/>
    <n v="916.39"/>
    <n v="1100.42"/>
    <n v="1"/>
    <x v="0"/>
    <x v="10"/>
    <x v="2"/>
    <n v="1"/>
    <x v="0"/>
    <x v="2"/>
  </r>
  <r>
    <x v="2"/>
    <n v="170"/>
    <s v="Monsieur"/>
    <s v="Nom39"/>
    <s v="PréNom39"/>
    <d v="2024-03-01T00:00:00"/>
    <x v="0"/>
    <s v="Célibataire"/>
    <d v="2000-10-05T00:00:00"/>
    <m/>
    <m/>
    <m/>
    <m/>
    <m/>
    <m/>
    <m/>
    <m/>
    <m/>
    <d v="2020-09-01T00:00:00"/>
    <d v="2020-09-01T00:00:00"/>
    <x v="1"/>
    <s v="Non complété"/>
    <d v="2022-09-01T00:00:00"/>
    <d v="2022-09-01T00:00:00"/>
    <d v="2024-08-31T00:00:00"/>
    <n v="81"/>
    <d v="2022-08-31T00:00:00"/>
    <s v="APPRENTI"/>
    <x v="5"/>
    <s v="Sans statut"/>
    <s v="Non cadre"/>
    <x v="8"/>
    <m/>
    <m/>
    <s v="691e"/>
    <n v="151.66999999999999"/>
    <n v="1077.8399999999999"/>
    <n v="7.11"/>
    <n v="1077.8399999999999"/>
    <n v="1193.95"/>
    <n v="3"/>
    <x v="0"/>
    <x v="25"/>
    <x v="2"/>
    <n v="1"/>
    <x v="0"/>
    <x v="2"/>
  </r>
  <r>
    <x v="2"/>
    <n v="251"/>
    <s v="Monsieur"/>
    <s v="Nom40"/>
    <s v="PréNom40"/>
    <d v="2024-03-01T00:00:00"/>
    <x v="0"/>
    <s v="Inconnue"/>
    <d v="1993-05-01T00:00:00"/>
    <m/>
    <m/>
    <m/>
    <m/>
    <m/>
    <m/>
    <m/>
    <m/>
    <m/>
    <d v="2023-11-02T00:00:00"/>
    <m/>
    <x v="0"/>
    <m/>
    <d v="2023-11-02T00:00:00"/>
    <d v="2023-11-02T00:00:00"/>
    <m/>
    <m/>
    <d v="2024-04-18T00:00:00"/>
    <s v="Ouvrier paysagiste spécialisé"/>
    <x v="1"/>
    <s v="Non cadre"/>
    <s v="Non cadre"/>
    <x v="3"/>
    <m/>
    <m/>
    <s v="691e"/>
    <n v="151.66999999999999"/>
    <n v="1810.39"/>
    <n v="11.94"/>
    <n v="1733.13"/>
    <n v="2225.7800000000002"/>
    <n v="0"/>
    <x v="0"/>
    <x v="21"/>
    <x v="1"/>
    <n v="1"/>
    <x v="0"/>
    <x v="2"/>
  </r>
  <r>
    <x v="2"/>
    <n v="89"/>
    <s v="Monsieur"/>
    <s v="Nom41"/>
    <s v="PréNom41"/>
    <d v="2024-03-01T00:00:00"/>
    <x v="0"/>
    <s v="Marié(e)"/>
    <d v="1975-09-18T00:00:00"/>
    <m/>
    <m/>
    <m/>
    <m/>
    <m/>
    <m/>
    <m/>
    <m/>
    <m/>
    <d v="2015-06-22T00:00:00"/>
    <d v="2015-06-22T00:00:00"/>
    <x v="0"/>
    <m/>
    <m/>
    <d v="2016-12-22T00:00:00"/>
    <m/>
    <m/>
    <m/>
    <s v="OUVRIER PAYSAGISTE SPECIALISE"/>
    <x v="1"/>
    <s v="Non cadre"/>
    <s v="Non cadre"/>
    <x v="3"/>
    <m/>
    <m/>
    <s v="691e"/>
    <n v="151.66999999999999"/>
    <n v="1810.39"/>
    <n v="11.94"/>
    <n v="2131"/>
    <n v="2668.46"/>
    <n v="9"/>
    <x v="1"/>
    <x v="18"/>
    <x v="3"/>
    <n v="1"/>
    <x v="0"/>
    <x v="2"/>
  </r>
  <r>
    <x v="2"/>
    <n v="197"/>
    <s v="Monsieur"/>
    <s v="Nom42"/>
    <s v="PréNom42"/>
    <d v="2024-03-01T00:00:00"/>
    <x v="0"/>
    <s v="Inconnue"/>
    <d v="2001-07-17T00:00:00"/>
    <m/>
    <m/>
    <m/>
    <m/>
    <m/>
    <m/>
    <m/>
    <m/>
    <m/>
    <d v="2021-11-15T00:00:00"/>
    <m/>
    <x v="0"/>
    <m/>
    <d v="2021-11-15T00:00:00"/>
    <d v="2021-11-15T00:00:00"/>
    <m/>
    <m/>
    <m/>
    <s v="Ouvrier paysagiste"/>
    <x v="1"/>
    <s v="Non cadre"/>
    <s v="Non cadre"/>
    <x v="4"/>
    <m/>
    <m/>
    <s v="691e"/>
    <n v="151.66999999999999"/>
    <n v="1786.67"/>
    <n v="11.78"/>
    <n v="2114.7399999999998"/>
    <n v="2594.87"/>
    <n v="2"/>
    <x v="0"/>
    <x v="25"/>
    <x v="2"/>
    <n v="1"/>
    <x v="0"/>
    <x v="2"/>
  </r>
  <r>
    <x v="2"/>
    <n v="245"/>
    <s v="Monsieur"/>
    <s v="Nom43"/>
    <s v="PréNom43"/>
    <d v="2024-03-01T00:00:00"/>
    <x v="0"/>
    <s v="Inconnue"/>
    <d v="2004-12-07T00:00:00"/>
    <m/>
    <m/>
    <m/>
    <m/>
    <m/>
    <m/>
    <m/>
    <m/>
    <m/>
    <d v="2023-08-01T00:00:00"/>
    <m/>
    <x v="1"/>
    <s v="Non complété"/>
    <d v="2023-08-01T00:00:00"/>
    <d v="2023-08-01T00:00:00"/>
    <d v="2025-07-31T00:00:00"/>
    <n v="81"/>
    <m/>
    <s v="APPRENTI"/>
    <x v="5"/>
    <s v="Non cadre"/>
    <s v="Non cadre"/>
    <x v="8"/>
    <m/>
    <m/>
    <s v="691e"/>
    <n v="151.66999999999999"/>
    <n v="883.48"/>
    <n v="5.83"/>
    <n v="888.71"/>
    <n v="1181.6300000000001"/>
    <n v="0"/>
    <x v="0"/>
    <x v="10"/>
    <x v="2"/>
    <n v="1"/>
    <x v="0"/>
    <x v="2"/>
  </r>
  <r>
    <x v="2"/>
    <n v="225"/>
    <s v="Monsieur"/>
    <s v="Nom44"/>
    <s v="PréNom44"/>
    <d v="2024-03-01T00:00:00"/>
    <x v="0"/>
    <s v="Inconnue"/>
    <d v="1992-01-19T00:00:00"/>
    <m/>
    <m/>
    <m/>
    <m/>
    <m/>
    <m/>
    <m/>
    <m/>
    <m/>
    <d v="2022-09-01T00:00:00"/>
    <d v="2022-09-01T00:00:00"/>
    <x v="0"/>
    <m/>
    <d v="2022-09-01T00:00:00"/>
    <d v="2022-09-01T00:00:00"/>
    <m/>
    <m/>
    <m/>
    <s v="Ouvrier paysagiste"/>
    <x v="1"/>
    <s v="Non cadre"/>
    <s v="Non cadre"/>
    <x v="1"/>
    <m/>
    <m/>
    <s v="691e"/>
    <n v="151.66999999999999"/>
    <n v="1792.56"/>
    <n v="11.82"/>
    <n v="1799.94"/>
    <n v="2251.06"/>
    <n v="1"/>
    <x v="0"/>
    <x v="7"/>
    <x v="1"/>
    <n v="1"/>
    <x v="0"/>
    <x v="2"/>
  </r>
  <r>
    <x v="2"/>
    <n v="56"/>
    <s v="Monsieur"/>
    <s v="Nom45"/>
    <s v="PréNom45"/>
    <d v="2024-03-01T00:00:00"/>
    <x v="0"/>
    <s v="Inconnue"/>
    <d v="1966-07-04T00:00:00"/>
    <m/>
    <m/>
    <m/>
    <m/>
    <m/>
    <m/>
    <m/>
    <m/>
    <m/>
    <d v="2013-02-03T00:00:00"/>
    <d v="1988-12-12T00:00:00"/>
    <x v="0"/>
    <m/>
    <m/>
    <d v="2003-02-03T00:00:00"/>
    <m/>
    <m/>
    <m/>
    <s v="CHAUFFEUR PL - O.P."/>
    <x v="1"/>
    <s v="Non cadre"/>
    <s v="Non cadre"/>
    <x v="3"/>
    <m/>
    <m/>
    <s v="691e"/>
    <n v="151.66999999999999"/>
    <n v="1810.39"/>
    <n v="11.94"/>
    <n v="2137"/>
    <n v="2679.68"/>
    <n v="35"/>
    <x v="4"/>
    <x v="26"/>
    <x v="4"/>
    <n v="1"/>
    <x v="0"/>
    <x v="2"/>
  </r>
  <r>
    <x v="2"/>
    <n v="253"/>
    <s v="Monsieur"/>
    <s v="Nom46"/>
    <s v="PréNom46"/>
    <d v="2024-03-01T00:00:00"/>
    <x v="0"/>
    <s v="Inconnue"/>
    <d v="1989-08-28T00:00:00"/>
    <m/>
    <m/>
    <m/>
    <m/>
    <m/>
    <m/>
    <m/>
    <m/>
    <m/>
    <d v="2024-03-01T00:00:00"/>
    <m/>
    <x v="0"/>
    <m/>
    <d v="2024-03-01T00:00:00"/>
    <d v="2024-03-01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087.84"/>
    <n v="2543.54"/>
    <n v="0"/>
    <x v="0"/>
    <x v="9"/>
    <x v="1"/>
    <n v="1"/>
    <x v="0"/>
    <x v="2"/>
  </r>
  <r>
    <x v="2"/>
    <n v="176"/>
    <s v="Monsieur"/>
    <s v="Nom47"/>
    <s v="PréNom47"/>
    <d v="2024-03-01T00:00:00"/>
    <x v="0"/>
    <s v="Inconnue"/>
    <d v="1967-11-29T00:00:00"/>
    <m/>
    <m/>
    <m/>
    <m/>
    <m/>
    <m/>
    <m/>
    <m/>
    <m/>
    <d v="2020-10-05T00:00:00"/>
    <d v="2020-10-05T00:00:00"/>
    <x v="0"/>
    <m/>
    <d v="2020-10-05T00:00:00"/>
    <d v="2020-10-05T00:00:00"/>
    <m/>
    <m/>
    <m/>
    <s v="CHAUFFEUR PL - O.P."/>
    <x v="1"/>
    <s v="Non cadre"/>
    <s v="Non cadre"/>
    <x v="3"/>
    <m/>
    <m/>
    <s v="691e"/>
    <n v="151.66999999999999"/>
    <n v="1810.39"/>
    <n v="11.94"/>
    <n v="2472.91"/>
    <n v="3226.14"/>
    <n v="3"/>
    <x v="0"/>
    <x v="27"/>
    <x v="4"/>
    <n v="1"/>
    <x v="0"/>
    <x v="2"/>
  </r>
  <r>
    <x v="2"/>
    <n v="58"/>
    <s v="Monsieur"/>
    <s v="Nom48"/>
    <s v="PréNom48"/>
    <d v="2024-03-01T00:00:00"/>
    <x v="0"/>
    <s v="Vie maritale"/>
    <d v="1965-11-18T00:00:00"/>
    <m/>
    <m/>
    <m/>
    <m/>
    <m/>
    <m/>
    <m/>
    <m/>
    <m/>
    <d v="2003-02-03T00:00:00"/>
    <d v="1986-09-04T00:00:00"/>
    <x v="0"/>
    <m/>
    <m/>
    <d v="2003-02-03T00:00:00"/>
    <m/>
    <m/>
    <m/>
    <s v="OUVRIER PAYSAGISTE"/>
    <x v="1"/>
    <s v="Non cadre"/>
    <s v="Non cadre"/>
    <x v="5"/>
    <m/>
    <m/>
    <s v="691e"/>
    <n v="151.66999999999999"/>
    <n v="1971.71"/>
    <n v="13"/>
    <n v="0"/>
    <n v="0"/>
    <n v="37"/>
    <x v="3"/>
    <x v="26"/>
    <x v="4"/>
    <n v="1"/>
    <x v="0"/>
    <x v="2"/>
  </r>
  <r>
    <x v="2"/>
    <n v="186"/>
    <s v="Monsieur"/>
    <s v="Nom49"/>
    <s v="PréNom49"/>
    <d v="2024-03-01T00:00:00"/>
    <x v="0"/>
    <s v="Inconnue"/>
    <d v="2003-02-19T00:00:00"/>
    <m/>
    <m/>
    <m/>
    <m/>
    <m/>
    <m/>
    <m/>
    <m/>
    <m/>
    <d v="2021-07-01T00:00:00"/>
    <m/>
    <x v="0"/>
    <m/>
    <d v="2023-09-01T00:00:00"/>
    <m/>
    <m/>
    <m/>
    <d v="2024-05-31T00:00:00"/>
    <s v="Ouvrier paysagiste"/>
    <x v="1"/>
    <s v="Non cadre"/>
    <s v="Non cadre"/>
    <x v="4"/>
    <m/>
    <m/>
    <s v="691e"/>
    <n v="151.66999999999999"/>
    <n v="1786.67"/>
    <n v="11.78"/>
    <n v="0"/>
    <n v="0"/>
    <n v="3"/>
    <x v="0"/>
    <x v="24"/>
    <x v="2"/>
    <n v="1"/>
    <x v="0"/>
    <x v="2"/>
  </r>
  <r>
    <x v="2"/>
    <n v="195"/>
    <s v="Monsieur"/>
    <s v="Nom50"/>
    <s v="PréNom50"/>
    <d v="2024-03-01T00:00:00"/>
    <x v="0"/>
    <s v="Inconnue"/>
    <d v="1999-12-02T00:00:00"/>
    <m/>
    <m/>
    <m/>
    <m/>
    <m/>
    <m/>
    <m/>
    <m/>
    <m/>
    <d v="2021-10-01T00:00:00"/>
    <m/>
    <x v="0"/>
    <m/>
    <d v="2021-10-01T00:00:00"/>
    <d v="2021-10-01T00:00:00"/>
    <m/>
    <m/>
    <m/>
    <s v="Ouvrier paysagiste"/>
    <x v="1"/>
    <s v="Non cadre"/>
    <s v="Non cadre"/>
    <x v="4"/>
    <m/>
    <m/>
    <s v="691e"/>
    <n v="151.66999999999999"/>
    <n v="1786.67"/>
    <n v="11.78"/>
    <n v="1971.6"/>
    <n v="2413.23"/>
    <n v="2"/>
    <x v="0"/>
    <x v="19"/>
    <x v="2"/>
    <n v="1"/>
    <x v="0"/>
    <x v="2"/>
  </r>
  <r>
    <x v="2"/>
    <n v="59"/>
    <s v="Monsieur"/>
    <s v="Nom51"/>
    <s v="PréNom51"/>
    <d v="2024-03-01T00:00:00"/>
    <x v="0"/>
    <s v="Inconnue"/>
    <d v="1966-04-13T00:00:00"/>
    <m/>
    <m/>
    <m/>
    <m/>
    <m/>
    <m/>
    <m/>
    <m/>
    <m/>
    <d v="2003-02-03T00:00:00"/>
    <d v="2002-04-15T00:00:00"/>
    <x v="0"/>
    <m/>
    <m/>
    <d v="2003-02-03T00:00:00"/>
    <m/>
    <m/>
    <m/>
    <s v="OUVRIER PAYSAGISTE"/>
    <x v="1"/>
    <s v="Non cadre"/>
    <s v="Non cadre"/>
    <x v="5"/>
    <m/>
    <m/>
    <s v="691e"/>
    <n v="151.66999999999999"/>
    <n v="1908.49"/>
    <n v="12.58"/>
    <n v="2418.33"/>
    <n v="3114.78"/>
    <n v="22"/>
    <x v="2"/>
    <x v="26"/>
    <x v="4"/>
    <n v="1"/>
    <x v="0"/>
    <x v="2"/>
  </r>
  <r>
    <x v="2"/>
    <n v="60"/>
    <s v="Monsieur"/>
    <s v="Nom52"/>
    <s v="PréNom52"/>
    <d v="2024-03-01T00:00:00"/>
    <x v="0"/>
    <s v="Marié(e)"/>
    <d v="1972-04-27T00:00:00"/>
    <m/>
    <m/>
    <m/>
    <m/>
    <m/>
    <m/>
    <m/>
    <m/>
    <m/>
    <d v="2005-03-14T00:00:00"/>
    <d v="2005-03-14T00:00:00"/>
    <x v="0"/>
    <m/>
    <m/>
    <d v="2005-03-14T00:00:00"/>
    <m/>
    <m/>
    <m/>
    <s v="OUVRIER PAYSAGISTE"/>
    <x v="1"/>
    <s v="Non cadre"/>
    <s v="Non cadre"/>
    <x v="11"/>
    <m/>
    <m/>
    <s v="691e"/>
    <n v="169"/>
    <n v="2119.92"/>
    <n v="12.23"/>
    <n v="2228.61"/>
    <n v="2788.45"/>
    <n v="19"/>
    <x v="2"/>
    <x v="28"/>
    <x v="3"/>
    <n v="1"/>
    <x v="0"/>
    <x v="2"/>
  </r>
  <r>
    <x v="2"/>
    <n v="167"/>
    <s v="Monsieur"/>
    <s v="Nom53"/>
    <s v="PréNom53"/>
    <d v="2024-03-01T00:00:00"/>
    <x v="0"/>
    <s v="Célibataire"/>
    <d v="2004-10-09T00:00:00"/>
    <m/>
    <m/>
    <m/>
    <m/>
    <m/>
    <m/>
    <m/>
    <m/>
    <m/>
    <d v="2020-08-01T00:00:00"/>
    <d v="2020-08-01T00:00:00"/>
    <x v="1"/>
    <s v="Non complété"/>
    <d v="2022-08-01T00:00:00"/>
    <d v="2022-08-01T00:00:00"/>
    <m/>
    <n v="81"/>
    <m/>
    <s v="APPRENTI"/>
    <x v="5"/>
    <s v="Non cadre"/>
    <s v="Non cadre"/>
    <x v="8"/>
    <m/>
    <m/>
    <s v="691e"/>
    <n v="151.66999999999999"/>
    <n v="1183.8599999999999"/>
    <n v="7.81"/>
    <n v="1187.8"/>
    <n v="1363.28"/>
    <n v="3"/>
    <x v="0"/>
    <x v="10"/>
    <x v="2"/>
    <n v="1"/>
    <x v="0"/>
    <x v="2"/>
  </r>
  <r>
    <x v="2"/>
    <n v="103"/>
    <s v="Monsieur"/>
    <s v="Nom54"/>
    <s v="PréNom54"/>
    <d v="2024-03-01T00:00:00"/>
    <x v="0"/>
    <s v="Inconnue"/>
    <d v="1989-05-11T00:00:00"/>
    <m/>
    <m/>
    <m/>
    <m/>
    <m/>
    <m/>
    <m/>
    <m/>
    <m/>
    <d v="2016-02-01T00:00:00"/>
    <d v="2016-02-01T00:00:00"/>
    <x v="0"/>
    <m/>
    <m/>
    <d v="2017-08-01T00:00:00"/>
    <m/>
    <m/>
    <m/>
    <s v="JARDINIER CHAUFFEUR"/>
    <x v="1"/>
    <s v="Non cadre"/>
    <s v="Non cadre"/>
    <x v="5"/>
    <m/>
    <m/>
    <s v="691e"/>
    <n v="151.66999999999999"/>
    <n v="2009.63"/>
    <n v="13.25"/>
    <n v="2435.36"/>
    <n v="3213"/>
    <n v="8"/>
    <x v="1"/>
    <x v="16"/>
    <x v="1"/>
    <n v="1"/>
    <x v="0"/>
    <x v="2"/>
  </r>
  <r>
    <x v="2"/>
    <n v="211"/>
    <s v="Monsieur"/>
    <s v="Nom55"/>
    <s v="PréNom55"/>
    <d v="2024-03-01T00:00:00"/>
    <x v="0"/>
    <s v="Inconnue"/>
    <d v="1974-10-07T00:00:00"/>
    <m/>
    <m/>
    <m/>
    <m/>
    <m/>
    <m/>
    <m/>
    <m/>
    <m/>
    <d v="2022-05-16T00:00:00"/>
    <m/>
    <x v="0"/>
    <m/>
    <d v="2022-05-16T00:00:00"/>
    <d v="2022-05-16T00:00:00"/>
    <m/>
    <m/>
    <m/>
    <s v="Ouvrier paysagiste"/>
    <x v="1"/>
    <s v="Non cadre"/>
    <s v="Non cadre"/>
    <x v="4"/>
    <m/>
    <m/>
    <s v="691e"/>
    <n v="151.66999999999999"/>
    <n v="1786.67"/>
    <n v="11.78"/>
    <n v="2133.98"/>
    <n v="2622.02"/>
    <n v="2"/>
    <x v="0"/>
    <x v="29"/>
    <x v="3"/>
    <n v="1"/>
    <x v="0"/>
    <x v="2"/>
  </r>
  <r>
    <x v="2"/>
    <n v="220"/>
    <s v="Madame"/>
    <s v="Nom56"/>
    <s v="PréNom56"/>
    <d v="2024-03-01T00:00:00"/>
    <x v="1"/>
    <s v="Inconnue"/>
    <d v="2004-11-13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"/>
    <x v="5"/>
    <s v="Sans statut"/>
    <s v="Non cadre"/>
    <x v="8"/>
    <m/>
    <m/>
    <s v="691e"/>
    <n v="151.66999999999999"/>
    <n v="1007.16"/>
    <n v="6.64"/>
    <n v="1009.36"/>
    <n v="1200.8"/>
    <n v="1"/>
    <x v="0"/>
    <x v="10"/>
    <x v="2"/>
    <n v="-1"/>
    <x v="0"/>
    <x v="2"/>
  </r>
  <r>
    <x v="2"/>
    <n v="208"/>
    <s v="Monsieur"/>
    <s v="Nom57"/>
    <s v="PréNom57"/>
    <d v="2024-03-01T00:00:00"/>
    <x v="0"/>
    <s v="Inconnue"/>
    <d v="1973-11-15T00:00:00"/>
    <m/>
    <m/>
    <m/>
    <m/>
    <m/>
    <m/>
    <m/>
    <m/>
    <m/>
    <d v="2022-04-11T00:00:00"/>
    <m/>
    <x v="2"/>
    <s v="Surcroit"/>
    <d v="2022-10-15T00:00:00"/>
    <d v="2022-10-15T00:00:00"/>
    <m/>
    <n v="31"/>
    <d v="2024-04-12T00:00:00"/>
    <s v="Ouvrier paysagiste"/>
    <x v="1"/>
    <s v="Non cadre"/>
    <s v="Non cadre"/>
    <x v="4"/>
    <m/>
    <m/>
    <m/>
    <n v="151.66999999999999"/>
    <n v="1786.67"/>
    <n v="11.78"/>
    <n v="2065.8200000000002"/>
    <n v="2566.2800000000002"/>
    <n v="2"/>
    <x v="0"/>
    <x v="30"/>
    <x v="3"/>
    <n v="1"/>
    <x v="0"/>
    <x v="2"/>
  </r>
  <r>
    <x v="2"/>
    <n v="181"/>
    <s v="Monsieur"/>
    <s v="Nom58"/>
    <s v="PréNom58"/>
    <d v="2024-03-01T00:00:00"/>
    <x v="0"/>
    <s v="Célibataire"/>
    <d v="1999-09-01T00:00:00"/>
    <m/>
    <m/>
    <m/>
    <m/>
    <m/>
    <m/>
    <m/>
    <m/>
    <m/>
    <d v="2021-02-22T00:00:00"/>
    <d v="2021-02-22T00:00:00"/>
    <x v="0"/>
    <m/>
    <d v="2021-02-22T00:00:00"/>
    <d v="2021-02-22T00:00:00"/>
    <m/>
    <m/>
    <m/>
    <s v="ASSISTANT CONCEPTEUR PAYSAGISTE"/>
    <x v="2"/>
    <s v="Non cadre"/>
    <s v="Non cadre"/>
    <x v="10"/>
    <m/>
    <m/>
    <s v="543f"/>
    <n v="151.66999999999999"/>
    <n v="2453.33"/>
    <n v="16.18"/>
    <n v="2660.83"/>
    <n v="3641.95"/>
    <n v="3"/>
    <x v="0"/>
    <x v="19"/>
    <x v="2"/>
    <n v="1"/>
    <x v="0"/>
    <x v="2"/>
  </r>
  <r>
    <x v="2"/>
    <n v="184"/>
    <s v="Monsieur"/>
    <s v="Nom59"/>
    <s v="PréNom59"/>
    <d v="2024-03-01T00:00:00"/>
    <x v="0"/>
    <s v="Inconnue"/>
    <d v="1996-02-11T00:00:00"/>
    <m/>
    <m/>
    <m/>
    <m/>
    <m/>
    <m/>
    <m/>
    <m/>
    <m/>
    <d v="2021-06-01T00:00:00"/>
    <m/>
    <x v="0"/>
    <m/>
    <d v="2021-06-01T00:00:00"/>
    <d v="2021-06-01T00:00:00"/>
    <m/>
    <m/>
    <m/>
    <s v="Ouvrier paysagiste spécialisé"/>
    <x v="1"/>
    <s v="Non cadre"/>
    <s v="Non cadre"/>
    <x v="11"/>
    <m/>
    <m/>
    <s v="691e"/>
    <n v="151.66999999999999"/>
    <n v="1854.98"/>
    <n v="12.23"/>
    <n v="2114.36"/>
    <n v="2690.87"/>
    <n v="3"/>
    <x v="0"/>
    <x v="6"/>
    <x v="1"/>
    <n v="1"/>
    <x v="0"/>
    <x v="2"/>
  </r>
  <r>
    <x v="2"/>
    <n v="93"/>
    <s v="Monsieur"/>
    <s v="Nom60"/>
    <s v="PréNom60"/>
    <d v="2024-03-01T00:00:00"/>
    <x v="0"/>
    <s v="Inconnue"/>
    <d v="1995-08-05T00:00:00"/>
    <m/>
    <m/>
    <m/>
    <m/>
    <m/>
    <m/>
    <m/>
    <m/>
    <m/>
    <d v="2016-01-06T00:00:00"/>
    <d v="2016-01-06T00:00:00"/>
    <x v="0"/>
    <m/>
    <m/>
    <d v="2017-07-05T00:00:00"/>
    <m/>
    <m/>
    <m/>
    <s v="OUVRIER PAYSAGISTE HAUTEMENT QUALIFIE"/>
    <x v="1"/>
    <s v="Non cadre"/>
    <s v="Non cadre"/>
    <x v="5"/>
    <m/>
    <m/>
    <s v="691e"/>
    <n v="151.66999999999999"/>
    <n v="1908.49"/>
    <n v="12.58"/>
    <n v="2484.4299999999998"/>
    <n v="3230.17"/>
    <n v="8"/>
    <x v="1"/>
    <x v="6"/>
    <x v="1"/>
    <n v="1"/>
    <x v="0"/>
    <x v="2"/>
  </r>
  <r>
    <x v="2"/>
    <n v="90"/>
    <s v="Monsieur"/>
    <s v="Nom61"/>
    <s v="PréNom61"/>
    <d v="2024-03-01T00:00:00"/>
    <x v="0"/>
    <s v="Inconnue"/>
    <d v="1971-08-12T00:00:00"/>
    <m/>
    <m/>
    <m/>
    <m/>
    <m/>
    <m/>
    <m/>
    <m/>
    <m/>
    <d v="2015-06-10T00:00:00"/>
    <d v="2015-06-10T00:00:00"/>
    <x v="0"/>
    <m/>
    <m/>
    <d v="2016-12-10T00:00:00"/>
    <m/>
    <m/>
    <m/>
    <s v="OUVRIER PAYSAGISTE SPECIALISE"/>
    <x v="1"/>
    <s v="Non cadre"/>
    <s v="Non cadre"/>
    <x v="3"/>
    <m/>
    <m/>
    <s v="691e"/>
    <n v="151.66999999999999"/>
    <n v="1810.39"/>
    <n v="11.94"/>
    <n v="2274.91"/>
    <n v="2988.99"/>
    <n v="9"/>
    <x v="1"/>
    <x v="28"/>
    <x v="3"/>
    <n v="1"/>
    <x v="0"/>
    <x v="2"/>
  </r>
  <r>
    <x v="2"/>
    <n v="194"/>
    <s v="Monsieur"/>
    <s v="Nom62"/>
    <s v="PréNom62"/>
    <d v="2024-03-01T00:00:00"/>
    <x v="0"/>
    <s v="Inconnue"/>
    <d v="2003-04-30T00:00:00"/>
    <m/>
    <m/>
    <m/>
    <m/>
    <m/>
    <m/>
    <m/>
    <m/>
    <m/>
    <d v="2021-09-13T00:00:00"/>
    <m/>
    <x v="0"/>
    <m/>
    <d v="2022-09-01T00:00:00"/>
    <d v="2024-03-01T00:00:00"/>
    <m/>
    <m/>
    <d v="2024-02-29T00:00:00"/>
    <s v="Ouvrier paysagiste"/>
    <x v="1"/>
    <s v="Non cadre"/>
    <s v="Non cadre"/>
    <x v="4"/>
    <m/>
    <m/>
    <s v="691e"/>
    <n v="151.66999999999999"/>
    <n v="1786.67"/>
    <n v="11.78"/>
    <n v="2249.13"/>
    <n v="2774.37"/>
    <n v="2"/>
    <x v="0"/>
    <x v="24"/>
    <x v="2"/>
    <n v="1"/>
    <x v="0"/>
    <x v="2"/>
  </r>
  <r>
    <x v="2"/>
    <n v="168"/>
    <s v="Monsieur"/>
    <s v="Nom63"/>
    <s v="PréNom63"/>
    <d v="2024-03-01T00:00:00"/>
    <x v="0"/>
    <s v="Célibataire"/>
    <d v="2004-09-04T00:00:00"/>
    <m/>
    <m/>
    <m/>
    <m/>
    <m/>
    <m/>
    <m/>
    <m/>
    <m/>
    <d v="2020-08-01T00:00:00"/>
    <d v="2020-08-01T00:00:00"/>
    <x v="2"/>
    <s v="Surcroit"/>
    <d v="2023-08-01T00:00:00"/>
    <d v="2023-08-01T00:00:00"/>
    <d v="2024-09-27T00:00:00"/>
    <m/>
    <d v="2023-07-31T00:00:00"/>
    <s v="Ouvrier paysagiste"/>
    <x v="1"/>
    <s v="Non cadre"/>
    <s v="Non cadre"/>
    <x v="4"/>
    <m/>
    <m/>
    <s v="691e"/>
    <n v="151.66999999999999"/>
    <n v="1786.67"/>
    <n v="11.78"/>
    <n v="2116.12"/>
    <n v="2614.14"/>
    <n v="3"/>
    <x v="0"/>
    <x v="10"/>
    <x v="2"/>
    <n v="1"/>
    <x v="0"/>
    <x v="2"/>
  </r>
  <r>
    <x v="2"/>
    <n v="237"/>
    <s v="Monsieur"/>
    <s v="Nom64"/>
    <s v="PréNom64"/>
    <d v="2024-03-01T00:00:00"/>
    <x v="0"/>
    <s v="Inconnue"/>
    <d v="1998-04-07T00:00:00"/>
    <m/>
    <m/>
    <m/>
    <m/>
    <m/>
    <m/>
    <m/>
    <m/>
    <m/>
    <d v="2023-04-11T00:00:00"/>
    <m/>
    <x v="2"/>
    <s v="Surcroit"/>
    <d v="2023-10-14T00:00:00"/>
    <d v="2023-10-14T00:00:00"/>
    <d v="2024-03-15T00:00:00"/>
    <n v="31"/>
    <d v="2024-03-15T00:00:00"/>
    <s v="OUVRIER PAYSAGISTE"/>
    <x v="1"/>
    <s v="Non cadre"/>
    <s v="Non cadre"/>
    <x v="4"/>
    <m/>
    <m/>
    <s v="691e"/>
    <n v="151.66999999999999"/>
    <n v="1786.67"/>
    <n v="11.78"/>
    <n v="2045.87"/>
    <n v="3402.19"/>
    <n v="1"/>
    <x v="0"/>
    <x v="4"/>
    <x v="1"/>
    <n v="1"/>
    <x v="0"/>
    <x v="2"/>
  </r>
  <r>
    <x v="2"/>
    <n v="235"/>
    <s v="Monsieur"/>
    <s v="Nom65"/>
    <s v="PréNom65"/>
    <d v="2024-03-01T00:00:00"/>
    <x v="0"/>
    <s v="Inconnue"/>
    <d v="2000-08-15T00:00:00"/>
    <m/>
    <m/>
    <m/>
    <m/>
    <m/>
    <m/>
    <m/>
    <m/>
    <m/>
    <d v="2023-04-03T00:00:00"/>
    <m/>
    <x v="2"/>
    <s v="Surcroit"/>
    <d v="2023-10-14T00:00:00"/>
    <d v="2023-10-14T00:00:00"/>
    <d v="2024-09-27T00:00:00"/>
    <n v="31"/>
    <m/>
    <s v="Ouvrier paysagiste"/>
    <x v="1"/>
    <s v="Non cadre"/>
    <s v="Non cadre"/>
    <x v="4"/>
    <m/>
    <m/>
    <s v="691e"/>
    <n v="151.66999999999999"/>
    <n v="1786.67"/>
    <n v="11.78"/>
    <n v="1990.96"/>
    <n v="2459.36"/>
    <n v="1"/>
    <x v="0"/>
    <x v="25"/>
    <x v="2"/>
    <n v="1"/>
    <x v="0"/>
    <x v="2"/>
  </r>
  <r>
    <x v="2"/>
    <n v="238"/>
    <s v="Monsieur"/>
    <s v="Nom66"/>
    <s v="PréNom66"/>
    <d v="2024-03-01T00:00:00"/>
    <x v="0"/>
    <s v="Inconnue"/>
    <d v="1990-06-26T00:00:00"/>
    <m/>
    <m/>
    <m/>
    <m/>
    <m/>
    <m/>
    <m/>
    <m/>
    <m/>
    <d v="2023-04-11T00:00:00"/>
    <m/>
    <x v="2"/>
    <s v="Surcroit"/>
    <d v="2023-10-14T00:00:00"/>
    <d v="2023-10-14T00:00:00"/>
    <d v="2024-10-04T00:00:00"/>
    <n v="31"/>
    <m/>
    <s v="Ouvrier paysagiste"/>
    <x v="1"/>
    <s v="Non cadre"/>
    <s v="Non cadre"/>
    <x v="4"/>
    <m/>
    <m/>
    <s v="691e"/>
    <n v="151.66999999999999"/>
    <n v="1786.67"/>
    <n v="11.78"/>
    <n v="2012.63"/>
    <n v="2556.63"/>
    <n v="1"/>
    <x v="0"/>
    <x v="9"/>
    <x v="1"/>
    <n v="1"/>
    <x v="0"/>
    <x v="2"/>
  </r>
  <r>
    <x v="2"/>
    <n v="213"/>
    <s v="Monsieur"/>
    <s v="Nom67"/>
    <s v="PréNom67"/>
    <d v="2024-03-01T00:00:00"/>
    <x v="0"/>
    <s v="Inconnue"/>
    <d v="2003-11-19T00:00:00"/>
    <m/>
    <m/>
    <m/>
    <m/>
    <m/>
    <m/>
    <m/>
    <m/>
    <m/>
    <d v="2022-06-27T00:00:00"/>
    <m/>
    <x v="1"/>
    <s v="Non complété"/>
    <d v="2023-09-01T00:00:00"/>
    <d v="2023-09-01T00:00:00"/>
    <d v="2024-08-31T00:00:00"/>
    <n v="81"/>
    <d v="2023-08-31T00:00:00"/>
    <s v="APPRENTI"/>
    <x v="5"/>
    <s v="Non cadre"/>
    <s v="Non cadre"/>
    <x v="8"/>
    <m/>
    <m/>
    <s v="691e"/>
    <n v="151.66999999999999"/>
    <n v="1148.52"/>
    <n v="7.57"/>
    <n v="1151.82"/>
    <n v="1395.03"/>
    <n v="2"/>
    <x v="0"/>
    <x v="31"/>
    <x v="2"/>
    <n v="1"/>
    <x v="0"/>
    <x v="2"/>
  </r>
  <r>
    <x v="2"/>
    <n v="214"/>
    <s v="Monsieur"/>
    <s v="Nom68"/>
    <s v="PréNom68"/>
    <d v="2024-03-01T00:00:00"/>
    <x v="0"/>
    <s v="Célibataire"/>
    <d v="1988-01-14T00:00:00"/>
    <m/>
    <m/>
    <m/>
    <m/>
    <m/>
    <m/>
    <m/>
    <m/>
    <m/>
    <d v="2022-07-11T00:00:00"/>
    <m/>
    <x v="2"/>
    <s v="Surcroit"/>
    <d v="2022-10-15T00:00:00"/>
    <d v="2022-10-15T00:00:00"/>
    <m/>
    <n v="31"/>
    <m/>
    <s v="Ouvrier paysagiste"/>
    <x v="1"/>
    <s v="Non cadre"/>
    <s v="Non cadre"/>
    <x v="4"/>
    <m/>
    <m/>
    <m/>
    <n v="151.66999999999999"/>
    <n v="1786.67"/>
    <n v="11.78"/>
    <n v="2134.5300000000002"/>
    <n v="2636.82"/>
    <n v="2"/>
    <x v="0"/>
    <x v="23"/>
    <x v="0"/>
    <n v="1"/>
    <x v="0"/>
    <x v="2"/>
  </r>
  <r>
    <x v="2"/>
    <n v="233"/>
    <s v="Monsieur"/>
    <s v="Nom69"/>
    <s v="PréNom69"/>
    <d v="2024-03-01T00:00:00"/>
    <x v="0"/>
    <s v="Inconnue"/>
    <d v="1995-10-05T00:00:00"/>
    <m/>
    <m/>
    <m/>
    <m/>
    <m/>
    <m/>
    <m/>
    <m/>
    <m/>
    <d v="2023-01-16T00:00:00"/>
    <m/>
    <x v="0"/>
    <m/>
    <d v="2023-01-16T00:00:00"/>
    <d v="2023-01-16T00:00:00"/>
    <m/>
    <m/>
    <m/>
    <s v="Ouvrier paysagiste hautement qualifié"/>
    <x v="1"/>
    <s v="Non cadre"/>
    <s v="Non cadre"/>
    <x v="5"/>
    <m/>
    <m/>
    <m/>
    <n v="151.66999999999999"/>
    <n v="1908.49"/>
    <n v="12.58"/>
    <n v="2385.33"/>
    <n v="3051.52"/>
    <n v="1"/>
    <x v="0"/>
    <x v="6"/>
    <x v="1"/>
    <n v="1"/>
    <x v="0"/>
    <x v="2"/>
  </r>
  <r>
    <x v="2"/>
    <n v="180"/>
    <s v="Monsieur"/>
    <s v="Nom70"/>
    <s v="PréNom70"/>
    <d v="2024-03-01T00:00:00"/>
    <x v="0"/>
    <s v="Inconnue"/>
    <d v="1984-03-31T00:00:00"/>
    <m/>
    <m/>
    <m/>
    <m/>
    <m/>
    <m/>
    <m/>
    <m/>
    <m/>
    <d v="2021-01-06T00:00:00"/>
    <d v="2021-01-06T00:00:00"/>
    <x v="0"/>
    <m/>
    <d v="2021-01-06T00:00:00"/>
    <d v="2021-01-06T00:00:00"/>
    <m/>
    <m/>
    <m/>
    <s v="Maçon - Ouvrier paysagiste qualifié"/>
    <x v="1"/>
    <s v="Non cadre"/>
    <s v="Non cadre"/>
    <x v="11"/>
    <m/>
    <m/>
    <s v="691e"/>
    <n v="151.66999999999999"/>
    <n v="1854.98"/>
    <n v="12.23"/>
    <n v="2341.29"/>
    <n v="2931.93"/>
    <n v="3"/>
    <x v="0"/>
    <x v="32"/>
    <x v="0"/>
    <n v="1"/>
    <x v="0"/>
    <x v="2"/>
  </r>
  <r>
    <x v="2"/>
    <n v="247"/>
    <s v="Madame"/>
    <s v="Nom71"/>
    <s v="PréNom71"/>
    <d v="2024-03-01T00:00:00"/>
    <x v="1"/>
    <s v="Inconnue"/>
    <d v="1990-07-05T00:00:00"/>
    <m/>
    <m/>
    <m/>
    <m/>
    <m/>
    <m/>
    <m/>
    <m/>
    <m/>
    <d v="2023-09-01T00:00:00"/>
    <m/>
    <x v="0"/>
    <m/>
    <d v="2023-09-01T00:00:00"/>
    <d v="2023-09-01T00:00:00"/>
    <m/>
    <m/>
    <m/>
    <s v="Employé"/>
    <x v="2"/>
    <s v="Non cadre"/>
    <s v="Non cadre"/>
    <x v="12"/>
    <m/>
    <m/>
    <s v="543c"/>
    <n v="151.66999999999999"/>
    <n v="2100"/>
    <n v="13.85"/>
    <n v="2003.08"/>
    <n v="2446.42"/>
    <n v="0"/>
    <x v="0"/>
    <x v="9"/>
    <x v="1"/>
    <n v="-1"/>
    <x v="0"/>
    <x v="2"/>
  </r>
  <r>
    <x v="2"/>
    <n v="96"/>
    <s v="Monsieur"/>
    <s v="Nom72"/>
    <s v="PréNom72"/>
    <d v="2024-03-01T00:00:00"/>
    <x v="0"/>
    <s v="Inconnue"/>
    <d v="1997-06-16T00:00:00"/>
    <m/>
    <m/>
    <m/>
    <m/>
    <m/>
    <m/>
    <m/>
    <m/>
    <m/>
    <d v="2015-08-31T00:00:00"/>
    <d v="2015-08-31T00:00:00"/>
    <x v="0"/>
    <m/>
    <m/>
    <d v="2017-07-01T00:00:00"/>
    <m/>
    <m/>
    <m/>
    <s v="OUVRIER PAYSAGISTE"/>
    <x v="1"/>
    <s v="Non cadre"/>
    <s v="Non cadre"/>
    <x v="5"/>
    <m/>
    <m/>
    <s v="691e"/>
    <n v="151.66999999999999"/>
    <n v="1971.71"/>
    <n v="13"/>
    <n v="2355.02"/>
    <n v="3041.79"/>
    <n v="8"/>
    <x v="1"/>
    <x v="1"/>
    <x v="1"/>
    <n v="1"/>
    <x v="0"/>
    <x v="2"/>
  </r>
  <r>
    <x v="2"/>
    <n v="239"/>
    <s v="Monsieur"/>
    <s v="Nom73"/>
    <s v="PréNom73"/>
    <d v="2024-03-01T00:00:00"/>
    <x v="0"/>
    <s v="Inconnue"/>
    <d v="1978-08-05T00:00:00"/>
    <m/>
    <m/>
    <m/>
    <m/>
    <m/>
    <m/>
    <m/>
    <m/>
    <m/>
    <d v="2023-04-11T00:00:00"/>
    <m/>
    <x v="2"/>
    <s v="Surcroit"/>
    <d v="2023-10-14T00:00:00"/>
    <d v="2023-10-14T00:00:00"/>
    <d v="2024-10-04T00:00:00"/>
    <n v="31"/>
    <m/>
    <s v="Ouvrier paysagiste"/>
    <x v="1"/>
    <s v="Non cadre"/>
    <s v="Non cadre"/>
    <x v="4"/>
    <m/>
    <m/>
    <s v="691e"/>
    <n v="151.66999999999999"/>
    <n v="1786.67"/>
    <n v="11.78"/>
    <n v="2291.23"/>
    <n v="3192.11"/>
    <n v="1"/>
    <x v="0"/>
    <x v="11"/>
    <x v="0"/>
    <n v="1"/>
    <x v="0"/>
    <x v="2"/>
  </r>
  <r>
    <x v="2"/>
    <n v="193"/>
    <s v="Monsieur"/>
    <s v="Nom74"/>
    <s v="PréNom74"/>
    <d v="2024-03-01T00:00:00"/>
    <x v="0"/>
    <s v="Inconnue"/>
    <d v="2002-09-24T00:00:00"/>
    <m/>
    <m/>
    <m/>
    <m/>
    <m/>
    <m/>
    <m/>
    <m/>
    <m/>
    <d v="2021-09-13T00:00:00"/>
    <m/>
    <x v="1"/>
    <s v="Non complété"/>
    <d v="2021-09-13T00:00:00"/>
    <d v="2021-09-13T00:00:00"/>
    <d v="2024-08-31T00:00:00"/>
    <n v="81"/>
    <m/>
    <s v="APPRENTI"/>
    <x v="5"/>
    <s v="Sans statut"/>
    <s v="Non cadre"/>
    <x v="8"/>
    <m/>
    <m/>
    <s v="691e"/>
    <n v="151.66999999999999"/>
    <n v="1378.23"/>
    <n v="9.09"/>
    <n v="1380.43"/>
    <n v="1601.42"/>
    <n v="2"/>
    <x v="0"/>
    <x v="24"/>
    <x v="2"/>
    <n v="1"/>
    <x v="0"/>
    <x v="2"/>
  </r>
  <r>
    <x v="2"/>
    <n v="64"/>
    <s v="Monsieur"/>
    <s v="Nom75"/>
    <s v="PréNom75"/>
    <d v="2024-03-01T00:00:00"/>
    <x v="0"/>
    <s v="Inconnue"/>
    <d v="1966-05-23T00:00:00"/>
    <m/>
    <m/>
    <m/>
    <m/>
    <m/>
    <m/>
    <m/>
    <m/>
    <m/>
    <d v="2003-02-03T00:00:00"/>
    <d v="1988-03-01T00:00:00"/>
    <x v="0"/>
    <m/>
    <m/>
    <d v="2003-02-03T00:00:00"/>
    <m/>
    <m/>
    <m/>
    <s v="CHEF DE CHANTIER"/>
    <x v="3"/>
    <s v="Cadre"/>
    <s v="Cadre"/>
    <x v="9"/>
    <m/>
    <m/>
    <s v="372a"/>
    <n v="151.66999999999999"/>
    <n v="3567.25"/>
    <n v="23.52"/>
    <n v="3681.48"/>
    <n v="5461.14"/>
    <n v="36"/>
    <x v="3"/>
    <x v="26"/>
    <x v="4"/>
    <n v="1"/>
    <x v="0"/>
    <x v="2"/>
  </r>
  <r>
    <x v="2"/>
    <n v="153"/>
    <s v="Monsieur"/>
    <s v="Nom76"/>
    <s v="PréNom76"/>
    <d v="2024-03-01T00:00:00"/>
    <x v="0"/>
    <s v="Inconnue"/>
    <d v="1990-03-07T00:00:00"/>
    <m/>
    <m/>
    <m/>
    <m/>
    <m/>
    <m/>
    <m/>
    <m/>
    <m/>
    <d v="2019-07-16T00:00:00"/>
    <d v="2019-07-16T00:00:00"/>
    <x v="0"/>
    <m/>
    <d v="2019-07-16T00:00:00"/>
    <d v="2019-07-16T00:00:00"/>
    <m/>
    <m/>
    <m/>
    <s v="MECANICIEN"/>
    <x v="1"/>
    <s v="Non cadre"/>
    <s v="Non cadre"/>
    <x v="13"/>
    <m/>
    <m/>
    <s v="634c"/>
    <n v="169"/>
    <n v="2823.88"/>
    <n v="16.29"/>
    <n v="3018.27"/>
    <n v="4185.01"/>
    <n v="5"/>
    <x v="0"/>
    <x v="9"/>
    <x v="1"/>
    <n v="1"/>
    <x v="0"/>
    <x v="2"/>
  </r>
  <r>
    <x v="2"/>
    <n v="248"/>
    <s v="Monsieur"/>
    <s v="Nom77"/>
    <s v="PréNom77"/>
    <d v="2024-03-01T00:00:00"/>
    <x v="0"/>
    <s v="Inconnue"/>
    <d v="2005-12-12T00:00:00"/>
    <m/>
    <m/>
    <m/>
    <m/>
    <m/>
    <m/>
    <m/>
    <m/>
    <m/>
    <d v="2023-09-11T00:00:00"/>
    <d v="2023-09-11T00:00:00"/>
    <x v="1"/>
    <s v="Non complété"/>
    <d v="2023-09-11T00:00:00"/>
    <d v="2023-09-11T00:00:00"/>
    <d v="2025-08-31T00:00:00"/>
    <n v="81"/>
    <m/>
    <s v="APPRENTI"/>
    <x v="5"/>
    <s v="Non cadre"/>
    <s v="Non cadre"/>
    <x v="8"/>
    <m/>
    <m/>
    <s v="691e"/>
    <n v="151.66999999999999"/>
    <n v="883.48"/>
    <n v="5.83"/>
    <n v="681.8"/>
    <n v="816.94"/>
    <n v="0"/>
    <x v="0"/>
    <x v="33"/>
    <x v="2"/>
    <n v="1"/>
    <x v="0"/>
    <x v="2"/>
  </r>
  <r>
    <x v="2"/>
    <n v="165"/>
    <s v="Monsieur"/>
    <s v="Nom78"/>
    <s v="PréNom78"/>
    <d v="2024-03-01T00:00:00"/>
    <x v="0"/>
    <s v="Inconnue"/>
    <d v="1986-10-15T00:00:00"/>
    <m/>
    <m/>
    <m/>
    <m/>
    <m/>
    <m/>
    <m/>
    <m/>
    <m/>
    <d v="2020-06-15T00:00:00"/>
    <d v="2020-06-15T00:00:00"/>
    <x v="0"/>
    <m/>
    <d v="2021-12-15T00:00:00"/>
    <d v="2021-12-15T00:00:00"/>
    <m/>
    <m/>
    <m/>
    <s v="Ouvrier paysagiste d'exécution"/>
    <x v="1"/>
    <s v="Non cadre"/>
    <s v="Non cadre"/>
    <x v="1"/>
    <m/>
    <m/>
    <s v="691e"/>
    <n v="151.66999999999999"/>
    <n v="1792.56"/>
    <n v="11.82"/>
    <n v="2436.67"/>
    <n v="3714.24"/>
    <n v="4"/>
    <x v="0"/>
    <x v="34"/>
    <x v="0"/>
    <n v="1"/>
    <x v="0"/>
    <x v="2"/>
  </r>
  <r>
    <x v="2"/>
    <n v="65"/>
    <s v="Madame"/>
    <s v="Nom79"/>
    <s v="PréNom79"/>
    <d v="2024-03-01T00:00:00"/>
    <x v="1"/>
    <s v="Inconnue"/>
    <d v="1978-09-03T00:00:00"/>
    <m/>
    <m/>
    <m/>
    <m/>
    <m/>
    <m/>
    <m/>
    <m/>
    <m/>
    <d v="2004-09-01T00:00:00"/>
    <d v="2004-09-01T00:00:00"/>
    <x v="0"/>
    <m/>
    <m/>
    <d v="2010-04-01T00:00:00"/>
    <m/>
    <m/>
    <m/>
    <s v="OUVRIER PAYSAGISTE"/>
    <x v="1"/>
    <s v="Non cadre"/>
    <s v="Non cadre"/>
    <x v="11"/>
    <m/>
    <m/>
    <s v="691e"/>
    <n v="151.66999999999999"/>
    <n v="1854.98"/>
    <n v="12.23"/>
    <n v="2072.9699999999998"/>
    <n v="2620.86"/>
    <n v="19"/>
    <x v="2"/>
    <x v="11"/>
    <x v="0"/>
    <n v="-1"/>
    <x v="0"/>
    <x v="2"/>
  </r>
  <r>
    <x v="2"/>
    <n v="240"/>
    <s v="Monsieur"/>
    <s v="Nom80"/>
    <s v="PréNom80"/>
    <d v="2024-03-01T00:00:00"/>
    <x v="0"/>
    <s v="Inconnue"/>
    <d v="1981-04-29T00:00:00"/>
    <m/>
    <m/>
    <m/>
    <m/>
    <m/>
    <m/>
    <m/>
    <m/>
    <m/>
    <d v="2023-05-02T00:00:00"/>
    <m/>
    <x v="2"/>
    <s v="Surcroit"/>
    <d v="2023-10-14T00:00:00"/>
    <d v="2023-10-14T00:00:00"/>
    <d v="2024-10-25T00:00:00"/>
    <m/>
    <m/>
    <s v="Ouvrier paysagiste"/>
    <x v="1"/>
    <s v="Non cadre"/>
    <s v="Non cadre"/>
    <x v="4"/>
    <m/>
    <m/>
    <s v="691e"/>
    <n v="151.66999999999999"/>
    <n v="1786.67"/>
    <n v="11.78"/>
    <n v="2062.7800000000002"/>
    <n v="2688.3"/>
    <n v="1"/>
    <x v="0"/>
    <x v="35"/>
    <x v="0"/>
    <n v="1"/>
    <x v="0"/>
    <x v="2"/>
  </r>
  <r>
    <x v="2"/>
    <n v="177"/>
    <s v="Monsieur"/>
    <s v="Nom81"/>
    <s v="PréNom81"/>
    <d v="2024-03-01T00:00:00"/>
    <x v="0"/>
    <s v="Inconnue"/>
    <d v="2002-10-07T00:00:00"/>
    <m/>
    <m/>
    <m/>
    <m/>
    <m/>
    <m/>
    <m/>
    <m/>
    <m/>
    <d v="2020-10-08T00:00:00"/>
    <d v="2020-10-08T00:00:00"/>
    <x v="0"/>
    <m/>
    <d v="2022-09-01T00:00:00"/>
    <d v="2024-03-01T00:00:00"/>
    <m/>
    <m/>
    <d v="2024-02-29T00:00:00"/>
    <s v="Ouvrier paysagiste"/>
    <x v="1"/>
    <s v="Non cadre"/>
    <s v="Non cadre"/>
    <x v="4"/>
    <m/>
    <m/>
    <s v="691e"/>
    <n v="151.66999999999999"/>
    <n v="1786.67"/>
    <n v="11.78"/>
    <n v="2068.6799999999998"/>
    <n v="2550.23"/>
    <n v="3"/>
    <x v="0"/>
    <x v="24"/>
    <x v="2"/>
    <n v="1"/>
    <x v="0"/>
    <x v="2"/>
  </r>
  <r>
    <x v="2"/>
    <n v="67"/>
    <s v="Monsieur"/>
    <s v="Nom82"/>
    <s v="PréNom82"/>
    <d v="2024-03-01T00:00:00"/>
    <x v="0"/>
    <s v="Inconnue"/>
    <d v="1969-06-08T00:00:00"/>
    <m/>
    <m/>
    <m/>
    <m/>
    <m/>
    <m/>
    <m/>
    <m/>
    <m/>
    <d v="2003-02-03T00:00:00"/>
    <d v="1990-11-05T00:00:00"/>
    <x v="0"/>
    <m/>
    <m/>
    <d v="2003-02-03T00:00:00"/>
    <m/>
    <m/>
    <m/>
    <s v="OUVRIER PAYSAGISTE SPECIALISE"/>
    <x v="1"/>
    <s v="Non cadre"/>
    <s v="Non cadre"/>
    <x v="3"/>
    <m/>
    <m/>
    <s v="691e"/>
    <n v="151.66999999999999"/>
    <n v="1810.39"/>
    <n v="11.94"/>
    <n v="1381.2"/>
    <n v="1677.93"/>
    <n v="33"/>
    <x v="4"/>
    <x v="20"/>
    <x v="3"/>
    <n v="1"/>
    <x v="0"/>
    <x v="2"/>
  </r>
  <r>
    <x v="2"/>
    <n v="241"/>
    <s v="Monsieur"/>
    <s v="Nom83"/>
    <s v="PréNom83"/>
    <d v="2024-03-01T00:00:00"/>
    <x v="0"/>
    <s v="Inconnue"/>
    <d v="1987-06-12T00:00:00"/>
    <m/>
    <m/>
    <m/>
    <m/>
    <m/>
    <m/>
    <m/>
    <m/>
    <m/>
    <d v="2023-05-09T00:00:00"/>
    <m/>
    <x v="2"/>
    <s v="Surcroit"/>
    <d v="2023-10-14T00:00:00"/>
    <d v="2023-10-14T00:00:00"/>
    <d v="2024-10-25T00:00:00"/>
    <n v="31"/>
    <m/>
    <s v="Ouvrier paysagiste"/>
    <x v="1"/>
    <s v="Non cadre"/>
    <s v="Non cadre"/>
    <x v="4"/>
    <m/>
    <m/>
    <s v="691e"/>
    <n v="151.66999999999999"/>
    <n v="1786.67"/>
    <n v="11.78"/>
    <n v="2315.77"/>
    <n v="3231.79"/>
    <n v="1"/>
    <x v="0"/>
    <x v="34"/>
    <x v="0"/>
    <n v="1"/>
    <x v="0"/>
    <x v="2"/>
  </r>
  <r>
    <x v="2"/>
    <n v="143"/>
    <s v="Monsieur"/>
    <s v="Nom84"/>
    <s v="PréNom84"/>
    <d v="2024-03-01T00:00:00"/>
    <x v="0"/>
    <s v="Célibataire"/>
    <d v="1983-10-14T00:00:00"/>
    <m/>
    <m/>
    <m/>
    <m/>
    <m/>
    <m/>
    <m/>
    <m/>
    <m/>
    <d v="2018-09-03T00:00:00"/>
    <d v="2018-09-03T00:00:00"/>
    <x v="0"/>
    <m/>
    <d v="2018-09-03T00:00:00"/>
    <d v="2018-09-03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295.67"/>
    <n v="2848.87"/>
    <n v="5"/>
    <x v="0"/>
    <x v="32"/>
    <x v="0"/>
    <n v="1"/>
    <x v="0"/>
    <x v="2"/>
  </r>
  <r>
    <x v="2"/>
    <n v="164"/>
    <s v="Monsieur"/>
    <s v="Nom85"/>
    <s v="PréNom85"/>
    <d v="2024-03-01T00:00:00"/>
    <x v="0"/>
    <s v="Inconnue"/>
    <d v="1991-03-20T00:00:00"/>
    <m/>
    <m/>
    <m/>
    <m/>
    <m/>
    <m/>
    <m/>
    <m/>
    <m/>
    <d v="2020-06-01T00:00:00"/>
    <d v="2020-06-01T00:00:00"/>
    <x v="0"/>
    <m/>
    <d v="2021-11-27T00:00:00"/>
    <d v="2021-11-27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183.34"/>
    <n v="2748.72"/>
    <n v="4"/>
    <x v="0"/>
    <x v="22"/>
    <x v="1"/>
    <n v="1"/>
    <x v="0"/>
    <x v="2"/>
  </r>
  <r>
    <x v="2"/>
    <n v="226"/>
    <s v="Monsieur"/>
    <s v="Nom86"/>
    <s v="PréNom86"/>
    <d v="2024-03-01T00:00:00"/>
    <x v="0"/>
    <s v="Inconnue"/>
    <d v="1985-04-24T00:00:00"/>
    <m/>
    <m/>
    <m/>
    <m/>
    <m/>
    <m/>
    <m/>
    <m/>
    <m/>
    <d v="2022-09-05T00:00:00"/>
    <d v="2022-09-05T00:00:00"/>
    <x v="0"/>
    <m/>
    <d v="2022-09-05T00:00:00"/>
    <d v="2024-02-24T00:00:00"/>
    <m/>
    <m/>
    <m/>
    <s v="Ouvrier paysagiste"/>
    <x v="1"/>
    <s v="Non cadre"/>
    <s v="Non cadre"/>
    <x v="4"/>
    <m/>
    <m/>
    <s v="691e"/>
    <n v="151.66999999999999"/>
    <n v="1786.67"/>
    <n v="11.78"/>
    <n v="2232.13"/>
    <n v="2752.48"/>
    <n v="1"/>
    <x v="0"/>
    <x v="36"/>
    <x v="0"/>
    <n v="1"/>
    <x v="0"/>
    <x v="2"/>
  </r>
  <r>
    <x v="2"/>
    <n v="66"/>
    <s v="Monsieur"/>
    <s v="Nom87"/>
    <s v="PréNom87"/>
    <d v="2024-03-01T00:00:00"/>
    <x v="0"/>
    <s v="Inconnue"/>
    <d v="1991-10-14T00:00:00"/>
    <m/>
    <m/>
    <m/>
    <m/>
    <m/>
    <m/>
    <m/>
    <m/>
    <m/>
    <d v="2010-09-06T00:00:00"/>
    <d v="2006-09-04T00:00:00"/>
    <x v="0"/>
    <m/>
    <m/>
    <d v="2011-10-17T00:00:00"/>
    <m/>
    <m/>
    <m/>
    <s v="CONDUCTEUR DE TRAVAUX"/>
    <x v="3"/>
    <s v="Cadre"/>
    <s v="Cadre"/>
    <x v="9"/>
    <m/>
    <m/>
    <s v="372a"/>
    <n v="60.67"/>
    <n v="1426.95"/>
    <n v="23.52"/>
    <n v="1509.95"/>
    <n v="2260.0500000000002"/>
    <n v="17"/>
    <x v="2"/>
    <x v="7"/>
    <x v="1"/>
    <n v="1"/>
    <x v="0"/>
    <x v="2"/>
  </r>
  <r>
    <x v="2"/>
    <n v="144"/>
    <s v="Monsieur"/>
    <s v="Nom88"/>
    <s v="PréNom88"/>
    <d v="2024-03-01T00:00:00"/>
    <x v="0"/>
    <s v="Inconnue"/>
    <d v="1987-11-18T00:00:00"/>
    <m/>
    <m/>
    <m/>
    <m/>
    <m/>
    <m/>
    <m/>
    <m/>
    <m/>
    <d v="2018-09-03T00:00:00"/>
    <d v="2018-09-03T00:00:00"/>
    <x v="0"/>
    <m/>
    <m/>
    <d v="2018-09-03T00:00:00"/>
    <m/>
    <m/>
    <m/>
    <s v="Ouvrier paysagiste hautement qualifié"/>
    <x v="1"/>
    <s v="Non cadre"/>
    <s v="Non cadre"/>
    <x v="5"/>
    <m/>
    <m/>
    <s v="691e"/>
    <n v="151.66999999999999"/>
    <n v="1908.49"/>
    <n v="12.58"/>
    <n v="2330.81"/>
    <n v="2961.03"/>
    <n v="5"/>
    <x v="0"/>
    <x v="23"/>
    <x v="0"/>
    <n v="1"/>
    <x v="0"/>
    <x v="2"/>
  </r>
  <r>
    <x v="2"/>
    <n v="87"/>
    <s v="Monsieur"/>
    <s v="Nom89"/>
    <s v="PréNom89"/>
    <d v="2024-03-01T00:00:00"/>
    <x v="0"/>
    <s v="Marié(e)"/>
    <d v="1974-11-21T00:00:00"/>
    <m/>
    <m/>
    <m/>
    <m/>
    <m/>
    <m/>
    <m/>
    <m/>
    <m/>
    <d v="2014-09-22T00:00:00"/>
    <d v="2014-09-22T00:00:00"/>
    <x v="0"/>
    <m/>
    <m/>
    <d v="2015-07-01T00:00:00"/>
    <m/>
    <m/>
    <m/>
    <s v="OUVRIER PAYSAGISTE SPECIALISE"/>
    <x v="1"/>
    <s v="Non cadre"/>
    <s v="Non cadre"/>
    <x v="3"/>
    <m/>
    <m/>
    <s v="691e"/>
    <n v="151.66999999999999"/>
    <n v="1810.39"/>
    <n v="11.94"/>
    <n v="2333.94"/>
    <n v="2926.02"/>
    <n v="9"/>
    <x v="1"/>
    <x v="29"/>
    <x v="3"/>
    <n v="1"/>
    <x v="0"/>
    <x v="2"/>
  </r>
  <r>
    <x v="2"/>
    <n v="175"/>
    <s v="Madame"/>
    <s v="Nom90"/>
    <s v="PréNom90"/>
    <d v="2024-03-01T00:00:00"/>
    <x v="1"/>
    <s v="Marié(e)"/>
    <d v="1983-04-07T00:00:00"/>
    <m/>
    <m/>
    <m/>
    <m/>
    <m/>
    <m/>
    <m/>
    <m/>
    <m/>
    <d v="2020-09-09T00:00:00"/>
    <d v="2020-09-09T00:00:00"/>
    <x v="0"/>
    <m/>
    <m/>
    <d v="2020-12-23T00:00:00"/>
    <m/>
    <m/>
    <m/>
    <s v="Chargée des Ressources Humaines"/>
    <x v="2"/>
    <s v="Non cadre"/>
    <s v="Non cadre"/>
    <x v="2"/>
    <m/>
    <m/>
    <s v="543g"/>
    <n v="151.66999999999999"/>
    <n v="2934.25"/>
    <n v="19.350000000000001"/>
    <n v="2961.46"/>
    <n v="4148.6400000000003"/>
    <n v="3"/>
    <x v="0"/>
    <x v="12"/>
    <x v="0"/>
    <n v="-1"/>
    <x v="0"/>
    <x v="2"/>
  </r>
  <r>
    <x v="2"/>
    <n v="102"/>
    <s v="Monsieur"/>
    <s v="Nom91"/>
    <s v="PréNom91"/>
    <d v="2024-03-01T00:00:00"/>
    <x v="0"/>
    <s v="Inconnue"/>
    <d v="2000-03-09T00:00:00"/>
    <m/>
    <m/>
    <m/>
    <m/>
    <m/>
    <m/>
    <m/>
    <m/>
    <m/>
    <d v="2018-04-09T00:00:00"/>
    <d v="2015-09-01T00:00:00"/>
    <x v="0"/>
    <m/>
    <m/>
    <d v="2018-04-09T00:00:00"/>
    <m/>
    <m/>
    <m/>
    <s v="OUVRIER PAYSAGISTE SPECIALISE"/>
    <x v="1"/>
    <s v="Non cadre"/>
    <s v="Non cadre"/>
    <x v="3"/>
    <m/>
    <m/>
    <s v="691e"/>
    <n v="151.66999999999999"/>
    <n v="1810.39"/>
    <n v="11.94"/>
    <n v="1410.58"/>
    <n v="1817.23"/>
    <n v="8"/>
    <x v="1"/>
    <x v="19"/>
    <x v="2"/>
    <n v="1"/>
    <x v="0"/>
    <x v="2"/>
  </r>
  <r>
    <x v="2"/>
    <n v="101"/>
    <s v="Monsieur"/>
    <s v="Nom92"/>
    <s v="PréNom92"/>
    <d v="2024-03-01T00:00:00"/>
    <x v="0"/>
    <s v="Inconnue"/>
    <d v="1997-08-04T00:00:00"/>
    <m/>
    <m/>
    <m/>
    <m/>
    <m/>
    <m/>
    <m/>
    <m/>
    <m/>
    <d v="2015-09-14T00:00:00"/>
    <d v="2015-09-14T00:00:00"/>
    <x v="0"/>
    <m/>
    <d v="2020-02-29T00:00:00"/>
    <d v="2020-02-29T00:00:00"/>
    <m/>
    <m/>
    <m/>
    <s v="Ouvrier paysagiste spécialisé"/>
    <x v="1"/>
    <s v="Non cadre"/>
    <s v="Non cadre"/>
    <x v="5"/>
    <m/>
    <m/>
    <s v="691e"/>
    <n v="151.66999999999999"/>
    <n v="1908.49"/>
    <n v="12.58"/>
    <n v="2402.5"/>
    <n v="3117.97"/>
    <n v="8"/>
    <x v="1"/>
    <x v="4"/>
    <x v="1"/>
    <n v="1"/>
    <x v="0"/>
    <x v="2"/>
  </r>
  <r>
    <x v="2"/>
    <n v="16"/>
    <s v="Monsieur"/>
    <s v="Nom93"/>
    <s v="PréNom93"/>
    <d v="2024-03-01T00:00:00"/>
    <x v="0"/>
    <s v="Marié(e)"/>
    <d v="1982-11-18T00:00:00"/>
    <m/>
    <m/>
    <m/>
    <m/>
    <m/>
    <m/>
    <m/>
    <m/>
    <m/>
    <d v="2003-03-10T00:00:00"/>
    <d v="2003-03-10T00:00:00"/>
    <x v="0"/>
    <m/>
    <m/>
    <d v="2003-03-10T00:00:00"/>
    <m/>
    <m/>
    <m/>
    <s v="Ouvrier paysagiste d'exécution"/>
    <x v="1"/>
    <s v="Non cadre"/>
    <s v="Non cadre"/>
    <x v="1"/>
    <m/>
    <m/>
    <s v="691e"/>
    <n v="151.66999999999999"/>
    <n v="1792.56"/>
    <n v="11.82"/>
    <n v="2119.38"/>
    <n v="2601.6"/>
    <n v="21"/>
    <x v="2"/>
    <x v="12"/>
    <x v="0"/>
    <n v="1"/>
    <x v="0"/>
    <x v="2"/>
  </r>
  <r>
    <x v="2"/>
    <n v="182"/>
    <s v="Monsieur"/>
    <s v="Nom94"/>
    <s v="PréNom94"/>
    <d v="2024-03-01T00:00:00"/>
    <x v="0"/>
    <s v="Inconnue"/>
    <d v="1981-06-28T00:00:00"/>
    <m/>
    <m/>
    <m/>
    <m/>
    <m/>
    <m/>
    <m/>
    <m/>
    <m/>
    <d v="2021-03-01T00:00:00"/>
    <d v="2021-03-01T00:00:00"/>
    <x v="0"/>
    <m/>
    <d v="2021-03-01T00:00:00"/>
    <d v="2021-03-01T00:00:00"/>
    <m/>
    <m/>
    <m/>
    <s v="Ouvrier paysagiste"/>
    <x v="1"/>
    <s v="Non cadre"/>
    <s v="Non cadre"/>
    <x v="3"/>
    <m/>
    <m/>
    <s v="691e"/>
    <n v="151.66999999999999"/>
    <n v="1810.39"/>
    <n v="11.94"/>
    <n v="2117.62"/>
    <n v="2658.46"/>
    <n v="3"/>
    <x v="0"/>
    <x v="35"/>
    <x v="0"/>
    <n v="1"/>
    <x v="0"/>
    <x v="2"/>
  </r>
  <r>
    <x v="2"/>
    <n v="250"/>
    <s v="Madame"/>
    <s v="Nom95"/>
    <s v="PréNom95"/>
    <d v="2024-03-01T00:00:00"/>
    <x v="1"/>
    <s v="Inconnue"/>
    <d v="1989-07-15T00:00:00"/>
    <m/>
    <m/>
    <m/>
    <m/>
    <m/>
    <m/>
    <m/>
    <m/>
    <m/>
    <d v="2023-09-20T00:00:00"/>
    <m/>
    <x v="2"/>
    <s v="Surcroit"/>
    <d v="2023-09-20T00:00:00"/>
    <d v="2023-09-20T00:00:00"/>
    <d v="2024-03-29T00:00:00"/>
    <n v="31"/>
    <d v="2024-03-29T00:00:00"/>
    <s v="Chargée des Ressources Humaines"/>
    <x v="2"/>
    <s v="Non cadre"/>
    <s v="Non cadre"/>
    <x v="2"/>
    <m/>
    <m/>
    <s v="543g"/>
    <n v="151.66999999999999"/>
    <n v="2500"/>
    <n v="16.48"/>
    <n v="4717.5"/>
    <n v="6978.93"/>
    <n v="0"/>
    <x v="0"/>
    <x v="16"/>
    <x v="1"/>
    <n v="-1"/>
    <x v="0"/>
    <x v="2"/>
  </r>
  <r>
    <x v="2"/>
    <n v="223"/>
    <s v="Monsieur"/>
    <s v="Nom96"/>
    <s v="PréNom96"/>
    <d v="2024-03-01T00:00:00"/>
    <x v="0"/>
    <s v="Inconnue"/>
    <d v="2003-11-01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"/>
    <x v="5"/>
    <s v="Sans statut"/>
    <s v="Non cadre"/>
    <x v="8"/>
    <m/>
    <m/>
    <s v="691e"/>
    <n v="151.66999999999999"/>
    <n v="1007.16"/>
    <n v="6.64"/>
    <n v="1009.36"/>
    <n v="1170.6099999999999"/>
    <n v="1"/>
    <x v="0"/>
    <x v="31"/>
    <x v="2"/>
    <n v="1"/>
    <x v="0"/>
    <x v="2"/>
  </r>
  <r>
    <x v="3"/>
    <n v="1"/>
    <s v="Monsieur"/>
    <s v="Nom97"/>
    <s v="PréNom97"/>
    <d v="2024-03-01T00:00:00"/>
    <x v="0"/>
    <s v="Marié(e)"/>
    <d v="1966-01-18T00:00:00"/>
    <m/>
    <m/>
    <m/>
    <m/>
    <m/>
    <m/>
    <m/>
    <m/>
    <m/>
    <d v="2019-11-01T00:00:00"/>
    <d v="2016-03-07T00:00:00"/>
    <x v="0"/>
    <m/>
    <m/>
    <d v="2019-11-01T00:00:00"/>
    <m/>
    <m/>
    <m/>
    <s v="Menuisier"/>
    <x v="1"/>
    <s v="Non cadre"/>
    <s v="Non cadre"/>
    <x v="14"/>
    <s v="J"/>
    <n v="200"/>
    <s v="637d"/>
    <n v="169"/>
    <n v="2428.5100000000002"/>
    <n v="14.01"/>
    <n v="2478.75"/>
    <n v="3094.14"/>
    <n v="8"/>
    <x v="1"/>
    <x v="26"/>
    <x v="4"/>
    <n v="1"/>
    <x v="0"/>
    <x v="2"/>
  </r>
  <r>
    <x v="3"/>
    <n v="12"/>
    <s v="Monsieur"/>
    <s v="Nom98"/>
    <s v="PréNom98"/>
    <d v="2024-03-01T00:00:00"/>
    <x v="0"/>
    <s v="Inconnue"/>
    <d v="1969-09-11T00:00:00"/>
    <m/>
    <m/>
    <m/>
    <m/>
    <m/>
    <m/>
    <m/>
    <m/>
    <m/>
    <d v="2023-09-14T00:00:00"/>
    <m/>
    <x v="0"/>
    <m/>
    <d v="2023-09-14T00:00:00"/>
    <d v="2023-09-14T00:00:00"/>
    <m/>
    <m/>
    <m/>
    <s v="Soudeur"/>
    <x v="1"/>
    <s v="Non cadre"/>
    <s v="Non cadre"/>
    <x v="14"/>
    <s v="I"/>
    <n v="170"/>
    <s v="637d"/>
    <n v="169"/>
    <n v="2383.3200000000002"/>
    <n v="13.75"/>
    <n v="2383.3200000000002"/>
    <n v="2910.68"/>
    <n v="0"/>
    <x v="0"/>
    <x v="17"/>
    <x v="3"/>
    <n v="1"/>
    <x v="0"/>
    <x v="2"/>
  </r>
  <r>
    <x v="3"/>
    <n v="9"/>
    <s v="Monsieur"/>
    <s v="Nom99"/>
    <s v="PréNom99"/>
    <d v="2024-03-01T00:00:00"/>
    <x v="0"/>
    <s v="Inconnue"/>
    <d v="1991-02-04T00:00:00"/>
    <m/>
    <m/>
    <m/>
    <m/>
    <m/>
    <m/>
    <m/>
    <m/>
    <m/>
    <d v="2021-09-06T00:00:00"/>
    <d v="2021-09-06T00:00:00"/>
    <x v="0"/>
    <m/>
    <d v="2021-09-06T00:00:00"/>
    <d v="2021-09-06T00:00:00"/>
    <m/>
    <m/>
    <m/>
    <s v="Chargé d'affaires"/>
    <x v="0"/>
    <s v="Non cadre"/>
    <s v="Non cadre"/>
    <x v="15"/>
    <n v="2"/>
    <n v="210"/>
    <s v="543f"/>
    <n v="169"/>
    <n v="3168.46"/>
    <n v="18.28"/>
    <n v="3181.02"/>
    <n v="4392.76"/>
    <n v="2"/>
    <x v="0"/>
    <x v="22"/>
    <x v="1"/>
    <n v="1"/>
    <x v="0"/>
    <x v="2"/>
  </r>
  <r>
    <x v="4"/>
    <n v="34"/>
    <s v="Monsieur"/>
    <s v="Nom100"/>
    <s v="PréNom100"/>
    <d v="2024-03-01T00:00:00"/>
    <x v="0"/>
    <s v="Inconnue"/>
    <d v="1999-02-09T00:00:00"/>
    <m/>
    <m/>
    <m/>
    <m/>
    <m/>
    <m/>
    <m/>
    <m/>
    <m/>
    <m/>
    <m/>
    <x v="0"/>
    <m/>
    <d v="2024-03-01T00:00:00"/>
    <d v="2024-03-01T00:00:00"/>
    <m/>
    <m/>
    <d v="2024-07-03T00:00:00"/>
    <s v="Ouvrier paysagiste"/>
    <x v="1"/>
    <s v="Non cadre"/>
    <s v="Non cadre"/>
    <x v="4"/>
    <m/>
    <m/>
    <s v="691e"/>
    <n v="151.66999999999999"/>
    <n v="1786.67"/>
    <n v="11.78"/>
    <n v="1924.33"/>
    <n v="2275.63"/>
    <n v="124"/>
    <x v="3"/>
    <x v="14"/>
    <x v="2"/>
    <n v="1"/>
    <x v="0"/>
    <x v="2"/>
  </r>
  <r>
    <x v="4"/>
    <n v="1"/>
    <s v="Monsieur"/>
    <s v="Nom101"/>
    <s v="PréNom101"/>
    <d v="2024-03-01T00:00:00"/>
    <x v="0"/>
    <s v="Inconnue"/>
    <d v="1991-02-01T00:00:00"/>
    <m/>
    <m/>
    <m/>
    <m/>
    <m/>
    <m/>
    <m/>
    <m/>
    <m/>
    <d v="2019-04-01T00:00:00"/>
    <m/>
    <x v="0"/>
    <m/>
    <m/>
    <d v="2019-04-01T00:00:00"/>
    <m/>
    <m/>
    <m/>
    <s v="Ouvrier paysagiste qualifié"/>
    <x v="1"/>
    <s v="Non cadre"/>
    <s v="Non cadre"/>
    <x v="11"/>
    <m/>
    <m/>
    <s v="691e"/>
    <n v="151.66999999999999"/>
    <n v="1854.98"/>
    <n v="12.23"/>
    <n v="2116.41"/>
    <n v="2591.1999999999998"/>
    <n v="5"/>
    <x v="0"/>
    <x v="22"/>
    <x v="1"/>
    <n v="1"/>
    <x v="0"/>
    <x v="2"/>
  </r>
  <r>
    <x v="4"/>
    <n v="5"/>
    <s v="Monsieur"/>
    <s v="Nom102"/>
    <s v="PréNom102"/>
    <d v="2024-03-01T00:00:00"/>
    <x v="0"/>
    <s v="Célibataire"/>
    <d v="1992-01-28T00:00:00"/>
    <m/>
    <m/>
    <m/>
    <m/>
    <m/>
    <m/>
    <m/>
    <m/>
    <m/>
    <d v="2019-04-15T00:00:00"/>
    <m/>
    <x v="0"/>
    <m/>
    <d v="2019-04-15T00:00:00"/>
    <d v="2019-04-15T00:00:00"/>
    <m/>
    <m/>
    <m/>
    <s v="Ouvrier paysagiste hautement qualifié"/>
    <x v="1"/>
    <s v="Non cadre"/>
    <s v="Non cadre"/>
    <x v="5"/>
    <m/>
    <m/>
    <s v="691e"/>
    <n v="151.66999999999999"/>
    <n v="1971.71"/>
    <n v="13"/>
    <n v="2117.96"/>
    <n v="2697.49"/>
    <n v="5"/>
    <x v="0"/>
    <x v="7"/>
    <x v="1"/>
    <n v="1"/>
    <x v="0"/>
    <x v="2"/>
  </r>
  <r>
    <x v="4"/>
    <n v="32"/>
    <s v="Monsieur"/>
    <s v="Nom103"/>
    <s v="PréNom103"/>
    <d v="2024-03-01T00:00:00"/>
    <x v="0"/>
    <s v="Inconnue"/>
    <d v="2002-12-06T00:00:00"/>
    <m/>
    <m/>
    <m/>
    <m/>
    <m/>
    <m/>
    <m/>
    <m/>
    <m/>
    <d v="2023-09-04T00:00:00"/>
    <d v="2023-09-04T00:00:00"/>
    <x v="3"/>
    <m/>
    <d v="2023-09-04T00:00:00"/>
    <m/>
    <m/>
    <m/>
    <m/>
    <s v="Ouvrier paysagiste spécialisé"/>
    <x v="1"/>
    <s v="Non cadre"/>
    <s v="Non cadre"/>
    <x v="3"/>
    <m/>
    <m/>
    <s v="691e"/>
    <n v="151.66999999999999"/>
    <n v="1810.39"/>
    <n v="11.94"/>
    <n v="0"/>
    <n v="0"/>
    <n v="0"/>
    <x v="0"/>
    <x v="24"/>
    <x v="2"/>
    <n v="1"/>
    <x v="0"/>
    <x v="2"/>
  </r>
  <r>
    <x v="4"/>
    <n v="19"/>
    <s v="Monsieur"/>
    <s v="Nom104"/>
    <s v="PréNom104"/>
    <d v="2024-03-01T00:00:00"/>
    <x v="0"/>
    <s v="Inconnue"/>
    <d v="1999-11-27T00:00:00"/>
    <m/>
    <m/>
    <m/>
    <m/>
    <m/>
    <m/>
    <m/>
    <m/>
    <m/>
    <d v="2021-01-04T00:00:00"/>
    <m/>
    <x v="0"/>
    <m/>
    <d v="2021-01-04T00:00:00"/>
    <d v="2021-01-04T00:00:00"/>
    <m/>
    <m/>
    <d v="2024-05-31T00:00:00"/>
    <s v="Ouvrier paysagiste hautement qualifié"/>
    <x v="1"/>
    <s v="Non cadre"/>
    <s v="Non cadre"/>
    <x v="5"/>
    <m/>
    <m/>
    <s v="691e"/>
    <n v="151.66999999999999"/>
    <n v="1933.79"/>
    <n v="12.75"/>
    <n v="1758.29"/>
    <n v="2267"/>
    <n v="3"/>
    <x v="0"/>
    <x v="19"/>
    <x v="2"/>
    <n v="1"/>
    <x v="0"/>
    <x v="2"/>
  </r>
  <r>
    <x v="4"/>
    <n v="29"/>
    <s v="Monsieur"/>
    <s v="Nom105"/>
    <s v="PréNom105"/>
    <d v="2024-03-01T00:00:00"/>
    <x v="0"/>
    <s v="Célibataire"/>
    <d v="2006-11-30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 Ouvrier paysagiste"/>
    <x v="5"/>
    <s v="Non cadre"/>
    <s v="Non cadre"/>
    <x v="8"/>
    <m/>
    <m/>
    <s v="691e"/>
    <n v="151.66999999999999"/>
    <n v="689.11"/>
    <n v="4.54"/>
    <n v="435.22"/>
    <n v="473.88"/>
    <n v="1"/>
    <x v="0"/>
    <x v="37"/>
    <x v="5"/>
    <n v="1"/>
    <x v="0"/>
    <x v="2"/>
  </r>
  <r>
    <x v="4"/>
    <n v="27"/>
    <s v="Monsieur"/>
    <s v="Nom106"/>
    <s v="PréNom106"/>
    <d v="2024-03-01T00:00:00"/>
    <x v="0"/>
    <s v="Inconnue"/>
    <d v="1992-02-17T00:00:00"/>
    <m/>
    <m/>
    <m/>
    <m/>
    <m/>
    <m/>
    <m/>
    <m/>
    <m/>
    <d v="2022-08-01T00:00:00"/>
    <m/>
    <x v="0"/>
    <m/>
    <d v="2024-01-27T00:00:00"/>
    <d v="2024-01-27T00:00:00"/>
    <m/>
    <m/>
    <m/>
    <s v="Ouvrier paysagiste"/>
    <x v="1"/>
    <s v="Non cadre"/>
    <s v="Non cadre"/>
    <x v="4"/>
    <m/>
    <m/>
    <s v="691e"/>
    <n v="151.66999999999999"/>
    <n v="1786.67"/>
    <n v="11.78"/>
    <n v="1958.17"/>
    <n v="2361.2600000000002"/>
    <n v="1"/>
    <x v="0"/>
    <x v="7"/>
    <x v="1"/>
    <n v="1"/>
    <x v="0"/>
    <x v="2"/>
  </r>
  <r>
    <x v="4"/>
    <n v="12"/>
    <s v="Monsieur"/>
    <s v="Nom107"/>
    <s v="PréNom107"/>
    <d v="2024-03-01T00:00:00"/>
    <x v="0"/>
    <s v="Pascé(e)"/>
    <d v="1984-03-29T00:00:00"/>
    <m/>
    <m/>
    <m/>
    <m/>
    <m/>
    <m/>
    <m/>
    <m/>
    <m/>
    <d v="2019-11-18T00:00:00"/>
    <d v="2006-05-15T00:00:00"/>
    <x v="0"/>
    <m/>
    <d v="2019-11-18T00:00:00"/>
    <d v="2019-11-18T00:00:00"/>
    <m/>
    <m/>
    <m/>
    <s v="Chargé d'affaire Paysagiste"/>
    <x v="3"/>
    <s v="Cadre"/>
    <s v="Cadre"/>
    <x v="9"/>
    <m/>
    <m/>
    <s v="373d"/>
    <n v="156"/>
    <n v="3694.55"/>
    <n v="23.52"/>
    <n v="3850.18"/>
    <n v="5785.53"/>
    <n v="18"/>
    <x v="2"/>
    <x v="32"/>
    <x v="0"/>
    <n v="1"/>
    <x v="0"/>
    <x v="2"/>
  </r>
  <r>
    <x v="4"/>
    <n v="10"/>
    <s v="Monsieur"/>
    <s v="Nom108"/>
    <s v="PréNom108"/>
    <d v="2024-03-01T00:00:00"/>
    <x v="0"/>
    <s v="Célibataire"/>
    <d v="2000-09-19T00:00:00"/>
    <m/>
    <m/>
    <m/>
    <m/>
    <m/>
    <m/>
    <m/>
    <m/>
    <m/>
    <d v="2019-09-01T00:00:00"/>
    <d v="2019-09-01T00:00:00"/>
    <x v="0"/>
    <m/>
    <d v="2022-09-01T00:00:00"/>
    <d v="2022-09-01T00:00:00"/>
    <m/>
    <m/>
    <d v="2022-08-31T00:00:00"/>
    <s v="Ouvrier paysagiste"/>
    <x v="1"/>
    <s v="Non cadre"/>
    <s v="Non cadre"/>
    <x v="4"/>
    <m/>
    <m/>
    <m/>
    <n v="151.66999999999999"/>
    <n v="1786.67"/>
    <n v="11.78"/>
    <n v="2026.14"/>
    <n v="2448.34"/>
    <n v="4"/>
    <x v="0"/>
    <x v="25"/>
    <x v="2"/>
    <n v="1"/>
    <x v="0"/>
    <x v="2"/>
  </r>
  <r>
    <x v="4"/>
    <n v="8"/>
    <s v="Monsieur"/>
    <s v="Nom109"/>
    <s v="PréNom109"/>
    <d v="2024-03-01T00:00:00"/>
    <x v="0"/>
    <s v="Vie maritale"/>
    <d v="1983-10-29T00:00:00"/>
    <m/>
    <m/>
    <m/>
    <m/>
    <m/>
    <m/>
    <m/>
    <m/>
    <m/>
    <d v="2019-06-17T00:00:00"/>
    <d v="2008-04-01T00:00:00"/>
    <x v="0"/>
    <m/>
    <d v="2019-06-17T00:00:00"/>
    <d v="2019-06-17T00:00:00"/>
    <m/>
    <m/>
    <m/>
    <s v="Chef de chantier"/>
    <x v="4"/>
    <s v="Non cadre"/>
    <s v="Art.36"/>
    <x v="7"/>
    <m/>
    <m/>
    <s v="480a"/>
    <n v="173.34"/>
    <n v="3008.3"/>
    <n v="16.829999999999998"/>
    <n v="3013.8"/>
    <n v="4501.63"/>
    <n v="16"/>
    <x v="2"/>
    <x v="32"/>
    <x v="0"/>
    <n v="1"/>
    <x v="0"/>
    <x v="2"/>
  </r>
  <r>
    <x v="4"/>
    <n v="14"/>
    <s v="Monsieur"/>
    <s v="Nom110"/>
    <s v="PréNom110"/>
    <d v="2024-03-01T00:00:00"/>
    <x v="0"/>
    <s v="Inconnue"/>
    <d v="1993-02-08T00:00:00"/>
    <m/>
    <m/>
    <m/>
    <m/>
    <m/>
    <m/>
    <m/>
    <m/>
    <m/>
    <d v="2020-01-13T00:00:00"/>
    <d v="2017-04-03T00:00:00"/>
    <x v="0"/>
    <m/>
    <d v="2022-07-04T00:00:00"/>
    <d v="2022-07-04T00:00:00"/>
    <m/>
    <m/>
    <d v="2021-06-30T00:00:00"/>
    <s v="Maître ouvrier paysagiste"/>
    <x v="1"/>
    <s v="Non cadre"/>
    <s v="Non cadre"/>
    <x v="13"/>
    <m/>
    <m/>
    <s v="691e"/>
    <n v="151.66999999999999"/>
    <n v="1997.68"/>
    <n v="13.17"/>
    <n v="2886.94"/>
    <n v="4148.5200000000004"/>
    <n v="7"/>
    <x v="1"/>
    <x v="21"/>
    <x v="1"/>
    <n v="1"/>
    <x v="0"/>
    <x v="2"/>
  </r>
  <r>
    <x v="4"/>
    <n v="30"/>
    <s v="Monsieur"/>
    <s v="Nom111"/>
    <s v="PréNom111"/>
    <d v="2024-03-01T00:00:00"/>
    <x v="0"/>
    <s v="Célibataire"/>
    <d v="2005-08-25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 Ouvrier paysagiste"/>
    <x v="5"/>
    <s v="Non cadre"/>
    <s v="Non cadre"/>
    <x v="8"/>
    <m/>
    <m/>
    <s v="691e"/>
    <n v="151.66999999999999"/>
    <n v="1183.8599999999999"/>
    <n v="7.81"/>
    <n v="1192.33"/>
    <n v="1402.14"/>
    <n v="1"/>
    <x v="0"/>
    <x v="33"/>
    <x v="2"/>
    <n v="1"/>
    <x v="0"/>
    <x v="2"/>
  </r>
  <r>
    <x v="4"/>
    <n v="13"/>
    <s v="Monsieur"/>
    <s v="Nom112"/>
    <s v="PréNom112"/>
    <d v="2024-03-01T00:00:00"/>
    <x v="0"/>
    <s v="Marié(e)"/>
    <d v="1965-09-25T00:00:00"/>
    <m/>
    <m/>
    <m/>
    <m/>
    <m/>
    <m/>
    <m/>
    <m/>
    <m/>
    <d v="2020-01-13T00:00:00"/>
    <d v="2017-10-30T00:00:00"/>
    <x v="0"/>
    <m/>
    <d v="2020-01-13T00:00:00"/>
    <d v="2020-01-13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147.04"/>
    <n v="2639.42"/>
    <n v="6"/>
    <x v="1"/>
    <x v="26"/>
    <x v="4"/>
    <n v="1"/>
    <x v="0"/>
    <x v="2"/>
  </r>
  <r>
    <x v="4"/>
    <n v="24"/>
    <s v="Monsieur"/>
    <s v="Nom113"/>
    <s v="PréNom113"/>
    <d v="2024-03-01T00:00:00"/>
    <x v="0"/>
    <s v="Inconnue"/>
    <d v="1968-03-24T00:00:00"/>
    <m/>
    <m/>
    <m/>
    <m/>
    <m/>
    <m/>
    <m/>
    <m/>
    <m/>
    <d v="2021-09-01T00:00:00"/>
    <m/>
    <x v="0"/>
    <m/>
    <d v="2021-09-01T00:00:00"/>
    <d v="2021-09-01T00:00:00"/>
    <m/>
    <m/>
    <m/>
    <s v="Maître ouvrier paysagiste"/>
    <x v="1"/>
    <s v="Non cadre"/>
    <s v="Non cadre"/>
    <x v="13"/>
    <m/>
    <m/>
    <s v="691e"/>
    <n v="151.66999999999999"/>
    <n v="1997.68"/>
    <n v="13.17"/>
    <n v="1610.73"/>
    <n v="2089.02"/>
    <n v="2"/>
    <x v="0"/>
    <x v="27"/>
    <x v="4"/>
    <n v="1"/>
    <x v="0"/>
    <x v="2"/>
  </r>
  <r>
    <x v="4"/>
    <n v="21"/>
    <s v="Monsieur"/>
    <s v="Nom114"/>
    <s v="PréNom114"/>
    <d v="2024-03-01T00:00:00"/>
    <x v="0"/>
    <s v="Inconnue"/>
    <d v="2000-12-07T00:00:00"/>
    <m/>
    <m/>
    <m/>
    <m/>
    <m/>
    <m/>
    <m/>
    <m/>
    <m/>
    <d v="2021-04-26T00:00:00"/>
    <m/>
    <x v="0"/>
    <m/>
    <d v="2021-04-26T00:00:00"/>
    <d v="2021-04-26T00:00:00"/>
    <m/>
    <m/>
    <d v="2024-07-31T00:00:00"/>
    <s v="Ouvrier paysagiste hautement qualifié"/>
    <x v="1"/>
    <s v="Non cadre"/>
    <s v="Non cadre"/>
    <x v="5"/>
    <m/>
    <m/>
    <s v="691e"/>
    <n v="151.66999999999999"/>
    <n v="1908.49"/>
    <n v="12.58"/>
    <n v="2087.2199999999998"/>
    <n v="2625.09"/>
    <n v="3"/>
    <x v="0"/>
    <x v="25"/>
    <x v="2"/>
    <n v="1"/>
    <x v="0"/>
    <x v="2"/>
  </r>
  <r>
    <x v="0"/>
    <n v="1"/>
    <s v="Monsieur"/>
    <s v="Nom1"/>
    <s v="PréNom1"/>
    <d v="2024-04-01T00:00:00"/>
    <x v="0"/>
    <s v="Inconnue"/>
    <d v="1980-07-14T00:00:00"/>
    <m/>
    <m/>
    <m/>
    <m/>
    <m/>
    <m/>
    <m/>
    <m/>
    <m/>
    <d v="2021-12-01T00:00:00"/>
    <m/>
    <x v="0"/>
    <m/>
    <d v="2021-12-01T00:00:00"/>
    <d v="2021-12-01T00:00:00"/>
    <m/>
    <m/>
    <m/>
    <s v="Technico commercial"/>
    <x v="0"/>
    <s v="Non cadre"/>
    <s v="Non cadre"/>
    <x v="0"/>
    <m/>
    <m/>
    <s v="556a"/>
    <n v="151.66999999999999"/>
    <n v="3216.36"/>
    <n v="21.21"/>
    <n v="3216.36"/>
    <n v="5119.1000000000004"/>
    <n v="2"/>
    <x v="0"/>
    <x v="0"/>
    <x v="0"/>
    <n v="1"/>
    <x v="0"/>
    <x v="3"/>
  </r>
  <r>
    <x v="1"/>
    <n v="35"/>
    <s v="Monsieur"/>
    <s v="Nom2"/>
    <s v="PréNom2"/>
    <d v="2024-04-01T00:00:00"/>
    <x v="0"/>
    <s v="Inconnue"/>
    <d v="1997-05-27T00:00:00"/>
    <m/>
    <m/>
    <m/>
    <m/>
    <m/>
    <m/>
    <m/>
    <m/>
    <m/>
    <d v="2022-05-01T00:00:00"/>
    <d v="2021-10-27T00:00:00"/>
    <x v="0"/>
    <m/>
    <d v="2022-05-01T00:00:00"/>
    <d v="2022-05-01T00:00:00"/>
    <m/>
    <m/>
    <m/>
    <s v="HOMME DE PIED"/>
    <x v="1"/>
    <s v="Non cadre"/>
    <s v="Non cadre"/>
    <x v="1"/>
    <m/>
    <m/>
    <m/>
    <n v="169"/>
    <n v="2048.59"/>
    <n v="11.82"/>
    <n v="2320.6999999999998"/>
    <n v="3169.12"/>
    <n v="2"/>
    <x v="0"/>
    <x v="1"/>
    <x v="1"/>
    <n v="1"/>
    <x v="0"/>
    <x v="3"/>
  </r>
  <r>
    <x v="1"/>
    <n v="37"/>
    <s v="Monsieur"/>
    <s v="Nom3"/>
    <s v="PréNom3"/>
    <d v="2024-04-01T00:00:00"/>
    <x v="0"/>
    <s v="Inconnue"/>
    <d v="2001-11-13T00:00:00"/>
    <m/>
    <m/>
    <m/>
    <m/>
    <m/>
    <m/>
    <m/>
    <m/>
    <m/>
    <d v="2022-05-01T00:00:00"/>
    <d v="2021-10-25T00:00:00"/>
    <x v="0"/>
    <m/>
    <d v="2022-05-01T00:00:00"/>
    <d v="2022-05-01T00:00:00"/>
    <m/>
    <m/>
    <m/>
    <s v="HOMME DE PIED"/>
    <x v="1"/>
    <s v="Non cadre"/>
    <s v="Non cadre"/>
    <x v="1"/>
    <m/>
    <m/>
    <m/>
    <n v="169"/>
    <n v="2048.59"/>
    <n v="11.82"/>
    <n v="2659.48"/>
    <n v="3603.1"/>
    <n v="2"/>
    <x v="0"/>
    <x v="2"/>
    <x v="2"/>
    <n v="1"/>
    <x v="0"/>
    <x v="3"/>
  </r>
  <r>
    <x v="1"/>
    <n v="1"/>
    <s v="Madame"/>
    <s v="Nom4"/>
    <s v="PréNom4"/>
    <d v="2024-04-01T00:00:00"/>
    <x v="1"/>
    <s v="Inconnue"/>
    <d v="1970-12-27T00:00:00"/>
    <m/>
    <m/>
    <m/>
    <m/>
    <m/>
    <m/>
    <m/>
    <m/>
    <m/>
    <d v="2009-10-01T00:00:00"/>
    <m/>
    <x v="0"/>
    <m/>
    <d v="2009-10-01T00:00:00"/>
    <d v="2009-10-01T00:00:00"/>
    <m/>
    <m/>
    <m/>
    <s v="SECRETAIRE"/>
    <x v="2"/>
    <s v="Non cadre"/>
    <s v="Non cadre"/>
    <x v="2"/>
    <m/>
    <m/>
    <m/>
    <n v="138.66999999999999"/>
    <n v="2172.31"/>
    <n v="15.67"/>
    <n v="2172.31"/>
    <n v="2788.01"/>
    <n v="14"/>
    <x v="1"/>
    <x v="3"/>
    <x v="3"/>
    <n v="-1"/>
    <x v="0"/>
    <x v="3"/>
  </r>
  <r>
    <x v="1"/>
    <n v="33"/>
    <s v="Monsieur"/>
    <s v="Nom5"/>
    <s v="PréNom5"/>
    <d v="2024-04-01T00:00:00"/>
    <x v="0"/>
    <s v="Inconnue"/>
    <d v="1997-12-16T00:00:00"/>
    <m/>
    <m/>
    <m/>
    <m/>
    <m/>
    <m/>
    <m/>
    <m/>
    <m/>
    <d v="2021-10-01T00:00:00"/>
    <m/>
    <x v="0"/>
    <m/>
    <d v="2021-10-01T00:00:00"/>
    <d v="2021-10-01T00:00:00"/>
    <m/>
    <m/>
    <m/>
    <s v="HOMME DE PIED"/>
    <x v="1"/>
    <s v="Non cadre"/>
    <s v="Non cadre"/>
    <x v="3"/>
    <m/>
    <m/>
    <m/>
    <n v="169"/>
    <n v="2068.96"/>
    <n v="11.94"/>
    <n v="2844.1"/>
    <n v="3899.9"/>
    <n v="2"/>
    <x v="0"/>
    <x v="4"/>
    <x v="1"/>
    <n v="1"/>
    <x v="0"/>
    <x v="3"/>
  </r>
  <r>
    <x v="1"/>
    <n v="34"/>
    <s v="Monsieur"/>
    <s v="Nom6"/>
    <s v="PréNom6"/>
    <d v="2024-04-01T00:00:00"/>
    <x v="0"/>
    <s v="Inconnue"/>
    <d v="1993-10-14T00:00:00"/>
    <m/>
    <m/>
    <m/>
    <m/>
    <m/>
    <m/>
    <m/>
    <m/>
    <m/>
    <d v="2021-10-30T00:00:00"/>
    <m/>
    <x v="0"/>
    <m/>
    <d v="2021-10-30T00:00:00"/>
    <d v="2021-10-30T00:00:00"/>
    <m/>
    <m/>
    <m/>
    <s v="HOMME DE PIED"/>
    <x v="1"/>
    <s v="Non cadre"/>
    <s v="Non cadre"/>
    <x v="4"/>
    <m/>
    <m/>
    <m/>
    <n v="169"/>
    <n v="2041.85"/>
    <n v="11.78"/>
    <n v="0"/>
    <n v="21.9"/>
    <n v="2"/>
    <x v="0"/>
    <x v="5"/>
    <x v="1"/>
    <n v="1"/>
    <x v="0"/>
    <x v="3"/>
  </r>
  <r>
    <x v="1"/>
    <n v="12"/>
    <s v="Monsieur"/>
    <s v="Nom7"/>
    <s v="PréNom7"/>
    <d v="2024-04-01T00:00:00"/>
    <x v="0"/>
    <s v="Inconnue"/>
    <d v="1996-05-16T00:00:00"/>
    <m/>
    <m/>
    <m/>
    <m/>
    <m/>
    <m/>
    <m/>
    <m/>
    <m/>
    <d v="2018-09-10T00:00:00"/>
    <d v="2017-04-24T00:00:00"/>
    <x v="0"/>
    <m/>
    <d v="2018-09-10T00:00:00"/>
    <d v="2018-09-10T00:00:00"/>
    <m/>
    <m/>
    <m/>
    <s v="MONTEUR - ELAGUEUR"/>
    <x v="1"/>
    <s v="Non cadre"/>
    <s v="Non cadre"/>
    <x v="5"/>
    <m/>
    <m/>
    <m/>
    <n v="169"/>
    <n v="2253.3200000000002"/>
    <n v="13"/>
    <n v="4631.3900000000003"/>
    <n v="7151.46"/>
    <n v="7"/>
    <x v="1"/>
    <x v="6"/>
    <x v="1"/>
    <n v="1"/>
    <x v="0"/>
    <x v="3"/>
  </r>
  <r>
    <x v="1"/>
    <n v="31"/>
    <s v="Monsieur"/>
    <s v="Nom8"/>
    <s v="PréNom8"/>
    <d v="2024-04-01T00:00:00"/>
    <x v="0"/>
    <s v="Inconnue"/>
    <d v="1991-09-20T00:00:00"/>
    <m/>
    <m/>
    <m/>
    <m/>
    <m/>
    <m/>
    <m/>
    <m/>
    <m/>
    <d v="2021-08-23T00:00:00"/>
    <m/>
    <x v="0"/>
    <m/>
    <d v="2022-08-23T00:00:00"/>
    <d v="2022-08-23T00:00:00"/>
    <m/>
    <m/>
    <m/>
    <s v="Homme de pied"/>
    <x v="1"/>
    <s v="Non cadre"/>
    <s v="Non cadre"/>
    <x v="4"/>
    <m/>
    <m/>
    <m/>
    <n v="169"/>
    <n v="2041.85"/>
    <n v="11.78"/>
    <n v="2324.9299999999998"/>
    <n v="2964.09"/>
    <n v="2"/>
    <x v="0"/>
    <x v="7"/>
    <x v="1"/>
    <n v="1"/>
    <x v="0"/>
    <x v="3"/>
  </r>
  <r>
    <x v="1"/>
    <n v="4"/>
    <s v="Monsieur"/>
    <s v="Nom9"/>
    <s v="PréNom9"/>
    <d v="2024-04-01T00:00:00"/>
    <x v="0"/>
    <s v="Inconnue"/>
    <d v="1985-12-16T00:00:00"/>
    <m/>
    <m/>
    <m/>
    <m/>
    <m/>
    <m/>
    <m/>
    <m/>
    <m/>
    <d v="2004-10-01T00:00:00"/>
    <m/>
    <x v="0"/>
    <m/>
    <d v="2004-10-01T00:00:00"/>
    <d v="2004-10-01T00:00:00"/>
    <m/>
    <m/>
    <m/>
    <s v="MONTEUR - ELAGUEUR"/>
    <x v="3"/>
    <s v="Cadre"/>
    <s v="Cadre"/>
    <x v="6"/>
    <m/>
    <m/>
    <m/>
    <n v="186.34"/>
    <n v="3248.65"/>
    <n v="16.66"/>
    <n v="3703.76"/>
    <n v="5293.91"/>
    <n v="19"/>
    <x v="2"/>
    <x v="8"/>
    <x v="0"/>
    <n v="1"/>
    <x v="0"/>
    <x v="3"/>
  </r>
  <r>
    <x v="1"/>
    <n v="41"/>
    <s v="Monsieur"/>
    <s v="Nom10"/>
    <s v="PréNom10"/>
    <d v="2024-04-01T00:00:00"/>
    <x v="0"/>
    <s v="Inconnue"/>
    <d v="1997-01-09T00:00:00"/>
    <m/>
    <m/>
    <m/>
    <m/>
    <m/>
    <m/>
    <m/>
    <m/>
    <m/>
    <d v="2023-01-09T00:00:00"/>
    <m/>
    <x v="0"/>
    <m/>
    <d v="2024-01-01T00:00:00"/>
    <d v="2024-01-01T00:00:00"/>
    <m/>
    <m/>
    <m/>
    <s v="MONTEUR - ELAGUEUR"/>
    <x v="1"/>
    <s v="Non cadre"/>
    <s v="Non cadre"/>
    <x v="4"/>
    <m/>
    <m/>
    <m/>
    <n v="151.66999999999999"/>
    <n v="1786.67"/>
    <n v="11.78"/>
    <n v="2501.15"/>
    <n v="3474.92"/>
    <n v="1"/>
    <x v="0"/>
    <x v="1"/>
    <x v="1"/>
    <n v="1"/>
    <x v="0"/>
    <x v="3"/>
  </r>
  <r>
    <x v="1"/>
    <n v="5"/>
    <s v="Monsieur"/>
    <s v="Nom11"/>
    <s v="PréNom11"/>
    <d v="2024-04-01T00:00:00"/>
    <x v="0"/>
    <s v="Inconnue"/>
    <d v="1990-01-20T00:00:00"/>
    <m/>
    <m/>
    <m/>
    <m/>
    <m/>
    <m/>
    <m/>
    <m/>
    <m/>
    <d v="2011-11-02T00:00:00"/>
    <m/>
    <x v="0"/>
    <m/>
    <d v="2011-11-02T00:00:00"/>
    <d v="2011-11-02T00:00:00"/>
    <m/>
    <m/>
    <m/>
    <s v="AGENT DE MAITRISE"/>
    <x v="4"/>
    <s v="Non cadre"/>
    <s v="Art.36"/>
    <x v="7"/>
    <m/>
    <m/>
    <s v="480a"/>
    <n v="169"/>
    <n v="2665.85"/>
    <n v="15.38"/>
    <n v="567.62"/>
    <n v="742.32"/>
    <n v="12"/>
    <x v="1"/>
    <x v="9"/>
    <x v="1"/>
    <n v="1"/>
    <x v="0"/>
    <x v="3"/>
  </r>
  <r>
    <x v="1"/>
    <n v="43"/>
    <s v="Monsieur"/>
    <s v="Nom12"/>
    <s v="PréNom12"/>
    <d v="2024-04-01T00:00:00"/>
    <x v="0"/>
    <s v="Célibataire"/>
    <d v="2005-05-12T00:00:00"/>
    <m/>
    <m/>
    <m/>
    <m/>
    <m/>
    <m/>
    <m/>
    <m/>
    <m/>
    <d v="2023-08-28T00:00:00"/>
    <d v="2023-08-28T00:00:00"/>
    <x v="1"/>
    <s v="Non complété"/>
    <d v="2023-08-28T00:00:00"/>
    <d v="2023-08-28T00:00:00"/>
    <d v="2025-07-31T00:00:00"/>
    <n v="81"/>
    <m/>
    <s v="Apprenti"/>
    <x v="5"/>
    <s v="Non cadre"/>
    <s v="Non cadre"/>
    <x v="8"/>
    <m/>
    <m/>
    <m/>
    <n v="151.66999999999999"/>
    <n v="1007.16"/>
    <n v="6.64"/>
    <n v="1776.74"/>
    <n v="1943.85"/>
    <n v="0"/>
    <x v="0"/>
    <x v="10"/>
    <x v="2"/>
    <n v="1"/>
    <x v="0"/>
    <x v="3"/>
  </r>
  <r>
    <x v="1"/>
    <n v="6"/>
    <s v="Monsieur"/>
    <s v="Nom13"/>
    <s v="PréNom13"/>
    <d v="2024-04-01T00:00:00"/>
    <x v="0"/>
    <s v="Inconnue"/>
    <d v="1991-12-25T00:00:00"/>
    <m/>
    <m/>
    <m/>
    <m/>
    <m/>
    <m/>
    <m/>
    <m/>
    <m/>
    <d v="2013-09-11T00:00:00"/>
    <m/>
    <x v="0"/>
    <m/>
    <d v="2013-09-11T00:00:00"/>
    <d v="2013-09-11T00:00:00"/>
    <m/>
    <m/>
    <m/>
    <s v="MONTEUR - ELAGUEUR"/>
    <x v="1"/>
    <s v="Non cadre"/>
    <s v="Non cadre"/>
    <x v="5"/>
    <m/>
    <m/>
    <m/>
    <n v="169"/>
    <n v="2253.3200000000002"/>
    <n v="13"/>
    <n v="3093.65"/>
    <n v="4371.1899999999996"/>
    <n v="10"/>
    <x v="1"/>
    <x v="7"/>
    <x v="1"/>
    <n v="1"/>
    <x v="0"/>
    <x v="3"/>
  </r>
  <r>
    <x v="1"/>
    <n v="38"/>
    <s v="Monsieur"/>
    <s v="Nom14"/>
    <s v="PréNom14"/>
    <d v="2024-04-01T00:00:00"/>
    <x v="0"/>
    <s v="Inconnue"/>
    <d v="1991-10-14T00:00:00"/>
    <m/>
    <m/>
    <m/>
    <m/>
    <m/>
    <m/>
    <m/>
    <m/>
    <m/>
    <d v="2022-05-01T00:00:00"/>
    <d v="2006-09-04T00:00:00"/>
    <x v="0"/>
    <m/>
    <d v="2022-05-01T00:00:00"/>
    <d v="2022-05-01T00:00:00"/>
    <m/>
    <m/>
    <m/>
    <s v="RESPONSABLE D'EXPLOITATION"/>
    <x v="3"/>
    <s v="Cadre"/>
    <s v="Cadre"/>
    <x v="9"/>
    <m/>
    <m/>
    <m/>
    <n v="91"/>
    <n v="2452.4499999999998"/>
    <n v="26.95"/>
    <n v="2754.77"/>
    <n v="4069.18"/>
    <n v="17"/>
    <x v="2"/>
    <x v="7"/>
    <x v="1"/>
    <n v="1"/>
    <x v="0"/>
    <x v="3"/>
  </r>
  <r>
    <x v="1"/>
    <n v="27"/>
    <s v="Monsieur"/>
    <s v="Nom15"/>
    <s v="PréNom15"/>
    <d v="2024-04-01T00:00:00"/>
    <x v="0"/>
    <s v="Inconnue"/>
    <d v="1979-05-09T00:00:00"/>
    <m/>
    <m/>
    <m/>
    <m/>
    <m/>
    <m/>
    <m/>
    <m/>
    <m/>
    <d v="2019-01-03T00:00:00"/>
    <m/>
    <x v="0"/>
    <m/>
    <d v="2019-01-03T00:00:00"/>
    <d v="2019-01-03T00:00:00"/>
    <m/>
    <m/>
    <m/>
    <s v="BUCHERON"/>
    <x v="1"/>
    <s v="Non cadre"/>
    <s v="Non cadre"/>
    <x v="3"/>
    <m/>
    <m/>
    <m/>
    <n v="169"/>
    <n v="2068.96"/>
    <n v="11.94"/>
    <n v="2371.13"/>
    <n v="3058.58"/>
    <n v="5"/>
    <x v="0"/>
    <x v="11"/>
    <x v="0"/>
    <n v="1"/>
    <x v="0"/>
    <x v="3"/>
  </r>
  <r>
    <x v="2"/>
    <n v="25"/>
    <s v="Monsieur"/>
    <s v="Nom16"/>
    <s v="PréNom16"/>
    <d v="2024-04-01T00:00:00"/>
    <x v="0"/>
    <s v="Vie maritale"/>
    <d v="1983-01-05T00:00:00"/>
    <m/>
    <m/>
    <m/>
    <m/>
    <m/>
    <m/>
    <m/>
    <m/>
    <m/>
    <d v="2007-09-03T00:00:00"/>
    <d v="2007-09-03T00:00:00"/>
    <x v="0"/>
    <m/>
    <d v="2010-01-01T00:00:00"/>
    <d v="2010-01-01T00:00:00"/>
    <m/>
    <m/>
    <m/>
    <s v="Chargé d'Affaires"/>
    <x v="2"/>
    <s v="Non cadre"/>
    <s v="Non cadre"/>
    <x v="10"/>
    <m/>
    <m/>
    <s v="543f"/>
    <n v="151.66999999999999"/>
    <n v="2240.5100000000002"/>
    <n v="14.77"/>
    <n v="5073.82"/>
    <n v="7135.36"/>
    <n v="16"/>
    <x v="2"/>
    <x v="12"/>
    <x v="0"/>
    <n v="1"/>
    <x v="0"/>
    <x v="3"/>
  </r>
  <r>
    <x v="2"/>
    <n v="104"/>
    <s v="Madame"/>
    <s v="Nom17"/>
    <s v="PréNom17"/>
    <d v="2024-04-01T00:00:00"/>
    <x v="1"/>
    <s v="Marié(e)"/>
    <d v="1961-05-26T00:00:00"/>
    <m/>
    <m/>
    <m/>
    <m/>
    <m/>
    <m/>
    <m/>
    <m/>
    <m/>
    <d v="2016-02-01T00:00:00"/>
    <d v="1980-08-04T00:00:00"/>
    <x v="0"/>
    <m/>
    <d v="2016-02-01T00:00:00"/>
    <d v="2016-02-01T00:00:00"/>
    <m/>
    <m/>
    <d v="2024-06-30T00:00:00"/>
    <s v="CHEFFE COMPTABLE"/>
    <x v="2"/>
    <s v="Non cadre"/>
    <s v="Non cadre"/>
    <x v="10"/>
    <m/>
    <m/>
    <s v="543b"/>
    <n v="151.66999999999999"/>
    <n v="3094.01"/>
    <n v="20.399999999999999"/>
    <n v="3094.01"/>
    <n v="4334.95"/>
    <n v="43"/>
    <x v="3"/>
    <x v="13"/>
    <x v="4"/>
    <n v="-1"/>
    <x v="0"/>
    <x v="3"/>
  </r>
  <r>
    <x v="2"/>
    <n v="142"/>
    <s v="Madame"/>
    <s v="Nom18"/>
    <s v="PréNom18"/>
    <d v="2024-04-01T00:00:00"/>
    <x v="1"/>
    <s v="Célibataire"/>
    <d v="1993-09-08T00:00:00"/>
    <m/>
    <m/>
    <m/>
    <m/>
    <m/>
    <m/>
    <m/>
    <m/>
    <m/>
    <d v="2018-06-25T00:00:00"/>
    <d v="2018-06-25T00:00:00"/>
    <x v="0"/>
    <m/>
    <d v="2018-06-25T00:00:00"/>
    <d v="2018-06-25T00:00:00"/>
    <m/>
    <m/>
    <m/>
    <s v="OUVRIER PAYSAGISTE QUALIFIE"/>
    <x v="1"/>
    <s v="Non cadre"/>
    <s v="Non cadre"/>
    <x v="11"/>
    <m/>
    <m/>
    <s v="691e"/>
    <n v="151.66999999999999"/>
    <n v="1854.98"/>
    <n v="12.23"/>
    <n v="2021.08"/>
    <n v="2561.8000000000002"/>
    <n v="6"/>
    <x v="1"/>
    <x v="5"/>
    <x v="1"/>
    <n v="-1"/>
    <x v="0"/>
    <x v="3"/>
  </r>
  <r>
    <x v="2"/>
    <n v="196"/>
    <s v="Monsieur"/>
    <s v="Nom19"/>
    <s v="PréNom19"/>
    <d v="2024-04-01T00:00:00"/>
    <x v="0"/>
    <s v="Inconnue"/>
    <d v="1997-03-25T00:00:00"/>
    <m/>
    <m/>
    <m/>
    <m/>
    <m/>
    <m/>
    <m/>
    <m/>
    <m/>
    <d v="2021-10-04T00:00:00"/>
    <d v="2021-10-04T00:00:00"/>
    <x v="0"/>
    <m/>
    <d v="2022-09-01T00:00:00"/>
    <d v="2022-09-01T00:00:00"/>
    <m/>
    <m/>
    <m/>
    <s v="ASSISTANT CONCEPTEUR PAYSAGISTE"/>
    <x v="2"/>
    <s v="Non cadre"/>
    <s v="Non cadre"/>
    <x v="10"/>
    <m/>
    <m/>
    <s v="543f"/>
    <n v="151.66999999999999"/>
    <n v="2100"/>
    <n v="13.85"/>
    <n v="2297.13"/>
    <n v="2972.33"/>
    <n v="2"/>
    <x v="0"/>
    <x v="1"/>
    <x v="1"/>
    <n v="1"/>
    <x v="0"/>
    <x v="3"/>
  </r>
  <r>
    <x v="2"/>
    <n v="149"/>
    <s v="Monsieur"/>
    <s v="Nom20"/>
    <s v="PréNom20"/>
    <d v="2024-04-01T00:00:00"/>
    <x v="0"/>
    <s v="Célibataire"/>
    <d v="2002-09-09T00:00:00"/>
    <m/>
    <m/>
    <m/>
    <m/>
    <m/>
    <m/>
    <m/>
    <m/>
    <m/>
    <d v="2024-04-02T00:00:00"/>
    <m/>
    <x v="2"/>
    <s v="Saisonnier"/>
    <d v="2024-04-02T00:00:00"/>
    <d v="2024-04-02T00:00:00"/>
    <d v="2024-09-30T00:00:00"/>
    <n v="31"/>
    <m/>
    <s v="Ouvrier paysagiste"/>
    <x v="1"/>
    <s v="Non cadre"/>
    <s v="Non cadre"/>
    <x v="4"/>
    <m/>
    <m/>
    <s v="691e"/>
    <n v="151.66999999999999"/>
    <n v="1786.67"/>
    <n v="11.78"/>
    <n v="1969.64"/>
    <n v="2349.73"/>
    <n v="0"/>
    <x v="0"/>
    <x v="24"/>
    <x v="2"/>
    <n v="1"/>
    <x v="0"/>
    <x v="3"/>
  </r>
  <r>
    <x v="2"/>
    <n v="252"/>
    <s v="Monsieur"/>
    <s v="Nom21"/>
    <s v="PréNom21"/>
    <d v="2024-04-01T00:00:00"/>
    <x v="0"/>
    <s v="Vie maritale"/>
    <d v="2001-04-02T00:00:00"/>
    <m/>
    <m/>
    <m/>
    <m/>
    <m/>
    <m/>
    <m/>
    <m/>
    <m/>
    <d v="2024-02-01T00:00:00"/>
    <m/>
    <x v="0"/>
    <m/>
    <d v="2024-02-01T00:00:00"/>
    <d v="2024-02-01T00:00:00"/>
    <m/>
    <m/>
    <d v="2024-07-18T00:00:00"/>
    <s v="Mécanicien agricole"/>
    <x v="1"/>
    <s v="Non cadre"/>
    <s v="Non cadre"/>
    <x v="11"/>
    <m/>
    <m/>
    <s v="691e"/>
    <n v="151.66999999999999"/>
    <n v="2100"/>
    <n v="13.85"/>
    <n v="2323.09"/>
    <n v="3005.99"/>
    <n v="0"/>
    <x v="0"/>
    <x v="25"/>
    <x v="2"/>
    <n v="1"/>
    <x v="0"/>
    <x v="3"/>
  </r>
  <r>
    <x v="2"/>
    <n v="159"/>
    <s v="Monsieur"/>
    <s v="Nom22"/>
    <s v="PréNom22"/>
    <d v="2024-04-01T00:00:00"/>
    <x v="0"/>
    <s v="Marié(e)"/>
    <d v="1977-06-17T00:00:00"/>
    <m/>
    <m/>
    <m/>
    <m/>
    <m/>
    <m/>
    <m/>
    <m/>
    <m/>
    <d v="2020-05-11T00:00:00"/>
    <d v="2020-05-11T00:00:00"/>
    <x v="0"/>
    <m/>
    <d v="2021-11-11T00:00:00"/>
    <d v="2021-11-11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193.39"/>
    <n v="2793.83"/>
    <n v="4"/>
    <x v="0"/>
    <x v="15"/>
    <x v="3"/>
    <n v="1"/>
    <x v="0"/>
    <x v="3"/>
  </r>
  <r>
    <x v="2"/>
    <n v="217"/>
    <s v="Monsieur"/>
    <s v="Nom23"/>
    <s v="PréNom23"/>
    <d v="2024-04-01T00:00:00"/>
    <x v="0"/>
    <s v="Inconnue"/>
    <d v="1997-06-22T00:00:00"/>
    <m/>
    <m/>
    <m/>
    <m/>
    <m/>
    <m/>
    <m/>
    <m/>
    <m/>
    <d v="2022-08-01T00:00:00"/>
    <m/>
    <x v="0"/>
    <m/>
    <d v="2022-08-01T00:00:00"/>
    <d v="2022-08-01T00:00:00"/>
    <m/>
    <m/>
    <m/>
    <s v="Ouvrier paysagiste qualifié"/>
    <x v="1"/>
    <s v="Non cadre"/>
    <s v="Non cadre"/>
    <x v="11"/>
    <m/>
    <m/>
    <s v="691e"/>
    <n v="151.66999999999999"/>
    <n v="1854.98"/>
    <n v="12.23"/>
    <n v="2551.5700000000002"/>
    <n v="3359.64"/>
    <n v="1"/>
    <x v="0"/>
    <x v="1"/>
    <x v="1"/>
    <n v="1"/>
    <x v="0"/>
    <x v="3"/>
  </r>
  <r>
    <x v="2"/>
    <n v="203"/>
    <s v="Monsieur"/>
    <s v="Nom24"/>
    <s v="PréNom24"/>
    <d v="2024-04-01T00:00:00"/>
    <x v="0"/>
    <s v="Inconnue"/>
    <d v="1998-02-04T00:00:00"/>
    <m/>
    <m/>
    <m/>
    <m/>
    <m/>
    <m/>
    <m/>
    <m/>
    <m/>
    <d v="2022-03-01T00:00:00"/>
    <m/>
    <x v="0"/>
    <m/>
    <d v="2022-03-01T00:00:00"/>
    <d v="2022-03-01T00:00:00"/>
    <m/>
    <m/>
    <m/>
    <s v="Ouvrier paysagiste"/>
    <x v="1"/>
    <s v="Non cadre"/>
    <s v="Non cadre"/>
    <x v="1"/>
    <m/>
    <m/>
    <s v="691e"/>
    <n v="151.66999999999999"/>
    <n v="1792.56"/>
    <n v="11.82"/>
    <n v="2192.9"/>
    <n v="2762.04"/>
    <n v="2"/>
    <x v="0"/>
    <x v="4"/>
    <x v="1"/>
    <n v="1"/>
    <x v="0"/>
    <x v="3"/>
  </r>
  <r>
    <x v="2"/>
    <n v="209"/>
    <s v="Monsieur"/>
    <s v="Nom25"/>
    <s v="PréNom25"/>
    <d v="2024-04-01T00:00:00"/>
    <x v="0"/>
    <s v="Inconnue"/>
    <d v="1988-10-18T00:00:00"/>
    <m/>
    <m/>
    <m/>
    <m/>
    <m/>
    <m/>
    <m/>
    <m/>
    <m/>
    <d v="2022-05-04T00:00:00"/>
    <m/>
    <x v="0"/>
    <m/>
    <d v="2022-10-15T00:00:00"/>
    <d v="2022-10-15T00:00:00"/>
    <m/>
    <m/>
    <m/>
    <s v="Ouvrier paysagiste"/>
    <x v="1"/>
    <s v="Non cadre"/>
    <s v="Non cadre"/>
    <x v="4"/>
    <m/>
    <m/>
    <s v="691e"/>
    <n v="151.66999999999999"/>
    <n v="1786.67"/>
    <n v="11.78"/>
    <n v="2016.46"/>
    <n v="2516.62"/>
    <n v="2"/>
    <x v="0"/>
    <x v="16"/>
    <x v="1"/>
    <n v="1"/>
    <x v="0"/>
    <x v="3"/>
  </r>
  <r>
    <x v="2"/>
    <n v="117"/>
    <s v="Monsieur"/>
    <s v="Nom26"/>
    <s v="PréNom26"/>
    <d v="2024-04-01T00:00:00"/>
    <x v="0"/>
    <s v="Inconnue"/>
    <d v="1970-03-16T00:00:00"/>
    <m/>
    <m/>
    <m/>
    <m/>
    <m/>
    <m/>
    <m/>
    <m/>
    <m/>
    <d v="2017-01-09T00:00:00"/>
    <d v="2017-01-09T00:00:00"/>
    <x v="0"/>
    <m/>
    <m/>
    <d v="2018-07-07T00:00:00"/>
    <m/>
    <m/>
    <m/>
    <s v="Ouvrier paysagiste d'exécution"/>
    <x v="1"/>
    <s v="Non cadre"/>
    <s v="Non cadre"/>
    <x v="1"/>
    <m/>
    <m/>
    <s v="691e"/>
    <n v="151.66999999999999"/>
    <n v="1792.56"/>
    <n v="11.82"/>
    <n v="2336.5100000000002"/>
    <n v="2927.59"/>
    <n v="7"/>
    <x v="1"/>
    <x v="17"/>
    <x v="3"/>
    <n v="1"/>
    <x v="0"/>
    <x v="3"/>
  </r>
  <r>
    <x v="2"/>
    <n v="228"/>
    <s v="Monsieur"/>
    <s v="Nom27"/>
    <s v="PréNom27"/>
    <d v="2024-04-01T00:00:00"/>
    <x v="0"/>
    <s v="Inconnue"/>
    <d v="1976-02-23T00:00:00"/>
    <m/>
    <m/>
    <m/>
    <m/>
    <m/>
    <m/>
    <m/>
    <m/>
    <m/>
    <d v="2022-10-03T00:00:00"/>
    <m/>
    <x v="0"/>
    <m/>
    <d v="2022-10-03T00:00:00"/>
    <d v="2022-10-03T00:00:00"/>
    <m/>
    <m/>
    <d v="2024-05-31T00:00:00"/>
    <s v="Ouvrier paysagiste"/>
    <x v="1"/>
    <s v="Non cadre"/>
    <s v="Non cadre"/>
    <x v="4"/>
    <m/>
    <m/>
    <s v="691e"/>
    <n v="151.66999999999999"/>
    <n v="1786.67"/>
    <n v="11.78"/>
    <n v="1067.92"/>
    <n v="1417.07"/>
    <n v="1"/>
    <x v="0"/>
    <x v="18"/>
    <x v="3"/>
    <n v="1"/>
    <x v="0"/>
    <x v="3"/>
  </r>
  <r>
    <x v="2"/>
    <n v="210"/>
    <s v="Monsieur"/>
    <s v="Nom28"/>
    <s v="PréNom28"/>
    <d v="2024-04-01T00:00:00"/>
    <x v="0"/>
    <s v="Inconnue"/>
    <d v="2000-02-17T00:00:00"/>
    <m/>
    <m/>
    <m/>
    <m/>
    <m/>
    <m/>
    <m/>
    <m/>
    <m/>
    <d v="2022-05-09T00:00:00"/>
    <d v="2022-05-09T00:00:00"/>
    <x v="0"/>
    <m/>
    <d v="2022-05-09T00:00:00"/>
    <d v="2023-11-04T00:00:00"/>
    <m/>
    <m/>
    <m/>
    <s v="Ouvrier paysagiste"/>
    <x v="1"/>
    <s v="Non cadre"/>
    <s v="Non cadre"/>
    <x v="4"/>
    <m/>
    <m/>
    <s v="691e"/>
    <n v="151.66999999999999"/>
    <n v="1786.67"/>
    <n v="11.78"/>
    <n v="2055.67"/>
    <n v="2830.83"/>
    <n v="2"/>
    <x v="0"/>
    <x v="19"/>
    <x v="2"/>
    <n v="1"/>
    <x v="0"/>
    <x v="3"/>
  </r>
  <r>
    <x v="2"/>
    <n v="82"/>
    <s v="Monsieur"/>
    <s v="Nom29"/>
    <s v="PréNom29"/>
    <d v="2024-04-01T00:00:00"/>
    <x v="0"/>
    <s v="Célibataire"/>
    <d v="1996-04-08T00:00:00"/>
    <m/>
    <m/>
    <m/>
    <m/>
    <m/>
    <m/>
    <m/>
    <m/>
    <m/>
    <d v="2014-09-01T00:00:00"/>
    <d v="2014-09-01T00:00:00"/>
    <x v="0"/>
    <m/>
    <d v="2020-02-28T00:00:00"/>
    <d v="2020-02-28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027.82"/>
    <n v="2583.21"/>
    <n v="9"/>
    <x v="1"/>
    <x v="6"/>
    <x v="1"/>
    <n v="1"/>
    <x v="0"/>
    <x v="3"/>
  </r>
  <r>
    <x v="2"/>
    <n v="51"/>
    <s v="Monsieur"/>
    <s v="Nom30"/>
    <s v="PréNom30"/>
    <d v="2024-04-01T00:00:00"/>
    <x v="0"/>
    <s v="Vie maritale"/>
    <d v="1969-02-14T00:00:00"/>
    <m/>
    <m/>
    <m/>
    <m/>
    <m/>
    <m/>
    <m/>
    <m/>
    <m/>
    <d v="2003-02-03T00:00:00"/>
    <d v="1989-11-23T00:00:00"/>
    <x v="0"/>
    <m/>
    <d v="2003-02-03T00:00:00"/>
    <d v="2003-02-03T00:00:00"/>
    <m/>
    <m/>
    <m/>
    <s v="OUVRIER PAYSAGISTE"/>
    <x v="1"/>
    <s v="Non cadre"/>
    <s v="Non cadre"/>
    <x v="5"/>
    <m/>
    <m/>
    <s v="691e"/>
    <n v="151.66999999999999"/>
    <n v="1908.49"/>
    <n v="12.58"/>
    <n v="2252.14"/>
    <n v="2881.83"/>
    <n v="34"/>
    <x v="4"/>
    <x v="20"/>
    <x v="3"/>
    <n v="1"/>
    <x v="0"/>
    <x v="3"/>
  </r>
  <r>
    <x v="2"/>
    <n v="166"/>
    <s v="Monsieur"/>
    <s v="Nom31"/>
    <s v="PréNom31"/>
    <d v="2024-04-01T00:00:00"/>
    <x v="0"/>
    <s v="Célibataire"/>
    <d v="1993-05-28T00:00:00"/>
    <m/>
    <m/>
    <m/>
    <m/>
    <m/>
    <m/>
    <m/>
    <m/>
    <m/>
    <d v="2020-08-17T00:00:00"/>
    <d v="2020-08-17T00:00:00"/>
    <x v="0"/>
    <m/>
    <d v="2020-08-17T00:00:00"/>
    <d v="2020-08-17T00:00:00"/>
    <m/>
    <m/>
    <m/>
    <s v="CHEF DE CHANTIER"/>
    <x v="3"/>
    <s v="Cadre"/>
    <s v="Cadre"/>
    <x v="9"/>
    <m/>
    <m/>
    <s v="372a"/>
    <n v="151.66999999999999"/>
    <n v="3567.25"/>
    <n v="23.52"/>
    <n v="3569.11"/>
    <n v="5420.36"/>
    <n v="3"/>
    <x v="0"/>
    <x v="21"/>
    <x v="1"/>
    <n v="1"/>
    <x v="0"/>
    <x v="3"/>
  </r>
  <r>
    <x v="2"/>
    <n v="137"/>
    <s v="Monsieur"/>
    <s v="Nom32"/>
    <s v="PréNom32"/>
    <d v="2024-04-01T00:00:00"/>
    <x v="0"/>
    <s v="Inconnue"/>
    <d v="1999-12-16T00:00:00"/>
    <m/>
    <m/>
    <m/>
    <m/>
    <m/>
    <m/>
    <m/>
    <m/>
    <m/>
    <d v="2018-01-23T00:00:00"/>
    <d v="2018-01-23T00:00:00"/>
    <x v="0"/>
    <m/>
    <m/>
    <d v="2018-01-23T00:00:00"/>
    <m/>
    <m/>
    <m/>
    <s v="OUVRIER PAYSAGISTE SPECIALISE"/>
    <x v="1"/>
    <s v="Non cadre"/>
    <s v="Non cadre"/>
    <x v="11"/>
    <m/>
    <m/>
    <s v="691e"/>
    <n v="151.66999999999999"/>
    <n v="1854.98"/>
    <n v="12.23"/>
    <n v="2332.7399999999998"/>
    <n v="3162.3"/>
    <n v="6"/>
    <x v="1"/>
    <x v="19"/>
    <x v="2"/>
    <n v="1"/>
    <x v="0"/>
    <x v="3"/>
  </r>
  <r>
    <x v="2"/>
    <n v="70"/>
    <s v="Monsieur"/>
    <s v="Nom33"/>
    <s v="PréNom33"/>
    <d v="2024-04-01T00:00:00"/>
    <x v="0"/>
    <s v="Marié(e)"/>
    <d v="1990-12-17T00:00:00"/>
    <m/>
    <m/>
    <m/>
    <m/>
    <m/>
    <m/>
    <m/>
    <m/>
    <m/>
    <d v="2010-08-02T00:00:00"/>
    <d v="2010-08-02T00:00:00"/>
    <x v="0"/>
    <m/>
    <m/>
    <d v="2012-08-27T00:00:00"/>
    <m/>
    <m/>
    <m/>
    <s v="CHARGE D'AFFAIRES"/>
    <x v="2"/>
    <s v="Non cadre"/>
    <s v="Non cadre"/>
    <x v="10"/>
    <m/>
    <m/>
    <s v="543f"/>
    <n v="151.66999999999999"/>
    <n v="2281.02"/>
    <n v="15.04"/>
    <n v="8836.4699999999993"/>
    <n v="13434.6"/>
    <n v="13"/>
    <x v="1"/>
    <x v="22"/>
    <x v="1"/>
    <n v="1"/>
    <x v="0"/>
    <x v="3"/>
  </r>
  <r>
    <x v="2"/>
    <n v="218"/>
    <s v="Monsieur"/>
    <s v="Nom34"/>
    <s v="PréNom34"/>
    <d v="2024-04-01T00:00:00"/>
    <x v="0"/>
    <s v="Inconnue"/>
    <d v="2005-03-12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"/>
    <x v="5"/>
    <s v="Sans statut"/>
    <s v="Non cadre"/>
    <x v="8"/>
    <m/>
    <m/>
    <s v="691e"/>
    <n v="151.66999999999999"/>
    <n v="1183.8599999999999"/>
    <n v="7.81"/>
    <n v="1186.06"/>
    <n v="1393.3"/>
    <n v="1"/>
    <x v="0"/>
    <x v="10"/>
    <x v="2"/>
    <n v="1"/>
    <x v="0"/>
    <x v="3"/>
  </r>
  <r>
    <x v="2"/>
    <n v="254"/>
    <s v="Monsieur"/>
    <s v="Nom35"/>
    <s v="PréNom35"/>
    <d v="2024-04-01T00:00:00"/>
    <x v="0"/>
    <s v="Inconnue"/>
    <d v="1981-10-01T00:00:00"/>
    <m/>
    <m/>
    <m/>
    <m/>
    <m/>
    <m/>
    <m/>
    <m/>
    <m/>
    <d v="2024-04-02T00:00:00"/>
    <m/>
    <x v="2"/>
    <s v="Saisonnier"/>
    <d v="2024-04-02T00:00:00"/>
    <d v="2024-04-02T00:00:00"/>
    <d v="2024-09-30T00:00:00"/>
    <n v="31"/>
    <m/>
    <s v="Ouvrier paysagiste"/>
    <x v="1"/>
    <s v="Non cadre"/>
    <s v="Non cadre"/>
    <x v="4"/>
    <m/>
    <m/>
    <s v="691e"/>
    <n v="151.66999999999999"/>
    <n v="1786.67"/>
    <n v="11.78"/>
    <n v="1989.52"/>
    <n v="2378.0500000000002"/>
    <n v="0"/>
    <x v="0"/>
    <x v="38"/>
    <x v="0"/>
    <n v="1"/>
    <x v="0"/>
    <x v="3"/>
  </r>
  <r>
    <x v="2"/>
    <n v="200"/>
    <s v="Monsieur"/>
    <s v="Nom36"/>
    <s v="PréNom36"/>
    <d v="2024-04-01T00:00:00"/>
    <x v="0"/>
    <s v="Inconnue"/>
    <d v="1992-05-04T00:00:00"/>
    <m/>
    <m/>
    <m/>
    <m/>
    <m/>
    <m/>
    <m/>
    <m/>
    <m/>
    <d v="2022-01-10T00:00:00"/>
    <m/>
    <x v="0"/>
    <m/>
    <d v="2022-01-10T00:00:00"/>
    <d v="2022-01-10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003.97"/>
    <n v="2490.59"/>
    <n v="2"/>
    <x v="0"/>
    <x v="7"/>
    <x v="1"/>
    <n v="1"/>
    <x v="0"/>
    <x v="3"/>
  </r>
  <r>
    <x v="2"/>
    <n v="131"/>
    <s v="Monsieur"/>
    <s v="Nom37"/>
    <s v="PréNom37"/>
    <d v="2024-04-01T00:00:00"/>
    <x v="0"/>
    <s v="Inconnue"/>
    <d v="1993-09-03T00:00:00"/>
    <m/>
    <m/>
    <m/>
    <m/>
    <m/>
    <m/>
    <m/>
    <m/>
    <m/>
    <d v="2017-10-23T00:00:00"/>
    <d v="2017-10-23T00:00:00"/>
    <x v="0"/>
    <m/>
    <m/>
    <d v="2017-10-23T00:00:00"/>
    <m/>
    <m/>
    <m/>
    <s v="CHEF DE CHANTIER"/>
    <x v="3"/>
    <s v="Cadre"/>
    <s v="Cadre"/>
    <x v="9"/>
    <m/>
    <m/>
    <s v="372a"/>
    <n v="151.66999999999999"/>
    <n v="3567.25"/>
    <n v="23.52"/>
    <n v="3578.46"/>
    <n v="5413.63"/>
    <n v="6"/>
    <x v="1"/>
    <x v="5"/>
    <x v="1"/>
    <n v="1"/>
    <x v="0"/>
    <x v="3"/>
  </r>
  <r>
    <x v="2"/>
    <n v="198"/>
    <s v="Monsieur"/>
    <s v="Nom38"/>
    <s v="PréNom38"/>
    <d v="2024-04-01T00:00:00"/>
    <x v="0"/>
    <s v="Inconnue"/>
    <d v="1988-01-31T00:00:00"/>
    <m/>
    <m/>
    <m/>
    <m/>
    <m/>
    <m/>
    <m/>
    <m/>
    <m/>
    <d v="2021-12-01T00:00:00"/>
    <m/>
    <x v="0"/>
    <m/>
    <d v="2021-12-01T00:00:00"/>
    <d v="2021-12-01T00:00:00"/>
    <m/>
    <m/>
    <m/>
    <s v="Ouvrier paysagiste"/>
    <x v="1"/>
    <s v="Non cadre"/>
    <s v="Non cadre"/>
    <x v="4"/>
    <m/>
    <m/>
    <s v="691e"/>
    <n v="151.66999999999999"/>
    <n v="1786.67"/>
    <n v="11.78"/>
    <n v="2162.08"/>
    <n v="2720.27"/>
    <n v="2"/>
    <x v="0"/>
    <x v="23"/>
    <x v="0"/>
    <n v="1"/>
    <x v="0"/>
    <x v="3"/>
  </r>
  <r>
    <x v="2"/>
    <n v="227"/>
    <s v="Monsieur"/>
    <s v="Nom39"/>
    <s v="PréNom39"/>
    <d v="2024-04-01T00:00:00"/>
    <x v="0"/>
    <s v="Inconnue"/>
    <d v="2003-05-26T00:00:00"/>
    <m/>
    <m/>
    <m/>
    <m/>
    <m/>
    <m/>
    <m/>
    <m/>
    <m/>
    <d v="2022-09-26T00:00:00"/>
    <d v="2022-09-26T00:00:00"/>
    <x v="0"/>
    <m/>
    <d v="2022-09-26T00:00:00"/>
    <d v="2024-03-23T00:00:00"/>
    <m/>
    <m/>
    <m/>
    <s v="Ouvrier paysagiste"/>
    <x v="1"/>
    <s v="Non cadre"/>
    <s v="Non cadre"/>
    <x v="4"/>
    <m/>
    <m/>
    <s v="691e"/>
    <n v="151.66999999999999"/>
    <n v="1786.67"/>
    <n v="11.78"/>
    <n v="2030.9"/>
    <n v="2518.67"/>
    <n v="1"/>
    <x v="0"/>
    <x v="24"/>
    <x v="2"/>
    <n v="1"/>
    <x v="0"/>
    <x v="3"/>
  </r>
  <r>
    <x v="2"/>
    <n v="219"/>
    <s v="Monsieur"/>
    <s v="Nom40"/>
    <s v="PréNom40"/>
    <d v="2024-04-01T00:00:00"/>
    <x v="0"/>
    <s v="Inconnue"/>
    <d v="2004-09-14T00:00:00"/>
    <m/>
    <m/>
    <m/>
    <m/>
    <m/>
    <m/>
    <m/>
    <m/>
    <m/>
    <d v="2022-09-01T00:00:00"/>
    <m/>
    <x v="1"/>
    <s v="Non complété"/>
    <d v="2022-09-01T00:00:00"/>
    <d v="2022-09-01T00:00:00"/>
    <m/>
    <n v="81"/>
    <d v="2024-06-17T00:00:00"/>
    <s v="APPRENTI"/>
    <x v="5"/>
    <s v="Sans statut"/>
    <s v="Non cadre"/>
    <x v="8"/>
    <m/>
    <m/>
    <s v="691e"/>
    <n v="151.66999999999999"/>
    <n v="1007.16"/>
    <n v="6.64"/>
    <n v="1008.26"/>
    <n v="1160.9100000000001"/>
    <n v="1"/>
    <x v="0"/>
    <x v="10"/>
    <x v="2"/>
    <n v="1"/>
    <x v="0"/>
    <x v="3"/>
  </r>
  <r>
    <x v="2"/>
    <n v="170"/>
    <s v="Monsieur"/>
    <s v="Nom41"/>
    <s v="PréNom41"/>
    <d v="2024-04-01T00:00:00"/>
    <x v="0"/>
    <s v="Célibataire"/>
    <d v="2000-10-05T00:00:00"/>
    <m/>
    <m/>
    <m/>
    <m/>
    <m/>
    <m/>
    <m/>
    <m/>
    <m/>
    <d v="2020-09-01T00:00:00"/>
    <d v="2020-09-01T00:00:00"/>
    <x v="1"/>
    <s v="Non complété"/>
    <d v="2022-09-01T00:00:00"/>
    <d v="2022-09-01T00:00:00"/>
    <d v="2024-08-31T00:00:00"/>
    <n v="81"/>
    <d v="2022-08-31T00:00:00"/>
    <s v="APPRENTI"/>
    <x v="5"/>
    <s v="Sans statut"/>
    <s v="Non cadre"/>
    <x v="8"/>
    <m/>
    <m/>
    <s v="691e"/>
    <n v="151.66999999999999"/>
    <n v="1077.8399999999999"/>
    <n v="7.11"/>
    <n v="1080.04"/>
    <n v="1278.82"/>
    <n v="3"/>
    <x v="0"/>
    <x v="25"/>
    <x v="2"/>
    <n v="1"/>
    <x v="0"/>
    <x v="3"/>
  </r>
  <r>
    <x v="2"/>
    <n v="251"/>
    <s v="Monsieur"/>
    <s v="Nom42"/>
    <s v="PréNom42"/>
    <d v="2024-04-01T00:00:00"/>
    <x v="0"/>
    <s v="Inconnue"/>
    <d v="1993-05-01T00:00:00"/>
    <m/>
    <m/>
    <m/>
    <m/>
    <m/>
    <m/>
    <m/>
    <m/>
    <m/>
    <d v="2023-11-02T00:00:00"/>
    <m/>
    <x v="0"/>
    <m/>
    <d v="2023-11-02T00:00:00"/>
    <d v="2023-11-02T00:00:00"/>
    <d v="2024-04-18T00:00:00"/>
    <n v="59"/>
    <d v="2024-04-18T00:00:00"/>
    <s v="Ouvrier paysagiste spécialisé"/>
    <x v="1"/>
    <s v="Non cadre"/>
    <s v="Non cadre"/>
    <x v="3"/>
    <m/>
    <m/>
    <s v="691e"/>
    <n v="151.66999999999999"/>
    <n v="1810.39"/>
    <n v="11.94"/>
    <n v="1470.25"/>
    <n v="2264.2199999999998"/>
    <n v="0"/>
    <x v="0"/>
    <x v="21"/>
    <x v="1"/>
    <n v="1"/>
    <x v="0"/>
    <x v="3"/>
  </r>
  <r>
    <x v="2"/>
    <n v="89"/>
    <s v="Monsieur"/>
    <s v="Nom43"/>
    <s v="PréNom43"/>
    <d v="2024-04-01T00:00:00"/>
    <x v="0"/>
    <s v="Marié(e)"/>
    <d v="1975-09-18T00:00:00"/>
    <m/>
    <m/>
    <m/>
    <m/>
    <m/>
    <m/>
    <m/>
    <m/>
    <m/>
    <d v="2015-06-22T00:00:00"/>
    <d v="2015-06-22T00:00:00"/>
    <x v="0"/>
    <m/>
    <m/>
    <d v="2016-12-22T00:00:00"/>
    <m/>
    <m/>
    <m/>
    <s v="OUVRIER PAYSAGISTE SPECIALISE"/>
    <x v="1"/>
    <s v="Non cadre"/>
    <s v="Non cadre"/>
    <x v="3"/>
    <m/>
    <m/>
    <s v="691e"/>
    <n v="151.66999999999999"/>
    <n v="1810.39"/>
    <n v="11.94"/>
    <n v="2135.15"/>
    <n v="2714.72"/>
    <n v="9"/>
    <x v="1"/>
    <x v="18"/>
    <x v="3"/>
    <n v="1"/>
    <x v="0"/>
    <x v="3"/>
  </r>
  <r>
    <x v="2"/>
    <n v="197"/>
    <s v="Monsieur"/>
    <s v="Nom44"/>
    <s v="PréNom44"/>
    <d v="2024-04-01T00:00:00"/>
    <x v="0"/>
    <s v="Inconnue"/>
    <d v="2001-07-17T00:00:00"/>
    <m/>
    <m/>
    <m/>
    <m/>
    <m/>
    <m/>
    <m/>
    <m/>
    <m/>
    <d v="2021-11-15T00:00:00"/>
    <m/>
    <x v="0"/>
    <m/>
    <d v="2021-11-15T00:00:00"/>
    <d v="2021-11-15T00:00:00"/>
    <m/>
    <m/>
    <m/>
    <s v="Ouvrier paysagiste"/>
    <x v="1"/>
    <s v="Non cadre"/>
    <s v="Non cadre"/>
    <x v="4"/>
    <m/>
    <m/>
    <s v="691e"/>
    <n v="151.66999999999999"/>
    <n v="1786.67"/>
    <n v="11.78"/>
    <n v="1956.87"/>
    <n v="2435.0300000000002"/>
    <n v="2"/>
    <x v="0"/>
    <x v="25"/>
    <x v="2"/>
    <n v="1"/>
    <x v="0"/>
    <x v="3"/>
  </r>
  <r>
    <x v="2"/>
    <n v="245"/>
    <s v="Monsieur"/>
    <s v="Nom45"/>
    <s v="PréNom45"/>
    <d v="2024-04-01T00:00:00"/>
    <x v="0"/>
    <s v="Inconnue"/>
    <d v="2004-12-07T00:00:00"/>
    <m/>
    <m/>
    <m/>
    <m/>
    <m/>
    <m/>
    <m/>
    <m/>
    <m/>
    <d v="2023-08-01T00:00:00"/>
    <m/>
    <x v="1"/>
    <s v="Non complété"/>
    <d v="2023-08-01T00:00:00"/>
    <d v="2023-08-01T00:00:00"/>
    <d v="2025-07-31T00:00:00"/>
    <n v="81"/>
    <m/>
    <s v="APPRENTI"/>
    <x v="5"/>
    <s v="Non cadre"/>
    <s v="Non cadre"/>
    <x v="8"/>
    <m/>
    <m/>
    <s v="691e"/>
    <n v="151.66999999999999"/>
    <n v="883.48"/>
    <n v="5.83"/>
    <n v="721.76"/>
    <n v="861.65"/>
    <n v="0"/>
    <x v="0"/>
    <x v="10"/>
    <x v="2"/>
    <n v="1"/>
    <x v="0"/>
    <x v="3"/>
  </r>
  <r>
    <x v="2"/>
    <n v="225"/>
    <s v="Monsieur"/>
    <s v="Nom46"/>
    <s v="PréNom46"/>
    <d v="2024-04-01T00:00:00"/>
    <x v="0"/>
    <s v="Inconnue"/>
    <d v="1992-01-19T00:00:00"/>
    <m/>
    <m/>
    <m/>
    <m/>
    <m/>
    <m/>
    <m/>
    <m/>
    <m/>
    <d v="2022-09-01T00:00:00"/>
    <d v="2022-09-01T00:00:00"/>
    <x v="0"/>
    <m/>
    <d v="2022-09-01T00:00:00"/>
    <d v="2022-09-01T00:00:00"/>
    <m/>
    <m/>
    <m/>
    <s v="Ouvrier paysagiste"/>
    <x v="1"/>
    <s v="Non cadre"/>
    <s v="Non cadre"/>
    <x v="1"/>
    <m/>
    <m/>
    <s v="691e"/>
    <n v="151.66999999999999"/>
    <n v="1792.56"/>
    <n v="11.82"/>
    <n v="2220.5700000000002"/>
    <n v="2812.66"/>
    <n v="1"/>
    <x v="0"/>
    <x v="7"/>
    <x v="1"/>
    <n v="1"/>
    <x v="0"/>
    <x v="3"/>
  </r>
  <r>
    <x v="2"/>
    <n v="56"/>
    <s v="Monsieur"/>
    <s v="Nom47"/>
    <s v="PréNom47"/>
    <d v="2024-04-01T00:00:00"/>
    <x v="0"/>
    <s v="Inconnue"/>
    <d v="1966-07-04T00:00:00"/>
    <m/>
    <m/>
    <m/>
    <m/>
    <m/>
    <m/>
    <m/>
    <m/>
    <m/>
    <d v="2013-02-03T00:00:00"/>
    <d v="1988-12-12T00:00:00"/>
    <x v="0"/>
    <m/>
    <m/>
    <d v="2003-02-03T00:00:00"/>
    <m/>
    <m/>
    <m/>
    <s v="CHAUFFEUR PL - O.P."/>
    <x v="1"/>
    <s v="Non cadre"/>
    <s v="Non cadre"/>
    <x v="3"/>
    <m/>
    <m/>
    <s v="691e"/>
    <n v="151.66999999999999"/>
    <n v="1810.39"/>
    <n v="11.94"/>
    <n v="2344.25"/>
    <n v="3018.19"/>
    <n v="35"/>
    <x v="4"/>
    <x v="26"/>
    <x v="4"/>
    <n v="1"/>
    <x v="0"/>
    <x v="3"/>
  </r>
  <r>
    <x v="2"/>
    <n v="253"/>
    <s v="Monsieur"/>
    <s v="Nom48"/>
    <s v="PréNom48"/>
    <d v="2024-04-01T00:00:00"/>
    <x v="0"/>
    <s v="Inconnue"/>
    <d v="1989-08-28T00:00:00"/>
    <m/>
    <m/>
    <m/>
    <m/>
    <m/>
    <m/>
    <m/>
    <m/>
    <m/>
    <d v="2024-03-01T00:00:00"/>
    <m/>
    <x v="0"/>
    <m/>
    <d v="2024-03-01T00:00:00"/>
    <d v="2024-03-01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151.33"/>
    <n v="2693.43"/>
    <n v="0"/>
    <x v="0"/>
    <x v="9"/>
    <x v="1"/>
    <n v="1"/>
    <x v="0"/>
    <x v="3"/>
  </r>
  <r>
    <x v="2"/>
    <n v="176"/>
    <s v="Monsieur"/>
    <s v="Nom49"/>
    <s v="PréNom49"/>
    <d v="2024-04-01T00:00:00"/>
    <x v="0"/>
    <s v="Inconnue"/>
    <d v="1967-11-29T00:00:00"/>
    <m/>
    <m/>
    <m/>
    <m/>
    <m/>
    <m/>
    <m/>
    <m/>
    <m/>
    <d v="2020-10-05T00:00:00"/>
    <d v="2020-10-05T00:00:00"/>
    <x v="0"/>
    <m/>
    <d v="2020-10-05T00:00:00"/>
    <d v="2020-10-05T00:00:00"/>
    <m/>
    <m/>
    <m/>
    <s v="CHAUFFEUR PL - O.P."/>
    <x v="1"/>
    <s v="Non cadre"/>
    <s v="Non cadre"/>
    <x v="3"/>
    <m/>
    <m/>
    <s v="691e"/>
    <n v="151.66999999999999"/>
    <n v="1810.39"/>
    <n v="11.94"/>
    <n v="2487.7800000000002"/>
    <n v="3220.2"/>
    <n v="3"/>
    <x v="0"/>
    <x v="27"/>
    <x v="4"/>
    <n v="1"/>
    <x v="0"/>
    <x v="3"/>
  </r>
  <r>
    <x v="2"/>
    <n v="58"/>
    <s v="Monsieur"/>
    <s v="Nom50"/>
    <s v="PréNom50"/>
    <d v="2024-04-01T00:00:00"/>
    <x v="0"/>
    <s v="Vie maritale"/>
    <d v="1965-11-18T00:00:00"/>
    <m/>
    <m/>
    <m/>
    <m/>
    <m/>
    <m/>
    <m/>
    <m/>
    <m/>
    <d v="2003-02-03T00:00:00"/>
    <d v="1986-09-04T00:00:00"/>
    <x v="0"/>
    <m/>
    <m/>
    <d v="2003-02-03T00:00:00"/>
    <m/>
    <m/>
    <m/>
    <s v="OUVRIER PAYSAGISTE"/>
    <x v="1"/>
    <s v="Non cadre"/>
    <s v="Non cadre"/>
    <x v="5"/>
    <m/>
    <m/>
    <s v="691e"/>
    <n v="151.66999999999999"/>
    <n v="1971.71"/>
    <n v="13"/>
    <n v="0"/>
    <n v="0"/>
    <n v="37"/>
    <x v="3"/>
    <x v="26"/>
    <x v="4"/>
    <n v="1"/>
    <x v="0"/>
    <x v="3"/>
  </r>
  <r>
    <x v="2"/>
    <n v="186"/>
    <s v="Monsieur"/>
    <s v="Nom51"/>
    <s v="PréNom51"/>
    <d v="2024-04-01T00:00:00"/>
    <x v="0"/>
    <s v="Inconnue"/>
    <d v="2003-02-19T00:00:00"/>
    <m/>
    <m/>
    <m/>
    <m/>
    <m/>
    <m/>
    <m/>
    <m/>
    <m/>
    <d v="2021-07-01T00:00:00"/>
    <m/>
    <x v="0"/>
    <m/>
    <d v="2023-09-01T00:00:00"/>
    <d v="2024-03-30T00:00:00"/>
    <m/>
    <m/>
    <d v="2024-05-31T00:00:00"/>
    <s v="Ouvrier paysagiste"/>
    <x v="1"/>
    <s v="Non cadre"/>
    <s v="Non cadre"/>
    <x v="4"/>
    <m/>
    <m/>
    <s v="691e"/>
    <n v="151.66999999999999"/>
    <n v="1786.67"/>
    <n v="11.78"/>
    <n v="2099.52"/>
    <n v="2622.9"/>
    <n v="3"/>
    <x v="0"/>
    <x v="24"/>
    <x v="2"/>
    <n v="1"/>
    <x v="0"/>
    <x v="3"/>
  </r>
  <r>
    <x v="2"/>
    <n v="195"/>
    <s v="Monsieur"/>
    <s v="Nom52"/>
    <s v="PréNom52"/>
    <d v="2024-04-01T00:00:00"/>
    <x v="0"/>
    <s v="Inconnue"/>
    <d v="1999-12-02T00:00:00"/>
    <m/>
    <m/>
    <m/>
    <m/>
    <m/>
    <m/>
    <m/>
    <m/>
    <m/>
    <d v="2021-10-01T00:00:00"/>
    <m/>
    <x v="0"/>
    <m/>
    <d v="2021-10-01T00:00:00"/>
    <d v="2021-10-01T00:00:00"/>
    <m/>
    <m/>
    <m/>
    <s v="Ouvrier paysagiste"/>
    <x v="1"/>
    <s v="Non cadre"/>
    <s v="Non cadre"/>
    <x v="4"/>
    <m/>
    <m/>
    <s v="691e"/>
    <n v="151.66999999999999"/>
    <n v="1786.67"/>
    <n v="11.78"/>
    <n v="2120.09"/>
    <n v="2683.12"/>
    <n v="2"/>
    <x v="0"/>
    <x v="19"/>
    <x v="2"/>
    <n v="1"/>
    <x v="0"/>
    <x v="3"/>
  </r>
  <r>
    <x v="2"/>
    <n v="59"/>
    <s v="Monsieur"/>
    <s v="Nom53"/>
    <s v="PréNom53"/>
    <d v="2024-04-01T00:00:00"/>
    <x v="0"/>
    <s v="Inconnue"/>
    <d v="1966-04-13T00:00:00"/>
    <m/>
    <m/>
    <m/>
    <m/>
    <m/>
    <m/>
    <m/>
    <m/>
    <m/>
    <d v="2003-02-03T00:00:00"/>
    <d v="2002-04-15T00:00:00"/>
    <x v="0"/>
    <m/>
    <m/>
    <d v="2003-02-03T00:00:00"/>
    <m/>
    <m/>
    <m/>
    <s v="OUVRIER PAYSAGISTE"/>
    <x v="1"/>
    <s v="Non cadre"/>
    <s v="Non cadre"/>
    <x v="5"/>
    <m/>
    <m/>
    <s v="691e"/>
    <n v="151.66999999999999"/>
    <n v="1908.49"/>
    <n v="12.58"/>
    <n v="2361.31"/>
    <n v="3072.06"/>
    <n v="22"/>
    <x v="2"/>
    <x v="26"/>
    <x v="4"/>
    <n v="1"/>
    <x v="0"/>
    <x v="3"/>
  </r>
  <r>
    <x v="2"/>
    <n v="60"/>
    <s v="Monsieur"/>
    <s v="Nom54"/>
    <s v="PréNom54"/>
    <d v="2024-04-01T00:00:00"/>
    <x v="0"/>
    <s v="Marié(e)"/>
    <d v="1972-04-27T00:00:00"/>
    <m/>
    <m/>
    <m/>
    <m/>
    <m/>
    <m/>
    <m/>
    <m/>
    <m/>
    <d v="2005-03-14T00:00:00"/>
    <d v="2005-03-14T00:00:00"/>
    <x v="0"/>
    <m/>
    <m/>
    <d v="2005-03-14T00:00:00"/>
    <m/>
    <m/>
    <m/>
    <s v="OUVRIER PAYSAGISTE"/>
    <x v="1"/>
    <s v="Non cadre"/>
    <s v="Non cadre"/>
    <x v="11"/>
    <m/>
    <m/>
    <s v="691e"/>
    <n v="169"/>
    <n v="2119.92"/>
    <n v="12.23"/>
    <n v="27.51"/>
    <n v="1865.4"/>
    <n v="19"/>
    <x v="2"/>
    <x v="28"/>
    <x v="3"/>
    <n v="1"/>
    <x v="0"/>
    <x v="3"/>
  </r>
  <r>
    <x v="2"/>
    <n v="167"/>
    <s v="Monsieur"/>
    <s v="Nom55"/>
    <s v="PréNom55"/>
    <d v="2024-04-01T00:00:00"/>
    <x v="0"/>
    <s v="Célibataire"/>
    <d v="2004-10-09T00:00:00"/>
    <m/>
    <m/>
    <m/>
    <m/>
    <m/>
    <m/>
    <m/>
    <m/>
    <m/>
    <d v="2020-08-01T00:00:00"/>
    <d v="2020-08-01T00:00:00"/>
    <x v="1"/>
    <s v="Non complété"/>
    <d v="2022-08-01T00:00:00"/>
    <d v="2022-08-01T00:00:00"/>
    <m/>
    <n v="81"/>
    <m/>
    <s v="APPRENTI"/>
    <x v="5"/>
    <s v="Non cadre"/>
    <s v="Non cadre"/>
    <x v="8"/>
    <m/>
    <m/>
    <s v="691e"/>
    <n v="151.66999999999999"/>
    <n v="1183.8599999999999"/>
    <n v="7.81"/>
    <n v="1185.79"/>
    <n v="1351.14"/>
    <n v="3"/>
    <x v="0"/>
    <x v="10"/>
    <x v="2"/>
    <n v="1"/>
    <x v="0"/>
    <x v="3"/>
  </r>
  <r>
    <x v="2"/>
    <n v="256"/>
    <s v="Monsieur"/>
    <s v="Nom56"/>
    <s v="PréNom56"/>
    <d v="2024-04-01T00:00:00"/>
    <x v="0"/>
    <s v="Inconnue"/>
    <d v="2005-01-11T00:00:00"/>
    <m/>
    <m/>
    <m/>
    <m/>
    <m/>
    <m/>
    <m/>
    <m/>
    <m/>
    <d v="2024-04-02T00:00:00"/>
    <m/>
    <x v="2"/>
    <s v="Saisonnier"/>
    <d v="2024-04-02T00:00:00"/>
    <d v="2024-04-02T00:00:00"/>
    <d v="2024-09-30T00:00:00"/>
    <n v="31"/>
    <m/>
    <s v="Ouvrier paysagiste"/>
    <x v="1"/>
    <s v="Non cadre"/>
    <s v="Non cadre"/>
    <x v="4"/>
    <m/>
    <m/>
    <s v="691e"/>
    <n v="151.66999999999999"/>
    <n v="1786.67"/>
    <n v="11.78"/>
    <n v="1972.68"/>
    <n v="2359.1999999999998"/>
    <n v="0"/>
    <x v="0"/>
    <x v="10"/>
    <x v="2"/>
    <n v="1"/>
    <x v="0"/>
    <x v="3"/>
  </r>
  <r>
    <x v="2"/>
    <n v="103"/>
    <s v="Monsieur"/>
    <s v="Nom57"/>
    <s v="PréNom57"/>
    <d v="2024-04-01T00:00:00"/>
    <x v="0"/>
    <s v="Inconnue"/>
    <d v="1989-05-11T00:00:00"/>
    <m/>
    <m/>
    <m/>
    <m/>
    <m/>
    <m/>
    <m/>
    <m/>
    <m/>
    <d v="2016-02-01T00:00:00"/>
    <d v="2016-02-01T00:00:00"/>
    <x v="0"/>
    <m/>
    <m/>
    <d v="2017-08-01T00:00:00"/>
    <m/>
    <m/>
    <m/>
    <s v="JARDINIER CHAUFFEUR"/>
    <x v="1"/>
    <s v="Non cadre"/>
    <s v="Non cadre"/>
    <x v="5"/>
    <m/>
    <m/>
    <s v="691e"/>
    <n v="151.66999999999999"/>
    <n v="2009.63"/>
    <n v="13.25"/>
    <n v="2580.34"/>
    <n v="3456.56"/>
    <n v="8"/>
    <x v="1"/>
    <x v="16"/>
    <x v="1"/>
    <n v="1"/>
    <x v="0"/>
    <x v="3"/>
  </r>
  <r>
    <x v="2"/>
    <n v="255"/>
    <s v="Monsieur"/>
    <s v="Nom58"/>
    <s v="PréNom58"/>
    <d v="2024-04-01T00:00:00"/>
    <x v="0"/>
    <s v="Inconnue"/>
    <d v="1996-09-12T00:00:00"/>
    <m/>
    <m/>
    <m/>
    <m/>
    <m/>
    <m/>
    <m/>
    <m/>
    <m/>
    <d v="2024-04-02T00:00:00"/>
    <m/>
    <x v="2"/>
    <s v="Saisonnier"/>
    <d v="2024-04-02T00:00:00"/>
    <d v="2024-04-02T00:00:00"/>
    <d v="2024-09-30T00:00:00"/>
    <n v="31"/>
    <m/>
    <s v="Ouvrier paysagiste"/>
    <x v="1"/>
    <s v="Non cadre"/>
    <s v="Non cadre"/>
    <x v="4"/>
    <m/>
    <m/>
    <s v="691e"/>
    <n v="151.66999999999999"/>
    <n v="1786.67"/>
    <n v="11.78"/>
    <n v="2004.98"/>
    <n v="2395.48"/>
    <n v="0"/>
    <x v="0"/>
    <x v="1"/>
    <x v="1"/>
    <n v="1"/>
    <x v="0"/>
    <x v="3"/>
  </r>
  <r>
    <x v="2"/>
    <n v="211"/>
    <s v="Monsieur"/>
    <s v="Nom59"/>
    <s v="PréNom59"/>
    <d v="2024-04-01T00:00:00"/>
    <x v="0"/>
    <s v="Inconnue"/>
    <d v="1974-10-07T00:00:00"/>
    <m/>
    <m/>
    <m/>
    <m/>
    <m/>
    <m/>
    <m/>
    <m/>
    <m/>
    <d v="2022-05-16T00:00:00"/>
    <m/>
    <x v="0"/>
    <m/>
    <d v="2022-05-16T00:00:00"/>
    <d v="2022-05-16T00:00:00"/>
    <m/>
    <m/>
    <m/>
    <s v="Ouvrier paysagiste"/>
    <x v="1"/>
    <s v="Non cadre"/>
    <s v="Non cadre"/>
    <x v="4"/>
    <m/>
    <m/>
    <s v="691e"/>
    <n v="151.66999999999999"/>
    <n v="1786.67"/>
    <n v="11.78"/>
    <n v="2088.7199999999998"/>
    <n v="2581.21"/>
    <n v="2"/>
    <x v="0"/>
    <x v="29"/>
    <x v="3"/>
    <n v="1"/>
    <x v="0"/>
    <x v="3"/>
  </r>
  <r>
    <x v="2"/>
    <n v="220"/>
    <s v="Madame"/>
    <s v="Nom60"/>
    <s v="PréNom60"/>
    <d v="2024-04-01T00:00:00"/>
    <x v="1"/>
    <s v="Inconnue"/>
    <d v="2004-11-13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"/>
    <x v="5"/>
    <s v="Sans statut"/>
    <s v="Non cadre"/>
    <x v="8"/>
    <m/>
    <m/>
    <s v="691e"/>
    <n v="151.66999999999999"/>
    <n v="1007.16"/>
    <n v="6.64"/>
    <n v="1009.36"/>
    <n v="1202.51"/>
    <n v="1"/>
    <x v="0"/>
    <x v="10"/>
    <x v="2"/>
    <n v="-1"/>
    <x v="0"/>
    <x v="3"/>
  </r>
  <r>
    <x v="2"/>
    <n v="208"/>
    <s v="Monsieur"/>
    <s v="Nom61"/>
    <s v="PréNom61"/>
    <d v="2024-04-01T00:00:00"/>
    <x v="0"/>
    <s v="Inconnue"/>
    <d v="1973-11-15T00:00:00"/>
    <m/>
    <m/>
    <m/>
    <m/>
    <m/>
    <m/>
    <m/>
    <m/>
    <m/>
    <d v="2022-04-11T00:00:00"/>
    <m/>
    <x v="2"/>
    <s v="Surcroit"/>
    <d v="2022-10-15T00:00:00"/>
    <d v="2022-10-15T00:00:00"/>
    <d v="2024-04-12T00:00:00"/>
    <n v="31"/>
    <d v="2024-04-12T00:00:00"/>
    <s v="Ouvrier paysagiste"/>
    <x v="1"/>
    <s v="Non cadre"/>
    <s v="Non cadre"/>
    <x v="4"/>
    <m/>
    <m/>
    <s v="691e"/>
    <n v="151.66999999999999"/>
    <n v="1786.67"/>
    <n v="11.78"/>
    <n v="4385.46"/>
    <n v="7811.03"/>
    <n v="2"/>
    <x v="0"/>
    <x v="30"/>
    <x v="3"/>
    <n v="1"/>
    <x v="0"/>
    <x v="3"/>
  </r>
  <r>
    <x v="2"/>
    <n v="181"/>
    <s v="Monsieur"/>
    <s v="Nom62"/>
    <s v="PréNom62"/>
    <d v="2024-04-01T00:00:00"/>
    <x v="0"/>
    <s v="Célibataire"/>
    <d v="1999-09-01T00:00:00"/>
    <m/>
    <m/>
    <m/>
    <m/>
    <m/>
    <m/>
    <m/>
    <m/>
    <m/>
    <d v="2021-02-22T00:00:00"/>
    <d v="2021-02-22T00:00:00"/>
    <x v="0"/>
    <m/>
    <d v="2021-02-22T00:00:00"/>
    <d v="2021-02-22T00:00:00"/>
    <m/>
    <m/>
    <m/>
    <s v="ASSISTANT CONCEPTEUR PAYSAGISTE"/>
    <x v="2"/>
    <s v="Non cadre"/>
    <s v="Non cadre"/>
    <x v="10"/>
    <m/>
    <m/>
    <s v="543f"/>
    <n v="151.66999999999999"/>
    <n v="2453.33"/>
    <n v="16.18"/>
    <n v="2567.46"/>
    <n v="3464.52"/>
    <n v="3"/>
    <x v="0"/>
    <x v="19"/>
    <x v="2"/>
    <n v="1"/>
    <x v="0"/>
    <x v="3"/>
  </r>
  <r>
    <x v="2"/>
    <n v="184"/>
    <s v="Monsieur"/>
    <s v="Nom63"/>
    <s v="PréNom63"/>
    <d v="2024-04-01T00:00:00"/>
    <x v="0"/>
    <s v="Inconnue"/>
    <d v="1996-02-11T00:00:00"/>
    <m/>
    <m/>
    <m/>
    <m/>
    <m/>
    <m/>
    <m/>
    <m/>
    <m/>
    <d v="2021-06-01T00:00:00"/>
    <m/>
    <x v="0"/>
    <m/>
    <d v="2021-06-01T00:00:00"/>
    <d v="2021-06-01T00:00:00"/>
    <m/>
    <m/>
    <m/>
    <s v="Ouvrier paysagiste spécialisé"/>
    <x v="1"/>
    <s v="Non cadre"/>
    <s v="Non cadre"/>
    <x v="11"/>
    <m/>
    <m/>
    <s v="691e"/>
    <n v="151.66999999999999"/>
    <n v="1854.98"/>
    <n v="12.23"/>
    <n v="2144"/>
    <n v="2745.95"/>
    <n v="3"/>
    <x v="0"/>
    <x v="6"/>
    <x v="1"/>
    <n v="1"/>
    <x v="0"/>
    <x v="3"/>
  </r>
  <r>
    <x v="2"/>
    <n v="93"/>
    <s v="Monsieur"/>
    <s v="Nom64"/>
    <s v="PréNom64"/>
    <d v="2024-04-01T00:00:00"/>
    <x v="0"/>
    <s v="Inconnue"/>
    <d v="1995-08-05T00:00:00"/>
    <m/>
    <m/>
    <m/>
    <m/>
    <m/>
    <m/>
    <m/>
    <m/>
    <m/>
    <d v="2016-01-06T00:00:00"/>
    <d v="2016-01-06T00:00:00"/>
    <x v="0"/>
    <m/>
    <m/>
    <d v="2017-07-05T00:00:00"/>
    <m/>
    <m/>
    <m/>
    <s v="OUVRIER PAYSAGISTE HAUTEMENT QUALIFIE"/>
    <x v="1"/>
    <s v="Non cadre"/>
    <s v="Non cadre"/>
    <x v="5"/>
    <m/>
    <m/>
    <s v="691e"/>
    <n v="151.66999999999999"/>
    <n v="1908.49"/>
    <n v="12.58"/>
    <n v="2663.17"/>
    <n v="3551.08"/>
    <n v="8"/>
    <x v="1"/>
    <x v="6"/>
    <x v="1"/>
    <n v="1"/>
    <x v="0"/>
    <x v="3"/>
  </r>
  <r>
    <x v="2"/>
    <n v="90"/>
    <s v="Monsieur"/>
    <s v="Nom65"/>
    <s v="PréNom65"/>
    <d v="2024-04-01T00:00:00"/>
    <x v="0"/>
    <s v="Inconnue"/>
    <d v="1971-08-12T00:00:00"/>
    <m/>
    <m/>
    <m/>
    <m/>
    <m/>
    <m/>
    <m/>
    <m/>
    <m/>
    <d v="2015-06-10T00:00:00"/>
    <d v="2015-06-10T00:00:00"/>
    <x v="0"/>
    <m/>
    <m/>
    <d v="2016-12-10T00:00:00"/>
    <m/>
    <m/>
    <m/>
    <s v="OUVRIER PAYSAGISTE SPECIALISE"/>
    <x v="1"/>
    <s v="Non cadre"/>
    <s v="Non cadre"/>
    <x v="3"/>
    <m/>
    <m/>
    <s v="691e"/>
    <n v="151.66999999999999"/>
    <n v="1810.39"/>
    <n v="11.94"/>
    <n v="2217.8200000000002"/>
    <n v="3003.67"/>
    <n v="9"/>
    <x v="1"/>
    <x v="28"/>
    <x v="3"/>
    <n v="1"/>
    <x v="0"/>
    <x v="3"/>
  </r>
  <r>
    <x v="2"/>
    <n v="194"/>
    <s v="Monsieur"/>
    <s v="Nom66"/>
    <s v="PréNom66"/>
    <d v="2024-04-01T00:00:00"/>
    <x v="0"/>
    <s v="Inconnue"/>
    <d v="2003-04-30T00:00:00"/>
    <m/>
    <m/>
    <m/>
    <m/>
    <m/>
    <m/>
    <m/>
    <m/>
    <m/>
    <d v="2021-09-13T00:00:00"/>
    <m/>
    <x v="0"/>
    <m/>
    <d v="2022-09-01T00:00:00"/>
    <d v="2024-03-01T00:00:00"/>
    <m/>
    <m/>
    <d v="2024-02-29T00:00:00"/>
    <s v="Ouvrier paysagiste"/>
    <x v="1"/>
    <s v="Non cadre"/>
    <s v="Non cadre"/>
    <x v="4"/>
    <m/>
    <m/>
    <s v="691e"/>
    <n v="151.66999999999999"/>
    <n v="1786.67"/>
    <n v="11.78"/>
    <n v="2224.02"/>
    <n v="2868.86"/>
    <n v="2"/>
    <x v="0"/>
    <x v="24"/>
    <x v="2"/>
    <n v="1"/>
    <x v="0"/>
    <x v="3"/>
  </r>
  <r>
    <x v="2"/>
    <n v="168"/>
    <s v="Monsieur"/>
    <s v="Nom67"/>
    <s v="PréNom67"/>
    <d v="2024-04-01T00:00:00"/>
    <x v="0"/>
    <s v="Célibataire"/>
    <d v="2004-09-04T00:00:00"/>
    <m/>
    <m/>
    <m/>
    <m/>
    <m/>
    <m/>
    <m/>
    <m/>
    <m/>
    <d v="2020-08-01T00:00:00"/>
    <d v="2020-08-01T00:00:00"/>
    <x v="2"/>
    <s v="Surcroit"/>
    <d v="2023-08-01T00:00:00"/>
    <d v="2023-08-01T00:00:00"/>
    <d v="2024-09-27T00:00:00"/>
    <m/>
    <d v="2023-07-31T00:00:00"/>
    <s v="Ouvrier paysagiste"/>
    <x v="1"/>
    <s v="Non cadre"/>
    <s v="Non cadre"/>
    <x v="4"/>
    <m/>
    <m/>
    <s v="691e"/>
    <n v="151.66999999999999"/>
    <n v="1786.67"/>
    <n v="11.78"/>
    <n v="2220.15"/>
    <n v="2941.63"/>
    <n v="3"/>
    <x v="0"/>
    <x v="10"/>
    <x v="2"/>
    <n v="1"/>
    <x v="0"/>
    <x v="3"/>
  </r>
  <r>
    <x v="2"/>
    <n v="235"/>
    <s v="Monsieur"/>
    <s v="Nom68"/>
    <s v="PréNom68"/>
    <d v="2024-04-01T00:00:00"/>
    <x v="0"/>
    <s v="Inconnue"/>
    <d v="2000-08-15T00:00:00"/>
    <m/>
    <m/>
    <m/>
    <m/>
    <m/>
    <m/>
    <m/>
    <m/>
    <m/>
    <d v="2023-04-03T00:00:00"/>
    <m/>
    <x v="2"/>
    <s v="Surcroit"/>
    <d v="2023-10-14T00:00:00"/>
    <d v="2023-10-14T00:00:00"/>
    <d v="2024-09-27T00:00:00"/>
    <n v="31"/>
    <m/>
    <s v="Ouvrier paysagiste"/>
    <x v="1"/>
    <s v="Non cadre"/>
    <s v="Non cadre"/>
    <x v="4"/>
    <m/>
    <m/>
    <s v="691e"/>
    <n v="151.66999999999999"/>
    <n v="1786.67"/>
    <n v="11.78"/>
    <n v="2035.32"/>
    <n v="2568.35"/>
    <n v="1"/>
    <x v="0"/>
    <x v="25"/>
    <x v="2"/>
    <n v="1"/>
    <x v="0"/>
    <x v="3"/>
  </r>
  <r>
    <x v="2"/>
    <n v="238"/>
    <s v="Monsieur"/>
    <s v="Nom69"/>
    <s v="PréNom69"/>
    <d v="2024-04-01T00:00:00"/>
    <x v="0"/>
    <s v="Inconnue"/>
    <d v="1990-06-26T00:00:00"/>
    <m/>
    <m/>
    <m/>
    <m/>
    <m/>
    <m/>
    <m/>
    <m/>
    <m/>
    <d v="2023-04-11T00:00:00"/>
    <m/>
    <x v="2"/>
    <s v="Surcroit"/>
    <d v="2023-10-14T00:00:00"/>
    <d v="2023-10-14T00:00:00"/>
    <d v="2024-10-04T00:00:00"/>
    <n v="31"/>
    <m/>
    <s v="Ouvrier paysagiste"/>
    <x v="1"/>
    <s v="Non cadre"/>
    <s v="Non cadre"/>
    <x v="4"/>
    <m/>
    <m/>
    <s v="691e"/>
    <n v="151.66999999999999"/>
    <n v="1786.67"/>
    <n v="11.78"/>
    <n v="2101.12"/>
    <n v="2630.78"/>
    <n v="1"/>
    <x v="0"/>
    <x v="9"/>
    <x v="1"/>
    <n v="1"/>
    <x v="0"/>
    <x v="3"/>
  </r>
  <r>
    <x v="2"/>
    <n v="258"/>
    <s v="Monsieur"/>
    <s v="Nom70"/>
    <s v="PréNom70"/>
    <d v="2024-04-01T00:00:00"/>
    <x v="0"/>
    <s v="Inconnue"/>
    <d v="2003-10-15T00:00:00"/>
    <m/>
    <m/>
    <m/>
    <m/>
    <m/>
    <m/>
    <m/>
    <m/>
    <m/>
    <d v="2024-04-03T00:00:00"/>
    <m/>
    <x v="2"/>
    <s v="Saisonnier"/>
    <d v="2024-04-03T00:00:00"/>
    <d v="2024-04-03T00:00:00"/>
    <d v="2024-09-30T00:00:00"/>
    <n v="31"/>
    <m/>
    <s v="Ouvrier paysagiste"/>
    <x v="1"/>
    <s v="Non cadre"/>
    <s v="Non cadre"/>
    <x v="4"/>
    <m/>
    <m/>
    <s v="691e"/>
    <n v="151.66999999999999"/>
    <n v="1786.67"/>
    <n v="11.78"/>
    <n v="1728.07"/>
    <n v="2040.69"/>
    <n v="0"/>
    <x v="0"/>
    <x v="31"/>
    <x v="2"/>
    <n v="1"/>
    <x v="0"/>
    <x v="3"/>
  </r>
  <r>
    <x v="2"/>
    <n v="213"/>
    <s v="Monsieur"/>
    <s v="Nom71"/>
    <s v="PréNom71"/>
    <d v="2024-04-01T00:00:00"/>
    <x v="0"/>
    <s v="Inconnue"/>
    <d v="2003-11-19T00:00:00"/>
    <m/>
    <m/>
    <m/>
    <m/>
    <m/>
    <m/>
    <m/>
    <m/>
    <m/>
    <d v="2022-06-27T00:00:00"/>
    <m/>
    <x v="1"/>
    <s v="Non complété"/>
    <d v="2023-09-01T00:00:00"/>
    <d v="2023-09-01T00:00:00"/>
    <d v="2024-08-31T00:00:00"/>
    <n v="81"/>
    <d v="2023-08-31T00:00:00"/>
    <s v="APPRENTI"/>
    <x v="5"/>
    <s v="Non cadre"/>
    <s v="Non cadre"/>
    <x v="8"/>
    <m/>
    <m/>
    <s v="691e"/>
    <n v="151.66999999999999"/>
    <n v="1148.52"/>
    <n v="7.57"/>
    <n v="937.87"/>
    <n v="1095.01"/>
    <n v="2"/>
    <x v="0"/>
    <x v="31"/>
    <x v="2"/>
    <n v="1"/>
    <x v="0"/>
    <x v="3"/>
  </r>
  <r>
    <x v="2"/>
    <n v="214"/>
    <s v="Monsieur"/>
    <s v="Nom72"/>
    <s v="PréNom72"/>
    <d v="2024-04-01T00:00:00"/>
    <x v="0"/>
    <s v="Célibataire"/>
    <d v="1988-01-14T00:00:00"/>
    <m/>
    <m/>
    <m/>
    <m/>
    <m/>
    <m/>
    <m/>
    <m/>
    <m/>
    <d v="2022-07-11T00:00:00"/>
    <m/>
    <x v="0"/>
    <m/>
    <d v="2022-10-15T00:00:00"/>
    <d v="2022-10-15T00:00:00"/>
    <m/>
    <m/>
    <m/>
    <s v="Ouvrier paysagiste"/>
    <x v="1"/>
    <s v="Non cadre"/>
    <s v="Non cadre"/>
    <x v="4"/>
    <m/>
    <m/>
    <s v="691e"/>
    <n v="151.66999999999999"/>
    <n v="1786.67"/>
    <n v="11.78"/>
    <n v="2131.08"/>
    <n v="2712.77"/>
    <n v="2"/>
    <x v="0"/>
    <x v="23"/>
    <x v="0"/>
    <n v="1"/>
    <x v="0"/>
    <x v="3"/>
  </r>
  <r>
    <x v="2"/>
    <n v="233"/>
    <s v="Monsieur"/>
    <s v="Nom73"/>
    <s v="PréNom73"/>
    <d v="2024-04-01T00:00:00"/>
    <x v="0"/>
    <s v="Inconnue"/>
    <d v="1995-10-05T00:00:00"/>
    <m/>
    <m/>
    <m/>
    <m/>
    <m/>
    <m/>
    <m/>
    <m/>
    <m/>
    <d v="2023-01-16T00:00:00"/>
    <m/>
    <x v="0"/>
    <m/>
    <d v="2023-01-16T00:00:00"/>
    <d v="2023-01-16T00:00:00"/>
    <m/>
    <m/>
    <m/>
    <s v="Ouvrier paysagiste hautement qualifié"/>
    <x v="1"/>
    <s v="Non cadre"/>
    <s v="Non cadre"/>
    <x v="5"/>
    <m/>
    <m/>
    <m/>
    <n v="151.66999999999999"/>
    <n v="1908.49"/>
    <n v="12.58"/>
    <n v="2261.65"/>
    <n v="3010.26"/>
    <n v="1"/>
    <x v="0"/>
    <x v="6"/>
    <x v="1"/>
    <n v="1"/>
    <x v="0"/>
    <x v="3"/>
  </r>
  <r>
    <x v="2"/>
    <n v="180"/>
    <s v="Monsieur"/>
    <s v="Nom74"/>
    <s v="PréNom74"/>
    <d v="2024-04-01T00:00:00"/>
    <x v="0"/>
    <s v="Inconnue"/>
    <d v="1984-03-31T00:00:00"/>
    <m/>
    <m/>
    <m/>
    <m/>
    <m/>
    <m/>
    <m/>
    <m/>
    <m/>
    <d v="2021-01-06T00:00:00"/>
    <d v="2021-01-06T00:00:00"/>
    <x v="0"/>
    <m/>
    <d v="2021-01-06T00:00:00"/>
    <d v="2021-01-06T00:00:00"/>
    <m/>
    <m/>
    <m/>
    <s v="Maçon - Ouvrier paysagiste qualifié"/>
    <x v="1"/>
    <s v="Non cadre"/>
    <s v="Non cadre"/>
    <x v="11"/>
    <m/>
    <m/>
    <s v="691e"/>
    <n v="151.66999999999999"/>
    <n v="1854.98"/>
    <n v="12.23"/>
    <n v="2112.6799999999998"/>
    <n v="2732.33"/>
    <n v="3"/>
    <x v="0"/>
    <x v="32"/>
    <x v="0"/>
    <n v="1"/>
    <x v="0"/>
    <x v="3"/>
  </r>
  <r>
    <x v="2"/>
    <n v="247"/>
    <s v="Madame"/>
    <s v="Nom75"/>
    <s v="PréNom75"/>
    <d v="2024-04-01T00:00:00"/>
    <x v="1"/>
    <s v="Inconnue"/>
    <d v="1990-07-05T00:00:00"/>
    <m/>
    <m/>
    <m/>
    <m/>
    <m/>
    <m/>
    <m/>
    <m/>
    <m/>
    <d v="2023-09-01T00:00:00"/>
    <m/>
    <x v="0"/>
    <m/>
    <d v="2023-09-01T00:00:00"/>
    <d v="2023-09-01T00:00:00"/>
    <m/>
    <m/>
    <m/>
    <s v="Employé"/>
    <x v="2"/>
    <s v="Non cadre"/>
    <s v="Non cadre"/>
    <x v="12"/>
    <m/>
    <m/>
    <s v="543c"/>
    <n v="151.66999999999999"/>
    <n v="2100"/>
    <n v="13.85"/>
    <n v="1809.24"/>
    <n v="2214.54"/>
    <n v="0"/>
    <x v="0"/>
    <x v="9"/>
    <x v="1"/>
    <n v="-1"/>
    <x v="0"/>
    <x v="3"/>
  </r>
  <r>
    <x v="2"/>
    <n v="96"/>
    <s v="Monsieur"/>
    <s v="Nom76"/>
    <s v="PréNom76"/>
    <d v="2024-04-01T00:00:00"/>
    <x v="0"/>
    <s v="Inconnue"/>
    <d v="1997-06-16T00:00:00"/>
    <m/>
    <m/>
    <m/>
    <m/>
    <m/>
    <m/>
    <m/>
    <m/>
    <m/>
    <d v="2015-08-31T00:00:00"/>
    <d v="2015-08-31T00:00:00"/>
    <x v="0"/>
    <m/>
    <m/>
    <d v="2017-07-01T00:00:00"/>
    <m/>
    <m/>
    <m/>
    <s v="OUVRIER PAYSAGISTE"/>
    <x v="1"/>
    <s v="Non cadre"/>
    <s v="Non cadre"/>
    <x v="5"/>
    <m/>
    <m/>
    <s v="691e"/>
    <n v="151.66999999999999"/>
    <n v="1971.71"/>
    <n v="13"/>
    <n v="2487.19"/>
    <n v="3263.23"/>
    <n v="8"/>
    <x v="1"/>
    <x v="1"/>
    <x v="1"/>
    <n v="1"/>
    <x v="0"/>
    <x v="3"/>
  </r>
  <r>
    <x v="2"/>
    <n v="239"/>
    <s v="Monsieur"/>
    <s v="Nom77"/>
    <s v="PréNom77"/>
    <d v="2024-04-01T00:00:00"/>
    <x v="0"/>
    <s v="Inconnue"/>
    <d v="1978-08-05T00:00:00"/>
    <m/>
    <m/>
    <m/>
    <m/>
    <m/>
    <m/>
    <m/>
    <m/>
    <m/>
    <d v="2023-04-11T00:00:00"/>
    <m/>
    <x v="2"/>
    <s v="Surcroit"/>
    <d v="2023-10-14T00:00:00"/>
    <d v="2023-10-14T00:00:00"/>
    <d v="2024-10-04T00:00:00"/>
    <n v="31"/>
    <m/>
    <s v="Ouvrier paysagiste"/>
    <x v="1"/>
    <s v="Non cadre"/>
    <s v="Non cadre"/>
    <x v="4"/>
    <m/>
    <m/>
    <s v="691e"/>
    <n v="151.66999999999999"/>
    <n v="1786.67"/>
    <n v="11.78"/>
    <n v="2223.64"/>
    <n v="2984.31"/>
    <n v="1"/>
    <x v="0"/>
    <x v="11"/>
    <x v="0"/>
    <n v="1"/>
    <x v="0"/>
    <x v="3"/>
  </r>
  <r>
    <x v="2"/>
    <n v="257"/>
    <s v="Monsieur"/>
    <s v="Nom78"/>
    <s v="PréNom78"/>
    <d v="2024-04-01T00:00:00"/>
    <x v="0"/>
    <s v="Inconnue"/>
    <d v="2000-07-21T00:00:00"/>
    <m/>
    <m/>
    <m/>
    <m/>
    <m/>
    <m/>
    <m/>
    <m/>
    <m/>
    <d v="2024-04-02T00:00:00"/>
    <m/>
    <x v="2"/>
    <s v="Saisonnier"/>
    <d v="2024-04-02T00:00:00"/>
    <d v="2024-04-02T00:00:00"/>
    <d v="2024-09-30T00:00:00"/>
    <n v="31"/>
    <m/>
    <s v="Ouvrier paysagiste"/>
    <x v="1"/>
    <s v="Non cadre"/>
    <s v="Non cadre"/>
    <x v="4"/>
    <m/>
    <m/>
    <s v="691e"/>
    <n v="151.66999999999999"/>
    <n v="1786.67"/>
    <n v="11.78"/>
    <n v="2006.46"/>
    <n v="2394.0500000000002"/>
    <n v="0"/>
    <x v="0"/>
    <x v="19"/>
    <x v="2"/>
    <n v="1"/>
    <x v="0"/>
    <x v="3"/>
  </r>
  <r>
    <x v="2"/>
    <n v="193"/>
    <s v="Monsieur"/>
    <s v="Nom79"/>
    <s v="PréNom79"/>
    <d v="2024-04-01T00:00:00"/>
    <x v="0"/>
    <s v="Inconnue"/>
    <d v="2002-09-24T00:00:00"/>
    <m/>
    <m/>
    <m/>
    <m/>
    <m/>
    <m/>
    <m/>
    <m/>
    <m/>
    <d v="2021-09-13T00:00:00"/>
    <m/>
    <x v="1"/>
    <s v="Non complété"/>
    <d v="2021-09-13T00:00:00"/>
    <d v="2021-09-13T00:00:00"/>
    <d v="2024-08-31T00:00:00"/>
    <n v="81"/>
    <m/>
    <s v="APPRENTI"/>
    <x v="5"/>
    <s v="Sans statut"/>
    <s v="Non cadre"/>
    <x v="8"/>
    <m/>
    <m/>
    <s v="691e"/>
    <n v="151.66999999999999"/>
    <n v="1378.23"/>
    <n v="9.09"/>
    <n v="1380.43"/>
    <n v="1603.18"/>
    <n v="2"/>
    <x v="0"/>
    <x v="24"/>
    <x v="2"/>
    <n v="1"/>
    <x v="0"/>
    <x v="3"/>
  </r>
  <r>
    <x v="2"/>
    <n v="64"/>
    <s v="Monsieur"/>
    <s v="Nom80"/>
    <s v="PréNom80"/>
    <d v="2024-04-01T00:00:00"/>
    <x v="0"/>
    <s v="Inconnue"/>
    <d v="1966-05-23T00:00:00"/>
    <m/>
    <m/>
    <m/>
    <m/>
    <m/>
    <m/>
    <m/>
    <m/>
    <m/>
    <d v="2003-02-03T00:00:00"/>
    <d v="1988-03-01T00:00:00"/>
    <x v="0"/>
    <m/>
    <m/>
    <d v="2003-02-03T00:00:00"/>
    <m/>
    <m/>
    <m/>
    <s v="CHEF DE CHANTIER"/>
    <x v="3"/>
    <s v="Cadre"/>
    <s v="Cadre"/>
    <x v="9"/>
    <m/>
    <m/>
    <s v="372a"/>
    <n v="151.66999999999999"/>
    <n v="3567.25"/>
    <n v="23.52"/>
    <n v="3647.71"/>
    <n v="5392.26"/>
    <n v="36"/>
    <x v="3"/>
    <x v="26"/>
    <x v="4"/>
    <n v="1"/>
    <x v="0"/>
    <x v="3"/>
  </r>
  <r>
    <x v="2"/>
    <n v="153"/>
    <s v="Monsieur"/>
    <s v="Nom81"/>
    <s v="PréNom81"/>
    <d v="2024-04-01T00:00:00"/>
    <x v="0"/>
    <s v="Inconnue"/>
    <d v="1990-03-07T00:00:00"/>
    <m/>
    <m/>
    <m/>
    <m/>
    <m/>
    <m/>
    <m/>
    <m/>
    <m/>
    <d v="2019-07-16T00:00:00"/>
    <d v="2019-07-16T00:00:00"/>
    <x v="0"/>
    <m/>
    <d v="2019-07-16T00:00:00"/>
    <d v="2019-07-16T00:00:00"/>
    <m/>
    <m/>
    <m/>
    <s v="MECANICIEN"/>
    <x v="1"/>
    <s v="Non cadre"/>
    <s v="Non cadre"/>
    <x v="13"/>
    <m/>
    <m/>
    <s v="634c"/>
    <n v="169"/>
    <n v="2823.88"/>
    <n v="16.29"/>
    <n v="3010.64"/>
    <n v="4172.28"/>
    <n v="5"/>
    <x v="0"/>
    <x v="9"/>
    <x v="1"/>
    <n v="1"/>
    <x v="0"/>
    <x v="3"/>
  </r>
  <r>
    <x v="2"/>
    <n v="248"/>
    <s v="Monsieur"/>
    <s v="Nom82"/>
    <s v="PréNom82"/>
    <d v="2024-04-01T00:00:00"/>
    <x v="0"/>
    <s v="Inconnue"/>
    <d v="2005-12-12T00:00:00"/>
    <m/>
    <m/>
    <m/>
    <m/>
    <m/>
    <m/>
    <m/>
    <m/>
    <m/>
    <d v="2023-09-11T00:00:00"/>
    <d v="2023-09-11T00:00:00"/>
    <x v="1"/>
    <s v="Non complété"/>
    <d v="2023-09-11T00:00:00"/>
    <d v="2023-09-11T00:00:00"/>
    <d v="2025-08-31T00:00:00"/>
    <n v="81"/>
    <m/>
    <s v="APPRENTI"/>
    <x v="5"/>
    <s v="Non cadre"/>
    <s v="Non cadre"/>
    <x v="8"/>
    <m/>
    <m/>
    <s v="691e"/>
    <n v="151.66999999999999"/>
    <n v="883.48"/>
    <n v="5.83"/>
    <n v="885.41"/>
    <n v="1026.78"/>
    <n v="0"/>
    <x v="0"/>
    <x v="33"/>
    <x v="2"/>
    <n v="1"/>
    <x v="0"/>
    <x v="3"/>
  </r>
  <r>
    <x v="2"/>
    <n v="165"/>
    <s v="Monsieur"/>
    <s v="Nom83"/>
    <s v="PréNom83"/>
    <d v="2024-04-01T00:00:00"/>
    <x v="0"/>
    <s v="Inconnue"/>
    <d v="1986-10-15T00:00:00"/>
    <m/>
    <m/>
    <m/>
    <m/>
    <m/>
    <m/>
    <m/>
    <m/>
    <m/>
    <d v="2020-06-15T00:00:00"/>
    <d v="2020-06-15T00:00:00"/>
    <x v="0"/>
    <m/>
    <d v="2021-12-15T00:00:00"/>
    <d v="2021-12-15T00:00:00"/>
    <m/>
    <m/>
    <m/>
    <s v="Ouvrier paysagiste d'exécution"/>
    <x v="1"/>
    <s v="Non cadre"/>
    <s v="Non cadre"/>
    <x v="1"/>
    <m/>
    <m/>
    <s v="691e"/>
    <n v="151.66999999999999"/>
    <n v="1792.56"/>
    <n v="11.82"/>
    <n v="2250.58"/>
    <n v="3029.6"/>
    <n v="4"/>
    <x v="0"/>
    <x v="34"/>
    <x v="0"/>
    <n v="1"/>
    <x v="0"/>
    <x v="3"/>
  </r>
  <r>
    <x v="2"/>
    <n v="65"/>
    <s v="Madame"/>
    <s v="Nom84"/>
    <s v="PréNom84"/>
    <d v="2024-04-01T00:00:00"/>
    <x v="1"/>
    <s v="Inconnue"/>
    <d v="1978-09-03T00:00:00"/>
    <m/>
    <m/>
    <m/>
    <m/>
    <m/>
    <m/>
    <m/>
    <m/>
    <m/>
    <d v="2004-09-01T00:00:00"/>
    <d v="2004-09-01T00:00:00"/>
    <x v="0"/>
    <m/>
    <m/>
    <d v="2010-04-01T00:00:00"/>
    <m/>
    <m/>
    <m/>
    <s v="OUVRIER PAYSAGISTE"/>
    <x v="1"/>
    <s v="Non cadre"/>
    <s v="Non cadre"/>
    <x v="11"/>
    <m/>
    <m/>
    <s v="691e"/>
    <n v="151.66999999999999"/>
    <n v="1854.98"/>
    <n v="12.23"/>
    <n v="2124.5700000000002"/>
    <n v="2705.62"/>
    <n v="19"/>
    <x v="2"/>
    <x v="11"/>
    <x v="0"/>
    <n v="-1"/>
    <x v="0"/>
    <x v="3"/>
  </r>
  <r>
    <x v="2"/>
    <n v="240"/>
    <s v="Monsieur"/>
    <s v="Nom85"/>
    <s v="PréNom85"/>
    <d v="2024-04-01T00:00:00"/>
    <x v="0"/>
    <s v="Inconnue"/>
    <d v="1981-04-29T00:00:00"/>
    <m/>
    <m/>
    <m/>
    <m/>
    <m/>
    <m/>
    <m/>
    <m/>
    <m/>
    <d v="2023-05-02T00:00:00"/>
    <m/>
    <x v="2"/>
    <s v="Surcroit"/>
    <d v="2023-10-14T00:00:00"/>
    <d v="2023-10-14T00:00:00"/>
    <d v="2024-10-25T00:00:00"/>
    <m/>
    <m/>
    <s v="Ouvrier paysagiste"/>
    <x v="1"/>
    <s v="Non cadre"/>
    <s v="Non cadre"/>
    <x v="4"/>
    <m/>
    <m/>
    <s v="691e"/>
    <n v="151.66999999999999"/>
    <n v="1786.67"/>
    <n v="11.78"/>
    <n v="2108.25"/>
    <n v="2883.84"/>
    <n v="1"/>
    <x v="0"/>
    <x v="35"/>
    <x v="0"/>
    <n v="1"/>
    <x v="0"/>
    <x v="3"/>
  </r>
  <r>
    <x v="2"/>
    <n v="177"/>
    <s v="Monsieur"/>
    <s v="Nom86"/>
    <s v="PréNom86"/>
    <d v="2024-04-01T00:00:00"/>
    <x v="0"/>
    <s v="Inconnue"/>
    <d v="2002-10-07T00:00:00"/>
    <m/>
    <m/>
    <m/>
    <m/>
    <m/>
    <m/>
    <m/>
    <m/>
    <m/>
    <d v="2020-10-08T00:00:00"/>
    <d v="2020-10-08T00:00:00"/>
    <x v="0"/>
    <m/>
    <d v="2022-09-01T00:00:00"/>
    <d v="2024-03-01T00:00:00"/>
    <m/>
    <m/>
    <d v="2024-02-29T00:00:00"/>
    <s v="Ouvrier paysagiste"/>
    <x v="1"/>
    <s v="Non cadre"/>
    <s v="Non cadre"/>
    <x v="4"/>
    <m/>
    <m/>
    <s v="691e"/>
    <n v="151.66999999999999"/>
    <n v="1786.67"/>
    <n v="11.78"/>
    <n v="2093.23"/>
    <n v="2623.53"/>
    <n v="3"/>
    <x v="0"/>
    <x v="24"/>
    <x v="2"/>
    <n v="1"/>
    <x v="0"/>
    <x v="3"/>
  </r>
  <r>
    <x v="2"/>
    <n v="67"/>
    <s v="Monsieur"/>
    <s v="Nom87"/>
    <s v="PréNom87"/>
    <d v="2024-04-01T00:00:00"/>
    <x v="0"/>
    <s v="Inconnue"/>
    <d v="1969-06-08T00:00:00"/>
    <m/>
    <m/>
    <m/>
    <m/>
    <m/>
    <m/>
    <m/>
    <m/>
    <m/>
    <d v="2003-02-03T00:00:00"/>
    <d v="1990-11-05T00:00:00"/>
    <x v="0"/>
    <m/>
    <m/>
    <d v="2003-02-03T00:00:00"/>
    <m/>
    <m/>
    <m/>
    <s v="OUVRIER PAYSAGISTE SPECIALISE"/>
    <x v="1"/>
    <s v="Non cadre"/>
    <s v="Non cadre"/>
    <x v="3"/>
    <m/>
    <m/>
    <s v="691e"/>
    <n v="151.66999999999999"/>
    <n v="1810.39"/>
    <n v="11.94"/>
    <n v="2071.0100000000002"/>
    <n v="2589.09"/>
    <n v="33"/>
    <x v="4"/>
    <x v="20"/>
    <x v="3"/>
    <n v="1"/>
    <x v="0"/>
    <x v="3"/>
  </r>
  <r>
    <x v="2"/>
    <n v="241"/>
    <s v="Monsieur"/>
    <s v="Nom88"/>
    <s v="PréNom88"/>
    <d v="2024-04-01T00:00:00"/>
    <x v="0"/>
    <s v="Inconnue"/>
    <d v="1987-06-12T00:00:00"/>
    <m/>
    <m/>
    <m/>
    <m/>
    <m/>
    <m/>
    <m/>
    <m/>
    <m/>
    <d v="2023-05-09T00:00:00"/>
    <m/>
    <x v="2"/>
    <s v="Surcroit"/>
    <d v="2023-10-14T00:00:00"/>
    <d v="2023-10-14T00:00:00"/>
    <d v="2024-10-25T00:00:00"/>
    <n v="31"/>
    <m/>
    <s v="Ouvrier paysagiste"/>
    <x v="1"/>
    <s v="Non cadre"/>
    <s v="Non cadre"/>
    <x v="4"/>
    <m/>
    <m/>
    <s v="691e"/>
    <n v="151.66999999999999"/>
    <n v="1786.67"/>
    <n v="11.78"/>
    <n v="2175.79"/>
    <n v="2925.73"/>
    <n v="1"/>
    <x v="0"/>
    <x v="34"/>
    <x v="0"/>
    <n v="1"/>
    <x v="0"/>
    <x v="3"/>
  </r>
  <r>
    <x v="2"/>
    <n v="143"/>
    <s v="Monsieur"/>
    <s v="Nom89"/>
    <s v="PréNom89"/>
    <d v="2024-04-01T00:00:00"/>
    <x v="0"/>
    <s v="Célibataire"/>
    <d v="1983-10-14T00:00:00"/>
    <m/>
    <m/>
    <m/>
    <m/>
    <m/>
    <m/>
    <m/>
    <m/>
    <m/>
    <d v="2018-09-03T00:00:00"/>
    <d v="2018-09-03T00:00:00"/>
    <x v="0"/>
    <m/>
    <d v="2018-09-03T00:00:00"/>
    <d v="2018-09-03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171.7600000000002"/>
    <n v="2775.81"/>
    <n v="5"/>
    <x v="0"/>
    <x v="32"/>
    <x v="0"/>
    <n v="1"/>
    <x v="0"/>
    <x v="3"/>
  </r>
  <r>
    <x v="2"/>
    <n v="164"/>
    <s v="Monsieur"/>
    <s v="Nom90"/>
    <s v="PréNom90"/>
    <d v="2024-04-01T00:00:00"/>
    <x v="0"/>
    <s v="Inconnue"/>
    <d v="1991-03-20T00:00:00"/>
    <m/>
    <m/>
    <m/>
    <m/>
    <m/>
    <m/>
    <m/>
    <m/>
    <m/>
    <d v="2020-06-01T00:00:00"/>
    <d v="2020-06-01T00:00:00"/>
    <x v="0"/>
    <m/>
    <d v="2021-11-27T00:00:00"/>
    <d v="2021-11-27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118.0300000000002"/>
    <n v="2742.39"/>
    <n v="4"/>
    <x v="0"/>
    <x v="22"/>
    <x v="1"/>
    <n v="1"/>
    <x v="0"/>
    <x v="3"/>
  </r>
  <r>
    <x v="2"/>
    <n v="226"/>
    <s v="Monsieur"/>
    <s v="Nom91"/>
    <s v="PréNom91"/>
    <d v="2024-04-01T00:00:00"/>
    <x v="0"/>
    <s v="Inconnue"/>
    <d v="1985-04-24T00:00:00"/>
    <m/>
    <m/>
    <m/>
    <m/>
    <m/>
    <m/>
    <m/>
    <m/>
    <m/>
    <d v="2022-09-05T00:00:00"/>
    <d v="2022-09-05T00:00:00"/>
    <x v="0"/>
    <m/>
    <d v="2022-09-05T00:00:00"/>
    <d v="2024-02-24T00:00:00"/>
    <m/>
    <m/>
    <m/>
    <s v="Ouvrier paysagiste"/>
    <x v="1"/>
    <s v="Non cadre"/>
    <s v="Non cadre"/>
    <x v="4"/>
    <m/>
    <m/>
    <s v="691e"/>
    <n v="151.66999999999999"/>
    <n v="1786.67"/>
    <n v="11.78"/>
    <n v="2280.14"/>
    <n v="2901.72"/>
    <n v="1"/>
    <x v="0"/>
    <x v="36"/>
    <x v="0"/>
    <n v="1"/>
    <x v="0"/>
    <x v="3"/>
  </r>
  <r>
    <x v="2"/>
    <n v="66"/>
    <s v="Monsieur"/>
    <s v="Nom92"/>
    <s v="PréNom92"/>
    <d v="2024-04-01T00:00:00"/>
    <x v="0"/>
    <s v="Inconnue"/>
    <d v="1991-10-14T00:00:00"/>
    <m/>
    <m/>
    <m/>
    <m/>
    <m/>
    <m/>
    <m/>
    <m/>
    <m/>
    <d v="2010-09-06T00:00:00"/>
    <d v="2006-09-04T00:00:00"/>
    <x v="0"/>
    <m/>
    <m/>
    <d v="2011-10-17T00:00:00"/>
    <m/>
    <m/>
    <m/>
    <s v="CONDUCTEUR DE TRAVAUX"/>
    <x v="3"/>
    <s v="Cadre"/>
    <s v="Cadre"/>
    <x v="9"/>
    <m/>
    <m/>
    <s v="372a"/>
    <n v="60.67"/>
    <n v="1426.95"/>
    <n v="23.52"/>
    <n v="1509.95"/>
    <n v="2260.0500000000002"/>
    <n v="17"/>
    <x v="2"/>
    <x v="7"/>
    <x v="1"/>
    <n v="1"/>
    <x v="0"/>
    <x v="3"/>
  </r>
  <r>
    <x v="2"/>
    <n v="144"/>
    <s v="Monsieur"/>
    <s v="Nom93"/>
    <s v="PréNom93"/>
    <d v="2024-04-01T00:00:00"/>
    <x v="0"/>
    <s v="Inconnue"/>
    <d v="1987-11-18T00:00:00"/>
    <m/>
    <m/>
    <m/>
    <m/>
    <m/>
    <m/>
    <m/>
    <m/>
    <m/>
    <d v="2018-09-03T00:00:00"/>
    <d v="2018-09-03T00:00:00"/>
    <x v="0"/>
    <m/>
    <m/>
    <d v="2018-09-03T00:00:00"/>
    <m/>
    <m/>
    <m/>
    <s v="Ouvrier paysagiste hautement qualifié"/>
    <x v="1"/>
    <s v="Non cadre"/>
    <s v="Non cadre"/>
    <x v="5"/>
    <m/>
    <m/>
    <s v="691e"/>
    <n v="151.66999999999999"/>
    <n v="1908.49"/>
    <n v="12.58"/>
    <n v="2444.9499999999998"/>
    <n v="3197.39"/>
    <n v="5"/>
    <x v="0"/>
    <x v="23"/>
    <x v="0"/>
    <n v="1"/>
    <x v="0"/>
    <x v="3"/>
  </r>
  <r>
    <x v="2"/>
    <n v="87"/>
    <s v="Monsieur"/>
    <s v="Nom94"/>
    <s v="PréNom94"/>
    <d v="2024-04-01T00:00:00"/>
    <x v="0"/>
    <s v="Marié(e)"/>
    <d v="1974-11-21T00:00:00"/>
    <m/>
    <m/>
    <m/>
    <m/>
    <m/>
    <m/>
    <m/>
    <m/>
    <m/>
    <d v="2014-09-22T00:00:00"/>
    <d v="2014-09-22T00:00:00"/>
    <x v="0"/>
    <m/>
    <m/>
    <d v="2015-07-01T00:00:00"/>
    <m/>
    <m/>
    <m/>
    <s v="OUVRIER PAYSAGISTE SPECIALISE"/>
    <x v="1"/>
    <s v="Non cadre"/>
    <s v="Non cadre"/>
    <x v="3"/>
    <m/>
    <m/>
    <s v="691e"/>
    <n v="151.66999999999999"/>
    <n v="1810.39"/>
    <n v="11.94"/>
    <n v="2422.73"/>
    <n v="3192.97"/>
    <n v="9"/>
    <x v="1"/>
    <x v="29"/>
    <x v="3"/>
    <n v="1"/>
    <x v="0"/>
    <x v="3"/>
  </r>
  <r>
    <x v="2"/>
    <n v="175"/>
    <s v="Madame"/>
    <s v="Nom95"/>
    <s v="PréNom95"/>
    <d v="2024-04-01T00:00:00"/>
    <x v="1"/>
    <s v="Marié(e)"/>
    <d v="1983-04-07T00:00:00"/>
    <m/>
    <m/>
    <m/>
    <m/>
    <m/>
    <m/>
    <m/>
    <m/>
    <m/>
    <d v="2020-09-09T00:00:00"/>
    <d v="2020-09-09T00:00:00"/>
    <x v="0"/>
    <m/>
    <m/>
    <d v="2020-12-23T00:00:00"/>
    <m/>
    <m/>
    <m/>
    <s v="Chargée des Ressources Humaines"/>
    <x v="2"/>
    <s v="Non cadre"/>
    <s v="Non cadre"/>
    <x v="2"/>
    <m/>
    <m/>
    <s v="543g"/>
    <n v="151.66999999999999"/>
    <n v="2934.25"/>
    <n v="19.350000000000001"/>
    <n v="2934.25"/>
    <n v="4112.74"/>
    <n v="3"/>
    <x v="0"/>
    <x v="12"/>
    <x v="0"/>
    <n v="-1"/>
    <x v="0"/>
    <x v="3"/>
  </r>
  <r>
    <x v="2"/>
    <n v="102"/>
    <s v="Monsieur"/>
    <s v="Nom96"/>
    <s v="PréNom96"/>
    <d v="2024-04-01T00:00:00"/>
    <x v="0"/>
    <s v="Inconnue"/>
    <d v="2000-03-09T00:00:00"/>
    <m/>
    <m/>
    <m/>
    <m/>
    <m/>
    <m/>
    <m/>
    <m/>
    <m/>
    <d v="2018-04-09T00:00:00"/>
    <d v="2015-09-01T00:00:00"/>
    <x v="0"/>
    <m/>
    <m/>
    <d v="2018-04-09T00:00:00"/>
    <m/>
    <m/>
    <m/>
    <s v="OUVRIER PAYSAGISTE SPECIALISE"/>
    <x v="1"/>
    <s v="Non cadre"/>
    <s v="Non cadre"/>
    <x v="3"/>
    <m/>
    <m/>
    <s v="691e"/>
    <n v="151.66999999999999"/>
    <n v="1810.39"/>
    <n v="11.94"/>
    <n v="0"/>
    <n v="0"/>
    <n v="8"/>
    <x v="1"/>
    <x v="19"/>
    <x v="2"/>
    <n v="1"/>
    <x v="0"/>
    <x v="3"/>
  </r>
  <r>
    <x v="2"/>
    <n v="101"/>
    <s v="Monsieur"/>
    <s v="Nom97"/>
    <s v="PréNom97"/>
    <d v="2024-04-01T00:00:00"/>
    <x v="0"/>
    <s v="Inconnue"/>
    <d v="1997-08-04T00:00:00"/>
    <m/>
    <m/>
    <m/>
    <m/>
    <m/>
    <m/>
    <m/>
    <m/>
    <m/>
    <d v="2015-09-14T00:00:00"/>
    <d v="2015-09-14T00:00:00"/>
    <x v="0"/>
    <m/>
    <d v="2020-02-29T00:00:00"/>
    <d v="2020-02-29T00:00:00"/>
    <m/>
    <m/>
    <m/>
    <s v="Ouvrier paysagiste spécialisé"/>
    <x v="1"/>
    <s v="Non cadre"/>
    <s v="Non cadre"/>
    <x v="5"/>
    <m/>
    <m/>
    <s v="691e"/>
    <n v="151.66999999999999"/>
    <n v="1908.49"/>
    <n v="12.58"/>
    <n v="2563.44"/>
    <n v="3361.49"/>
    <n v="8"/>
    <x v="1"/>
    <x v="4"/>
    <x v="1"/>
    <n v="1"/>
    <x v="0"/>
    <x v="3"/>
  </r>
  <r>
    <x v="2"/>
    <n v="16"/>
    <s v="Monsieur"/>
    <s v="Nom98"/>
    <s v="PréNom98"/>
    <d v="2024-04-01T00:00:00"/>
    <x v="0"/>
    <s v="Marié(e)"/>
    <d v="1982-11-18T00:00:00"/>
    <m/>
    <m/>
    <m/>
    <m/>
    <m/>
    <m/>
    <m/>
    <m/>
    <m/>
    <d v="2003-03-10T00:00:00"/>
    <d v="2003-03-10T00:00:00"/>
    <x v="0"/>
    <m/>
    <m/>
    <d v="2003-03-10T00:00:00"/>
    <m/>
    <m/>
    <m/>
    <s v="Ouvrier paysagiste d'exécution"/>
    <x v="1"/>
    <s v="Non cadre"/>
    <s v="Non cadre"/>
    <x v="1"/>
    <m/>
    <m/>
    <s v="691e"/>
    <n v="151.66999999999999"/>
    <n v="1792.56"/>
    <n v="11.82"/>
    <n v="2152.35"/>
    <n v="2704.14"/>
    <n v="21"/>
    <x v="2"/>
    <x v="12"/>
    <x v="0"/>
    <n v="1"/>
    <x v="0"/>
    <x v="3"/>
  </r>
  <r>
    <x v="2"/>
    <n v="182"/>
    <s v="Monsieur"/>
    <s v="Nom99"/>
    <s v="PréNom99"/>
    <d v="2024-04-01T00:00:00"/>
    <x v="0"/>
    <s v="Inconnue"/>
    <d v="1981-06-28T00:00:00"/>
    <m/>
    <m/>
    <m/>
    <m/>
    <m/>
    <m/>
    <m/>
    <m/>
    <m/>
    <d v="2021-03-01T00:00:00"/>
    <d v="2021-03-01T00:00:00"/>
    <x v="0"/>
    <m/>
    <d v="2021-03-01T00:00:00"/>
    <d v="2021-03-01T00:00:00"/>
    <m/>
    <m/>
    <m/>
    <s v="Ouvrier paysagiste"/>
    <x v="1"/>
    <s v="Non cadre"/>
    <s v="Non cadre"/>
    <x v="3"/>
    <m/>
    <m/>
    <s v="691e"/>
    <n v="151.66999999999999"/>
    <n v="1810.39"/>
    <n v="11.94"/>
    <n v="2279.37"/>
    <n v="2963.07"/>
    <n v="3"/>
    <x v="0"/>
    <x v="35"/>
    <x v="0"/>
    <n v="1"/>
    <x v="0"/>
    <x v="3"/>
  </r>
  <r>
    <x v="2"/>
    <n v="223"/>
    <s v="Monsieur"/>
    <s v="Nom100"/>
    <s v="PréNom100"/>
    <d v="2024-04-01T00:00:00"/>
    <x v="0"/>
    <s v="Inconnue"/>
    <d v="2003-11-01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"/>
    <x v="5"/>
    <s v="Sans statut"/>
    <s v="Non cadre"/>
    <x v="8"/>
    <m/>
    <m/>
    <s v="691e"/>
    <n v="151.66999999999999"/>
    <n v="1007.16"/>
    <n v="6.64"/>
    <n v="1009.36"/>
    <n v="1170.72"/>
    <n v="1"/>
    <x v="0"/>
    <x v="31"/>
    <x v="2"/>
    <n v="1"/>
    <x v="0"/>
    <x v="3"/>
  </r>
  <r>
    <x v="3"/>
    <n v="1"/>
    <s v="Monsieur"/>
    <s v="Nom101"/>
    <s v="PréNom101"/>
    <d v="2024-04-01T00:00:00"/>
    <x v="0"/>
    <s v="Marié(e)"/>
    <d v="1966-01-18T00:00:00"/>
    <m/>
    <m/>
    <m/>
    <m/>
    <m/>
    <m/>
    <m/>
    <m/>
    <m/>
    <d v="2019-11-01T00:00:00"/>
    <d v="2016-03-07T00:00:00"/>
    <x v="0"/>
    <m/>
    <m/>
    <d v="2019-11-01T00:00:00"/>
    <m/>
    <m/>
    <m/>
    <s v="Menuisier"/>
    <x v="1"/>
    <s v="Non cadre"/>
    <s v="Non cadre"/>
    <x v="14"/>
    <s v="J"/>
    <n v="200"/>
    <s v="637d"/>
    <n v="169"/>
    <n v="2513.33"/>
    <n v="14.5"/>
    <n v="2636.07"/>
    <n v="3350.66"/>
    <n v="8"/>
    <x v="1"/>
    <x v="26"/>
    <x v="4"/>
    <n v="1"/>
    <x v="0"/>
    <x v="3"/>
  </r>
  <r>
    <x v="3"/>
    <n v="12"/>
    <s v="Monsieur"/>
    <s v="Nom102"/>
    <s v="PréNom102"/>
    <d v="2024-04-01T00:00:00"/>
    <x v="0"/>
    <s v="Inconnue"/>
    <d v="1969-09-11T00:00:00"/>
    <m/>
    <m/>
    <m/>
    <m/>
    <m/>
    <m/>
    <m/>
    <m/>
    <m/>
    <d v="2023-09-14T00:00:00"/>
    <m/>
    <x v="0"/>
    <m/>
    <d v="2023-09-14T00:00:00"/>
    <d v="2023-09-14T00:00:00"/>
    <m/>
    <m/>
    <m/>
    <s v="Soudeur"/>
    <x v="1"/>
    <s v="Non cadre"/>
    <s v="Non cadre"/>
    <x v="14"/>
    <s v="I"/>
    <n v="170"/>
    <s v="637d"/>
    <n v="169"/>
    <n v="2469.9899999999998"/>
    <n v="14.25"/>
    <n v="2469.9899999999998"/>
    <n v="3077.09"/>
    <n v="0"/>
    <x v="0"/>
    <x v="17"/>
    <x v="3"/>
    <n v="1"/>
    <x v="0"/>
    <x v="3"/>
  </r>
  <r>
    <x v="3"/>
    <n v="9"/>
    <s v="Monsieur"/>
    <s v="Nom103"/>
    <s v="PréNom103"/>
    <d v="2024-04-01T00:00:00"/>
    <x v="0"/>
    <s v="Inconnue"/>
    <d v="1991-02-04T00:00:00"/>
    <m/>
    <m/>
    <m/>
    <m/>
    <m/>
    <m/>
    <m/>
    <m/>
    <m/>
    <d v="2021-09-06T00:00:00"/>
    <d v="2021-09-06T00:00:00"/>
    <x v="0"/>
    <m/>
    <d v="2021-09-06T00:00:00"/>
    <d v="2021-09-06T00:00:00"/>
    <m/>
    <m/>
    <m/>
    <s v="Chargé d'affaires"/>
    <x v="0"/>
    <s v="Non cadre"/>
    <s v="Non cadre"/>
    <x v="15"/>
    <n v="2"/>
    <n v="210"/>
    <s v="543f"/>
    <n v="169"/>
    <n v="3168.46"/>
    <n v="18.28"/>
    <n v="3181.02"/>
    <n v="4397.58"/>
    <n v="2"/>
    <x v="0"/>
    <x v="22"/>
    <x v="1"/>
    <n v="1"/>
    <x v="0"/>
    <x v="3"/>
  </r>
  <r>
    <x v="4"/>
    <n v="34"/>
    <s v="Monsieur"/>
    <s v="Nom104"/>
    <s v="PréNom104"/>
    <d v="2024-04-01T00:00:00"/>
    <x v="0"/>
    <s v="Inconnue"/>
    <d v="1999-02-09T00:00:00"/>
    <m/>
    <m/>
    <m/>
    <m/>
    <m/>
    <m/>
    <m/>
    <m/>
    <m/>
    <m/>
    <m/>
    <x v="0"/>
    <m/>
    <d v="2024-03-01T00:00:00"/>
    <d v="2024-03-01T00:00:00"/>
    <m/>
    <m/>
    <d v="2024-07-03T00:00:00"/>
    <s v="Ouvrier paysagiste"/>
    <x v="1"/>
    <s v="Non cadre"/>
    <s v="Non cadre"/>
    <x v="4"/>
    <m/>
    <m/>
    <s v="691e"/>
    <n v="151.66999999999999"/>
    <n v="1786.67"/>
    <n v="11.78"/>
    <n v="1582.22"/>
    <n v="1915.74"/>
    <n v="124"/>
    <x v="3"/>
    <x v="14"/>
    <x v="2"/>
    <n v="1"/>
    <x v="0"/>
    <x v="3"/>
  </r>
  <r>
    <x v="4"/>
    <n v="1"/>
    <s v="Monsieur"/>
    <s v="Nom105"/>
    <s v="PréNom105"/>
    <d v="2024-04-01T00:00:00"/>
    <x v="0"/>
    <s v="Inconnue"/>
    <d v="1991-02-01T00:00:00"/>
    <m/>
    <m/>
    <m/>
    <m/>
    <m/>
    <m/>
    <m/>
    <m/>
    <m/>
    <d v="2019-04-01T00:00:00"/>
    <m/>
    <x v="0"/>
    <m/>
    <m/>
    <d v="2019-04-01T00:00:00"/>
    <m/>
    <m/>
    <m/>
    <s v="Ouvrier paysagiste qualifié"/>
    <x v="1"/>
    <s v="Non cadre"/>
    <s v="Non cadre"/>
    <x v="11"/>
    <m/>
    <m/>
    <s v="691e"/>
    <n v="151.66999999999999"/>
    <n v="1854.98"/>
    <n v="12.23"/>
    <n v="2130.04"/>
    <n v="2693.69"/>
    <n v="5"/>
    <x v="0"/>
    <x v="22"/>
    <x v="1"/>
    <n v="1"/>
    <x v="0"/>
    <x v="3"/>
  </r>
  <r>
    <x v="4"/>
    <n v="5"/>
    <s v="Monsieur"/>
    <s v="Nom106"/>
    <s v="PréNom106"/>
    <d v="2024-04-01T00:00:00"/>
    <x v="0"/>
    <s v="Célibataire"/>
    <d v="1992-01-28T00:00:00"/>
    <m/>
    <m/>
    <m/>
    <m/>
    <m/>
    <m/>
    <m/>
    <m/>
    <m/>
    <d v="2019-04-15T00:00:00"/>
    <m/>
    <x v="0"/>
    <m/>
    <d v="2019-04-15T00:00:00"/>
    <d v="2019-04-15T00:00:00"/>
    <m/>
    <m/>
    <m/>
    <s v="Ouvrier paysagiste hautement qualifié"/>
    <x v="1"/>
    <s v="Non cadre"/>
    <s v="Non cadre"/>
    <x v="5"/>
    <m/>
    <m/>
    <s v="691e"/>
    <n v="151.66999999999999"/>
    <n v="1971.71"/>
    <n v="13"/>
    <n v="2252.61"/>
    <n v="2926.39"/>
    <n v="5"/>
    <x v="0"/>
    <x v="7"/>
    <x v="1"/>
    <n v="1"/>
    <x v="0"/>
    <x v="3"/>
  </r>
  <r>
    <x v="4"/>
    <n v="32"/>
    <s v="Monsieur"/>
    <s v="Nom107"/>
    <s v="PréNom107"/>
    <d v="2024-04-01T00:00:00"/>
    <x v="0"/>
    <s v="Inconnue"/>
    <d v="2002-12-06T00:00:00"/>
    <m/>
    <m/>
    <m/>
    <m/>
    <m/>
    <m/>
    <m/>
    <m/>
    <m/>
    <d v="2023-09-04T00:00:00"/>
    <d v="2023-09-04T00:00:00"/>
    <x v="0"/>
    <m/>
    <d v="2023-09-04T00:00:00"/>
    <d v="2024-03-30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054.4699999999998"/>
    <n v="2527.54"/>
    <n v="0"/>
    <x v="0"/>
    <x v="24"/>
    <x v="2"/>
    <n v="1"/>
    <x v="0"/>
    <x v="3"/>
  </r>
  <r>
    <x v="4"/>
    <n v="19"/>
    <s v="Monsieur"/>
    <s v="Nom108"/>
    <s v="PréNom108"/>
    <d v="2024-04-01T00:00:00"/>
    <x v="0"/>
    <s v="Inconnue"/>
    <d v="1999-11-27T00:00:00"/>
    <m/>
    <m/>
    <m/>
    <m/>
    <m/>
    <m/>
    <m/>
    <m/>
    <m/>
    <d v="2021-01-04T00:00:00"/>
    <m/>
    <x v="0"/>
    <m/>
    <d v="2021-01-04T00:00:00"/>
    <d v="2021-01-04T00:00:00"/>
    <m/>
    <m/>
    <d v="2024-05-31T00:00:00"/>
    <s v="Ouvrier paysagiste hautement qualifié"/>
    <x v="1"/>
    <s v="Non cadre"/>
    <s v="Non cadre"/>
    <x v="5"/>
    <m/>
    <m/>
    <s v="691e"/>
    <n v="151.66999999999999"/>
    <n v="1933.79"/>
    <n v="12.75"/>
    <n v="2212.91"/>
    <n v="2856.56"/>
    <n v="3"/>
    <x v="0"/>
    <x v="19"/>
    <x v="2"/>
    <n v="1"/>
    <x v="0"/>
    <x v="3"/>
  </r>
  <r>
    <x v="4"/>
    <n v="29"/>
    <s v="Monsieur"/>
    <s v="Nom109"/>
    <s v="PréNom109"/>
    <d v="2024-04-01T00:00:00"/>
    <x v="0"/>
    <s v="Célibataire"/>
    <d v="2006-11-30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 Ouvrier paysagiste"/>
    <x v="5"/>
    <s v="Non cadre"/>
    <s v="Non cadre"/>
    <x v="8"/>
    <m/>
    <m/>
    <s v="691e"/>
    <n v="151.66999999999999"/>
    <n v="689.11"/>
    <n v="4.54"/>
    <n v="627.98"/>
    <n v="745.58"/>
    <n v="1"/>
    <x v="0"/>
    <x v="37"/>
    <x v="5"/>
    <n v="1"/>
    <x v="0"/>
    <x v="3"/>
  </r>
  <r>
    <x v="4"/>
    <n v="27"/>
    <s v="Monsieur"/>
    <s v="Nom110"/>
    <s v="PréNom110"/>
    <d v="2024-04-01T00:00:00"/>
    <x v="0"/>
    <s v="Inconnue"/>
    <d v="1992-02-17T00:00:00"/>
    <m/>
    <m/>
    <m/>
    <m/>
    <m/>
    <m/>
    <m/>
    <m/>
    <m/>
    <d v="2022-08-01T00:00:00"/>
    <m/>
    <x v="0"/>
    <m/>
    <d v="2024-01-27T00:00:00"/>
    <d v="2024-01-27T00:00:00"/>
    <m/>
    <m/>
    <m/>
    <s v="Ouvrier paysagiste"/>
    <x v="1"/>
    <s v="Non cadre"/>
    <s v="Non cadre"/>
    <x v="4"/>
    <m/>
    <m/>
    <s v="691e"/>
    <n v="151.66999999999999"/>
    <n v="1786.67"/>
    <n v="11.78"/>
    <n v="2052.04"/>
    <n v="2502.8000000000002"/>
    <n v="1"/>
    <x v="0"/>
    <x v="7"/>
    <x v="1"/>
    <n v="1"/>
    <x v="0"/>
    <x v="3"/>
  </r>
  <r>
    <x v="4"/>
    <n v="12"/>
    <s v="Monsieur"/>
    <s v="Nom111"/>
    <s v="PréNom111"/>
    <d v="2024-04-01T00:00:00"/>
    <x v="0"/>
    <s v="Pascé(e)"/>
    <d v="1984-03-29T00:00:00"/>
    <m/>
    <m/>
    <m/>
    <m/>
    <m/>
    <m/>
    <m/>
    <m/>
    <m/>
    <d v="2019-11-18T00:00:00"/>
    <d v="2006-05-15T00:00:00"/>
    <x v="0"/>
    <m/>
    <d v="2019-11-18T00:00:00"/>
    <d v="2019-11-18T00:00:00"/>
    <m/>
    <m/>
    <m/>
    <s v="Chargé d'affaire Paysagiste"/>
    <x v="3"/>
    <s v="Cadre"/>
    <s v="Cadre"/>
    <x v="9"/>
    <m/>
    <m/>
    <s v="373d"/>
    <n v="156"/>
    <n v="3694.55"/>
    <n v="23.52"/>
    <n v="3850.18"/>
    <n v="5785.53"/>
    <n v="18"/>
    <x v="2"/>
    <x v="32"/>
    <x v="0"/>
    <n v="1"/>
    <x v="0"/>
    <x v="3"/>
  </r>
  <r>
    <x v="4"/>
    <n v="10"/>
    <s v="Monsieur"/>
    <s v="Nom112"/>
    <s v="PréNom112"/>
    <d v="2024-04-01T00:00:00"/>
    <x v="0"/>
    <s v="Célibataire"/>
    <d v="2000-09-19T00:00:00"/>
    <m/>
    <m/>
    <m/>
    <m/>
    <m/>
    <m/>
    <m/>
    <m/>
    <m/>
    <d v="2019-09-01T00:00:00"/>
    <d v="2019-09-01T00:00:00"/>
    <x v="0"/>
    <m/>
    <d v="2022-09-01T00:00:00"/>
    <d v="2022-09-01T00:00:00"/>
    <m/>
    <m/>
    <d v="2022-08-31T00:00:00"/>
    <s v="Ouvrier paysagiste"/>
    <x v="1"/>
    <s v="Non cadre"/>
    <s v="Non cadre"/>
    <x v="4"/>
    <m/>
    <m/>
    <m/>
    <n v="151.66999999999999"/>
    <n v="1786.67"/>
    <n v="11.78"/>
    <n v="1981.56"/>
    <n v="2424.65"/>
    <n v="4"/>
    <x v="0"/>
    <x v="25"/>
    <x v="2"/>
    <n v="1"/>
    <x v="0"/>
    <x v="3"/>
  </r>
  <r>
    <x v="4"/>
    <n v="35"/>
    <s v="Monsieur"/>
    <s v="Nom113"/>
    <s v="PréNom113"/>
    <d v="2024-04-01T00:00:00"/>
    <x v="0"/>
    <s v="Inconnue"/>
    <d v="1983-09-27T00:00:00"/>
    <m/>
    <m/>
    <m/>
    <m/>
    <m/>
    <m/>
    <m/>
    <m/>
    <m/>
    <d v="2024-04-02T00:00:00"/>
    <m/>
    <x v="2"/>
    <s v="Surcroit"/>
    <d v="2024-04-02T00:00:00"/>
    <d v="2024-04-02T00:00:00"/>
    <m/>
    <n v="31"/>
    <m/>
    <s v="Ouvrier paysagiste spécialisé"/>
    <x v="1"/>
    <s v="Non cadre"/>
    <s v="Non cadre"/>
    <x v="3"/>
    <m/>
    <m/>
    <s v="691e"/>
    <n v="151.66999999999999"/>
    <n v="1810.39"/>
    <n v="11.94"/>
    <n v="1992.76"/>
    <n v="2413.9899999999998"/>
    <n v="0"/>
    <x v="0"/>
    <x v="32"/>
    <x v="0"/>
    <n v="1"/>
    <x v="0"/>
    <x v="3"/>
  </r>
  <r>
    <x v="4"/>
    <n v="36"/>
    <s v="Monsieur"/>
    <s v="Nom114"/>
    <s v="PréNom114"/>
    <d v="2024-04-01T00:00:00"/>
    <x v="0"/>
    <s v="Inconnue"/>
    <d v="1994-11-16T00:00:00"/>
    <m/>
    <m/>
    <m/>
    <m/>
    <m/>
    <m/>
    <m/>
    <m/>
    <m/>
    <d v="2024-04-10T00:00:00"/>
    <m/>
    <x v="2"/>
    <s v="Surcroit"/>
    <d v="2024-04-10T00:00:00"/>
    <d v="2024-04-10T00:00:00"/>
    <d v="2024-04-26T00:00:00"/>
    <n v="34"/>
    <d v="2024-04-26T00:00:00"/>
    <s v="Ouvrier paysagiste spécialisé"/>
    <x v="1"/>
    <s v="Non cadre"/>
    <s v="Non cadre"/>
    <x v="3"/>
    <m/>
    <m/>
    <s v="691e"/>
    <n v="151.66999999999999"/>
    <n v="1810.39"/>
    <n v="11.94"/>
    <n v="1336.27"/>
    <n v="1945.52"/>
    <n v="0"/>
    <x v="0"/>
    <x v="39"/>
    <x v="1"/>
    <n v="1"/>
    <x v="0"/>
    <x v="3"/>
  </r>
  <r>
    <x v="4"/>
    <n v="8"/>
    <s v="Monsieur"/>
    <s v="Nom115"/>
    <s v="PréNom115"/>
    <d v="2024-04-01T00:00:00"/>
    <x v="0"/>
    <s v="Vie maritale"/>
    <d v="1983-10-29T00:00:00"/>
    <m/>
    <m/>
    <m/>
    <m/>
    <m/>
    <m/>
    <m/>
    <m/>
    <m/>
    <d v="2019-06-17T00:00:00"/>
    <d v="2008-04-01T00:00:00"/>
    <x v="0"/>
    <m/>
    <d v="2019-06-17T00:00:00"/>
    <d v="2019-06-17T00:00:00"/>
    <m/>
    <m/>
    <m/>
    <s v="Chef de chantier"/>
    <x v="4"/>
    <s v="Non cadre"/>
    <s v="Art.36"/>
    <x v="7"/>
    <m/>
    <m/>
    <s v="480a"/>
    <n v="173.34"/>
    <n v="3008.3"/>
    <n v="16.829999999999998"/>
    <n v="3013.53"/>
    <n v="4498.45"/>
    <n v="16"/>
    <x v="2"/>
    <x v="32"/>
    <x v="0"/>
    <n v="1"/>
    <x v="0"/>
    <x v="3"/>
  </r>
  <r>
    <x v="4"/>
    <n v="14"/>
    <s v="Monsieur"/>
    <s v="Nom116"/>
    <s v="PréNom116"/>
    <d v="2024-04-01T00:00:00"/>
    <x v="0"/>
    <s v="Inconnue"/>
    <d v="1993-02-08T00:00:00"/>
    <m/>
    <m/>
    <m/>
    <m/>
    <m/>
    <m/>
    <m/>
    <m/>
    <m/>
    <d v="2020-01-13T00:00:00"/>
    <d v="2017-04-03T00:00:00"/>
    <x v="0"/>
    <m/>
    <d v="2022-07-04T00:00:00"/>
    <d v="2022-07-04T00:00:00"/>
    <m/>
    <m/>
    <d v="2021-06-30T00:00:00"/>
    <s v="Maître ouvrier paysagiste"/>
    <x v="1"/>
    <s v="Non cadre"/>
    <s v="Non cadre"/>
    <x v="13"/>
    <m/>
    <m/>
    <s v="691e"/>
    <n v="151.66999999999999"/>
    <n v="1997.68"/>
    <n v="13.17"/>
    <n v="2728.94"/>
    <n v="3897.6"/>
    <n v="7"/>
    <x v="1"/>
    <x v="21"/>
    <x v="1"/>
    <n v="1"/>
    <x v="0"/>
    <x v="3"/>
  </r>
  <r>
    <x v="4"/>
    <n v="30"/>
    <s v="Monsieur"/>
    <s v="Nom117"/>
    <s v="PréNom117"/>
    <d v="2024-04-01T00:00:00"/>
    <x v="0"/>
    <s v="Célibataire"/>
    <d v="2005-08-25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 Ouvrier paysagiste"/>
    <x v="5"/>
    <s v="Non cadre"/>
    <s v="Non cadre"/>
    <x v="8"/>
    <m/>
    <m/>
    <s v="691e"/>
    <n v="151.66999999999999"/>
    <n v="1183.8599999999999"/>
    <n v="7.81"/>
    <n v="710.85"/>
    <n v="790.7"/>
    <n v="1"/>
    <x v="0"/>
    <x v="33"/>
    <x v="2"/>
    <n v="1"/>
    <x v="0"/>
    <x v="3"/>
  </r>
  <r>
    <x v="4"/>
    <n v="13"/>
    <s v="Monsieur"/>
    <s v="Nom118"/>
    <s v="PréNom118"/>
    <d v="2024-04-01T00:00:00"/>
    <x v="0"/>
    <s v="Marié(e)"/>
    <d v="1965-09-25T00:00:00"/>
    <m/>
    <m/>
    <m/>
    <m/>
    <m/>
    <m/>
    <m/>
    <m/>
    <m/>
    <d v="2020-01-13T00:00:00"/>
    <d v="2017-10-30T00:00:00"/>
    <x v="0"/>
    <m/>
    <d v="2020-01-13T00:00:00"/>
    <d v="2020-01-13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089.16"/>
    <n v="2579.73"/>
    <n v="6"/>
    <x v="1"/>
    <x v="26"/>
    <x v="4"/>
    <n v="1"/>
    <x v="0"/>
    <x v="3"/>
  </r>
  <r>
    <x v="4"/>
    <n v="24"/>
    <s v="Monsieur"/>
    <s v="Nom119"/>
    <s v="PréNom119"/>
    <d v="2024-04-01T00:00:00"/>
    <x v="0"/>
    <s v="Inconnue"/>
    <d v="1968-03-24T00:00:00"/>
    <m/>
    <m/>
    <m/>
    <m/>
    <m/>
    <m/>
    <m/>
    <m/>
    <m/>
    <d v="2021-09-01T00:00:00"/>
    <m/>
    <x v="0"/>
    <m/>
    <d v="2021-09-01T00:00:00"/>
    <d v="2021-09-01T00:00:00"/>
    <m/>
    <m/>
    <m/>
    <s v="Maître ouvrier paysagiste"/>
    <x v="1"/>
    <s v="Non cadre"/>
    <s v="Non cadre"/>
    <x v="13"/>
    <m/>
    <m/>
    <s v="691e"/>
    <n v="151.66999999999999"/>
    <n v="1997.68"/>
    <n v="13.17"/>
    <n v="2197.87"/>
    <n v="2804.74"/>
    <n v="2"/>
    <x v="0"/>
    <x v="27"/>
    <x v="4"/>
    <n v="1"/>
    <x v="0"/>
    <x v="3"/>
  </r>
  <r>
    <x v="4"/>
    <n v="21"/>
    <s v="Monsieur"/>
    <s v="Nom120"/>
    <s v="PréNom120"/>
    <d v="2024-04-01T00:00:00"/>
    <x v="0"/>
    <s v="Inconnue"/>
    <d v="2000-12-07T00:00:00"/>
    <m/>
    <m/>
    <m/>
    <m/>
    <m/>
    <m/>
    <m/>
    <m/>
    <m/>
    <d v="2021-04-26T00:00:00"/>
    <m/>
    <x v="0"/>
    <m/>
    <d v="2021-04-26T00:00:00"/>
    <d v="2021-04-26T00:00:00"/>
    <m/>
    <m/>
    <d v="2024-07-31T00:00:00"/>
    <s v="Ouvrier paysagiste hautement qualifié"/>
    <x v="1"/>
    <s v="Non cadre"/>
    <s v="Non cadre"/>
    <x v="5"/>
    <m/>
    <m/>
    <s v="691e"/>
    <n v="151.66999999999999"/>
    <n v="1908.49"/>
    <n v="12.58"/>
    <n v="2040.53"/>
    <n v="2550.9899999999998"/>
    <n v="3"/>
    <x v="0"/>
    <x v="25"/>
    <x v="2"/>
    <n v="1"/>
    <x v="0"/>
    <x v="3"/>
  </r>
  <r>
    <x v="0"/>
    <n v="1"/>
    <s v="Monsieur"/>
    <s v="Nom1"/>
    <s v="PréNom1"/>
    <d v="2024-05-01T00:00:00"/>
    <x v="0"/>
    <s v="Inconnue"/>
    <d v="1980-07-14T00:00:00"/>
    <m/>
    <m/>
    <m/>
    <m/>
    <m/>
    <m/>
    <m/>
    <m/>
    <m/>
    <d v="2021-12-01T00:00:00"/>
    <m/>
    <x v="0"/>
    <m/>
    <d v="2021-12-01T00:00:00"/>
    <d v="2021-12-01T00:00:00"/>
    <m/>
    <m/>
    <m/>
    <s v="Technico commercial"/>
    <x v="0"/>
    <s v="Non cadre"/>
    <s v="Non cadre"/>
    <x v="0"/>
    <m/>
    <m/>
    <s v="556a"/>
    <n v="151.66999999999999"/>
    <n v="3216.36"/>
    <n v="21.21"/>
    <n v="3216.36"/>
    <n v="5119.1000000000004"/>
    <n v="2"/>
    <x v="0"/>
    <x v="0"/>
    <x v="0"/>
    <n v="1"/>
    <x v="0"/>
    <x v="4"/>
  </r>
  <r>
    <x v="1"/>
    <n v="35"/>
    <s v="Monsieur"/>
    <s v="Nom2"/>
    <s v="PréNom2"/>
    <d v="2024-05-01T00:00:00"/>
    <x v="0"/>
    <s v="Inconnue"/>
    <d v="1997-05-27T00:00:00"/>
    <m/>
    <m/>
    <m/>
    <m/>
    <m/>
    <m/>
    <m/>
    <m/>
    <m/>
    <d v="2022-05-01T00:00:00"/>
    <d v="2021-10-27T00:00:00"/>
    <x v="0"/>
    <m/>
    <d v="2022-05-01T00:00:00"/>
    <d v="2022-05-01T00:00:00"/>
    <m/>
    <m/>
    <m/>
    <s v="HOMME DE PIED"/>
    <x v="1"/>
    <s v="Non cadre"/>
    <s v="Non cadre"/>
    <x v="1"/>
    <m/>
    <m/>
    <m/>
    <n v="169"/>
    <n v="2048.59"/>
    <n v="11.82"/>
    <n v="2459.54"/>
    <n v="3238.66"/>
    <n v="2"/>
    <x v="0"/>
    <x v="1"/>
    <x v="1"/>
    <n v="1"/>
    <x v="0"/>
    <x v="4"/>
  </r>
  <r>
    <x v="1"/>
    <n v="37"/>
    <s v="Monsieur"/>
    <s v="Nom3"/>
    <s v="PréNom3"/>
    <d v="2024-05-01T00:00:00"/>
    <x v="0"/>
    <s v="Inconnue"/>
    <d v="2001-11-13T00:00:00"/>
    <m/>
    <m/>
    <m/>
    <m/>
    <m/>
    <m/>
    <m/>
    <m/>
    <m/>
    <d v="2022-05-01T00:00:00"/>
    <d v="2021-10-25T00:00:00"/>
    <x v="0"/>
    <m/>
    <d v="2022-05-01T00:00:00"/>
    <d v="2022-05-01T00:00:00"/>
    <m/>
    <m/>
    <m/>
    <s v="HOMME DE PIED"/>
    <x v="1"/>
    <s v="Non cadre"/>
    <s v="Non cadre"/>
    <x v="1"/>
    <m/>
    <m/>
    <m/>
    <n v="169"/>
    <n v="2048.59"/>
    <n v="11.82"/>
    <n v="2484.37"/>
    <n v="3274.43"/>
    <n v="2"/>
    <x v="0"/>
    <x v="2"/>
    <x v="2"/>
    <n v="1"/>
    <x v="0"/>
    <x v="4"/>
  </r>
  <r>
    <x v="1"/>
    <n v="1"/>
    <s v="Madame"/>
    <s v="Nom4"/>
    <s v="PréNom4"/>
    <d v="2024-05-01T00:00:00"/>
    <x v="1"/>
    <s v="Inconnue"/>
    <d v="1970-12-27T00:00:00"/>
    <m/>
    <m/>
    <m/>
    <m/>
    <m/>
    <m/>
    <m/>
    <m/>
    <m/>
    <d v="2009-10-01T00:00:00"/>
    <m/>
    <x v="0"/>
    <m/>
    <d v="2009-10-01T00:00:00"/>
    <d v="2009-10-01T00:00:00"/>
    <m/>
    <m/>
    <m/>
    <s v="SECRETAIRE"/>
    <x v="2"/>
    <s v="Non cadre"/>
    <s v="Non cadre"/>
    <x v="2"/>
    <m/>
    <m/>
    <m/>
    <n v="138.66999999999999"/>
    <n v="2172.31"/>
    <n v="15.67"/>
    <n v="2186.04"/>
    <n v="2813.58"/>
    <n v="14"/>
    <x v="1"/>
    <x v="3"/>
    <x v="3"/>
    <n v="-1"/>
    <x v="0"/>
    <x v="4"/>
  </r>
  <r>
    <x v="1"/>
    <n v="33"/>
    <s v="Monsieur"/>
    <s v="Nom5"/>
    <s v="PréNom5"/>
    <d v="2024-05-01T00:00:00"/>
    <x v="0"/>
    <s v="Inconnue"/>
    <d v="1997-12-16T00:00:00"/>
    <m/>
    <m/>
    <m/>
    <m/>
    <m/>
    <m/>
    <m/>
    <m/>
    <m/>
    <d v="2021-10-01T00:00:00"/>
    <m/>
    <x v="0"/>
    <m/>
    <d v="2021-10-01T00:00:00"/>
    <d v="2021-10-01T00:00:00"/>
    <m/>
    <m/>
    <m/>
    <s v="HOMME DE PIED"/>
    <x v="1"/>
    <s v="Non cadre"/>
    <s v="Non cadre"/>
    <x v="3"/>
    <m/>
    <m/>
    <m/>
    <n v="169"/>
    <n v="2068.96"/>
    <n v="11.94"/>
    <n v="2707.99"/>
    <n v="3527.28"/>
    <n v="2"/>
    <x v="0"/>
    <x v="4"/>
    <x v="1"/>
    <n v="1"/>
    <x v="0"/>
    <x v="4"/>
  </r>
  <r>
    <x v="1"/>
    <n v="34"/>
    <s v="Monsieur"/>
    <s v="Nom6"/>
    <s v="PréNom6"/>
    <d v="2024-05-01T00:00:00"/>
    <x v="0"/>
    <s v="Inconnue"/>
    <d v="1993-10-14T00:00:00"/>
    <m/>
    <m/>
    <m/>
    <m/>
    <m/>
    <m/>
    <m/>
    <m/>
    <m/>
    <d v="2021-10-30T00:00:00"/>
    <m/>
    <x v="0"/>
    <m/>
    <d v="2021-10-30T00:00:00"/>
    <d v="2021-10-30T00:00:00"/>
    <m/>
    <m/>
    <m/>
    <s v="HOMME DE PIED"/>
    <x v="1"/>
    <s v="Non cadre"/>
    <s v="Non cadre"/>
    <x v="4"/>
    <m/>
    <m/>
    <m/>
    <n v="169"/>
    <n v="2041.85"/>
    <n v="11.78"/>
    <n v="0"/>
    <n v="21.9"/>
    <n v="2"/>
    <x v="0"/>
    <x v="5"/>
    <x v="1"/>
    <n v="1"/>
    <x v="0"/>
    <x v="4"/>
  </r>
  <r>
    <x v="1"/>
    <n v="12"/>
    <s v="Monsieur"/>
    <s v="Nom7"/>
    <s v="PréNom7"/>
    <d v="2024-05-01T00:00:00"/>
    <x v="0"/>
    <s v="Inconnue"/>
    <d v="1996-05-16T00:00:00"/>
    <m/>
    <m/>
    <m/>
    <m/>
    <m/>
    <m/>
    <m/>
    <m/>
    <m/>
    <d v="2018-09-10T00:00:00"/>
    <d v="2017-04-24T00:00:00"/>
    <x v="0"/>
    <m/>
    <d v="2018-09-10T00:00:00"/>
    <d v="2018-09-10T00:00:00"/>
    <m/>
    <m/>
    <m/>
    <s v="MONTEUR - ELAGUEUR"/>
    <x v="1"/>
    <s v="Non cadre"/>
    <s v="Non cadre"/>
    <x v="5"/>
    <m/>
    <m/>
    <m/>
    <n v="169"/>
    <n v="2253.3200000000002"/>
    <n v="13"/>
    <n v="2892.11"/>
    <n v="3891.82"/>
    <n v="7"/>
    <x v="1"/>
    <x v="6"/>
    <x v="1"/>
    <n v="1"/>
    <x v="0"/>
    <x v="4"/>
  </r>
  <r>
    <x v="1"/>
    <n v="31"/>
    <s v="Monsieur"/>
    <s v="Nom8"/>
    <s v="PréNom8"/>
    <d v="2024-05-01T00:00:00"/>
    <x v="0"/>
    <s v="Inconnue"/>
    <d v="1991-09-20T00:00:00"/>
    <m/>
    <m/>
    <m/>
    <m/>
    <m/>
    <m/>
    <m/>
    <m/>
    <m/>
    <d v="2021-08-23T00:00:00"/>
    <m/>
    <x v="0"/>
    <m/>
    <d v="2022-08-23T00:00:00"/>
    <d v="2022-08-23T00:00:00"/>
    <m/>
    <m/>
    <m/>
    <s v="Homme de pied"/>
    <x v="1"/>
    <s v="Non cadre"/>
    <s v="Non cadre"/>
    <x v="4"/>
    <m/>
    <m/>
    <m/>
    <n v="169"/>
    <n v="2041.85"/>
    <n v="11.78"/>
    <n v="2393.38"/>
    <n v="3109.44"/>
    <n v="2"/>
    <x v="0"/>
    <x v="7"/>
    <x v="1"/>
    <n v="1"/>
    <x v="0"/>
    <x v="4"/>
  </r>
  <r>
    <x v="1"/>
    <n v="4"/>
    <s v="Monsieur"/>
    <s v="Nom9"/>
    <s v="PréNom9"/>
    <d v="2024-05-01T00:00:00"/>
    <x v="0"/>
    <s v="Inconnue"/>
    <d v="1985-12-16T00:00:00"/>
    <m/>
    <m/>
    <m/>
    <m/>
    <m/>
    <m/>
    <m/>
    <m/>
    <m/>
    <d v="2004-10-01T00:00:00"/>
    <m/>
    <x v="0"/>
    <m/>
    <d v="2004-10-01T00:00:00"/>
    <d v="2004-10-01T00:00:00"/>
    <m/>
    <m/>
    <m/>
    <s v="MONTEUR - ELAGUEUR"/>
    <x v="3"/>
    <s v="Cadre"/>
    <s v="Cadre"/>
    <x v="6"/>
    <m/>
    <m/>
    <m/>
    <n v="186.34"/>
    <n v="3248.65"/>
    <n v="16.66"/>
    <n v="3654.61"/>
    <n v="5179.5200000000004"/>
    <n v="19"/>
    <x v="2"/>
    <x v="8"/>
    <x v="0"/>
    <n v="1"/>
    <x v="0"/>
    <x v="4"/>
  </r>
  <r>
    <x v="1"/>
    <n v="41"/>
    <s v="Monsieur"/>
    <s v="Nom10"/>
    <s v="PréNom10"/>
    <d v="2024-05-01T00:00:00"/>
    <x v="0"/>
    <s v="Inconnue"/>
    <d v="1997-01-09T00:00:00"/>
    <m/>
    <m/>
    <m/>
    <m/>
    <m/>
    <m/>
    <m/>
    <m/>
    <m/>
    <d v="2023-01-09T00:00:00"/>
    <m/>
    <x v="0"/>
    <m/>
    <d v="2024-01-01T00:00:00"/>
    <d v="2024-01-01T00:00:00"/>
    <m/>
    <m/>
    <m/>
    <s v="MONTEUR - ELAGUEUR"/>
    <x v="1"/>
    <s v="Non cadre"/>
    <s v="Non cadre"/>
    <x v="4"/>
    <m/>
    <m/>
    <s v="691e"/>
    <n v="169"/>
    <n v="2041.85"/>
    <n v="11.78"/>
    <n v="3389.95"/>
    <n v="4989.51"/>
    <n v="1"/>
    <x v="0"/>
    <x v="1"/>
    <x v="1"/>
    <n v="1"/>
    <x v="0"/>
    <x v="4"/>
  </r>
  <r>
    <x v="1"/>
    <n v="5"/>
    <s v="Monsieur"/>
    <s v="Nom11"/>
    <s v="PréNom11"/>
    <d v="2024-05-01T00:00:00"/>
    <x v="0"/>
    <s v="Inconnue"/>
    <d v="1990-01-20T00:00:00"/>
    <m/>
    <m/>
    <m/>
    <m/>
    <m/>
    <m/>
    <m/>
    <m/>
    <m/>
    <d v="2011-11-02T00:00:00"/>
    <m/>
    <x v="0"/>
    <m/>
    <d v="2011-11-02T00:00:00"/>
    <d v="2011-11-02T00:00:00"/>
    <m/>
    <m/>
    <m/>
    <s v="AGENT DE MAITRISE"/>
    <x v="4"/>
    <s v="Non cadre"/>
    <s v="Art.36"/>
    <x v="7"/>
    <m/>
    <m/>
    <s v="480a"/>
    <n v="169"/>
    <n v="2665.85"/>
    <n v="15.38"/>
    <n v="0"/>
    <n v="0"/>
    <n v="12"/>
    <x v="1"/>
    <x v="9"/>
    <x v="1"/>
    <n v="1"/>
    <x v="0"/>
    <x v="4"/>
  </r>
  <r>
    <x v="1"/>
    <n v="43"/>
    <s v="Monsieur"/>
    <s v="Nom12"/>
    <s v="PréNom12"/>
    <d v="2024-05-01T00:00:00"/>
    <x v="0"/>
    <s v="Célibataire"/>
    <d v="2005-05-12T00:00:00"/>
    <m/>
    <m/>
    <m/>
    <m/>
    <m/>
    <m/>
    <m/>
    <m/>
    <m/>
    <d v="2023-08-28T00:00:00"/>
    <d v="2023-08-28T00:00:00"/>
    <x v="1"/>
    <s v="Non complété"/>
    <d v="2023-08-28T00:00:00"/>
    <d v="2023-08-28T00:00:00"/>
    <d v="2025-07-31T00:00:00"/>
    <n v="81"/>
    <m/>
    <s v="Apprenti"/>
    <x v="5"/>
    <s v="Non cadre"/>
    <s v="Non cadre"/>
    <x v="8"/>
    <m/>
    <m/>
    <m/>
    <n v="151.66999999999999"/>
    <n v="1007.16"/>
    <n v="6.64"/>
    <n v="1189.26"/>
    <n v="1361.49"/>
    <n v="0"/>
    <x v="0"/>
    <x v="10"/>
    <x v="2"/>
    <n v="1"/>
    <x v="0"/>
    <x v="4"/>
  </r>
  <r>
    <x v="1"/>
    <n v="6"/>
    <s v="Monsieur"/>
    <s v="Nom13"/>
    <s v="PréNom13"/>
    <d v="2024-05-01T00:00:00"/>
    <x v="0"/>
    <s v="Inconnue"/>
    <d v="1991-12-25T00:00:00"/>
    <m/>
    <m/>
    <m/>
    <m/>
    <m/>
    <m/>
    <m/>
    <m/>
    <m/>
    <d v="2013-09-11T00:00:00"/>
    <m/>
    <x v="0"/>
    <m/>
    <d v="2013-09-11T00:00:00"/>
    <d v="2013-09-11T00:00:00"/>
    <m/>
    <m/>
    <m/>
    <s v="MONTEUR - ELAGUEUR"/>
    <x v="1"/>
    <s v="Non cadre"/>
    <s v="Non cadre"/>
    <x v="5"/>
    <m/>
    <m/>
    <m/>
    <n v="169"/>
    <n v="2253.3200000000002"/>
    <n v="13"/>
    <n v="2560"/>
    <n v="3417.82"/>
    <n v="10"/>
    <x v="1"/>
    <x v="7"/>
    <x v="1"/>
    <n v="1"/>
    <x v="0"/>
    <x v="4"/>
  </r>
  <r>
    <x v="1"/>
    <n v="38"/>
    <s v="Monsieur"/>
    <s v="Nom14"/>
    <s v="PréNom14"/>
    <d v="2024-05-01T00:00:00"/>
    <x v="0"/>
    <s v="Inconnue"/>
    <d v="1991-10-14T00:00:00"/>
    <m/>
    <m/>
    <m/>
    <m/>
    <m/>
    <m/>
    <m/>
    <m/>
    <m/>
    <d v="2022-05-01T00:00:00"/>
    <d v="2006-09-04T00:00:00"/>
    <x v="0"/>
    <m/>
    <d v="2022-05-01T00:00:00"/>
    <d v="2022-05-01T00:00:00"/>
    <m/>
    <m/>
    <m/>
    <s v="RESPONSABLE D'EXPLOITATION"/>
    <x v="3"/>
    <s v="Cadre"/>
    <s v="Cadre"/>
    <x v="9"/>
    <m/>
    <m/>
    <m/>
    <n v="91"/>
    <n v="2452.4499999999998"/>
    <n v="26.95"/>
    <n v="2588.85"/>
    <n v="3830.26"/>
    <n v="17"/>
    <x v="2"/>
    <x v="7"/>
    <x v="1"/>
    <n v="1"/>
    <x v="0"/>
    <x v="4"/>
  </r>
  <r>
    <x v="1"/>
    <n v="27"/>
    <s v="Monsieur"/>
    <s v="Nom15"/>
    <s v="PréNom15"/>
    <d v="2024-05-01T00:00:00"/>
    <x v="0"/>
    <s v="Inconnue"/>
    <d v="1979-05-09T00:00:00"/>
    <m/>
    <m/>
    <m/>
    <m/>
    <m/>
    <m/>
    <m/>
    <m/>
    <m/>
    <d v="2019-01-03T00:00:00"/>
    <m/>
    <x v="0"/>
    <m/>
    <d v="2019-01-03T00:00:00"/>
    <d v="2019-01-03T00:00:00"/>
    <m/>
    <m/>
    <m/>
    <s v="BUCHERON"/>
    <x v="1"/>
    <s v="Non cadre"/>
    <s v="Non cadre"/>
    <x v="3"/>
    <m/>
    <m/>
    <m/>
    <n v="169"/>
    <n v="2068.96"/>
    <n v="11.94"/>
    <n v="2336.1999999999998"/>
    <n v="2991.3"/>
    <n v="5"/>
    <x v="0"/>
    <x v="11"/>
    <x v="0"/>
    <n v="1"/>
    <x v="0"/>
    <x v="4"/>
  </r>
  <r>
    <x v="2"/>
    <n v="25"/>
    <s v="Monsieur"/>
    <s v="Nom16"/>
    <s v="PréNom16"/>
    <d v="2024-05-01T00:00:00"/>
    <x v="0"/>
    <s v="Vie maritale"/>
    <d v="1983-01-05T00:00:00"/>
    <m/>
    <m/>
    <m/>
    <m/>
    <m/>
    <m/>
    <m/>
    <m/>
    <m/>
    <d v="2007-09-03T00:00:00"/>
    <d v="2007-09-03T00:00:00"/>
    <x v="0"/>
    <m/>
    <d v="2010-01-01T00:00:00"/>
    <d v="2010-01-01T00:00:00"/>
    <m/>
    <m/>
    <m/>
    <s v="Chargé d'Affaires"/>
    <x v="2"/>
    <s v="Non cadre"/>
    <s v="Non cadre"/>
    <x v="10"/>
    <m/>
    <m/>
    <s v="543f"/>
    <n v="151.66999999999999"/>
    <n v="2240.5100000000002"/>
    <n v="14.77"/>
    <n v="5071.22"/>
    <n v="7131.22"/>
    <n v="16"/>
    <x v="2"/>
    <x v="12"/>
    <x v="0"/>
    <n v="1"/>
    <x v="0"/>
    <x v="4"/>
  </r>
  <r>
    <x v="2"/>
    <n v="104"/>
    <s v="Madame"/>
    <s v="Nom17"/>
    <s v="PréNom17"/>
    <d v="2024-05-01T00:00:00"/>
    <x v="1"/>
    <s v="Marié(e)"/>
    <d v="1961-05-26T00:00:00"/>
    <m/>
    <m/>
    <m/>
    <m/>
    <m/>
    <m/>
    <m/>
    <m/>
    <m/>
    <d v="2016-02-01T00:00:00"/>
    <d v="1980-08-04T00:00:00"/>
    <x v="0"/>
    <m/>
    <d v="2016-02-01T00:00:00"/>
    <d v="2016-02-01T00:00:00"/>
    <m/>
    <m/>
    <d v="2024-06-30T00:00:00"/>
    <s v="CHEFFE COMPTABLE"/>
    <x v="2"/>
    <s v="Non cadre"/>
    <s v="Non cadre"/>
    <x v="10"/>
    <m/>
    <m/>
    <s v="543b"/>
    <n v="151.66999999999999"/>
    <n v="3094.01"/>
    <n v="20.399999999999999"/>
    <n v="3094.01"/>
    <n v="4334.95"/>
    <n v="43"/>
    <x v="3"/>
    <x v="13"/>
    <x v="4"/>
    <n v="-1"/>
    <x v="0"/>
    <x v="4"/>
  </r>
  <r>
    <x v="2"/>
    <n v="142"/>
    <s v="Madame"/>
    <s v="Nom18"/>
    <s v="PréNom18"/>
    <d v="2024-05-01T00:00:00"/>
    <x v="1"/>
    <s v="Célibataire"/>
    <d v="1993-09-08T00:00:00"/>
    <m/>
    <m/>
    <m/>
    <m/>
    <m/>
    <m/>
    <m/>
    <m/>
    <m/>
    <d v="2018-06-25T00:00:00"/>
    <d v="2018-06-25T00:00:00"/>
    <x v="0"/>
    <m/>
    <d v="2018-06-25T00:00:00"/>
    <d v="2018-06-25T00:00:00"/>
    <m/>
    <m/>
    <m/>
    <s v="OUVRIER PAYSAGISTE QUALIFIE"/>
    <x v="1"/>
    <s v="Non cadre"/>
    <s v="Non cadre"/>
    <x v="11"/>
    <m/>
    <m/>
    <s v="691e"/>
    <n v="151.66999999999999"/>
    <n v="1854.98"/>
    <n v="12.23"/>
    <n v="2249.6799999999998"/>
    <n v="2949.93"/>
    <n v="6"/>
    <x v="1"/>
    <x v="5"/>
    <x v="1"/>
    <n v="-1"/>
    <x v="0"/>
    <x v="4"/>
  </r>
  <r>
    <x v="2"/>
    <n v="196"/>
    <s v="Monsieur"/>
    <s v="Nom19"/>
    <s v="PréNom19"/>
    <d v="2024-05-01T00:00:00"/>
    <x v="0"/>
    <s v="Inconnue"/>
    <d v="1997-03-25T00:00:00"/>
    <m/>
    <m/>
    <m/>
    <m/>
    <m/>
    <m/>
    <m/>
    <m/>
    <m/>
    <d v="2021-10-04T00:00:00"/>
    <d v="2021-10-04T00:00:00"/>
    <x v="0"/>
    <m/>
    <d v="2022-09-01T00:00:00"/>
    <d v="2022-09-01T00:00:00"/>
    <m/>
    <m/>
    <m/>
    <s v="ASSISTANT CONCEPTEUR PAYSAGISTE"/>
    <x v="2"/>
    <s v="Non cadre"/>
    <s v="Non cadre"/>
    <x v="10"/>
    <m/>
    <m/>
    <s v="543f"/>
    <n v="151.66999999999999"/>
    <n v="2100"/>
    <n v="13.85"/>
    <n v="2316.4899999999998"/>
    <n v="3009.58"/>
    <n v="2"/>
    <x v="0"/>
    <x v="1"/>
    <x v="1"/>
    <n v="1"/>
    <x v="0"/>
    <x v="4"/>
  </r>
  <r>
    <x v="2"/>
    <n v="149"/>
    <s v="Monsieur"/>
    <s v="Nom20"/>
    <s v="PréNom20"/>
    <d v="2024-05-01T00:00:00"/>
    <x v="0"/>
    <s v="Célibataire"/>
    <d v="2002-09-09T00:00:00"/>
    <m/>
    <m/>
    <m/>
    <m/>
    <m/>
    <m/>
    <m/>
    <m/>
    <m/>
    <d v="2024-04-02T00:00:00"/>
    <m/>
    <x v="2"/>
    <s v="Saisonnier"/>
    <d v="2024-04-02T00:00:00"/>
    <d v="2024-04-02T00:00:00"/>
    <d v="2024-09-30T00:00:00"/>
    <n v="31"/>
    <m/>
    <s v="Ouvrier paysagiste"/>
    <x v="1"/>
    <s v="Non cadre"/>
    <s v="Non cadre"/>
    <x v="4"/>
    <m/>
    <m/>
    <s v="691e"/>
    <n v="151.66999999999999"/>
    <n v="1786.67"/>
    <n v="11.78"/>
    <n v="2076.25"/>
    <n v="2615.63"/>
    <n v="0"/>
    <x v="0"/>
    <x v="24"/>
    <x v="2"/>
    <n v="1"/>
    <x v="0"/>
    <x v="4"/>
  </r>
  <r>
    <x v="2"/>
    <n v="252"/>
    <s v="Monsieur"/>
    <s v="Nom21"/>
    <s v="PréNom21"/>
    <d v="2024-05-01T00:00:00"/>
    <x v="0"/>
    <s v="Vie maritale"/>
    <d v="2001-04-02T00:00:00"/>
    <m/>
    <m/>
    <m/>
    <m/>
    <m/>
    <m/>
    <m/>
    <m/>
    <m/>
    <d v="2024-02-01T00:00:00"/>
    <m/>
    <x v="0"/>
    <m/>
    <d v="2024-02-01T00:00:00"/>
    <d v="2024-02-01T00:00:00"/>
    <m/>
    <m/>
    <d v="2024-07-18T00:00:00"/>
    <s v="Mécanicien agricole"/>
    <x v="1"/>
    <s v="Non cadre"/>
    <s v="Non cadre"/>
    <x v="11"/>
    <m/>
    <m/>
    <s v="691e"/>
    <n v="151.66999999999999"/>
    <n v="2100"/>
    <n v="13.85"/>
    <n v="1602.65"/>
    <n v="2087.0500000000002"/>
    <n v="0"/>
    <x v="0"/>
    <x v="25"/>
    <x v="2"/>
    <n v="1"/>
    <x v="0"/>
    <x v="4"/>
  </r>
  <r>
    <x v="2"/>
    <n v="159"/>
    <s v="Monsieur"/>
    <s v="Nom22"/>
    <s v="PréNom22"/>
    <d v="2024-05-01T00:00:00"/>
    <x v="0"/>
    <s v="Marié(e)"/>
    <d v="1977-06-17T00:00:00"/>
    <m/>
    <m/>
    <m/>
    <m/>
    <m/>
    <m/>
    <m/>
    <m/>
    <m/>
    <d v="2020-05-11T00:00:00"/>
    <d v="2020-05-11T00:00:00"/>
    <x v="0"/>
    <m/>
    <d v="2021-11-11T00:00:00"/>
    <d v="2021-11-11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414.2600000000002"/>
    <n v="3254.95"/>
    <n v="4"/>
    <x v="0"/>
    <x v="15"/>
    <x v="3"/>
    <n v="1"/>
    <x v="0"/>
    <x v="4"/>
  </r>
  <r>
    <x v="2"/>
    <n v="217"/>
    <s v="Monsieur"/>
    <s v="Nom23"/>
    <s v="PréNom23"/>
    <d v="2024-05-01T00:00:00"/>
    <x v="0"/>
    <s v="Inconnue"/>
    <d v="1997-06-22T00:00:00"/>
    <m/>
    <m/>
    <m/>
    <m/>
    <m/>
    <m/>
    <m/>
    <m/>
    <m/>
    <d v="2022-08-01T00:00:00"/>
    <m/>
    <x v="0"/>
    <m/>
    <d v="2022-08-01T00:00:00"/>
    <d v="2022-08-01T00:00:00"/>
    <m/>
    <m/>
    <m/>
    <s v="Ouvrier paysagiste qualifié"/>
    <x v="1"/>
    <s v="Non cadre"/>
    <s v="Non cadre"/>
    <x v="11"/>
    <m/>
    <m/>
    <s v="691e"/>
    <n v="151.66999999999999"/>
    <n v="1854.98"/>
    <n v="12.23"/>
    <n v="2708.18"/>
    <n v="3852.77"/>
    <n v="1"/>
    <x v="0"/>
    <x v="1"/>
    <x v="1"/>
    <n v="1"/>
    <x v="0"/>
    <x v="4"/>
  </r>
  <r>
    <x v="2"/>
    <n v="203"/>
    <s v="Monsieur"/>
    <s v="Nom24"/>
    <s v="PréNom24"/>
    <d v="2024-05-01T00:00:00"/>
    <x v="0"/>
    <s v="Inconnue"/>
    <d v="1998-02-04T00:00:00"/>
    <m/>
    <m/>
    <m/>
    <m/>
    <m/>
    <m/>
    <m/>
    <m/>
    <m/>
    <d v="2022-03-01T00:00:00"/>
    <m/>
    <x v="0"/>
    <m/>
    <d v="2022-03-01T00:00:00"/>
    <d v="2022-03-01T00:00:00"/>
    <m/>
    <m/>
    <m/>
    <s v="Ouvrier paysagiste"/>
    <x v="1"/>
    <s v="Non cadre"/>
    <s v="Non cadre"/>
    <x v="1"/>
    <m/>
    <m/>
    <s v="691e"/>
    <n v="151.66999999999999"/>
    <n v="1792.56"/>
    <n v="11.82"/>
    <n v="2307.92"/>
    <n v="3083.71"/>
    <n v="2"/>
    <x v="0"/>
    <x v="4"/>
    <x v="1"/>
    <n v="1"/>
    <x v="0"/>
    <x v="4"/>
  </r>
  <r>
    <x v="2"/>
    <n v="209"/>
    <s v="Monsieur"/>
    <s v="Nom25"/>
    <s v="PréNom25"/>
    <d v="2024-05-01T00:00:00"/>
    <x v="0"/>
    <s v="Inconnue"/>
    <d v="1988-10-18T00:00:00"/>
    <m/>
    <m/>
    <m/>
    <m/>
    <m/>
    <m/>
    <m/>
    <m/>
    <m/>
    <d v="2022-05-04T00:00:00"/>
    <m/>
    <x v="0"/>
    <m/>
    <d v="2022-10-15T00:00:00"/>
    <d v="2022-10-15T00:00:00"/>
    <m/>
    <m/>
    <m/>
    <s v="Ouvrier paysagiste"/>
    <x v="1"/>
    <s v="Non cadre"/>
    <s v="Non cadre"/>
    <x v="4"/>
    <m/>
    <m/>
    <s v="691e"/>
    <n v="151.66999999999999"/>
    <n v="1786.67"/>
    <n v="11.78"/>
    <n v="1903.08"/>
    <n v="2566.14"/>
    <n v="2"/>
    <x v="0"/>
    <x v="16"/>
    <x v="1"/>
    <n v="1"/>
    <x v="0"/>
    <x v="4"/>
  </r>
  <r>
    <x v="2"/>
    <n v="117"/>
    <s v="Monsieur"/>
    <s v="Nom26"/>
    <s v="PréNom26"/>
    <d v="2024-05-01T00:00:00"/>
    <x v="0"/>
    <s v="Inconnue"/>
    <d v="1970-03-16T00:00:00"/>
    <m/>
    <m/>
    <m/>
    <m/>
    <m/>
    <m/>
    <m/>
    <m/>
    <m/>
    <d v="2017-01-09T00:00:00"/>
    <d v="2017-01-09T00:00:00"/>
    <x v="0"/>
    <m/>
    <m/>
    <d v="2018-07-07T00:00:00"/>
    <m/>
    <m/>
    <m/>
    <s v="Ouvrier paysagiste d'exécution"/>
    <x v="1"/>
    <s v="Non cadre"/>
    <s v="Non cadre"/>
    <x v="1"/>
    <m/>
    <m/>
    <s v="691e"/>
    <n v="151.66999999999999"/>
    <n v="1792.56"/>
    <n v="11.82"/>
    <n v="2262.66"/>
    <n v="2893.09"/>
    <n v="7"/>
    <x v="1"/>
    <x v="17"/>
    <x v="3"/>
    <n v="1"/>
    <x v="0"/>
    <x v="4"/>
  </r>
  <r>
    <x v="2"/>
    <n v="228"/>
    <s v="Monsieur"/>
    <s v="Nom27"/>
    <s v="PréNom27"/>
    <d v="2024-05-01T00:00:00"/>
    <x v="0"/>
    <s v="Inconnue"/>
    <d v="1976-02-23T00:00:00"/>
    <m/>
    <m/>
    <m/>
    <m/>
    <m/>
    <m/>
    <m/>
    <m/>
    <m/>
    <d v="2022-10-03T00:00:00"/>
    <m/>
    <x v="0"/>
    <m/>
    <d v="2022-10-03T00:00:00"/>
    <d v="2022-10-03T00:00:00"/>
    <d v="2024-05-31T00:00:00"/>
    <n v="59"/>
    <d v="2024-05-31T00:00:00"/>
    <s v="Ouvrier paysagiste"/>
    <x v="1"/>
    <s v="Non cadre"/>
    <s v="Non cadre"/>
    <x v="4"/>
    <m/>
    <m/>
    <s v="691e"/>
    <n v="151.66999999999999"/>
    <n v="1786.67"/>
    <n v="11.78"/>
    <n v="2681.91"/>
    <n v="3779.82"/>
    <n v="1"/>
    <x v="0"/>
    <x v="18"/>
    <x v="3"/>
    <n v="1"/>
    <x v="0"/>
    <x v="4"/>
  </r>
  <r>
    <x v="2"/>
    <n v="210"/>
    <s v="Monsieur"/>
    <s v="Nom28"/>
    <s v="PréNom28"/>
    <d v="2024-05-01T00:00:00"/>
    <x v="0"/>
    <s v="Inconnue"/>
    <d v="2000-02-17T00:00:00"/>
    <m/>
    <m/>
    <m/>
    <m/>
    <m/>
    <m/>
    <m/>
    <m/>
    <m/>
    <d v="2022-05-09T00:00:00"/>
    <d v="2022-05-09T00:00:00"/>
    <x v="0"/>
    <m/>
    <d v="2022-05-09T00:00:00"/>
    <d v="2023-11-04T00:00:00"/>
    <m/>
    <m/>
    <m/>
    <s v="Ouvrier paysagiste"/>
    <x v="1"/>
    <s v="Non cadre"/>
    <s v="Non cadre"/>
    <x v="4"/>
    <m/>
    <m/>
    <s v="691e"/>
    <n v="151.66999999999999"/>
    <n v="1786.67"/>
    <n v="11.78"/>
    <n v="2097.4499999999998"/>
    <n v="2665.43"/>
    <n v="2"/>
    <x v="0"/>
    <x v="19"/>
    <x v="2"/>
    <n v="1"/>
    <x v="0"/>
    <x v="4"/>
  </r>
  <r>
    <x v="2"/>
    <n v="82"/>
    <s v="Monsieur"/>
    <s v="Nom29"/>
    <s v="PréNom29"/>
    <d v="2024-05-01T00:00:00"/>
    <x v="0"/>
    <s v="Célibataire"/>
    <d v="1996-04-08T00:00:00"/>
    <m/>
    <m/>
    <m/>
    <m/>
    <m/>
    <m/>
    <m/>
    <m/>
    <m/>
    <d v="2014-09-01T00:00:00"/>
    <d v="2014-09-01T00:00:00"/>
    <x v="0"/>
    <m/>
    <d v="2020-02-28T00:00:00"/>
    <d v="2020-02-28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279.08"/>
    <n v="2978.37"/>
    <n v="9"/>
    <x v="1"/>
    <x v="6"/>
    <x v="1"/>
    <n v="1"/>
    <x v="0"/>
    <x v="4"/>
  </r>
  <r>
    <x v="2"/>
    <n v="51"/>
    <s v="Monsieur"/>
    <s v="Nom30"/>
    <s v="PréNom30"/>
    <d v="2024-05-01T00:00:00"/>
    <x v="0"/>
    <s v="Vie maritale"/>
    <d v="1969-02-14T00:00:00"/>
    <m/>
    <m/>
    <m/>
    <m/>
    <m/>
    <m/>
    <m/>
    <m/>
    <m/>
    <d v="2003-02-03T00:00:00"/>
    <d v="1989-11-23T00:00:00"/>
    <x v="0"/>
    <m/>
    <d v="2003-02-03T00:00:00"/>
    <d v="2003-02-03T00:00:00"/>
    <m/>
    <m/>
    <m/>
    <s v="OUVRIER PAYSAGISTE"/>
    <x v="1"/>
    <s v="Non cadre"/>
    <s v="Non cadre"/>
    <x v="5"/>
    <m/>
    <m/>
    <s v="691e"/>
    <n v="151.66999999999999"/>
    <n v="1908.49"/>
    <n v="12.58"/>
    <n v="2370.13"/>
    <n v="3156.65"/>
    <n v="34"/>
    <x v="4"/>
    <x v="20"/>
    <x v="3"/>
    <n v="1"/>
    <x v="0"/>
    <x v="4"/>
  </r>
  <r>
    <x v="2"/>
    <n v="166"/>
    <s v="Monsieur"/>
    <s v="Nom31"/>
    <s v="PréNom31"/>
    <d v="2024-05-01T00:00:00"/>
    <x v="0"/>
    <s v="Célibataire"/>
    <d v="1993-05-28T00:00:00"/>
    <m/>
    <m/>
    <m/>
    <m/>
    <m/>
    <m/>
    <m/>
    <m/>
    <m/>
    <d v="2020-08-17T00:00:00"/>
    <d v="2020-08-17T00:00:00"/>
    <x v="0"/>
    <m/>
    <d v="2020-08-17T00:00:00"/>
    <d v="2020-08-17T00:00:00"/>
    <m/>
    <m/>
    <m/>
    <s v="CHEF DE CHANTIER"/>
    <x v="3"/>
    <s v="Cadre"/>
    <s v="Cadre"/>
    <x v="9"/>
    <m/>
    <m/>
    <s v="372a"/>
    <n v="151.66999999999999"/>
    <n v="3567.25"/>
    <n v="23.52"/>
    <n v="3581.62"/>
    <n v="5438.38"/>
    <n v="3"/>
    <x v="0"/>
    <x v="21"/>
    <x v="1"/>
    <n v="1"/>
    <x v="0"/>
    <x v="4"/>
  </r>
  <r>
    <x v="2"/>
    <n v="137"/>
    <s v="Monsieur"/>
    <s v="Nom32"/>
    <s v="PréNom32"/>
    <d v="2024-05-01T00:00:00"/>
    <x v="0"/>
    <s v="Inconnue"/>
    <d v="1999-12-16T00:00:00"/>
    <m/>
    <m/>
    <m/>
    <m/>
    <m/>
    <m/>
    <m/>
    <m/>
    <m/>
    <d v="2018-01-23T00:00:00"/>
    <d v="2018-01-23T00:00:00"/>
    <x v="0"/>
    <m/>
    <m/>
    <d v="2018-01-23T00:00:00"/>
    <m/>
    <m/>
    <m/>
    <s v="OUVRIER PAYSAGISTE SPECIALISE"/>
    <x v="1"/>
    <s v="Non cadre"/>
    <s v="Non cadre"/>
    <x v="11"/>
    <m/>
    <m/>
    <s v="691e"/>
    <n v="151.66999999999999"/>
    <n v="1854.98"/>
    <n v="12.23"/>
    <n v="2305.4499999999998"/>
    <n v="3060.22"/>
    <n v="6"/>
    <x v="1"/>
    <x v="19"/>
    <x v="2"/>
    <n v="1"/>
    <x v="0"/>
    <x v="4"/>
  </r>
  <r>
    <x v="2"/>
    <n v="70"/>
    <s v="Monsieur"/>
    <s v="Nom33"/>
    <s v="PréNom33"/>
    <d v="2024-05-01T00:00:00"/>
    <x v="0"/>
    <s v="Marié(e)"/>
    <d v="1990-12-17T00:00:00"/>
    <m/>
    <m/>
    <m/>
    <m/>
    <m/>
    <m/>
    <m/>
    <m/>
    <m/>
    <d v="2010-08-02T00:00:00"/>
    <d v="2010-08-02T00:00:00"/>
    <x v="0"/>
    <m/>
    <m/>
    <d v="2012-08-27T00:00:00"/>
    <m/>
    <m/>
    <m/>
    <s v="CHARGE D'AFFAIRES"/>
    <x v="2"/>
    <s v="Non cadre"/>
    <s v="Non cadre"/>
    <x v="10"/>
    <m/>
    <m/>
    <s v="543f"/>
    <n v="151.66999999999999"/>
    <n v="2281.02"/>
    <n v="15.04"/>
    <n v="8833.94"/>
    <n v="13059.36"/>
    <n v="13"/>
    <x v="1"/>
    <x v="22"/>
    <x v="1"/>
    <n v="1"/>
    <x v="0"/>
    <x v="4"/>
  </r>
  <r>
    <x v="2"/>
    <n v="218"/>
    <s v="Monsieur"/>
    <s v="Nom34"/>
    <s v="PréNom34"/>
    <d v="2024-05-01T00:00:00"/>
    <x v="0"/>
    <s v="Inconnue"/>
    <d v="2005-03-12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"/>
    <x v="5"/>
    <s v="Sans statut"/>
    <s v="Non cadre"/>
    <x v="8"/>
    <m/>
    <m/>
    <s v="691e"/>
    <n v="151.66999999999999"/>
    <n v="1183.8599999999999"/>
    <n v="7.81"/>
    <n v="1186.3399999999999"/>
    <n v="1403.7"/>
    <n v="1"/>
    <x v="0"/>
    <x v="10"/>
    <x v="2"/>
    <n v="1"/>
    <x v="0"/>
    <x v="4"/>
  </r>
  <r>
    <x v="2"/>
    <n v="254"/>
    <s v="Monsieur"/>
    <s v="Nom35"/>
    <s v="PréNom35"/>
    <d v="2024-05-01T00:00:00"/>
    <x v="0"/>
    <s v="Inconnue"/>
    <d v="1981-10-01T00:00:00"/>
    <m/>
    <m/>
    <m/>
    <m/>
    <m/>
    <m/>
    <m/>
    <m/>
    <m/>
    <d v="2024-04-02T00:00:00"/>
    <m/>
    <x v="2"/>
    <s v="Saisonnier"/>
    <d v="2024-04-02T00:00:00"/>
    <d v="2024-04-02T00:00:00"/>
    <d v="2024-09-30T00:00:00"/>
    <n v="31"/>
    <m/>
    <s v="Ouvrier paysagiste"/>
    <x v="1"/>
    <s v="Non cadre"/>
    <s v="Non cadre"/>
    <x v="4"/>
    <m/>
    <m/>
    <s v="691e"/>
    <n v="151.66999999999999"/>
    <n v="1786.67"/>
    <n v="11.78"/>
    <n v="2106.6999999999998"/>
    <n v="2666.49"/>
    <n v="0"/>
    <x v="0"/>
    <x v="38"/>
    <x v="0"/>
    <n v="1"/>
    <x v="0"/>
    <x v="4"/>
  </r>
  <r>
    <x v="2"/>
    <n v="200"/>
    <s v="Monsieur"/>
    <s v="Nom36"/>
    <s v="PréNom36"/>
    <d v="2024-05-01T00:00:00"/>
    <x v="0"/>
    <s v="Inconnue"/>
    <d v="1992-05-04T00:00:00"/>
    <m/>
    <m/>
    <m/>
    <m/>
    <m/>
    <m/>
    <m/>
    <m/>
    <m/>
    <d v="2022-01-10T00:00:00"/>
    <m/>
    <x v="0"/>
    <m/>
    <d v="2022-01-10T00:00:00"/>
    <d v="2022-01-10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159.66"/>
    <n v="2791.25"/>
    <n v="2"/>
    <x v="0"/>
    <x v="7"/>
    <x v="1"/>
    <n v="1"/>
    <x v="0"/>
    <x v="4"/>
  </r>
  <r>
    <x v="2"/>
    <n v="131"/>
    <s v="Monsieur"/>
    <s v="Nom37"/>
    <s v="PréNom37"/>
    <d v="2024-05-01T00:00:00"/>
    <x v="0"/>
    <s v="Inconnue"/>
    <d v="1993-09-03T00:00:00"/>
    <m/>
    <m/>
    <m/>
    <m/>
    <m/>
    <m/>
    <m/>
    <m/>
    <m/>
    <d v="2017-10-23T00:00:00"/>
    <d v="2017-10-23T00:00:00"/>
    <x v="0"/>
    <m/>
    <m/>
    <d v="2017-10-23T00:00:00"/>
    <m/>
    <m/>
    <m/>
    <s v="CHEF DE CHANTIER"/>
    <x v="3"/>
    <s v="Cadre"/>
    <s v="Cadre"/>
    <x v="9"/>
    <m/>
    <m/>
    <s v="372a"/>
    <n v="151.66999999999999"/>
    <n v="3567.25"/>
    <n v="23.52"/>
    <n v="3568.65"/>
    <n v="5409.62"/>
    <n v="6"/>
    <x v="1"/>
    <x v="5"/>
    <x v="1"/>
    <n v="1"/>
    <x v="0"/>
    <x v="4"/>
  </r>
  <r>
    <x v="2"/>
    <n v="198"/>
    <s v="Monsieur"/>
    <s v="Nom38"/>
    <s v="PréNom38"/>
    <d v="2024-05-01T00:00:00"/>
    <x v="0"/>
    <s v="Inconnue"/>
    <d v="1988-01-31T00:00:00"/>
    <m/>
    <m/>
    <m/>
    <m/>
    <m/>
    <m/>
    <m/>
    <m/>
    <m/>
    <d v="2021-12-01T00:00:00"/>
    <m/>
    <x v="0"/>
    <m/>
    <d v="2021-12-01T00:00:00"/>
    <d v="2021-12-01T00:00:00"/>
    <m/>
    <m/>
    <m/>
    <s v="Ouvrier paysagiste"/>
    <x v="1"/>
    <s v="Non cadre"/>
    <s v="Non cadre"/>
    <x v="4"/>
    <m/>
    <m/>
    <s v="691e"/>
    <n v="151.66999999999999"/>
    <n v="1786.67"/>
    <n v="11.78"/>
    <n v="2183.65"/>
    <n v="2821.54"/>
    <n v="2"/>
    <x v="0"/>
    <x v="23"/>
    <x v="0"/>
    <n v="1"/>
    <x v="0"/>
    <x v="4"/>
  </r>
  <r>
    <x v="2"/>
    <n v="227"/>
    <s v="Monsieur"/>
    <s v="Nom39"/>
    <s v="PréNom39"/>
    <d v="2024-05-01T00:00:00"/>
    <x v="0"/>
    <s v="Inconnue"/>
    <d v="2003-05-26T00:00:00"/>
    <m/>
    <m/>
    <m/>
    <m/>
    <m/>
    <m/>
    <m/>
    <m/>
    <m/>
    <d v="2022-09-26T00:00:00"/>
    <d v="2022-09-26T00:00:00"/>
    <x v="0"/>
    <m/>
    <d v="2022-09-26T00:00:00"/>
    <d v="2024-03-23T00:00:00"/>
    <m/>
    <m/>
    <m/>
    <s v="Ouvrier paysagiste"/>
    <x v="1"/>
    <s v="Non cadre"/>
    <s v="Non cadre"/>
    <x v="4"/>
    <m/>
    <m/>
    <s v="691e"/>
    <n v="151.66999999999999"/>
    <n v="1786.67"/>
    <n v="11.78"/>
    <n v="2394.65"/>
    <n v="3152.77"/>
    <n v="1"/>
    <x v="0"/>
    <x v="24"/>
    <x v="2"/>
    <n v="1"/>
    <x v="0"/>
    <x v="4"/>
  </r>
  <r>
    <x v="2"/>
    <n v="219"/>
    <s v="Monsieur"/>
    <s v="Nom40"/>
    <s v="PréNom40"/>
    <d v="2024-05-01T00:00:00"/>
    <x v="0"/>
    <s v="Inconnue"/>
    <d v="2004-09-14T00:00:00"/>
    <m/>
    <m/>
    <m/>
    <m/>
    <m/>
    <m/>
    <m/>
    <m/>
    <m/>
    <d v="2022-09-01T00:00:00"/>
    <m/>
    <x v="1"/>
    <s v="Non complété"/>
    <d v="2022-09-01T00:00:00"/>
    <d v="2022-09-01T00:00:00"/>
    <m/>
    <n v="81"/>
    <d v="2024-06-17T00:00:00"/>
    <s v="APPRENTI"/>
    <x v="5"/>
    <s v="Sans statut"/>
    <s v="Non cadre"/>
    <x v="8"/>
    <m/>
    <m/>
    <s v="691e"/>
    <n v="151.66999999999999"/>
    <n v="1007.16"/>
    <n v="6.64"/>
    <n v="1009.64"/>
    <n v="1212.8800000000001"/>
    <n v="1"/>
    <x v="0"/>
    <x v="10"/>
    <x v="2"/>
    <n v="1"/>
    <x v="0"/>
    <x v="4"/>
  </r>
  <r>
    <x v="2"/>
    <n v="170"/>
    <s v="Monsieur"/>
    <s v="Nom41"/>
    <s v="PréNom41"/>
    <d v="2024-05-01T00:00:00"/>
    <x v="0"/>
    <s v="Célibataire"/>
    <d v="2000-10-05T00:00:00"/>
    <m/>
    <m/>
    <m/>
    <m/>
    <m/>
    <m/>
    <m/>
    <m/>
    <m/>
    <d v="2020-09-01T00:00:00"/>
    <d v="2020-09-01T00:00:00"/>
    <x v="1"/>
    <s v="Non complété"/>
    <d v="2022-09-01T00:00:00"/>
    <d v="2022-09-01T00:00:00"/>
    <d v="2024-08-31T00:00:00"/>
    <n v="81"/>
    <d v="2022-08-31T00:00:00"/>
    <s v="APPRENTI"/>
    <x v="5"/>
    <s v="Sans statut"/>
    <s v="Non cadre"/>
    <x v="8"/>
    <m/>
    <m/>
    <s v="691e"/>
    <n v="151.66999999999999"/>
    <n v="1077.8399999999999"/>
    <n v="7.11"/>
    <n v="1081.42"/>
    <n v="1270.18"/>
    <n v="3"/>
    <x v="0"/>
    <x v="25"/>
    <x v="2"/>
    <n v="1"/>
    <x v="0"/>
    <x v="4"/>
  </r>
  <r>
    <x v="2"/>
    <n v="89"/>
    <s v="Monsieur"/>
    <s v="Nom42"/>
    <s v="PréNom42"/>
    <d v="2024-05-01T00:00:00"/>
    <x v="0"/>
    <s v="Marié(e)"/>
    <d v="1975-09-18T00:00:00"/>
    <m/>
    <m/>
    <m/>
    <m/>
    <m/>
    <m/>
    <m/>
    <m/>
    <m/>
    <d v="2015-06-22T00:00:00"/>
    <d v="2015-06-22T00:00:00"/>
    <x v="0"/>
    <m/>
    <m/>
    <d v="2016-12-22T00:00:00"/>
    <m/>
    <m/>
    <m/>
    <s v="OUVRIER PAYSAGISTE SPECIALISE"/>
    <x v="1"/>
    <s v="Non cadre"/>
    <s v="Non cadre"/>
    <x v="3"/>
    <m/>
    <m/>
    <s v="691e"/>
    <n v="151.66999999999999"/>
    <n v="1810.39"/>
    <n v="11.94"/>
    <n v="2188.98"/>
    <n v="2834.33"/>
    <n v="9"/>
    <x v="1"/>
    <x v="18"/>
    <x v="3"/>
    <n v="1"/>
    <x v="0"/>
    <x v="4"/>
  </r>
  <r>
    <x v="2"/>
    <n v="197"/>
    <s v="Monsieur"/>
    <s v="Nom43"/>
    <s v="PréNom43"/>
    <d v="2024-05-01T00:00:00"/>
    <x v="0"/>
    <s v="Inconnue"/>
    <d v="2001-07-17T00:00:00"/>
    <m/>
    <m/>
    <m/>
    <m/>
    <m/>
    <m/>
    <m/>
    <m/>
    <m/>
    <d v="2021-11-15T00:00:00"/>
    <m/>
    <x v="0"/>
    <m/>
    <d v="2021-11-15T00:00:00"/>
    <d v="2021-11-15T00:00:00"/>
    <m/>
    <m/>
    <m/>
    <s v="Ouvrier paysagiste"/>
    <x v="1"/>
    <s v="Non cadre"/>
    <s v="Non cadre"/>
    <x v="4"/>
    <m/>
    <m/>
    <s v="691e"/>
    <n v="151.66999999999999"/>
    <n v="1786.67"/>
    <n v="11.78"/>
    <n v="2329.87"/>
    <n v="3094.76"/>
    <n v="2"/>
    <x v="0"/>
    <x v="25"/>
    <x v="2"/>
    <n v="1"/>
    <x v="0"/>
    <x v="4"/>
  </r>
  <r>
    <x v="2"/>
    <n v="245"/>
    <s v="Monsieur"/>
    <s v="Nom44"/>
    <s v="PréNom44"/>
    <d v="2024-05-01T00:00:00"/>
    <x v="0"/>
    <s v="Inconnue"/>
    <d v="2004-12-07T00:00:00"/>
    <m/>
    <m/>
    <m/>
    <m/>
    <m/>
    <m/>
    <m/>
    <m/>
    <m/>
    <d v="2023-08-01T00:00:00"/>
    <m/>
    <x v="1"/>
    <s v="Non complété"/>
    <d v="2023-08-01T00:00:00"/>
    <d v="2023-08-01T00:00:00"/>
    <d v="2025-07-31T00:00:00"/>
    <n v="81"/>
    <m/>
    <s v="APPRENTI"/>
    <x v="5"/>
    <s v="Non cadre"/>
    <s v="Non cadre"/>
    <x v="8"/>
    <m/>
    <m/>
    <s v="691e"/>
    <n v="151.66999999999999"/>
    <n v="883.48"/>
    <n v="5.83"/>
    <n v="807.11"/>
    <n v="1044.69"/>
    <n v="0"/>
    <x v="0"/>
    <x v="10"/>
    <x v="2"/>
    <n v="1"/>
    <x v="0"/>
    <x v="4"/>
  </r>
  <r>
    <x v="2"/>
    <n v="225"/>
    <s v="Monsieur"/>
    <s v="Nom45"/>
    <s v="PréNom45"/>
    <d v="2024-05-01T00:00:00"/>
    <x v="0"/>
    <s v="Inconnue"/>
    <d v="1992-01-19T00:00:00"/>
    <m/>
    <m/>
    <m/>
    <m/>
    <m/>
    <m/>
    <m/>
    <m/>
    <m/>
    <d v="2022-09-01T00:00:00"/>
    <d v="2022-09-01T00:00:00"/>
    <x v="0"/>
    <m/>
    <d v="2022-09-01T00:00:00"/>
    <d v="2022-09-01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281.84"/>
    <n v="2975.59"/>
    <n v="1"/>
    <x v="0"/>
    <x v="7"/>
    <x v="1"/>
    <n v="1"/>
    <x v="0"/>
    <x v="4"/>
  </r>
  <r>
    <x v="2"/>
    <n v="56"/>
    <s v="Monsieur"/>
    <s v="Nom46"/>
    <s v="PréNom46"/>
    <d v="2024-05-01T00:00:00"/>
    <x v="0"/>
    <s v="Inconnue"/>
    <d v="1966-07-04T00:00:00"/>
    <m/>
    <m/>
    <m/>
    <m/>
    <m/>
    <m/>
    <m/>
    <m/>
    <m/>
    <d v="2013-02-03T00:00:00"/>
    <d v="1988-12-12T00:00:00"/>
    <x v="0"/>
    <m/>
    <m/>
    <d v="2003-02-03T00:00:00"/>
    <m/>
    <m/>
    <m/>
    <s v="CHAUFFEUR PL - O.P."/>
    <x v="1"/>
    <s v="Non cadre"/>
    <s v="Non cadre"/>
    <x v="3"/>
    <m/>
    <m/>
    <s v="691e"/>
    <n v="151.66999999999999"/>
    <n v="1810.39"/>
    <n v="11.94"/>
    <n v="2170.44"/>
    <n v="2787.88"/>
    <n v="35"/>
    <x v="4"/>
    <x v="26"/>
    <x v="4"/>
    <n v="1"/>
    <x v="0"/>
    <x v="4"/>
  </r>
  <r>
    <x v="2"/>
    <n v="253"/>
    <s v="Monsieur"/>
    <s v="Nom47"/>
    <s v="PréNom47"/>
    <d v="2024-05-01T00:00:00"/>
    <x v="0"/>
    <s v="Inconnue"/>
    <d v="1989-08-28T00:00:00"/>
    <m/>
    <m/>
    <m/>
    <m/>
    <m/>
    <m/>
    <m/>
    <m/>
    <m/>
    <d v="2024-03-01T00:00:00"/>
    <m/>
    <x v="0"/>
    <m/>
    <d v="2024-03-01T00:00:00"/>
    <d v="2024-03-01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145"/>
    <n v="2743.07"/>
    <n v="0"/>
    <x v="0"/>
    <x v="9"/>
    <x v="1"/>
    <n v="1"/>
    <x v="0"/>
    <x v="4"/>
  </r>
  <r>
    <x v="2"/>
    <n v="176"/>
    <s v="Monsieur"/>
    <s v="Nom48"/>
    <s v="PréNom48"/>
    <d v="2024-05-01T00:00:00"/>
    <x v="0"/>
    <s v="Inconnue"/>
    <d v="1967-11-29T00:00:00"/>
    <m/>
    <m/>
    <m/>
    <m/>
    <m/>
    <m/>
    <m/>
    <m/>
    <m/>
    <d v="2020-10-05T00:00:00"/>
    <d v="2020-10-05T00:00:00"/>
    <x v="0"/>
    <m/>
    <d v="2020-10-05T00:00:00"/>
    <d v="2020-10-05T00:00:00"/>
    <m/>
    <m/>
    <m/>
    <s v="CHAUFFEUR PL - O.P."/>
    <x v="1"/>
    <s v="Non cadre"/>
    <s v="Non cadre"/>
    <x v="3"/>
    <m/>
    <m/>
    <s v="691e"/>
    <n v="151.66999999999999"/>
    <n v="1810.39"/>
    <n v="11.94"/>
    <n v="2413.96"/>
    <n v="3199.67"/>
    <n v="3"/>
    <x v="0"/>
    <x v="27"/>
    <x v="4"/>
    <n v="1"/>
    <x v="0"/>
    <x v="4"/>
  </r>
  <r>
    <x v="2"/>
    <n v="58"/>
    <s v="Monsieur"/>
    <s v="Nom49"/>
    <s v="PréNom49"/>
    <d v="2024-05-01T00:00:00"/>
    <x v="0"/>
    <s v="Vie maritale"/>
    <d v="1965-11-18T00:00:00"/>
    <m/>
    <m/>
    <m/>
    <m/>
    <m/>
    <m/>
    <m/>
    <m/>
    <m/>
    <d v="2003-02-03T00:00:00"/>
    <d v="1986-09-04T00:00:00"/>
    <x v="0"/>
    <m/>
    <m/>
    <d v="2003-02-03T00:00:00"/>
    <m/>
    <m/>
    <m/>
    <s v="OUVRIER PAYSAGISTE"/>
    <x v="1"/>
    <s v="Non cadre"/>
    <s v="Non cadre"/>
    <x v="5"/>
    <m/>
    <m/>
    <s v="691e"/>
    <n v="151.66999999999999"/>
    <n v="1971.71"/>
    <n v="13"/>
    <n v="4.53"/>
    <n v="5.52"/>
    <n v="37"/>
    <x v="3"/>
    <x v="26"/>
    <x v="4"/>
    <n v="1"/>
    <x v="0"/>
    <x v="4"/>
  </r>
  <r>
    <x v="2"/>
    <n v="186"/>
    <s v="Monsieur"/>
    <s v="Nom50"/>
    <s v="PréNom50"/>
    <d v="2024-05-01T00:00:00"/>
    <x v="0"/>
    <s v="Inconnue"/>
    <d v="2003-02-19T00:00:00"/>
    <m/>
    <m/>
    <m/>
    <m/>
    <m/>
    <m/>
    <m/>
    <m/>
    <m/>
    <d v="2021-07-01T00:00:00"/>
    <m/>
    <x v="0"/>
    <m/>
    <d v="2023-09-01T00:00:00"/>
    <d v="2024-03-30T00:00:00"/>
    <d v="2024-05-31T00:00:00"/>
    <n v="59"/>
    <d v="2024-05-31T00:00:00"/>
    <s v="Ouvrier paysagiste"/>
    <x v="1"/>
    <s v="Non cadre"/>
    <s v="Non cadre"/>
    <x v="4"/>
    <m/>
    <m/>
    <s v="691e"/>
    <n v="151.66999999999999"/>
    <n v="1786.67"/>
    <n v="11.78"/>
    <n v="2204.73"/>
    <n v="2787.6"/>
    <n v="3"/>
    <x v="0"/>
    <x v="24"/>
    <x v="2"/>
    <n v="1"/>
    <x v="0"/>
    <x v="4"/>
  </r>
  <r>
    <x v="2"/>
    <n v="195"/>
    <s v="Monsieur"/>
    <s v="Nom51"/>
    <s v="PréNom51"/>
    <d v="2024-05-01T00:00:00"/>
    <x v="0"/>
    <s v="Inconnue"/>
    <d v="1999-12-02T00:00:00"/>
    <m/>
    <m/>
    <m/>
    <m/>
    <m/>
    <m/>
    <m/>
    <m/>
    <m/>
    <d v="2021-10-01T00:00:00"/>
    <m/>
    <x v="0"/>
    <m/>
    <d v="2021-10-01T00:00:00"/>
    <d v="2021-10-01T00:00:00"/>
    <m/>
    <m/>
    <m/>
    <s v="Ouvrier paysagiste d'exécution"/>
    <x v="1"/>
    <s v="Non cadre"/>
    <s v="Non cadre"/>
    <x v="1"/>
    <m/>
    <m/>
    <s v="691e"/>
    <n v="151.66999999999999"/>
    <n v="1792.56"/>
    <n v="11.82"/>
    <n v="2171.85"/>
    <n v="2812.01"/>
    <n v="2"/>
    <x v="0"/>
    <x v="19"/>
    <x v="2"/>
    <n v="1"/>
    <x v="0"/>
    <x v="4"/>
  </r>
  <r>
    <x v="2"/>
    <n v="59"/>
    <s v="Monsieur"/>
    <s v="Nom52"/>
    <s v="PréNom52"/>
    <d v="2024-05-01T00:00:00"/>
    <x v="0"/>
    <s v="Inconnue"/>
    <d v="1966-04-13T00:00:00"/>
    <m/>
    <m/>
    <m/>
    <m/>
    <m/>
    <m/>
    <m/>
    <m/>
    <m/>
    <d v="2003-02-03T00:00:00"/>
    <d v="2002-04-15T00:00:00"/>
    <x v="0"/>
    <m/>
    <m/>
    <d v="2003-02-03T00:00:00"/>
    <m/>
    <m/>
    <m/>
    <s v="OUVRIER PAYSAGISTE"/>
    <x v="1"/>
    <s v="Non cadre"/>
    <s v="Non cadre"/>
    <x v="5"/>
    <m/>
    <m/>
    <s v="691e"/>
    <n v="151.66999999999999"/>
    <n v="1908.49"/>
    <n v="12.58"/>
    <n v="2683.52"/>
    <n v="3725.66"/>
    <n v="22"/>
    <x v="2"/>
    <x v="26"/>
    <x v="4"/>
    <n v="1"/>
    <x v="0"/>
    <x v="4"/>
  </r>
  <r>
    <x v="2"/>
    <n v="60"/>
    <s v="Monsieur"/>
    <s v="Nom53"/>
    <s v="PréNom53"/>
    <d v="2024-05-01T00:00:00"/>
    <x v="0"/>
    <s v="Marié(e)"/>
    <d v="1972-04-27T00:00:00"/>
    <m/>
    <m/>
    <m/>
    <m/>
    <m/>
    <m/>
    <m/>
    <m/>
    <m/>
    <d v="2005-03-14T00:00:00"/>
    <d v="2005-03-14T00:00:00"/>
    <x v="0"/>
    <m/>
    <m/>
    <d v="2005-03-14T00:00:00"/>
    <m/>
    <m/>
    <m/>
    <s v="OUVRIER PAYSAGISTE"/>
    <x v="1"/>
    <s v="Non cadre"/>
    <s v="Non cadre"/>
    <x v="11"/>
    <m/>
    <m/>
    <s v="691e"/>
    <n v="169"/>
    <n v="2119.92"/>
    <n v="12.23"/>
    <n v="598.17999999999995"/>
    <n v="2506.23"/>
    <n v="19"/>
    <x v="2"/>
    <x v="28"/>
    <x v="3"/>
    <n v="1"/>
    <x v="0"/>
    <x v="4"/>
  </r>
  <r>
    <x v="2"/>
    <n v="167"/>
    <s v="Monsieur"/>
    <s v="Nom54"/>
    <s v="PréNom54"/>
    <d v="2024-05-01T00:00:00"/>
    <x v="0"/>
    <s v="Célibataire"/>
    <d v="2004-10-09T00:00:00"/>
    <m/>
    <m/>
    <m/>
    <m/>
    <m/>
    <m/>
    <m/>
    <m/>
    <m/>
    <d v="2020-08-01T00:00:00"/>
    <d v="2020-08-01T00:00:00"/>
    <x v="1"/>
    <s v="Non complété"/>
    <d v="2022-08-01T00:00:00"/>
    <d v="2022-08-01T00:00:00"/>
    <m/>
    <n v="81"/>
    <m/>
    <s v="APPRENTI"/>
    <x v="5"/>
    <s v="Non cadre"/>
    <s v="Non cadre"/>
    <x v="8"/>
    <m/>
    <m/>
    <s v="691e"/>
    <n v="151.66999999999999"/>
    <n v="1183.8599999999999"/>
    <n v="7.81"/>
    <n v="1187.6199999999999"/>
    <n v="1353.11"/>
    <n v="3"/>
    <x v="0"/>
    <x v="10"/>
    <x v="2"/>
    <n v="1"/>
    <x v="0"/>
    <x v="4"/>
  </r>
  <r>
    <x v="2"/>
    <n v="256"/>
    <s v="Monsieur"/>
    <s v="Nom55"/>
    <s v="PréNom55"/>
    <d v="2024-05-01T00:00:00"/>
    <x v="0"/>
    <s v="Inconnue"/>
    <d v="2005-01-11T00:00:00"/>
    <m/>
    <m/>
    <m/>
    <m/>
    <m/>
    <m/>
    <m/>
    <m/>
    <m/>
    <d v="2024-04-02T00:00:00"/>
    <m/>
    <x v="2"/>
    <s v="Saisonnier"/>
    <d v="2024-04-02T00:00:00"/>
    <d v="2024-04-02T00:00:00"/>
    <d v="2024-09-30T00:00:00"/>
    <n v="31"/>
    <m/>
    <s v="Ouvrier paysagiste"/>
    <x v="1"/>
    <s v="Non cadre"/>
    <s v="Non cadre"/>
    <x v="4"/>
    <m/>
    <m/>
    <s v="691e"/>
    <n v="151.66999999999999"/>
    <n v="1786.67"/>
    <n v="11.78"/>
    <n v="2117.7199999999998"/>
    <n v="2708.82"/>
    <n v="0"/>
    <x v="0"/>
    <x v="10"/>
    <x v="2"/>
    <n v="1"/>
    <x v="0"/>
    <x v="4"/>
  </r>
  <r>
    <x v="2"/>
    <n v="103"/>
    <s v="Monsieur"/>
    <s v="Nom56"/>
    <s v="PréNom56"/>
    <d v="2024-05-01T00:00:00"/>
    <x v="0"/>
    <s v="Inconnue"/>
    <d v="1989-05-11T00:00:00"/>
    <m/>
    <m/>
    <m/>
    <m/>
    <m/>
    <m/>
    <m/>
    <m/>
    <m/>
    <d v="2016-02-01T00:00:00"/>
    <d v="2016-02-01T00:00:00"/>
    <x v="0"/>
    <m/>
    <m/>
    <d v="2017-08-01T00:00:00"/>
    <m/>
    <m/>
    <m/>
    <s v="JARDINIER CHAUFFEUR"/>
    <x v="1"/>
    <s v="Non cadre"/>
    <s v="Non cadre"/>
    <x v="5"/>
    <m/>
    <m/>
    <s v="691e"/>
    <n v="151.66999999999999"/>
    <n v="2009.63"/>
    <n v="13.25"/>
    <n v="2577.52"/>
    <n v="3540.43"/>
    <n v="8"/>
    <x v="1"/>
    <x v="16"/>
    <x v="1"/>
    <n v="1"/>
    <x v="0"/>
    <x v="4"/>
  </r>
  <r>
    <x v="2"/>
    <n v="255"/>
    <s v="Monsieur"/>
    <s v="Nom57"/>
    <s v="PréNom57"/>
    <d v="2024-05-01T00:00:00"/>
    <x v="0"/>
    <s v="Inconnue"/>
    <d v="1996-09-12T00:00:00"/>
    <m/>
    <m/>
    <m/>
    <m/>
    <m/>
    <m/>
    <m/>
    <m/>
    <m/>
    <d v="2024-04-02T00:00:00"/>
    <m/>
    <x v="2"/>
    <s v="Saisonnier"/>
    <d v="2024-04-02T00:00:00"/>
    <d v="2024-04-02T00:00:00"/>
    <d v="2024-09-30T00:00:00"/>
    <n v="31"/>
    <m/>
    <s v="Ouvrier paysagiste"/>
    <x v="1"/>
    <s v="Non cadre"/>
    <s v="Non cadre"/>
    <x v="4"/>
    <m/>
    <m/>
    <s v="691e"/>
    <n v="151.66999999999999"/>
    <n v="1786.67"/>
    <n v="11.78"/>
    <n v="2231.7800000000002"/>
    <n v="2840.98"/>
    <n v="0"/>
    <x v="0"/>
    <x v="1"/>
    <x v="1"/>
    <n v="1"/>
    <x v="0"/>
    <x v="4"/>
  </r>
  <r>
    <x v="2"/>
    <n v="211"/>
    <s v="Monsieur"/>
    <s v="Nom58"/>
    <s v="PréNom58"/>
    <d v="2024-05-01T00:00:00"/>
    <x v="0"/>
    <s v="Inconnue"/>
    <d v="1974-10-07T00:00:00"/>
    <m/>
    <m/>
    <m/>
    <m/>
    <m/>
    <m/>
    <m/>
    <m/>
    <m/>
    <d v="2022-05-16T00:00:00"/>
    <m/>
    <x v="0"/>
    <m/>
    <d v="2022-05-16T00:00:00"/>
    <d v="2022-05-16T00:00:00"/>
    <m/>
    <m/>
    <m/>
    <s v="Ouvrier paysagiste"/>
    <x v="1"/>
    <s v="Non cadre"/>
    <s v="Non cadre"/>
    <x v="4"/>
    <m/>
    <m/>
    <s v="691e"/>
    <n v="151.66999999999999"/>
    <n v="1786.67"/>
    <n v="11.78"/>
    <n v="2222.06"/>
    <n v="2924.18"/>
    <n v="2"/>
    <x v="0"/>
    <x v="29"/>
    <x v="3"/>
    <n v="1"/>
    <x v="0"/>
    <x v="4"/>
  </r>
  <r>
    <x v="2"/>
    <n v="220"/>
    <s v="Madame"/>
    <s v="Nom59"/>
    <s v="PréNom59"/>
    <d v="2024-05-01T00:00:00"/>
    <x v="1"/>
    <s v="Inconnue"/>
    <d v="2004-11-13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"/>
    <x v="5"/>
    <s v="Sans statut"/>
    <s v="Non cadre"/>
    <x v="8"/>
    <m/>
    <m/>
    <s v="691e"/>
    <n v="151.66999999999999"/>
    <n v="1007.16"/>
    <n v="6.64"/>
    <n v="1010.19"/>
    <n v="1233.67"/>
    <n v="1"/>
    <x v="0"/>
    <x v="10"/>
    <x v="2"/>
    <n v="-1"/>
    <x v="0"/>
    <x v="4"/>
  </r>
  <r>
    <x v="2"/>
    <n v="181"/>
    <s v="Monsieur"/>
    <s v="Nom60"/>
    <s v="PréNom60"/>
    <d v="2024-05-01T00:00:00"/>
    <x v="0"/>
    <s v="Célibataire"/>
    <d v="1999-09-01T00:00:00"/>
    <m/>
    <m/>
    <m/>
    <m/>
    <m/>
    <m/>
    <m/>
    <m/>
    <m/>
    <d v="2021-02-22T00:00:00"/>
    <d v="2021-02-22T00:00:00"/>
    <x v="0"/>
    <m/>
    <d v="2021-02-22T00:00:00"/>
    <d v="2021-02-22T00:00:00"/>
    <m/>
    <m/>
    <m/>
    <s v="ASSISTANT CONCEPTEUR PAYSAGISTE"/>
    <x v="2"/>
    <s v="Non cadre"/>
    <s v="Non cadre"/>
    <x v="10"/>
    <m/>
    <m/>
    <s v="543f"/>
    <n v="151.66999999999999"/>
    <n v="2453.33"/>
    <n v="16.18"/>
    <n v="2603.3000000000002"/>
    <n v="3533.5"/>
    <n v="3"/>
    <x v="0"/>
    <x v="19"/>
    <x v="2"/>
    <n v="1"/>
    <x v="0"/>
    <x v="4"/>
  </r>
  <r>
    <x v="2"/>
    <n v="184"/>
    <s v="Monsieur"/>
    <s v="Nom61"/>
    <s v="PréNom61"/>
    <d v="2024-05-01T00:00:00"/>
    <x v="0"/>
    <s v="Inconnue"/>
    <d v="1996-02-11T00:00:00"/>
    <m/>
    <m/>
    <m/>
    <m/>
    <m/>
    <m/>
    <m/>
    <m/>
    <m/>
    <d v="2021-06-01T00:00:00"/>
    <m/>
    <x v="0"/>
    <m/>
    <d v="2021-06-01T00:00:00"/>
    <d v="2021-06-01T00:00:00"/>
    <m/>
    <m/>
    <m/>
    <s v="Ouvrier paysagiste spécialisé"/>
    <x v="1"/>
    <s v="Non cadre"/>
    <s v="Non cadre"/>
    <x v="11"/>
    <m/>
    <m/>
    <s v="691e"/>
    <n v="151.66999999999999"/>
    <n v="1854.98"/>
    <n v="12.23"/>
    <n v="2238.71"/>
    <n v="2940.94"/>
    <n v="3"/>
    <x v="0"/>
    <x v="6"/>
    <x v="1"/>
    <n v="1"/>
    <x v="0"/>
    <x v="4"/>
  </r>
  <r>
    <x v="2"/>
    <n v="93"/>
    <s v="Monsieur"/>
    <s v="Nom62"/>
    <s v="PréNom62"/>
    <d v="2024-05-01T00:00:00"/>
    <x v="0"/>
    <s v="Inconnue"/>
    <d v="1995-08-05T00:00:00"/>
    <m/>
    <m/>
    <m/>
    <m/>
    <m/>
    <m/>
    <m/>
    <m/>
    <m/>
    <d v="2016-01-06T00:00:00"/>
    <d v="2016-01-06T00:00:00"/>
    <x v="0"/>
    <m/>
    <m/>
    <d v="2017-07-05T00:00:00"/>
    <m/>
    <m/>
    <m/>
    <s v="OUVRIER PAYSAGISTE HAUTEMENT QUALIFIE"/>
    <x v="1"/>
    <s v="Non cadre"/>
    <s v="Non cadre"/>
    <x v="5"/>
    <m/>
    <m/>
    <s v="691e"/>
    <n v="151.66999999999999"/>
    <n v="1908.49"/>
    <n v="12.58"/>
    <n v="1999.18"/>
    <n v="2711.29"/>
    <n v="8"/>
    <x v="1"/>
    <x v="6"/>
    <x v="1"/>
    <n v="1"/>
    <x v="0"/>
    <x v="4"/>
  </r>
  <r>
    <x v="2"/>
    <n v="90"/>
    <s v="Monsieur"/>
    <s v="Nom63"/>
    <s v="PréNom63"/>
    <d v="2024-05-01T00:00:00"/>
    <x v="0"/>
    <s v="Inconnue"/>
    <d v="1971-08-12T00:00:00"/>
    <m/>
    <m/>
    <m/>
    <m/>
    <m/>
    <m/>
    <m/>
    <m/>
    <m/>
    <d v="2015-06-10T00:00:00"/>
    <d v="2015-06-10T00:00:00"/>
    <x v="0"/>
    <m/>
    <m/>
    <d v="2016-12-10T00:00:00"/>
    <m/>
    <m/>
    <m/>
    <s v="OUVRIER PAYSAGISTE SPECIALISE"/>
    <x v="1"/>
    <s v="Non cadre"/>
    <s v="Non cadre"/>
    <x v="3"/>
    <m/>
    <m/>
    <s v="691e"/>
    <n v="151.66999999999999"/>
    <n v="1810.39"/>
    <n v="11.94"/>
    <n v="2226.44"/>
    <n v="2868.84"/>
    <n v="9"/>
    <x v="1"/>
    <x v="28"/>
    <x v="3"/>
    <n v="1"/>
    <x v="0"/>
    <x v="4"/>
  </r>
  <r>
    <x v="2"/>
    <n v="194"/>
    <s v="Monsieur"/>
    <s v="Nom64"/>
    <s v="PréNom64"/>
    <d v="2024-05-01T00:00:00"/>
    <x v="0"/>
    <s v="Inconnue"/>
    <d v="2003-04-30T00:00:00"/>
    <m/>
    <m/>
    <m/>
    <m/>
    <m/>
    <m/>
    <m/>
    <m/>
    <m/>
    <d v="2021-09-13T00:00:00"/>
    <m/>
    <x v="0"/>
    <m/>
    <d v="2022-09-01T00:00:00"/>
    <d v="2024-03-01T00:00:00"/>
    <m/>
    <m/>
    <d v="2024-02-29T00:00:00"/>
    <s v="Ouvrier paysagiste"/>
    <x v="1"/>
    <s v="Non cadre"/>
    <s v="Non cadre"/>
    <x v="4"/>
    <m/>
    <m/>
    <s v="691e"/>
    <n v="151.66999999999999"/>
    <n v="1786.67"/>
    <n v="11.78"/>
    <n v="2427.29"/>
    <n v="3244.2"/>
    <n v="2"/>
    <x v="0"/>
    <x v="24"/>
    <x v="2"/>
    <n v="1"/>
    <x v="0"/>
    <x v="4"/>
  </r>
  <r>
    <x v="2"/>
    <n v="168"/>
    <s v="Monsieur"/>
    <s v="Nom65"/>
    <s v="PréNom65"/>
    <d v="2024-05-01T00:00:00"/>
    <x v="0"/>
    <s v="Célibataire"/>
    <d v="2004-09-04T00:00:00"/>
    <m/>
    <m/>
    <m/>
    <m/>
    <m/>
    <m/>
    <m/>
    <m/>
    <m/>
    <d v="2020-08-01T00:00:00"/>
    <d v="2020-08-01T00:00:00"/>
    <x v="2"/>
    <s v="Surcroit"/>
    <d v="2023-08-01T00:00:00"/>
    <d v="2023-08-01T00:00:00"/>
    <d v="2024-09-27T00:00:00"/>
    <m/>
    <d v="2023-07-31T00:00:00"/>
    <s v="Ouvrier paysagiste"/>
    <x v="1"/>
    <s v="Non cadre"/>
    <s v="Non cadre"/>
    <x v="4"/>
    <m/>
    <m/>
    <s v="691e"/>
    <n v="151.66999999999999"/>
    <n v="1786.67"/>
    <n v="11.78"/>
    <n v="2290.41"/>
    <n v="2983.9"/>
    <n v="3"/>
    <x v="0"/>
    <x v="10"/>
    <x v="2"/>
    <n v="1"/>
    <x v="0"/>
    <x v="4"/>
  </r>
  <r>
    <x v="2"/>
    <n v="235"/>
    <s v="Monsieur"/>
    <s v="Nom66"/>
    <s v="PréNom66"/>
    <d v="2024-05-01T00:00:00"/>
    <x v="0"/>
    <s v="Inconnue"/>
    <d v="2000-08-15T00:00:00"/>
    <m/>
    <m/>
    <m/>
    <m/>
    <m/>
    <m/>
    <m/>
    <m/>
    <m/>
    <d v="2023-04-03T00:00:00"/>
    <m/>
    <x v="2"/>
    <s v="Surcroit"/>
    <d v="2023-10-14T00:00:00"/>
    <d v="2023-10-14T00:00:00"/>
    <d v="2024-09-27T00:00:00"/>
    <n v="31"/>
    <m/>
    <s v="Ouvrier paysagiste"/>
    <x v="1"/>
    <s v="Non cadre"/>
    <s v="Non cadre"/>
    <x v="4"/>
    <m/>
    <m/>
    <s v="691e"/>
    <n v="151.66999999999999"/>
    <n v="1786.67"/>
    <n v="11.78"/>
    <n v="1813.47"/>
    <n v="2270.17"/>
    <n v="1"/>
    <x v="0"/>
    <x v="25"/>
    <x v="2"/>
    <n v="1"/>
    <x v="0"/>
    <x v="4"/>
  </r>
  <r>
    <x v="2"/>
    <n v="238"/>
    <s v="Monsieur"/>
    <s v="Nom67"/>
    <s v="PréNom67"/>
    <d v="2024-05-01T00:00:00"/>
    <x v="0"/>
    <s v="Inconnue"/>
    <d v="1990-06-26T00:00:00"/>
    <m/>
    <m/>
    <m/>
    <m/>
    <m/>
    <m/>
    <m/>
    <m/>
    <m/>
    <d v="2023-04-11T00:00:00"/>
    <m/>
    <x v="2"/>
    <s v="Surcroit"/>
    <d v="2023-10-14T00:00:00"/>
    <d v="2023-10-14T00:00:00"/>
    <d v="2024-10-04T00:00:00"/>
    <n v="31"/>
    <m/>
    <s v="Ouvrier paysagiste"/>
    <x v="1"/>
    <s v="Non cadre"/>
    <s v="Non cadre"/>
    <x v="4"/>
    <m/>
    <m/>
    <s v="691e"/>
    <n v="151.66999999999999"/>
    <n v="1786.67"/>
    <n v="11.78"/>
    <n v="2100.6"/>
    <n v="2671.49"/>
    <n v="1"/>
    <x v="0"/>
    <x v="9"/>
    <x v="1"/>
    <n v="1"/>
    <x v="0"/>
    <x v="4"/>
  </r>
  <r>
    <x v="2"/>
    <n v="258"/>
    <s v="Monsieur"/>
    <s v="Nom68"/>
    <s v="PréNom68"/>
    <d v="2024-05-01T00:00:00"/>
    <x v="0"/>
    <s v="Inconnue"/>
    <d v="2003-10-15T00:00:00"/>
    <m/>
    <m/>
    <m/>
    <m/>
    <m/>
    <m/>
    <m/>
    <m/>
    <m/>
    <d v="2024-04-03T00:00:00"/>
    <m/>
    <x v="2"/>
    <s v="Saisonnier"/>
    <d v="2024-04-03T00:00:00"/>
    <d v="2024-04-03T00:00:00"/>
    <d v="2024-09-30T00:00:00"/>
    <n v="31"/>
    <m/>
    <s v="Ouvrier paysagiste"/>
    <x v="1"/>
    <s v="Non cadre"/>
    <s v="Non cadre"/>
    <x v="4"/>
    <m/>
    <m/>
    <s v="691e"/>
    <n v="151.66999999999999"/>
    <n v="1786.67"/>
    <n v="11.78"/>
    <n v="2137.89"/>
    <n v="2726.96"/>
    <n v="0"/>
    <x v="0"/>
    <x v="31"/>
    <x v="2"/>
    <n v="1"/>
    <x v="0"/>
    <x v="4"/>
  </r>
  <r>
    <x v="2"/>
    <n v="213"/>
    <s v="Monsieur"/>
    <s v="Nom69"/>
    <s v="PréNom69"/>
    <d v="2024-05-01T00:00:00"/>
    <x v="0"/>
    <s v="Inconnue"/>
    <d v="2003-11-19T00:00:00"/>
    <m/>
    <m/>
    <m/>
    <m/>
    <m/>
    <m/>
    <m/>
    <m/>
    <m/>
    <d v="2022-06-27T00:00:00"/>
    <m/>
    <x v="1"/>
    <s v="Non complété"/>
    <d v="2023-09-01T00:00:00"/>
    <d v="2023-09-01T00:00:00"/>
    <d v="2024-08-31T00:00:00"/>
    <n v="81"/>
    <d v="2023-08-31T00:00:00"/>
    <s v="APPRENTI"/>
    <x v="5"/>
    <s v="Non cadre"/>
    <s v="Non cadre"/>
    <x v="8"/>
    <m/>
    <m/>
    <s v="691e"/>
    <n v="151.66999999999999"/>
    <n v="1148.52"/>
    <n v="7.57"/>
    <n v="1151.27"/>
    <n v="1375.96"/>
    <n v="2"/>
    <x v="0"/>
    <x v="31"/>
    <x v="2"/>
    <n v="1"/>
    <x v="0"/>
    <x v="4"/>
  </r>
  <r>
    <x v="2"/>
    <n v="214"/>
    <s v="Monsieur"/>
    <s v="Nom70"/>
    <s v="PréNom70"/>
    <d v="2024-05-01T00:00:00"/>
    <x v="0"/>
    <s v="Célibataire"/>
    <d v="1988-01-14T00:00:00"/>
    <m/>
    <m/>
    <m/>
    <m/>
    <m/>
    <m/>
    <m/>
    <m/>
    <m/>
    <d v="2022-07-11T00:00:00"/>
    <m/>
    <x v="0"/>
    <m/>
    <d v="2022-10-15T00:00:00"/>
    <d v="2022-10-15T00:00:00"/>
    <m/>
    <m/>
    <m/>
    <s v="Ouvrier paysagiste"/>
    <x v="1"/>
    <s v="Non cadre"/>
    <s v="Non cadre"/>
    <x v="4"/>
    <m/>
    <m/>
    <s v="691e"/>
    <n v="151.66999999999999"/>
    <n v="1786.67"/>
    <n v="11.78"/>
    <n v="2145.61"/>
    <n v="2701.54"/>
    <n v="2"/>
    <x v="0"/>
    <x v="23"/>
    <x v="0"/>
    <n v="1"/>
    <x v="0"/>
    <x v="4"/>
  </r>
  <r>
    <x v="2"/>
    <n v="259"/>
    <s v="Monsieur"/>
    <s v="Nom71"/>
    <s v="PréNom71"/>
    <d v="2024-05-01T00:00:00"/>
    <x v="0"/>
    <s v="Inconnue"/>
    <d v="1988-07-28T00:00:00"/>
    <m/>
    <m/>
    <m/>
    <m/>
    <m/>
    <m/>
    <m/>
    <m/>
    <m/>
    <d v="2024-05-21T00:00:00"/>
    <m/>
    <x v="2"/>
    <s v="Surcroit"/>
    <d v="2024-05-21T00:00:00"/>
    <d v="2024-05-21T00:00:00"/>
    <d v="2025-05-23T00:00:00"/>
    <n v="31"/>
    <m/>
    <s v="Ouvrier paysagiste"/>
    <x v="1"/>
    <s v="Non cadre"/>
    <s v="Non cadre"/>
    <x v="4"/>
    <m/>
    <m/>
    <s v="691e"/>
    <n v="151.66999999999999"/>
    <n v="1786.67"/>
    <n v="11.78"/>
    <n v="790.36"/>
    <n v="961.52"/>
    <n v="0"/>
    <x v="0"/>
    <x v="23"/>
    <x v="0"/>
    <n v="1"/>
    <x v="0"/>
    <x v="4"/>
  </r>
  <r>
    <x v="2"/>
    <n v="233"/>
    <s v="Monsieur"/>
    <s v="Nom72"/>
    <s v="PréNom72"/>
    <d v="2024-05-01T00:00:00"/>
    <x v="0"/>
    <s v="Inconnue"/>
    <d v="1995-10-05T00:00:00"/>
    <m/>
    <m/>
    <m/>
    <m/>
    <m/>
    <m/>
    <m/>
    <m/>
    <m/>
    <d v="2023-01-16T00:00:00"/>
    <m/>
    <x v="0"/>
    <m/>
    <d v="2023-01-16T00:00:00"/>
    <d v="2023-01-16T00:00:00"/>
    <m/>
    <m/>
    <m/>
    <s v="Ouvrier paysagiste hautement qualifié"/>
    <x v="1"/>
    <s v="Non cadre"/>
    <s v="Non cadre"/>
    <x v="5"/>
    <m/>
    <m/>
    <m/>
    <n v="151.66999999999999"/>
    <n v="1908.49"/>
    <n v="12.58"/>
    <n v="2288.8000000000002"/>
    <n v="3095.91"/>
    <n v="1"/>
    <x v="0"/>
    <x v="6"/>
    <x v="1"/>
    <n v="1"/>
    <x v="0"/>
    <x v="4"/>
  </r>
  <r>
    <x v="2"/>
    <n v="180"/>
    <s v="Monsieur"/>
    <s v="Nom73"/>
    <s v="PréNom73"/>
    <d v="2024-05-01T00:00:00"/>
    <x v="0"/>
    <s v="Inconnue"/>
    <d v="1984-03-31T00:00:00"/>
    <m/>
    <m/>
    <m/>
    <m/>
    <m/>
    <m/>
    <m/>
    <m/>
    <m/>
    <d v="2021-01-06T00:00:00"/>
    <d v="2021-01-06T00:00:00"/>
    <x v="0"/>
    <m/>
    <d v="2021-01-06T00:00:00"/>
    <d v="2021-01-06T00:00:00"/>
    <m/>
    <m/>
    <m/>
    <s v="Maçon - Ouvrier paysagiste qualifié"/>
    <x v="1"/>
    <s v="Non cadre"/>
    <s v="Non cadre"/>
    <x v="11"/>
    <m/>
    <m/>
    <s v="691e"/>
    <n v="151.66999999999999"/>
    <n v="1854.98"/>
    <n v="12.23"/>
    <n v="1916.5"/>
    <n v="2675.43"/>
    <n v="3"/>
    <x v="0"/>
    <x v="32"/>
    <x v="0"/>
    <n v="1"/>
    <x v="0"/>
    <x v="4"/>
  </r>
  <r>
    <x v="2"/>
    <n v="247"/>
    <s v="Madame"/>
    <s v="Nom74"/>
    <s v="PréNom74"/>
    <d v="2024-05-01T00:00:00"/>
    <x v="1"/>
    <s v="Inconnue"/>
    <d v="1990-07-05T00:00:00"/>
    <m/>
    <m/>
    <m/>
    <m/>
    <m/>
    <m/>
    <m/>
    <m/>
    <m/>
    <d v="2023-09-01T00:00:00"/>
    <m/>
    <x v="0"/>
    <m/>
    <d v="2023-09-01T00:00:00"/>
    <d v="2023-09-01T00:00:00"/>
    <m/>
    <m/>
    <m/>
    <s v="Employé"/>
    <x v="2"/>
    <s v="Non cadre"/>
    <s v="Non cadre"/>
    <x v="12"/>
    <m/>
    <m/>
    <s v="543c"/>
    <n v="151.66999999999999"/>
    <n v="2360.7399999999998"/>
    <n v="15.57"/>
    <n v="2360.7399999999998"/>
    <n v="3066.7"/>
    <n v="0"/>
    <x v="0"/>
    <x v="9"/>
    <x v="1"/>
    <n v="-1"/>
    <x v="0"/>
    <x v="4"/>
  </r>
  <r>
    <x v="2"/>
    <n v="96"/>
    <s v="Monsieur"/>
    <s v="Nom75"/>
    <s v="PréNom75"/>
    <d v="2024-05-01T00:00:00"/>
    <x v="0"/>
    <s v="Inconnue"/>
    <d v="1997-06-16T00:00:00"/>
    <m/>
    <m/>
    <m/>
    <m/>
    <m/>
    <m/>
    <m/>
    <m/>
    <m/>
    <d v="2015-08-31T00:00:00"/>
    <d v="2015-08-31T00:00:00"/>
    <x v="0"/>
    <m/>
    <m/>
    <d v="2017-07-01T00:00:00"/>
    <m/>
    <m/>
    <m/>
    <s v="OUVRIER PAYSAGISTE"/>
    <x v="1"/>
    <s v="Non cadre"/>
    <s v="Non cadre"/>
    <x v="5"/>
    <m/>
    <m/>
    <s v="691e"/>
    <n v="151.66999999999999"/>
    <n v="1971.71"/>
    <n v="13"/>
    <n v="2932"/>
    <n v="4228.3999999999996"/>
    <n v="8"/>
    <x v="1"/>
    <x v="1"/>
    <x v="1"/>
    <n v="1"/>
    <x v="0"/>
    <x v="4"/>
  </r>
  <r>
    <x v="2"/>
    <n v="239"/>
    <s v="Monsieur"/>
    <s v="Nom76"/>
    <s v="PréNom76"/>
    <d v="2024-05-01T00:00:00"/>
    <x v="0"/>
    <s v="Inconnue"/>
    <d v="1978-08-05T00:00:00"/>
    <m/>
    <m/>
    <m/>
    <m/>
    <m/>
    <m/>
    <m/>
    <m/>
    <m/>
    <d v="2023-04-11T00:00:00"/>
    <m/>
    <x v="2"/>
    <s v="Surcroit"/>
    <d v="2023-10-14T00:00:00"/>
    <d v="2023-10-14T00:00:00"/>
    <d v="2024-10-04T00:00:00"/>
    <n v="31"/>
    <m/>
    <s v="Ouvrier paysagiste"/>
    <x v="1"/>
    <s v="Non cadre"/>
    <s v="Non cadre"/>
    <x v="4"/>
    <m/>
    <m/>
    <s v="691e"/>
    <n v="151.66999999999999"/>
    <n v="1786.67"/>
    <n v="11.78"/>
    <n v="2140.77"/>
    <n v="2732.8"/>
    <n v="1"/>
    <x v="0"/>
    <x v="11"/>
    <x v="0"/>
    <n v="1"/>
    <x v="0"/>
    <x v="4"/>
  </r>
  <r>
    <x v="2"/>
    <n v="257"/>
    <s v="Monsieur"/>
    <s v="Nom77"/>
    <s v="PréNom77"/>
    <d v="2024-05-01T00:00:00"/>
    <x v="0"/>
    <s v="Inconnue"/>
    <d v="2000-07-21T00:00:00"/>
    <m/>
    <m/>
    <m/>
    <m/>
    <m/>
    <m/>
    <m/>
    <m/>
    <m/>
    <d v="2024-04-02T00:00:00"/>
    <m/>
    <x v="2"/>
    <s v="Saisonnier"/>
    <d v="2024-04-02T00:00:00"/>
    <d v="2024-04-02T00:00:00"/>
    <d v="2024-09-30T00:00:00"/>
    <n v="31"/>
    <m/>
    <s v="Ouvrier paysagiste"/>
    <x v="1"/>
    <s v="Non cadre"/>
    <s v="Non cadre"/>
    <x v="4"/>
    <m/>
    <m/>
    <s v="691e"/>
    <n v="151.66999999999999"/>
    <n v="1786.67"/>
    <n v="11.78"/>
    <n v="2096.4899999999998"/>
    <n v="2654.57"/>
    <n v="0"/>
    <x v="0"/>
    <x v="19"/>
    <x v="2"/>
    <n v="1"/>
    <x v="0"/>
    <x v="4"/>
  </r>
  <r>
    <x v="2"/>
    <n v="193"/>
    <s v="Monsieur"/>
    <s v="Nom78"/>
    <s v="PréNom78"/>
    <d v="2024-05-01T00:00:00"/>
    <x v="0"/>
    <s v="Inconnue"/>
    <d v="2002-09-24T00:00:00"/>
    <m/>
    <m/>
    <m/>
    <m/>
    <m/>
    <m/>
    <m/>
    <m/>
    <m/>
    <d v="2021-09-13T00:00:00"/>
    <m/>
    <x v="1"/>
    <s v="Non complété"/>
    <d v="2021-09-13T00:00:00"/>
    <d v="2021-09-13T00:00:00"/>
    <d v="2024-08-31T00:00:00"/>
    <n v="81"/>
    <m/>
    <s v="APPRENTI"/>
    <x v="5"/>
    <s v="Sans statut"/>
    <s v="Non cadre"/>
    <x v="8"/>
    <m/>
    <m/>
    <s v="691e"/>
    <n v="151.66999999999999"/>
    <n v="1378.23"/>
    <n v="9.09"/>
    <n v="1380.16"/>
    <n v="1592.79"/>
    <n v="2"/>
    <x v="0"/>
    <x v="24"/>
    <x v="2"/>
    <n v="1"/>
    <x v="0"/>
    <x v="4"/>
  </r>
  <r>
    <x v="2"/>
    <n v="64"/>
    <s v="Monsieur"/>
    <s v="Nom79"/>
    <s v="PréNom79"/>
    <d v="2024-05-01T00:00:00"/>
    <x v="0"/>
    <s v="Inconnue"/>
    <d v="1966-05-23T00:00:00"/>
    <m/>
    <m/>
    <m/>
    <m/>
    <m/>
    <m/>
    <m/>
    <m/>
    <m/>
    <d v="2003-02-03T00:00:00"/>
    <d v="1988-03-01T00:00:00"/>
    <x v="0"/>
    <m/>
    <m/>
    <d v="2003-02-03T00:00:00"/>
    <m/>
    <m/>
    <m/>
    <s v="CHEF DE CHANTIER"/>
    <x v="3"/>
    <s v="Cadre"/>
    <s v="Cadre"/>
    <x v="9"/>
    <m/>
    <m/>
    <s v="372a"/>
    <n v="151.66999999999999"/>
    <n v="3567.25"/>
    <n v="23.52"/>
    <n v="3717.29"/>
    <n v="5492.57"/>
    <n v="36"/>
    <x v="3"/>
    <x v="26"/>
    <x v="4"/>
    <n v="1"/>
    <x v="0"/>
    <x v="4"/>
  </r>
  <r>
    <x v="2"/>
    <n v="153"/>
    <s v="Monsieur"/>
    <s v="Nom80"/>
    <s v="PréNom80"/>
    <d v="2024-05-01T00:00:00"/>
    <x v="0"/>
    <s v="Inconnue"/>
    <d v="1990-03-07T00:00:00"/>
    <m/>
    <m/>
    <m/>
    <m/>
    <m/>
    <m/>
    <m/>
    <m/>
    <m/>
    <d v="2019-07-16T00:00:00"/>
    <d v="2019-07-16T00:00:00"/>
    <x v="0"/>
    <m/>
    <d v="2019-07-16T00:00:00"/>
    <d v="2019-07-16T00:00:00"/>
    <m/>
    <m/>
    <m/>
    <s v="MECANICIEN"/>
    <x v="1"/>
    <s v="Non cadre"/>
    <s v="Non cadre"/>
    <x v="13"/>
    <m/>
    <m/>
    <s v="634c"/>
    <n v="169"/>
    <n v="2823.88"/>
    <n v="16.29"/>
    <n v="3025.34"/>
    <n v="4204.03"/>
    <n v="5"/>
    <x v="0"/>
    <x v="9"/>
    <x v="1"/>
    <n v="1"/>
    <x v="0"/>
    <x v="4"/>
  </r>
  <r>
    <x v="2"/>
    <n v="248"/>
    <s v="Monsieur"/>
    <s v="Nom81"/>
    <s v="PréNom81"/>
    <d v="2024-05-01T00:00:00"/>
    <x v="0"/>
    <s v="Inconnue"/>
    <d v="2005-12-12T00:00:00"/>
    <m/>
    <m/>
    <m/>
    <m/>
    <m/>
    <m/>
    <m/>
    <m/>
    <m/>
    <d v="2023-09-11T00:00:00"/>
    <d v="2023-09-11T00:00:00"/>
    <x v="1"/>
    <s v="Non complété"/>
    <d v="2023-09-11T00:00:00"/>
    <d v="2023-09-11T00:00:00"/>
    <d v="2025-08-31T00:00:00"/>
    <n v="81"/>
    <m/>
    <s v="APPRENTI"/>
    <x v="5"/>
    <s v="Non cadre"/>
    <s v="Non cadre"/>
    <x v="8"/>
    <m/>
    <m/>
    <s v="691e"/>
    <n v="151.66999999999999"/>
    <n v="883.48"/>
    <n v="5.83"/>
    <n v="884.86"/>
    <n v="1005.98"/>
    <n v="0"/>
    <x v="0"/>
    <x v="33"/>
    <x v="2"/>
    <n v="1"/>
    <x v="0"/>
    <x v="4"/>
  </r>
  <r>
    <x v="2"/>
    <n v="165"/>
    <s v="Monsieur"/>
    <s v="Nom82"/>
    <s v="PréNom82"/>
    <d v="2024-05-01T00:00:00"/>
    <x v="0"/>
    <s v="Inconnue"/>
    <d v="1986-10-15T00:00:00"/>
    <m/>
    <m/>
    <m/>
    <m/>
    <m/>
    <m/>
    <m/>
    <m/>
    <m/>
    <d v="2020-06-15T00:00:00"/>
    <d v="2020-06-15T00:00:00"/>
    <x v="0"/>
    <m/>
    <d v="2021-12-15T00:00:00"/>
    <d v="2021-12-15T00:00:00"/>
    <m/>
    <m/>
    <m/>
    <s v="Ouvrier paysagiste d'exécution"/>
    <x v="1"/>
    <s v="Non cadre"/>
    <s v="Non cadre"/>
    <x v="1"/>
    <m/>
    <m/>
    <s v="691e"/>
    <n v="151.66999999999999"/>
    <n v="1792.56"/>
    <n v="11.82"/>
    <n v="2211.0100000000002"/>
    <n v="2577.0300000000002"/>
    <n v="4"/>
    <x v="0"/>
    <x v="34"/>
    <x v="0"/>
    <n v="1"/>
    <x v="0"/>
    <x v="4"/>
  </r>
  <r>
    <x v="2"/>
    <n v="65"/>
    <s v="Madame"/>
    <s v="Nom83"/>
    <s v="PréNom83"/>
    <d v="2024-05-01T00:00:00"/>
    <x v="1"/>
    <s v="Inconnue"/>
    <d v="1978-09-03T00:00:00"/>
    <m/>
    <m/>
    <m/>
    <m/>
    <m/>
    <m/>
    <m/>
    <m/>
    <m/>
    <d v="2004-09-01T00:00:00"/>
    <d v="2004-09-01T00:00:00"/>
    <x v="0"/>
    <m/>
    <m/>
    <d v="2010-04-01T00:00:00"/>
    <m/>
    <m/>
    <m/>
    <s v="OUVRIER PAYSAGISTE"/>
    <x v="1"/>
    <s v="Non cadre"/>
    <s v="Non cadre"/>
    <x v="11"/>
    <m/>
    <m/>
    <s v="691e"/>
    <n v="151.66999999999999"/>
    <n v="1854.98"/>
    <n v="12.23"/>
    <n v="2305.64"/>
    <n v="3075.86"/>
    <n v="19"/>
    <x v="2"/>
    <x v="11"/>
    <x v="0"/>
    <n v="-1"/>
    <x v="0"/>
    <x v="4"/>
  </r>
  <r>
    <x v="2"/>
    <n v="240"/>
    <s v="Monsieur"/>
    <s v="Nom84"/>
    <s v="PréNom84"/>
    <d v="2024-05-01T00:00:00"/>
    <x v="0"/>
    <s v="Inconnue"/>
    <d v="1981-04-29T00:00:00"/>
    <m/>
    <m/>
    <m/>
    <m/>
    <m/>
    <m/>
    <m/>
    <m/>
    <m/>
    <d v="2023-05-02T00:00:00"/>
    <m/>
    <x v="2"/>
    <s v="Surcroit"/>
    <d v="2023-10-14T00:00:00"/>
    <d v="2023-10-14T00:00:00"/>
    <d v="2024-10-25T00:00:00"/>
    <m/>
    <m/>
    <s v="Ouvrier paysagiste"/>
    <x v="1"/>
    <s v="Non cadre"/>
    <s v="Non cadre"/>
    <x v="4"/>
    <m/>
    <m/>
    <s v="691e"/>
    <n v="151.66999999999999"/>
    <n v="1786.67"/>
    <n v="11.78"/>
    <n v="1872.5"/>
    <n v="2358.98"/>
    <n v="1"/>
    <x v="0"/>
    <x v="35"/>
    <x v="0"/>
    <n v="1"/>
    <x v="0"/>
    <x v="4"/>
  </r>
  <r>
    <x v="2"/>
    <n v="177"/>
    <s v="Monsieur"/>
    <s v="Nom85"/>
    <s v="PréNom85"/>
    <d v="2024-05-01T00:00:00"/>
    <x v="0"/>
    <s v="Inconnue"/>
    <d v="2002-10-07T00:00:00"/>
    <m/>
    <m/>
    <m/>
    <m/>
    <m/>
    <m/>
    <m/>
    <m/>
    <m/>
    <d v="2020-10-08T00:00:00"/>
    <d v="2020-10-08T00:00:00"/>
    <x v="0"/>
    <m/>
    <d v="2022-09-01T00:00:00"/>
    <d v="2024-03-01T00:00:00"/>
    <m/>
    <m/>
    <d v="2024-02-29T00:00:00"/>
    <s v="Ouvrier paysagiste"/>
    <x v="1"/>
    <s v="Non cadre"/>
    <s v="Non cadre"/>
    <x v="4"/>
    <m/>
    <m/>
    <s v="691e"/>
    <n v="151.66999999999999"/>
    <n v="1786.67"/>
    <n v="11.78"/>
    <n v="1734.97"/>
    <n v="2257.4299999999998"/>
    <n v="3"/>
    <x v="0"/>
    <x v="24"/>
    <x v="2"/>
    <n v="1"/>
    <x v="0"/>
    <x v="4"/>
  </r>
  <r>
    <x v="2"/>
    <n v="67"/>
    <s v="Monsieur"/>
    <s v="Nom86"/>
    <s v="PréNom86"/>
    <d v="2024-05-01T00:00:00"/>
    <x v="0"/>
    <s v="Inconnue"/>
    <d v="1969-06-08T00:00:00"/>
    <m/>
    <m/>
    <m/>
    <m/>
    <m/>
    <m/>
    <m/>
    <m/>
    <m/>
    <d v="2003-02-03T00:00:00"/>
    <d v="1990-11-05T00:00:00"/>
    <x v="0"/>
    <m/>
    <m/>
    <d v="2003-02-03T00:00:00"/>
    <m/>
    <m/>
    <m/>
    <s v="OUVRIER PAYSAGISTE SPECIALISE"/>
    <x v="1"/>
    <s v="Non cadre"/>
    <s v="Non cadre"/>
    <x v="3"/>
    <m/>
    <m/>
    <s v="691e"/>
    <n v="151.66999999999999"/>
    <n v="1810.39"/>
    <n v="11.94"/>
    <n v="2021.12"/>
    <n v="2613.23"/>
    <n v="33"/>
    <x v="4"/>
    <x v="20"/>
    <x v="3"/>
    <n v="1"/>
    <x v="0"/>
    <x v="4"/>
  </r>
  <r>
    <x v="2"/>
    <n v="241"/>
    <s v="Monsieur"/>
    <s v="Nom87"/>
    <s v="PréNom87"/>
    <d v="2024-05-01T00:00:00"/>
    <x v="0"/>
    <s v="Inconnue"/>
    <d v="1987-06-12T00:00:00"/>
    <m/>
    <m/>
    <m/>
    <m/>
    <m/>
    <m/>
    <m/>
    <m/>
    <m/>
    <d v="2023-05-09T00:00:00"/>
    <m/>
    <x v="2"/>
    <s v="Surcroit"/>
    <d v="2023-10-14T00:00:00"/>
    <d v="2023-10-14T00:00:00"/>
    <d v="2024-10-25T00:00:00"/>
    <n v="31"/>
    <m/>
    <s v="Ouvrier paysagiste"/>
    <x v="1"/>
    <s v="Non cadre"/>
    <s v="Non cadre"/>
    <x v="4"/>
    <m/>
    <m/>
    <s v="691e"/>
    <n v="151.66999999999999"/>
    <n v="1786.67"/>
    <n v="11.78"/>
    <n v="1878.31"/>
    <n v="2438.4899999999998"/>
    <n v="1"/>
    <x v="0"/>
    <x v="34"/>
    <x v="0"/>
    <n v="1"/>
    <x v="0"/>
    <x v="4"/>
  </r>
  <r>
    <x v="2"/>
    <n v="143"/>
    <s v="Monsieur"/>
    <s v="Nom88"/>
    <s v="PréNom88"/>
    <d v="2024-05-01T00:00:00"/>
    <x v="0"/>
    <s v="Célibataire"/>
    <d v="1983-10-14T00:00:00"/>
    <m/>
    <m/>
    <m/>
    <m/>
    <m/>
    <m/>
    <m/>
    <m/>
    <m/>
    <d v="2018-09-03T00:00:00"/>
    <d v="2018-09-03T00:00:00"/>
    <x v="0"/>
    <m/>
    <d v="2018-09-03T00:00:00"/>
    <d v="2018-09-03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221.38"/>
    <n v="2863.1"/>
    <n v="5"/>
    <x v="0"/>
    <x v="32"/>
    <x v="0"/>
    <n v="1"/>
    <x v="0"/>
    <x v="4"/>
  </r>
  <r>
    <x v="2"/>
    <n v="164"/>
    <s v="Monsieur"/>
    <s v="Nom89"/>
    <s v="PréNom89"/>
    <d v="2024-05-01T00:00:00"/>
    <x v="0"/>
    <s v="Inconnue"/>
    <d v="1991-03-20T00:00:00"/>
    <m/>
    <m/>
    <m/>
    <m/>
    <m/>
    <m/>
    <m/>
    <m/>
    <m/>
    <d v="2020-06-01T00:00:00"/>
    <d v="2020-06-01T00:00:00"/>
    <x v="0"/>
    <m/>
    <d v="2021-11-27T00:00:00"/>
    <d v="2021-11-27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247.83"/>
    <n v="2951.29"/>
    <n v="4"/>
    <x v="0"/>
    <x v="22"/>
    <x v="1"/>
    <n v="1"/>
    <x v="0"/>
    <x v="4"/>
  </r>
  <r>
    <x v="2"/>
    <n v="226"/>
    <s v="Monsieur"/>
    <s v="Nom90"/>
    <s v="PréNom90"/>
    <d v="2024-05-01T00:00:00"/>
    <x v="0"/>
    <s v="Inconnue"/>
    <d v="1985-04-24T00:00:00"/>
    <m/>
    <m/>
    <m/>
    <m/>
    <m/>
    <m/>
    <m/>
    <m/>
    <m/>
    <d v="2022-09-05T00:00:00"/>
    <d v="2022-09-05T00:00:00"/>
    <x v="0"/>
    <m/>
    <d v="2022-09-05T00:00:00"/>
    <d v="2024-02-24T00:00:00"/>
    <m/>
    <m/>
    <m/>
    <s v="Ouvrier paysagiste"/>
    <x v="1"/>
    <s v="Non cadre"/>
    <s v="Non cadre"/>
    <x v="4"/>
    <m/>
    <m/>
    <s v="691e"/>
    <n v="151.66999999999999"/>
    <n v="1786.67"/>
    <n v="11.78"/>
    <n v="2176.4299999999998"/>
    <n v="2770.87"/>
    <n v="1"/>
    <x v="0"/>
    <x v="36"/>
    <x v="0"/>
    <n v="1"/>
    <x v="0"/>
    <x v="4"/>
  </r>
  <r>
    <x v="2"/>
    <n v="66"/>
    <s v="Monsieur"/>
    <s v="Nom91"/>
    <s v="PréNom91"/>
    <d v="2024-05-01T00:00:00"/>
    <x v="0"/>
    <s v="Inconnue"/>
    <d v="1991-10-14T00:00:00"/>
    <m/>
    <m/>
    <m/>
    <m/>
    <m/>
    <m/>
    <m/>
    <m/>
    <m/>
    <d v="2010-09-06T00:00:00"/>
    <d v="2006-09-04T00:00:00"/>
    <x v="0"/>
    <m/>
    <m/>
    <d v="2011-10-17T00:00:00"/>
    <m/>
    <m/>
    <m/>
    <s v="CONDUCTEUR DE TRAVAUX"/>
    <x v="3"/>
    <s v="Cadre"/>
    <s v="Cadre"/>
    <x v="9"/>
    <m/>
    <m/>
    <s v="372a"/>
    <n v="60.67"/>
    <n v="1426.95"/>
    <n v="23.52"/>
    <n v="1591.76"/>
    <n v="2378.0100000000002"/>
    <n v="17"/>
    <x v="2"/>
    <x v="7"/>
    <x v="1"/>
    <n v="1"/>
    <x v="0"/>
    <x v="4"/>
  </r>
  <r>
    <x v="2"/>
    <n v="144"/>
    <s v="Monsieur"/>
    <s v="Nom92"/>
    <s v="PréNom92"/>
    <d v="2024-05-01T00:00:00"/>
    <x v="0"/>
    <s v="Inconnue"/>
    <d v="1987-11-18T00:00:00"/>
    <m/>
    <m/>
    <m/>
    <m/>
    <m/>
    <m/>
    <m/>
    <m/>
    <m/>
    <d v="2018-09-03T00:00:00"/>
    <d v="2018-09-03T00:00:00"/>
    <x v="0"/>
    <m/>
    <m/>
    <d v="2018-09-03T00:00:00"/>
    <m/>
    <m/>
    <m/>
    <s v="Ouvrier paysagiste hautement qualifié"/>
    <x v="1"/>
    <s v="Non cadre"/>
    <s v="Non cadre"/>
    <x v="5"/>
    <m/>
    <m/>
    <s v="691e"/>
    <n v="151.66999999999999"/>
    <n v="1908.49"/>
    <n v="12.58"/>
    <n v="2416.98"/>
    <n v="3221.48"/>
    <n v="5"/>
    <x v="0"/>
    <x v="23"/>
    <x v="0"/>
    <n v="1"/>
    <x v="0"/>
    <x v="4"/>
  </r>
  <r>
    <x v="2"/>
    <n v="87"/>
    <s v="Monsieur"/>
    <s v="Nom93"/>
    <s v="PréNom93"/>
    <d v="2024-05-01T00:00:00"/>
    <x v="0"/>
    <s v="Marié(e)"/>
    <d v="1974-11-21T00:00:00"/>
    <m/>
    <m/>
    <m/>
    <m/>
    <m/>
    <m/>
    <m/>
    <m/>
    <m/>
    <d v="2014-09-22T00:00:00"/>
    <d v="2014-09-22T00:00:00"/>
    <x v="0"/>
    <m/>
    <m/>
    <d v="2015-07-01T00:00:00"/>
    <m/>
    <m/>
    <m/>
    <s v="OUVRIER PAYSAGISTE SPECIALISE"/>
    <x v="1"/>
    <s v="Non cadre"/>
    <s v="Non cadre"/>
    <x v="3"/>
    <m/>
    <m/>
    <s v="691e"/>
    <n v="151.66999999999999"/>
    <n v="1810.39"/>
    <n v="11.94"/>
    <n v="2359.04"/>
    <n v="3096.04"/>
    <n v="9"/>
    <x v="1"/>
    <x v="29"/>
    <x v="3"/>
    <n v="1"/>
    <x v="0"/>
    <x v="4"/>
  </r>
  <r>
    <x v="2"/>
    <n v="175"/>
    <s v="Madame"/>
    <s v="Nom94"/>
    <s v="PréNom94"/>
    <d v="2024-05-01T00:00:00"/>
    <x v="1"/>
    <s v="Marié(e)"/>
    <d v="1983-04-07T00:00:00"/>
    <m/>
    <m/>
    <m/>
    <m/>
    <m/>
    <m/>
    <m/>
    <m/>
    <m/>
    <d v="2020-09-09T00:00:00"/>
    <d v="2020-09-09T00:00:00"/>
    <x v="0"/>
    <m/>
    <m/>
    <d v="2020-12-23T00:00:00"/>
    <m/>
    <m/>
    <m/>
    <s v="Chargée des Ressources Humaines"/>
    <x v="2"/>
    <s v="Non cadre"/>
    <s v="Non cadre"/>
    <x v="2"/>
    <m/>
    <m/>
    <s v="543g"/>
    <n v="151.66999999999999"/>
    <n v="2934.25"/>
    <n v="19.350000000000001"/>
    <n v="2939.81"/>
    <n v="4120.5"/>
    <n v="3"/>
    <x v="0"/>
    <x v="12"/>
    <x v="0"/>
    <n v="-1"/>
    <x v="0"/>
    <x v="4"/>
  </r>
  <r>
    <x v="2"/>
    <n v="102"/>
    <s v="Monsieur"/>
    <s v="Nom95"/>
    <s v="PréNom95"/>
    <d v="2024-05-01T00:00:00"/>
    <x v="0"/>
    <s v="Inconnue"/>
    <d v="2000-03-09T00:00:00"/>
    <m/>
    <m/>
    <m/>
    <m/>
    <m/>
    <m/>
    <m/>
    <m/>
    <m/>
    <d v="2018-04-09T00:00:00"/>
    <d v="2015-09-01T00:00:00"/>
    <x v="0"/>
    <m/>
    <m/>
    <d v="2018-04-09T00:00:00"/>
    <m/>
    <m/>
    <m/>
    <s v="OUVRIER PAYSAGISTE SPECIALISE"/>
    <x v="1"/>
    <s v="Non cadre"/>
    <s v="Non cadre"/>
    <x v="3"/>
    <m/>
    <m/>
    <s v="691e"/>
    <n v="151.66999999999999"/>
    <n v="1810.39"/>
    <n v="11.94"/>
    <n v="0"/>
    <n v="0"/>
    <n v="8"/>
    <x v="1"/>
    <x v="19"/>
    <x v="2"/>
    <n v="1"/>
    <x v="0"/>
    <x v="4"/>
  </r>
  <r>
    <x v="2"/>
    <n v="101"/>
    <s v="Monsieur"/>
    <s v="Nom96"/>
    <s v="PréNom96"/>
    <d v="2024-05-01T00:00:00"/>
    <x v="0"/>
    <s v="Inconnue"/>
    <d v="1997-08-04T00:00:00"/>
    <m/>
    <m/>
    <m/>
    <m/>
    <m/>
    <m/>
    <m/>
    <m/>
    <m/>
    <d v="2015-09-14T00:00:00"/>
    <d v="2015-09-14T00:00:00"/>
    <x v="0"/>
    <m/>
    <d v="2020-02-29T00:00:00"/>
    <d v="2020-02-29T00:00:00"/>
    <m/>
    <m/>
    <m/>
    <s v="Ouvrier paysagiste spécialisé"/>
    <x v="1"/>
    <s v="Non cadre"/>
    <s v="Non cadre"/>
    <x v="5"/>
    <m/>
    <m/>
    <s v="691e"/>
    <n v="151.66999999999999"/>
    <n v="1908.49"/>
    <n v="12.58"/>
    <n v="2476.16"/>
    <n v="3270.96"/>
    <n v="8"/>
    <x v="1"/>
    <x v="4"/>
    <x v="1"/>
    <n v="1"/>
    <x v="0"/>
    <x v="4"/>
  </r>
  <r>
    <x v="2"/>
    <n v="16"/>
    <s v="Monsieur"/>
    <s v="Nom97"/>
    <s v="PréNom97"/>
    <d v="2024-05-01T00:00:00"/>
    <x v="0"/>
    <s v="Marié(e)"/>
    <d v="1982-11-18T00:00:00"/>
    <m/>
    <m/>
    <m/>
    <m/>
    <m/>
    <m/>
    <m/>
    <m/>
    <m/>
    <d v="2003-03-10T00:00:00"/>
    <d v="2003-03-10T00:00:00"/>
    <x v="0"/>
    <m/>
    <m/>
    <d v="2003-03-10T00:00:00"/>
    <m/>
    <m/>
    <m/>
    <s v="Ouvrier paysagiste d'exécution"/>
    <x v="1"/>
    <s v="Non cadre"/>
    <s v="Non cadre"/>
    <x v="1"/>
    <m/>
    <m/>
    <s v="691e"/>
    <n v="151.66999999999999"/>
    <n v="1792.56"/>
    <n v="11.82"/>
    <n v="2291.25"/>
    <n v="3027.03"/>
    <n v="21"/>
    <x v="2"/>
    <x v="12"/>
    <x v="0"/>
    <n v="1"/>
    <x v="0"/>
    <x v="4"/>
  </r>
  <r>
    <x v="2"/>
    <n v="182"/>
    <s v="Monsieur"/>
    <s v="Nom98"/>
    <s v="PréNom98"/>
    <d v="2024-05-01T00:00:00"/>
    <x v="0"/>
    <s v="Inconnue"/>
    <d v="1981-06-28T00:00:00"/>
    <m/>
    <m/>
    <m/>
    <m/>
    <m/>
    <m/>
    <m/>
    <m/>
    <m/>
    <d v="2021-03-01T00:00:00"/>
    <d v="2021-03-01T00:00:00"/>
    <x v="0"/>
    <m/>
    <d v="2021-03-01T00:00:00"/>
    <d v="2021-03-01T00:00:00"/>
    <m/>
    <m/>
    <m/>
    <s v="Ouvrier paysagiste"/>
    <x v="1"/>
    <s v="Non cadre"/>
    <s v="Non cadre"/>
    <x v="3"/>
    <m/>
    <m/>
    <s v="691e"/>
    <n v="151.66999999999999"/>
    <n v="1810.39"/>
    <n v="11.94"/>
    <n v="2232.2800000000002"/>
    <n v="2950.18"/>
    <n v="3"/>
    <x v="0"/>
    <x v="35"/>
    <x v="0"/>
    <n v="1"/>
    <x v="0"/>
    <x v="4"/>
  </r>
  <r>
    <x v="2"/>
    <n v="223"/>
    <s v="Monsieur"/>
    <s v="Nom99"/>
    <s v="PréNom99"/>
    <d v="2024-05-01T00:00:00"/>
    <x v="0"/>
    <s v="Inconnue"/>
    <d v="2003-11-01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"/>
    <x v="5"/>
    <s v="Sans statut"/>
    <s v="Non cadre"/>
    <x v="8"/>
    <m/>
    <m/>
    <s v="691e"/>
    <n v="151.66999999999999"/>
    <n v="1007.16"/>
    <n v="6.64"/>
    <n v="963.71"/>
    <n v="1151.75"/>
    <n v="1"/>
    <x v="0"/>
    <x v="31"/>
    <x v="2"/>
    <n v="1"/>
    <x v="0"/>
    <x v="4"/>
  </r>
  <r>
    <x v="3"/>
    <n v="1"/>
    <s v="Monsieur"/>
    <s v="Nom100"/>
    <s v="PréNom100"/>
    <d v="2024-05-01T00:00:00"/>
    <x v="0"/>
    <s v="Marié(e)"/>
    <d v="1966-01-18T00:00:00"/>
    <m/>
    <m/>
    <m/>
    <m/>
    <m/>
    <m/>
    <m/>
    <m/>
    <m/>
    <d v="2019-11-01T00:00:00"/>
    <d v="2016-03-07T00:00:00"/>
    <x v="0"/>
    <m/>
    <m/>
    <d v="2019-11-01T00:00:00"/>
    <m/>
    <m/>
    <m/>
    <s v="Menuisier"/>
    <x v="1"/>
    <s v="Non cadre"/>
    <s v="Non cadre"/>
    <x v="14"/>
    <s v="J"/>
    <n v="200"/>
    <s v="637d"/>
    <n v="169"/>
    <n v="2513.33"/>
    <n v="14.5"/>
    <n v="2573.61"/>
    <n v="3278.35"/>
    <n v="8"/>
    <x v="1"/>
    <x v="26"/>
    <x v="4"/>
    <n v="1"/>
    <x v="0"/>
    <x v="4"/>
  </r>
  <r>
    <x v="3"/>
    <n v="12"/>
    <s v="Monsieur"/>
    <s v="Nom101"/>
    <s v="PréNom101"/>
    <d v="2024-05-01T00:00:00"/>
    <x v="0"/>
    <s v="Inconnue"/>
    <d v="1969-09-11T00:00:00"/>
    <m/>
    <m/>
    <m/>
    <m/>
    <m/>
    <m/>
    <m/>
    <m/>
    <m/>
    <d v="2023-09-14T00:00:00"/>
    <m/>
    <x v="0"/>
    <m/>
    <d v="2023-09-14T00:00:00"/>
    <d v="2023-09-14T00:00:00"/>
    <m/>
    <m/>
    <m/>
    <s v="Soudeur"/>
    <x v="1"/>
    <s v="Non cadre"/>
    <s v="Non cadre"/>
    <x v="14"/>
    <s v="I"/>
    <n v="170"/>
    <s v="637d"/>
    <n v="169"/>
    <n v="2469.9899999999998"/>
    <n v="14.25"/>
    <n v="2511.5"/>
    <n v="3133.44"/>
    <n v="0"/>
    <x v="0"/>
    <x v="17"/>
    <x v="3"/>
    <n v="1"/>
    <x v="0"/>
    <x v="4"/>
  </r>
  <r>
    <x v="3"/>
    <n v="9"/>
    <s v="Monsieur"/>
    <s v="Nom102"/>
    <s v="PréNom102"/>
    <d v="2024-05-01T00:00:00"/>
    <x v="0"/>
    <s v="Inconnue"/>
    <d v="1991-02-04T00:00:00"/>
    <m/>
    <m/>
    <m/>
    <m/>
    <m/>
    <m/>
    <m/>
    <m/>
    <m/>
    <d v="2021-09-06T00:00:00"/>
    <d v="2021-09-06T00:00:00"/>
    <x v="0"/>
    <m/>
    <d v="2021-09-06T00:00:00"/>
    <d v="2021-09-06T00:00:00"/>
    <m/>
    <m/>
    <m/>
    <s v="Chargé d'affaires"/>
    <x v="0"/>
    <s v="Non cadre"/>
    <s v="Non cadre"/>
    <x v="15"/>
    <n v="2"/>
    <n v="210"/>
    <s v="543f"/>
    <n v="169"/>
    <n v="3168.46"/>
    <n v="18.28"/>
    <n v="3181.02"/>
    <n v="4393.96"/>
    <n v="2"/>
    <x v="0"/>
    <x v="22"/>
    <x v="1"/>
    <n v="1"/>
    <x v="0"/>
    <x v="4"/>
  </r>
  <r>
    <x v="4"/>
    <n v="34"/>
    <s v="Monsieur"/>
    <s v="Nom103"/>
    <s v="PréNom103"/>
    <d v="2024-05-01T00:00:00"/>
    <x v="0"/>
    <s v="Inconnue"/>
    <d v="1999-02-09T00:00:00"/>
    <m/>
    <m/>
    <m/>
    <m/>
    <m/>
    <m/>
    <m/>
    <m/>
    <m/>
    <m/>
    <m/>
    <x v="0"/>
    <m/>
    <d v="2024-03-01T00:00:00"/>
    <d v="2024-03-01T00:00:00"/>
    <m/>
    <m/>
    <d v="2024-07-03T00:00:00"/>
    <s v="Ouvrier paysagiste"/>
    <x v="1"/>
    <s v="Non cadre"/>
    <s v="Non cadre"/>
    <x v="4"/>
    <m/>
    <m/>
    <s v="691e"/>
    <n v="151.66999999999999"/>
    <n v="1786.67"/>
    <n v="11.78"/>
    <n v="1741.84"/>
    <n v="2100.1999999999998"/>
    <n v="124"/>
    <x v="3"/>
    <x v="14"/>
    <x v="2"/>
    <n v="1"/>
    <x v="0"/>
    <x v="4"/>
  </r>
  <r>
    <x v="4"/>
    <n v="1"/>
    <s v="Monsieur"/>
    <s v="Nom104"/>
    <s v="PréNom104"/>
    <d v="2024-05-01T00:00:00"/>
    <x v="0"/>
    <s v="Inconnue"/>
    <d v="1991-02-01T00:00:00"/>
    <m/>
    <m/>
    <m/>
    <m/>
    <m/>
    <m/>
    <m/>
    <m/>
    <m/>
    <d v="2019-04-01T00:00:00"/>
    <m/>
    <x v="0"/>
    <m/>
    <m/>
    <d v="2019-04-01T00:00:00"/>
    <m/>
    <m/>
    <m/>
    <s v="Ouvrier paysagiste hautement qualifié"/>
    <x v="1"/>
    <s v="Non cadre"/>
    <s v="Non cadre"/>
    <x v="5"/>
    <m/>
    <m/>
    <s v="691e"/>
    <n v="151.66999999999999"/>
    <n v="1933.79"/>
    <n v="12.75"/>
    <n v="2241.92"/>
    <n v="2863.66"/>
    <n v="5"/>
    <x v="0"/>
    <x v="22"/>
    <x v="1"/>
    <n v="1"/>
    <x v="0"/>
    <x v="4"/>
  </r>
  <r>
    <x v="4"/>
    <n v="5"/>
    <s v="Monsieur"/>
    <s v="Nom105"/>
    <s v="PréNom105"/>
    <d v="2024-05-01T00:00:00"/>
    <x v="0"/>
    <s v="Célibataire"/>
    <d v="1992-01-28T00:00:00"/>
    <m/>
    <m/>
    <m/>
    <m/>
    <m/>
    <m/>
    <m/>
    <m/>
    <m/>
    <d v="2019-04-15T00:00:00"/>
    <m/>
    <x v="0"/>
    <m/>
    <d v="2019-04-15T00:00:00"/>
    <d v="2019-04-15T00:00:00"/>
    <m/>
    <m/>
    <m/>
    <s v="Ouvrier paysagiste hautement qualifié"/>
    <x v="1"/>
    <s v="Non cadre"/>
    <s v="Non cadre"/>
    <x v="5"/>
    <m/>
    <m/>
    <s v="691e"/>
    <n v="151.66999999999999"/>
    <n v="1971.71"/>
    <n v="13"/>
    <n v="1994.78"/>
    <n v="2577.14"/>
    <n v="5"/>
    <x v="0"/>
    <x v="7"/>
    <x v="1"/>
    <n v="1"/>
    <x v="0"/>
    <x v="4"/>
  </r>
  <r>
    <x v="4"/>
    <n v="32"/>
    <s v="Monsieur"/>
    <s v="Nom106"/>
    <s v="PréNom106"/>
    <d v="2024-05-01T00:00:00"/>
    <x v="0"/>
    <s v="Inconnue"/>
    <d v="2002-12-06T00:00:00"/>
    <m/>
    <m/>
    <m/>
    <m/>
    <m/>
    <m/>
    <m/>
    <m/>
    <m/>
    <d v="2023-09-04T00:00:00"/>
    <d v="2023-09-04T00:00:00"/>
    <x v="0"/>
    <m/>
    <d v="2023-09-04T00:00:00"/>
    <d v="2024-03-30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085.6"/>
    <n v="2618.44"/>
    <n v="0"/>
    <x v="0"/>
    <x v="24"/>
    <x v="2"/>
    <n v="1"/>
    <x v="0"/>
    <x v="4"/>
  </r>
  <r>
    <x v="4"/>
    <n v="19"/>
    <s v="Monsieur"/>
    <s v="Nom107"/>
    <s v="PréNom107"/>
    <d v="2024-05-01T00:00:00"/>
    <x v="0"/>
    <s v="Inconnue"/>
    <d v="1999-11-27T00:00:00"/>
    <m/>
    <m/>
    <m/>
    <m/>
    <m/>
    <m/>
    <m/>
    <m/>
    <m/>
    <d v="2021-01-04T00:00:00"/>
    <m/>
    <x v="0"/>
    <m/>
    <d v="2021-01-04T00:00:00"/>
    <d v="2021-01-04T00:00:00"/>
    <d v="2024-05-31T00:00:00"/>
    <n v="59"/>
    <d v="2024-05-31T00:00:00"/>
    <s v="Ouvrier paysagiste hautement qualifié"/>
    <x v="1"/>
    <s v="Non cadre"/>
    <s v="Non cadre"/>
    <x v="5"/>
    <m/>
    <m/>
    <s v="691e"/>
    <n v="151.66999999999999"/>
    <n v="1933.79"/>
    <n v="12.75"/>
    <n v="1970.45"/>
    <n v="2564.69"/>
    <n v="3"/>
    <x v="0"/>
    <x v="19"/>
    <x v="2"/>
    <n v="1"/>
    <x v="0"/>
    <x v="4"/>
  </r>
  <r>
    <x v="4"/>
    <n v="29"/>
    <s v="Monsieur"/>
    <s v="Nom108"/>
    <s v="PréNom108"/>
    <d v="2024-05-01T00:00:00"/>
    <x v="0"/>
    <s v="Célibataire"/>
    <d v="2006-11-30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 Ouvrier paysagiste"/>
    <x v="5"/>
    <s v="Non cadre"/>
    <s v="Non cadre"/>
    <x v="8"/>
    <m/>
    <m/>
    <s v="691e"/>
    <n v="151.66999999999999"/>
    <n v="689.11"/>
    <n v="4.54"/>
    <n v="691.04"/>
    <n v="791.1"/>
    <n v="1"/>
    <x v="0"/>
    <x v="37"/>
    <x v="5"/>
    <n v="1"/>
    <x v="0"/>
    <x v="4"/>
  </r>
  <r>
    <x v="4"/>
    <n v="27"/>
    <s v="Monsieur"/>
    <s v="Nom109"/>
    <s v="PréNom109"/>
    <d v="2024-05-01T00:00:00"/>
    <x v="0"/>
    <s v="Inconnue"/>
    <d v="1992-02-17T00:00:00"/>
    <m/>
    <m/>
    <m/>
    <m/>
    <m/>
    <m/>
    <m/>
    <m/>
    <m/>
    <d v="2022-08-01T00:00:00"/>
    <m/>
    <x v="0"/>
    <m/>
    <d v="2024-01-27T00:00:00"/>
    <d v="2024-01-27T00:00:00"/>
    <m/>
    <m/>
    <m/>
    <s v="Ouvrier paysagiste"/>
    <x v="1"/>
    <s v="Non cadre"/>
    <s v="Non cadre"/>
    <x v="4"/>
    <m/>
    <m/>
    <s v="691e"/>
    <n v="151.66999999999999"/>
    <n v="1786.67"/>
    <n v="11.78"/>
    <n v="1786.62"/>
    <n v="2162.77"/>
    <n v="1"/>
    <x v="0"/>
    <x v="7"/>
    <x v="1"/>
    <n v="1"/>
    <x v="0"/>
    <x v="4"/>
  </r>
  <r>
    <x v="4"/>
    <n v="12"/>
    <s v="Monsieur"/>
    <s v="Nom110"/>
    <s v="PréNom110"/>
    <d v="2024-05-01T00:00:00"/>
    <x v="0"/>
    <s v="Pascé(e)"/>
    <d v="1984-03-29T00:00:00"/>
    <m/>
    <m/>
    <m/>
    <m/>
    <m/>
    <m/>
    <m/>
    <m/>
    <m/>
    <d v="2019-11-18T00:00:00"/>
    <d v="2006-05-15T00:00:00"/>
    <x v="0"/>
    <m/>
    <d v="2019-11-18T00:00:00"/>
    <d v="2019-11-18T00:00:00"/>
    <m/>
    <m/>
    <m/>
    <s v="Chargé d'affaire Paysagiste"/>
    <x v="3"/>
    <s v="Cadre"/>
    <s v="Cadre"/>
    <x v="9"/>
    <m/>
    <m/>
    <s v="373d"/>
    <n v="156"/>
    <n v="3694.55"/>
    <n v="23.52"/>
    <n v="3862.81"/>
    <n v="4490.12"/>
    <n v="18"/>
    <x v="2"/>
    <x v="32"/>
    <x v="0"/>
    <n v="1"/>
    <x v="0"/>
    <x v="4"/>
  </r>
  <r>
    <x v="4"/>
    <n v="10"/>
    <s v="Monsieur"/>
    <s v="Nom111"/>
    <s v="PréNom111"/>
    <d v="2024-05-01T00:00:00"/>
    <x v="0"/>
    <s v="Célibataire"/>
    <d v="2000-09-19T00:00:00"/>
    <m/>
    <m/>
    <m/>
    <m/>
    <m/>
    <m/>
    <m/>
    <m/>
    <m/>
    <d v="2019-09-01T00:00:00"/>
    <d v="2019-09-01T00:00:00"/>
    <x v="0"/>
    <m/>
    <d v="2022-09-01T00:00:00"/>
    <d v="2022-09-01T00:00:00"/>
    <m/>
    <m/>
    <d v="2022-08-31T00:00:00"/>
    <s v="Ouvrier paysagiste"/>
    <x v="1"/>
    <s v="Non cadre"/>
    <s v="Non cadre"/>
    <x v="4"/>
    <m/>
    <m/>
    <m/>
    <n v="151.66999999999999"/>
    <n v="1786.67"/>
    <n v="11.78"/>
    <n v="2227.0100000000002"/>
    <n v="2943.09"/>
    <n v="4"/>
    <x v="0"/>
    <x v="25"/>
    <x v="2"/>
    <n v="1"/>
    <x v="0"/>
    <x v="4"/>
  </r>
  <r>
    <x v="4"/>
    <n v="35"/>
    <s v="Monsieur"/>
    <s v="Nom112"/>
    <s v="PréNom112"/>
    <d v="2024-05-01T00:00:00"/>
    <x v="0"/>
    <s v="Inconnue"/>
    <d v="1983-09-27T00:00:00"/>
    <m/>
    <m/>
    <m/>
    <m/>
    <m/>
    <m/>
    <m/>
    <m/>
    <m/>
    <d v="2024-04-02T00:00:00"/>
    <m/>
    <x v="2"/>
    <s v="Surcroit"/>
    <d v="2024-04-02T00:00:00"/>
    <d v="2024-04-02T00:00:00"/>
    <m/>
    <n v="31"/>
    <m/>
    <s v="Ouvrier paysagiste spécialisé"/>
    <x v="1"/>
    <s v="Non cadre"/>
    <s v="Non cadre"/>
    <x v="3"/>
    <m/>
    <m/>
    <s v="691e"/>
    <n v="151.66999999999999"/>
    <n v="1810.39"/>
    <n v="11.94"/>
    <n v="2014.07"/>
    <n v="2524.6999999999998"/>
    <n v="0"/>
    <x v="0"/>
    <x v="32"/>
    <x v="0"/>
    <n v="1"/>
    <x v="0"/>
    <x v="4"/>
  </r>
  <r>
    <x v="4"/>
    <n v="8"/>
    <s v="Monsieur"/>
    <s v="Nom113"/>
    <s v="PréNom113"/>
    <d v="2024-05-01T00:00:00"/>
    <x v="0"/>
    <s v="Vie maritale"/>
    <d v="1983-10-29T00:00:00"/>
    <m/>
    <m/>
    <m/>
    <m/>
    <m/>
    <m/>
    <m/>
    <m/>
    <m/>
    <d v="2019-06-17T00:00:00"/>
    <d v="2008-04-01T00:00:00"/>
    <x v="0"/>
    <m/>
    <d v="2019-06-17T00:00:00"/>
    <d v="2019-06-17T00:00:00"/>
    <m/>
    <m/>
    <m/>
    <s v="Chef de chantier"/>
    <x v="4"/>
    <s v="Non cadre"/>
    <s v="Art.36"/>
    <x v="7"/>
    <m/>
    <m/>
    <s v="480a"/>
    <n v="173.34"/>
    <n v="3008.3"/>
    <n v="16.829999999999998"/>
    <n v="3019.5"/>
    <n v="4518.5"/>
    <n v="16"/>
    <x v="2"/>
    <x v="32"/>
    <x v="0"/>
    <n v="1"/>
    <x v="0"/>
    <x v="4"/>
  </r>
  <r>
    <x v="4"/>
    <n v="14"/>
    <s v="Monsieur"/>
    <s v="Nom114"/>
    <s v="PréNom114"/>
    <d v="2024-05-01T00:00:00"/>
    <x v="0"/>
    <s v="Inconnue"/>
    <d v="1993-02-08T00:00:00"/>
    <m/>
    <m/>
    <m/>
    <m/>
    <m/>
    <m/>
    <m/>
    <m/>
    <m/>
    <d v="2020-01-13T00:00:00"/>
    <d v="2017-04-03T00:00:00"/>
    <x v="0"/>
    <m/>
    <d v="2022-07-04T00:00:00"/>
    <d v="2022-07-04T00:00:00"/>
    <m/>
    <m/>
    <d v="2021-06-30T00:00:00"/>
    <s v="Maître ouvrier paysagiste"/>
    <x v="1"/>
    <s v="Non cadre"/>
    <s v="Non cadre"/>
    <x v="13"/>
    <m/>
    <m/>
    <s v="691e"/>
    <n v="151.66999999999999"/>
    <n v="1997.68"/>
    <n v="13.17"/>
    <n v="2855.62"/>
    <n v="4028.22"/>
    <n v="7"/>
    <x v="1"/>
    <x v="21"/>
    <x v="1"/>
    <n v="1"/>
    <x v="0"/>
    <x v="4"/>
  </r>
  <r>
    <x v="4"/>
    <n v="30"/>
    <s v="Monsieur"/>
    <s v="Nom115"/>
    <s v="PréNom115"/>
    <d v="2024-05-01T00:00:00"/>
    <x v="0"/>
    <s v="Célibataire"/>
    <d v="2005-08-25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 Ouvrier paysagiste"/>
    <x v="5"/>
    <s v="Non cadre"/>
    <s v="Non cadre"/>
    <x v="8"/>
    <m/>
    <m/>
    <s v="691e"/>
    <n v="151.66999999999999"/>
    <n v="1183.8599999999999"/>
    <n v="7.81"/>
    <n v="384.4"/>
    <n v="500.87"/>
    <n v="1"/>
    <x v="0"/>
    <x v="33"/>
    <x v="2"/>
    <n v="1"/>
    <x v="0"/>
    <x v="4"/>
  </r>
  <r>
    <x v="4"/>
    <n v="13"/>
    <s v="Monsieur"/>
    <s v="Nom116"/>
    <s v="PréNom116"/>
    <d v="2024-05-01T00:00:00"/>
    <x v="0"/>
    <s v="Marié(e)"/>
    <d v="1965-09-25T00:00:00"/>
    <m/>
    <m/>
    <m/>
    <m/>
    <m/>
    <m/>
    <m/>
    <m/>
    <m/>
    <d v="2020-01-13T00:00:00"/>
    <d v="2017-10-30T00:00:00"/>
    <x v="0"/>
    <m/>
    <d v="2020-01-13T00:00:00"/>
    <d v="2020-01-13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047.91"/>
    <n v="2527.0300000000002"/>
    <n v="6"/>
    <x v="1"/>
    <x v="26"/>
    <x v="4"/>
    <n v="1"/>
    <x v="0"/>
    <x v="4"/>
  </r>
  <r>
    <x v="4"/>
    <n v="24"/>
    <s v="Monsieur"/>
    <s v="Nom117"/>
    <s v="PréNom117"/>
    <d v="2024-05-01T00:00:00"/>
    <x v="0"/>
    <s v="Inconnue"/>
    <d v="1968-03-24T00:00:00"/>
    <m/>
    <m/>
    <m/>
    <m/>
    <m/>
    <m/>
    <m/>
    <m/>
    <m/>
    <d v="2021-09-01T00:00:00"/>
    <m/>
    <x v="0"/>
    <m/>
    <d v="2021-09-01T00:00:00"/>
    <d v="2021-09-01T00:00:00"/>
    <m/>
    <m/>
    <m/>
    <s v="Maître ouvrier paysagiste"/>
    <x v="1"/>
    <s v="Non cadre"/>
    <s v="Non cadre"/>
    <x v="13"/>
    <m/>
    <m/>
    <s v="691e"/>
    <n v="151.66999999999999"/>
    <n v="1997.68"/>
    <n v="13.17"/>
    <n v="2143.59"/>
    <n v="2733.32"/>
    <n v="2"/>
    <x v="0"/>
    <x v="27"/>
    <x v="4"/>
    <n v="1"/>
    <x v="0"/>
    <x v="4"/>
  </r>
  <r>
    <x v="4"/>
    <n v="21"/>
    <s v="Monsieur"/>
    <s v="Nom118"/>
    <s v="PréNom118"/>
    <d v="2024-05-01T00:00:00"/>
    <x v="0"/>
    <s v="Inconnue"/>
    <d v="2000-12-07T00:00:00"/>
    <m/>
    <m/>
    <m/>
    <m/>
    <m/>
    <m/>
    <m/>
    <m/>
    <m/>
    <d v="2021-04-26T00:00:00"/>
    <m/>
    <x v="0"/>
    <m/>
    <d v="2021-04-26T00:00:00"/>
    <d v="2021-04-26T00:00:00"/>
    <m/>
    <m/>
    <d v="2024-07-31T00:00:00"/>
    <s v="Ouvrier paysagiste hautement qualifié"/>
    <x v="1"/>
    <s v="Non cadre"/>
    <s v="Non cadre"/>
    <x v="5"/>
    <m/>
    <m/>
    <s v="691e"/>
    <n v="151.66999999999999"/>
    <n v="1908.49"/>
    <n v="12.58"/>
    <n v="2022.3"/>
    <n v="2566.4"/>
    <n v="3"/>
    <x v="0"/>
    <x v="25"/>
    <x v="2"/>
    <n v="1"/>
    <x v="0"/>
    <x v="4"/>
  </r>
  <r>
    <x v="0"/>
    <n v="1"/>
    <s v="Monsieur"/>
    <s v="Nom1"/>
    <s v="PréNom1"/>
    <d v="2024-06-01T00:00:00"/>
    <x v="0"/>
    <s v="Inconnue"/>
    <d v="1980-07-14T00:00:00"/>
    <m/>
    <m/>
    <m/>
    <m/>
    <m/>
    <m/>
    <m/>
    <m/>
    <m/>
    <d v="2021-12-01T00:00:00"/>
    <m/>
    <x v="0"/>
    <m/>
    <d v="2021-12-01T00:00:00"/>
    <d v="2021-12-01T00:00:00"/>
    <m/>
    <m/>
    <m/>
    <s v="Technico commercial"/>
    <x v="0"/>
    <s v="Non cadre"/>
    <s v="Non cadre"/>
    <x v="0"/>
    <m/>
    <m/>
    <s v="556a"/>
    <n v="151.66999999999999"/>
    <n v="3216.36"/>
    <n v="21.21"/>
    <n v="3216.36"/>
    <n v="5119.1000000000004"/>
    <n v="2"/>
    <x v="0"/>
    <x v="0"/>
    <x v="0"/>
    <n v="1"/>
    <x v="0"/>
    <x v="5"/>
  </r>
  <r>
    <x v="1"/>
    <n v="35"/>
    <s v="Monsieur"/>
    <s v="Nom2"/>
    <s v="PréNom2"/>
    <d v="2024-06-01T00:00:00"/>
    <x v="0"/>
    <s v="Inconnue"/>
    <d v="1997-05-27T00:00:00"/>
    <m/>
    <m/>
    <m/>
    <m/>
    <m/>
    <m/>
    <m/>
    <m/>
    <m/>
    <d v="2022-05-01T00:00:00"/>
    <d v="2021-10-27T00:00:00"/>
    <x v="0"/>
    <m/>
    <d v="2022-05-01T00:00:00"/>
    <d v="2022-05-01T00:00:00"/>
    <m/>
    <m/>
    <m/>
    <s v="HOMME DE PIED"/>
    <x v="1"/>
    <s v="Non cadre"/>
    <s v="Non cadre"/>
    <x v="1"/>
    <m/>
    <m/>
    <m/>
    <n v="169"/>
    <n v="2048.59"/>
    <n v="11.82"/>
    <n v="2326.7199999999998"/>
    <n v="2966.52"/>
    <n v="2"/>
    <x v="0"/>
    <x v="1"/>
    <x v="1"/>
    <n v="1"/>
    <x v="0"/>
    <x v="5"/>
  </r>
  <r>
    <x v="1"/>
    <n v="37"/>
    <s v="Monsieur"/>
    <s v="Nom3"/>
    <s v="PréNom3"/>
    <d v="2024-06-01T00:00:00"/>
    <x v="0"/>
    <s v="Inconnue"/>
    <d v="2001-11-13T00:00:00"/>
    <m/>
    <m/>
    <m/>
    <m/>
    <m/>
    <m/>
    <m/>
    <m/>
    <m/>
    <d v="2022-05-01T00:00:00"/>
    <d v="2021-10-25T00:00:00"/>
    <x v="0"/>
    <m/>
    <d v="2022-05-01T00:00:00"/>
    <d v="2022-05-01T00:00:00"/>
    <m/>
    <m/>
    <m/>
    <s v="HOMME DE PIED"/>
    <x v="1"/>
    <s v="Non cadre"/>
    <s v="Non cadre"/>
    <x v="1"/>
    <m/>
    <m/>
    <m/>
    <n v="169"/>
    <n v="2048.59"/>
    <n v="11.82"/>
    <n v="1857.23"/>
    <n v="2398.61"/>
    <n v="2"/>
    <x v="0"/>
    <x v="2"/>
    <x v="2"/>
    <n v="1"/>
    <x v="0"/>
    <x v="5"/>
  </r>
  <r>
    <x v="1"/>
    <n v="1"/>
    <s v="Madame"/>
    <s v="Nom4"/>
    <s v="PréNom4"/>
    <d v="2024-06-01T00:00:00"/>
    <x v="1"/>
    <s v="Inconnue"/>
    <d v="1970-12-27T00:00:00"/>
    <m/>
    <m/>
    <m/>
    <m/>
    <m/>
    <m/>
    <m/>
    <m/>
    <m/>
    <d v="2009-10-01T00:00:00"/>
    <m/>
    <x v="0"/>
    <m/>
    <d v="2009-10-01T00:00:00"/>
    <d v="2009-10-01T00:00:00"/>
    <m/>
    <m/>
    <m/>
    <s v="SECRETAIRE"/>
    <x v="2"/>
    <s v="Non cadre"/>
    <s v="Non cadre"/>
    <x v="2"/>
    <m/>
    <m/>
    <m/>
    <n v="138.66999999999999"/>
    <n v="2172.31"/>
    <n v="15.67"/>
    <n v="2172.31"/>
    <n v="2788.87"/>
    <n v="14"/>
    <x v="1"/>
    <x v="3"/>
    <x v="3"/>
    <n v="-1"/>
    <x v="0"/>
    <x v="5"/>
  </r>
  <r>
    <x v="1"/>
    <n v="33"/>
    <s v="Monsieur"/>
    <s v="Nom5"/>
    <s v="PréNom5"/>
    <d v="2024-06-01T00:00:00"/>
    <x v="0"/>
    <s v="Inconnue"/>
    <d v="1997-12-16T00:00:00"/>
    <m/>
    <m/>
    <m/>
    <m/>
    <m/>
    <m/>
    <m/>
    <m/>
    <m/>
    <d v="2021-10-01T00:00:00"/>
    <m/>
    <x v="0"/>
    <m/>
    <d v="2021-10-01T00:00:00"/>
    <d v="2021-10-01T00:00:00"/>
    <m/>
    <m/>
    <m/>
    <s v="HOMME DE PIED"/>
    <x v="1"/>
    <s v="Non cadre"/>
    <s v="Non cadre"/>
    <x v="3"/>
    <m/>
    <m/>
    <m/>
    <n v="169"/>
    <n v="2068.96"/>
    <n v="11.94"/>
    <n v="1689.11"/>
    <n v="2244.91"/>
    <n v="2"/>
    <x v="0"/>
    <x v="4"/>
    <x v="1"/>
    <n v="1"/>
    <x v="0"/>
    <x v="5"/>
  </r>
  <r>
    <x v="1"/>
    <n v="34"/>
    <s v="Monsieur"/>
    <s v="Nom6"/>
    <s v="PréNom6"/>
    <d v="2024-06-01T00:00:00"/>
    <x v="0"/>
    <s v="Inconnue"/>
    <d v="1993-10-14T00:00:00"/>
    <m/>
    <m/>
    <m/>
    <m/>
    <m/>
    <m/>
    <m/>
    <m/>
    <m/>
    <d v="2021-10-30T00:00:00"/>
    <m/>
    <x v="0"/>
    <m/>
    <d v="2021-10-30T00:00:00"/>
    <d v="2021-10-30T00:00:00"/>
    <m/>
    <m/>
    <m/>
    <s v="HOMME DE PIED"/>
    <x v="1"/>
    <s v="Non cadre"/>
    <s v="Non cadre"/>
    <x v="4"/>
    <m/>
    <m/>
    <m/>
    <n v="169"/>
    <n v="2041.85"/>
    <n v="11.78"/>
    <n v="0"/>
    <n v="21.9"/>
    <n v="2"/>
    <x v="0"/>
    <x v="5"/>
    <x v="1"/>
    <n v="1"/>
    <x v="0"/>
    <x v="5"/>
  </r>
  <r>
    <x v="1"/>
    <n v="12"/>
    <s v="Monsieur"/>
    <s v="Nom7"/>
    <s v="PréNom7"/>
    <d v="2024-06-01T00:00:00"/>
    <x v="0"/>
    <s v="Inconnue"/>
    <d v="1996-05-16T00:00:00"/>
    <m/>
    <m/>
    <m/>
    <m/>
    <m/>
    <m/>
    <m/>
    <m/>
    <m/>
    <d v="2018-09-10T00:00:00"/>
    <d v="2017-04-24T00:00:00"/>
    <x v="0"/>
    <m/>
    <d v="2018-09-10T00:00:00"/>
    <d v="2018-09-10T00:00:00"/>
    <m/>
    <m/>
    <m/>
    <s v="MONTEUR - ELAGUEUR"/>
    <x v="1"/>
    <s v="Non cadre"/>
    <s v="Non cadre"/>
    <x v="5"/>
    <m/>
    <m/>
    <m/>
    <n v="169"/>
    <n v="2253.3200000000002"/>
    <n v="13"/>
    <n v="3068.92"/>
    <n v="4061.73"/>
    <n v="7"/>
    <x v="1"/>
    <x v="6"/>
    <x v="1"/>
    <n v="1"/>
    <x v="0"/>
    <x v="5"/>
  </r>
  <r>
    <x v="1"/>
    <n v="45"/>
    <s v="Monsieur"/>
    <s v="Nom8"/>
    <s v="PréNom8"/>
    <d v="2024-06-01T00:00:00"/>
    <x v="0"/>
    <s v="Inconnue"/>
    <d v="1983-02-09T00:00:00"/>
    <m/>
    <m/>
    <m/>
    <m/>
    <m/>
    <m/>
    <m/>
    <m/>
    <m/>
    <d v="2024-06-03T00:00:00"/>
    <m/>
    <x v="0"/>
    <m/>
    <d v="2024-06-03T00:00:00"/>
    <d v="2024-06-03T00:00:00"/>
    <m/>
    <m/>
    <m/>
    <s v="CHAUFFEUR D'ENGINS - HOMME DE PIED"/>
    <x v="1"/>
    <s v="Non cadre"/>
    <s v="Non cadre"/>
    <x v="5"/>
    <m/>
    <m/>
    <s v="691e"/>
    <n v="169"/>
    <n v="2253.3200000000002"/>
    <n v="13"/>
    <n v="2665.15"/>
    <n v="3452.77"/>
    <n v="0"/>
    <x v="0"/>
    <x v="12"/>
    <x v="0"/>
    <n v="1"/>
    <x v="0"/>
    <x v="5"/>
  </r>
  <r>
    <x v="1"/>
    <n v="31"/>
    <s v="Monsieur"/>
    <s v="Nom9"/>
    <s v="PréNom9"/>
    <d v="2024-06-01T00:00:00"/>
    <x v="0"/>
    <s v="Inconnue"/>
    <d v="1991-09-20T00:00:00"/>
    <m/>
    <m/>
    <m/>
    <m/>
    <m/>
    <m/>
    <m/>
    <m/>
    <m/>
    <d v="2021-08-23T00:00:00"/>
    <m/>
    <x v="0"/>
    <m/>
    <d v="2022-08-23T00:00:00"/>
    <d v="2022-08-23T00:00:00"/>
    <m/>
    <m/>
    <m/>
    <s v="Homme de pied"/>
    <x v="1"/>
    <s v="Non cadre"/>
    <s v="Non cadre"/>
    <x v="4"/>
    <m/>
    <m/>
    <m/>
    <n v="169"/>
    <n v="2041.85"/>
    <n v="11.78"/>
    <n v="2371.86"/>
    <n v="3035.67"/>
    <n v="2"/>
    <x v="0"/>
    <x v="7"/>
    <x v="1"/>
    <n v="1"/>
    <x v="0"/>
    <x v="5"/>
  </r>
  <r>
    <x v="1"/>
    <n v="4"/>
    <s v="Monsieur"/>
    <s v="Nom10"/>
    <s v="PréNom10"/>
    <d v="2024-06-01T00:00:00"/>
    <x v="0"/>
    <s v="Inconnue"/>
    <d v="1985-12-16T00:00:00"/>
    <m/>
    <m/>
    <m/>
    <m/>
    <m/>
    <m/>
    <m/>
    <m/>
    <m/>
    <d v="2004-10-01T00:00:00"/>
    <m/>
    <x v="0"/>
    <m/>
    <d v="2004-10-01T00:00:00"/>
    <d v="2004-10-01T00:00:00"/>
    <m/>
    <m/>
    <m/>
    <s v="MONTEUR - ELAGUEUR"/>
    <x v="3"/>
    <s v="Cadre"/>
    <s v="Cadre"/>
    <x v="6"/>
    <m/>
    <m/>
    <m/>
    <n v="186.34"/>
    <n v="3248.65"/>
    <n v="16.66"/>
    <n v="3705.83"/>
    <n v="5302.95"/>
    <n v="19"/>
    <x v="2"/>
    <x v="8"/>
    <x v="0"/>
    <n v="1"/>
    <x v="0"/>
    <x v="5"/>
  </r>
  <r>
    <x v="1"/>
    <n v="41"/>
    <s v="Monsieur"/>
    <s v="Nom11"/>
    <s v="PréNom11"/>
    <d v="2024-06-01T00:00:00"/>
    <x v="0"/>
    <s v="Inconnue"/>
    <d v="1997-01-09T00:00:00"/>
    <m/>
    <m/>
    <m/>
    <m/>
    <m/>
    <m/>
    <m/>
    <m/>
    <m/>
    <d v="2023-01-09T00:00:00"/>
    <m/>
    <x v="0"/>
    <m/>
    <d v="2024-01-01T00:00:00"/>
    <d v="2024-01-01T00:00:00"/>
    <m/>
    <m/>
    <m/>
    <s v="MONTEUR - ELAGUEUR"/>
    <x v="1"/>
    <s v="Non cadre"/>
    <s v="Non cadre"/>
    <x v="4"/>
    <m/>
    <m/>
    <s v="691e"/>
    <n v="169"/>
    <n v="2041.85"/>
    <n v="11.78"/>
    <n v="2376.65"/>
    <n v="3037.29"/>
    <n v="1"/>
    <x v="0"/>
    <x v="1"/>
    <x v="1"/>
    <n v="1"/>
    <x v="0"/>
    <x v="5"/>
  </r>
  <r>
    <x v="1"/>
    <n v="5"/>
    <s v="Monsieur"/>
    <s v="Nom12"/>
    <s v="PréNom12"/>
    <d v="2024-06-01T00:00:00"/>
    <x v="0"/>
    <s v="Inconnue"/>
    <d v="1990-01-20T00:00:00"/>
    <m/>
    <m/>
    <m/>
    <m/>
    <m/>
    <m/>
    <m/>
    <m/>
    <m/>
    <d v="2011-11-02T00:00:00"/>
    <m/>
    <x v="0"/>
    <m/>
    <d v="2011-11-02T00:00:00"/>
    <d v="2011-11-02T00:00:00"/>
    <m/>
    <m/>
    <m/>
    <s v="AGENT DE MAITRISE"/>
    <x v="4"/>
    <s v="Non cadre"/>
    <s v="Art.36"/>
    <x v="7"/>
    <m/>
    <m/>
    <s v="480a"/>
    <n v="169"/>
    <n v="2665.85"/>
    <n v="15.38"/>
    <n v="0"/>
    <n v="0"/>
    <n v="12"/>
    <x v="1"/>
    <x v="9"/>
    <x v="1"/>
    <n v="1"/>
    <x v="0"/>
    <x v="5"/>
  </r>
  <r>
    <x v="1"/>
    <n v="43"/>
    <s v="Monsieur"/>
    <s v="Nom13"/>
    <s v="PréNom13"/>
    <d v="2024-06-01T00:00:00"/>
    <x v="0"/>
    <s v="Célibataire"/>
    <d v="2005-05-12T00:00:00"/>
    <m/>
    <m/>
    <m/>
    <m/>
    <m/>
    <m/>
    <m/>
    <m/>
    <m/>
    <d v="2023-08-28T00:00:00"/>
    <d v="2023-08-28T00:00:00"/>
    <x v="1"/>
    <s v="Non complété"/>
    <d v="2023-08-28T00:00:00"/>
    <d v="2023-08-28T00:00:00"/>
    <d v="2025-07-31T00:00:00"/>
    <n v="81"/>
    <m/>
    <s v="Apprenti"/>
    <x v="5"/>
    <s v="Non cadre"/>
    <s v="Non cadre"/>
    <x v="8"/>
    <m/>
    <m/>
    <m/>
    <n v="151.66999999999999"/>
    <n v="1007.16"/>
    <n v="6.64"/>
    <n v="1138.71"/>
    <n v="1288.58"/>
    <n v="0"/>
    <x v="0"/>
    <x v="10"/>
    <x v="2"/>
    <n v="1"/>
    <x v="0"/>
    <x v="5"/>
  </r>
  <r>
    <x v="1"/>
    <n v="6"/>
    <s v="Monsieur"/>
    <s v="Nom14"/>
    <s v="PréNom14"/>
    <d v="2024-06-01T00:00:00"/>
    <x v="0"/>
    <s v="Inconnue"/>
    <d v="1991-12-25T00:00:00"/>
    <m/>
    <m/>
    <m/>
    <m/>
    <m/>
    <m/>
    <m/>
    <m/>
    <m/>
    <d v="2013-09-11T00:00:00"/>
    <m/>
    <x v="0"/>
    <m/>
    <d v="2013-09-11T00:00:00"/>
    <d v="2013-09-11T00:00:00"/>
    <m/>
    <m/>
    <m/>
    <s v="MONTEUR - ELAGUEUR"/>
    <x v="1"/>
    <s v="Non cadre"/>
    <s v="Non cadre"/>
    <x v="5"/>
    <m/>
    <m/>
    <m/>
    <n v="169"/>
    <n v="2253.3200000000002"/>
    <n v="13"/>
    <n v="2516.42"/>
    <n v="3361.69"/>
    <n v="10"/>
    <x v="1"/>
    <x v="7"/>
    <x v="1"/>
    <n v="1"/>
    <x v="0"/>
    <x v="5"/>
  </r>
  <r>
    <x v="1"/>
    <n v="38"/>
    <s v="Monsieur"/>
    <s v="Nom15"/>
    <s v="PréNom15"/>
    <d v="2024-06-01T00:00:00"/>
    <x v="0"/>
    <s v="Inconnue"/>
    <d v="1991-10-14T00:00:00"/>
    <m/>
    <m/>
    <m/>
    <m/>
    <m/>
    <m/>
    <m/>
    <m/>
    <m/>
    <d v="2022-05-01T00:00:00"/>
    <d v="2006-09-04T00:00:00"/>
    <x v="0"/>
    <m/>
    <d v="2022-05-01T00:00:00"/>
    <d v="2022-05-01T00:00:00"/>
    <m/>
    <m/>
    <m/>
    <s v="RESPONSABLE D'EXPLOITATION"/>
    <x v="3"/>
    <s v="Cadre"/>
    <s v="Cadre"/>
    <x v="9"/>
    <m/>
    <m/>
    <m/>
    <n v="91"/>
    <n v="2452.4499999999998"/>
    <n v="26.95"/>
    <n v="2731.51"/>
    <n v="4035.68"/>
    <n v="17"/>
    <x v="2"/>
    <x v="7"/>
    <x v="1"/>
    <n v="1"/>
    <x v="0"/>
    <x v="5"/>
  </r>
  <r>
    <x v="1"/>
    <n v="27"/>
    <s v="Monsieur"/>
    <s v="Nom16"/>
    <s v="PréNom16"/>
    <d v="2024-06-01T00:00:00"/>
    <x v="0"/>
    <s v="Inconnue"/>
    <d v="1979-05-09T00:00:00"/>
    <m/>
    <m/>
    <m/>
    <m/>
    <m/>
    <m/>
    <m/>
    <m/>
    <m/>
    <d v="2019-01-03T00:00:00"/>
    <m/>
    <x v="0"/>
    <m/>
    <d v="2019-01-03T00:00:00"/>
    <d v="2019-01-03T00:00:00"/>
    <m/>
    <m/>
    <m/>
    <s v="BUCHERON"/>
    <x v="1"/>
    <s v="Non cadre"/>
    <s v="Non cadre"/>
    <x v="3"/>
    <m/>
    <m/>
    <m/>
    <n v="169"/>
    <n v="2068.96"/>
    <n v="11.94"/>
    <n v="2332.06"/>
    <n v="3012.54"/>
    <n v="5"/>
    <x v="0"/>
    <x v="11"/>
    <x v="0"/>
    <n v="1"/>
    <x v="0"/>
    <x v="5"/>
  </r>
  <r>
    <x v="1"/>
    <n v="44"/>
    <s v="Monsieur"/>
    <s v="Nom17"/>
    <s v="PréNom17"/>
    <d v="2024-06-01T00:00:00"/>
    <x v="0"/>
    <s v="Inconnue"/>
    <d v="1991-02-10T00:00:00"/>
    <m/>
    <m/>
    <m/>
    <m/>
    <m/>
    <m/>
    <m/>
    <m/>
    <m/>
    <d v="2024-06-03T00:00:00"/>
    <m/>
    <x v="0"/>
    <m/>
    <d v="2024-06-03T00:00:00"/>
    <d v="2024-06-03T00:00:00"/>
    <m/>
    <m/>
    <m/>
    <s v="MONTEUR - ELAGUEUR"/>
    <x v="1"/>
    <s v="Non cadre"/>
    <s v="Non cadre"/>
    <x v="3"/>
    <m/>
    <m/>
    <s v="691e"/>
    <n v="169"/>
    <n v="2068.96"/>
    <n v="11.94"/>
    <n v="2266.29"/>
    <n v="2785.22"/>
    <n v="0"/>
    <x v="0"/>
    <x v="22"/>
    <x v="1"/>
    <n v="1"/>
    <x v="0"/>
    <x v="5"/>
  </r>
  <r>
    <x v="2"/>
    <n v="25"/>
    <s v="Monsieur"/>
    <s v="Nom18"/>
    <s v="PréNom18"/>
    <d v="2024-06-01T00:00:00"/>
    <x v="0"/>
    <s v="Vie maritale"/>
    <d v="1983-01-05T00:00:00"/>
    <m/>
    <m/>
    <m/>
    <m/>
    <m/>
    <m/>
    <m/>
    <m/>
    <m/>
    <d v="2007-09-03T00:00:00"/>
    <d v="2007-09-03T00:00:00"/>
    <x v="0"/>
    <m/>
    <d v="2010-01-01T00:00:00"/>
    <d v="2010-01-01T00:00:00"/>
    <m/>
    <m/>
    <m/>
    <s v="Chargé d'Affaires"/>
    <x v="2"/>
    <s v="Non cadre"/>
    <s v="Non cadre"/>
    <x v="10"/>
    <m/>
    <m/>
    <s v="543f"/>
    <n v="151.66999999999999"/>
    <n v="2240.5100000000002"/>
    <n v="14.77"/>
    <n v="5071.22"/>
    <n v="7131.22"/>
    <n v="16"/>
    <x v="2"/>
    <x v="12"/>
    <x v="0"/>
    <n v="1"/>
    <x v="0"/>
    <x v="5"/>
  </r>
  <r>
    <x v="2"/>
    <n v="104"/>
    <s v="Madame"/>
    <s v="Nom19"/>
    <s v="PréNom19"/>
    <d v="2024-06-01T00:00:00"/>
    <x v="1"/>
    <s v="Marié(e)"/>
    <d v="1961-05-26T00:00:00"/>
    <m/>
    <m/>
    <m/>
    <m/>
    <m/>
    <m/>
    <m/>
    <m/>
    <m/>
    <d v="2016-02-01T00:00:00"/>
    <d v="1980-08-04T00:00:00"/>
    <x v="0"/>
    <m/>
    <d v="2016-02-01T00:00:00"/>
    <d v="2016-02-01T00:00:00"/>
    <d v="2024-06-30T00:00:00"/>
    <n v="39"/>
    <d v="2024-06-30T00:00:00"/>
    <s v="CHEFFE COMPTABLE"/>
    <x v="2"/>
    <s v="Non cadre"/>
    <s v="Non cadre"/>
    <x v="10"/>
    <m/>
    <m/>
    <s v="543b"/>
    <n v="151.66999999999999"/>
    <n v="3094.01"/>
    <n v="20.399999999999999"/>
    <n v="21863.84"/>
    <n v="33253.129999999997"/>
    <n v="43"/>
    <x v="3"/>
    <x v="13"/>
    <x v="4"/>
    <n v="-1"/>
    <x v="0"/>
    <x v="5"/>
  </r>
  <r>
    <x v="2"/>
    <n v="142"/>
    <s v="Madame"/>
    <s v="Nom20"/>
    <s v="PréNom20"/>
    <d v="2024-06-01T00:00:00"/>
    <x v="1"/>
    <s v="Célibataire"/>
    <d v="1993-09-08T00:00:00"/>
    <m/>
    <m/>
    <m/>
    <m/>
    <m/>
    <m/>
    <m/>
    <m/>
    <m/>
    <d v="2018-06-25T00:00:00"/>
    <d v="2018-06-25T00:00:00"/>
    <x v="0"/>
    <m/>
    <d v="2018-06-25T00:00:00"/>
    <d v="2018-06-25T00:00:00"/>
    <m/>
    <m/>
    <m/>
    <s v="OUVRIER PAYSAGISTE QUALIFIE"/>
    <x v="1"/>
    <s v="Non cadre"/>
    <s v="Non cadre"/>
    <x v="11"/>
    <m/>
    <m/>
    <s v="691e"/>
    <n v="151.66999999999999"/>
    <n v="1854.98"/>
    <n v="12.23"/>
    <n v="1918.43"/>
    <n v="2564.3200000000002"/>
    <n v="6"/>
    <x v="1"/>
    <x v="5"/>
    <x v="1"/>
    <n v="-1"/>
    <x v="0"/>
    <x v="5"/>
  </r>
  <r>
    <x v="2"/>
    <n v="196"/>
    <s v="Monsieur"/>
    <s v="Nom21"/>
    <s v="PréNom21"/>
    <d v="2024-06-01T00:00:00"/>
    <x v="0"/>
    <s v="Inconnue"/>
    <d v="1997-03-25T00:00:00"/>
    <m/>
    <m/>
    <m/>
    <m/>
    <m/>
    <m/>
    <m/>
    <m/>
    <m/>
    <d v="2021-10-04T00:00:00"/>
    <d v="2021-10-04T00:00:00"/>
    <x v="0"/>
    <m/>
    <d v="2022-09-01T00:00:00"/>
    <d v="2022-09-01T00:00:00"/>
    <m/>
    <m/>
    <m/>
    <s v="ASSISTANT CONCEPTEUR PAYSAGISTE"/>
    <x v="2"/>
    <s v="Non cadre"/>
    <s v="Non cadre"/>
    <x v="10"/>
    <m/>
    <m/>
    <s v="543f"/>
    <n v="151.66999999999999"/>
    <n v="2100"/>
    <n v="13.85"/>
    <n v="3265.85"/>
    <n v="4846.7"/>
    <n v="2"/>
    <x v="0"/>
    <x v="1"/>
    <x v="1"/>
    <n v="1"/>
    <x v="0"/>
    <x v="5"/>
  </r>
  <r>
    <x v="2"/>
    <n v="149"/>
    <s v="Monsieur"/>
    <s v="Nom22"/>
    <s v="PréNom22"/>
    <d v="2024-06-01T00:00:00"/>
    <x v="0"/>
    <s v="Célibataire"/>
    <d v="2002-09-09T00:00:00"/>
    <m/>
    <m/>
    <m/>
    <m/>
    <m/>
    <m/>
    <m/>
    <m/>
    <m/>
    <d v="2024-04-02T00:00:00"/>
    <m/>
    <x v="2"/>
    <s v="Saisonnier"/>
    <d v="2024-04-02T00:00:00"/>
    <d v="2024-04-02T00:00:00"/>
    <d v="2024-09-30T00:00:00"/>
    <n v="31"/>
    <m/>
    <s v="Ouvrier paysagiste"/>
    <x v="1"/>
    <s v="Non cadre"/>
    <s v="Non cadre"/>
    <x v="4"/>
    <m/>
    <m/>
    <s v="691e"/>
    <n v="151.66999999999999"/>
    <n v="1786.67"/>
    <n v="11.78"/>
    <n v="2155.14"/>
    <n v="2643.81"/>
    <n v="0"/>
    <x v="0"/>
    <x v="24"/>
    <x v="2"/>
    <n v="1"/>
    <x v="0"/>
    <x v="5"/>
  </r>
  <r>
    <x v="2"/>
    <n v="252"/>
    <s v="Monsieur"/>
    <s v="Nom23"/>
    <s v="PréNom23"/>
    <d v="2024-06-01T00:00:00"/>
    <x v="0"/>
    <s v="Vie maritale"/>
    <d v="2001-04-02T00:00:00"/>
    <m/>
    <m/>
    <m/>
    <m/>
    <m/>
    <m/>
    <m/>
    <m/>
    <m/>
    <d v="2024-02-01T00:00:00"/>
    <m/>
    <x v="0"/>
    <m/>
    <d v="2024-02-01T00:00:00"/>
    <d v="2024-02-01T00:00:00"/>
    <m/>
    <m/>
    <d v="2024-07-18T00:00:00"/>
    <s v="Mécanicien agricole"/>
    <x v="1"/>
    <s v="Non cadre"/>
    <s v="Non cadre"/>
    <x v="11"/>
    <m/>
    <m/>
    <s v="691e"/>
    <n v="151.66999999999999"/>
    <n v="2100"/>
    <n v="13.85"/>
    <n v="2307.5"/>
    <n v="2991.46"/>
    <n v="0"/>
    <x v="0"/>
    <x v="25"/>
    <x v="2"/>
    <n v="1"/>
    <x v="0"/>
    <x v="5"/>
  </r>
  <r>
    <x v="2"/>
    <n v="159"/>
    <s v="Monsieur"/>
    <s v="Nom24"/>
    <s v="PréNom24"/>
    <d v="2024-06-01T00:00:00"/>
    <x v="0"/>
    <s v="Marié(e)"/>
    <d v="1977-06-17T00:00:00"/>
    <m/>
    <m/>
    <m/>
    <m/>
    <m/>
    <m/>
    <m/>
    <m/>
    <m/>
    <d v="2020-05-11T00:00:00"/>
    <d v="2020-05-11T00:00:00"/>
    <x v="0"/>
    <m/>
    <d v="2021-11-11T00:00:00"/>
    <m/>
    <m/>
    <m/>
    <m/>
    <s v="Ouvrier paysagiste spécialisé"/>
    <x v="1"/>
    <s v="Non cadre"/>
    <s v="Non cadre"/>
    <x v="3"/>
    <m/>
    <m/>
    <s v="691e"/>
    <n v="0"/>
    <n v="0"/>
    <n v="0"/>
    <n v="0"/>
    <n v="0"/>
    <n v="4"/>
    <x v="0"/>
    <x v="15"/>
    <x v="3"/>
    <n v="1"/>
    <x v="0"/>
    <x v="5"/>
  </r>
  <r>
    <x v="2"/>
    <n v="217"/>
    <s v="Monsieur"/>
    <s v="Nom25"/>
    <s v="PréNom25"/>
    <d v="2024-06-01T00:00:00"/>
    <x v="0"/>
    <s v="Inconnue"/>
    <d v="1997-06-22T00:00:00"/>
    <m/>
    <m/>
    <m/>
    <m/>
    <m/>
    <m/>
    <m/>
    <m/>
    <m/>
    <d v="2022-08-01T00:00:00"/>
    <m/>
    <x v="0"/>
    <m/>
    <d v="2022-08-01T00:00:00"/>
    <d v="2022-08-01T00:00:00"/>
    <m/>
    <m/>
    <m/>
    <s v="Ouvrier paysagiste qualifié"/>
    <x v="1"/>
    <s v="Non cadre"/>
    <s v="Non cadre"/>
    <x v="11"/>
    <m/>
    <m/>
    <s v="691e"/>
    <n v="151.66999999999999"/>
    <n v="1854.98"/>
    <n v="12.23"/>
    <n v="2595.46"/>
    <n v="3406.82"/>
    <n v="1"/>
    <x v="0"/>
    <x v="1"/>
    <x v="1"/>
    <n v="1"/>
    <x v="0"/>
    <x v="5"/>
  </r>
  <r>
    <x v="2"/>
    <n v="203"/>
    <s v="Monsieur"/>
    <s v="Nom26"/>
    <s v="PréNom26"/>
    <d v="2024-06-01T00:00:00"/>
    <x v="0"/>
    <s v="Inconnue"/>
    <d v="1998-02-04T00:00:00"/>
    <m/>
    <m/>
    <m/>
    <m/>
    <m/>
    <m/>
    <m/>
    <m/>
    <m/>
    <d v="2022-03-01T00:00:00"/>
    <m/>
    <x v="0"/>
    <m/>
    <d v="2022-03-01T00:00:00"/>
    <d v="2022-03-01T00:00:00"/>
    <m/>
    <m/>
    <m/>
    <s v="Ouvrier paysagiste"/>
    <x v="1"/>
    <s v="Non cadre"/>
    <s v="Non cadre"/>
    <x v="1"/>
    <m/>
    <m/>
    <s v="691e"/>
    <n v="151.66999999999999"/>
    <n v="1792.56"/>
    <n v="11.82"/>
    <n v="2322.84"/>
    <n v="2882.54"/>
    <n v="2"/>
    <x v="0"/>
    <x v="4"/>
    <x v="1"/>
    <n v="1"/>
    <x v="0"/>
    <x v="5"/>
  </r>
  <r>
    <x v="2"/>
    <n v="209"/>
    <s v="Monsieur"/>
    <s v="Nom27"/>
    <s v="PréNom27"/>
    <d v="2024-06-01T00:00:00"/>
    <x v="0"/>
    <s v="Inconnue"/>
    <d v="1988-10-18T00:00:00"/>
    <m/>
    <m/>
    <m/>
    <m/>
    <m/>
    <m/>
    <m/>
    <m/>
    <m/>
    <d v="2022-05-04T00:00:00"/>
    <m/>
    <x v="0"/>
    <m/>
    <d v="2022-10-15T00:00:00"/>
    <d v="2022-10-15T00:00:00"/>
    <m/>
    <m/>
    <m/>
    <s v="Ouvrier paysagiste"/>
    <x v="1"/>
    <s v="Non cadre"/>
    <s v="Non cadre"/>
    <x v="4"/>
    <m/>
    <m/>
    <s v="691e"/>
    <n v="151.66999999999999"/>
    <n v="1786.67"/>
    <n v="11.78"/>
    <n v="2033.11"/>
    <n v="2522.42"/>
    <n v="2"/>
    <x v="0"/>
    <x v="16"/>
    <x v="1"/>
    <n v="1"/>
    <x v="0"/>
    <x v="5"/>
  </r>
  <r>
    <x v="2"/>
    <n v="117"/>
    <s v="Monsieur"/>
    <s v="Nom28"/>
    <s v="PréNom28"/>
    <d v="2024-06-01T00:00:00"/>
    <x v="0"/>
    <s v="Inconnue"/>
    <d v="1970-03-16T00:00:00"/>
    <m/>
    <m/>
    <m/>
    <m/>
    <m/>
    <m/>
    <m/>
    <m/>
    <m/>
    <d v="2017-01-09T00:00:00"/>
    <d v="2017-01-09T00:00:00"/>
    <x v="0"/>
    <m/>
    <m/>
    <d v="2018-07-07T00:00:00"/>
    <m/>
    <m/>
    <m/>
    <s v="Ouvrier paysagiste d'exécution"/>
    <x v="1"/>
    <s v="Non cadre"/>
    <s v="Non cadre"/>
    <x v="1"/>
    <m/>
    <m/>
    <s v="691e"/>
    <n v="151.66999999999999"/>
    <n v="1792.56"/>
    <n v="11.82"/>
    <n v="2189.9899999999998"/>
    <n v="2755.93"/>
    <n v="7"/>
    <x v="1"/>
    <x v="17"/>
    <x v="3"/>
    <n v="1"/>
    <x v="0"/>
    <x v="5"/>
  </r>
  <r>
    <x v="2"/>
    <n v="210"/>
    <s v="Monsieur"/>
    <s v="Nom29"/>
    <s v="PréNom29"/>
    <d v="2024-06-01T00:00:00"/>
    <x v="0"/>
    <s v="Inconnue"/>
    <d v="2000-02-17T00:00:00"/>
    <m/>
    <m/>
    <m/>
    <m/>
    <m/>
    <m/>
    <m/>
    <m/>
    <m/>
    <d v="2022-05-09T00:00:00"/>
    <d v="2022-05-09T00:00:00"/>
    <x v="0"/>
    <m/>
    <d v="2022-05-09T00:00:00"/>
    <d v="2023-11-04T00:00:00"/>
    <m/>
    <m/>
    <m/>
    <s v="Ouvrier paysagiste"/>
    <x v="1"/>
    <s v="Non cadre"/>
    <s v="Non cadre"/>
    <x v="4"/>
    <m/>
    <m/>
    <s v="691e"/>
    <n v="151.66999999999999"/>
    <n v="1786.67"/>
    <n v="11.78"/>
    <n v="2163.98"/>
    <n v="2653.19"/>
    <n v="2"/>
    <x v="0"/>
    <x v="19"/>
    <x v="2"/>
    <n v="1"/>
    <x v="0"/>
    <x v="5"/>
  </r>
  <r>
    <x v="2"/>
    <n v="82"/>
    <s v="Monsieur"/>
    <s v="Nom30"/>
    <s v="PréNom30"/>
    <d v="2024-06-01T00:00:00"/>
    <x v="0"/>
    <s v="Célibataire"/>
    <d v="1996-04-08T00:00:00"/>
    <m/>
    <m/>
    <m/>
    <m/>
    <m/>
    <m/>
    <m/>
    <m/>
    <m/>
    <d v="2014-09-01T00:00:00"/>
    <d v="2014-09-01T00:00:00"/>
    <x v="0"/>
    <m/>
    <d v="2020-02-28T00:00:00"/>
    <d v="2020-02-28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328.04"/>
    <n v="3033.59"/>
    <n v="9"/>
    <x v="1"/>
    <x v="6"/>
    <x v="1"/>
    <n v="1"/>
    <x v="0"/>
    <x v="5"/>
  </r>
  <r>
    <x v="2"/>
    <n v="51"/>
    <s v="Monsieur"/>
    <s v="Nom31"/>
    <s v="PréNom31"/>
    <d v="2024-06-01T00:00:00"/>
    <x v="0"/>
    <s v="Vie maritale"/>
    <d v="1969-02-14T00:00:00"/>
    <m/>
    <m/>
    <m/>
    <m/>
    <m/>
    <m/>
    <m/>
    <m/>
    <m/>
    <d v="2003-02-03T00:00:00"/>
    <d v="1989-11-23T00:00:00"/>
    <x v="0"/>
    <m/>
    <d v="2003-02-03T00:00:00"/>
    <d v="2003-02-03T00:00:00"/>
    <m/>
    <m/>
    <m/>
    <s v="OUVRIER PAYSAGISTE"/>
    <x v="1"/>
    <s v="Non cadre"/>
    <s v="Non cadre"/>
    <x v="5"/>
    <m/>
    <m/>
    <s v="691e"/>
    <n v="151.66999999999999"/>
    <n v="1908.49"/>
    <n v="12.58"/>
    <n v="2356.3000000000002"/>
    <n v="3101.53"/>
    <n v="34"/>
    <x v="4"/>
    <x v="20"/>
    <x v="3"/>
    <n v="1"/>
    <x v="0"/>
    <x v="5"/>
  </r>
  <r>
    <x v="2"/>
    <n v="166"/>
    <s v="Monsieur"/>
    <s v="Nom32"/>
    <s v="PréNom32"/>
    <d v="2024-06-01T00:00:00"/>
    <x v="0"/>
    <s v="Célibataire"/>
    <d v="1993-05-28T00:00:00"/>
    <m/>
    <m/>
    <m/>
    <m/>
    <m/>
    <m/>
    <m/>
    <m/>
    <m/>
    <d v="2020-08-17T00:00:00"/>
    <d v="2020-08-17T00:00:00"/>
    <x v="0"/>
    <m/>
    <d v="2020-08-17T00:00:00"/>
    <d v="2020-08-17T00:00:00"/>
    <m/>
    <m/>
    <m/>
    <s v="CHEF DE CHANTIER"/>
    <x v="3"/>
    <s v="Cadre"/>
    <s v="Cadre"/>
    <x v="9"/>
    <m/>
    <m/>
    <s v="372a"/>
    <n v="151.66999999999999"/>
    <n v="3567.25"/>
    <n v="23.52"/>
    <n v="3598.96"/>
    <n v="5392.72"/>
    <n v="3"/>
    <x v="0"/>
    <x v="21"/>
    <x v="1"/>
    <n v="1"/>
    <x v="0"/>
    <x v="5"/>
  </r>
  <r>
    <x v="2"/>
    <n v="137"/>
    <s v="Monsieur"/>
    <s v="Nom33"/>
    <s v="PréNom33"/>
    <d v="2024-06-01T00:00:00"/>
    <x v="0"/>
    <s v="Inconnue"/>
    <d v="1999-12-16T00:00:00"/>
    <m/>
    <m/>
    <m/>
    <m/>
    <m/>
    <m/>
    <m/>
    <m/>
    <m/>
    <d v="2018-01-23T00:00:00"/>
    <d v="2018-01-23T00:00:00"/>
    <x v="0"/>
    <m/>
    <m/>
    <d v="2018-01-23T00:00:00"/>
    <m/>
    <m/>
    <m/>
    <s v="OUVRIER PAYSAGISTE SPECIALISE"/>
    <x v="1"/>
    <s v="Non cadre"/>
    <s v="Non cadre"/>
    <x v="11"/>
    <m/>
    <m/>
    <s v="691e"/>
    <n v="151.66999999999999"/>
    <n v="1854.98"/>
    <n v="12.23"/>
    <n v="2141.7800000000002"/>
    <n v="2655.89"/>
    <n v="6"/>
    <x v="1"/>
    <x v="19"/>
    <x v="2"/>
    <n v="1"/>
    <x v="0"/>
    <x v="5"/>
  </r>
  <r>
    <x v="2"/>
    <n v="70"/>
    <s v="Monsieur"/>
    <s v="Nom34"/>
    <s v="PréNom34"/>
    <d v="2024-06-01T00:00:00"/>
    <x v="0"/>
    <s v="Marié(e)"/>
    <d v="1990-12-17T00:00:00"/>
    <m/>
    <m/>
    <m/>
    <m/>
    <m/>
    <m/>
    <m/>
    <m/>
    <m/>
    <d v="2010-08-02T00:00:00"/>
    <d v="2010-08-02T00:00:00"/>
    <x v="0"/>
    <m/>
    <m/>
    <d v="2012-08-27T00:00:00"/>
    <m/>
    <m/>
    <m/>
    <s v="CHARGE D'AFFAIRES"/>
    <x v="2"/>
    <s v="Non cadre"/>
    <s v="Non cadre"/>
    <x v="10"/>
    <m/>
    <m/>
    <s v="543f"/>
    <n v="151.66999999999999"/>
    <n v="2281.02"/>
    <n v="15.04"/>
    <n v="8833.94"/>
    <n v="13059.36"/>
    <n v="13"/>
    <x v="1"/>
    <x v="22"/>
    <x v="1"/>
    <n v="1"/>
    <x v="0"/>
    <x v="5"/>
  </r>
  <r>
    <x v="2"/>
    <n v="218"/>
    <s v="Monsieur"/>
    <s v="Nom35"/>
    <s v="PréNom35"/>
    <d v="2024-06-01T00:00:00"/>
    <x v="0"/>
    <s v="Inconnue"/>
    <d v="2005-03-12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"/>
    <x v="5"/>
    <s v="Sans statut"/>
    <s v="Non cadre"/>
    <x v="8"/>
    <m/>
    <m/>
    <s v="691e"/>
    <n v="151.66999999999999"/>
    <n v="1183.8599999999999"/>
    <n v="7.81"/>
    <n v="1186.3399999999999"/>
    <n v="1403.7"/>
    <n v="1"/>
    <x v="0"/>
    <x v="10"/>
    <x v="2"/>
    <n v="1"/>
    <x v="0"/>
    <x v="5"/>
  </r>
  <r>
    <x v="2"/>
    <n v="254"/>
    <s v="Monsieur"/>
    <s v="Nom36"/>
    <s v="PréNom36"/>
    <d v="2024-06-01T00:00:00"/>
    <x v="0"/>
    <s v="Inconnue"/>
    <d v="1981-10-01T00:00:00"/>
    <m/>
    <m/>
    <m/>
    <m/>
    <m/>
    <m/>
    <m/>
    <m/>
    <m/>
    <d v="2024-04-02T00:00:00"/>
    <m/>
    <x v="2"/>
    <s v="Saisonnier"/>
    <d v="2024-04-02T00:00:00"/>
    <d v="2024-04-02T00:00:00"/>
    <d v="2024-09-30T00:00:00"/>
    <n v="31"/>
    <m/>
    <s v="Ouvrier paysagiste"/>
    <x v="1"/>
    <s v="Non cadre"/>
    <s v="Non cadre"/>
    <x v="4"/>
    <m/>
    <m/>
    <s v="691e"/>
    <n v="151.66999999999999"/>
    <n v="1786.67"/>
    <n v="11.78"/>
    <n v="2112.44"/>
    <n v="2589.29"/>
    <n v="0"/>
    <x v="0"/>
    <x v="38"/>
    <x v="0"/>
    <n v="1"/>
    <x v="0"/>
    <x v="5"/>
  </r>
  <r>
    <x v="2"/>
    <n v="200"/>
    <s v="Monsieur"/>
    <s v="Nom37"/>
    <s v="PréNom37"/>
    <d v="2024-06-01T00:00:00"/>
    <x v="0"/>
    <s v="Inconnue"/>
    <d v="1992-05-04T00:00:00"/>
    <m/>
    <m/>
    <m/>
    <m/>
    <m/>
    <m/>
    <m/>
    <m/>
    <m/>
    <d v="2022-01-10T00:00:00"/>
    <m/>
    <x v="0"/>
    <m/>
    <d v="2022-01-10T00:00:00"/>
    <d v="2022-01-10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120.13"/>
    <n v="2654.83"/>
    <n v="2"/>
    <x v="0"/>
    <x v="7"/>
    <x v="1"/>
    <n v="1"/>
    <x v="0"/>
    <x v="5"/>
  </r>
  <r>
    <x v="2"/>
    <n v="131"/>
    <s v="Monsieur"/>
    <s v="Nom38"/>
    <s v="PréNom38"/>
    <d v="2024-06-01T00:00:00"/>
    <x v="0"/>
    <s v="Inconnue"/>
    <d v="1993-09-03T00:00:00"/>
    <m/>
    <m/>
    <m/>
    <m/>
    <m/>
    <m/>
    <m/>
    <m/>
    <m/>
    <d v="2017-10-23T00:00:00"/>
    <d v="2017-10-23T00:00:00"/>
    <x v="0"/>
    <m/>
    <m/>
    <d v="2017-10-23T00:00:00"/>
    <m/>
    <m/>
    <m/>
    <s v="CHEF DE CHANTIER"/>
    <x v="3"/>
    <s v="Cadre"/>
    <s v="Cadre"/>
    <x v="9"/>
    <m/>
    <m/>
    <s v="372a"/>
    <n v="151.66999999999999"/>
    <n v="3567.25"/>
    <n v="23.52"/>
    <n v="3577.63"/>
    <n v="5422.55"/>
    <n v="6"/>
    <x v="1"/>
    <x v="5"/>
    <x v="1"/>
    <n v="1"/>
    <x v="0"/>
    <x v="5"/>
  </r>
  <r>
    <x v="2"/>
    <n v="198"/>
    <s v="Monsieur"/>
    <s v="Nom39"/>
    <s v="PréNom39"/>
    <d v="2024-06-01T00:00:00"/>
    <x v="0"/>
    <s v="Inconnue"/>
    <d v="1988-01-31T00:00:00"/>
    <m/>
    <m/>
    <m/>
    <m/>
    <m/>
    <m/>
    <m/>
    <m/>
    <m/>
    <d v="2021-12-01T00:00:00"/>
    <m/>
    <x v="0"/>
    <m/>
    <d v="2021-12-01T00:00:00"/>
    <d v="2021-12-01T00:00:00"/>
    <m/>
    <m/>
    <m/>
    <s v="Ouvrier paysagiste"/>
    <x v="1"/>
    <s v="Non cadre"/>
    <s v="Non cadre"/>
    <x v="4"/>
    <m/>
    <m/>
    <s v="691e"/>
    <n v="151.66999999999999"/>
    <n v="1786.67"/>
    <n v="11.78"/>
    <n v="2236.25"/>
    <n v="2777.51"/>
    <n v="2"/>
    <x v="0"/>
    <x v="23"/>
    <x v="0"/>
    <n v="1"/>
    <x v="0"/>
    <x v="5"/>
  </r>
  <r>
    <x v="2"/>
    <n v="227"/>
    <s v="Monsieur"/>
    <s v="Nom40"/>
    <s v="PréNom40"/>
    <d v="2024-06-01T00:00:00"/>
    <x v="0"/>
    <s v="Inconnue"/>
    <d v="2003-05-26T00:00:00"/>
    <m/>
    <m/>
    <m/>
    <m/>
    <m/>
    <m/>
    <m/>
    <m/>
    <m/>
    <d v="2022-09-26T00:00:00"/>
    <d v="2022-09-26T00:00:00"/>
    <x v="0"/>
    <m/>
    <d v="2022-09-26T00:00:00"/>
    <d v="2024-03-23T00:00:00"/>
    <m/>
    <m/>
    <m/>
    <s v="Ouvrier paysagiste"/>
    <x v="1"/>
    <s v="Non cadre"/>
    <s v="Non cadre"/>
    <x v="4"/>
    <m/>
    <m/>
    <s v="691e"/>
    <n v="151.66999999999999"/>
    <n v="1786.67"/>
    <n v="11.78"/>
    <n v="2214.42"/>
    <n v="2899.31"/>
    <n v="1"/>
    <x v="0"/>
    <x v="24"/>
    <x v="2"/>
    <n v="1"/>
    <x v="0"/>
    <x v="5"/>
  </r>
  <r>
    <x v="2"/>
    <n v="219"/>
    <s v="Monsieur"/>
    <s v="Nom41"/>
    <s v="PréNom41"/>
    <d v="2024-06-01T00:00:00"/>
    <x v="0"/>
    <s v="Inconnue"/>
    <d v="2004-09-14T00:00:00"/>
    <m/>
    <m/>
    <m/>
    <m/>
    <m/>
    <m/>
    <m/>
    <m/>
    <m/>
    <d v="2022-09-01T00:00:00"/>
    <m/>
    <x v="1"/>
    <s v="Non complété"/>
    <d v="2022-09-01T00:00:00"/>
    <d v="2022-09-01T00:00:00"/>
    <d v="2024-06-17T00:00:00"/>
    <n v="37"/>
    <d v="2024-06-17T00:00:00"/>
    <s v="APPRENTI"/>
    <x v="5"/>
    <s v="Sans statut"/>
    <s v="Non cadre"/>
    <x v="8"/>
    <m/>
    <m/>
    <s v="691e"/>
    <n v="151.66999999999999"/>
    <n v="1007.16"/>
    <n v="6.64"/>
    <n v="677.27"/>
    <n v="763.13"/>
    <n v="1"/>
    <x v="0"/>
    <x v="10"/>
    <x v="2"/>
    <n v="1"/>
    <x v="0"/>
    <x v="5"/>
  </r>
  <r>
    <x v="2"/>
    <n v="170"/>
    <s v="Monsieur"/>
    <s v="Nom42"/>
    <s v="PréNom42"/>
    <d v="2024-06-01T00:00:00"/>
    <x v="0"/>
    <s v="Célibataire"/>
    <d v="2000-10-05T00:00:00"/>
    <m/>
    <m/>
    <m/>
    <m/>
    <m/>
    <m/>
    <m/>
    <m/>
    <m/>
    <d v="2020-09-01T00:00:00"/>
    <d v="2020-09-01T00:00:00"/>
    <x v="1"/>
    <s v="Non complété"/>
    <d v="2022-09-01T00:00:00"/>
    <d v="2022-09-01T00:00:00"/>
    <d v="2024-08-31T00:00:00"/>
    <n v="81"/>
    <d v="2022-08-31T00:00:00"/>
    <s v="APPRENTI"/>
    <x v="5"/>
    <s v="Sans statut"/>
    <s v="Non cadre"/>
    <x v="8"/>
    <m/>
    <m/>
    <s v="691e"/>
    <n v="151.66999999999999"/>
    <n v="1077.8399999999999"/>
    <n v="7.11"/>
    <n v="1078.94"/>
    <n v="1237.27"/>
    <n v="3"/>
    <x v="0"/>
    <x v="25"/>
    <x v="2"/>
    <n v="1"/>
    <x v="0"/>
    <x v="5"/>
  </r>
  <r>
    <x v="2"/>
    <n v="89"/>
    <s v="Monsieur"/>
    <s v="Nom43"/>
    <s v="PréNom43"/>
    <d v="2024-06-01T00:00:00"/>
    <x v="0"/>
    <s v="Marié(e)"/>
    <d v="1975-09-18T00:00:00"/>
    <m/>
    <m/>
    <m/>
    <m/>
    <m/>
    <m/>
    <m/>
    <m/>
    <m/>
    <d v="2015-06-22T00:00:00"/>
    <d v="2015-06-22T00:00:00"/>
    <x v="0"/>
    <m/>
    <m/>
    <d v="2016-12-22T00:00:00"/>
    <m/>
    <m/>
    <m/>
    <s v="OUVRIER PAYSAGISTE SPECIALISE"/>
    <x v="1"/>
    <s v="Non cadre"/>
    <s v="Non cadre"/>
    <x v="3"/>
    <m/>
    <m/>
    <s v="691e"/>
    <n v="151.66999999999999"/>
    <n v="1810.39"/>
    <n v="11.94"/>
    <n v="2462.14"/>
    <n v="3262.51"/>
    <n v="9"/>
    <x v="1"/>
    <x v="18"/>
    <x v="3"/>
    <n v="1"/>
    <x v="0"/>
    <x v="5"/>
  </r>
  <r>
    <x v="2"/>
    <n v="197"/>
    <s v="Monsieur"/>
    <s v="Nom44"/>
    <s v="PréNom44"/>
    <d v="2024-06-01T00:00:00"/>
    <x v="0"/>
    <s v="Inconnue"/>
    <d v="2001-07-17T00:00:00"/>
    <m/>
    <m/>
    <m/>
    <m/>
    <m/>
    <m/>
    <m/>
    <m/>
    <m/>
    <d v="2021-11-15T00:00:00"/>
    <m/>
    <x v="0"/>
    <m/>
    <d v="2021-11-15T00:00:00"/>
    <d v="2021-11-15T00:00:00"/>
    <m/>
    <m/>
    <m/>
    <s v="Ouvrier paysagiste"/>
    <x v="1"/>
    <s v="Non cadre"/>
    <s v="Non cadre"/>
    <x v="4"/>
    <m/>
    <m/>
    <s v="691e"/>
    <n v="151.66999999999999"/>
    <n v="1786.67"/>
    <n v="11.78"/>
    <n v="2269.67"/>
    <n v="2924.9"/>
    <n v="2"/>
    <x v="0"/>
    <x v="25"/>
    <x v="2"/>
    <n v="1"/>
    <x v="0"/>
    <x v="5"/>
  </r>
  <r>
    <x v="2"/>
    <n v="245"/>
    <s v="Monsieur"/>
    <s v="Nom45"/>
    <s v="PréNom45"/>
    <d v="2024-06-01T00:00:00"/>
    <x v="0"/>
    <s v="Inconnue"/>
    <d v="2004-12-07T00:00:00"/>
    <m/>
    <m/>
    <m/>
    <m/>
    <m/>
    <m/>
    <m/>
    <m/>
    <m/>
    <d v="2023-08-01T00:00:00"/>
    <m/>
    <x v="1"/>
    <s v="Non complété"/>
    <d v="2023-08-01T00:00:00"/>
    <d v="2023-08-01T00:00:00"/>
    <d v="2025-07-31T00:00:00"/>
    <n v="81"/>
    <m/>
    <s v="APPRENTI"/>
    <x v="5"/>
    <s v="Non cadre"/>
    <s v="Non cadre"/>
    <x v="8"/>
    <m/>
    <m/>
    <s v="691e"/>
    <n v="151.66999999999999"/>
    <n v="883.48"/>
    <n v="5.83"/>
    <n v="764.73"/>
    <n v="988.85"/>
    <n v="0"/>
    <x v="0"/>
    <x v="10"/>
    <x v="2"/>
    <n v="1"/>
    <x v="0"/>
    <x v="5"/>
  </r>
  <r>
    <x v="2"/>
    <n v="225"/>
    <s v="Monsieur"/>
    <s v="Nom46"/>
    <s v="PréNom46"/>
    <d v="2024-06-01T00:00:00"/>
    <x v="0"/>
    <s v="Inconnue"/>
    <d v="1992-01-19T00:00:00"/>
    <m/>
    <m/>
    <m/>
    <m/>
    <m/>
    <m/>
    <m/>
    <m/>
    <m/>
    <d v="2022-09-01T00:00:00"/>
    <d v="2022-09-01T00:00:00"/>
    <x v="0"/>
    <m/>
    <d v="2022-09-01T00:00:00"/>
    <d v="2022-09-01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378.59"/>
    <n v="2969.89"/>
    <n v="1"/>
    <x v="0"/>
    <x v="7"/>
    <x v="1"/>
    <n v="1"/>
    <x v="0"/>
    <x v="5"/>
  </r>
  <r>
    <x v="2"/>
    <n v="56"/>
    <s v="Monsieur"/>
    <s v="Nom47"/>
    <s v="PréNom47"/>
    <d v="2024-06-01T00:00:00"/>
    <x v="0"/>
    <s v="Inconnue"/>
    <d v="1966-07-04T00:00:00"/>
    <m/>
    <m/>
    <m/>
    <m/>
    <m/>
    <m/>
    <m/>
    <m/>
    <m/>
    <d v="2013-02-03T00:00:00"/>
    <d v="1988-12-12T00:00:00"/>
    <x v="0"/>
    <m/>
    <m/>
    <d v="2003-02-03T00:00:00"/>
    <m/>
    <m/>
    <m/>
    <s v="CHAUFFEUR PL - O.P."/>
    <x v="1"/>
    <s v="Non cadre"/>
    <s v="Non cadre"/>
    <x v="3"/>
    <m/>
    <m/>
    <s v="691e"/>
    <n v="151.66999999999999"/>
    <n v="1810.39"/>
    <n v="11.94"/>
    <n v="2260.09"/>
    <n v="2833.73"/>
    <n v="35"/>
    <x v="4"/>
    <x v="26"/>
    <x v="4"/>
    <n v="1"/>
    <x v="0"/>
    <x v="5"/>
  </r>
  <r>
    <x v="2"/>
    <n v="253"/>
    <s v="Monsieur"/>
    <s v="Nom48"/>
    <s v="PréNom48"/>
    <d v="2024-06-01T00:00:00"/>
    <x v="0"/>
    <s v="Inconnue"/>
    <d v="1989-08-28T00:00:00"/>
    <m/>
    <m/>
    <m/>
    <m/>
    <m/>
    <m/>
    <m/>
    <m/>
    <m/>
    <d v="2024-03-01T00:00:00"/>
    <m/>
    <x v="0"/>
    <m/>
    <d v="2024-03-01T00:00:00"/>
    <d v="2024-03-01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284.39"/>
    <n v="2961.54"/>
    <n v="0"/>
    <x v="0"/>
    <x v="9"/>
    <x v="1"/>
    <n v="1"/>
    <x v="0"/>
    <x v="5"/>
  </r>
  <r>
    <x v="2"/>
    <n v="176"/>
    <s v="Monsieur"/>
    <s v="Nom49"/>
    <s v="PréNom49"/>
    <d v="2024-06-01T00:00:00"/>
    <x v="0"/>
    <s v="Inconnue"/>
    <d v="1967-11-29T00:00:00"/>
    <m/>
    <m/>
    <m/>
    <m/>
    <m/>
    <m/>
    <m/>
    <m/>
    <m/>
    <d v="2020-10-05T00:00:00"/>
    <d v="2020-10-05T00:00:00"/>
    <x v="0"/>
    <m/>
    <d v="2020-10-05T00:00:00"/>
    <d v="2020-10-05T00:00:00"/>
    <m/>
    <m/>
    <m/>
    <s v="CHAUFFEUR PL - O.P."/>
    <x v="1"/>
    <s v="Non cadre"/>
    <s v="Non cadre"/>
    <x v="3"/>
    <m/>
    <m/>
    <s v="691e"/>
    <n v="151.66999999999999"/>
    <n v="1810.39"/>
    <n v="11.94"/>
    <n v="2384.88"/>
    <n v="3047.82"/>
    <n v="3"/>
    <x v="0"/>
    <x v="27"/>
    <x v="4"/>
    <n v="1"/>
    <x v="0"/>
    <x v="5"/>
  </r>
  <r>
    <x v="2"/>
    <n v="58"/>
    <s v="Monsieur"/>
    <s v="Nom50"/>
    <s v="PréNom50"/>
    <d v="2024-06-01T00:00:00"/>
    <x v="0"/>
    <s v="Vie maritale"/>
    <d v="1965-11-18T00:00:00"/>
    <m/>
    <m/>
    <m/>
    <m/>
    <m/>
    <m/>
    <m/>
    <m/>
    <m/>
    <d v="2003-02-03T00:00:00"/>
    <d v="1986-09-04T00:00:00"/>
    <x v="0"/>
    <m/>
    <m/>
    <d v="2003-02-03T00:00:00"/>
    <m/>
    <m/>
    <m/>
    <s v="OUVRIER PAYSAGISTE"/>
    <x v="1"/>
    <s v="Non cadre"/>
    <s v="Non cadre"/>
    <x v="5"/>
    <m/>
    <m/>
    <s v="691e"/>
    <n v="151.66999999999999"/>
    <n v="1971.71"/>
    <n v="13"/>
    <n v="0"/>
    <n v="0"/>
    <n v="37"/>
    <x v="3"/>
    <x v="26"/>
    <x v="4"/>
    <n v="1"/>
    <x v="0"/>
    <x v="5"/>
  </r>
  <r>
    <x v="2"/>
    <n v="195"/>
    <s v="Monsieur"/>
    <s v="Nom51"/>
    <s v="PréNom51"/>
    <d v="2024-06-01T00:00:00"/>
    <x v="0"/>
    <s v="Inconnue"/>
    <d v="1999-12-02T00:00:00"/>
    <m/>
    <m/>
    <m/>
    <m/>
    <m/>
    <m/>
    <m/>
    <m/>
    <m/>
    <d v="2021-10-01T00:00:00"/>
    <m/>
    <x v="0"/>
    <m/>
    <d v="2021-10-01T00:00:00"/>
    <d v="2021-10-01T00:00:00"/>
    <m/>
    <m/>
    <m/>
    <s v="Ouvrier paysagiste d'exécution"/>
    <x v="1"/>
    <s v="Non cadre"/>
    <s v="Non cadre"/>
    <x v="1"/>
    <m/>
    <m/>
    <s v="691e"/>
    <n v="151.66999999999999"/>
    <n v="1792.56"/>
    <n v="11.82"/>
    <n v="2170.0300000000002"/>
    <n v="2719.52"/>
    <n v="2"/>
    <x v="0"/>
    <x v="19"/>
    <x v="2"/>
    <n v="1"/>
    <x v="0"/>
    <x v="5"/>
  </r>
  <r>
    <x v="2"/>
    <n v="59"/>
    <s v="Monsieur"/>
    <s v="Nom52"/>
    <s v="PréNom52"/>
    <d v="2024-06-01T00:00:00"/>
    <x v="0"/>
    <s v="Inconnue"/>
    <d v="1966-04-13T00:00:00"/>
    <m/>
    <m/>
    <m/>
    <m/>
    <m/>
    <m/>
    <m/>
    <m/>
    <m/>
    <d v="2003-02-03T00:00:00"/>
    <d v="2002-04-15T00:00:00"/>
    <x v="0"/>
    <m/>
    <m/>
    <d v="2003-02-03T00:00:00"/>
    <m/>
    <m/>
    <m/>
    <s v="OUVRIER PAYSAGISTE"/>
    <x v="1"/>
    <s v="Non cadre"/>
    <s v="Non cadre"/>
    <x v="5"/>
    <m/>
    <m/>
    <s v="691e"/>
    <n v="151.66999999999999"/>
    <n v="1908.49"/>
    <n v="12.58"/>
    <n v="2464.75"/>
    <n v="3233.27"/>
    <n v="22"/>
    <x v="2"/>
    <x v="26"/>
    <x v="4"/>
    <n v="1"/>
    <x v="0"/>
    <x v="5"/>
  </r>
  <r>
    <x v="2"/>
    <n v="60"/>
    <s v="Monsieur"/>
    <s v="Nom53"/>
    <s v="PréNom53"/>
    <d v="2024-06-01T00:00:00"/>
    <x v="0"/>
    <s v="Marié(e)"/>
    <d v="1972-04-27T00:00:00"/>
    <m/>
    <m/>
    <m/>
    <m/>
    <m/>
    <m/>
    <m/>
    <m/>
    <m/>
    <d v="2005-03-14T00:00:00"/>
    <d v="2005-03-14T00:00:00"/>
    <x v="0"/>
    <m/>
    <m/>
    <d v="2005-03-14T00:00:00"/>
    <m/>
    <m/>
    <m/>
    <s v="OUVRIER PAYSAGISTE"/>
    <x v="1"/>
    <s v="Non cadre"/>
    <s v="Non cadre"/>
    <x v="11"/>
    <m/>
    <m/>
    <s v="691e"/>
    <n v="169"/>
    <n v="2119.92"/>
    <n v="12.23"/>
    <n v="2236.5"/>
    <n v="2645.42"/>
    <n v="19"/>
    <x v="2"/>
    <x v="28"/>
    <x v="3"/>
    <n v="1"/>
    <x v="0"/>
    <x v="5"/>
  </r>
  <r>
    <x v="2"/>
    <n v="167"/>
    <s v="Monsieur"/>
    <s v="Nom54"/>
    <s v="PréNom54"/>
    <d v="2024-06-01T00:00:00"/>
    <x v="0"/>
    <s v="Célibataire"/>
    <d v="2004-10-09T00:00:00"/>
    <m/>
    <m/>
    <m/>
    <m/>
    <m/>
    <m/>
    <m/>
    <m/>
    <m/>
    <d v="2020-08-01T00:00:00"/>
    <d v="2020-08-01T00:00:00"/>
    <x v="1"/>
    <s v="Non complété"/>
    <d v="2022-08-01T00:00:00"/>
    <d v="2022-08-01T00:00:00"/>
    <m/>
    <n v="81"/>
    <m/>
    <s v="APPRENTI"/>
    <x v="5"/>
    <s v="Non cadre"/>
    <s v="Non cadre"/>
    <x v="8"/>
    <m/>
    <m/>
    <s v="691e"/>
    <n v="151.66999999999999"/>
    <n v="1183.8599999999999"/>
    <n v="7.81"/>
    <n v="1189.8599999999999"/>
    <n v="1436.33"/>
    <n v="3"/>
    <x v="0"/>
    <x v="10"/>
    <x v="2"/>
    <n v="1"/>
    <x v="0"/>
    <x v="5"/>
  </r>
  <r>
    <x v="2"/>
    <n v="256"/>
    <s v="Monsieur"/>
    <s v="Nom55"/>
    <s v="PréNom55"/>
    <d v="2024-06-01T00:00:00"/>
    <x v="0"/>
    <s v="Inconnue"/>
    <d v="2005-01-11T00:00:00"/>
    <m/>
    <m/>
    <m/>
    <m/>
    <m/>
    <m/>
    <m/>
    <m/>
    <m/>
    <d v="2024-04-02T00:00:00"/>
    <m/>
    <x v="2"/>
    <s v="Saisonnier"/>
    <d v="2024-04-02T00:00:00"/>
    <d v="2024-04-02T00:00:00"/>
    <d v="2024-09-30T00:00:00"/>
    <n v="31"/>
    <m/>
    <s v="Ouvrier paysagiste"/>
    <x v="1"/>
    <s v="Non cadre"/>
    <s v="Non cadre"/>
    <x v="4"/>
    <m/>
    <m/>
    <s v="691e"/>
    <n v="151.66999999999999"/>
    <n v="1786.67"/>
    <n v="11.78"/>
    <n v="2239.52"/>
    <n v="2819.54"/>
    <n v="0"/>
    <x v="0"/>
    <x v="10"/>
    <x v="2"/>
    <n v="1"/>
    <x v="0"/>
    <x v="5"/>
  </r>
  <r>
    <x v="2"/>
    <n v="103"/>
    <s v="Monsieur"/>
    <s v="Nom56"/>
    <s v="PréNom56"/>
    <d v="2024-06-01T00:00:00"/>
    <x v="0"/>
    <s v="Inconnue"/>
    <d v="1989-05-11T00:00:00"/>
    <m/>
    <m/>
    <m/>
    <m/>
    <m/>
    <m/>
    <m/>
    <m/>
    <m/>
    <d v="2016-02-01T00:00:00"/>
    <d v="2016-02-01T00:00:00"/>
    <x v="0"/>
    <m/>
    <m/>
    <d v="2017-08-01T00:00:00"/>
    <m/>
    <m/>
    <m/>
    <s v="JARDINIER CHAUFFEUR"/>
    <x v="1"/>
    <s v="Non cadre"/>
    <s v="Non cadre"/>
    <x v="5"/>
    <m/>
    <m/>
    <s v="691e"/>
    <n v="151.66999999999999"/>
    <n v="2009.63"/>
    <n v="13.25"/>
    <n v="2427.96"/>
    <n v="3221.04"/>
    <n v="8"/>
    <x v="1"/>
    <x v="16"/>
    <x v="1"/>
    <n v="1"/>
    <x v="0"/>
    <x v="5"/>
  </r>
  <r>
    <x v="2"/>
    <n v="255"/>
    <s v="Monsieur"/>
    <s v="Nom57"/>
    <s v="PréNom57"/>
    <d v="2024-06-01T00:00:00"/>
    <x v="0"/>
    <s v="Inconnue"/>
    <d v="1996-09-12T00:00:00"/>
    <m/>
    <m/>
    <m/>
    <m/>
    <m/>
    <m/>
    <m/>
    <m/>
    <m/>
    <d v="2024-04-02T00:00:00"/>
    <m/>
    <x v="2"/>
    <s v="Saisonnier"/>
    <d v="2024-04-02T00:00:00"/>
    <d v="2024-04-02T00:00:00"/>
    <d v="2024-09-30T00:00:00"/>
    <n v="31"/>
    <m/>
    <s v="Ouvrier paysagiste"/>
    <x v="1"/>
    <s v="Non cadre"/>
    <s v="Non cadre"/>
    <x v="4"/>
    <m/>
    <m/>
    <s v="691e"/>
    <n v="151.66999999999999"/>
    <n v="1786.67"/>
    <n v="11.78"/>
    <n v="2256.75"/>
    <n v="2769.8"/>
    <n v="0"/>
    <x v="0"/>
    <x v="1"/>
    <x v="1"/>
    <n v="1"/>
    <x v="0"/>
    <x v="5"/>
  </r>
  <r>
    <x v="2"/>
    <n v="211"/>
    <s v="Monsieur"/>
    <s v="Nom58"/>
    <s v="PréNom58"/>
    <d v="2024-06-01T00:00:00"/>
    <x v="0"/>
    <s v="Inconnue"/>
    <d v="1974-10-07T00:00:00"/>
    <m/>
    <m/>
    <m/>
    <m/>
    <m/>
    <m/>
    <m/>
    <m/>
    <m/>
    <d v="2022-05-16T00:00:00"/>
    <m/>
    <x v="0"/>
    <m/>
    <d v="2022-05-16T00:00:00"/>
    <d v="2022-05-16T00:00:00"/>
    <m/>
    <m/>
    <m/>
    <s v="Ouvrier paysagiste"/>
    <x v="1"/>
    <s v="Non cadre"/>
    <s v="Non cadre"/>
    <x v="4"/>
    <m/>
    <m/>
    <s v="691e"/>
    <n v="151.66999999999999"/>
    <n v="1786.67"/>
    <n v="11.78"/>
    <n v="2294.27"/>
    <n v="2845.66"/>
    <n v="2"/>
    <x v="0"/>
    <x v="29"/>
    <x v="3"/>
    <n v="1"/>
    <x v="0"/>
    <x v="5"/>
  </r>
  <r>
    <x v="2"/>
    <n v="220"/>
    <s v="Madame"/>
    <s v="Nom59"/>
    <s v="PréNom59"/>
    <d v="2024-06-01T00:00:00"/>
    <x v="1"/>
    <s v="Inconnue"/>
    <d v="2004-11-13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"/>
    <x v="5"/>
    <s v="Sans statut"/>
    <s v="Non cadre"/>
    <x v="8"/>
    <m/>
    <m/>
    <s v="691e"/>
    <n v="151.66999999999999"/>
    <n v="1007.16"/>
    <n v="6.64"/>
    <n v="1008.26"/>
    <n v="1160.9100000000001"/>
    <n v="1"/>
    <x v="0"/>
    <x v="10"/>
    <x v="2"/>
    <n v="-1"/>
    <x v="0"/>
    <x v="5"/>
  </r>
  <r>
    <x v="2"/>
    <n v="181"/>
    <s v="Monsieur"/>
    <s v="Nom60"/>
    <s v="PréNom60"/>
    <d v="2024-06-01T00:00:00"/>
    <x v="0"/>
    <s v="Célibataire"/>
    <d v="1999-09-01T00:00:00"/>
    <m/>
    <m/>
    <m/>
    <m/>
    <m/>
    <m/>
    <m/>
    <m/>
    <m/>
    <d v="2021-02-22T00:00:00"/>
    <d v="2021-02-22T00:00:00"/>
    <x v="0"/>
    <m/>
    <d v="2021-02-22T00:00:00"/>
    <d v="2021-02-22T00:00:00"/>
    <m/>
    <m/>
    <m/>
    <s v="ASSISTANT CONCEPTEUR PAYSAGISTE"/>
    <x v="2"/>
    <s v="Non cadre"/>
    <s v="Non cadre"/>
    <x v="10"/>
    <m/>
    <m/>
    <s v="543f"/>
    <n v="151.66999999999999"/>
    <n v="2453.33"/>
    <n v="16.18"/>
    <n v="3536.18"/>
    <n v="5327.76"/>
    <n v="3"/>
    <x v="0"/>
    <x v="19"/>
    <x v="2"/>
    <n v="1"/>
    <x v="0"/>
    <x v="5"/>
  </r>
  <r>
    <x v="2"/>
    <n v="184"/>
    <s v="Monsieur"/>
    <s v="Nom61"/>
    <s v="PréNom61"/>
    <d v="2024-06-01T00:00:00"/>
    <x v="0"/>
    <s v="Inconnue"/>
    <d v="1996-02-11T00:00:00"/>
    <m/>
    <m/>
    <m/>
    <m/>
    <m/>
    <m/>
    <m/>
    <m/>
    <m/>
    <d v="2021-06-01T00:00:00"/>
    <m/>
    <x v="0"/>
    <m/>
    <d v="2021-06-01T00:00:00"/>
    <d v="2021-06-01T00:00:00"/>
    <m/>
    <m/>
    <m/>
    <s v="Ouvrier paysagiste spécialisé"/>
    <x v="1"/>
    <s v="Non cadre"/>
    <s v="Non cadre"/>
    <x v="11"/>
    <m/>
    <m/>
    <s v="691e"/>
    <n v="151.66999999999999"/>
    <n v="1854.98"/>
    <n v="12.23"/>
    <n v="2103.4499999999998"/>
    <n v="2727.73"/>
    <n v="3"/>
    <x v="0"/>
    <x v="6"/>
    <x v="1"/>
    <n v="1"/>
    <x v="0"/>
    <x v="5"/>
  </r>
  <r>
    <x v="2"/>
    <n v="93"/>
    <s v="Monsieur"/>
    <s v="Nom62"/>
    <s v="PréNom62"/>
    <d v="2024-06-01T00:00:00"/>
    <x v="0"/>
    <s v="Inconnue"/>
    <d v="1995-08-05T00:00:00"/>
    <m/>
    <m/>
    <m/>
    <m/>
    <m/>
    <m/>
    <m/>
    <m/>
    <m/>
    <d v="2016-01-06T00:00:00"/>
    <d v="2016-01-06T00:00:00"/>
    <x v="0"/>
    <m/>
    <m/>
    <d v="2017-07-05T00:00:00"/>
    <m/>
    <m/>
    <m/>
    <s v="OUVRIER PAYSAGISTE HAUTEMENT QUALIFIE"/>
    <x v="1"/>
    <s v="Non cadre"/>
    <s v="Non cadre"/>
    <x v="5"/>
    <m/>
    <m/>
    <s v="691e"/>
    <n v="151.66999999999999"/>
    <n v="1908.49"/>
    <n v="12.58"/>
    <n v="2592.5500000000002"/>
    <n v="3415.54"/>
    <n v="8"/>
    <x v="1"/>
    <x v="6"/>
    <x v="1"/>
    <n v="1"/>
    <x v="0"/>
    <x v="5"/>
  </r>
  <r>
    <x v="2"/>
    <n v="90"/>
    <s v="Monsieur"/>
    <s v="Nom63"/>
    <s v="PréNom63"/>
    <d v="2024-06-01T00:00:00"/>
    <x v="0"/>
    <s v="Inconnue"/>
    <d v="1971-08-12T00:00:00"/>
    <m/>
    <m/>
    <m/>
    <m/>
    <m/>
    <m/>
    <m/>
    <m/>
    <m/>
    <d v="2015-06-10T00:00:00"/>
    <d v="2015-06-10T00:00:00"/>
    <x v="0"/>
    <m/>
    <m/>
    <d v="2016-12-10T00:00:00"/>
    <m/>
    <m/>
    <m/>
    <s v="OUVRIER PAYSAGISTE SPECIALISE"/>
    <x v="1"/>
    <s v="Non cadre"/>
    <s v="Non cadre"/>
    <x v="3"/>
    <m/>
    <m/>
    <s v="691e"/>
    <n v="151.66999999999999"/>
    <n v="1810.39"/>
    <n v="11.94"/>
    <n v="2187.5700000000002"/>
    <n v="2676.3"/>
    <n v="9"/>
    <x v="1"/>
    <x v="28"/>
    <x v="3"/>
    <n v="1"/>
    <x v="0"/>
    <x v="5"/>
  </r>
  <r>
    <x v="2"/>
    <n v="194"/>
    <s v="Monsieur"/>
    <s v="Nom64"/>
    <s v="PréNom64"/>
    <d v="2024-06-01T00:00:00"/>
    <x v="0"/>
    <s v="Inconnue"/>
    <d v="2003-04-30T00:00:00"/>
    <m/>
    <m/>
    <m/>
    <m/>
    <m/>
    <m/>
    <m/>
    <m/>
    <m/>
    <d v="2021-09-13T00:00:00"/>
    <m/>
    <x v="0"/>
    <m/>
    <d v="2022-09-01T00:00:00"/>
    <d v="2024-03-01T00:00:00"/>
    <m/>
    <m/>
    <d v="2024-02-29T00:00:00"/>
    <s v="Ouvrier paysagiste"/>
    <x v="1"/>
    <s v="Non cadre"/>
    <s v="Non cadre"/>
    <x v="4"/>
    <m/>
    <m/>
    <s v="691e"/>
    <n v="151.66999999999999"/>
    <n v="1786.67"/>
    <n v="11.78"/>
    <n v="2297.7600000000002"/>
    <n v="2872.47"/>
    <n v="2"/>
    <x v="0"/>
    <x v="24"/>
    <x v="2"/>
    <n v="1"/>
    <x v="0"/>
    <x v="5"/>
  </r>
  <r>
    <x v="2"/>
    <n v="260"/>
    <s v="Monsieur"/>
    <s v="Nom65"/>
    <s v="PréNom65"/>
    <d v="2024-06-01T00:00:00"/>
    <x v="0"/>
    <s v="Inconnue"/>
    <d v="2000-11-04T00:00:00"/>
    <m/>
    <m/>
    <m/>
    <m/>
    <m/>
    <m/>
    <m/>
    <m/>
    <m/>
    <d v="2024-06-24T00:00:00"/>
    <m/>
    <x v="2"/>
    <s v="Saisonnier"/>
    <d v="2024-06-24T00:00:00"/>
    <d v="2024-06-24T00:00:00"/>
    <d v="2024-09-30T00:00:00"/>
    <n v="31"/>
    <m/>
    <s v="Ouvrier paysagiste"/>
    <x v="1"/>
    <s v="Non cadre"/>
    <s v="Non cadre"/>
    <x v="4"/>
    <m/>
    <m/>
    <s v="691e"/>
    <n v="151.66999999999999"/>
    <n v="1786.67"/>
    <n v="11.78"/>
    <n v="412.3"/>
    <n v="482.19"/>
    <n v="0"/>
    <x v="0"/>
    <x v="25"/>
    <x v="2"/>
    <n v="1"/>
    <x v="0"/>
    <x v="5"/>
  </r>
  <r>
    <x v="2"/>
    <n v="168"/>
    <s v="Monsieur"/>
    <s v="Nom66"/>
    <s v="PréNom66"/>
    <d v="2024-06-01T00:00:00"/>
    <x v="0"/>
    <s v="Célibataire"/>
    <d v="2004-09-04T00:00:00"/>
    <m/>
    <m/>
    <m/>
    <m/>
    <m/>
    <m/>
    <m/>
    <m/>
    <m/>
    <d v="2020-08-01T00:00:00"/>
    <d v="2020-08-01T00:00:00"/>
    <x v="2"/>
    <s v="Surcroit"/>
    <d v="2023-08-01T00:00:00"/>
    <d v="2023-08-01T00:00:00"/>
    <d v="2024-09-27T00:00:00"/>
    <m/>
    <d v="2023-07-31T00:00:00"/>
    <s v="Ouvrier paysagiste"/>
    <x v="1"/>
    <s v="Non cadre"/>
    <s v="Non cadre"/>
    <x v="4"/>
    <m/>
    <m/>
    <s v="691e"/>
    <n v="151.66999999999999"/>
    <n v="1786.67"/>
    <n v="11.78"/>
    <n v="2277.36"/>
    <n v="2824.17"/>
    <n v="3"/>
    <x v="0"/>
    <x v="10"/>
    <x v="2"/>
    <n v="1"/>
    <x v="0"/>
    <x v="5"/>
  </r>
  <r>
    <x v="2"/>
    <n v="235"/>
    <s v="Monsieur"/>
    <s v="Nom67"/>
    <s v="PréNom67"/>
    <d v="2024-06-01T00:00:00"/>
    <x v="0"/>
    <s v="Inconnue"/>
    <d v="2000-08-15T00:00:00"/>
    <m/>
    <m/>
    <m/>
    <m/>
    <m/>
    <m/>
    <m/>
    <m/>
    <m/>
    <d v="2023-04-03T00:00:00"/>
    <m/>
    <x v="2"/>
    <s v="Surcroit"/>
    <d v="2023-10-14T00:00:00"/>
    <d v="2023-10-14T00:00:00"/>
    <d v="2024-09-27T00:00:00"/>
    <n v="31"/>
    <m/>
    <s v="Ouvrier paysagiste"/>
    <x v="1"/>
    <s v="Non cadre"/>
    <s v="Non cadre"/>
    <x v="4"/>
    <m/>
    <m/>
    <s v="691e"/>
    <n v="151.66999999999999"/>
    <n v="1786.67"/>
    <n v="11.78"/>
    <n v="2205.5"/>
    <n v="2781.37"/>
    <n v="1"/>
    <x v="0"/>
    <x v="25"/>
    <x v="2"/>
    <n v="1"/>
    <x v="0"/>
    <x v="5"/>
  </r>
  <r>
    <x v="2"/>
    <n v="238"/>
    <s v="Monsieur"/>
    <s v="Nom68"/>
    <s v="PréNom68"/>
    <d v="2024-06-01T00:00:00"/>
    <x v="0"/>
    <s v="Inconnue"/>
    <d v="1990-06-26T00:00:00"/>
    <m/>
    <m/>
    <m/>
    <m/>
    <m/>
    <m/>
    <m/>
    <m/>
    <m/>
    <d v="2023-04-11T00:00:00"/>
    <m/>
    <x v="2"/>
    <s v="Surcroit"/>
    <d v="2023-10-14T00:00:00"/>
    <d v="2023-10-14T00:00:00"/>
    <d v="2024-10-04T00:00:00"/>
    <n v="31"/>
    <m/>
    <s v="Ouvrier paysagiste"/>
    <x v="1"/>
    <s v="Non cadre"/>
    <s v="Non cadre"/>
    <x v="4"/>
    <m/>
    <m/>
    <s v="691e"/>
    <n v="151.66999999999999"/>
    <n v="1786.67"/>
    <n v="11.78"/>
    <n v="1946.97"/>
    <n v="2501.09"/>
    <n v="1"/>
    <x v="0"/>
    <x v="9"/>
    <x v="1"/>
    <n v="1"/>
    <x v="0"/>
    <x v="5"/>
  </r>
  <r>
    <x v="2"/>
    <n v="258"/>
    <s v="Monsieur"/>
    <s v="Nom69"/>
    <s v="PréNom69"/>
    <d v="2024-06-01T00:00:00"/>
    <x v="0"/>
    <s v="Inconnue"/>
    <d v="2003-10-15T00:00:00"/>
    <m/>
    <m/>
    <m/>
    <m/>
    <m/>
    <m/>
    <m/>
    <m/>
    <m/>
    <d v="2024-04-03T00:00:00"/>
    <m/>
    <x v="2"/>
    <s v="Saisonnier"/>
    <d v="2024-04-03T00:00:00"/>
    <d v="2024-04-03T00:00:00"/>
    <d v="2024-09-30T00:00:00"/>
    <n v="31"/>
    <m/>
    <s v="Ouvrier paysagiste"/>
    <x v="1"/>
    <s v="Non cadre"/>
    <s v="Non cadre"/>
    <x v="4"/>
    <m/>
    <m/>
    <s v="691e"/>
    <n v="151.66999999999999"/>
    <n v="1786.67"/>
    <n v="11.78"/>
    <n v="2076.84"/>
    <n v="2540.65"/>
    <n v="0"/>
    <x v="0"/>
    <x v="31"/>
    <x v="2"/>
    <n v="1"/>
    <x v="0"/>
    <x v="5"/>
  </r>
  <r>
    <x v="2"/>
    <n v="213"/>
    <s v="Monsieur"/>
    <s v="Nom70"/>
    <s v="PréNom70"/>
    <d v="2024-06-01T00:00:00"/>
    <x v="0"/>
    <s v="Inconnue"/>
    <d v="2003-11-19T00:00:00"/>
    <m/>
    <m/>
    <m/>
    <m/>
    <m/>
    <m/>
    <m/>
    <m/>
    <m/>
    <d v="2022-06-27T00:00:00"/>
    <m/>
    <x v="1"/>
    <s v="Non complété"/>
    <d v="2023-09-01T00:00:00"/>
    <d v="2023-09-01T00:00:00"/>
    <d v="2024-08-31T00:00:00"/>
    <n v="81"/>
    <d v="2023-08-31T00:00:00"/>
    <s v="APPRENTI"/>
    <x v="5"/>
    <s v="Non cadre"/>
    <s v="Non cadre"/>
    <x v="8"/>
    <m/>
    <m/>
    <s v="691e"/>
    <n v="151.66999999999999"/>
    <n v="1148.52"/>
    <n v="7.57"/>
    <n v="749.65"/>
    <n v="932.15"/>
    <n v="2"/>
    <x v="0"/>
    <x v="31"/>
    <x v="2"/>
    <n v="1"/>
    <x v="0"/>
    <x v="5"/>
  </r>
  <r>
    <x v="2"/>
    <n v="214"/>
    <s v="Monsieur"/>
    <s v="Nom71"/>
    <s v="PréNom71"/>
    <d v="2024-06-01T00:00:00"/>
    <x v="0"/>
    <s v="Célibataire"/>
    <d v="1988-01-14T00:00:00"/>
    <m/>
    <m/>
    <m/>
    <m/>
    <m/>
    <m/>
    <m/>
    <m/>
    <m/>
    <d v="2022-07-11T00:00:00"/>
    <m/>
    <x v="0"/>
    <m/>
    <d v="2022-10-15T00:00:00"/>
    <d v="2022-10-15T00:00:00"/>
    <m/>
    <m/>
    <m/>
    <s v="Ouvrier paysagiste"/>
    <x v="1"/>
    <s v="Non cadre"/>
    <s v="Non cadre"/>
    <x v="4"/>
    <m/>
    <m/>
    <s v="691e"/>
    <n v="151.66999999999999"/>
    <n v="1786.67"/>
    <n v="11.78"/>
    <n v="2137.83"/>
    <n v="2622.99"/>
    <n v="2"/>
    <x v="0"/>
    <x v="23"/>
    <x v="0"/>
    <n v="1"/>
    <x v="0"/>
    <x v="5"/>
  </r>
  <r>
    <x v="2"/>
    <n v="259"/>
    <s v="Monsieur"/>
    <s v="Nom72"/>
    <s v="PréNom72"/>
    <d v="2024-06-01T00:00:00"/>
    <x v="0"/>
    <s v="Inconnue"/>
    <d v="1988-07-28T00:00:00"/>
    <m/>
    <m/>
    <m/>
    <m/>
    <m/>
    <m/>
    <m/>
    <m/>
    <m/>
    <d v="2024-05-21T00:00:00"/>
    <m/>
    <x v="2"/>
    <s v="Surcroit"/>
    <d v="2024-05-21T00:00:00"/>
    <d v="2024-05-21T00:00:00"/>
    <d v="2025-05-23T00:00:00"/>
    <n v="31"/>
    <m/>
    <s v="Ouvrier paysagiste"/>
    <x v="1"/>
    <s v="Non cadre"/>
    <s v="Non cadre"/>
    <x v="4"/>
    <m/>
    <m/>
    <s v="691e"/>
    <n v="151.66999999999999"/>
    <n v="1786.67"/>
    <n v="11.78"/>
    <n v="2215.5100000000002"/>
    <n v="2737.88"/>
    <n v="0"/>
    <x v="0"/>
    <x v="23"/>
    <x v="0"/>
    <n v="1"/>
    <x v="0"/>
    <x v="5"/>
  </r>
  <r>
    <x v="2"/>
    <n v="233"/>
    <s v="Monsieur"/>
    <s v="Nom73"/>
    <s v="PréNom73"/>
    <d v="2024-06-01T00:00:00"/>
    <x v="0"/>
    <s v="Inconnue"/>
    <d v="1995-10-05T00:00:00"/>
    <m/>
    <m/>
    <m/>
    <m/>
    <m/>
    <m/>
    <m/>
    <m/>
    <m/>
    <d v="2023-01-16T00:00:00"/>
    <m/>
    <x v="0"/>
    <m/>
    <d v="2023-01-16T00:00:00"/>
    <d v="2023-01-16T00:00:00"/>
    <m/>
    <m/>
    <m/>
    <s v="Ouvrier paysagiste hautement qualifié"/>
    <x v="1"/>
    <s v="Non cadre"/>
    <s v="Non cadre"/>
    <x v="5"/>
    <m/>
    <m/>
    <m/>
    <n v="151.66999999999999"/>
    <n v="1908.49"/>
    <n v="12.58"/>
    <n v="2503.64"/>
    <n v="3270.48"/>
    <n v="1"/>
    <x v="0"/>
    <x v="6"/>
    <x v="1"/>
    <n v="1"/>
    <x v="0"/>
    <x v="5"/>
  </r>
  <r>
    <x v="2"/>
    <n v="180"/>
    <s v="Monsieur"/>
    <s v="Nom74"/>
    <s v="PréNom74"/>
    <d v="2024-06-01T00:00:00"/>
    <x v="0"/>
    <s v="Inconnue"/>
    <d v="1984-03-31T00:00:00"/>
    <m/>
    <m/>
    <m/>
    <m/>
    <m/>
    <m/>
    <m/>
    <m/>
    <m/>
    <d v="2021-01-06T00:00:00"/>
    <d v="2021-01-06T00:00:00"/>
    <x v="0"/>
    <m/>
    <d v="2021-01-06T00:00:00"/>
    <d v="2021-01-06T00:00:00"/>
    <m/>
    <m/>
    <m/>
    <s v="Maçon - Ouvrier paysagiste qualifié"/>
    <x v="1"/>
    <s v="Non cadre"/>
    <s v="Non cadre"/>
    <x v="11"/>
    <m/>
    <m/>
    <s v="691e"/>
    <n v="151.66999999999999"/>
    <n v="1854.98"/>
    <n v="12.23"/>
    <n v="2054.79"/>
    <n v="2586.69"/>
    <n v="3"/>
    <x v="0"/>
    <x v="32"/>
    <x v="0"/>
    <n v="1"/>
    <x v="0"/>
    <x v="5"/>
  </r>
  <r>
    <x v="2"/>
    <n v="247"/>
    <s v="Madame"/>
    <s v="Nom75"/>
    <s v="PréNom75"/>
    <d v="2024-06-01T00:00:00"/>
    <x v="1"/>
    <s v="Inconnue"/>
    <d v="1990-07-05T00:00:00"/>
    <m/>
    <m/>
    <m/>
    <m/>
    <m/>
    <m/>
    <m/>
    <m/>
    <m/>
    <d v="2023-09-01T00:00:00"/>
    <m/>
    <x v="0"/>
    <m/>
    <d v="2023-09-01T00:00:00"/>
    <d v="2023-09-01T00:00:00"/>
    <m/>
    <m/>
    <m/>
    <s v="Employé"/>
    <x v="2"/>
    <s v="Non cadre"/>
    <s v="Non cadre"/>
    <x v="12"/>
    <m/>
    <m/>
    <s v="543c"/>
    <n v="151.66999999999999"/>
    <n v="2360.7399999999998"/>
    <n v="15.57"/>
    <n v="2360.7399999999998"/>
    <n v="3067.68"/>
    <n v="0"/>
    <x v="0"/>
    <x v="9"/>
    <x v="1"/>
    <n v="-1"/>
    <x v="0"/>
    <x v="5"/>
  </r>
  <r>
    <x v="2"/>
    <n v="96"/>
    <s v="Monsieur"/>
    <s v="Nom76"/>
    <s v="PréNom76"/>
    <d v="2024-06-01T00:00:00"/>
    <x v="0"/>
    <s v="Inconnue"/>
    <d v="1997-06-16T00:00:00"/>
    <m/>
    <m/>
    <m/>
    <m/>
    <m/>
    <m/>
    <m/>
    <m/>
    <m/>
    <d v="2015-08-31T00:00:00"/>
    <d v="2015-08-31T00:00:00"/>
    <x v="0"/>
    <m/>
    <m/>
    <d v="2017-07-01T00:00:00"/>
    <m/>
    <m/>
    <m/>
    <s v="OUVRIER PAYSAGISTE"/>
    <x v="1"/>
    <s v="Non cadre"/>
    <s v="Non cadre"/>
    <x v="5"/>
    <m/>
    <m/>
    <s v="691e"/>
    <n v="151.66999999999999"/>
    <n v="1971.71"/>
    <n v="13"/>
    <n v="2253.77"/>
    <n v="3026.08"/>
    <n v="8"/>
    <x v="1"/>
    <x v="1"/>
    <x v="1"/>
    <n v="1"/>
    <x v="0"/>
    <x v="5"/>
  </r>
  <r>
    <x v="2"/>
    <n v="239"/>
    <s v="Monsieur"/>
    <s v="Nom77"/>
    <s v="PréNom77"/>
    <d v="2024-06-01T00:00:00"/>
    <x v="0"/>
    <s v="Inconnue"/>
    <d v="1978-08-05T00:00:00"/>
    <m/>
    <m/>
    <m/>
    <m/>
    <m/>
    <m/>
    <m/>
    <m/>
    <m/>
    <d v="2023-04-11T00:00:00"/>
    <m/>
    <x v="2"/>
    <s v="Surcroit"/>
    <d v="2023-10-14T00:00:00"/>
    <d v="2023-10-14T00:00:00"/>
    <d v="2024-10-04T00:00:00"/>
    <n v="31"/>
    <m/>
    <s v="Ouvrier paysagiste"/>
    <x v="1"/>
    <s v="Non cadre"/>
    <s v="Non cadre"/>
    <x v="4"/>
    <m/>
    <m/>
    <s v="691e"/>
    <n v="151.66999999999999"/>
    <n v="1786.67"/>
    <n v="11.78"/>
    <n v="2171.34"/>
    <n v="2684.88"/>
    <n v="1"/>
    <x v="0"/>
    <x v="11"/>
    <x v="0"/>
    <n v="1"/>
    <x v="0"/>
    <x v="5"/>
  </r>
  <r>
    <x v="2"/>
    <n v="257"/>
    <s v="Monsieur"/>
    <s v="Nom78"/>
    <s v="PréNom78"/>
    <d v="2024-06-01T00:00:00"/>
    <x v="0"/>
    <s v="Inconnue"/>
    <d v="2000-07-21T00:00:00"/>
    <m/>
    <m/>
    <m/>
    <m/>
    <m/>
    <m/>
    <m/>
    <m/>
    <m/>
    <d v="2024-04-02T00:00:00"/>
    <m/>
    <x v="2"/>
    <s v="Saisonnier"/>
    <d v="2024-04-02T00:00:00"/>
    <d v="2024-04-02T00:00:00"/>
    <d v="2024-09-30T00:00:00"/>
    <n v="31"/>
    <m/>
    <s v="Ouvrier paysagiste"/>
    <x v="1"/>
    <s v="Non cadre"/>
    <s v="Non cadre"/>
    <x v="4"/>
    <m/>
    <m/>
    <s v="691e"/>
    <n v="151.66999999999999"/>
    <n v="1786.67"/>
    <n v="11.78"/>
    <n v="1978.67"/>
    <n v="2420.36"/>
    <n v="0"/>
    <x v="0"/>
    <x v="19"/>
    <x v="2"/>
    <n v="1"/>
    <x v="0"/>
    <x v="5"/>
  </r>
  <r>
    <x v="2"/>
    <n v="193"/>
    <s v="Monsieur"/>
    <s v="Nom79"/>
    <s v="PréNom79"/>
    <d v="2024-06-01T00:00:00"/>
    <x v="0"/>
    <s v="Inconnue"/>
    <d v="2002-09-24T00:00:00"/>
    <m/>
    <m/>
    <m/>
    <m/>
    <m/>
    <m/>
    <m/>
    <m/>
    <m/>
    <d v="2021-09-13T00:00:00"/>
    <m/>
    <x v="1"/>
    <s v="Non complété"/>
    <d v="2021-09-13T00:00:00"/>
    <d v="2021-09-13T00:00:00"/>
    <d v="2024-08-31T00:00:00"/>
    <n v="81"/>
    <m/>
    <s v="APPRENTI"/>
    <x v="5"/>
    <s v="Sans statut"/>
    <s v="Non cadre"/>
    <x v="8"/>
    <m/>
    <m/>
    <s v="691e"/>
    <n v="151.66999999999999"/>
    <n v="1378.23"/>
    <n v="9.09"/>
    <n v="1388.88"/>
    <n v="1592.15"/>
    <n v="2"/>
    <x v="0"/>
    <x v="24"/>
    <x v="2"/>
    <n v="1"/>
    <x v="0"/>
    <x v="5"/>
  </r>
  <r>
    <x v="2"/>
    <n v="64"/>
    <s v="Monsieur"/>
    <s v="Nom80"/>
    <s v="PréNom80"/>
    <d v="2024-06-01T00:00:00"/>
    <x v="0"/>
    <s v="Inconnue"/>
    <d v="1966-05-23T00:00:00"/>
    <m/>
    <m/>
    <m/>
    <m/>
    <m/>
    <m/>
    <m/>
    <m/>
    <m/>
    <d v="2003-02-03T00:00:00"/>
    <d v="1988-03-01T00:00:00"/>
    <x v="0"/>
    <m/>
    <m/>
    <d v="2003-02-03T00:00:00"/>
    <m/>
    <m/>
    <m/>
    <s v="CHEF DE CHANTIER"/>
    <x v="3"/>
    <s v="Cadre"/>
    <s v="Cadre"/>
    <x v="9"/>
    <m/>
    <m/>
    <s v="372a"/>
    <n v="151.66999999999999"/>
    <n v="3567.25"/>
    <n v="23.52"/>
    <n v="3691.75"/>
    <n v="5475.97"/>
    <n v="36"/>
    <x v="3"/>
    <x v="26"/>
    <x v="4"/>
    <n v="1"/>
    <x v="0"/>
    <x v="5"/>
  </r>
  <r>
    <x v="2"/>
    <n v="153"/>
    <s v="Monsieur"/>
    <s v="Nom81"/>
    <s v="PréNom81"/>
    <d v="2024-06-01T00:00:00"/>
    <x v="0"/>
    <s v="Inconnue"/>
    <d v="1990-03-07T00:00:00"/>
    <m/>
    <m/>
    <m/>
    <m/>
    <m/>
    <m/>
    <m/>
    <m/>
    <m/>
    <d v="2019-07-16T00:00:00"/>
    <d v="2019-07-16T00:00:00"/>
    <x v="0"/>
    <m/>
    <d v="2019-07-16T00:00:00"/>
    <d v="2019-07-16T00:00:00"/>
    <m/>
    <m/>
    <m/>
    <s v="MECANICIEN"/>
    <x v="1"/>
    <s v="Non cadre"/>
    <s v="Non cadre"/>
    <x v="13"/>
    <m/>
    <m/>
    <s v="634c"/>
    <n v="169"/>
    <n v="2823.88"/>
    <n v="16.29"/>
    <n v="3000.26"/>
    <n v="4152.25"/>
    <n v="5"/>
    <x v="0"/>
    <x v="9"/>
    <x v="1"/>
    <n v="1"/>
    <x v="0"/>
    <x v="5"/>
  </r>
  <r>
    <x v="2"/>
    <n v="248"/>
    <s v="Monsieur"/>
    <s v="Nom82"/>
    <s v="PréNom82"/>
    <d v="2024-06-01T00:00:00"/>
    <x v="0"/>
    <s v="Inconnue"/>
    <d v="2005-12-12T00:00:00"/>
    <m/>
    <m/>
    <m/>
    <m/>
    <m/>
    <m/>
    <m/>
    <m/>
    <m/>
    <d v="2023-09-11T00:00:00"/>
    <d v="2023-09-11T00:00:00"/>
    <x v="1"/>
    <s v="Non complété"/>
    <d v="2023-09-11T00:00:00"/>
    <d v="2023-09-11T00:00:00"/>
    <d v="2025-08-31T00:00:00"/>
    <n v="81"/>
    <m/>
    <s v="APPRENTI"/>
    <x v="5"/>
    <s v="Non cadre"/>
    <s v="Non cadre"/>
    <x v="8"/>
    <m/>
    <m/>
    <s v="691e"/>
    <n v="151.66999999999999"/>
    <n v="883.48"/>
    <n v="5.83"/>
    <n v="762.8"/>
    <n v="884.3"/>
    <n v="0"/>
    <x v="0"/>
    <x v="33"/>
    <x v="2"/>
    <n v="1"/>
    <x v="0"/>
    <x v="5"/>
  </r>
  <r>
    <x v="2"/>
    <n v="165"/>
    <s v="Monsieur"/>
    <s v="Nom83"/>
    <s v="PréNom83"/>
    <d v="2024-06-01T00:00:00"/>
    <x v="0"/>
    <s v="Inconnue"/>
    <d v="1986-10-15T00:00:00"/>
    <m/>
    <m/>
    <m/>
    <m/>
    <m/>
    <m/>
    <m/>
    <m/>
    <m/>
    <d v="2020-06-15T00:00:00"/>
    <d v="2020-06-15T00:00:00"/>
    <x v="0"/>
    <m/>
    <d v="2021-12-15T00:00:00"/>
    <d v="2021-12-15T00:00:00"/>
    <m/>
    <m/>
    <m/>
    <s v="Ouvrier paysagiste d'exécution"/>
    <x v="1"/>
    <s v="Non cadre"/>
    <s v="Non cadre"/>
    <x v="1"/>
    <m/>
    <m/>
    <s v="691e"/>
    <n v="151.66999999999999"/>
    <n v="1792.56"/>
    <n v="11.82"/>
    <n v="2238.02"/>
    <n v="2770.82"/>
    <n v="4"/>
    <x v="0"/>
    <x v="34"/>
    <x v="0"/>
    <n v="1"/>
    <x v="0"/>
    <x v="5"/>
  </r>
  <r>
    <x v="2"/>
    <n v="65"/>
    <s v="Madame"/>
    <s v="Nom84"/>
    <s v="PréNom84"/>
    <d v="2024-06-01T00:00:00"/>
    <x v="1"/>
    <s v="Inconnue"/>
    <d v="1978-09-03T00:00:00"/>
    <m/>
    <m/>
    <m/>
    <m/>
    <m/>
    <m/>
    <m/>
    <m/>
    <m/>
    <d v="2004-09-01T00:00:00"/>
    <d v="2004-09-01T00:00:00"/>
    <x v="0"/>
    <m/>
    <m/>
    <d v="2010-04-01T00:00:00"/>
    <m/>
    <m/>
    <m/>
    <s v="OUVRIER PAYSAGISTE"/>
    <x v="1"/>
    <s v="Non cadre"/>
    <s v="Non cadre"/>
    <x v="11"/>
    <m/>
    <m/>
    <s v="691e"/>
    <n v="151.66999999999999"/>
    <n v="1854.98"/>
    <n v="12.23"/>
    <n v="2528.17"/>
    <n v="3357.48"/>
    <n v="19"/>
    <x v="2"/>
    <x v="11"/>
    <x v="0"/>
    <n v="-1"/>
    <x v="0"/>
    <x v="5"/>
  </r>
  <r>
    <x v="2"/>
    <n v="240"/>
    <s v="Monsieur"/>
    <s v="Nom85"/>
    <s v="PréNom85"/>
    <d v="2024-06-01T00:00:00"/>
    <x v="0"/>
    <s v="Inconnue"/>
    <d v="1981-04-29T00:00:00"/>
    <m/>
    <m/>
    <m/>
    <m/>
    <m/>
    <m/>
    <m/>
    <m/>
    <m/>
    <d v="2023-05-02T00:00:00"/>
    <m/>
    <x v="2"/>
    <s v="Surcroit"/>
    <d v="2023-10-14T00:00:00"/>
    <d v="2023-10-14T00:00:00"/>
    <d v="2024-10-25T00:00:00"/>
    <m/>
    <m/>
    <s v="Ouvrier paysagiste"/>
    <x v="1"/>
    <s v="Non cadre"/>
    <s v="Non cadre"/>
    <x v="4"/>
    <m/>
    <m/>
    <s v="691e"/>
    <n v="151.66999999999999"/>
    <n v="1786.67"/>
    <n v="11.78"/>
    <n v="2138.21"/>
    <n v="2643.36"/>
    <n v="1"/>
    <x v="0"/>
    <x v="35"/>
    <x v="0"/>
    <n v="1"/>
    <x v="0"/>
    <x v="5"/>
  </r>
  <r>
    <x v="2"/>
    <n v="177"/>
    <s v="Monsieur"/>
    <s v="Nom86"/>
    <s v="PréNom86"/>
    <d v="2024-06-01T00:00:00"/>
    <x v="0"/>
    <s v="Inconnue"/>
    <d v="2002-10-07T00:00:00"/>
    <m/>
    <m/>
    <m/>
    <m/>
    <m/>
    <m/>
    <m/>
    <m/>
    <m/>
    <d v="2020-10-08T00:00:00"/>
    <d v="2020-10-08T00:00:00"/>
    <x v="0"/>
    <m/>
    <d v="2022-09-01T00:00:00"/>
    <d v="2024-03-01T00:00:00"/>
    <m/>
    <m/>
    <d v="2024-02-29T00:00:00"/>
    <s v="Ouvrier paysagiste"/>
    <x v="1"/>
    <s v="Non cadre"/>
    <s v="Non cadre"/>
    <x v="4"/>
    <m/>
    <m/>
    <s v="691e"/>
    <n v="151.66999999999999"/>
    <n v="1786.67"/>
    <n v="11.78"/>
    <n v="2280.2600000000002"/>
    <n v="2976.79"/>
    <n v="3"/>
    <x v="0"/>
    <x v="24"/>
    <x v="2"/>
    <n v="1"/>
    <x v="0"/>
    <x v="5"/>
  </r>
  <r>
    <x v="2"/>
    <n v="67"/>
    <s v="Monsieur"/>
    <s v="Nom87"/>
    <s v="PréNom87"/>
    <d v="2024-06-01T00:00:00"/>
    <x v="0"/>
    <s v="Inconnue"/>
    <d v="1969-06-08T00:00:00"/>
    <m/>
    <m/>
    <m/>
    <m/>
    <m/>
    <m/>
    <m/>
    <m/>
    <m/>
    <d v="2003-02-03T00:00:00"/>
    <d v="1990-11-05T00:00:00"/>
    <x v="0"/>
    <m/>
    <m/>
    <d v="2003-02-03T00:00:00"/>
    <m/>
    <m/>
    <m/>
    <s v="OUVRIER PAYSAGISTE SPECIALISE"/>
    <x v="1"/>
    <s v="Non cadre"/>
    <s v="Non cadre"/>
    <x v="3"/>
    <m/>
    <m/>
    <s v="691e"/>
    <n v="151.66999999999999"/>
    <n v="1810.39"/>
    <n v="11.94"/>
    <n v="2317.6999999999998"/>
    <n v="2997.87"/>
    <n v="33"/>
    <x v="4"/>
    <x v="20"/>
    <x v="3"/>
    <n v="1"/>
    <x v="0"/>
    <x v="5"/>
  </r>
  <r>
    <x v="2"/>
    <n v="241"/>
    <s v="Monsieur"/>
    <s v="Nom88"/>
    <s v="PréNom88"/>
    <d v="2024-06-01T00:00:00"/>
    <x v="0"/>
    <s v="Inconnue"/>
    <d v="1987-06-12T00:00:00"/>
    <m/>
    <m/>
    <m/>
    <m/>
    <m/>
    <m/>
    <m/>
    <m/>
    <m/>
    <d v="2023-05-09T00:00:00"/>
    <m/>
    <x v="2"/>
    <s v="Surcroit"/>
    <d v="2023-10-14T00:00:00"/>
    <d v="2023-10-14T00:00:00"/>
    <d v="2024-10-25T00:00:00"/>
    <n v="31"/>
    <m/>
    <s v="Ouvrier paysagiste"/>
    <x v="1"/>
    <s v="Non cadre"/>
    <s v="Non cadre"/>
    <x v="4"/>
    <m/>
    <m/>
    <s v="691e"/>
    <n v="151.66999999999999"/>
    <n v="1786.67"/>
    <n v="11.78"/>
    <n v="1776.78"/>
    <n v="2204.7600000000002"/>
    <n v="1"/>
    <x v="0"/>
    <x v="34"/>
    <x v="0"/>
    <n v="1"/>
    <x v="0"/>
    <x v="5"/>
  </r>
  <r>
    <x v="2"/>
    <n v="143"/>
    <s v="Monsieur"/>
    <s v="Nom89"/>
    <s v="PréNom89"/>
    <d v="2024-06-01T00:00:00"/>
    <x v="0"/>
    <s v="Célibataire"/>
    <d v="1983-10-14T00:00:00"/>
    <m/>
    <m/>
    <m/>
    <m/>
    <m/>
    <m/>
    <m/>
    <m/>
    <m/>
    <d v="2018-09-03T00:00:00"/>
    <d v="2018-09-03T00:00:00"/>
    <x v="0"/>
    <m/>
    <d v="2018-09-03T00:00:00"/>
    <d v="2018-09-03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342.59"/>
    <n v="2900.84"/>
    <n v="5"/>
    <x v="0"/>
    <x v="32"/>
    <x v="0"/>
    <n v="1"/>
    <x v="0"/>
    <x v="5"/>
  </r>
  <r>
    <x v="2"/>
    <n v="164"/>
    <s v="Monsieur"/>
    <s v="Nom90"/>
    <s v="PréNom90"/>
    <d v="2024-06-01T00:00:00"/>
    <x v="0"/>
    <s v="Inconnue"/>
    <d v="1991-03-20T00:00:00"/>
    <m/>
    <m/>
    <m/>
    <m/>
    <m/>
    <m/>
    <m/>
    <m/>
    <m/>
    <d v="2020-06-01T00:00:00"/>
    <d v="2020-06-01T00:00:00"/>
    <x v="0"/>
    <m/>
    <d v="2021-11-27T00:00:00"/>
    <m/>
    <m/>
    <m/>
    <m/>
    <s v="Ouvrier paysagiste spécialisé"/>
    <x v="1"/>
    <s v="Non cadre"/>
    <s v="Non cadre"/>
    <x v="3"/>
    <m/>
    <m/>
    <s v="691e"/>
    <n v="0"/>
    <n v="0"/>
    <n v="0"/>
    <n v="0"/>
    <n v="0"/>
    <n v="4"/>
    <x v="0"/>
    <x v="22"/>
    <x v="1"/>
    <n v="1"/>
    <x v="0"/>
    <x v="5"/>
  </r>
  <r>
    <x v="2"/>
    <n v="226"/>
    <s v="Monsieur"/>
    <s v="Nom91"/>
    <s v="PréNom91"/>
    <d v="2024-06-01T00:00:00"/>
    <x v="0"/>
    <s v="Inconnue"/>
    <d v="1985-04-24T00:00:00"/>
    <m/>
    <m/>
    <m/>
    <m/>
    <m/>
    <m/>
    <m/>
    <m/>
    <m/>
    <d v="2022-09-05T00:00:00"/>
    <d v="2022-09-05T00:00:00"/>
    <x v="0"/>
    <m/>
    <d v="2022-09-05T00:00:00"/>
    <d v="2024-02-24T00:00:00"/>
    <m/>
    <m/>
    <m/>
    <s v="Ouvrier paysagiste"/>
    <x v="1"/>
    <s v="Non cadre"/>
    <s v="Non cadre"/>
    <x v="4"/>
    <m/>
    <m/>
    <s v="691e"/>
    <n v="151.66999999999999"/>
    <n v="1786.67"/>
    <n v="11.78"/>
    <n v="2220.69"/>
    <n v="2754.98"/>
    <n v="1"/>
    <x v="0"/>
    <x v="36"/>
    <x v="0"/>
    <n v="1"/>
    <x v="0"/>
    <x v="5"/>
  </r>
  <r>
    <x v="2"/>
    <n v="66"/>
    <s v="Monsieur"/>
    <s v="Nom92"/>
    <s v="PréNom92"/>
    <d v="2024-06-01T00:00:00"/>
    <x v="0"/>
    <s v="Inconnue"/>
    <d v="1991-10-14T00:00:00"/>
    <m/>
    <m/>
    <m/>
    <m/>
    <m/>
    <m/>
    <m/>
    <m/>
    <m/>
    <d v="2010-09-06T00:00:00"/>
    <d v="2006-09-04T00:00:00"/>
    <x v="0"/>
    <m/>
    <m/>
    <d v="2011-10-17T00:00:00"/>
    <m/>
    <m/>
    <m/>
    <s v="CONDUCTEUR DE TRAVAUX"/>
    <x v="3"/>
    <s v="Cadre"/>
    <s v="Cadre"/>
    <x v="9"/>
    <m/>
    <m/>
    <s v="372a"/>
    <n v="60.67"/>
    <n v="1426.95"/>
    <n v="23.52"/>
    <n v="1489.2"/>
    <n v="2230.15"/>
    <n v="17"/>
    <x v="2"/>
    <x v="7"/>
    <x v="1"/>
    <n v="1"/>
    <x v="0"/>
    <x v="5"/>
  </r>
  <r>
    <x v="2"/>
    <n v="144"/>
    <s v="Monsieur"/>
    <s v="Nom93"/>
    <s v="PréNom93"/>
    <d v="2024-06-01T00:00:00"/>
    <x v="0"/>
    <s v="Inconnue"/>
    <d v="1987-11-18T00:00:00"/>
    <m/>
    <m/>
    <m/>
    <m/>
    <m/>
    <m/>
    <m/>
    <m/>
    <m/>
    <d v="2018-09-03T00:00:00"/>
    <d v="2018-09-03T00:00:00"/>
    <x v="0"/>
    <m/>
    <m/>
    <d v="2018-09-03T00:00:00"/>
    <m/>
    <m/>
    <m/>
    <s v="Ouvrier paysagiste hautement qualifié"/>
    <x v="1"/>
    <s v="Non cadre"/>
    <s v="Non cadre"/>
    <x v="5"/>
    <m/>
    <m/>
    <s v="691e"/>
    <n v="151.66999999999999"/>
    <n v="1908.49"/>
    <n v="12.58"/>
    <n v="2430.13"/>
    <n v="3131.47"/>
    <n v="5"/>
    <x v="0"/>
    <x v="23"/>
    <x v="0"/>
    <n v="1"/>
    <x v="0"/>
    <x v="5"/>
  </r>
  <r>
    <x v="2"/>
    <n v="87"/>
    <s v="Monsieur"/>
    <s v="Nom94"/>
    <s v="PréNom94"/>
    <d v="2024-06-01T00:00:00"/>
    <x v="0"/>
    <s v="Marié(e)"/>
    <d v="1974-11-21T00:00:00"/>
    <m/>
    <m/>
    <m/>
    <m/>
    <m/>
    <m/>
    <m/>
    <m/>
    <m/>
    <d v="2014-09-22T00:00:00"/>
    <d v="2014-09-22T00:00:00"/>
    <x v="0"/>
    <m/>
    <m/>
    <d v="2015-07-01T00:00:00"/>
    <m/>
    <m/>
    <m/>
    <s v="OUVRIER PAYSAGISTE SPECIALISE"/>
    <x v="1"/>
    <s v="Non cadre"/>
    <s v="Non cadre"/>
    <x v="3"/>
    <m/>
    <m/>
    <s v="691e"/>
    <n v="151.66999999999999"/>
    <n v="1810.39"/>
    <n v="11.94"/>
    <n v="2317.5300000000002"/>
    <n v="2909.31"/>
    <n v="9"/>
    <x v="1"/>
    <x v="29"/>
    <x v="3"/>
    <n v="1"/>
    <x v="0"/>
    <x v="5"/>
  </r>
  <r>
    <x v="2"/>
    <n v="175"/>
    <s v="Madame"/>
    <s v="Nom95"/>
    <s v="PréNom95"/>
    <d v="2024-06-01T00:00:00"/>
    <x v="1"/>
    <s v="Marié(e)"/>
    <d v="1983-04-07T00:00:00"/>
    <m/>
    <m/>
    <m/>
    <m/>
    <m/>
    <m/>
    <m/>
    <m/>
    <m/>
    <d v="2020-09-09T00:00:00"/>
    <d v="2020-09-09T00:00:00"/>
    <x v="0"/>
    <m/>
    <m/>
    <d v="2020-12-23T00:00:00"/>
    <m/>
    <m/>
    <m/>
    <s v="Responsable Administrative et Financière"/>
    <x v="2"/>
    <s v="Non cadre"/>
    <s v="Non cadre"/>
    <x v="10"/>
    <m/>
    <m/>
    <s v="543g"/>
    <n v="151.66999999999999"/>
    <n v="4166.67"/>
    <n v="27.47"/>
    <n v="7831.13"/>
    <n v="10955.85"/>
    <n v="3"/>
    <x v="0"/>
    <x v="12"/>
    <x v="0"/>
    <n v="-1"/>
    <x v="0"/>
    <x v="5"/>
  </r>
  <r>
    <x v="2"/>
    <n v="102"/>
    <s v="Monsieur"/>
    <s v="Nom96"/>
    <s v="PréNom96"/>
    <d v="2024-06-01T00:00:00"/>
    <x v="0"/>
    <s v="Inconnue"/>
    <d v="2000-03-09T00:00:00"/>
    <m/>
    <m/>
    <m/>
    <m/>
    <m/>
    <m/>
    <m/>
    <m/>
    <m/>
    <d v="2018-04-09T00:00:00"/>
    <d v="2015-09-01T00:00:00"/>
    <x v="0"/>
    <m/>
    <m/>
    <d v="2018-04-09T00:00:00"/>
    <m/>
    <m/>
    <m/>
    <s v="OUVRIER PAYSAGISTE SPECIALISE"/>
    <x v="1"/>
    <s v="Non cadre"/>
    <s v="Non cadre"/>
    <x v="3"/>
    <m/>
    <m/>
    <s v="691e"/>
    <n v="151.66999999999999"/>
    <n v="1810.39"/>
    <n v="11.94"/>
    <n v="0"/>
    <n v="0"/>
    <n v="8"/>
    <x v="1"/>
    <x v="19"/>
    <x v="2"/>
    <n v="1"/>
    <x v="0"/>
    <x v="5"/>
  </r>
  <r>
    <x v="2"/>
    <n v="101"/>
    <s v="Monsieur"/>
    <s v="Nom97"/>
    <s v="PréNom97"/>
    <d v="2024-06-01T00:00:00"/>
    <x v="0"/>
    <s v="Inconnue"/>
    <d v="1997-08-04T00:00:00"/>
    <m/>
    <m/>
    <m/>
    <m/>
    <m/>
    <m/>
    <m/>
    <m/>
    <m/>
    <d v="2015-09-14T00:00:00"/>
    <d v="2015-09-14T00:00:00"/>
    <x v="0"/>
    <m/>
    <d v="2020-02-29T00:00:00"/>
    <d v="2020-02-29T00:00:00"/>
    <m/>
    <m/>
    <m/>
    <s v="Ouvrier paysagiste spécialisé"/>
    <x v="1"/>
    <s v="Non cadre"/>
    <s v="Non cadre"/>
    <x v="5"/>
    <m/>
    <m/>
    <s v="691e"/>
    <n v="151.66999999999999"/>
    <n v="1908.49"/>
    <n v="12.58"/>
    <n v="2400.6"/>
    <n v="3146.88"/>
    <n v="8"/>
    <x v="1"/>
    <x v="4"/>
    <x v="1"/>
    <n v="1"/>
    <x v="0"/>
    <x v="5"/>
  </r>
  <r>
    <x v="2"/>
    <n v="16"/>
    <s v="Monsieur"/>
    <s v="Nom98"/>
    <s v="PréNom98"/>
    <d v="2024-06-01T00:00:00"/>
    <x v="0"/>
    <s v="Marié(e)"/>
    <d v="1982-11-18T00:00:00"/>
    <m/>
    <m/>
    <m/>
    <m/>
    <m/>
    <m/>
    <m/>
    <m/>
    <m/>
    <d v="2003-03-10T00:00:00"/>
    <d v="2003-03-10T00:00:00"/>
    <x v="0"/>
    <m/>
    <m/>
    <d v="2003-03-10T00:00:00"/>
    <m/>
    <m/>
    <m/>
    <s v="Ouvrier paysagiste d'exécution"/>
    <x v="1"/>
    <s v="Non cadre"/>
    <s v="Non cadre"/>
    <x v="1"/>
    <m/>
    <m/>
    <s v="691e"/>
    <n v="151.66999999999999"/>
    <n v="1792.56"/>
    <n v="11.82"/>
    <n v="2140.0700000000002"/>
    <n v="2631.02"/>
    <n v="21"/>
    <x v="2"/>
    <x v="12"/>
    <x v="0"/>
    <n v="1"/>
    <x v="0"/>
    <x v="5"/>
  </r>
  <r>
    <x v="2"/>
    <n v="182"/>
    <s v="Monsieur"/>
    <s v="Nom99"/>
    <s v="PréNom99"/>
    <d v="2024-06-01T00:00:00"/>
    <x v="0"/>
    <s v="Inconnue"/>
    <d v="1981-06-28T00:00:00"/>
    <m/>
    <m/>
    <m/>
    <m/>
    <m/>
    <m/>
    <m/>
    <m/>
    <m/>
    <d v="2021-03-01T00:00:00"/>
    <d v="2021-03-01T00:00:00"/>
    <x v="0"/>
    <m/>
    <d v="2021-03-01T00:00:00"/>
    <d v="2021-03-01T00:00:00"/>
    <m/>
    <m/>
    <m/>
    <s v="Ouvrier paysagiste"/>
    <x v="1"/>
    <s v="Non cadre"/>
    <s v="Non cadre"/>
    <x v="3"/>
    <m/>
    <m/>
    <s v="691e"/>
    <n v="151.66999999999999"/>
    <n v="1810.39"/>
    <n v="11.94"/>
    <n v="2362.5100000000002"/>
    <n v="3066.57"/>
    <n v="3"/>
    <x v="0"/>
    <x v="35"/>
    <x v="0"/>
    <n v="1"/>
    <x v="0"/>
    <x v="5"/>
  </r>
  <r>
    <x v="2"/>
    <n v="223"/>
    <s v="Monsieur"/>
    <s v="Nom100"/>
    <s v="PréNom100"/>
    <d v="2024-06-01T00:00:00"/>
    <x v="0"/>
    <s v="Inconnue"/>
    <d v="2003-11-01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"/>
    <x v="5"/>
    <s v="Sans statut"/>
    <s v="Non cadre"/>
    <x v="8"/>
    <m/>
    <m/>
    <s v="691e"/>
    <n v="151.66999999999999"/>
    <n v="1007.16"/>
    <n v="6.64"/>
    <n v="1008.54"/>
    <n v="1139.54"/>
    <n v="1"/>
    <x v="0"/>
    <x v="31"/>
    <x v="2"/>
    <n v="1"/>
    <x v="0"/>
    <x v="5"/>
  </r>
  <r>
    <x v="3"/>
    <n v="1"/>
    <s v="Monsieur"/>
    <s v="Nom101"/>
    <s v="PréNom101"/>
    <d v="2024-06-01T00:00:00"/>
    <x v="0"/>
    <s v="Marié(e)"/>
    <d v="1966-01-18T00:00:00"/>
    <m/>
    <m/>
    <m/>
    <m/>
    <m/>
    <m/>
    <m/>
    <m/>
    <m/>
    <d v="2019-11-01T00:00:00"/>
    <d v="2016-03-07T00:00:00"/>
    <x v="0"/>
    <m/>
    <m/>
    <d v="2019-11-01T00:00:00"/>
    <m/>
    <m/>
    <m/>
    <s v="Menuisier"/>
    <x v="1"/>
    <s v="Non cadre"/>
    <s v="Non cadre"/>
    <x v="14"/>
    <s v="J"/>
    <n v="200"/>
    <s v="637d"/>
    <n v="169"/>
    <n v="2513.33"/>
    <n v="14.5"/>
    <n v="2704.04"/>
    <n v="3270.31"/>
    <n v="8"/>
    <x v="1"/>
    <x v="26"/>
    <x v="4"/>
    <n v="1"/>
    <x v="0"/>
    <x v="5"/>
  </r>
  <r>
    <x v="3"/>
    <n v="12"/>
    <s v="Monsieur"/>
    <s v="Nom102"/>
    <s v="PréNom102"/>
    <d v="2024-06-01T00:00:00"/>
    <x v="0"/>
    <s v="Inconnue"/>
    <d v="1969-09-11T00:00:00"/>
    <m/>
    <m/>
    <m/>
    <m/>
    <m/>
    <m/>
    <m/>
    <m/>
    <m/>
    <d v="2023-09-14T00:00:00"/>
    <m/>
    <x v="0"/>
    <m/>
    <d v="2023-09-14T00:00:00"/>
    <d v="2023-09-14T00:00:00"/>
    <m/>
    <m/>
    <m/>
    <s v="Soudeur"/>
    <x v="1"/>
    <s v="Non cadre"/>
    <s v="Non cadre"/>
    <x v="14"/>
    <s v="I"/>
    <n v="170"/>
    <s v="637d"/>
    <n v="169"/>
    <n v="2469.9899999999998"/>
    <n v="14.25"/>
    <n v="2581.3200000000002"/>
    <n v="3079.44"/>
    <n v="0"/>
    <x v="0"/>
    <x v="17"/>
    <x v="3"/>
    <n v="1"/>
    <x v="0"/>
    <x v="5"/>
  </r>
  <r>
    <x v="3"/>
    <n v="9"/>
    <s v="Monsieur"/>
    <s v="Nom103"/>
    <s v="PréNom103"/>
    <d v="2024-06-01T00:00:00"/>
    <x v="0"/>
    <s v="Inconnue"/>
    <d v="1991-02-04T00:00:00"/>
    <m/>
    <m/>
    <m/>
    <m/>
    <m/>
    <m/>
    <m/>
    <m/>
    <m/>
    <d v="2021-09-06T00:00:00"/>
    <d v="2021-09-06T00:00:00"/>
    <x v="0"/>
    <m/>
    <d v="2021-09-06T00:00:00"/>
    <d v="2021-09-06T00:00:00"/>
    <m/>
    <m/>
    <m/>
    <s v="Chargé d'affaires"/>
    <x v="0"/>
    <s v="Non cadre"/>
    <s v="Non cadre"/>
    <x v="15"/>
    <n v="2"/>
    <n v="210"/>
    <s v="543f"/>
    <n v="169"/>
    <n v="3168.46"/>
    <n v="18.28"/>
    <n v="3181.02"/>
    <n v="4194.74"/>
    <n v="2"/>
    <x v="0"/>
    <x v="22"/>
    <x v="1"/>
    <n v="1"/>
    <x v="0"/>
    <x v="5"/>
  </r>
  <r>
    <x v="4"/>
    <n v="34"/>
    <s v="Monsieur"/>
    <s v="Nom104"/>
    <s v="PréNom104"/>
    <d v="2024-06-01T00:00:00"/>
    <x v="0"/>
    <s v="Inconnue"/>
    <d v="1999-02-09T00:00:00"/>
    <m/>
    <m/>
    <m/>
    <m/>
    <m/>
    <m/>
    <m/>
    <m/>
    <m/>
    <m/>
    <m/>
    <x v="0"/>
    <m/>
    <d v="2024-03-01T00:00:00"/>
    <d v="2024-03-01T00:00:00"/>
    <m/>
    <m/>
    <d v="2024-07-03T00:00:00"/>
    <s v="Ouvrier paysagiste"/>
    <x v="1"/>
    <s v="Non cadre"/>
    <s v="Non cadre"/>
    <x v="4"/>
    <m/>
    <m/>
    <s v="691e"/>
    <n v="151.66999999999999"/>
    <n v="1786.67"/>
    <n v="11.78"/>
    <n v="1983.19"/>
    <n v="2391.9499999999998"/>
    <n v="124"/>
    <x v="3"/>
    <x v="14"/>
    <x v="2"/>
    <n v="1"/>
    <x v="0"/>
    <x v="5"/>
  </r>
  <r>
    <x v="4"/>
    <n v="1"/>
    <s v="Monsieur"/>
    <s v="Nom105"/>
    <s v="PréNom105"/>
    <d v="2024-06-01T00:00:00"/>
    <x v="0"/>
    <s v="Inconnue"/>
    <d v="1991-02-01T00:00:00"/>
    <m/>
    <m/>
    <m/>
    <m/>
    <m/>
    <m/>
    <m/>
    <m/>
    <m/>
    <d v="2019-04-01T00:00:00"/>
    <m/>
    <x v="0"/>
    <m/>
    <m/>
    <d v="2019-04-01T00:00:00"/>
    <m/>
    <m/>
    <m/>
    <s v="Ouvrier paysagiste hautement qualifié"/>
    <x v="1"/>
    <s v="Non cadre"/>
    <s v="Non cadre"/>
    <x v="5"/>
    <m/>
    <m/>
    <s v="691e"/>
    <n v="151.66999999999999"/>
    <n v="1933.79"/>
    <n v="12.75"/>
    <n v="2315.3200000000002"/>
    <n v="2891.34"/>
    <n v="5"/>
    <x v="0"/>
    <x v="22"/>
    <x v="1"/>
    <n v="1"/>
    <x v="0"/>
    <x v="5"/>
  </r>
  <r>
    <x v="4"/>
    <n v="5"/>
    <s v="Monsieur"/>
    <s v="Nom106"/>
    <s v="PréNom106"/>
    <d v="2024-06-01T00:00:00"/>
    <x v="0"/>
    <s v="Célibataire"/>
    <d v="1992-01-28T00:00:00"/>
    <m/>
    <m/>
    <m/>
    <m/>
    <m/>
    <m/>
    <m/>
    <m/>
    <m/>
    <d v="2019-04-15T00:00:00"/>
    <m/>
    <x v="0"/>
    <m/>
    <d v="2019-04-15T00:00:00"/>
    <d v="2019-04-15T00:00:00"/>
    <m/>
    <m/>
    <m/>
    <s v="Ouvrier paysagiste hautement qualifié"/>
    <x v="1"/>
    <s v="Non cadre"/>
    <s v="Non cadre"/>
    <x v="5"/>
    <m/>
    <m/>
    <s v="691e"/>
    <n v="151.66999999999999"/>
    <n v="1971.71"/>
    <n v="13"/>
    <n v="2182.77"/>
    <n v="2788.05"/>
    <n v="5"/>
    <x v="0"/>
    <x v="7"/>
    <x v="1"/>
    <n v="1"/>
    <x v="0"/>
    <x v="5"/>
  </r>
  <r>
    <x v="4"/>
    <n v="32"/>
    <s v="Monsieur"/>
    <s v="Nom107"/>
    <s v="PréNom107"/>
    <d v="2024-06-01T00:00:00"/>
    <x v="0"/>
    <s v="Inconnue"/>
    <d v="2002-12-06T00:00:00"/>
    <m/>
    <m/>
    <m/>
    <m/>
    <m/>
    <m/>
    <m/>
    <m/>
    <m/>
    <d v="2023-09-04T00:00:00"/>
    <d v="2023-09-04T00:00:00"/>
    <x v="0"/>
    <m/>
    <d v="2023-09-04T00:00:00"/>
    <d v="2024-03-30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274.14"/>
    <n v="2761.96"/>
    <n v="0"/>
    <x v="0"/>
    <x v="24"/>
    <x v="2"/>
    <n v="1"/>
    <x v="0"/>
    <x v="5"/>
  </r>
  <r>
    <x v="4"/>
    <n v="29"/>
    <s v="Monsieur"/>
    <s v="Nom108"/>
    <s v="PréNom108"/>
    <d v="2024-06-01T00:00:00"/>
    <x v="0"/>
    <s v="Célibataire"/>
    <d v="2006-11-30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 Ouvrier paysagiste"/>
    <x v="5"/>
    <s v="Non cadre"/>
    <s v="Non cadre"/>
    <x v="8"/>
    <m/>
    <m/>
    <s v="691e"/>
    <n v="151.66999999999999"/>
    <n v="971.83"/>
    <n v="6.41"/>
    <n v="5600.69"/>
    <n v="5902.15"/>
    <n v="1"/>
    <x v="0"/>
    <x v="37"/>
    <x v="5"/>
    <n v="1"/>
    <x v="0"/>
    <x v="5"/>
  </r>
  <r>
    <x v="4"/>
    <n v="27"/>
    <s v="Monsieur"/>
    <s v="Nom109"/>
    <s v="PréNom109"/>
    <d v="2024-06-01T00:00:00"/>
    <x v="0"/>
    <s v="Inconnue"/>
    <d v="1992-02-17T00:00:00"/>
    <m/>
    <m/>
    <m/>
    <m/>
    <m/>
    <m/>
    <m/>
    <m/>
    <m/>
    <d v="2022-08-01T00:00:00"/>
    <m/>
    <x v="0"/>
    <m/>
    <d v="2024-01-27T00:00:00"/>
    <d v="2024-01-27T00:00:00"/>
    <m/>
    <m/>
    <m/>
    <s v="Ouvrier paysagiste"/>
    <x v="1"/>
    <s v="Non cadre"/>
    <s v="Non cadre"/>
    <x v="4"/>
    <m/>
    <m/>
    <s v="691e"/>
    <n v="151.66999999999999"/>
    <n v="1786.67"/>
    <n v="11.78"/>
    <n v="1938.53"/>
    <n v="2327.54"/>
    <n v="1"/>
    <x v="0"/>
    <x v="7"/>
    <x v="1"/>
    <n v="1"/>
    <x v="0"/>
    <x v="5"/>
  </r>
  <r>
    <x v="4"/>
    <n v="12"/>
    <s v="Monsieur"/>
    <s v="Nom110"/>
    <s v="PréNom110"/>
    <d v="2024-06-01T00:00:00"/>
    <x v="0"/>
    <s v="Pascé(e)"/>
    <d v="1984-03-29T00:00:00"/>
    <m/>
    <m/>
    <m/>
    <m/>
    <m/>
    <m/>
    <m/>
    <m/>
    <m/>
    <d v="2019-11-18T00:00:00"/>
    <d v="2006-05-15T00:00:00"/>
    <x v="0"/>
    <m/>
    <d v="2019-11-18T00:00:00"/>
    <d v="2019-11-18T00:00:00"/>
    <m/>
    <m/>
    <m/>
    <s v="Chargé d'affaire Paysagiste"/>
    <x v="3"/>
    <s v="Cadre"/>
    <s v="Cadre"/>
    <x v="9"/>
    <m/>
    <m/>
    <s v="373d"/>
    <n v="156"/>
    <n v="3694.55"/>
    <n v="23.52"/>
    <n v="3860.55"/>
    <n v="5568.78"/>
    <n v="18"/>
    <x v="2"/>
    <x v="32"/>
    <x v="0"/>
    <n v="1"/>
    <x v="0"/>
    <x v="5"/>
  </r>
  <r>
    <x v="4"/>
    <n v="10"/>
    <s v="Monsieur"/>
    <s v="Nom111"/>
    <s v="PréNom111"/>
    <d v="2024-06-01T00:00:00"/>
    <x v="0"/>
    <s v="Célibataire"/>
    <d v="2000-09-19T00:00:00"/>
    <m/>
    <m/>
    <m/>
    <m/>
    <m/>
    <m/>
    <m/>
    <m/>
    <m/>
    <d v="2019-09-01T00:00:00"/>
    <d v="2019-09-01T00:00:00"/>
    <x v="0"/>
    <m/>
    <d v="2022-09-01T00:00:00"/>
    <d v="2022-09-01T00:00:00"/>
    <m/>
    <m/>
    <d v="2022-08-31T00:00:00"/>
    <s v="Ouvrier paysagiste"/>
    <x v="1"/>
    <s v="Non cadre"/>
    <s v="Non cadre"/>
    <x v="4"/>
    <m/>
    <m/>
    <m/>
    <n v="151.66999999999999"/>
    <n v="1786.67"/>
    <n v="11.78"/>
    <n v="1997.51"/>
    <n v="2422.5300000000002"/>
    <n v="4"/>
    <x v="0"/>
    <x v="25"/>
    <x v="2"/>
    <n v="1"/>
    <x v="0"/>
    <x v="5"/>
  </r>
  <r>
    <x v="4"/>
    <n v="35"/>
    <s v="Monsieur"/>
    <s v="Nom112"/>
    <s v="PréNom112"/>
    <d v="2024-06-01T00:00:00"/>
    <x v="0"/>
    <s v="Inconnue"/>
    <d v="1983-09-27T00:00:00"/>
    <m/>
    <m/>
    <m/>
    <m/>
    <m/>
    <m/>
    <m/>
    <m/>
    <m/>
    <d v="2024-04-02T00:00:00"/>
    <m/>
    <x v="2"/>
    <s v="Surcroit"/>
    <d v="2024-04-02T00:00:00"/>
    <d v="2024-04-02T00:00:00"/>
    <m/>
    <n v="31"/>
    <m/>
    <s v="Ouvrier paysagiste spécialisé"/>
    <x v="1"/>
    <s v="Non cadre"/>
    <s v="Non cadre"/>
    <x v="3"/>
    <m/>
    <m/>
    <s v="691e"/>
    <n v="151.66999999999999"/>
    <n v="1810.39"/>
    <n v="11.94"/>
    <n v="1924.55"/>
    <n v="2370.36"/>
    <n v="0"/>
    <x v="0"/>
    <x v="32"/>
    <x v="0"/>
    <n v="1"/>
    <x v="0"/>
    <x v="5"/>
  </r>
  <r>
    <x v="4"/>
    <n v="8"/>
    <s v="Monsieur"/>
    <s v="Nom113"/>
    <s v="PréNom113"/>
    <d v="2024-06-01T00:00:00"/>
    <x v="0"/>
    <s v="Vie maritale"/>
    <d v="1983-10-29T00:00:00"/>
    <m/>
    <m/>
    <m/>
    <m/>
    <m/>
    <m/>
    <m/>
    <m/>
    <m/>
    <d v="2019-06-17T00:00:00"/>
    <d v="2008-04-01T00:00:00"/>
    <x v="0"/>
    <m/>
    <d v="2019-06-17T00:00:00"/>
    <d v="2019-06-17T00:00:00"/>
    <m/>
    <m/>
    <m/>
    <s v="Chef de chantier"/>
    <x v="4"/>
    <s v="Non cadre"/>
    <s v="Art.36"/>
    <x v="7"/>
    <m/>
    <m/>
    <s v="480a"/>
    <n v="173.34"/>
    <n v="3008.3"/>
    <n v="16.829999999999998"/>
    <n v="3013.8"/>
    <n v="4508.9399999999996"/>
    <n v="16"/>
    <x v="2"/>
    <x v="32"/>
    <x v="0"/>
    <n v="1"/>
    <x v="0"/>
    <x v="5"/>
  </r>
  <r>
    <x v="4"/>
    <n v="14"/>
    <s v="Monsieur"/>
    <s v="Nom114"/>
    <s v="PréNom114"/>
    <d v="2024-06-01T00:00:00"/>
    <x v="0"/>
    <s v="Inconnue"/>
    <d v="1993-02-08T00:00:00"/>
    <m/>
    <m/>
    <m/>
    <m/>
    <m/>
    <m/>
    <m/>
    <m/>
    <m/>
    <d v="2020-01-13T00:00:00"/>
    <d v="2017-04-03T00:00:00"/>
    <x v="0"/>
    <m/>
    <d v="2022-07-04T00:00:00"/>
    <d v="2022-07-04T00:00:00"/>
    <m/>
    <m/>
    <d v="2021-06-30T00:00:00"/>
    <s v="Maître ouvrier paysagiste"/>
    <x v="1"/>
    <s v="Non cadre"/>
    <s v="Non cadre"/>
    <x v="13"/>
    <m/>
    <m/>
    <s v="691e"/>
    <n v="151.66999999999999"/>
    <n v="1997.68"/>
    <n v="13.17"/>
    <n v="2997.43"/>
    <n v="4170.33"/>
    <n v="7"/>
    <x v="1"/>
    <x v="21"/>
    <x v="1"/>
    <n v="1"/>
    <x v="0"/>
    <x v="5"/>
  </r>
  <r>
    <x v="4"/>
    <n v="30"/>
    <s v="Monsieur"/>
    <s v="Nom115"/>
    <s v="PréNom115"/>
    <d v="2024-06-01T00:00:00"/>
    <x v="0"/>
    <s v="Célibataire"/>
    <d v="2005-08-25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 Ouvrier paysagiste"/>
    <x v="5"/>
    <s v="Non cadre"/>
    <s v="Non cadre"/>
    <x v="8"/>
    <m/>
    <m/>
    <s v="691e"/>
    <n v="151.66999999999999"/>
    <n v="1183.8599999999999"/>
    <n v="7.81"/>
    <n v="797.05"/>
    <n v="901.28"/>
    <n v="1"/>
    <x v="0"/>
    <x v="33"/>
    <x v="2"/>
    <n v="1"/>
    <x v="0"/>
    <x v="5"/>
  </r>
  <r>
    <x v="4"/>
    <n v="13"/>
    <s v="Monsieur"/>
    <s v="Nom116"/>
    <s v="PréNom116"/>
    <d v="2024-06-01T00:00:00"/>
    <x v="0"/>
    <s v="Marié(e)"/>
    <d v="1965-09-25T00:00:00"/>
    <m/>
    <m/>
    <m/>
    <m/>
    <m/>
    <m/>
    <m/>
    <m/>
    <m/>
    <d v="2020-01-13T00:00:00"/>
    <d v="2017-10-30T00:00:00"/>
    <x v="0"/>
    <m/>
    <d v="2020-01-13T00:00:00"/>
    <d v="2020-01-13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189.87"/>
    <n v="2686.71"/>
    <n v="6"/>
    <x v="1"/>
    <x v="26"/>
    <x v="4"/>
    <n v="1"/>
    <x v="0"/>
    <x v="5"/>
  </r>
  <r>
    <x v="4"/>
    <n v="24"/>
    <s v="Monsieur"/>
    <s v="Nom117"/>
    <s v="PréNom117"/>
    <d v="2024-06-01T00:00:00"/>
    <x v="0"/>
    <s v="Inconnue"/>
    <d v="1968-03-24T00:00:00"/>
    <m/>
    <m/>
    <m/>
    <m/>
    <m/>
    <m/>
    <m/>
    <m/>
    <m/>
    <d v="2021-09-01T00:00:00"/>
    <m/>
    <x v="0"/>
    <m/>
    <d v="2021-09-01T00:00:00"/>
    <d v="2021-09-01T00:00:00"/>
    <m/>
    <m/>
    <m/>
    <s v="Maître ouvrier paysagiste"/>
    <x v="1"/>
    <s v="Non cadre"/>
    <s v="Non cadre"/>
    <x v="13"/>
    <m/>
    <m/>
    <s v="691e"/>
    <n v="151.66999999999999"/>
    <n v="1997.68"/>
    <n v="13.17"/>
    <n v="2294.7399999999998"/>
    <n v="3039.47"/>
    <n v="2"/>
    <x v="0"/>
    <x v="27"/>
    <x v="4"/>
    <n v="1"/>
    <x v="0"/>
    <x v="5"/>
  </r>
  <r>
    <x v="4"/>
    <n v="21"/>
    <s v="Monsieur"/>
    <s v="Nom118"/>
    <s v="PréNom118"/>
    <d v="2024-06-01T00:00:00"/>
    <x v="0"/>
    <s v="Inconnue"/>
    <d v="2000-12-07T00:00:00"/>
    <m/>
    <m/>
    <m/>
    <m/>
    <m/>
    <m/>
    <m/>
    <m/>
    <m/>
    <d v="2021-04-26T00:00:00"/>
    <m/>
    <x v="0"/>
    <m/>
    <d v="2021-04-26T00:00:00"/>
    <d v="2021-04-26T00:00:00"/>
    <m/>
    <m/>
    <d v="2024-07-31T00:00:00"/>
    <s v="Ouvrier paysagiste hautement qualifié"/>
    <x v="1"/>
    <s v="Non cadre"/>
    <s v="Non cadre"/>
    <x v="5"/>
    <m/>
    <m/>
    <s v="691e"/>
    <n v="151.66999999999999"/>
    <n v="1908.49"/>
    <n v="12.58"/>
    <n v="2054.46"/>
    <n v="2639.02"/>
    <n v="3"/>
    <x v="0"/>
    <x v="25"/>
    <x v="2"/>
    <n v="1"/>
    <x v="0"/>
    <x v="5"/>
  </r>
  <r>
    <x v="0"/>
    <n v="1"/>
    <s v="Monsieur"/>
    <s v="Nom1"/>
    <s v="PréNom1"/>
    <d v="2024-07-01T00:00:00"/>
    <x v="0"/>
    <s v="Inconnue"/>
    <d v="1980-07-14T00:00:00"/>
    <m/>
    <m/>
    <m/>
    <m/>
    <m/>
    <m/>
    <m/>
    <m/>
    <m/>
    <d v="2021-12-01T00:00:00"/>
    <m/>
    <x v="0"/>
    <m/>
    <d v="2021-12-01T00:00:00"/>
    <d v="2021-12-01T00:00:00"/>
    <m/>
    <m/>
    <m/>
    <s v="Technico commercial"/>
    <x v="0"/>
    <s v="Non cadre"/>
    <s v="Non cadre"/>
    <x v="0"/>
    <m/>
    <m/>
    <s v="556a"/>
    <n v="151.66999999999999"/>
    <n v="3216.36"/>
    <n v="21.21"/>
    <n v="2845.24"/>
    <n v="4562.8"/>
    <n v="2"/>
    <x v="0"/>
    <x v="0"/>
    <x v="0"/>
    <n v="1"/>
    <x v="0"/>
    <x v="6"/>
  </r>
  <r>
    <x v="1"/>
    <n v="35"/>
    <s v="Monsieur"/>
    <s v="Nom2"/>
    <s v="PréNom2"/>
    <d v="2024-07-01T00:00:00"/>
    <x v="0"/>
    <s v="Inconnue"/>
    <d v="1997-05-27T00:00:00"/>
    <m/>
    <m/>
    <m/>
    <m/>
    <m/>
    <m/>
    <m/>
    <m/>
    <m/>
    <d v="2022-05-01T00:00:00"/>
    <d v="2021-10-27T00:00:00"/>
    <x v="0"/>
    <m/>
    <d v="2022-05-01T00:00:00"/>
    <d v="2022-05-01T00:00:00"/>
    <m/>
    <m/>
    <m/>
    <s v="HOMME DE PIED"/>
    <x v="1"/>
    <s v="Non cadre"/>
    <s v="Non cadre"/>
    <x v="1"/>
    <m/>
    <m/>
    <m/>
    <n v="169"/>
    <n v="2048.59"/>
    <n v="11.82"/>
    <n v="2377.4699999999998"/>
    <n v="3149.68"/>
    <n v="2"/>
    <x v="0"/>
    <x v="1"/>
    <x v="1"/>
    <n v="1"/>
    <x v="0"/>
    <x v="6"/>
  </r>
  <r>
    <x v="1"/>
    <n v="37"/>
    <s v="Monsieur"/>
    <s v="Nom3"/>
    <s v="PréNom3"/>
    <d v="2024-07-01T00:00:00"/>
    <x v="0"/>
    <s v="Inconnue"/>
    <d v="2001-11-13T00:00:00"/>
    <m/>
    <m/>
    <m/>
    <m/>
    <m/>
    <m/>
    <m/>
    <m/>
    <m/>
    <d v="2022-05-01T00:00:00"/>
    <d v="2021-10-25T00:00:00"/>
    <x v="0"/>
    <m/>
    <d v="2022-05-01T00:00:00"/>
    <d v="2022-05-01T00:00:00"/>
    <m/>
    <m/>
    <m/>
    <s v="HOMME DE PIED"/>
    <x v="1"/>
    <s v="Non cadre"/>
    <s v="Non cadre"/>
    <x v="1"/>
    <m/>
    <m/>
    <m/>
    <n v="169"/>
    <n v="2048.59"/>
    <n v="11.82"/>
    <n v="2377.4699999999998"/>
    <n v="3150.58"/>
    <n v="2"/>
    <x v="0"/>
    <x v="2"/>
    <x v="2"/>
    <n v="1"/>
    <x v="0"/>
    <x v="6"/>
  </r>
  <r>
    <x v="1"/>
    <n v="1"/>
    <s v="Madame"/>
    <s v="Nom4"/>
    <s v="PréNom4"/>
    <d v="2024-07-01T00:00:00"/>
    <x v="1"/>
    <s v="Inconnue"/>
    <d v="1970-12-27T00:00:00"/>
    <m/>
    <m/>
    <m/>
    <m/>
    <m/>
    <m/>
    <m/>
    <m/>
    <m/>
    <d v="2009-10-01T00:00:00"/>
    <m/>
    <x v="0"/>
    <m/>
    <d v="2009-10-01T00:00:00"/>
    <d v="2009-10-01T00:00:00"/>
    <m/>
    <m/>
    <m/>
    <s v="SECRETAIRE"/>
    <x v="2"/>
    <s v="Non cadre"/>
    <s v="Non cadre"/>
    <x v="2"/>
    <m/>
    <m/>
    <s v="542a"/>
    <n v="138.66999999999999"/>
    <n v="2172.31"/>
    <n v="15.67"/>
    <n v="2172.31"/>
    <n v="2788.01"/>
    <n v="14"/>
    <x v="1"/>
    <x v="3"/>
    <x v="3"/>
    <n v="-1"/>
    <x v="0"/>
    <x v="6"/>
  </r>
  <r>
    <x v="1"/>
    <n v="33"/>
    <s v="Monsieur"/>
    <s v="Nom5"/>
    <s v="PréNom5"/>
    <d v="2024-07-01T00:00:00"/>
    <x v="0"/>
    <s v="Inconnue"/>
    <d v="1997-12-16T00:00:00"/>
    <m/>
    <m/>
    <m/>
    <m/>
    <m/>
    <m/>
    <m/>
    <m/>
    <m/>
    <d v="2021-10-01T00:00:00"/>
    <m/>
    <x v="0"/>
    <m/>
    <d v="2021-10-01T00:00:00"/>
    <d v="2021-10-01T00:00:00"/>
    <m/>
    <m/>
    <m/>
    <s v="HOMME DE PIED"/>
    <x v="1"/>
    <s v="Non cadre"/>
    <s v="Non cadre"/>
    <x v="3"/>
    <m/>
    <m/>
    <m/>
    <n v="169"/>
    <n v="2068.96"/>
    <n v="11.94"/>
    <n v="0"/>
    <n v="21.9"/>
    <n v="2"/>
    <x v="0"/>
    <x v="4"/>
    <x v="1"/>
    <n v="1"/>
    <x v="0"/>
    <x v="6"/>
  </r>
  <r>
    <x v="1"/>
    <n v="34"/>
    <s v="Monsieur"/>
    <s v="Nom6"/>
    <s v="PréNom6"/>
    <d v="2024-07-01T00:00:00"/>
    <x v="0"/>
    <s v="Inconnue"/>
    <d v="1993-10-14T00:00:00"/>
    <m/>
    <m/>
    <m/>
    <m/>
    <m/>
    <m/>
    <m/>
    <m/>
    <m/>
    <d v="2021-10-30T00:00:00"/>
    <m/>
    <x v="0"/>
    <m/>
    <d v="2021-10-30T00:00:00"/>
    <d v="2021-10-30T00:00:00"/>
    <m/>
    <m/>
    <m/>
    <s v="HOMME DE PIED"/>
    <x v="1"/>
    <s v="Non cadre"/>
    <s v="Non cadre"/>
    <x v="4"/>
    <m/>
    <m/>
    <m/>
    <n v="169"/>
    <n v="2041.85"/>
    <n v="11.78"/>
    <n v="0"/>
    <n v="21.9"/>
    <n v="2"/>
    <x v="0"/>
    <x v="5"/>
    <x v="1"/>
    <n v="1"/>
    <x v="0"/>
    <x v="6"/>
  </r>
  <r>
    <x v="1"/>
    <n v="12"/>
    <s v="Monsieur"/>
    <s v="Nom7"/>
    <s v="PréNom7"/>
    <d v="2024-07-01T00:00:00"/>
    <x v="0"/>
    <s v="Inconnue"/>
    <d v="1996-05-16T00:00:00"/>
    <m/>
    <m/>
    <m/>
    <m/>
    <m/>
    <m/>
    <m/>
    <m/>
    <m/>
    <d v="2018-09-10T00:00:00"/>
    <d v="2017-04-24T00:00:00"/>
    <x v="0"/>
    <m/>
    <d v="2018-09-10T00:00:00"/>
    <d v="2018-09-10T00:00:00"/>
    <m/>
    <m/>
    <m/>
    <s v="MONTEUR - ELAGUEUR"/>
    <x v="1"/>
    <s v="Non cadre"/>
    <s v="Non cadre"/>
    <x v="5"/>
    <m/>
    <m/>
    <m/>
    <n v="169"/>
    <n v="2253.3200000000002"/>
    <n v="13"/>
    <n v="2768.72"/>
    <n v="3703.37"/>
    <n v="7"/>
    <x v="1"/>
    <x v="6"/>
    <x v="1"/>
    <n v="1"/>
    <x v="0"/>
    <x v="6"/>
  </r>
  <r>
    <x v="1"/>
    <n v="45"/>
    <s v="Monsieur"/>
    <s v="Nom8"/>
    <s v="PréNom8"/>
    <d v="2024-07-01T00:00:00"/>
    <x v="0"/>
    <s v="Inconnue"/>
    <d v="1983-02-09T00:00:00"/>
    <m/>
    <m/>
    <m/>
    <m/>
    <m/>
    <m/>
    <m/>
    <m/>
    <m/>
    <d v="2024-06-03T00:00:00"/>
    <m/>
    <x v="0"/>
    <m/>
    <d v="2024-06-03T00:00:00"/>
    <d v="2024-06-03T00:00:00"/>
    <m/>
    <m/>
    <m/>
    <s v="CHAUFFEUR D'ENGINS - HOMME DE PIED"/>
    <x v="1"/>
    <s v="Non cadre"/>
    <s v="Non cadre"/>
    <x v="5"/>
    <m/>
    <m/>
    <s v="691e"/>
    <n v="169"/>
    <n v="2253.3200000000002"/>
    <n v="13"/>
    <n v="2761.77"/>
    <n v="3754.95"/>
    <n v="0"/>
    <x v="0"/>
    <x v="12"/>
    <x v="0"/>
    <n v="1"/>
    <x v="0"/>
    <x v="6"/>
  </r>
  <r>
    <x v="1"/>
    <n v="31"/>
    <s v="Monsieur"/>
    <s v="Nom9"/>
    <s v="PréNom9"/>
    <d v="2024-07-01T00:00:00"/>
    <x v="0"/>
    <s v="Inconnue"/>
    <d v="1991-09-20T00:00:00"/>
    <m/>
    <m/>
    <m/>
    <m/>
    <m/>
    <m/>
    <m/>
    <m/>
    <m/>
    <d v="2021-08-23T00:00:00"/>
    <m/>
    <x v="0"/>
    <m/>
    <d v="2022-08-23T00:00:00"/>
    <d v="2022-08-23T00:00:00"/>
    <m/>
    <m/>
    <m/>
    <s v="Homme de pied"/>
    <x v="1"/>
    <s v="Non cadre"/>
    <s v="Non cadre"/>
    <x v="4"/>
    <m/>
    <m/>
    <m/>
    <n v="169"/>
    <n v="2041.85"/>
    <n v="11.78"/>
    <n v="2494.1"/>
    <n v="3257.45"/>
    <n v="2"/>
    <x v="0"/>
    <x v="7"/>
    <x v="1"/>
    <n v="1"/>
    <x v="0"/>
    <x v="6"/>
  </r>
  <r>
    <x v="1"/>
    <n v="4"/>
    <s v="Monsieur"/>
    <s v="Nom10"/>
    <s v="PréNom10"/>
    <d v="2024-07-01T00:00:00"/>
    <x v="0"/>
    <s v="Inconnue"/>
    <d v="1985-12-16T00:00:00"/>
    <m/>
    <m/>
    <m/>
    <m/>
    <m/>
    <m/>
    <m/>
    <m/>
    <m/>
    <d v="2004-10-01T00:00:00"/>
    <m/>
    <x v="0"/>
    <m/>
    <d v="2004-10-01T00:00:00"/>
    <d v="2004-10-01T00:00:00"/>
    <m/>
    <m/>
    <m/>
    <s v="MONTEUR - ELAGUEUR"/>
    <x v="3"/>
    <s v="Cadre"/>
    <s v="Cadre"/>
    <x v="6"/>
    <m/>
    <m/>
    <m/>
    <n v="186.34"/>
    <n v="3248.65"/>
    <n v="16.66"/>
    <n v="3771.61"/>
    <n v="5448.85"/>
    <n v="19"/>
    <x v="2"/>
    <x v="8"/>
    <x v="0"/>
    <n v="1"/>
    <x v="0"/>
    <x v="6"/>
  </r>
  <r>
    <x v="1"/>
    <n v="41"/>
    <s v="Monsieur"/>
    <s v="Nom11"/>
    <s v="PréNom11"/>
    <d v="2024-07-01T00:00:00"/>
    <x v="0"/>
    <s v="Inconnue"/>
    <d v="1997-01-09T00:00:00"/>
    <m/>
    <m/>
    <m/>
    <m/>
    <m/>
    <m/>
    <m/>
    <m/>
    <m/>
    <d v="2023-01-09T00:00:00"/>
    <m/>
    <x v="0"/>
    <m/>
    <d v="2024-01-01T00:00:00"/>
    <d v="2024-01-01T00:00:00"/>
    <m/>
    <m/>
    <m/>
    <s v="MONTEUR - ELAGUEUR"/>
    <x v="1"/>
    <s v="Non cadre"/>
    <s v="Non cadre"/>
    <x v="4"/>
    <m/>
    <m/>
    <s v="691e"/>
    <n v="169"/>
    <n v="2041.85"/>
    <n v="11.78"/>
    <n v="2546.89"/>
    <n v="3332.83"/>
    <n v="1"/>
    <x v="0"/>
    <x v="1"/>
    <x v="1"/>
    <n v="1"/>
    <x v="0"/>
    <x v="6"/>
  </r>
  <r>
    <x v="1"/>
    <n v="5"/>
    <s v="Monsieur"/>
    <s v="Nom12"/>
    <s v="PréNom12"/>
    <d v="2024-07-01T00:00:00"/>
    <x v="0"/>
    <s v="Inconnue"/>
    <d v="1990-01-20T00:00:00"/>
    <m/>
    <m/>
    <m/>
    <m/>
    <m/>
    <m/>
    <m/>
    <m/>
    <m/>
    <d v="2011-11-02T00:00:00"/>
    <m/>
    <x v="0"/>
    <m/>
    <d v="2011-11-02T00:00:00"/>
    <d v="2011-11-02T00:00:00"/>
    <m/>
    <m/>
    <m/>
    <s v="AGENT DE MAITRISE"/>
    <x v="4"/>
    <s v="Non cadre"/>
    <s v="Art.36"/>
    <x v="7"/>
    <m/>
    <m/>
    <s v="480a"/>
    <n v="169"/>
    <n v="2665.85"/>
    <n v="15.38"/>
    <n v="0"/>
    <n v="0"/>
    <n v="12"/>
    <x v="1"/>
    <x v="9"/>
    <x v="1"/>
    <n v="1"/>
    <x v="0"/>
    <x v="6"/>
  </r>
  <r>
    <x v="1"/>
    <n v="43"/>
    <s v="Monsieur"/>
    <s v="Nom13"/>
    <s v="PréNom13"/>
    <d v="2024-07-01T00:00:00"/>
    <x v="0"/>
    <s v="Célibataire"/>
    <d v="2005-05-12T00:00:00"/>
    <m/>
    <m/>
    <m/>
    <m/>
    <m/>
    <m/>
    <m/>
    <m/>
    <m/>
    <d v="2023-08-28T00:00:00"/>
    <d v="2023-08-28T00:00:00"/>
    <x v="1"/>
    <s v="Non complété"/>
    <d v="2023-08-28T00:00:00"/>
    <d v="2023-08-28T00:00:00"/>
    <d v="2025-07-31T00:00:00"/>
    <n v="81"/>
    <m/>
    <s v="Apprenti"/>
    <x v="5"/>
    <s v="Non cadre"/>
    <s v="Non cadre"/>
    <x v="8"/>
    <m/>
    <m/>
    <m/>
    <n v="151.66999999999999"/>
    <n v="1060.17"/>
    <n v="6.99"/>
    <n v="1323.27"/>
    <n v="1582.69"/>
    <n v="0"/>
    <x v="0"/>
    <x v="10"/>
    <x v="2"/>
    <n v="1"/>
    <x v="0"/>
    <x v="6"/>
  </r>
  <r>
    <x v="1"/>
    <n v="6"/>
    <s v="Monsieur"/>
    <s v="Nom14"/>
    <s v="PréNom14"/>
    <d v="2024-07-01T00:00:00"/>
    <x v="0"/>
    <s v="Inconnue"/>
    <d v="1991-12-25T00:00:00"/>
    <m/>
    <m/>
    <m/>
    <m/>
    <m/>
    <m/>
    <m/>
    <m/>
    <m/>
    <d v="2013-09-11T00:00:00"/>
    <m/>
    <x v="0"/>
    <m/>
    <d v="2013-09-11T00:00:00"/>
    <d v="2013-09-11T00:00:00"/>
    <m/>
    <m/>
    <m/>
    <s v="MONTEUR - ELAGUEUR"/>
    <x v="1"/>
    <s v="Non cadre"/>
    <s v="Non cadre"/>
    <x v="5"/>
    <m/>
    <m/>
    <m/>
    <n v="169"/>
    <n v="2253.3200000000002"/>
    <n v="13"/>
    <n v="2589.09"/>
    <n v="3542.43"/>
    <n v="10"/>
    <x v="1"/>
    <x v="7"/>
    <x v="1"/>
    <n v="1"/>
    <x v="0"/>
    <x v="6"/>
  </r>
  <r>
    <x v="1"/>
    <n v="38"/>
    <s v="Monsieur"/>
    <s v="Nom15"/>
    <s v="PréNom15"/>
    <d v="2024-07-01T00:00:00"/>
    <x v="0"/>
    <s v="Inconnue"/>
    <d v="1991-10-14T00:00:00"/>
    <m/>
    <m/>
    <m/>
    <m/>
    <m/>
    <m/>
    <m/>
    <m/>
    <m/>
    <d v="2022-05-01T00:00:00"/>
    <d v="2006-09-04T00:00:00"/>
    <x v="0"/>
    <m/>
    <d v="2022-05-01T00:00:00"/>
    <d v="2022-05-01T00:00:00"/>
    <m/>
    <m/>
    <m/>
    <s v="RESPONSABLE D'EXPLOITATION"/>
    <x v="3"/>
    <s v="Cadre"/>
    <s v="Cadre"/>
    <x v="9"/>
    <m/>
    <m/>
    <m/>
    <n v="91"/>
    <n v="2452.4499999999998"/>
    <n v="26.95"/>
    <n v="2875.85"/>
    <n v="4244.97"/>
    <n v="17"/>
    <x v="2"/>
    <x v="7"/>
    <x v="1"/>
    <n v="1"/>
    <x v="0"/>
    <x v="6"/>
  </r>
  <r>
    <x v="1"/>
    <n v="27"/>
    <s v="Monsieur"/>
    <s v="Nom16"/>
    <s v="PréNom16"/>
    <d v="2024-07-01T00:00:00"/>
    <x v="0"/>
    <s v="Inconnue"/>
    <d v="1979-05-09T00:00:00"/>
    <m/>
    <m/>
    <m/>
    <m/>
    <m/>
    <m/>
    <m/>
    <m/>
    <m/>
    <d v="2019-01-03T00:00:00"/>
    <m/>
    <x v="0"/>
    <m/>
    <d v="2019-01-03T00:00:00"/>
    <d v="2019-01-03T00:00:00"/>
    <m/>
    <m/>
    <m/>
    <s v="BUCHERON"/>
    <x v="1"/>
    <s v="Non cadre"/>
    <s v="Non cadre"/>
    <x v="3"/>
    <m/>
    <m/>
    <m/>
    <n v="169"/>
    <n v="2068.96"/>
    <n v="11.94"/>
    <n v="2513.4699999999998"/>
    <n v="3321.75"/>
    <n v="5"/>
    <x v="0"/>
    <x v="11"/>
    <x v="0"/>
    <n v="1"/>
    <x v="0"/>
    <x v="6"/>
  </r>
  <r>
    <x v="1"/>
    <n v="44"/>
    <s v="Monsieur"/>
    <s v="Nom17"/>
    <s v="PréNom17"/>
    <d v="2024-07-01T00:00:00"/>
    <x v="0"/>
    <s v="Inconnue"/>
    <d v="1991-02-10T00:00:00"/>
    <m/>
    <m/>
    <m/>
    <m/>
    <m/>
    <m/>
    <m/>
    <m/>
    <m/>
    <d v="2024-06-03T00:00:00"/>
    <m/>
    <x v="0"/>
    <m/>
    <d v="2024-06-03T00:00:00"/>
    <d v="2024-06-03T00:00:00"/>
    <m/>
    <m/>
    <m/>
    <s v="MONTEUR - ELAGUEUR"/>
    <x v="1"/>
    <s v="Non cadre"/>
    <s v="Non cadre"/>
    <x v="3"/>
    <m/>
    <m/>
    <s v="691e"/>
    <n v="169"/>
    <n v="2068.96"/>
    <n v="11.94"/>
    <n v="2476.17"/>
    <n v="3226.43"/>
    <n v="0"/>
    <x v="0"/>
    <x v="22"/>
    <x v="1"/>
    <n v="1"/>
    <x v="0"/>
    <x v="6"/>
  </r>
  <r>
    <x v="2"/>
    <n v="25"/>
    <s v="Monsieur"/>
    <s v="Nom18"/>
    <s v="PréNom18"/>
    <d v="2024-07-01T00:00:00"/>
    <x v="0"/>
    <s v="Vie maritale"/>
    <d v="1983-01-05T00:00:00"/>
    <m/>
    <m/>
    <m/>
    <m/>
    <m/>
    <m/>
    <m/>
    <m/>
    <m/>
    <d v="2007-09-03T00:00:00"/>
    <d v="2007-09-03T00:00:00"/>
    <x v="0"/>
    <m/>
    <d v="2010-01-01T00:00:00"/>
    <d v="2010-01-01T00:00:00"/>
    <m/>
    <m/>
    <m/>
    <s v="Chargé d'Affaires"/>
    <x v="2"/>
    <s v="Non cadre"/>
    <s v="Non cadre"/>
    <x v="10"/>
    <m/>
    <m/>
    <s v="543f"/>
    <n v="151.66999999999999"/>
    <n v="2240.5100000000002"/>
    <n v="14.77"/>
    <n v="5073.82"/>
    <n v="7137.89"/>
    <n v="16"/>
    <x v="2"/>
    <x v="12"/>
    <x v="0"/>
    <n v="1"/>
    <x v="0"/>
    <x v="6"/>
  </r>
  <r>
    <x v="2"/>
    <n v="142"/>
    <s v="Madame"/>
    <s v="Nom19"/>
    <s v="PréNom19"/>
    <d v="2024-07-01T00:00:00"/>
    <x v="1"/>
    <s v="Célibataire"/>
    <d v="1993-09-08T00:00:00"/>
    <m/>
    <m/>
    <m/>
    <m/>
    <m/>
    <m/>
    <m/>
    <m/>
    <m/>
    <d v="2018-06-25T00:00:00"/>
    <d v="2018-06-25T00:00:00"/>
    <x v="0"/>
    <m/>
    <d v="2018-06-25T00:00:00"/>
    <d v="2018-06-25T00:00:00"/>
    <m/>
    <m/>
    <m/>
    <s v="OUVRIER PAYSAGISTE QUALIFIE"/>
    <x v="1"/>
    <s v="Non cadre"/>
    <s v="Non cadre"/>
    <x v="11"/>
    <m/>
    <m/>
    <s v="691e"/>
    <n v="151.66999999999999"/>
    <n v="1854.98"/>
    <n v="12.23"/>
    <n v="2091.12"/>
    <n v="2687.37"/>
    <n v="6"/>
    <x v="1"/>
    <x v="5"/>
    <x v="1"/>
    <n v="-1"/>
    <x v="0"/>
    <x v="6"/>
  </r>
  <r>
    <x v="2"/>
    <n v="196"/>
    <s v="Monsieur"/>
    <s v="Nom20"/>
    <s v="PréNom20"/>
    <d v="2024-07-01T00:00:00"/>
    <x v="0"/>
    <s v="Inconnue"/>
    <d v="1997-03-25T00:00:00"/>
    <m/>
    <m/>
    <m/>
    <m/>
    <m/>
    <m/>
    <m/>
    <m/>
    <m/>
    <d v="2021-10-04T00:00:00"/>
    <d v="2021-10-04T00:00:00"/>
    <x v="0"/>
    <m/>
    <d v="2022-09-01T00:00:00"/>
    <d v="2022-09-01T00:00:00"/>
    <m/>
    <m/>
    <m/>
    <s v="ASSISTANT CONCEPTEUR PAYSAGISTE"/>
    <x v="2"/>
    <s v="Non cadre"/>
    <s v="Non cadre"/>
    <x v="10"/>
    <m/>
    <m/>
    <s v="543f"/>
    <n v="151.66999999999999"/>
    <n v="2100"/>
    <n v="13.85"/>
    <n v="2349"/>
    <n v="3073.73"/>
    <n v="2"/>
    <x v="0"/>
    <x v="1"/>
    <x v="1"/>
    <n v="1"/>
    <x v="0"/>
    <x v="6"/>
  </r>
  <r>
    <x v="2"/>
    <n v="149"/>
    <s v="Monsieur"/>
    <s v="Nom21"/>
    <s v="PréNom21"/>
    <d v="2024-07-01T00:00:00"/>
    <x v="0"/>
    <s v="Célibataire"/>
    <d v="2002-09-09T00:00:00"/>
    <m/>
    <m/>
    <m/>
    <m/>
    <m/>
    <m/>
    <m/>
    <m/>
    <m/>
    <d v="2024-04-02T00:00:00"/>
    <m/>
    <x v="2"/>
    <s v="Saisonnier"/>
    <d v="2024-04-02T00:00:00"/>
    <d v="2024-04-02T00:00:00"/>
    <d v="2024-09-30T00:00:00"/>
    <n v="31"/>
    <m/>
    <s v="Ouvrier paysagiste"/>
    <x v="1"/>
    <s v="Non cadre"/>
    <s v="Non cadre"/>
    <x v="4"/>
    <m/>
    <m/>
    <s v="691e"/>
    <n v="151.66999999999999"/>
    <n v="1786.67"/>
    <n v="11.78"/>
    <n v="2274.38"/>
    <n v="2844.24"/>
    <n v="0"/>
    <x v="0"/>
    <x v="24"/>
    <x v="2"/>
    <n v="1"/>
    <x v="0"/>
    <x v="6"/>
  </r>
  <r>
    <x v="2"/>
    <n v="252"/>
    <s v="Monsieur"/>
    <s v="Nom22"/>
    <s v="PréNom22"/>
    <d v="2024-07-01T00:00:00"/>
    <x v="0"/>
    <s v="Vie maritale"/>
    <d v="2001-04-02T00:00:00"/>
    <m/>
    <m/>
    <m/>
    <m/>
    <m/>
    <m/>
    <m/>
    <m/>
    <m/>
    <d v="2024-02-01T00:00:00"/>
    <m/>
    <x v="0"/>
    <m/>
    <d v="2024-02-01T00:00:00"/>
    <d v="2024-02-01T00:00:00"/>
    <d v="2024-07-18T00:00:00"/>
    <n v="43"/>
    <d v="2024-07-18T00:00:00"/>
    <s v="Mécanicien agricole"/>
    <x v="1"/>
    <s v="Non cadre"/>
    <s v="Non cadre"/>
    <x v="11"/>
    <m/>
    <m/>
    <s v="691e"/>
    <n v="151.66999999999999"/>
    <n v="2100"/>
    <n v="13.85"/>
    <n v="1239.23"/>
    <n v="1890.32"/>
    <n v="0"/>
    <x v="0"/>
    <x v="25"/>
    <x v="2"/>
    <n v="1"/>
    <x v="0"/>
    <x v="6"/>
  </r>
  <r>
    <x v="2"/>
    <n v="159"/>
    <s v="Monsieur"/>
    <s v="Nom23"/>
    <s v="PréNom23"/>
    <d v="2024-07-01T00:00:00"/>
    <x v="0"/>
    <s v="Marié(e)"/>
    <d v="1977-06-17T00:00:00"/>
    <m/>
    <m/>
    <m/>
    <m/>
    <m/>
    <m/>
    <m/>
    <m/>
    <m/>
    <d v="2020-05-11T00:00:00"/>
    <d v="2020-05-11T00:00:00"/>
    <x v="0"/>
    <m/>
    <d v="2021-11-11T00:00:00"/>
    <d v="2021-11-11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395.8000000000002"/>
    <n v="3060.28"/>
    <n v="4"/>
    <x v="0"/>
    <x v="15"/>
    <x v="3"/>
    <n v="1"/>
    <x v="0"/>
    <x v="6"/>
  </r>
  <r>
    <x v="2"/>
    <n v="217"/>
    <s v="Monsieur"/>
    <s v="Nom24"/>
    <s v="PréNom24"/>
    <d v="2024-07-01T00:00:00"/>
    <x v="0"/>
    <s v="Inconnue"/>
    <d v="1997-06-22T00:00:00"/>
    <m/>
    <m/>
    <m/>
    <m/>
    <m/>
    <m/>
    <m/>
    <m/>
    <m/>
    <d v="2022-08-01T00:00:00"/>
    <m/>
    <x v="0"/>
    <m/>
    <d v="2022-08-01T00:00:00"/>
    <d v="2022-08-01T00:00:00"/>
    <m/>
    <m/>
    <m/>
    <s v="Ouvrier paysagiste qualifié"/>
    <x v="1"/>
    <s v="Non cadre"/>
    <s v="Non cadre"/>
    <x v="11"/>
    <m/>
    <m/>
    <s v="691e"/>
    <n v="151.66999999999999"/>
    <n v="1854.98"/>
    <n v="12.23"/>
    <n v="2094.9"/>
    <n v="2561.4499999999998"/>
    <n v="1"/>
    <x v="0"/>
    <x v="1"/>
    <x v="1"/>
    <n v="1"/>
    <x v="0"/>
    <x v="6"/>
  </r>
  <r>
    <x v="2"/>
    <n v="203"/>
    <s v="Monsieur"/>
    <s v="Nom25"/>
    <s v="PréNom25"/>
    <d v="2024-07-01T00:00:00"/>
    <x v="0"/>
    <s v="Inconnue"/>
    <d v="1998-02-04T00:00:00"/>
    <m/>
    <m/>
    <m/>
    <m/>
    <m/>
    <m/>
    <m/>
    <m/>
    <m/>
    <d v="2022-03-01T00:00:00"/>
    <m/>
    <x v="0"/>
    <m/>
    <d v="2022-03-01T00:00:00"/>
    <d v="2022-03-01T00:00:00"/>
    <m/>
    <m/>
    <m/>
    <s v="Ouvrier paysagiste"/>
    <x v="1"/>
    <s v="Non cadre"/>
    <s v="Non cadre"/>
    <x v="1"/>
    <m/>
    <m/>
    <s v="691e"/>
    <n v="151.66999999999999"/>
    <n v="1792.56"/>
    <n v="11.82"/>
    <n v="2385.36"/>
    <n v="3099.16"/>
    <n v="2"/>
    <x v="0"/>
    <x v="4"/>
    <x v="1"/>
    <n v="1"/>
    <x v="0"/>
    <x v="6"/>
  </r>
  <r>
    <x v="2"/>
    <n v="209"/>
    <s v="Monsieur"/>
    <s v="Nom26"/>
    <s v="PréNom26"/>
    <d v="2024-07-01T00:00:00"/>
    <x v="0"/>
    <s v="Inconnue"/>
    <d v="1988-10-18T00:00:00"/>
    <m/>
    <m/>
    <m/>
    <m/>
    <m/>
    <m/>
    <m/>
    <m/>
    <m/>
    <d v="2022-05-04T00:00:00"/>
    <m/>
    <x v="0"/>
    <m/>
    <d v="2022-10-15T00:00:00"/>
    <d v="2022-10-15T00:00:00"/>
    <m/>
    <m/>
    <m/>
    <s v="Ouvrier paysagiste"/>
    <x v="1"/>
    <s v="Non cadre"/>
    <s v="Non cadre"/>
    <x v="4"/>
    <m/>
    <m/>
    <s v="691e"/>
    <n v="151.66999999999999"/>
    <n v="1786.67"/>
    <n v="11.78"/>
    <n v="2043.36"/>
    <n v="2657.75"/>
    <n v="2"/>
    <x v="0"/>
    <x v="16"/>
    <x v="1"/>
    <n v="1"/>
    <x v="0"/>
    <x v="6"/>
  </r>
  <r>
    <x v="2"/>
    <n v="117"/>
    <s v="Monsieur"/>
    <s v="Nom27"/>
    <s v="PréNom27"/>
    <d v="2024-07-01T00:00:00"/>
    <x v="0"/>
    <s v="Inconnue"/>
    <d v="1970-03-16T00:00:00"/>
    <m/>
    <m/>
    <m/>
    <m/>
    <m/>
    <m/>
    <m/>
    <m/>
    <m/>
    <d v="2017-01-09T00:00:00"/>
    <d v="2017-01-09T00:00:00"/>
    <x v="0"/>
    <m/>
    <m/>
    <d v="2018-07-07T00:00:00"/>
    <m/>
    <m/>
    <m/>
    <s v="Ouvrier paysagiste d'exécution"/>
    <x v="1"/>
    <s v="Non cadre"/>
    <s v="Non cadre"/>
    <x v="1"/>
    <m/>
    <m/>
    <s v="691e"/>
    <n v="151.66999999999999"/>
    <n v="1792.56"/>
    <n v="11.82"/>
    <n v="2328.1799999999998"/>
    <n v="2971.13"/>
    <n v="7"/>
    <x v="1"/>
    <x v="17"/>
    <x v="3"/>
    <n v="1"/>
    <x v="0"/>
    <x v="6"/>
  </r>
  <r>
    <x v="2"/>
    <n v="210"/>
    <s v="Monsieur"/>
    <s v="Nom28"/>
    <s v="PréNom28"/>
    <d v="2024-07-01T00:00:00"/>
    <x v="0"/>
    <s v="Inconnue"/>
    <d v="2000-02-17T00:00:00"/>
    <m/>
    <m/>
    <m/>
    <m/>
    <m/>
    <m/>
    <m/>
    <m/>
    <m/>
    <d v="2022-05-09T00:00:00"/>
    <d v="2022-05-09T00:00:00"/>
    <x v="0"/>
    <m/>
    <d v="2022-05-09T00:00:00"/>
    <d v="2023-11-04T00:00:00"/>
    <m/>
    <m/>
    <m/>
    <s v="Ouvrier paysagiste"/>
    <x v="1"/>
    <s v="Non cadre"/>
    <s v="Non cadre"/>
    <x v="4"/>
    <m/>
    <m/>
    <s v="691e"/>
    <n v="151.66999999999999"/>
    <n v="1786.67"/>
    <n v="11.78"/>
    <n v="2186.37"/>
    <n v="2781.44"/>
    <n v="2"/>
    <x v="0"/>
    <x v="19"/>
    <x v="2"/>
    <n v="1"/>
    <x v="0"/>
    <x v="6"/>
  </r>
  <r>
    <x v="2"/>
    <n v="82"/>
    <s v="Monsieur"/>
    <s v="Nom29"/>
    <s v="PréNom29"/>
    <d v="2024-07-01T00:00:00"/>
    <x v="0"/>
    <s v="Célibataire"/>
    <d v="1996-04-08T00:00:00"/>
    <m/>
    <m/>
    <m/>
    <m/>
    <m/>
    <m/>
    <m/>
    <m/>
    <m/>
    <d v="2014-09-01T00:00:00"/>
    <d v="2014-09-01T00:00:00"/>
    <x v="0"/>
    <m/>
    <d v="2020-02-28T00:00:00"/>
    <d v="2020-02-28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542.25"/>
    <n v="3278.1"/>
    <n v="9"/>
    <x v="1"/>
    <x v="6"/>
    <x v="1"/>
    <n v="1"/>
    <x v="0"/>
    <x v="6"/>
  </r>
  <r>
    <x v="2"/>
    <n v="51"/>
    <s v="Monsieur"/>
    <s v="Nom30"/>
    <s v="PréNom30"/>
    <d v="2024-07-01T00:00:00"/>
    <x v="0"/>
    <s v="Vie maritale"/>
    <d v="1969-02-14T00:00:00"/>
    <m/>
    <m/>
    <m/>
    <m/>
    <m/>
    <m/>
    <m/>
    <m/>
    <m/>
    <d v="2003-02-03T00:00:00"/>
    <d v="1989-11-23T00:00:00"/>
    <x v="0"/>
    <m/>
    <d v="2003-02-03T00:00:00"/>
    <d v="2003-02-03T00:00:00"/>
    <m/>
    <m/>
    <m/>
    <s v="OUVRIER PAYSAGISTE"/>
    <x v="1"/>
    <s v="Non cadre"/>
    <s v="Non cadre"/>
    <x v="5"/>
    <m/>
    <m/>
    <s v="691e"/>
    <n v="151.66999999999999"/>
    <n v="1908.49"/>
    <n v="12.58"/>
    <n v="2523.7600000000002"/>
    <n v="3341.93"/>
    <n v="34"/>
    <x v="4"/>
    <x v="20"/>
    <x v="3"/>
    <n v="1"/>
    <x v="0"/>
    <x v="6"/>
  </r>
  <r>
    <x v="2"/>
    <n v="166"/>
    <s v="Monsieur"/>
    <s v="Nom31"/>
    <s v="PréNom31"/>
    <d v="2024-07-01T00:00:00"/>
    <x v="0"/>
    <s v="Célibataire"/>
    <d v="1993-05-28T00:00:00"/>
    <m/>
    <m/>
    <m/>
    <m/>
    <m/>
    <m/>
    <m/>
    <m/>
    <m/>
    <d v="2020-08-17T00:00:00"/>
    <d v="2020-08-17T00:00:00"/>
    <x v="0"/>
    <m/>
    <d v="2020-08-17T00:00:00"/>
    <d v="2020-08-17T00:00:00"/>
    <m/>
    <m/>
    <m/>
    <s v="CHEF DE CHANTIER"/>
    <x v="3"/>
    <s v="Cadre"/>
    <s v="Cadre"/>
    <x v="9"/>
    <m/>
    <m/>
    <s v="372a"/>
    <n v="151.66999999999999"/>
    <n v="3567.25"/>
    <n v="23.52"/>
    <n v="3577.92"/>
    <n v="5444.95"/>
    <n v="3"/>
    <x v="0"/>
    <x v="21"/>
    <x v="1"/>
    <n v="1"/>
    <x v="0"/>
    <x v="6"/>
  </r>
  <r>
    <x v="2"/>
    <n v="137"/>
    <s v="Monsieur"/>
    <s v="Nom32"/>
    <s v="PréNom32"/>
    <d v="2024-07-01T00:00:00"/>
    <x v="0"/>
    <s v="Inconnue"/>
    <d v="1999-12-16T00:00:00"/>
    <m/>
    <m/>
    <m/>
    <m/>
    <m/>
    <m/>
    <m/>
    <m/>
    <m/>
    <d v="2018-01-23T00:00:00"/>
    <d v="2018-01-23T00:00:00"/>
    <x v="0"/>
    <m/>
    <m/>
    <d v="2018-01-23T00:00:00"/>
    <m/>
    <m/>
    <m/>
    <s v="OUVRIER PAYSAGISTE SPECIALISE"/>
    <x v="1"/>
    <s v="Non cadre"/>
    <s v="Non cadre"/>
    <x v="11"/>
    <m/>
    <m/>
    <s v="691e"/>
    <n v="151.66999999999999"/>
    <n v="1854.98"/>
    <n v="12.23"/>
    <n v="2315.67"/>
    <n v="2987.91"/>
    <n v="6"/>
    <x v="1"/>
    <x v="19"/>
    <x v="2"/>
    <n v="1"/>
    <x v="0"/>
    <x v="6"/>
  </r>
  <r>
    <x v="2"/>
    <n v="70"/>
    <s v="Monsieur"/>
    <s v="Nom33"/>
    <s v="PréNom33"/>
    <d v="2024-07-01T00:00:00"/>
    <x v="0"/>
    <s v="Marié(e)"/>
    <d v="1990-12-17T00:00:00"/>
    <m/>
    <m/>
    <m/>
    <m/>
    <m/>
    <m/>
    <m/>
    <m/>
    <m/>
    <d v="2010-08-02T00:00:00"/>
    <d v="2010-08-02T00:00:00"/>
    <x v="0"/>
    <m/>
    <m/>
    <d v="2012-08-27T00:00:00"/>
    <m/>
    <m/>
    <m/>
    <s v="CHARGE D'AFFAIRES"/>
    <x v="2"/>
    <s v="Non cadre"/>
    <s v="Non cadre"/>
    <x v="10"/>
    <m/>
    <m/>
    <s v="543f"/>
    <n v="151.66999999999999"/>
    <n v="2281.02"/>
    <n v="15.04"/>
    <n v="8823.7900000000009"/>
    <n v="13046.85"/>
    <n v="13"/>
    <x v="1"/>
    <x v="22"/>
    <x v="1"/>
    <n v="1"/>
    <x v="0"/>
    <x v="6"/>
  </r>
  <r>
    <x v="2"/>
    <n v="218"/>
    <s v="Monsieur"/>
    <s v="Nom34"/>
    <s v="PréNom34"/>
    <d v="2024-07-01T00:00:00"/>
    <x v="0"/>
    <s v="Inconnue"/>
    <d v="2005-03-12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"/>
    <x v="5"/>
    <s v="Sans statut"/>
    <s v="Non cadre"/>
    <x v="8"/>
    <m/>
    <m/>
    <s v="691e"/>
    <n v="151.66999999999999"/>
    <n v="1236.8699999999999"/>
    <n v="8.16"/>
    <n v="1243.75"/>
    <n v="1627.91"/>
    <n v="1"/>
    <x v="0"/>
    <x v="10"/>
    <x v="2"/>
    <n v="1"/>
    <x v="0"/>
    <x v="6"/>
  </r>
  <r>
    <x v="2"/>
    <n v="254"/>
    <s v="Monsieur"/>
    <s v="Nom35"/>
    <s v="PréNom35"/>
    <d v="2024-07-01T00:00:00"/>
    <x v="0"/>
    <s v="Inconnue"/>
    <d v="1981-10-01T00:00:00"/>
    <m/>
    <m/>
    <m/>
    <m/>
    <m/>
    <m/>
    <m/>
    <m/>
    <m/>
    <d v="2024-04-02T00:00:00"/>
    <m/>
    <x v="2"/>
    <s v="Saisonnier"/>
    <d v="2024-04-02T00:00:00"/>
    <d v="2024-04-02T00:00:00"/>
    <d v="2024-09-30T00:00:00"/>
    <n v="31"/>
    <m/>
    <s v="Ouvrier paysagiste"/>
    <x v="1"/>
    <s v="Non cadre"/>
    <s v="Non cadre"/>
    <x v="4"/>
    <m/>
    <m/>
    <s v="691e"/>
    <n v="151.66999999999999"/>
    <n v="1786.67"/>
    <n v="11.78"/>
    <n v="2121.1799999999998"/>
    <n v="2652.62"/>
    <n v="0"/>
    <x v="0"/>
    <x v="38"/>
    <x v="0"/>
    <n v="1"/>
    <x v="0"/>
    <x v="6"/>
  </r>
  <r>
    <x v="2"/>
    <n v="200"/>
    <s v="Monsieur"/>
    <s v="Nom36"/>
    <s v="PréNom36"/>
    <d v="2024-07-01T00:00:00"/>
    <x v="0"/>
    <s v="Inconnue"/>
    <d v="1992-05-04T00:00:00"/>
    <m/>
    <m/>
    <m/>
    <m/>
    <m/>
    <m/>
    <m/>
    <m/>
    <m/>
    <d v="2022-01-10T00:00:00"/>
    <m/>
    <x v="0"/>
    <m/>
    <d v="2022-01-10T00:00:00"/>
    <d v="2022-01-10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224.92"/>
    <n v="2843.89"/>
    <n v="2"/>
    <x v="0"/>
    <x v="7"/>
    <x v="1"/>
    <n v="1"/>
    <x v="0"/>
    <x v="6"/>
  </r>
  <r>
    <x v="2"/>
    <n v="458"/>
    <s v="Monsieur"/>
    <s v="Nom37"/>
    <s v="PréNom37"/>
    <d v="2024-07-01T00:00:00"/>
    <x v="0"/>
    <s v="Célibataire"/>
    <d v="1984-07-06T00:00:00"/>
    <m/>
    <m/>
    <m/>
    <m/>
    <m/>
    <m/>
    <m/>
    <m/>
    <m/>
    <d v="2024-07-03T00:00:00"/>
    <m/>
    <x v="0"/>
    <m/>
    <d v="2024-07-03T00:00:00"/>
    <d v="2024-07-03T00:00:00"/>
    <m/>
    <m/>
    <m/>
    <s v="Chargé des Richesses Humaines"/>
    <x v="2"/>
    <s v="Non cadre"/>
    <s v="Non cadre"/>
    <x v="10"/>
    <m/>
    <m/>
    <s v="543g"/>
    <n v="151.66999999999999"/>
    <n v="3666.67"/>
    <n v="24.18"/>
    <n v="3553.77"/>
    <n v="5017.42"/>
    <n v="0"/>
    <x v="0"/>
    <x v="32"/>
    <x v="0"/>
    <n v="1"/>
    <x v="0"/>
    <x v="6"/>
  </r>
  <r>
    <x v="2"/>
    <n v="131"/>
    <s v="Monsieur"/>
    <s v="Nom38"/>
    <s v="PréNom38"/>
    <d v="2024-07-01T00:00:00"/>
    <x v="0"/>
    <s v="Inconnue"/>
    <d v="1993-09-03T00:00:00"/>
    <m/>
    <m/>
    <m/>
    <m/>
    <m/>
    <m/>
    <m/>
    <m/>
    <m/>
    <d v="2017-10-23T00:00:00"/>
    <d v="2017-10-23T00:00:00"/>
    <x v="0"/>
    <m/>
    <m/>
    <d v="2017-10-23T00:00:00"/>
    <m/>
    <m/>
    <m/>
    <s v="CHEF DE CHANTIER"/>
    <x v="3"/>
    <s v="Cadre"/>
    <s v="Cadre"/>
    <x v="9"/>
    <m/>
    <m/>
    <s v="372a"/>
    <n v="151.66999999999999"/>
    <n v="3567.25"/>
    <n v="23.52"/>
    <n v="3567.25"/>
    <n v="5459.87"/>
    <n v="6"/>
    <x v="1"/>
    <x v="5"/>
    <x v="1"/>
    <n v="1"/>
    <x v="0"/>
    <x v="6"/>
  </r>
  <r>
    <x v="2"/>
    <n v="198"/>
    <s v="Monsieur"/>
    <s v="Nom39"/>
    <s v="PréNom39"/>
    <d v="2024-07-01T00:00:00"/>
    <x v="0"/>
    <s v="Inconnue"/>
    <d v="1988-01-31T00:00:00"/>
    <m/>
    <m/>
    <m/>
    <m/>
    <m/>
    <m/>
    <m/>
    <m/>
    <m/>
    <d v="2021-12-01T00:00:00"/>
    <m/>
    <x v="0"/>
    <m/>
    <d v="2021-12-01T00:00:00"/>
    <d v="2021-12-01T00:00:00"/>
    <m/>
    <m/>
    <m/>
    <s v="Ouvrier paysagiste"/>
    <x v="1"/>
    <s v="Non cadre"/>
    <s v="Non cadre"/>
    <x v="4"/>
    <m/>
    <m/>
    <s v="691e"/>
    <n v="151.66999999999999"/>
    <n v="1786.67"/>
    <n v="11.78"/>
    <n v="2340.92"/>
    <n v="2967.02"/>
    <n v="2"/>
    <x v="0"/>
    <x v="23"/>
    <x v="0"/>
    <n v="1"/>
    <x v="0"/>
    <x v="6"/>
  </r>
  <r>
    <x v="2"/>
    <n v="227"/>
    <s v="Monsieur"/>
    <s v="Nom40"/>
    <s v="PréNom40"/>
    <d v="2024-07-01T00:00:00"/>
    <x v="0"/>
    <s v="Inconnue"/>
    <d v="2003-05-26T00:00:00"/>
    <m/>
    <m/>
    <m/>
    <m/>
    <m/>
    <m/>
    <m/>
    <m/>
    <m/>
    <d v="2022-09-26T00:00:00"/>
    <d v="2022-09-26T00:00:00"/>
    <x v="0"/>
    <m/>
    <d v="2022-09-26T00:00:00"/>
    <d v="2024-03-23T00:00:00"/>
    <m/>
    <m/>
    <m/>
    <s v="Ouvrier paysagiste"/>
    <x v="1"/>
    <s v="Non cadre"/>
    <s v="Non cadre"/>
    <x v="4"/>
    <m/>
    <m/>
    <s v="691e"/>
    <n v="151.66999999999999"/>
    <n v="1786.67"/>
    <n v="11.78"/>
    <n v="2213.9899999999998"/>
    <n v="2843.07"/>
    <n v="1"/>
    <x v="0"/>
    <x v="24"/>
    <x v="2"/>
    <n v="1"/>
    <x v="0"/>
    <x v="6"/>
  </r>
  <r>
    <x v="2"/>
    <n v="170"/>
    <s v="Monsieur"/>
    <s v="Nom41"/>
    <s v="PréNom41"/>
    <d v="2024-07-01T00:00:00"/>
    <x v="0"/>
    <s v="Célibataire"/>
    <d v="2000-10-05T00:00:00"/>
    <m/>
    <m/>
    <m/>
    <m/>
    <m/>
    <m/>
    <m/>
    <m/>
    <m/>
    <d v="2020-09-01T00:00:00"/>
    <d v="2020-09-01T00:00:00"/>
    <x v="1"/>
    <s v="Non complété"/>
    <d v="2022-09-01T00:00:00"/>
    <d v="2022-09-01T00:00:00"/>
    <d v="2024-08-31T00:00:00"/>
    <n v="81"/>
    <d v="2022-08-31T00:00:00"/>
    <s v="APPRENTI"/>
    <x v="5"/>
    <s v="Sans statut"/>
    <s v="Non cadre"/>
    <x v="8"/>
    <m/>
    <m/>
    <s v="691e"/>
    <n v="151.66999999999999"/>
    <n v="1113.18"/>
    <n v="7.34"/>
    <n v="1158.8599999999999"/>
    <n v="1422.88"/>
    <n v="3"/>
    <x v="0"/>
    <x v="25"/>
    <x v="2"/>
    <n v="1"/>
    <x v="0"/>
    <x v="6"/>
  </r>
  <r>
    <x v="2"/>
    <n v="89"/>
    <s v="Monsieur"/>
    <s v="Nom42"/>
    <s v="PréNom42"/>
    <d v="2024-07-01T00:00:00"/>
    <x v="0"/>
    <s v="Marié(e)"/>
    <d v="1975-09-18T00:00:00"/>
    <m/>
    <m/>
    <m/>
    <m/>
    <m/>
    <m/>
    <m/>
    <m/>
    <m/>
    <d v="2015-06-22T00:00:00"/>
    <d v="2015-06-22T00:00:00"/>
    <x v="0"/>
    <m/>
    <m/>
    <d v="2016-12-22T00:00:00"/>
    <m/>
    <m/>
    <m/>
    <s v="OUVRIER PAYSAGISTE SPECIALISE"/>
    <x v="1"/>
    <s v="Non cadre"/>
    <s v="Non cadre"/>
    <x v="3"/>
    <m/>
    <m/>
    <s v="691e"/>
    <n v="151.66999999999999"/>
    <n v="1810.39"/>
    <n v="11.94"/>
    <n v="2384.62"/>
    <n v="3069.34"/>
    <n v="9"/>
    <x v="1"/>
    <x v="18"/>
    <x v="3"/>
    <n v="1"/>
    <x v="0"/>
    <x v="6"/>
  </r>
  <r>
    <x v="2"/>
    <n v="197"/>
    <s v="Monsieur"/>
    <s v="Nom43"/>
    <s v="PréNom43"/>
    <d v="2024-07-01T00:00:00"/>
    <x v="0"/>
    <s v="Inconnue"/>
    <d v="2001-07-17T00:00:00"/>
    <m/>
    <m/>
    <m/>
    <m/>
    <m/>
    <m/>
    <m/>
    <m/>
    <m/>
    <d v="2021-11-15T00:00:00"/>
    <m/>
    <x v="0"/>
    <m/>
    <d v="2021-11-15T00:00:00"/>
    <d v="2021-11-15T00:00:00"/>
    <m/>
    <m/>
    <m/>
    <s v="Ouvrier paysagiste"/>
    <x v="1"/>
    <s v="Non cadre"/>
    <s v="Non cadre"/>
    <x v="4"/>
    <m/>
    <m/>
    <s v="691e"/>
    <n v="151.66999999999999"/>
    <n v="1786.67"/>
    <n v="11.78"/>
    <n v="2259.6799999999998"/>
    <n v="2808.16"/>
    <n v="2"/>
    <x v="0"/>
    <x v="25"/>
    <x v="2"/>
    <n v="1"/>
    <x v="0"/>
    <x v="6"/>
  </r>
  <r>
    <x v="2"/>
    <n v="245"/>
    <s v="Monsieur"/>
    <s v="Nom44"/>
    <s v="PréNom44"/>
    <d v="2024-07-01T00:00:00"/>
    <x v="0"/>
    <s v="Inconnue"/>
    <d v="2004-12-07T00:00:00"/>
    <m/>
    <m/>
    <m/>
    <m/>
    <m/>
    <m/>
    <m/>
    <m/>
    <m/>
    <d v="2023-08-01T00:00:00"/>
    <m/>
    <x v="1"/>
    <s v="Non complété"/>
    <d v="2023-08-01T00:00:00"/>
    <d v="2023-08-01T00:00:00"/>
    <d v="2025-07-31T00:00:00"/>
    <n v="81"/>
    <m/>
    <s v="APPRENTI"/>
    <x v="5"/>
    <s v="Non cadre"/>
    <s v="Non cadre"/>
    <x v="8"/>
    <m/>
    <m/>
    <s v="691e"/>
    <n v="151.66999999999999"/>
    <n v="883.48"/>
    <n v="5.83"/>
    <n v="561.41"/>
    <n v="789.79"/>
    <n v="0"/>
    <x v="0"/>
    <x v="10"/>
    <x v="2"/>
    <n v="1"/>
    <x v="0"/>
    <x v="6"/>
  </r>
  <r>
    <x v="2"/>
    <n v="225"/>
    <s v="Monsieur"/>
    <s v="Nom45"/>
    <s v="PréNom45"/>
    <d v="2024-07-01T00:00:00"/>
    <x v="0"/>
    <s v="Inconnue"/>
    <d v="1992-01-19T00:00:00"/>
    <m/>
    <m/>
    <m/>
    <m/>
    <m/>
    <m/>
    <m/>
    <m/>
    <m/>
    <d v="2022-09-01T00:00:00"/>
    <d v="2022-09-01T00:00:00"/>
    <x v="0"/>
    <m/>
    <d v="2022-09-01T00:00:00"/>
    <d v="2022-09-01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530.0500000000002"/>
    <n v="3227.43"/>
    <n v="1"/>
    <x v="0"/>
    <x v="7"/>
    <x v="1"/>
    <n v="1"/>
    <x v="0"/>
    <x v="6"/>
  </r>
  <r>
    <x v="2"/>
    <n v="56"/>
    <s v="Monsieur"/>
    <s v="Nom46"/>
    <s v="PréNom46"/>
    <d v="2024-07-01T00:00:00"/>
    <x v="0"/>
    <s v="Inconnue"/>
    <d v="1966-07-04T00:00:00"/>
    <m/>
    <m/>
    <m/>
    <m/>
    <m/>
    <m/>
    <m/>
    <m/>
    <m/>
    <d v="2013-02-03T00:00:00"/>
    <d v="1988-12-12T00:00:00"/>
    <x v="0"/>
    <m/>
    <m/>
    <d v="2003-02-03T00:00:00"/>
    <m/>
    <m/>
    <m/>
    <s v="CHAUFFEUR PL - O.P."/>
    <x v="1"/>
    <s v="Non cadre"/>
    <s v="Non cadre"/>
    <x v="3"/>
    <m/>
    <m/>
    <s v="691e"/>
    <n v="151.66999999999999"/>
    <n v="1810.39"/>
    <n v="11.94"/>
    <n v="2191.17"/>
    <n v="2778.78"/>
    <n v="35"/>
    <x v="4"/>
    <x v="26"/>
    <x v="4"/>
    <n v="1"/>
    <x v="0"/>
    <x v="6"/>
  </r>
  <r>
    <x v="2"/>
    <n v="253"/>
    <s v="Monsieur"/>
    <s v="Nom47"/>
    <s v="PréNom47"/>
    <d v="2024-07-01T00:00:00"/>
    <x v="0"/>
    <s v="Inconnue"/>
    <d v="1989-08-28T00:00:00"/>
    <m/>
    <m/>
    <m/>
    <m/>
    <m/>
    <m/>
    <m/>
    <m/>
    <m/>
    <d v="2024-03-01T00:00:00"/>
    <m/>
    <x v="0"/>
    <m/>
    <d v="2024-03-01T00:00:00"/>
    <d v="2024-03-01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217.85"/>
    <n v="2813.89"/>
    <n v="0"/>
    <x v="0"/>
    <x v="9"/>
    <x v="1"/>
    <n v="1"/>
    <x v="0"/>
    <x v="6"/>
  </r>
  <r>
    <x v="2"/>
    <n v="176"/>
    <s v="Monsieur"/>
    <s v="Nom48"/>
    <s v="PréNom48"/>
    <d v="2024-07-01T00:00:00"/>
    <x v="0"/>
    <s v="Inconnue"/>
    <d v="1967-11-29T00:00:00"/>
    <m/>
    <m/>
    <m/>
    <m/>
    <m/>
    <m/>
    <m/>
    <m/>
    <m/>
    <d v="2020-10-05T00:00:00"/>
    <d v="2020-10-05T00:00:00"/>
    <x v="0"/>
    <m/>
    <d v="2020-10-05T00:00:00"/>
    <d v="2020-10-05T00:00:00"/>
    <m/>
    <m/>
    <m/>
    <s v="CHAUFFEUR PL - O.P."/>
    <x v="1"/>
    <s v="Non cadre"/>
    <s v="Non cadre"/>
    <x v="3"/>
    <m/>
    <m/>
    <s v="691e"/>
    <n v="151.66999999999999"/>
    <n v="1810.39"/>
    <n v="11.94"/>
    <n v="2197.1799999999998"/>
    <n v="2841.7"/>
    <n v="3"/>
    <x v="0"/>
    <x v="27"/>
    <x v="4"/>
    <n v="1"/>
    <x v="0"/>
    <x v="6"/>
  </r>
  <r>
    <x v="2"/>
    <n v="58"/>
    <s v="Monsieur"/>
    <s v="Nom49"/>
    <s v="PréNom49"/>
    <d v="2024-07-01T00:00:00"/>
    <x v="0"/>
    <s v="Vie maritale"/>
    <d v="1965-11-18T00:00:00"/>
    <m/>
    <m/>
    <m/>
    <m/>
    <m/>
    <m/>
    <m/>
    <m/>
    <m/>
    <d v="2003-02-03T00:00:00"/>
    <d v="1986-09-04T00:00:00"/>
    <x v="0"/>
    <m/>
    <m/>
    <d v="2003-02-03T00:00:00"/>
    <m/>
    <m/>
    <m/>
    <s v="OUVRIER PAYSAGISTE"/>
    <x v="1"/>
    <s v="Non cadre"/>
    <s v="Non cadre"/>
    <x v="5"/>
    <m/>
    <m/>
    <s v="691e"/>
    <n v="151.66999999999999"/>
    <n v="1971.71"/>
    <n v="13"/>
    <n v="0"/>
    <n v="0"/>
    <n v="37"/>
    <x v="3"/>
    <x v="26"/>
    <x v="4"/>
    <n v="1"/>
    <x v="0"/>
    <x v="6"/>
  </r>
  <r>
    <x v="2"/>
    <n v="195"/>
    <s v="Monsieur"/>
    <s v="Nom50"/>
    <s v="PréNom50"/>
    <d v="2024-07-01T00:00:00"/>
    <x v="0"/>
    <s v="Inconnue"/>
    <d v="1999-12-02T00:00:00"/>
    <m/>
    <m/>
    <m/>
    <m/>
    <m/>
    <m/>
    <m/>
    <m/>
    <m/>
    <d v="2021-10-01T00:00:00"/>
    <m/>
    <x v="0"/>
    <m/>
    <d v="2021-10-01T00:00:00"/>
    <d v="2021-10-01T00:00:00"/>
    <m/>
    <m/>
    <m/>
    <s v="Ouvrier paysagiste d'exécution"/>
    <x v="1"/>
    <s v="Non cadre"/>
    <s v="Non cadre"/>
    <x v="1"/>
    <m/>
    <m/>
    <s v="691e"/>
    <n v="151.66999999999999"/>
    <n v="1792.56"/>
    <n v="11.82"/>
    <n v="2222.1999999999998"/>
    <n v="2828.05"/>
    <n v="2"/>
    <x v="0"/>
    <x v="19"/>
    <x v="2"/>
    <n v="1"/>
    <x v="0"/>
    <x v="6"/>
  </r>
  <r>
    <x v="2"/>
    <n v="59"/>
    <s v="Monsieur"/>
    <s v="Nom51"/>
    <s v="PréNom51"/>
    <d v="2024-07-01T00:00:00"/>
    <x v="0"/>
    <s v="Inconnue"/>
    <d v="1966-04-13T00:00:00"/>
    <m/>
    <m/>
    <m/>
    <m/>
    <m/>
    <m/>
    <m/>
    <m/>
    <m/>
    <d v="2003-02-03T00:00:00"/>
    <d v="2002-04-15T00:00:00"/>
    <x v="0"/>
    <m/>
    <m/>
    <d v="2003-02-03T00:00:00"/>
    <m/>
    <m/>
    <m/>
    <s v="OUVRIER PAYSAGISTE"/>
    <x v="1"/>
    <s v="Non cadre"/>
    <s v="Non cadre"/>
    <x v="5"/>
    <m/>
    <m/>
    <s v="691e"/>
    <n v="151.66999999999999"/>
    <n v="1908.49"/>
    <n v="12.58"/>
    <n v="2922.63"/>
    <n v="4048.66"/>
    <n v="22"/>
    <x v="2"/>
    <x v="26"/>
    <x v="4"/>
    <n v="1"/>
    <x v="0"/>
    <x v="6"/>
  </r>
  <r>
    <x v="2"/>
    <n v="60"/>
    <s v="Monsieur"/>
    <s v="Nom52"/>
    <s v="PréNom52"/>
    <d v="2024-07-01T00:00:00"/>
    <x v="0"/>
    <s v="Marié(e)"/>
    <d v="1972-04-27T00:00:00"/>
    <m/>
    <m/>
    <m/>
    <m/>
    <m/>
    <m/>
    <m/>
    <m/>
    <m/>
    <d v="2005-03-14T00:00:00"/>
    <d v="2005-03-14T00:00:00"/>
    <x v="0"/>
    <m/>
    <m/>
    <d v="2005-03-14T00:00:00"/>
    <m/>
    <m/>
    <m/>
    <s v="OUVRIER PAYSAGISTE"/>
    <x v="1"/>
    <s v="Non cadre"/>
    <s v="Non cadre"/>
    <x v="11"/>
    <m/>
    <m/>
    <s v="691e"/>
    <n v="169"/>
    <n v="2119.92"/>
    <n v="12.23"/>
    <n v="2288.39"/>
    <n v="2694.22"/>
    <n v="19"/>
    <x v="2"/>
    <x v="28"/>
    <x v="3"/>
    <n v="1"/>
    <x v="0"/>
    <x v="6"/>
  </r>
  <r>
    <x v="2"/>
    <n v="167"/>
    <s v="Monsieur"/>
    <s v="Nom53"/>
    <s v="PréNom53"/>
    <d v="2024-07-01T00:00:00"/>
    <x v="0"/>
    <s v="Célibataire"/>
    <d v="2004-10-09T00:00:00"/>
    <m/>
    <m/>
    <m/>
    <m/>
    <m/>
    <m/>
    <m/>
    <m/>
    <m/>
    <d v="2020-08-01T00:00:00"/>
    <d v="2020-08-01T00:00:00"/>
    <x v="1"/>
    <s v="Non complété"/>
    <d v="2022-08-01T00:00:00"/>
    <d v="2022-08-01T00:00:00"/>
    <d v="2024-07-31T00:00:00"/>
    <m/>
    <m/>
    <s v="APPRENTI"/>
    <x v="5"/>
    <s v="Non cadre"/>
    <s v="Non cadre"/>
    <x v="8"/>
    <m/>
    <m/>
    <s v="691e"/>
    <n v="151.66999999999999"/>
    <n v="1183.8599999999999"/>
    <n v="7.81"/>
    <n v="1208.28"/>
    <n v="1446.72"/>
    <n v="3"/>
    <x v="0"/>
    <x v="10"/>
    <x v="2"/>
    <n v="1"/>
    <x v="0"/>
    <x v="6"/>
  </r>
  <r>
    <x v="2"/>
    <n v="256"/>
    <s v="Monsieur"/>
    <s v="Nom54"/>
    <s v="PréNom54"/>
    <d v="2024-07-01T00:00:00"/>
    <x v="0"/>
    <s v="Inconnue"/>
    <d v="2005-01-11T00:00:00"/>
    <m/>
    <m/>
    <m/>
    <m/>
    <m/>
    <m/>
    <m/>
    <m/>
    <m/>
    <d v="2024-04-02T00:00:00"/>
    <m/>
    <x v="2"/>
    <s v="Saisonnier"/>
    <d v="2024-04-02T00:00:00"/>
    <d v="2024-04-02T00:00:00"/>
    <d v="2024-09-30T00:00:00"/>
    <n v="31"/>
    <m/>
    <s v="Ouvrier paysagiste"/>
    <x v="1"/>
    <s v="Non cadre"/>
    <s v="Non cadre"/>
    <x v="4"/>
    <m/>
    <m/>
    <s v="691e"/>
    <n v="151.66999999999999"/>
    <n v="1786.67"/>
    <n v="11.78"/>
    <n v="2320.04"/>
    <n v="2927.6"/>
    <n v="0"/>
    <x v="0"/>
    <x v="10"/>
    <x v="2"/>
    <n v="1"/>
    <x v="0"/>
    <x v="6"/>
  </r>
  <r>
    <x v="2"/>
    <n v="103"/>
    <s v="Monsieur"/>
    <s v="Nom55"/>
    <s v="PréNom55"/>
    <d v="2024-07-01T00:00:00"/>
    <x v="0"/>
    <s v="Inconnue"/>
    <d v="1989-05-11T00:00:00"/>
    <m/>
    <m/>
    <m/>
    <m/>
    <m/>
    <m/>
    <m/>
    <m/>
    <m/>
    <d v="2016-02-01T00:00:00"/>
    <d v="2016-02-01T00:00:00"/>
    <x v="0"/>
    <m/>
    <m/>
    <d v="2017-08-01T00:00:00"/>
    <m/>
    <m/>
    <m/>
    <s v="JARDINIER CHAUFFEUR"/>
    <x v="1"/>
    <s v="Non cadre"/>
    <s v="Non cadre"/>
    <x v="5"/>
    <m/>
    <m/>
    <s v="691e"/>
    <n v="151.66999999999999"/>
    <n v="2009.63"/>
    <n v="13.25"/>
    <n v="2628.6"/>
    <n v="3589.3"/>
    <n v="8"/>
    <x v="1"/>
    <x v="16"/>
    <x v="1"/>
    <n v="1"/>
    <x v="0"/>
    <x v="6"/>
  </r>
  <r>
    <x v="2"/>
    <n v="255"/>
    <s v="Monsieur"/>
    <s v="Nom56"/>
    <s v="PréNom56"/>
    <d v="2024-07-01T00:00:00"/>
    <x v="0"/>
    <s v="Inconnue"/>
    <d v="1996-09-12T00:00:00"/>
    <m/>
    <m/>
    <m/>
    <m/>
    <m/>
    <m/>
    <m/>
    <m/>
    <m/>
    <d v="2024-04-02T00:00:00"/>
    <m/>
    <x v="2"/>
    <s v="Saisonnier"/>
    <d v="2024-04-02T00:00:00"/>
    <d v="2024-04-02T00:00:00"/>
    <d v="2024-09-30T00:00:00"/>
    <n v="31"/>
    <m/>
    <s v="Ouvrier paysagiste"/>
    <x v="1"/>
    <s v="Non cadre"/>
    <s v="Non cadre"/>
    <x v="4"/>
    <m/>
    <m/>
    <s v="691e"/>
    <n v="151.66999999999999"/>
    <n v="1786.67"/>
    <n v="11.78"/>
    <n v="2337.64"/>
    <n v="2919.72"/>
    <n v="0"/>
    <x v="0"/>
    <x v="1"/>
    <x v="1"/>
    <n v="1"/>
    <x v="0"/>
    <x v="6"/>
  </r>
  <r>
    <x v="2"/>
    <n v="211"/>
    <s v="Monsieur"/>
    <s v="Nom57"/>
    <s v="PréNom57"/>
    <d v="2024-07-01T00:00:00"/>
    <x v="0"/>
    <s v="Inconnue"/>
    <d v="1974-10-07T00:00:00"/>
    <m/>
    <m/>
    <m/>
    <m/>
    <m/>
    <m/>
    <m/>
    <m/>
    <m/>
    <d v="2022-05-16T00:00:00"/>
    <m/>
    <x v="0"/>
    <m/>
    <d v="2022-05-16T00:00:00"/>
    <d v="2022-05-16T00:00:00"/>
    <m/>
    <m/>
    <m/>
    <s v="Ouvrier paysagiste"/>
    <x v="1"/>
    <s v="Non cadre"/>
    <s v="Non cadre"/>
    <x v="4"/>
    <m/>
    <m/>
    <s v="691e"/>
    <n v="151.66999999999999"/>
    <n v="1786.67"/>
    <n v="11.78"/>
    <n v="2268.98"/>
    <n v="2856.88"/>
    <n v="2"/>
    <x v="0"/>
    <x v="29"/>
    <x v="3"/>
    <n v="1"/>
    <x v="0"/>
    <x v="6"/>
  </r>
  <r>
    <x v="2"/>
    <n v="220"/>
    <s v="Madame"/>
    <s v="Nom58"/>
    <s v="PréNom58"/>
    <d v="2024-07-01T00:00:00"/>
    <x v="1"/>
    <s v="Inconnue"/>
    <d v="2004-11-13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"/>
    <x v="5"/>
    <s v="Sans statut"/>
    <s v="Non cadre"/>
    <x v="8"/>
    <m/>
    <m/>
    <s v="691e"/>
    <n v="151.66999999999999"/>
    <n v="1060.17"/>
    <n v="6.99"/>
    <n v="1072.3"/>
    <n v="1442.71"/>
    <n v="1"/>
    <x v="0"/>
    <x v="10"/>
    <x v="2"/>
    <n v="-1"/>
    <x v="0"/>
    <x v="6"/>
  </r>
  <r>
    <x v="2"/>
    <n v="181"/>
    <s v="Monsieur"/>
    <s v="Nom59"/>
    <s v="PréNom59"/>
    <d v="2024-07-01T00:00:00"/>
    <x v="0"/>
    <s v="Célibataire"/>
    <d v="1999-09-01T00:00:00"/>
    <m/>
    <m/>
    <m/>
    <m/>
    <m/>
    <m/>
    <m/>
    <m/>
    <m/>
    <d v="2021-02-22T00:00:00"/>
    <d v="2021-02-22T00:00:00"/>
    <x v="0"/>
    <m/>
    <d v="2021-02-22T00:00:00"/>
    <d v="2021-02-22T00:00:00"/>
    <m/>
    <m/>
    <m/>
    <s v="ASSISTANT CONCEPTEUR PAYSAGISTE"/>
    <x v="2"/>
    <s v="Non cadre"/>
    <s v="Non cadre"/>
    <x v="10"/>
    <m/>
    <m/>
    <s v="543f"/>
    <n v="151.66999999999999"/>
    <n v="2453.33"/>
    <n v="16.18"/>
    <n v="2642.57"/>
    <n v="3609.32"/>
    <n v="3"/>
    <x v="0"/>
    <x v="19"/>
    <x v="2"/>
    <n v="1"/>
    <x v="0"/>
    <x v="6"/>
  </r>
  <r>
    <x v="2"/>
    <n v="184"/>
    <s v="Monsieur"/>
    <s v="Nom60"/>
    <s v="PréNom60"/>
    <d v="2024-07-01T00:00:00"/>
    <x v="0"/>
    <s v="Inconnue"/>
    <d v="1996-02-11T00:00:00"/>
    <m/>
    <m/>
    <m/>
    <m/>
    <m/>
    <m/>
    <m/>
    <m/>
    <m/>
    <d v="2021-06-01T00:00:00"/>
    <m/>
    <x v="0"/>
    <m/>
    <d v="2021-06-01T00:00:00"/>
    <d v="2021-06-01T00:00:00"/>
    <m/>
    <m/>
    <m/>
    <s v="Ouvrier paysagiste spécialisé"/>
    <x v="1"/>
    <s v="Non cadre"/>
    <s v="Non cadre"/>
    <x v="11"/>
    <m/>
    <m/>
    <s v="691e"/>
    <n v="151.66999999999999"/>
    <n v="1854.98"/>
    <n v="12.23"/>
    <n v="142.72"/>
    <n v="192.06"/>
    <n v="3"/>
    <x v="0"/>
    <x v="6"/>
    <x v="1"/>
    <n v="1"/>
    <x v="0"/>
    <x v="6"/>
  </r>
  <r>
    <x v="2"/>
    <n v="93"/>
    <s v="Monsieur"/>
    <s v="Nom61"/>
    <s v="PréNom61"/>
    <d v="2024-07-01T00:00:00"/>
    <x v="0"/>
    <s v="Inconnue"/>
    <d v="1995-08-05T00:00:00"/>
    <m/>
    <m/>
    <m/>
    <m/>
    <m/>
    <m/>
    <m/>
    <m/>
    <m/>
    <d v="2016-01-06T00:00:00"/>
    <d v="2016-01-06T00:00:00"/>
    <x v="0"/>
    <m/>
    <m/>
    <d v="2017-07-05T00:00:00"/>
    <m/>
    <m/>
    <m/>
    <s v="OUVRIER PAYSAGISTE HAUTEMENT QUALIFIE"/>
    <x v="1"/>
    <s v="Non cadre"/>
    <s v="Non cadre"/>
    <x v="5"/>
    <m/>
    <m/>
    <s v="691e"/>
    <n v="151.66999999999999"/>
    <n v="1908.49"/>
    <n v="12.58"/>
    <n v="2622.98"/>
    <n v="3428.99"/>
    <n v="8"/>
    <x v="1"/>
    <x v="6"/>
    <x v="1"/>
    <n v="1"/>
    <x v="0"/>
    <x v="6"/>
  </r>
  <r>
    <x v="2"/>
    <n v="90"/>
    <s v="Monsieur"/>
    <s v="Nom62"/>
    <s v="PréNom62"/>
    <d v="2024-07-01T00:00:00"/>
    <x v="0"/>
    <s v="Inconnue"/>
    <d v="1971-08-12T00:00:00"/>
    <m/>
    <m/>
    <m/>
    <m/>
    <m/>
    <m/>
    <m/>
    <m/>
    <m/>
    <d v="2015-06-10T00:00:00"/>
    <d v="2015-06-10T00:00:00"/>
    <x v="0"/>
    <m/>
    <m/>
    <d v="2016-12-10T00:00:00"/>
    <m/>
    <m/>
    <m/>
    <s v="OUVRIER PAYSAGISTE SPECIALISE"/>
    <x v="1"/>
    <s v="Non cadre"/>
    <s v="Non cadre"/>
    <x v="3"/>
    <m/>
    <m/>
    <s v="691e"/>
    <n v="151.66999999999999"/>
    <n v="1810.39"/>
    <n v="11.94"/>
    <n v="2294.85"/>
    <n v="3018.16"/>
    <n v="9"/>
    <x v="1"/>
    <x v="28"/>
    <x v="3"/>
    <n v="1"/>
    <x v="0"/>
    <x v="6"/>
  </r>
  <r>
    <x v="2"/>
    <n v="194"/>
    <s v="Monsieur"/>
    <s v="Nom63"/>
    <s v="PréNom63"/>
    <d v="2024-07-01T00:00:00"/>
    <x v="0"/>
    <s v="Inconnue"/>
    <d v="2003-04-30T00:00:00"/>
    <m/>
    <m/>
    <m/>
    <m/>
    <m/>
    <m/>
    <m/>
    <m/>
    <m/>
    <d v="2021-09-13T00:00:00"/>
    <m/>
    <x v="0"/>
    <m/>
    <d v="2022-09-01T00:00:00"/>
    <d v="2024-03-01T00:00:00"/>
    <m/>
    <m/>
    <d v="2024-02-29T00:00:00"/>
    <s v="Ouvrier paysagiste"/>
    <x v="1"/>
    <s v="Non cadre"/>
    <s v="Non cadre"/>
    <x v="4"/>
    <m/>
    <m/>
    <s v="691e"/>
    <n v="151.66999999999999"/>
    <n v="1786.67"/>
    <n v="11.78"/>
    <n v="2574.2199999999998"/>
    <n v="3486.64"/>
    <n v="2"/>
    <x v="0"/>
    <x v="24"/>
    <x v="2"/>
    <n v="1"/>
    <x v="0"/>
    <x v="6"/>
  </r>
  <r>
    <x v="2"/>
    <n v="260"/>
    <s v="Monsieur"/>
    <s v="Nom64"/>
    <s v="PréNom64"/>
    <d v="2024-07-01T00:00:00"/>
    <x v="0"/>
    <s v="Inconnue"/>
    <d v="2000-11-04T00:00:00"/>
    <m/>
    <m/>
    <m/>
    <m/>
    <m/>
    <m/>
    <m/>
    <m/>
    <m/>
    <d v="2024-06-24T00:00:00"/>
    <m/>
    <x v="2"/>
    <s v="Saisonnier"/>
    <d v="2024-06-24T00:00:00"/>
    <d v="2024-06-24T00:00:00"/>
    <d v="2024-09-30T00:00:00"/>
    <n v="31"/>
    <m/>
    <s v="Ouvrier paysagiste"/>
    <x v="1"/>
    <s v="Non cadre"/>
    <s v="Non cadre"/>
    <x v="4"/>
    <m/>
    <m/>
    <s v="691e"/>
    <n v="151.66999999999999"/>
    <n v="1786.67"/>
    <n v="11.78"/>
    <n v="2168.7600000000002"/>
    <n v="2700.63"/>
    <n v="0"/>
    <x v="0"/>
    <x v="25"/>
    <x v="2"/>
    <n v="1"/>
    <x v="0"/>
    <x v="6"/>
  </r>
  <r>
    <x v="2"/>
    <n v="168"/>
    <s v="Monsieur"/>
    <s v="Nom65"/>
    <s v="PréNom65"/>
    <d v="2024-07-01T00:00:00"/>
    <x v="0"/>
    <s v="Célibataire"/>
    <d v="2004-09-04T00:00:00"/>
    <m/>
    <m/>
    <m/>
    <m/>
    <m/>
    <m/>
    <m/>
    <m/>
    <m/>
    <d v="2020-08-01T00:00:00"/>
    <d v="2020-08-01T00:00:00"/>
    <x v="2"/>
    <s v="Surcroit"/>
    <d v="2023-08-01T00:00:00"/>
    <d v="2023-08-01T00:00:00"/>
    <d v="2024-09-27T00:00:00"/>
    <m/>
    <d v="2023-07-31T00:00:00"/>
    <s v="Ouvrier paysagiste"/>
    <x v="1"/>
    <s v="Non cadre"/>
    <s v="Non cadre"/>
    <x v="4"/>
    <m/>
    <m/>
    <s v="691e"/>
    <n v="151.66999999999999"/>
    <n v="1786.67"/>
    <n v="11.78"/>
    <n v="2401.9499999999998"/>
    <n v="3065.34"/>
    <n v="3"/>
    <x v="0"/>
    <x v="10"/>
    <x v="2"/>
    <n v="1"/>
    <x v="0"/>
    <x v="6"/>
  </r>
  <r>
    <x v="2"/>
    <n v="235"/>
    <s v="Monsieur"/>
    <s v="Nom66"/>
    <s v="PréNom66"/>
    <d v="2024-07-01T00:00:00"/>
    <x v="0"/>
    <s v="Inconnue"/>
    <d v="2000-08-15T00:00:00"/>
    <m/>
    <m/>
    <m/>
    <m/>
    <m/>
    <m/>
    <m/>
    <m/>
    <m/>
    <d v="2023-04-03T00:00:00"/>
    <m/>
    <x v="2"/>
    <s v="Surcroit"/>
    <d v="2023-10-14T00:00:00"/>
    <d v="2023-10-14T00:00:00"/>
    <d v="2024-09-27T00:00:00"/>
    <n v="31"/>
    <m/>
    <s v="Ouvrier paysagiste"/>
    <x v="1"/>
    <s v="Non cadre"/>
    <s v="Non cadre"/>
    <x v="4"/>
    <m/>
    <m/>
    <s v="691e"/>
    <n v="151.66999999999999"/>
    <n v="1786.67"/>
    <n v="11.78"/>
    <n v="2272.11"/>
    <n v="2861.01"/>
    <n v="1"/>
    <x v="0"/>
    <x v="25"/>
    <x v="2"/>
    <n v="1"/>
    <x v="0"/>
    <x v="6"/>
  </r>
  <r>
    <x v="2"/>
    <n v="238"/>
    <s v="Monsieur"/>
    <s v="Nom67"/>
    <s v="PréNom67"/>
    <d v="2024-07-01T00:00:00"/>
    <x v="0"/>
    <s v="Inconnue"/>
    <d v="1990-06-26T00:00:00"/>
    <m/>
    <m/>
    <m/>
    <m/>
    <m/>
    <m/>
    <m/>
    <m/>
    <m/>
    <d v="2023-04-11T00:00:00"/>
    <m/>
    <x v="2"/>
    <s v="Surcroit"/>
    <d v="2023-10-14T00:00:00"/>
    <d v="2023-10-14T00:00:00"/>
    <d v="2024-10-04T00:00:00"/>
    <n v="31"/>
    <m/>
    <s v="Ouvrier paysagiste"/>
    <x v="1"/>
    <s v="Non cadre"/>
    <s v="Non cadre"/>
    <x v="4"/>
    <m/>
    <m/>
    <s v="691e"/>
    <n v="151.66999999999999"/>
    <n v="1786.67"/>
    <n v="11.78"/>
    <n v="2311.4"/>
    <n v="2900.27"/>
    <n v="1"/>
    <x v="0"/>
    <x v="9"/>
    <x v="1"/>
    <n v="1"/>
    <x v="0"/>
    <x v="6"/>
  </r>
  <r>
    <x v="2"/>
    <n v="258"/>
    <s v="Monsieur"/>
    <s v="Nom68"/>
    <s v="PréNom68"/>
    <d v="2024-07-01T00:00:00"/>
    <x v="0"/>
    <s v="Inconnue"/>
    <d v="2003-10-15T00:00:00"/>
    <m/>
    <m/>
    <m/>
    <m/>
    <m/>
    <m/>
    <m/>
    <m/>
    <m/>
    <d v="2024-04-03T00:00:00"/>
    <m/>
    <x v="2"/>
    <s v="Saisonnier"/>
    <d v="2024-04-03T00:00:00"/>
    <d v="2024-04-03T00:00:00"/>
    <d v="2024-09-30T00:00:00"/>
    <n v="31"/>
    <m/>
    <s v="Ouvrier paysagiste"/>
    <x v="1"/>
    <s v="Non cadre"/>
    <s v="Non cadre"/>
    <x v="4"/>
    <m/>
    <m/>
    <s v="691e"/>
    <n v="151.66999999999999"/>
    <n v="1786.67"/>
    <n v="11.78"/>
    <n v="2236.69"/>
    <n v="2846.69"/>
    <n v="0"/>
    <x v="0"/>
    <x v="31"/>
    <x v="2"/>
    <n v="1"/>
    <x v="0"/>
    <x v="6"/>
  </r>
  <r>
    <x v="2"/>
    <n v="213"/>
    <s v="Monsieur"/>
    <s v="Nom69"/>
    <s v="PréNom69"/>
    <d v="2024-07-01T00:00:00"/>
    <x v="0"/>
    <s v="Inconnue"/>
    <d v="2003-11-19T00:00:00"/>
    <m/>
    <m/>
    <m/>
    <m/>
    <m/>
    <m/>
    <m/>
    <m/>
    <m/>
    <d v="2022-06-27T00:00:00"/>
    <m/>
    <x v="1"/>
    <s v="Non complété"/>
    <d v="2023-09-01T00:00:00"/>
    <d v="2023-09-01T00:00:00"/>
    <d v="2024-08-31T00:00:00"/>
    <n v="81"/>
    <d v="2023-08-31T00:00:00"/>
    <s v="APPRENTI"/>
    <x v="5"/>
    <s v="Non cadre"/>
    <s v="Non cadre"/>
    <x v="8"/>
    <m/>
    <m/>
    <s v="691e"/>
    <n v="151.66999999999999"/>
    <n v="1148.52"/>
    <n v="7.57"/>
    <n v="1101.56"/>
    <n v="1444"/>
    <n v="2"/>
    <x v="0"/>
    <x v="31"/>
    <x v="2"/>
    <n v="1"/>
    <x v="0"/>
    <x v="6"/>
  </r>
  <r>
    <x v="2"/>
    <n v="214"/>
    <s v="Monsieur"/>
    <s v="Nom70"/>
    <s v="PréNom70"/>
    <d v="2024-07-01T00:00:00"/>
    <x v="0"/>
    <s v="Célibataire"/>
    <d v="1988-01-14T00:00:00"/>
    <m/>
    <m/>
    <m/>
    <m/>
    <m/>
    <m/>
    <m/>
    <m/>
    <m/>
    <d v="2022-07-11T00:00:00"/>
    <m/>
    <x v="0"/>
    <m/>
    <d v="2022-10-15T00:00:00"/>
    <d v="2022-10-15T00:00:00"/>
    <m/>
    <m/>
    <m/>
    <s v="Ouvrier paysagiste"/>
    <x v="1"/>
    <s v="Non cadre"/>
    <s v="Non cadre"/>
    <x v="4"/>
    <m/>
    <m/>
    <s v="691e"/>
    <n v="151.66999999999999"/>
    <n v="1786.67"/>
    <n v="11.78"/>
    <n v="2321.9"/>
    <n v="2948.25"/>
    <n v="2"/>
    <x v="0"/>
    <x v="23"/>
    <x v="0"/>
    <n v="1"/>
    <x v="0"/>
    <x v="6"/>
  </r>
  <r>
    <x v="2"/>
    <n v="259"/>
    <s v="Monsieur"/>
    <s v="Nom71"/>
    <s v="PréNom71"/>
    <d v="2024-07-01T00:00:00"/>
    <x v="0"/>
    <s v="Inconnue"/>
    <d v="1988-07-28T00:00:00"/>
    <m/>
    <m/>
    <m/>
    <m/>
    <m/>
    <m/>
    <m/>
    <m/>
    <m/>
    <d v="2024-05-21T00:00:00"/>
    <m/>
    <x v="2"/>
    <s v="Surcroit"/>
    <d v="2024-05-21T00:00:00"/>
    <d v="2024-05-21T00:00:00"/>
    <d v="2025-05-23T00:00:00"/>
    <n v="31"/>
    <m/>
    <s v="Ouvrier paysagiste"/>
    <x v="1"/>
    <s v="Non cadre"/>
    <s v="Non cadre"/>
    <x v="4"/>
    <m/>
    <m/>
    <s v="691e"/>
    <n v="151.66999999999999"/>
    <n v="1786.67"/>
    <n v="11.78"/>
    <n v="2357.16"/>
    <n v="2983.1"/>
    <n v="0"/>
    <x v="0"/>
    <x v="23"/>
    <x v="0"/>
    <n v="1"/>
    <x v="0"/>
    <x v="6"/>
  </r>
  <r>
    <x v="2"/>
    <n v="233"/>
    <s v="Monsieur"/>
    <s v="Nom72"/>
    <s v="PréNom72"/>
    <d v="2024-07-01T00:00:00"/>
    <x v="0"/>
    <s v="Inconnue"/>
    <d v="1995-10-05T00:00:00"/>
    <m/>
    <m/>
    <m/>
    <m/>
    <m/>
    <m/>
    <m/>
    <m/>
    <m/>
    <d v="2023-01-16T00:00:00"/>
    <m/>
    <x v="0"/>
    <m/>
    <d v="2023-01-16T00:00:00"/>
    <d v="2023-01-16T00:00:00"/>
    <m/>
    <m/>
    <m/>
    <s v="Ouvrier paysagiste hautement qualifié"/>
    <x v="1"/>
    <s v="Non cadre"/>
    <s v="Non cadre"/>
    <x v="5"/>
    <m/>
    <m/>
    <m/>
    <n v="151.66999999999999"/>
    <n v="1908.49"/>
    <n v="12.58"/>
    <n v="2372.4899999999998"/>
    <n v="3018.6"/>
    <n v="1"/>
    <x v="0"/>
    <x v="6"/>
    <x v="1"/>
    <n v="1"/>
    <x v="0"/>
    <x v="6"/>
  </r>
  <r>
    <x v="2"/>
    <n v="180"/>
    <s v="Monsieur"/>
    <s v="Nom73"/>
    <s v="PréNom73"/>
    <d v="2024-07-01T00:00:00"/>
    <x v="0"/>
    <s v="Inconnue"/>
    <d v="1984-03-31T00:00:00"/>
    <m/>
    <m/>
    <m/>
    <m/>
    <m/>
    <m/>
    <m/>
    <m/>
    <m/>
    <d v="2021-01-06T00:00:00"/>
    <d v="2021-01-06T00:00:00"/>
    <x v="0"/>
    <m/>
    <d v="2021-01-06T00:00:00"/>
    <d v="2021-01-06T00:00:00"/>
    <m/>
    <m/>
    <m/>
    <s v="Maçon - Ouvrier paysagiste qualifié"/>
    <x v="1"/>
    <s v="Non cadre"/>
    <s v="Non cadre"/>
    <x v="11"/>
    <m/>
    <m/>
    <s v="691e"/>
    <n v="151.66999999999999"/>
    <n v="1854.98"/>
    <n v="12.23"/>
    <n v="2516.1799999999998"/>
    <n v="3234.2"/>
    <n v="3"/>
    <x v="0"/>
    <x v="32"/>
    <x v="0"/>
    <n v="1"/>
    <x v="0"/>
    <x v="6"/>
  </r>
  <r>
    <x v="2"/>
    <n v="247"/>
    <s v="Madame"/>
    <s v="Nom74"/>
    <s v="PréNom74"/>
    <d v="2024-07-01T00:00:00"/>
    <x v="1"/>
    <s v="Inconnue"/>
    <d v="1990-07-05T00:00:00"/>
    <m/>
    <m/>
    <m/>
    <m/>
    <m/>
    <m/>
    <m/>
    <m/>
    <m/>
    <d v="2023-09-01T00:00:00"/>
    <m/>
    <x v="0"/>
    <m/>
    <d v="2023-09-01T00:00:00"/>
    <d v="2023-09-01T00:00:00"/>
    <m/>
    <m/>
    <m/>
    <s v="Employé"/>
    <x v="2"/>
    <s v="Non cadre"/>
    <s v="Non cadre"/>
    <x v="12"/>
    <m/>
    <m/>
    <s v="543c"/>
    <n v="151.66999999999999"/>
    <n v="2360.7399999999998"/>
    <n v="15.57"/>
    <n v="2360.7399999999998"/>
    <n v="3066.84"/>
    <n v="0"/>
    <x v="0"/>
    <x v="9"/>
    <x v="1"/>
    <n v="-1"/>
    <x v="0"/>
    <x v="6"/>
  </r>
  <r>
    <x v="2"/>
    <n v="96"/>
    <s v="Monsieur"/>
    <s v="Nom75"/>
    <s v="PréNom75"/>
    <d v="2024-07-01T00:00:00"/>
    <x v="0"/>
    <s v="Inconnue"/>
    <d v="1997-06-16T00:00:00"/>
    <m/>
    <m/>
    <m/>
    <m/>
    <m/>
    <m/>
    <m/>
    <m/>
    <m/>
    <d v="2015-08-31T00:00:00"/>
    <d v="2015-08-31T00:00:00"/>
    <x v="0"/>
    <m/>
    <m/>
    <d v="2017-07-01T00:00:00"/>
    <m/>
    <m/>
    <m/>
    <s v="OUVRIER PAYSAGISTE"/>
    <x v="1"/>
    <s v="Non cadre"/>
    <s v="Non cadre"/>
    <x v="5"/>
    <m/>
    <m/>
    <s v="691e"/>
    <n v="151.66999999999999"/>
    <n v="1971.71"/>
    <n v="13"/>
    <n v="2643.59"/>
    <n v="3484.5"/>
    <n v="8"/>
    <x v="1"/>
    <x v="1"/>
    <x v="1"/>
    <n v="1"/>
    <x v="0"/>
    <x v="6"/>
  </r>
  <r>
    <x v="2"/>
    <n v="239"/>
    <s v="Monsieur"/>
    <s v="Nom76"/>
    <s v="PréNom76"/>
    <d v="2024-07-01T00:00:00"/>
    <x v="0"/>
    <s v="Inconnue"/>
    <d v="1978-08-05T00:00:00"/>
    <m/>
    <m/>
    <m/>
    <m/>
    <m/>
    <m/>
    <m/>
    <m/>
    <m/>
    <d v="2023-04-11T00:00:00"/>
    <m/>
    <x v="2"/>
    <s v="Surcroit"/>
    <d v="2023-10-14T00:00:00"/>
    <d v="2023-10-14T00:00:00"/>
    <d v="2024-10-04T00:00:00"/>
    <n v="31"/>
    <m/>
    <s v="Ouvrier paysagiste"/>
    <x v="1"/>
    <s v="Non cadre"/>
    <s v="Non cadre"/>
    <x v="4"/>
    <m/>
    <m/>
    <s v="691e"/>
    <n v="151.66999999999999"/>
    <n v="1786.67"/>
    <n v="11.78"/>
    <n v="2275.79"/>
    <n v="2864.91"/>
    <n v="1"/>
    <x v="0"/>
    <x v="11"/>
    <x v="0"/>
    <n v="1"/>
    <x v="0"/>
    <x v="6"/>
  </r>
  <r>
    <x v="2"/>
    <n v="257"/>
    <s v="Monsieur"/>
    <s v="Nom77"/>
    <s v="PréNom77"/>
    <d v="2024-07-01T00:00:00"/>
    <x v="0"/>
    <s v="Inconnue"/>
    <d v="2000-07-21T00:00:00"/>
    <m/>
    <m/>
    <m/>
    <m/>
    <m/>
    <m/>
    <m/>
    <m/>
    <m/>
    <d v="2024-04-02T00:00:00"/>
    <m/>
    <x v="2"/>
    <s v="Saisonnier"/>
    <d v="2024-04-02T00:00:00"/>
    <d v="2024-04-02T00:00:00"/>
    <d v="2024-09-30T00:00:00"/>
    <n v="31"/>
    <m/>
    <s v="Ouvrier paysagiste"/>
    <x v="1"/>
    <s v="Non cadre"/>
    <s v="Non cadre"/>
    <x v="4"/>
    <m/>
    <m/>
    <s v="691e"/>
    <n v="151.66999999999999"/>
    <n v="1786.67"/>
    <n v="11.78"/>
    <n v="2179.29"/>
    <n v="2685.38"/>
    <n v="0"/>
    <x v="0"/>
    <x v="19"/>
    <x v="2"/>
    <n v="1"/>
    <x v="0"/>
    <x v="6"/>
  </r>
  <r>
    <x v="2"/>
    <n v="193"/>
    <s v="Monsieur"/>
    <s v="Nom78"/>
    <s v="PréNom78"/>
    <d v="2024-07-01T00:00:00"/>
    <x v="0"/>
    <s v="Inconnue"/>
    <d v="2002-09-24T00:00:00"/>
    <m/>
    <m/>
    <m/>
    <m/>
    <m/>
    <m/>
    <m/>
    <m/>
    <m/>
    <d v="2021-09-13T00:00:00"/>
    <m/>
    <x v="1"/>
    <s v="Non complété"/>
    <d v="2021-09-13T00:00:00"/>
    <d v="2021-09-13T00:00:00"/>
    <d v="2024-08-31T00:00:00"/>
    <n v="81"/>
    <m/>
    <s v="APPRENTI"/>
    <x v="5"/>
    <s v="Sans statut"/>
    <s v="Non cadre"/>
    <x v="8"/>
    <m/>
    <m/>
    <s v="691e"/>
    <n v="151.66999999999999"/>
    <n v="1378.23"/>
    <n v="9.09"/>
    <n v="1384.83"/>
    <n v="1770.22"/>
    <n v="2"/>
    <x v="0"/>
    <x v="24"/>
    <x v="2"/>
    <n v="1"/>
    <x v="0"/>
    <x v="6"/>
  </r>
  <r>
    <x v="2"/>
    <n v="64"/>
    <s v="Monsieur"/>
    <s v="Nom79"/>
    <s v="PréNom79"/>
    <d v="2024-07-01T00:00:00"/>
    <x v="0"/>
    <s v="Inconnue"/>
    <d v="1966-05-23T00:00:00"/>
    <m/>
    <m/>
    <m/>
    <m/>
    <m/>
    <m/>
    <m/>
    <m/>
    <m/>
    <d v="2003-02-03T00:00:00"/>
    <d v="1988-03-01T00:00:00"/>
    <x v="0"/>
    <m/>
    <m/>
    <d v="2003-02-03T00:00:00"/>
    <m/>
    <m/>
    <m/>
    <s v="CHEF DE CHANTIER"/>
    <x v="3"/>
    <s v="Cadre"/>
    <s v="Cadre"/>
    <x v="9"/>
    <m/>
    <m/>
    <s v="372a"/>
    <n v="151.66999999999999"/>
    <n v="3567.25"/>
    <n v="23.52"/>
    <n v="3781.88"/>
    <n v="5537.05"/>
    <n v="36"/>
    <x v="3"/>
    <x v="26"/>
    <x v="4"/>
    <n v="1"/>
    <x v="0"/>
    <x v="6"/>
  </r>
  <r>
    <x v="2"/>
    <n v="153"/>
    <s v="Monsieur"/>
    <s v="Nom80"/>
    <s v="PréNom80"/>
    <d v="2024-07-01T00:00:00"/>
    <x v="0"/>
    <s v="Inconnue"/>
    <d v="1990-03-07T00:00:00"/>
    <m/>
    <m/>
    <m/>
    <m/>
    <m/>
    <m/>
    <m/>
    <m/>
    <m/>
    <d v="2019-07-16T00:00:00"/>
    <d v="2019-07-16T00:00:00"/>
    <x v="0"/>
    <m/>
    <d v="2019-07-16T00:00:00"/>
    <d v="2019-07-16T00:00:00"/>
    <m/>
    <m/>
    <m/>
    <s v="MECANICIEN"/>
    <x v="1"/>
    <s v="Non cadre"/>
    <s v="Non cadre"/>
    <x v="13"/>
    <m/>
    <m/>
    <s v="634c"/>
    <n v="169"/>
    <n v="2823.88"/>
    <n v="16.29"/>
    <n v="2958.76"/>
    <n v="4079.33"/>
    <n v="5"/>
    <x v="0"/>
    <x v="9"/>
    <x v="1"/>
    <n v="1"/>
    <x v="0"/>
    <x v="6"/>
  </r>
  <r>
    <x v="2"/>
    <n v="248"/>
    <s v="Monsieur"/>
    <s v="Nom81"/>
    <s v="PréNom81"/>
    <d v="2024-07-01T00:00:00"/>
    <x v="0"/>
    <s v="Inconnue"/>
    <d v="2005-12-12T00:00:00"/>
    <m/>
    <m/>
    <m/>
    <m/>
    <m/>
    <m/>
    <m/>
    <m/>
    <m/>
    <d v="2023-09-11T00:00:00"/>
    <d v="2023-09-11T00:00:00"/>
    <x v="1"/>
    <s v="Non complété"/>
    <d v="2023-09-11T00:00:00"/>
    <d v="2023-09-11T00:00:00"/>
    <d v="2025-08-31T00:00:00"/>
    <n v="81"/>
    <m/>
    <s v="APPRENTI"/>
    <x v="5"/>
    <s v="Non cadre"/>
    <s v="Non cadre"/>
    <x v="8"/>
    <m/>
    <m/>
    <s v="691e"/>
    <n v="151.66999999999999"/>
    <n v="883.48"/>
    <n v="5.83"/>
    <n v="912.65"/>
    <n v="1198.04"/>
    <n v="0"/>
    <x v="0"/>
    <x v="33"/>
    <x v="2"/>
    <n v="1"/>
    <x v="0"/>
    <x v="6"/>
  </r>
  <r>
    <x v="2"/>
    <n v="165"/>
    <s v="Monsieur"/>
    <s v="Nom82"/>
    <s v="PréNom82"/>
    <d v="2024-07-01T00:00:00"/>
    <x v="0"/>
    <s v="Inconnue"/>
    <d v="1986-10-15T00:00:00"/>
    <m/>
    <m/>
    <m/>
    <m/>
    <m/>
    <m/>
    <m/>
    <m/>
    <m/>
    <d v="2020-06-15T00:00:00"/>
    <d v="2020-06-15T00:00:00"/>
    <x v="0"/>
    <m/>
    <d v="2021-12-15T00:00:00"/>
    <d v="2021-12-15T00:00:00"/>
    <m/>
    <m/>
    <m/>
    <s v="Ouvrier paysagiste d'exécution"/>
    <x v="1"/>
    <s v="Non cadre"/>
    <s v="Non cadre"/>
    <x v="1"/>
    <m/>
    <m/>
    <s v="691e"/>
    <n v="151.66999999999999"/>
    <n v="1792.56"/>
    <n v="11.82"/>
    <n v="2479.06"/>
    <n v="3171.73"/>
    <n v="4"/>
    <x v="0"/>
    <x v="34"/>
    <x v="0"/>
    <n v="1"/>
    <x v="0"/>
    <x v="6"/>
  </r>
  <r>
    <x v="2"/>
    <n v="65"/>
    <s v="Madame"/>
    <s v="Nom83"/>
    <s v="PréNom83"/>
    <d v="2024-07-01T00:00:00"/>
    <x v="1"/>
    <s v="Inconnue"/>
    <d v="1978-09-03T00:00:00"/>
    <m/>
    <m/>
    <m/>
    <m/>
    <m/>
    <m/>
    <m/>
    <m/>
    <m/>
    <d v="2004-09-01T00:00:00"/>
    <d v="2004-09-01T00:00:00"/>
    <x v="0"/>
    <m/>
    <m/>
    <d v="2010-04-01T00:00:00"/>
    <m/>
    <m/>
    <m/>
    <s v="OUVRIER PAYSAGISTE"/>
    <x v="1"/>
    <s v="Non cadre"/>
    <s v="Non cadre"/>
    <x v="11"/>
    <m/>
    <m/>
    <s v="691e"/>
    <n v="151.66999999999999"/>
    <n v="1908.01"/>
    <n v="12.58"/>
    <n v="2453.91"/>
    <n v="3255.85"/>
    <n v="19"/>
    <x v="2"/>
    <x v="11"/>
    <x v="0"/>
    <n v="-1"/>
    <x v="0"/>
    <x v="6"/>
  </r>
  <r>
    <x v="2"/>
    <n v="240"/>
    <s v="Monsieur"/>
    <s v="Nom84"/>
    <s v="PréNom84"/>
    <d v="2024-07-01T00:00:00"/>
    <x v="0"/>
    <s v="Inconnue"/>
    <d v="1981-04-29T00:00:00"/>
    <m/>
    <m/>
    <m/>
    <m/>
    <m/>
    <m/>
    <m/>
    <m/>
    <m/>
    <d v="2023-05-02T00:00:00"/>
    <m/>
    <x v="2"/>
    <s v="Surcroit"/>
    <d v="2023-10-14T00:00:00"/>
    <d v="2023-10-14T00:00:00"/>
    <d v="2024-10-25T00:00:00"/>
    <m/>
    <m/>
    <s v="Ouvrier paysagiste"/>
    <x v="1"/>
    <s v="Non cadre"/>
    <s v="Non cadre"/>
    <x v="4"/>
    <m/>
    <m/>
    <s v="691e"/>
    <n v="151.66999999999999"/>
    <n v="1786.67"/>
    <n v="11.78"/>
    <n v="2032.55"/>
    <n v="2554.8000000000002"/>
    <n v="1"/>
    <x v="0"/>
    <x v="35"/>
    <x v="0"/>
    <n v="1"/>
    <x v="0"/>
    <x v="6"/>
  </r>
  <r>
    <x v="2"/>
    <n v="177"/>
    <s v="Monsieur"/>
    <s v="Nom85"/>
    <s v="PréNom85"/>
    <d v="2024-07-01T00:00:00"/>
    <x v="0"/>
    <s v="Inconnue"/>
    <d v="2002-10-07T00:00:00"/>
    <m/>
    <m/>
    <m/>
    <m/>
    <m/>
    <m/>
    <m/>
    <m/>
    <m/>
    <d v="2020-10-08T00:00:00"/>
    <d v="2020-10-08T00:00:00"/>
    <x v="0"/>
    <m/>
    <d v="2022-09-01T00:00:00"/>
    <d v="2024-03-01T00:00:00"/>
    <m/>
    <m/>
    <d v="2024-02-29T00:00:00"/>
    <s v="Ouvrier paysagiste"/>
    <x v="1"/>
    <s v="Non cadre"/>
    <s v="Non cadre"/>
    <x v="4"/>
    <m/>
    <m/>
    <s v="691e"/>
    <n v="151.66999999999999"/>
    <n v="1786.67"/>
    <n v="11.78"/>
    <n v="2348.81"/>
    <n v="3082.69"/>
    <n v="3"/>
    <x v="0"/>
    <x v="24"/>
    <x v="2"/>
    <n v="1"/>
    <x v="0"/>
    <x v="6"/>
  </r>
  <r>
    <x v="2"/>
    <n v="67"/>
    <s v="Monsieur"/>
    <s v="Nom86"/>
    <s v="PréNom86"/>
    <d v="2024-07-01T00:00:00"/>
    <x v="0"/>
    <s v="Inconnue"/>
    <d v="1969-06-08T00:00:00"/>
    <m/>
    <m/>
    <m/>
    <m/>
    <m/>
    <m/>
    <m/>
    <m/>
    <m/>
    <d v="2003-02-03T00:00:00"/>
    <d v="1990-11-05T00:00:00"/>
    <x v="0"/>
    <m/>
    <m/>
    <d v="2003-02-03T00:00:00"/>
    <m/>
    <m/>
    <m/>
    <s v="OUVRIER PAYSAGISTE SPECIALISE"/>
    <x v="1"/>
    <s v="Non cadre"/>
    <s v="Non cadre"/>
    <x v="3"/>
    <m/>
    <m/>
    <s v="691e"/>
    <n v="151.66999999999999"/>
    <n v="1810.39"/>
    <n v="11.94"/>
    <n v="2270.94"/>
    <n v="2906.71"/>
    <n v="33"/>
    <x v="4"/>
    <x v="20"/>
    <x v="3"/>
    <n v="1"/>
    <x v="0"/>
    <x v="6"/>
  </r>
  <r>
    <x v="2"/>
    <n v="241"/>
    <s v="Monsieur"/>
    <s v="Nom87"/>
    <s v="PréNom87"/>
    <d v="2024-07-01T00:00:00"/>
    <x v="0"/>
    <s v="Inconnue"/>
    <d v="1987-06-12T00:00:00"/>
    <m/>
    <m/>
    <m/>
    <m/>
    <m/>
    <m/>
    <m/>
    <m/>
    <m/>
    <d v="2023-05-09T00:00:00"/>
    <m/>
    <x v="2"/>
    <s v="Surcroit"/>
    <d v="2023-10-14T00:00:00"/>
    <d v="2023-10-14T00:00:00"/>
    <d v="2024-10-25T00:00:00"/>
    <n v="31"/>
    <m/>
    <s v="Ouvrier paysagiste"/>
    <x v="1"/>
    <s v="Non cadre"/>
    <s v="Non cadre"/>
    <x v="4"/>
    <m/>
    <m/>
    <s v="691e"/>
    <n v="151.66999999999999"/>
    <n v="1786.67"/>
    <n v="11.78"/>
    <n v="2168.12"/>
    <n v="2763"/>
    <n v="1"/>
    <x v="0"/>
    <x v="34"/>
    <x v="0"/>
    <n v="1"/>
    <x v="0"/>
    <x v="6"/>
  </r>
  <r>
    <x v="2"/>
    <n v="143"/>
    <s v="Monsieur"/>
    <s v="Nom88"/>
    <s v="PréNom88"/>
    <d v="2024-07-01T00:00:00"/>
    <x v="0"/>
    <s v="Célibataire"/>
    <d v="1983-10-14T00:00:00"/>
    <m/>
    <m/>
    <m/>
    <m/>
    <m/>
    <m/>
    <m/>
    <m/>
    <m/>
    <d v="2018-09-03T00:00:00"/>
    <d v="2018-09-03T00:00:00"/>
    <x v="0"/>
    <m/>
    <d v="2018-09-03T00:00:00"/>
    <d v="2018-09-03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423.8000000000002"/>
    <n v="3065.14"/>
    <n v="5"/>
    <x v="0"/>
    <x v="32"/>
    <x v="0"/>
    <n v="1"/>
    <x v="0"/>
    <x v="6"/>
  </r>
  <r>
    <x v="2"/>
    <n v="164"/>
    <s v="Monsieur"/>
    <s v="Nom89"/>
    <s v="PréNom89"/>
    <d v="2024-07-01T00:00:00"/>
    <x v="0"/>
    <s v="Inconnue"/>
    <d v="1991-03-20T00:00:00"/>
    <m/>
    <m/>
    <m/>
    <m/>
    <m/>
    <m/>
    <m/>
    <m/>
    <m/>
    <d v="2020-06-01T00:00:00"/>
    <d v="2020-06-01T00:00:00"/>
    <x v="0"/>
    <m/>
    <d v="2021-11-27T00:00:00"/>
    <d v="2021-11-27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331.12"/>
    <n v="3102.79"/>
    <n v="4"/>
    <x v="0"/>
    <x v="22"/>
    <x v="1"/>
    <n v="1"/>
    <x v="0"/>
    <x v="6"/>
  </r>
  <r>
    <x v="2"/>
    <n v="459"/>
    <s v="Madame"/>
    <s v="Nom90"/>
    <s v="PréNom90"/>
    <d v="2024-07-01T00:00:00"/>
    <x v="1"/>
    <s v="Vie maritale"/>
    <d v="1985-01-24T00:00:00"/>
    <m/>
    <m/>
    <m/>
    <m/>
    <m/>
    <m/>
    <m/>
    <m/>
    <m/>
    <d v="2024-07-15T00:00:00"/>
    <m/>
    <x v="0"/>
    <m/>
    <d v="2024-07-15T00:00:00"/>
    <d v="2024-07-15T00:00:00"/>
    <m/>
    <m/>
    <m/>
    <s v="Responsable Richesses Humaines"/>
    <x v="2"/>
    <s v="Non cadre"/>
    <s v="Non cadre"/>
    <x v="10"/>
    <m/>
    <m/>
    <s v="543g"/>
    <n v="151.66999999999999"/>
    <n v="3916.66"/>
    <n v="25.82"/>
    <n v="2349.94"/>
    <n v="3330.57"/>
    <n v="0"/>
    <x v="0"/>
    <x v="36"/>
    <x v="0"/>
    <n v="-1"/>
    <x v="0"/>
    <x v="6"/>
  </r>
  <r>
    <x v="2"/>
    <n v="226"/>
    <s v="Monsieur"/>
    <s v="Nom91"/>
    <s v="PréNom91"/>
    <d v="2024-07-01T00:00:00"/>
    <x v="0"/>
    <s v="Inconnue"/>
    <d v="1985-04-24T00:00:00"/>
    <m/>
    <m/>
    <m/>
    <m/>
    <m/>
    <m/>
    <m/>
    <m/>
    <m/>
    <d v="2022-09-05T00:00:00"/>
    <d v="2022-09-05T00:00:00"/>
    <x v="0"/>
    <m/>
    <d v="2022-09-05T00:00:00"/>
    <d v="2024-02-24T00:00:00"/>
    <m/>
    <m/>
    <m/>
    <s v="Ouvrier paysagiste"/>
    <x v="1"/>
    <s v="Non cadre"/>
    <s v="Non cadre"/>
    <x v="4"/>
    <m/>
    <m/>
    <s v="691e"/>
    <n v="151.66999999999999"/>
    <n v="1786.67"/>
    <n v="11.78"/>
    <n v="2458.2800000000002"/>
    <n v="3097.64"/>
    <n v="1"/>
    <x v="0"/>
    <x v="36"/>
    <x v="0"/>
    <n v="1"/>
    <x v="0"/>
    <x v="6"/>
  </r>
  <r>
    <x v="2"/>
    <n v="66"/>
    <s v="Monsieur"/>
    <s v="Nom92"/>
    <s v="PréNom92"/>
    <d v="2024-07-01T00:00:00"/>
    <x v="0"/>
    <s v="Inconnue"/>
    <d v="1991-10-14T00:00:00"/>
    <m/>
    <m/>
    <m/>
    <m/>
    <m/>
    <m/>
    <m/>
    <m/>
    <m/>
    <d v="2010-09-06T00:00:00"/>
    <d v="2006-09-04T00:00:00"/>
    <x v="0"/>
    <m/>
    <m/>
    <d v="2011-10-17T00:00:00"/>
    <m/>
    <m/>
    <m/>
    <s v="CONDUCTEUR DE TRAVAUX"/>
    <x v="3"/>
    <s v="Cadre"/>
    <s v="Cadre"/>
    <x v="9"/>
    <m/>
    <m/>
    <s v="372a"/>
    <n v="60.67"/>
    <n v="1426.95"/>
    <n v="23.52"/>
    <n v="1554.68"/>
    <n v="2325.3200000000002"/>
    <n v="17"/>
    <x v="2"/>
    <x v="7"/>
    <x v="1"/>
    <n v="1"/>
    <x v="0"/>
    <x v="6"/>
  </r>
  <r>
    <x v="2"/>
    <n v="144"/>
    <s v="Monsieur"/>
    <s v="Nom93"/>
    <s v="PréNom93"/>
    <d v="2024-07-01T00:00:00"/>
    <x v="0"/>
    <s v="Inconnue"/>
    <d v="1987-11-18T00:00:00"/>
    <m/>
    <m/>
    <m/>
    <m/>
    <m/>
    <m/>
    <m/>
    <m/>
    <m/>
    <d v="2018-09-03T00:00:00"/>
    <d v="2018-09-03T00:00:00"/>
    <x v="0"/>
    <m/>
    <m/>
    <d v="2018-09-03T00:00:00"/>
    <m/>
    <m/>
    <m/>
    <s v="Ouvrier paysagiste hautement qualifié"/>
    <x v="1"/>
    <s v="Non cadre"/>
    <s v="Non cadre"/>
    <x v="5"/>
    <m/>
    <m/>
    <s v="691e"/>
    <n v="151.66999999999999"/>
    <n v="2009.63"/>
    <n v="13.25"/>
    <n v="2751.42"/>
    <n v="3700.68"/>
    <n v="5"/>
    <x v="0"/>
    <x v="23"/>
    <x v="0"/>
    <n v="1"/>
    <x v="0"/>
    <x v="6"/>
  </r>
  <r>
    <x v="2"/>
    <n v="87"/>
    <s v="Monsieur"/>
    <s v="Nom94"/>
    <s v="PréNom94"/>
    <d v="2024-07-01T00:00:00"/>
    <x v="0"/>
    <s v="Marié(e)"/>
    <d v="1974-11-21T00:00:00"/>
    <m/>
    <m/>
    <m/>
    <m/>
    <m/>
    <m/>
    <m/>
    <m/>
    <m/>
    <d v="2014-09-22T00:00:00"/>
    <d v="2014-09-22T00:00:00"/>
    <x v="0"/>
    <m/>
    <m/>
    <d v="2015-07-01T00:00:00"/>
    <m/>
    <m/>
    <m/>
    <s v="OUVRIER PAYSAGISTE SPECIALISE"/>
    <x v="1"/>
    <s v="Non cadre"/>
    <s v="Non cadre"/>
    <x v="3"/>
    <m/>
    <m/>
    <s v="691e"/>
    <n v="151.66999999999999"/>
    <n v="1810.39"/>
    <n v="11.94"/>
    <n v="2529.5"/>
    <n v="3328.09"/>
    <n v="9"/>
    <x v="1"/>
    <x v="29"/>
    <x v="3"/>
    <n v="1"/>
    <x v="0"/>
    <x v="6"/>
  </r>
  <r>
    <x v="2"/>
    <n v="175"/>
    <s v="Madame"/>
    <s v="Nom95"/>
    <s v="PréNom95"/>
    <d v="2024-07-01T00:00:00"/>
    <x v="1"/>
    <s v="Marié(e)"/>
    <d v="1983-04-07T00:00:00"/>
    <m/>
    <m/>
    <m/>
    <m/>
    <m/>
    <m/>
    <m/>
    <m/>
    <m/>
    <d v="2020-09-09T00:00:00"/>
    <d v="2020-09-09T00:00:00"/>
    <x v="0"/>
    <m/>
    <m/>
    <d v="2020-12-23T00:00:00"/>
    <m/>
    <m/>
    <m/>
    <s v="Responsable Administrative et Financière"/>
    <x v="2"/>
    <s v="Non cadre"/>
    <s v="Non cadre"/>
    <x v="10"/>
    <m/>
    <m/>
    <s v="543g"/>
    <n v="151.66999999999999"/>
    <n v="4166.67"/>
    <n v="27.47"/>
    <n v="4166.67"/>
    <n v="5833.87"/>
    <n v="3"/>
    <x v="0"/>
    <x v="12"/>
    <x v="0"/>
    <n v="-1"/>
    <x v="0"/>
    <x v="6"/>
  </r>
  <r>
    <x v="2"/>
    <n v="102"/>
    <s v="Monsieur"/>
    <s v="Nom96"/>
    <s v="PréNom96"/>
    <d v="2024-07-01T00:00:00"/>
    <x v="0"/>
    <s v="Inconnue"/>
    <d v="2000-03-09T00:00:00"/>
    <m/>
    <m/>
    <m/>
    <m/>
    <m/>
    <m/>
    <m/>
    <m/>
    <m/>
    <d v="2018-04-09T00:00:00"/>
    <d v="2015-09-01T00:00:00"/>
    <x v="0"/>
    <m/>
    <m/>
    <d v="2018-04-09T00:00:00"/>
    <m/>
    <m/>
    <m/>
    <s v="OUVRIER PAYSAGISTE SPECIALISE"/>
    <x v="1"/>
    <s v="Non cadre"/>
    <s v="Non cadre"/>
    <x v="3"/>
    <m/>
    <m/>
    <s v="691e"/>
    <n v="151.66999999999999"/>
    <n v="1810.39"/>
    <n v="11.94"/>
    <n v="0"/>
    <n v="0"/>
    <n v="8"/>
    <x v="1"/>
    <x v="19"/>
    <x v="2"/>
    <n v="1"/>
    <x v="0"/>
    <x v="6"/>
  </r>
  <r>
    <x v="2"/>
    <n v="101"/>
    <s v="Monsieur"/>
    <s v="Nom97"/>
    <s v="PréNom97"/>
    <d v="2024-07-01T00:00:00"/>
    <x v="0"/>
    <s v="Inconnue"/>
    <d v="1997-08-04T00:00:00"/>
    <m/>
    <m/>
    <m/>
    <m/>
    <m/>
    <m/>
    <m/>
    <m/>
    <m/>
    <d v="2015-09-14T00:00:00"/>
    <d v="2015-09-14T00:00:00"/>
    <x v="0"/>
    <m/>
    <d v="2020-02-29T00:00:00"/>
    <d v="2020-02-29T00:00:00"/>
    <m/>
    <m/>
    <m/>
    <s v="Ouvrier paysagiste spécialisé"/>
    <x v="1"/>
    <s v="Non cadre"/>
    <s v="Non cadre"/>
    <x v="5"/>
    <m/>
    <m/>
    <s v="691e"/>
    <n v="151.66999999999999"/>
    <n v="1908.49"/>
    <n v="12.58"/>
    <n v="2531.48"/>
    <n v="3341.4"/>
    <n v="8"/>
    <x v="1"/>
    <x v="4"/>
    <x v="1"/>
    <n v="1"/>
    <x v="0"/>
    <x v="6"/>
  </r>
  <r>
    <x v="2"/>
    <n v="16"/>
    <s v="Monsieur"/>
    <s v="Nom98"/>
    <s v="PréNom98"/>
    <d v="2024-07-01T00:00:00"/>
    <x v="0"/>
    <s v="Marié(e)"/>
    <d v="1982-11-18T00:00:00"/>
    <m/>
    <m/>
    <m/>
    <m/>
    <m/>
    <m/>
    <m/>
    <m/>
    <m/>
    <d v="2003-03-10T00:00:00"/>
    <d v="2003-03-10T00:00:00"/>
    <x v="0"/>
    <m/>
    <m/>
    <d v="2003-03-10T00:00:00"/>
    <m/>
    <m/>
    <m/>
    <s v="Ouvrier paysagiste d'exécution"/>
    <x v="1"/>
    <s v="Non cadre"/>
    <s v="Non cadre"/>
    <x v="1"/>
    <m/>
    <m/>
    <s v="691e"/>
    <n v="151.66999999999999"/>
    <n v="1792.56"/>
    <n v="11.82"/>
    <n v="2124.46"/>
    <n v="2661.23"/>
    <n v="21"/>
    <x v="2"/>
    <x v="12"/>
    <x v="0"/>
    <n v="1"/>
    <x v="0"/>
    <x v="6"/>
  </r>
  <r>
    <x v="2"/>
    <n v="182"/>
    <s v="Monsieur"/>
    <s v="Nom99"/>
    <s v="PréNom99"/>
    <d v="2024-07-01T00:00:00"/>
    <x v="0"/>
    <s v="Inconnue"/>
    <d v="1981-06-28T00:00:00"/>
    <m/>
    <m/>
    <m/>
    <m/>
    <m/>
    <m/>
    <m/>
    <m/>
    <m/>
    <d v="2021-03-01T00:00:00"/>
    <d v="2021-03-01T00:00:00"/>
    <x v="0"/>
    <m/>
    <d v="2021-03-01T00:00:00"/>
    <d v="2021-03-01T00:00:00"/>
    <m/>
    <m/>
    <m/>
    <s v="Ouvrier paysagiste"/>
    <x v="1"/>
    <s v="Non cadre"/>
    <s v="Non cadre"/>
    <x v="3"/>
    <m/>
    <m/>
    <s v="691e"/>
    <n v="151.66999999999999"/>
    <n v="1810.39"/>
    <n v="11.94"/>
    <n v="2519.75"/>
    <n v="3284.4"/>
    <n v="3"/>
    <x v="0"/>
    <x v="35"/>
    <x v="0"/>
    <n v="1"/>
    <x v="0"/>
    <x v="6"/>
  </r>
  <r>
    <x v="2"/>
    <n v="223"/>
    <s v="Monsieur"/>
    <s v="Nom100"/>
    <s v="PréNom100"/>
    <d v="2024-07-01T00:00:00"/>
    <x v="0"/>
    <s v="Inconnue"/>
    <d v="2003-11-01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"/>
    <x v="5"/>
    <s v="Sans statut"/>
    <s v="Non cadre"/>
    <x v="8"/>
    <m/>
    <m/>
    <s v="691e"/>
    <n v="151.66999999999999"/>
    <n v="1060.17"/>
    <n v="6.99"/>
    <n v="830.02"/>
    <n v="1098.71"/>
    <n v="1"/>
    <x v="0"/>
    <x v="31"/>
    <x v="2"/>
    <n v="1"/>
    <x v="0"/>
    <x v="6"/>
  </r>
  <r>
    <x v="3"/>
    <n v="1"/>
    <s v="Monsieur"/>
    <s v="Nom101"/>
    <s v="PréNom101"/>
    <d v="2024-07-01T00:00:00"/>
    <x v="0"/>
    <s v="Marié(e)"/>
    <d v="1966-01-18T00:00:00"/>
    <m/>
    <m/>
    <m/>
    <m/>
    <m/>
    <m/>
    <m/>
    <m/>
    <m/>
    <d v="2019-11-01T00:00:00"/>
    <d v="2016-03-07T00:00:00"/>
    <x v="0"/>
    <m/>
    <m/>
    <d v="2019-11-01T00:00:00"/>
    <m/>
    <m/>
    <m/>
    <s v="Menuisier"/>
    <x v="1"/>
    <s v="Non cadre"/>
    <s v="Non cadre"/>
    <x v="14"/>
    <s v="J"/>
    <n v="200"/>
    <s v="637d"/>
    <n v="169"/>
    <n v="2513.33"/>
    <n v="14.5"/>
    <n v="2688.38"/>
    <n v="3416.74"/>
    <n v="8"/>
    <x v="1"/>
    <x v="26"/>
    <x v="4"/>
    <n v="1"/>
    <x v="0"/>
    <x v="6"/>
  </r>
  <r>
    <x v="3"/>
    <n v="12"/>
    <s v="Monsieur"/>
    <s v="Nom102"/>
    <s v="PréNom102"/>
    <d v="2024-07-01T00:00:00"/>
    <x v="0"/>
    <s v="Inconnue"/>
    <d v="1969-09-11T00:00:00"/>
    <m/>
    <m/>
    <m/>
    <m/>
    <m/>
    <m/>
    <m/>
    <m/>
    <m/>
    <d v="2023-09-14T00:00:00"/>
    <m/>
    <x v="0"/>
    <m/>
    <d v="2023-09-14T00:00:00"/>
    <d v="2023-09-14T00:00:00"/>
    <m/>
    <m/>
    <m/>
    <s v="Soudeur"/>
    <x v="1"/>
    <s v="Non cadre"/>
    <s v="Non cadre"/>
    <x v="14"/>
    <s v="I"/>
    <n v="170"/>
    <s v="637d"/>
    <n v="169"/>
    <n v="2469.9899999999998"/>
    <n v="14.25"/>
    <n v="2572.41"/>
    <n v="3195.13"/>
    <n v="0"/>
    <x v="0"/>
    <x v="17"/>
    <x v="3"/>
    <n v="1"/>
    <x v="0"/>
    <x v="6"/>
  </r>
  <r>
    <x v="3"/>
    <n v="9"/>
    <s v="Monsieur"/>
    <s v="Nom103"/>
    <s v="PréNom103"/>
    <d v="2024-07-01T00:00:00"/>
    <x v="0"/>
    <s v="Inconnue"/>
    <d v="1991-02-04T00:00:00"/>
    <m/>
    <m/>
    <m/>
    <m/>
    <m/>
    <m/>
    <m/>
    <m/>
    <m/>
    <d v="2021-09-06T00:00:00"/>
    <d v="2021-09-06T00:00:00"/>
    <x v="0"/>
    <m/>
    <d v="2021-09-06T00:00:00"/>
    <d v="2021-09-06T00:00:00"/>
    <m/>
    <m/>
    <m/>
    <s v="Chargé d'affaires"/>
    <x v="0"/>
    <s v="Non cadre"/>
    <s v="Non cadre"/>
    <x v="15"/>
    <n v="2"/>
    <n v="210"/>
    <s v="543f"/>
    <n v="169"/>
    <n v="3168.46"/>
    <n v="18.28"/>
    <n v="3181.02"/>
    <n v="4375.26"/>
    <n v="2"/>
    <x v="0"/>
    <x v="22"/>
    <x v="1"/>
    <n v="1"/>
    <x v="0"/>
    <x v="6"/>
  </r>
  <r>
    <x v="3"/>
    <n v="13"/>
    <s v="Monsieur"/>
    <s v="Nom104"/>
    <s v="PréNom104"/>
    <d v="2024-07-01T00:00:00"/>
    <x v="0"/>
    <s v="Marié(e)"/>
    <d v="1992-07-04T00:00:00"/>
    <m/>
    <m/>
    <m/>
    <m/>
    <m/>
    <m/>
    <m/>
    <m/>
    <m/>
    <d v="2024-07-08T00:00:00"/>
    <m/>
    <x v="0"/>
    <m/>
    <d v="2024-07-08T00:00:00"/>
    <d v="2024-07-08T00:00:00"/>
    <m/>
    <m/>
    <m/>
    <s v="Soudeur - Homme de cour - Aide-menuisier"/>
    <x v="1"/>
    <s v="Non cadre"/>
    <s v="Non cadre"/>
    <x v="14"/>
    <s v="I"/>
    <n v="170"/>
    <s v="637d"/>
    <n v="169"/>
    <n v="2253.3200000000002"/>
    <n v="13"/>
    <n v="1881.75"/>
    <n v="2217.5300000000002"/>
    <n v="0"/>
    <x v="0"/>
    <x v="7"/>
    <x v="1"/>
    <n v="1"/>
    <x v="0"/>
    <x v="6"/>
  </r>
  <r>
    <x v="4"/>
    <n v="34"/>
    <s v="Monsieur"/>
    <s v="Nom105"/>
    <s v="PréNom105"/>
    <d v="2024-07-01T00:00:00"/>
    <x v="0"/>
    <s v="Inconnue"/>
    <d v="1999-02-09T00:00:00"/>
    <m/>
    <m/>
    <m/>
    <m/>
    <m/>
    <m/>
    <m/>
    <m/>
    <m/>
    <m/>
    <m/>
    <x v="0"/>
    <m/>
    <d v="2024-03-01T00:00:00"/>
    <d v="2024-03-01T00:00:00"/>
    <d v="2024-07-03T00:00:00"/>
    <n v="43"/>
    <d v="2024-07-03T00:00:00"/>
    <s v="Ouvrier paysagiste"/>
    <x v="1"/>
    <s v="Non cadre"/>
    <s v="Non cadre"/>
    <x v="4"/>
    <m/>
    <m/>
    <s v="691e"/>
    <n v="151.66999999999999"/>
    <n v="1786.67"/>
    <n v="11.78"/>
    <n v="635.41999999999996"/>
    <n v="2736.65"/>
    <n v="124"/>
    <x v="3"/>
    <x v="14"/>
    <x v="2"/>
    <n v="1"/>
    <x v="0"/>
    <x v="6"/>
  </r>
  <r>
    <x v="4"/>
    <n v="1"/>
    <s v="Monsieur"/>
    <s v="Nom106"/>
    <s v="PréNom106"/>
    <d v="2024-07-01T00:00:00"/>
    <x v="0"/>
    <s v="Inconnue"/>
    <d v="1991-02-01T00:00:00"/>
    <m/>
    <m/>
    <m/>
    <m/>
    <m/>
    <m/>
    <m/>
    <m/>
    <m/>
    <d v="2019-04-01T00:00:00"/>
    <m/>
    <x v="0"/>
    <m/>
    <m/>
    <d v="2019-04-01T00:00:00"/>
    <m/>
    <m/>
    <m/>
    <s v="Ouvrier paysagiste hautement qualifié"/>
    <x v="1"/>
    <s v="Non cadre"/>
    <s v="Non cadre"/>
    <x v="5"/>
    <m/>
    <m/>
    <s v="691e"/>
    <n v="151.66999999999999"/>
    <n v="1933.79"/>
    <n v="12.75"/>
    <n v="2348.6799999999998"/>
    <n v="3004.47"/>
    <n v="5"/>
    <x v="0"/>
    <x v="22"/>
    <x v="1"/>
    <n v="1"/>
    <x v="0"/>
    <x v="6"/>
  </r>
  <r>
    <x v="4"/>
    <n v="5"/>
    <s v="Monsieur"/>
    <s v="Nom107"/>
    <s v="PréNom107"/>
    <d v="2024-07-01T00:00:00"/>
    <x v="0"/>
    <s v="Célibataire"/>
    <d v="1992-01-28T00:00:00"/>
    <m/>
    <m/>
    <m/>
    <m/>
    <m/>
    <m/>
    <m/>
    <m/>
    <m/>
    <d v="2019-04-15T00:00:00"/>
    <m/>
    <x v="0"/>
    <m/>
    <d v="2019-04-15T00:00:00"/>
    <d v="2019-04-15T00:00:00"/>
    <m/>
    <m/>
    <m/>
    <s v="Ouvrier paysagiste hautement qualifié"/>
    <x v="1"/>
    <s v="Non cadre"/>
    <s v="Non cadre"/>
    <x v="5"/>
    <m/>
    <m/>
    <s v="691e"/>
    <n v="151.66999999999999"/>
    <n v="1971.71"/>
    <n v="13"/>
    <n v="2234.75"/>
    <n v="2916.95"/>
    <n v="5"/>
    <x v="0"/>
    <x v="7"/>
    <x v="1"/>
    <n v="1"/>
    <x v="0"/>
    <x v="6"/>
  </r>
  <r>
    <x v="4"/>
    <n v="32"/>
    <s v="Monsieur"/>
    <s v="Nom108"/>
    <s v="PréNom108"/>
    <d v="2024-07-01T00:00:00"/>
    <x v="0"/>
    <s v="Inconnue"/>
    <d v="2002-12-06T00:00:00"/>
    <m/>
    <m/>
    <m/>
    <m/>
    <m/>
    <m/>
    <m/>
    <m/>
    <m/>
    <d v="2023-09-04T00:00:00"/>
    <d v="2023-09-04T00:00:00"/>
    <x v="0"/>
    <m/>
    <d v="2023-09-04T00:00:00"/>
    <d v="2024-03-30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336.04"/>
    <n v="2894.89"/>
    <n v="0"/>
    <x v="0"/>
    <x v="24"/>
    <x v="2"/>
    <n v="1"/>
    <x v="0"/>
    <x v="6"/>
  </r>
  <r>
    <x v="4"/>
    <n v="19"/>
    <s v="Monsieur"/>
    <s v="Nom109"/>
    <s v="PréNom109"/>
    <d v="2024-07-01T00:00:00"/>
    <x v="0"/>
    <s v="Inconnue"/>
    <d v="1999-11-27T00:00:00"/>
    <m/>
    <m/>
    <m/>
    <m/>
    <m/>
    <m/>
    <m/>
    <m/>
    <m/>
    <d v="2021-01-04T00:00:00"/>
    <m/>
    <x v="0"/>
    <m/>
    <d v="2021-01-04T00:00:00"/>
    <d v="2021-01-04T00:00:00"/>
    <d v="2024-05-31T00:00:00"/>
    <n v="59"/>
    <d v="2024-05-31T00:00:00"/>
    <s v="Ouvrier paysagiste hautement qualifié"/>
    <x v="1"/>
    <s v="Non cadre"/>
    <s v="Non cadre"/>
    <x v="5"/>
    <m/>
    <m/>
    <s v="691e"/>
    <n v="0"/>
    <n v="0"/>
    <n v="12.75"/>
    <n v="0"/>
    <n v="0"/>
    <n v="3"/>
    <x v="0"/>
    <x v="19"/>
    <x v="2"/>
    <n v="1"/>
    <x v="0"/>
    <x v="6"/>
  </r>
  <r>
    <x v="4"/>
    <n v="29"/>
    <s v="Monsieur"/>
    <s v="Nom110"/>
    <s v="PréNom110"/>
    <d v="2024-07-01T00:00:00"/>
    <x v="0"/>
    <s v="Célibataire"/>
    <d v="2006-11-30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 Ouvrier paysagiste"/>
    <x v="5"/>
    <s v="Non cadre"/>
    <s v="Non cadre"/>
    <x v="8"/>
    <m/>
    <m/>
    <s v="691e"/>
    <n v="151.66999999999999"/>
    <n v="971.83"/>
    <n v="6.41"/>
    <n v="977.06"/>
    <n v="1210.47"/>
    <n v="1"/>
    <x v="0"/>
    <x v="37"/>
    <x v="5"/>
    <n v="1"/>
    <x v="0"/>
    <x v="6"/>
  </r>
  <r>
    <x v="4"/>
    <n v="18"/>
    <s v="Monsieur"/>
    <s v="Nom111"/>
    <s v="PréNom111"/>
    <d v="2024-07-01T00:00:00"/>
    <x v="0"/>
    <s v="Inconnue"/>
    <d v="1994-06-02T00:00:00"/>
    <m/>
    <m/>
    <m/>
    <m/>
    <m/>
    <m/>
    <m/>
    <m/>
    <m/>
    <d v="2020-10-26T00:00:00"/>
    <m/>
    <x v="2"/>
    <s v="Surcroit"/>
    <d v="2020-10-26T00:00:00"/>
    <d v="2020-10-26T00:00:00"/>
    <d v="2021-12-31T00:00:00"/>
    <n v="31"/>
    <d v="2021-12-31T00:00:00"/>
    <s v="Ouvrier paysagiste"/>
    <x v="1"/>
    <s v="Non cadre"/>
    <s v="Non cadre"/>
    <x v="1"/>
    <m/>
    <m/>
    <s v="691e"/>
    <n v="0"/>
    <n v="0"/>
    <n v="10.48"/>
    <n v="0"/>
    <n v="0"/>
    <n v="3"/>
    <x v="0"/>
    <x v="5"/>
    <x v="1"/>
    <n v="1"/>
    <x v="0"/>
    <x v="6"/>
  </r>
  <r>
    <x v="4"/>
    <n v="27"/>
    <s v="Monsieur"/>
    <s v="Nom112"/>
    <s v="PréNom112"/>
    <d v="2024-07-01T00:00:00"/>
    <x v="0"/>
    <s v="Inconnue"/>
    <d v="1992-02-17T00:00:00"/>
    <m/>
    <m/>
    <m/>
    <m/>
    <m/>
    <m/>
    <m/>
    <m/>
    <m/>
    <d v="2022-08-01T00:00:00"/>
    <m/>
    <x v="0"/>
    <m/>
    <d v="2024-01-27T00:00:00"/>
    <d v="2024-01-27T00:00:00"/>
    <m/>
    <m/>
    <m/>
    <s v="Ouvrier paysagiste"/>
    <x v="1"/>
    <s v="Non cadre"/>
    <s v="Non cadre"/>
    <x v="4"/>
    <m/>
    <m/>
    <s v="691e"/>
    <n v="151.66999999999999"/>
    <n v="1786.67"/>
    <n v="11.78"/>
    <n v="1900.15"/>
    <n v="2356.14"/>
    <n v="1"/>
    <x v="0"/>
    <x v="7"/>
    <x v="1"/>
    <n v="1"/>
    <x v="0"/>
    <x v="6"/>
  </r>
  <r>
    <x v="4"/>
    <n v="12"/>
    <s v="Monsieur"/>
    <s v="Nom113"/>
    <s v="PréNom113"/>
    <d v="2024-07-01T00:00:00"/>
    <x v="0"/>
    <s v="Pascé(e)"/>
    <d v="1984-03-29T00:00:00"/>
    <m/>
    <m/>
    <m/>
    <m/>
    <m/>
    <m/>
    <m/>
    <m/>
    <m/>
    <d v="2019-11-18T00:00:00"/>
    <d v="2006-05-15T00:00:00"/>
    <x v="0"/>
    <m/>
    <d v="2019-11-18T00:00:00"/>
    <d v="2019-11-18T00:00:00"/>
    <m/>
    <m/>
    <m/>
    <s v="Chargé d'affaire Paysagiste"/>
    <x v="3"/>
    <s v="Cadre"/>
    <s v="Cadre"/>
    <x v="9"/>
    <m/>
    <m/>
    <s v="373d"/>
    <n v="156"/>
    <n v="3694.55"/>
    <n v="23.52"/>
    <n v="3961.25"/>
    <n v="5710.63"/>
    <n v="18"/>
    <x v="2"/>
    <x v="32"/>
    <x v="0"/>
    <n v="1"/>
    <x v="0"/>
    <x v="6"/>
  </r>
  <r>
    <x v="4"/>
    <n v="37"/>
    <s v="Monsieur"/>
    <s v="Nom114"/>
    <s v="PréNom114"/>
    <d v="2024-07-01T00:00:00"/>
    <x v="0"/>
    <s v="Inconnue"/>
    <d v="1998-03-06T00:00:00"/>
    <m/>
    <m/>
    <m/>
    <m/>
    <m/>
    <m/>
    <m/>
    <m/>
    <m/>
    <d v="2024-07-01T00:00:00"/>
    <m/>
    <x v="0"/>
    <m/>
    <d v="2024-07-01T00:00:00"/>
    <d v="2024-07-01T00:00:00"/>
    <d v="2024-07-12T00:00:00"/>
    <n v="35"/>
    <d v="2024-07-12T00:00:00"/>
    <s v="Conducteur d'engins - Ouvrier paysagiste"/>
    <x v="1"/>
    <s v="Non cadre"/>
    <s v="Non cadre"/>
    <x v="5"/>
    <m/>
    <m/>
    <s v="691e"/>
    <n v="151.66999999999999"/>
    <n v="2009.63"/>
    <n v="13.25"/>
    <n v="1203.22"/>
    <n v="1587.47"/>
    <n v="0"/>
    <x v="0"/>
    <x v="4"/>
    <x v="1"/>
    <n v="1"/>
    <x v="0"/>
    <x v="6"/>
  </r>
  <r>
    <x v="4"/>
    <n v="6"/>
    <s v="Monsieur"/>
    <s v="Nom115"/>
    <s v="PréNom115"/>
    <d v="2024-07-01T00:00:00"/>
    <x v="0"/>
    <s v="Célibataire"/>
    <d v="1997-11-18T00:00:00"/>
    <m/>
    <m/>
    <m/>
    <m/>
    <m/>
    <m/>
    <m/>
    <m/>
    <m/>
    <d v="2019-05-13T00:00:00"/>
    <m/>
    <x v="0"/>
    <m/>
    <d v="2019-05-13T00:00:00"/>
    <d v="2019-05-13T00:00:00"/>
    <d v="2021-11-05T00:00:00"/>
    <n v="59"/>
    <d v="2021-11-05T00:00:00"/>
    <s v="Ouvrier paysagiste"/>
    <x v="1"/>
    <s v="Non cadre"/>
    <s v="Non cadre"/>
    <x v="11"/>
    <m/>
    <m/>
    <s v="691e"/>
    <n v="0"/>
    <n v="0"/>
    <n v="10.62"/>
    <n v="0"/>
    <n v="0"/>
    <n v="5"/>
    <x v="0"/>
    <x v="4"/>
    <x v="1"/>
    <n v="1"/>
    <x v="0"/>
    <x v="6"/>
  </r>
  <r>
    <x v="4"/>
    <n v="10"/>
    <s v="Monsieur"/>
    <s v="Nom116"/>
    <s v="PréNom116"/>
    <d v="2024-07-01T00:00:00"/>
    <x v="0"/>
    <s v="Célibataire"/>
    <d v="2000-09-19T00:00:00"/>
    <m/>
    <m/>
    <m/>
    <m/>
    <m/>
    <m/>
    <m/>
    <m/>
    <m/>
    <d v="2019-09-01T00:00:00"/>
    <d v="2019-09-01T00:00:00"/>
    <x v="0"/>
    <m/>
    <d v="2022-09-01T00:00:00"/>
    <d v="2022-09-01T00:00:00"/>
    <m/>
    <m/>
    <d v="2022-08-31T00:00:00"/>
    <s v="Ouvrier paysagiste"/>
    <x v="1"/>
    <s v="Non cadre"/>
    <s v="Non cadre"/>
    <x v="4"/>
    <m/>
    <m/>
    <m/>
    <n v="151.66999999999999"/>
    <n v="1786.67"/>
    <n v="11.78"/>
    <n v="2009.95"/>
    <n v="2513.81"/>
    <n v="4"/>
    <x v="0"/>
    <x v="25"/>
    <x v="2"/>
    <n v="1"/>
    <x v="0"/>
    <x v="6"/>
  </r>
  <r>
    <x v="4"/>
    <n v="35"/>
    <s v="Monsieur"/>
    <s v="Nom117"/>
    <s v="PréNom117"/>
    <d v="2024-07-01T00:00:00"/>
    <x v="0"/>
    <s v="Inconnue"/>
    <d v="1983-09-27T00:00:00"/>
    <m/>
    <m/>
    <m/>
    <m/>
    <m/>
    <m/>
    <m/>
    <m/>
    <m/>
    <d v="2024-04-02T00:00:00"/>
    <m/>
    <x v="0"/>
    <m/>
    <d v="2024-04-02T00:00:00"/>
    <d v="2024-04-02T00:00:00"/>
    <m/>
    <m/>
    <m/>
    <s v="Ouvrier paysagiste spécialisé"/>
    <x v="1"/>
    <s v="Non cadre"/>
    <s v="Non cadre"/>
    <x v="3"/>
    <m/>
    <m/>
    <s v="691e"/>
    <n v="151.66999999999999"/>
    <n v="1908.01"/>
    <n v="12.58"/>
    <n v="2106.4"/>
    <n v="2682.69"/>
    <n v="0"/>
    <x v="0"/>
    <x v="32"/>
    <x v="0"/>
    <n v="1"/>
    <x v="0"/>
    <x v="6"/>
  </r>
  <r>
    <x v="4"/>
    <n v="8"/>
    <s v="Monsieur"/>
    <s v="Nom118"/>
    <s v="PréNom118"/>
    <d v="2024-07-01T00:00:00"/>
    <x v="0"/>
    <s v="Vie maritale"/>
    <d v="1983-10-29T00:00:00"/>
    <m/>
    <m/>
    <m/>
    <m/>
    <m/>
    <m/>
    <m/>
    <m/>
    <m/>
    <d v="2019-06-17T00:00:00"/>
    <d v="2008-04-01T00:00:00"/>
    <x v="0"/>
    <m/>
    <d v="2019-06-17T00:00:00"/>
    <d v="2019-06-17T00:00:00"/>
    <m/>
    <m/>
    <m/>
    <s v="Chef de chantier"/>
    <x v="4"/>
    <s v="Non cadre"/>
    <s v="Art.36"/>
    <x v="7"/>
    <m/>
    <m/>
    <s v="480a"/>
    <n v="173.34"/>
    <n v="3008.3"/>
    <n v="16.829999999999998"/>
    <n v="3032.01"/>
    <n v="4581.1099999999997"/>
    <n v="16"/>
    <x v="2"/>
    <x v="32"/>
    <x v="0"/>
    <n v="1"/>
    <x v="0"/>
    <x v="6"/>
  </r>
  <r>
    <x v="4"/>
    <n v="14"/>
    <s v="Monsieur"/>
    <s v="Nom119"/>
    <s v="PréNom119"/>
    <d v="2024-07-01T00:00:00"/>
    <x v="0"/>
    <s v="Inconnue"/>
    <d v="1993-02-08T00:00:00"/>
    <m/>
    <m/>
    <m/>
    <m/>
    <m/>
    <m/>
    <m/>
    <m/>
    <m/>
    <d v="2020-01-13T00:00:00"/>
    <d v="2017-04-03T00:00:00"/>
    <x v="0"/>
    <m/>
    <d v="2022-07-04T00:00:00"/>
    <d v="2022-07-04T00:00:00"/>
    <m/>
    <m/>
    <d v="2021-06-30T00:00:00"/>
    <s v="Maître ouvrier paysagiste"/>
    <x v="1"/>
    <s v="Non cadre"/>
    <s v="Non cadre"/>
    <x v="13"/>
    <m/>
    <m/>
    <s v="691e"/>
    <n v="151.66999999999999"/>
    <n v="2047.55"/>
    <n v="13.5"/>
    <n v="2550.17"/>
    <n v="3386.23"/>
    <n v="7"/>
    <x v="1"/>
    <x v="21"/>
    <x v="1"/>
    <n v="1"/>
    <x v="0"/>
    <x v="6"/>
  </r>
  <r>
    <x v="4"/>
    <n v="30"/>
    <s v="Monsieur"/>
    <s v="Nom120"/>
    <s v="PréNom120"/>
    <d v="2024-07-01T00:00:00"/>
    <x v="0"/>
    <s v="Célibataire"/>
    <d v="2005-08-25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 Ouvrier paysagiste"/>
    <x v="5"/>
    <s v="Non cadre"/>
    <s v="Non cadre"/>
    <x v="8"/>
    <m/>
    <m/>
    <s v="691e"/>
    <n v="151.66999999999999"/>
    <n v="1236.8699999999999"/>
    <n v="8.16"/>
    <n v="1243.47"/>
    <n v="1569.16"/>
    <n v="1"/>
    <x v="0"/>
    <x v="33"/>
    <x v="2"/>
    <n v="1"/>
    <x v="0"/>
    <x v="6"/>
  </r>
  <r>
    <x v="4"/>
    <n v="13"/>
    <s v="Monsieur"/>
    <s v="Nom121"/>
    <s v="PréNom121"/>
    <d v="2024-07-01T00:00:00"/>
    <x v="0"/>
    <s v="Marié(e)"/>
    <d v="1965-09-25T00:00:00"/>
    <m/>
    <m/>
    <m/>
    <m/>
    <m/>
    <m/>
    <m/>
    <m/>
    <m/>
    <d v="2020-01-13T00:00:00"/>
    <d v="2017-10-30T00:00:00"/>
    <x v="0"/>
    <m/>
    <d v="2020-01-13T00:00:00"/>
    <d v="2020-01-13T00:00:00"/>
    <m/>
    <m/>
    <m/>
    <s v="Ouvrier paysagiste spécialisé"/>
    <x v="1"/>
    <s v="Non cadre"/>
    <s v="Non cadre"/>
    <x v="3"/>
    <m/>
    <m/>
    <s v="691e"/>
    <n v="151.66999999999999"/>
    <n v="1810.39"/>
    <n v="11.94"/>
    <n v="2244.6999999999998"/>
    <n v="2882.6"/>
    <n v="6"/>
    <x v="1"/>
    <x v="26"/>
    <x v="4"/>
    <n v="1"/>
    <x v="0"/>
    <x v="6"/>
  </r>
  <r>
    <x v="4"/>
    <n v="24"/>
    <s v="Monsieur"/>
    <s v="Nom122"/>
    <s v="PréNom122"/>
    <d v="2024-07-01T00:00:00"/>
    <x v="0"/>
    <s v="Inconnue"/>
    <d v="1968-03-24T00:00:00"/>
    <m/>
    <m/>
    <m/>
    <m/>
    <m/>
    <m/>
    <m/>
    <m/>
    <m/>
    <d v="2021-09-01T00:00:00"/>
    <m/>
    <x v="0"/>
    <m/>
    <d v="2021-09-01T00:00:00"/>
    <d v="2021-09-01T00:00:00"/>
    <m/>
    <m/>
    <m/>
    <s v="Maître ouvrier paysagiste"/>
    <x v="1"/>
    <s v="Non cadre"/>
    <s v="Non cadre"/>
    <x v="13"/>
    <m/>
    <m/>
    <s v="691e"/>
    <n v="151.66999999999999"/>
    <n v="1997.68"/>
    <n v="13.17"/>
    <n v="2508.7399999999998"/>
    <n v="3310.01"/>
    <n v="2"/>
    <x v="0"/>
    <x v="27"/>
    <x v="4"/>
    <n v="1"/>
    <x v="0"/>
    <x v="6"/>
  </r>
  <r>
    <x v="4"/>
    <n v="21"/>
    <s v="Monsieur"/>
    <s v="Nom123"/>
    <s v="PréNom123"/>
    <d v="2024-07-01T00:00:00"/>
    <x v="0"/>
    <s v="Inconnue"/>
    <d v="2000-12-07T00:00:00"/>
    <m/>
    <m/>
    <m/>
    <m/>
    <m/>
    <m/>
    <m/>
    <m/>
    <m/>
    <d v="2021-04-26T00:00:00"/>
    <m/>
    <x v="0"/>
    <m/>
    <d v="2021-04-26T00:00:00"/>
    <m/>
    <m/>
    <n v="43"/>
    <d v="2024-07-31T00:00:00"/>
    <s v="Ouvrier paysagiste hautement qualifié"/>
    <x v="1"/>
    <s v="Non cadre"/>
    <s v="Non cadre"/>
    <x v="5"/>
    <m/>
    <m/>
    <s v="691e"/>
    <n v="0"/>
    <n v="0"/>
    <n v="0"/>
    <n v="0"/>
    <n v="0"/>
    <n v="3"/>
    <x v="0"/>
    <x v="25"/>
    <x v="2"/>
    <n v="1"/>
    <x v="0"/>
    <x v="6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x v="8"/>
    <m/>
    <m/>
    <m/>
    <m/>
    <m/>
    <m/>
    <m/>
    <m/>
    <s v=""/>
    <x v="5"/>
    <x v="40"/>
    <x v="6"/>
    <s v=""/>
    <x v="1"/>
    <x v="7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4">
  <r>
    <x v="0"/>
    <n v="1"/>
    <s v="Monsieur"/>
    <s v="Nom1"/>
    <s v="Prénom1"/>
    <d v="2024-07-01T00:00:00"/>
    <x v="0"/>
    <d v="1980-07-14T00:00:00"/>
    <d v="2021-12-01T00:00:00"/>
    <m/>
    <x v="0"/>
    <x v="0"/>
    <s v="F"/>
    <m/>
    <m/>
    <n v="2845.24"/>
    <n v="1349.35"/>
    <n v="285.08999999999997"/>
    <n v="0"/>
    <n v="0"/>
    <n v="0"/>
    <n v="2.86"/>
    <n v="2"/>
    <s v="2 - De 1 à 5 ans"/>
    <n v="44"/>
    <s v="4 - De 36 à 45 ans"/>
    <n v="1"/>
    <x v="0"/>
    <x v="0"/>
  </r>
  <r>
    <x v="1"/>
    <n v="35"/>
    <s v="Monsieur"/>
    <s v="Nom2"/>
    <s v="Prénom2"/>
    <d v="2024-07-01T00:00:00"/>
    <x v="0"/>
    <d v="1997-05-27T00:00:00"/>
    <d v="2022-05-01T00:00:00"/>
    <d v="2021-10-27T00:00:00"/>
    <x v="0"/>
    <x v="1"/>
    <s v="O2"/>
    <m/>
    <m/>
    <n v="2377.4699999999998"/>
    <n v="747.85"/>
    <n v="170.76"/>
    <n v="35.409999999999997"/>
    <n v="49.07"/>
    <n v="23.77"/>
    <n v="2.14"/>
    <n v="2"/>
    <s v="2 - De 1 à 5 ans"/>
    <n v="27"/>
    <s v="3 - De 26 à 35 ans"/>
    <n v="1"/>
    <x v="0"/>
    <x v="0"/>
  </r>
  <r>
    <x v="1"/>
    <n v="37"/>
    <s v="Monsieur"/>
    <s v="Nom3"/>
    <s v="Prénom3"/>
    <d v="2024-07-01T00:00:00"/>
    <x v="0"/>
    <d v="2001-11-13T00:00:00"/>
    <d v="2022-05-01T00:00:00"/>
    <d v="2021-10-25T00:00:00"/>
    <x v="0"/>
    <x v="1"/>
    <s v="O2"/>
    <m/>
    <m/>
    <n v="2377.4699999999998"/>
    <n v="748.6"/>
    <n v="170.91"/>
    <n v="35.409999999999997"/>
    <n v="49.07"/>
    <n v="23.77"/>
    <n v="2.14"/>
    <n v="2"/>
    <s v="2 - De 1 à 5 ans"/>
    <n v="22"/>
    <s v="2 - De 18 à 25 ans"/>
    <n v="1"/>
    <x v="0"/>
    <x v="0"/>
  </r>
  <r>
    <x v="1"/>
    <n v="1"/>
    <s v="Madame"/>
    <s v="Nom4"/>
    <s v="Prénom4"/>
    <d v="2024-07-01T00:00:00"/>
    <x v="1"/>
    <d v="1970-12-27T00:00:00"/>
    <d v="2009-10-01T00:00:00"/>
    <m/>
    <x v="0"/>
    <x v="2"/>
    <s v="E3"/>
    <m/>
    <m/>
    <n v="2172.31"/>
    <n v="821.09"/>
    <n v="181.53"/>
    <n v="32.36"/>
    <n v="49.07"/>
    <n v="21.72"/>
    <n v="1.96"/>
    <n v="14"/>
    <s v="3 - De 6 à 15 ans"/>
    <n v="53"/>
    <s v="5 - De 46 à 55 ans"/>
    <n v="-1"/>
    <x v="0"/>
    <x v="0"/>
  </r>
  <r>
    <x v="1"/>
    <n v="33"/>
    <s v="Monsieur"/>
    <s v="Nom5"/>
    <s v="Prénom5"/>
    <d v="2024-07-01T00:00:00"/>
    <x v="0"/>
    <d v="1997-12-16T00:00:00"/>
    <d v="2021-10-01T00:00:00"/>
    <m/>
    <x v="0"/>
    <x v="1"/>
    <s v="O3"/>
    <m/>
    <m/>
    <n v="0"/>
    <n v="2.13"/>
    <n v="0"/>
    <n v="0"/>
    <n v="0"/>
    <n v="0"/>
    <n v="0"/>
    <n v="2"/>
    <s v="2 - De 1 à 5 ans"/>
    <n v="26"/>
    <s v="3 - De 26 à 35 ans"/>
    <n v="1"/>
    <x v="0"/>
    <x v="0"/>
  </r>
  <r>
    <x v="1"/>
    <n v="34"/>
    <s v="Monsieur"/>
    <s v="Nom6"/>
    <s v="Prénom6"/>
    <d v="2024-07-01T00:00:00"/>
    <x v="0"/>
    <d v="1993-10-14T00:00:00"/>
    <d v="2021-10-30T00:00:00"/>
    <m/>
    <x v="0"/>
    <x v="1"/>
    <s v="O1"/>
    <m/>
    <m/>
    <n v="0"/>
    <n v="2.13"/>
    <n v="0"/>
    <n v="0"/>
    <n v="0"/>
    <n v="0"/>
    <n v="0"/>
    <n v="2"/>
    <s v="2 - De 1 à 5 ans"/>
    <n v="30"/>
    <s v="3 - De 26 à 35 ans"/>
    <n v="1"/>
    <x v="0"/>
    <x v="0"/>
  </r>
  <r>
    <x v="1"/>
    <n v="12"/>
    <s v="Monsieur"/>
    <s v="Nom7"/>
    <s v="Prénom7"/>
    <d v="2024-07-01T00:00:00"/>
    <x v="0"/>
    <d v="1996-05-16T00:00:00"/>
    <d v="2018-09-10T00:00:00"/>
    <d v="2017-04-24T00:00:00"/>
    <x v="0"/>
    <x v="1"/>
    <s v="O5"/>
    <m/>
    <m/>
    <n v="2768.72"/>
    <n v="1051.57"/>
    <n v="234.8"/>
    <n v="41.25"/>
    <n v="49.07"/>
    <n v="27.69"/>
    <n v="2.4900000000000002"/>
    <n v="7"/>
    <s v="3 - De 6 à 15 ans"/>
    <n v="28"/>
    <s v="3 - De 26 à 35 ans"/>
    <n v="1"/>
    <x v="0"/>
    <x v="0"/>
  </r>
  <r>
    <x v="1"/>
    <n v="45"/>
    <s v="Monsieur"/>
    <s v="Nom8"/>
    <s v="Prénom8"/>
    <d v="2024-07-01T00:00:00"/>
    <x v="0"/>
    <d v="1983-02-09T00:00:00"/>
    <d v="2024-06-03T00:00:00"/>
    <m/>
    <x v="0"/>
    <x v="1"/>
    <s v="O5"/>
    <m/>
    <m/>
    <n v="2761.77"/>
    <n v="968.02"/>
    <n v="225"/>
    <n v="41.15"/>
    <n v="49.07"/>
    <n v="27.61"/>
    <n v="2.4900000000000002"/>
    <n v="0"/>
    <s v="1 - Moins d'1 an"/>
    <n v="41"/>
    <s v="4 - De 36 à 45 ans"/>
    <n v="1"/>
    <x v="0"/>
    <x v="0"/>
  </r>
  <r>
    <x v="1"/>
    <n v="31"/>
    <s v="Monsieur"/>
    <s v="Nom9"/>
    <s v="Prénom9"/>
    <d v="2024-07-01T00:00:00"/>
    <x v="0"/>
    <d v="1991-09-20T00:00:00"/>
    <d v="2021-08-23T00:00:00"/>
    <m/>
    <x v="0"/>
    <x v="1"/>
    <s v="O1"/>
    <m/>
    <m/>
    <n v="2494.1"/>
    <n v="790.58"/>
    <n v="182.62"/>
    <n v="37.17"/>
    <n v="49.07"/>
    <n v="24.94"/>
    <n v="2.2400000000000002"/>
    <n v="2"/>
    <s v="2 - De 1 à 5 ans"/>
    <n v="32"/>
    <s v="3 - De 26 à 35 ans"/>
    <n v="1"/>
    <x v="0"/>
    <x v="0"/>
  </r>
  <r>
    <x v="1"/>
    <n v="4"/>
    <s v="Monsieur"/>
    <s v="Nom10"/>
    <s v="Prénom10"/>
    <d v="2024-07-01T00:00:00"/>
    <x v="0"/>
    <d v="1985-12-16T00:00:00"/>
    <d v="2004-10-01T00:00:00"/>
    <m/>
    <x v="0"/>
    <x v="3"/>
    <s v="C"/>
    <m/>
    <m/>
    <n v="3771.61"/>
    <n v="1687.38"/>
    <n v="464.28"/>
    <n v="79.209999999999994"/>
    <n v="128.66999999999999"/>
    <n v="113.15"/>
    <n v="3.39"/>
    <n v="19"/>
    <s v="4 - De 16 à 25 ans"/>
    <n v="38"/>
    <s v="4 - De 36 à 45 ans"/>
    <n v="1"/>
    <x v="0"/>
    <x v="0"/>
  </r>
  <r>
    <x v="1"/>
    <n v="41"/>
    <s v="Monsieur"/>
    <s v="Nom11"/>
    <s v="Prénom11"/>
    <d v="2024-07-01T00:00:00"/>
    <x v="0"/>
    <d v="1997-01-09T00:00:00"/>
    <d v="2023-01-09T00:00:00"/>
    <m/>
    <x v="0"/>
    <x v="1"/>
    <s v="O1"/>
    <m/>
    <m/>
    <n v="2546.89"/>
    <n v="884.53"/>
    <n v="197.89"/>
    <n v="37.950000000000003"/>
    <n v="49.07"/>
    <n v="25.47"/>
    <n v="2.29"/>
    <n v="1"/>
    <s v="2 - De 1 à 5 ans"/>
    <n v="27"/>
    <s v="3 - De 26 à 35 ans"/>
    <n v="1"/>
    <x v="0"/>
    <x v="0"/>
  </r>
  <r>
    <x v="1"/>
    <n v="5"/>
    <s v="Monsieur"/>
    <s v="Nom12"/>
    <s v="Prénom12"/>
    <d v="2024-07-01T00:00:00"/>
    <x v="0"/>
    <d v="1990-01-20T00:00:00"/>
    <d v="2011-11-02T00:00:00"/>
    <m/>
    <x v="0"/>
    <x v="4"/>
    <s v="TAM1"/>
    <m/>
    <m/>
    <n v="0"/>
    <n v="0"/>
    <n v="0"/>
    <n v="0"/>
    <n v="0"/>
    <n v="0"/>
    <n v="0"/>
    <n v="12"/>
    <s v="3 - De 6 à 15 ans"/>
    <n v="34"/>
    <s v="3 - De 26 à 35 ans"/>
    <n v="1"/>
    <x v="0"/>
    <x v="0"/>
  </r>
  <r>
    <x v="1"/>
    <n v="43"/>
    <s v="Monsieur"/>
    <s v="Nom13"/>
    <s v="Prénom13"/>
    <d v="2024-07-01T00:00:00"/>
    <x v="0"/>
    <d v="2005-05-12T00:00:00"/>
    <d v="2023-08-28T00:00:00"/>
    <d v="2023-08-28T00:00:00"/>
    <x v="1"/>
    <x v="5"/>
    <m/>
    <m/>
    <m/>
    <n v="1323.27"/>
    <n v="34.93"/>
    <n v="0"/>
    <n v="19.72"/>
    <n v="0"/>
    <n v="13.23"/>
    <n v="0"/>
    <n v="0"/>
    <s v="1 - Moins d'1 an"/>
    <n v="19"/>
    <s v="2 - De 18 à 25 ans"/>
    <n v="1"/>
    <x v="0"/>
    <x v="0"/>
  </r>
  <r>
    <x v="1"/>
    <n v="6"/>
    <s v="Monsieur"/>
    <s v="Nom14"/>
    <s v="Prénom14"/>
    <d v="2024-07-01T00:00:00"/>
    <x v="0"/>
    <d v="1991-12-25T00:00:00"/>
    <d v="2013-09-11T00:00:00"/>
    <m/>
    <x v="0"/>
    <x v="1"/>
    <s v="O5"/>
    <m/>
    <m/>
    <n v="2589.09"/>
    <n v="938.66"/>
    <n v="210.5"/>
    <n v="38.590000000000003"/>
    <n v="49.07"/>
    <n v="25.89"/>
    <n v="2.33"/>
    <n v="10"/>
    <s v="3 - De 6 à 15 ans"/>
    <n v="32"/>
    <s v="3 - De 26 à 35 ans"/>
    <n v="1"/>
    <x v="0"/>
    <x v="0"/>
  </r>
  <r>
    <x v="1"/>
    <n v="38"/>
    <s v="Monsieur"/>
    <s v="Nom15"/>
    <s v="Prénom15"/>
    <d v="2024-07-01T00:00:00"/>
    <x v="0"/>
    <d v="1991-10-14T00:00:00"/>
    <d v="2022-05-01T00:00:00"/>
    <d v="2006-09-04T00:00:00"/>
    <x v="0"/>
    <x v="3"/>
    <s v="C3"/>
    <m/>
    <m/>
    <n v="2875.85"/>
    <n v="1463.13"/>
    <n v="430.89"/>
    <n v="48.68"/>
    <n v="0"/>
    <n v="69.55"/>
    <n v="2.59"/>
    <n v="17"/>
    <s v="4 - De 16 à 25 ans"/>
    <n v="32"/>
    <s v="3 - De 26 à 35 ans"/>
    <n v="1"/>
    <x v="0"/>
    <x v="0"/>
  </r>
  <r>
    <x v="1"/>
    <n v="27"/>
    <s v="Monsieur"/>
    <s v="Nom16"/>
    <s v="Prénom16"/>
    <d v="2024-07-01T00:00:00"/>
    <x v="0"/>
    <d v="1979-05-09T00:00:00"/>
    <d v="2019-01-03T00:00:00"/>
    <m/>
    <x v="0"/>
    <x v="1"/>
    <s v="O3"/>
    <m/>
    <m/>
    <n v="2513.4699999999998"/>
    <n v="784.65"/>
    <n v="183.79"/>
    <n v="37.450000000000003"/>
    <n v="49.07"/>
    <n v="25.13"/>
    <n v="2.2599999999999998"/>
    <n v="5"/>
    <s v="2 - De 1 à 5 ans"/>
    <n v="45"/>
    <s v="4 - De 36 à 45 ans"/>
    <n v="1"/>
    <x v="0"/>
    <x v="0"/>
  </r>
  <r>
    <x v="1"/>
    <n v="44"/>
    <s v="Monsieur"/>
    <s v="Nom17"/>
    <s v="Prénom17"/>
    <d v="2024-07-01T00:00:00"/>
    <x v="0"/>
    <d v="1991-02-10T00:00:00"/>
    <d v="2024-06-03T00:00:00"/>
    <m/>
    <x v="0"/>
    <x v="1"/>
    <s v="O3"/>
    <m/>
    <m/>
    <n v="2476.17"/>
    <n v="772.75"/>
    <n v="180.82"/>
    <n v="36.89"/>
    <n v="0"/>
    <n v="24.76"/>
    <n v="2.23"/>
    <n v="0"/>
    <s v="1 - Moins d'1 an"/>
    <n v="33"/>
    <s v="3 - De 26 à 35 ans"/>
    <n v="1"/>
    <x v="0"/>
    <x v="0"/>
  </r>
  <r>
    <x v="2"/>
    <n v="25"/>
    <s v="Monsieur"/>
    <s v="Nom18"/>
    <s v="Prénom18"/>
    <d v="2024-07-01T00:00:00"/>
    <x v="0"/>
    <d v="1983-01-05T00:00:00"/>
    <d v="2007-09-03T00:00:00"/>
    <d v="2007-09-03T00:00:00"/>
    <x v="0"/>
    <x v="2"/>
    <s v="E4"/>
    <m/>
    <m/>
    <n v="5073.82"/>
    <n v="2274.2600000000002"/>
    <n v="698.8"/>
    <n v="72.55"/>
    <n v="49.07"/>
    <n v="38.64"/>
    <n v="4.57"/>
    <n v="16"/>
    <s v="4 - De 16 à 25 ans"/>
    <n v="41"/>
    <s v="4 - De 36 à 45 ans"/>
    <n v="1"/>
    <x v="0"/>
    <x v="0"/>
  </r>
  <r>
    <x v="2"/>
    <n v="142"/>
    <s v="Madame"/>
    <s v="Nom19"/>
    <s v="Prénom19"/>
    <d v="2024-07-01T00:00:00"/>
    <x v="1"/>
    <d v="1993-09-08T00:00:00"/>
    <d v="2018-06-25T00:00:00"/>
    <d v="2018-06-25T00:00:00"/>
    <x v="0"/>
    <x v="1"/>
    <s v="O4"/>
    <m/>
    <m/>
    <n v="2091.12"/>
    <n v="605.01"/>
    <n v="114.42"/>
    <n v="29.91"/>
    <n v="49.07"/>
    <n v="20.91"/>
    <n v="1.88"/>
    <n v="6"/>
    <s v="3 - De 6 à 15 ans"/>
    <n v="30"/>
    <s v="3 - De 26 à 35 ans"/>
    <n v="-1"/>
    <x v="0"/>
    <x v="0"/>
  </r>
  <r>
    <x v="2"/>
    <n v="196"/>
    <s v="Monsieur"/>
    <s v="Nom20"/>
    <s v="Prénom20"/>
    <d v="2024-07-01T00:00:00"/>
    <x v="0"/>
    <d v="1997-03-25T00:00:00"/>
    <d v="2021-10-04T00:00:00"/>
    <d v="2021-10-04T00:00:00"/>
    <x v="0"/>
    <x v="2"/>
    <s v="E4"/>
    <m/>
    <m/>
    <n v="2349"/>
    <n v="962.16"/>
    <n v="187.49"/>
    <n v="33.590000000000003"/>
    <n v="49.07"/>
    <n v="23.49"/>
    <n v="2.11"/>
    <n v="2"/>
    <s v="2 - De 1 à 5 ans"/>
    <n v="27"/>
    <s v="3 - De 26 à 35 ans"/>
    <n v="1"/>
    <x v="0"/>
    <x v="0"/>
  </r>
  <r>
    <x v="2"/>
    <n v="149"/>
    <s v="Monsieur"/>
    <s v="Nom21"/>
    <s v="Prénom21"/>
    <d v="2024-07-01T00:00:00"/>
    <x v="0"/>
    <d v="2002-09-09T00:00:00"/>
    <d v="2024-04-02T00:00:00"/>
    <m/>
    <x v="2"/>
    <x v="1"/>
    <s v="O1"/>
    <m/>
    <m/>
    <n v="2274.38"/>
    <n v="561.66999999999996"/>
    <n v="112.23"/>
    <n v="32.53"/>
    <n v="49.07"/>
    <n v="22.74"/>
    <n v="2.0499999999999998"/>
    <n v="0"/>
    <s v="1 - Moins d'1 an"/>
    <n v="21"/>
    <s v="2 - De 18 à 25 ans"/>
    <n v="1"/>
    <x v="0"/>
    <x v="0"/>
  </r>
  <r>
    <x v="2"/>
    <n v="252"/>
    <s v="Monsieur"/>
    <s v="Nom22"/>
    <s v="Prénom22"/>
    <d v="2024-07-01T00:00:00"/>
    <x v="0"/>
    <d v="2001-04-02T00:00:00"/>
    <d v="2024-02-01T00:00:00"/>
    <m/>
    <x v="0"/>
    <x v="1"/>
    <s v="O4"/>
    <m/>
    <m/>
    <n v="1239.23"/>
    <n v="535.21"/>
    <n v="88.23"/>
    <n v="17.72"/>
    <n v="49.07"/>
    <n v="12.39"/>
    <n v="1.1200000000000001"/>
    <n v="0"/>
    <s v="1 - Moins d'1 an"/>
    <n v="23"/>
    <s v="2 - De 18 à 25 ans"/>
    <n v="1"/>
    <x v="0"/>
    <x v="0"/>
  </r>
  <r>
    <x v="2"/>
    <n v="159"/>
    <s v="Monsieur"/>
    <s v="Nom23"/>
    <s v="Prénom23"/>
    <d v="2024-07-01T00:00:00"/>
    <x v="0"/>
    <d v="1977-06-17T00:00:00"/>
    <d v="2020-05-11T00:00:00"/>
    <d v="2020-05-11T00:00:00"/>
    <x v="0"/>
    <x v="1"/>
    <s v="O3"/>
    <m/>
    <m/>
    <n v="2395.8000000000002"/>
    <n v="655.01"/>
    <n v="133"/>
    <n v="34.26"/>
    <n v="49.07"/>
    <n v="23.95"/>
    <n v="2.16"/>
    <n v="4"/>
    <s v="2 - De 1 à 5 ans"/>
    <n v="47"/>
    <s v="5 - De 46 à 55 ans"/>
    <n v="1"/>
    <x v="0"/>
    <x v="0"/>
  </r>
  <r>
    <x v="2"/>
    <n v="217"/>
    <s v="Monsieur"/>
    <s v="Nom24"/>
    <s v="Prénom24"/>
    <d v="2024-07-01T00:00:00"/>
    <x v="0"/>
    <d v="1997-06-22T00:00:00"/>
    <d v="2022-08-01T00:00:00"/>
    <m/>
    <x v="0"/>
    <x v="1"/>
    <s v="O4"/>
    <m/>
    <m/>
    <n v="2094.9"/>
    <n v="606.47"/>
    <n v="114.84"/>
    <n v="29.96"/>
    <n v="49.07"/>
    <n v="20.95"/>
    <n v="1.89"/>
    <n v="1"/>
    <s v="2 - De 1 à 5 ans"/>
    <n v="27"/>
    <s v="3 - De 26 à 35 ans"/>
    <n v="1"/>
    <x v="0"/>
    <x v="0"/>
  </r>
  <r>
    <x v="2"/>
    <n v="203"/>
    <s v="Monsieur"/>
    <s v="Nom25"/>
    <s v="Prénom25"/>
    <d v="2024-07-01T00:00:00"/>
    <x v="0"/>
    <d v="1998-02-04T00:00:00"/>
    <d v="2022-03-01T00:00:00"/>
    <m/>
    <x v="0"/>
    <x v="1"/>
    <s v="O2"/>
    <m/>
    <m/>
    <n v="2385.36"/>
    <n v="714.07"/>
    <n v="143.29"/>
    <n v="34.119999999999997"/>
    <n v="49.07"/>
    <n v="23.85"/>
    <n v="2.15"/>
    <n v="2"/>
    <s v="2 - De 1 à 5 ans"/>
    <n v="26"/>
    <s v="3 - De 26 à 35 ans"/>
    <n v="1"/>
    <x v="0"/>
    <x v="0"/>
  </r>
  <r>
    <x v="2"/>
    <n v="209"/>
    <s v="Monsieur"/>
    <s v="Nom26"/>
    <s v="Prénom26"/>
    <d v="2024-07-01T00:00:00"/>
    <x v="0"/>
    <d v="1988-10-18T00:00:00"/>
    <d v="2022-05-04T00:00:00"/>
    <m/>
    <x v="0"/>
    <x v="1"/>
    <s v="O1"/>
    <m/>
    <m/>
    <n v="2043.36"/>
    <n v="601.44000000000005"/>
    <n v="117.26"/>
    <n v="29.22"/>
    <n v="49.07"/>
    <n v="20.43"/>
    <n v="1.84"/>
    <n v="2"/>
    <s v="2 - De 1 à 5 ans"/>
    <n v="35"/>
    <s v="3 - De 26 à 35 ans"/>
    <n v="1"/>
    <x v="0"/>
    <x v="0"/>
  </r>
  <r>
    <x v="2"/>
    <n v="117"/>
    <s v="Monsieur"/>
    <s v="Nom27"/>
    <s v="Prénom27"/>
    <d v="2024-07-01T00:00:00"/>
    <x v="0"/>
    <d v="1970-03-16T00:00:00"/>
    <d v="2017-01-09T00:00:00"/>
    <d v="2017-01-09T00:00:00"/>
    <x v="0"/>
    <x v="1"/>
    <s v="O2"/>
    <m/>
    <m/>
    <n v="2328.1799999999998"/>
    <n v="733.1"/>
    <n v="145.02000000000001"/>
    <n v="33.29"/>
    <n v="49.07"/>
    <n v="23.28"/>
    <n v="2.1"/>
    <n v="7"/>
    <s v="3 - De 6 à 15 ans"/>
    <n v="54"/>
    <s v="5 - De 46 à 55 ans"/>
    <n v="1"/>
    <x v="0"/>
    <x v="0"/>
  </r>
  <r>
    <x v="2"/>
    <n v="210"/>
    <s v="Monsieur"/>
    <s v="Nom28"/>
    <s v="Prénom28"/>
    <d v="2024-07-01T00:00:00"/>
    <x v="0"/>
    <d v="2000-02-17T00:00:00"/>
    <d v="2022-05-09T00:00:00"/>
    <d v="2022-05-09T00:00:00"/>
    <x v="0"/>
    <x v="1"/>
    <s v="O1"/>
    <m/>
    <m/>
    <n v="2186.37"/>
    <n v="595.86"/>
    <n v="115.5"/>
    <n v="31.27"/>
    <n v="49.07"/>
    <n v="21.87"/>
    <n v="1.97"/>
    <n v="2"/>
    <s v="2 - De 1 à 5 ans"/>
    <n v="24"/>
    <s v="2 - De 18 à 25 ans"/>
    <n v="1"/>
    <x v="0"/>
    <x v="0"/>
  </r>
  <r>
    <x v="2"/>
    <n v="82"/>
    <s v="Monsieur"/>
    <s v="Nom29"/>
    <s v="Prénom29"/>
    <d v="2024-07-01T00:00:00"/>
    <x v="0"/>
    <d v="1996-04-08T00:00:00"/>
    <d v="2014-09-01T00:00:00"/>
    <d v="2014-09-01T00:00:00"/>
    <x v="0"/>
    <x v="1"/>
    <s v="O3"/>
    <m/>
    <m/>
    <n v="2542.25"/>
    <n v="725.31"/>
    <n v="150.58000000000001"/>
    <n v="36.35"/>
    <n v="49.07"/>
    <n v="25.42"/>
    <n v="2.29"/>
    <n v="9"/>
    <s v="3 - De 6 à 15 ans"/>
    <n v="28"/>
    <s v="3 - De 26 à 35 ans"/>
    <n v="1"/>
    <x v="0"/>
    <x v="0"/>
  </r>
  <r>
    <x v="2"/>
    <n v="51"/>
    <s v="Monsieur"/>
    <s v="Nom30"/>
    <s v="Prénom30"/>
    <d v="2024-07-01T00:00:00"/>
    <x v="0"/>
    <d v="1969-02-14T00:00:00"/>
    <d v="2003-02-03T00:00:00"/>
    <d v="1989-11-23T00:00:00"/>
    <x v="0"/>
    <x v="1"/>
    <s v="O5"/>
    <m/>
    <m/>
    <n v="2523.7600000000002"/>
    <n v="814.38"/>
    <n v="166.54"/>
    <n v="36.1"/>
    <n v="49.07"/>
    <n v="25.24"/>
    <n v="2.27"/>
    <n v="34"/>
    <s v="5 - De 26 à 35 ans"/>
    <n v="55"/>
    <s v="5 - De 46 à 55 ans"/>
    <n v="1"/>
    <x v="0"/>
    <x v="0"/>
  </r>
  <r>
    <x v="2"/>
    <n v="166"/>
    <s v="Monsieur"/>
    <s v="Nom31"/>
    <s v="Prénom31"/>
    <d v="2024-07-01T00:00:00"/>
    <x v="0"/>
    <d v="1993-05-28T00:00:00"/>
    <d v="2020-08-17T00:00:00"/>
    <d v="2020-08-17T00:00:00"/>
    <x v="0"/>
    <x v="3"/>
    <s v="C3"/>
    <m/>
    <m/>
    <n v="3577.92"/>
    <n v="1803.93"/>
    <n v="440.45"/>
    <n v="75.14"/>
    <n v="128.66999999999999"/>
    <n v="107.34"/>
    <n v="3.22"/>
    <n v="3"/>
    <s v="2 - De 1 à 5 ans"/>
    <n v="31"/>
    <s v="3 - De 26 à 35 ans"/>
    <n v="1"/>
    <x v="0"/>
    <x v="0"/>
  </r>
  <r>
    <x v="2"/>
    <n v="137"/>
    <s v="Monsieur"/>
    <s v="Nom32"/>
    <s v="Prénom32"/>
    <d v="2024-07-01T00:00:00"/>
    <x v="0"/>
    <d v="1999-12-16T00:00:00"/>
    <d v="2018-01-23T00:00:00"/>
    <d v="2018-01-23T00:00:00"/>
    <x v="0"/>
    <x v="1"/>
    <s v="O4"/>
    <m/>
    <m/>
    <n v="2315.67"/>
    <n v="661.1"/>
    <n v="131.76"/>
    <n v="33.11"/>
    <n v="49.07"/>
    <n v="23.16"/>
    <n v="2.08"/>
    <n v="6"/>
    <s v="3 - De 6 à 15 ans"/>
    <n v="24"/>
    <s v="2 - De 18 à 25 ans"/>
    <n v="1"/>
    <x v="0"/>
    <x v="0"/>
  </r>
  <r>
    <x v="2"/>
    <n v="70"/>
    <s v="Monsieur"/>
    <s v="Nom33"/>
    <s v="Prénom33"/>
    <d v="2024-07-01T00:00:00"/>
    <x v="0"/>
    <d v="1990-12-17T00:00:00"/>
    <d v="2010-08-02T00:00:00"/>
    <d v="2010-08-02T00:00:00"/>
    <x v="0"/>
    <x v="2"/>
    <s v="E4"/>
    <m/>
    <m/>
    <n v="8823.7900000000009"/>
    <n v="4202.21"/>
    <n v="1622.8"/>
    <n v="126.19"/>
    <n v="49.07"/>
    <n v="38.64"/>
    <n v="7.94"/>
    <n v="13"/>
    <s v="3 - De 6 à 15 ans"/>
    <n v="33"/>
    <s v="3 - De 26 à 35 ans"/>
    <n v="1"/>
    <x v="0"/>
    <x v="0"/>
  </r>
  <r>
    <x v="2"/>
    <n v="218"/>
    <s v="Monsieur"/>
    <s v="Nom34"/>
    <s v="Prénom34"/>
    <d v="2024-07-01T00:00:00"/>
    <x v="0"/>
    <d v="2005-03-12T00:00:00"/>
    <d v="2022-09-01T00:00:00"/>
    <m/>
    <x v="1"/>
    <x v="5"/>
    <m/>
    <m/>
    <m/>
    <n v="1243.75"/>
    <n v="80.459999999999994"/>
    <n v="0"/>
    <n v="17.78"/>
    <n v="49.07"/>
    <n v="12.44"/>
    <n v="1.1200000000000001"/>
    <n v="1"/>
    <s v="2 - De 1 à 5 ans"/>
    <n v="19"/>
    <s v="2 - De 18 à 25 ans"/>
    <n v="1"/>
    <x v="0"/>
    <x v="0"/>
  </r>
  <r>
    <x v="2"/>
    <n v="254"/>
    <s v="Monsieur"/>
    <s v="Nom35"/>
    <s v="Prénom35"/>
    <d v="2024-07-01T00:00:00"/>
    <x v="0"/>
    <d v="1981-10-01T00:00:00"/>
    <d v="2024-04-02T00:00:00"/>
    <m/>
    <x v="2"/>
    <x v="1"/>
    <s v="O1"/>
    <m/>
    <m/>
    <n v="2121.1799999999998"/>
    <n v="522.69000000000005"/>
    <n v="100.33"/>
    <n v="30.34"/>
    <n v="49.07"/>
    <n v="21.21"/>
    <n v="1.91"/>
    <n v="0"/>
    <s v="1 - Moins d'1 an"/>
    <n v="42"/>
    <s v="4 - De 36 à 45 ans"/>
    <n v="1"/>
    <x v="0"/>
    <x v="0"/>
  </r>
  <r>
    <x v="2"/>
    <n v="200"/>
    <s v="Monsieur"/>
    <s v="Nom36"/>
    <s v="Prénom36"/>
    <d v="2024-07-01T00:00:00"/>
    <x v="0"/>
    <d v="1992-05-04T00:00:00"/>
    <d v="2022-01-10T00:00:00"/>
    <m/>
    <x v="0"/>
    <x v="1"/>
    <s v="O3"/>
    <m/>
    <m/>
    <n v="2224.92"/>
    <n v="609.05999999999995"/>
    <n v="119.25"/>
    <n v="31.82"/>
    <n v="49.07"/>
    <n v="22.24"/>
    <n v="2"/>
    <n v="2"/>
    <s v="2 - De 1 à 5 ans"/>
    <n v="32"/>
    <s v="3 - De 26 à 35 ans"/>
    <n v="1"/>
    <x v="0"/>
    <x v="0"/>
  </r>
  <r>
    <x v="2"/>
    <n v="458"/>
    <s v="Monsieur"/>
    <s v="Nom37"/>
    <s v="Prénom37"/>
    <d v="2024-07-01T00:00:00"/>
    <x v="0"/>
    <d v="1984-07-06T00:00:00"/>
    <d v="2024-07-03T00:00:00"/>
    <m/>
    <x v="0"/>
    <x v="2"/>
    <s v="E4"/>
    <m/>
    <m/>
    <n v="3553.77"/>
    <n v="1764.08"/>
    <n v="356.08"/>
    <n v="50.82"/>
    <n v="49.07"/>
    <n v="35.53"/>
    <n v="3.2"/>
    <n v="0"/>
    <s v="1 - Moins d'1 an"/>
    <n v="40"/>
    <s v="4 - De 36 à 45 ans"/>
    <n v="1"/>
    <x v="0"/>
    <x v="0"/>
  </r>
  <r>
    <x v="2"/>
    <n v="131"/>
    <s v="Monsieur"/>
    <s v="Nom38"/>
    <s v="Prénom38"/>
    <d v="2024-07-01T00:00:00"/>
    <x v="0"/>
    <d v="1993-09-03T00:00:00"/>
    <d v="2017-10-23T00:00:00"/>
    <d v="2017-10-23T00:00:00"/>
    <x v="0"/>
    <x v="3"/>
    <s v="C3"/>
    <m/>
    <m/>
    <n v="3567.25"/>
    <n v="1798.6"/>
    <n v="439.14"/>
    <n v="74.92"/>
    <n v="128.66999999999999"/>
    <n v="107.02"/>
    <n v="3.21"/>
    <n v="6"/>
    <s v="3 - De 6 à 15 ans"/>
    <n v="30"/>
    <s v="3 - De 26 à 35 ans"/>
    <n v="1"/>
    <x v="0"/>
    <x v="0"/>
  </r>
  <r>
    <x v="2"/>
    <n v="198"/>
    <s v="Monsieur"/>
    <s v="Nom39"/>
    <s v="Prénom39"/>
    <d v="2024-07-01T00:00:00"/>
    <x v="0"/>
    <d v="1988-01-31T00:00:00"/>
    <d v="2021-12-01T00:00:00"/>
    <m/>
    <x v="0"/>
    <x v="1"/>
    <s v="O1"/>
    <m/>
    <m/>
    <n v="2340.92"/>
    <n v="617.34"/>
    <n v="124.33"/>
    <n v="33.479999999999997"/>
    <n v="49.07"/>
    <n v="23.41"/>
    <n v="2.11"/>
    <n v="2"/>
    <s v="2 - De 1 à 5 ans"/>
    <n v="36"/>
    <s v="4 - De 36 à 45 ans"/>
    <n v="1"/>
    <x v="0"/>
    <x v="0"/>
  </r>
  <r>
    <x v="2"/>
    <n v="227"/>
    <s v="Monsieur"/>
    <s v="Nom40"/>
    <s v="Prénom40"/>
    <d v="2024-07-01T00:00:00"/>
    <x v="0"/>
    <d v="2003-05-26T00:00:00"/>
    <d v="2022-09-26T00:00:00"/>
    <d v="2022-09-26T00:00:00"/>
    <x v="0"/>
    <x v="1"/>
    <s v="O1"/>
    <m/>
    <m/>
    <n v="2213.9899999999998"/>
    <n v="686.46"/>
    <n v="135.76"/>
    <n v="31.66"/>
    <n v="49.07"/>
    <n v="22.14"/>
    <n v="1.99"/>
    <n v="1"/>
    <s v="2 - De 1 à 5 ans"/>
    <n v="21"/>
    <s v="2 - De 18 à 25 ans"/>
    <n v="1"/>
    <x v="0"/>
    <x v="0"/>
  </r>
  <r>
    <x v="2"/>
    <n v="170"/>
    <s v="Monsieur"/>
    <s v="Nom41"/>
    <s v="Prénom41"/>
    <d v="2024-07-01T00:00:00"/>
    <x v="0"/>
    <d v="2000-10-05T00:00:00"/>
    <d v="2020-09-01T00:00:00"/>
    <d v="2020-09-01T00:00:00"/>
    <x v="1"/>
    <x v="5"/>
    <m/>
    <m/>
    <m/>
    <n v="1158.8599999999999"/>
    <n v="72.91"/>
    <n v="0"/>
    <n v="16.57"/>
    <n v="49.07"/>
    <n v="11.58"/>
    <n v="1.04"/>
    <n v="3"/>
    <s v="2 - De 1 à 5 ans"/>
    <n v="23"/>
    <s v="2 - De 18 à 25 ans"/>
    <n v="1"/>
    <x v="0"/>
    <x v="0"/>
  </r>
  <r>
    <x v="2"/>
    <n v="89"/>
    <s v="Monsieur"/>
    <s v="Nom42"/>
    <s v="Prénom42"/>
    <d v="2024-07-01T00:00:00"/>
    <x v="0"/>
    <d v="1975-09-18T00:00:00"/>
    <d v="2015-06-22T00:00:00"/>
    <d v="2015-06-22T00:00:00"/>
    <x v="0"/>
    <x v="1"/>
    <s v="O3"/>
    <m/>
    <m/>
    <n v="2384.62"/>
    <n v="675.01"/>
    <n v="136.26"/>
    <n v="34.1"/>
    <n v="49.07"/>
    <n v="23.84"/>
    <n v="2.15"/>
    <n v="9"/>
    <s v="3 - De 6 à 15 ans"/>
    <n v="48"/>
    <s v="5 - De 46 à 55 ans"/>
    <n v="1"/>
    <x v="0"/>
    <x v="0"/>
  </r>
  <r>
    <x v="2"/>
    <n v="197"/>
    <s v="Monsieur"/>
    <s v="Nom43"/>
    <s v="Prénom43"/>
    <d v="2024-07-01T00:00:00"/>
    <x v="0"/>
    <d v="2001-07-17T00:00:00"/>
    <d v="2021-11-15T00:00:00"/>
    <m/>
    <x v="0"/>
    <x v="1"/>
    <s v="O1"/>
    <m/>
    <m/>
    <n v="2259.6799999999998"/>
    <n v="638.83000000000004"/>
    <n v="125.86"/>
    <n v="32.32"/>
    <n v="49.07"/>
    <n v="22.6"/>
    <n v="2.0299999999999998"/>
    <n v="2"/>
    <s v="2 - De 1 à 5 ans"/>
    <n v="23"/>
    <s v="2 - De 18 à 25 ans"/>
    <n v="1"/>
    <x v="0"/>
    <x v="0"/>
  </r>
  <r>
    <x v="2"/>
    <n v="245"/>
    <s v="Monsieur"/>
    <s v="Nom44"/>
    <s v="Prénom44"/>
    <d v="2024-07-01T00:00:00"/>
    <x v="0"/>
    <d v="2004-12-07T00:00:00"/>
    <d v="2023-08-01T00:00:00"/>
    <m/>
    <x v="1"/>
    <x v="5"/>
    <m/>
    <m/>
    <m/>
    <n v="561.41"/>
    <n v="37.61"/>
    <n v="0"/>
    <n v="8.0299999999999994"/>
    <n v="49.07"/>
    <n v="5.61"/>
    <n v="0.51"/>
    <n v="0"/>
    <s v="1 - Moins d'1 an"/>
    <n v="19"/>
    <s v="2 - De 18 à 25 ans"/>
    <n v="1"/>
    <x v="0"/>
    <x v="0"/>
  </r>
  <r>
    <x v="2"/>
    <n v="225"/>
    <s v="Monsieur"/>
    <s v="Nom45"/>
    <s v="Prénom45"/>
    <d v="2024-07-01T00:00:00"/>
    <x v="0"/>
    <d v="1992-01-19T00:00:00"/>
    <d v="2022-09-01T00:00:00"/>
    <d v="2022-09-01T00:00:00"/>
    <x v="0"/>
    <x v="1"/>
    <s v="O3"/>
    <m/>
    <m/>
    <n v="2530.0500000000002"/>
    <n v="687.66"/>
    <n v="143.29"/>
    <n v="36.18"/>
    <n v="49.07"/>
    <n v="25.3"/>
    <n v="2.2799999999999998"/>
    <n v="1"/>
    <s v="2 - De 1 à 5 ans"/>
    <n v="32"/>
    <s v="3 - De 26 à 35 ans"/>
    <n v="1"/>
    <x v="0"/>
    <x v="0"/>
  </r>
  <r>
    <x v="2"/>
    <n v="56"/>
    <s v="Monsieur"/>
    <s v="Nom46"/>
    <s v="Prénom46"/>
    <d v="2024-07-01T00:00:00"/>
    <x v="0"/>
    <d v="1966-07-04T00:00:00"/>
    <d v="2013-02-03T00:00:00"/>
    <d v="1988-12-12T00:00:00"/>
    <x v="0"/>
    <x v="1"/>
    <s v="O3"/>
    <m/>
    <m/>
    <n v="2191.17"/>
    <n v="577.92999999999995"/>
    <n v="112.53"/>
    <n v="31.34"/>
    <n v="49.07"/>
    <n v="21.92"/>
    <n v="1.97"/>
    <n v="35"/>
    <s v="5 - De 26 à 35 ans"/>
    <n v="58"/>
    <s v="6 - Plus de 55 ans"/>
    <n v="1"/>
    <x v="0"/>
    <x v="0"/>
  </r>
  <r>
    <x v="2"/>
    <n v="253"/>
    <s v="Monsieur"/>
    <s v="Nom47"/>
    <s v="Prénom47"/>
    <d v="2024-07-01T00:00:00"/>
    <x v="0"/>
    <d v="1989-08-28T00:00:00"/>
    <d v="2024-03-01T00:00:00"/>
    <m/>
    <x v="0"/>
    <x v="1"/>
    <s v="O3"/>
    <m/>
    <m/>
    <n v="2217.85"/>
    <n v="596.39"/>
    <n v="116.87"/>
    <n v="31.72"/>
    <n v="49.07"/>
    <n v="22.18"/>
    <n v="2"/>
    <n v="0"/>
    <s v="1 - Moins d'1 an"/>
    <n v="34"/>
    <s v="3 - De 26 à 35 ans"/>
    <n v="1"/>
    <x v="0"/>
    <x v="0"/>
  </r>
  <r>
    <x v="2"/>
    <n v="176"/>
    <s v="Monsieur"/>
    <s v="Nom48"/>
    <s v="Prénom48"/>
    <d v="2024-07-01T00:00:00"/>
    <x v="0"/>
    <d v="1967-11-29T00:00:00"/>
    <d v="2020-10-05T00:00:00"/>
    <d v="2020-10-05T00:00:00"/>
    <x v="0"/>
    <x v="1"/>
    <s v="O3"/>
    <m/>
    <m/>
    <n v="2197.1799999999998"/>
    <n v="654.01"/>
    <n v="126.54"/>
    <n v="31.42"/>
    <n v="49.07"/>
    <n v="21.97"/>
    <n v="1.98"/>
    <n v="3"/>
    <s v="2 - De 1 à 5 ans"/>
    <n v="56"/>
    <s v="6 - Plus de 55 ans"/>
    <n v="1"/>
    <x v="0"/>
    <x v="0"/>
  </r>
  <r>
    <x v="2"/>
    <n v="58"/>
    <s v="Monsieur"/>
    <s v="Nom49"/>
    <s v="Prénom49"/>
    <d v="2024-07-01T00:00:00"/>
    <x v="0"/>
    <d v="1965-11-18T00:00:00"/>
    <d v="2003-02-03T00:00:00"/>
    <d v="1986-09-04T00:00:00"/>
    <x v="0"/>
    <x v="1"/>
    <s v="O5"/>
    <m/>
    <m/>
    <n v="0"/>
    <n v="0"/>
    <n v="0"/>
    <n v="0"/>
    <n v="0"/>
    <n v="0"/>
    <n v="0"/>
    <n v="37"/>
    <s v="6 - Plus de 35 ans"/>
    <n v="58"/>
    <s v="6 - Plus de 55 ans"/>
    <n v="1"/>
    <x v="0"/>
    <x v="0"/>
  </r>
  <r>
    <x v="2"/>
    <n v="195"/>
    <s v="Monsieur"/>
    <s v="Nom50"/>
    <s v="Prénom50"/>
    <d v="2024-07-01T00:00:00"/>
    <x v="0"/>
    <d v="1999-12-02T00:00:00"/>
    <d v="2021-10-01T00:00:00"/>
    <m/>
    <x v="0"/>
    <x v="1"/>
    <s v="O2"/>
    <m/>
    <m/>
    <n v="2222.1999999999998"/>
    <n v="596.57000000000005"/>
    <n v="116.82"/>
    <n v="31.78"/>
    <n v="49.07"/>
    <n v="22.22"/>
    <n v="2"/>
    <n v="2"/>
    <s v="2 - De 1 à 5 ans"/>
    <n v="24"/>
    <s v="2 - De 18 à 25 ans"/>
    <n v="1"/>
    <x v="0"/>
    <x v="0"/>
  </r>
  <r>
    <x v="2"/>
    <n v="59"/>
    <s v="Monsieur"/>
    <s v="Nom51"/>
    <s v="Prénom51"/>
    <d v="2024-07-01T00:00:00"/>
    <x v="0"/>
    <d v="1966-04-13T00:00:00"/>
    <d v="2003-02-03T00:00:00"/>
    <d v="2002-04-15T00:00:00"/>
    <x v="0"/>
    <x v="1"/>
    <s v="O5"/>
    <m/>
    <m/>
    <n v="2922.63"/>
    <n v="1109.1500000000001"/>
    <n v="232.94"/>
    <n v="41.8"/>
    <n v="49.07"/>
    <n v="29.23"/>
    <n v="2.63"/>
    <n v="22"/>
    <s v="4 - De 16 à 25 ans"/>
    <n v="58"/>
    <s v="6 - Plus de 55 ans"/>
    <n v="1"/>
    <x v="0"/>
    <x v="0"/>
  </r>
  <r>
    <x v="2"/>
    <n v="60"/>
    <s v="Monsieur"/>
    <s v="Nom52"/>
    <s v="Prénom52"/>
    <d v="2024-07-01T00:00:00"/>
    <x v="0"/>
    <d v="1972-04-27T00:00:00"/>
    <d v="2005-03-14T00:00:00"/>
    <d v="2005-03-14T00:00:00"/>
    <x v="0"/>
    <x v="1"/>
    <s v="O4"/>
    <m/>
    <m/>
    <n v="2288.39"/>
    <n v="492.94"/>
    <n v="91.76"/>
    <n v="32.729999999999997"/>
    <n v="49.07"/>
    <n v="22.89"/>
    <n v="2.06"/>
    <n v="19"/>
    <s v="4 - De 16 à 25 ans"/>
    <n v="52"/>
    <s v="5 - De 46 à 55 ans"/>
    <n v="1"/>
    <x v="0"/>
    <x v="0"/>
  </r>
  <r>
    <x v="2"/>
    <n v="167"/>
    <s v="Monsieur"/>
    <s v="Nom53"/>
    <s v="Prénom53"/>
    <d v="2024-07-01T00:00:00"/>
    <x v="0"/>
    <d v="2004-10-09T00:00:00"/>
    <d v="2020-08-01T00:00:00"/>
    <d v="2020-08-01T00:00:00"/>
    <x v="1"/>
    <x v="5"/>
    <m/>
    <m/>
    <m/>
    <n v="1208.28"/>
    <n v="75.89"/>
    <n v="0"/>
    <n v="17.28"/>
    <n v="0"/>
    <n v="12.08"/>
    <n v="1.0900000000000001"/>
    <n v="3"/>
    <s v="2 - De 1 à 5 ans"/>
    <n v="19"/>
    <s v="2 - De 18 à 25 ans"/>
    <n v="1"/>
    <x v="0"/>
    <x v="0"/>
  </r>
  <r>
    <x v="2"/>
    <n v="256"/>
    <s v="Monsieur"/>
    <s v="Nom54"/>
    <s v="Prénom54"/>
    <d v="2024-07-01T00:00:00"/>
    <x v="0"/>
    <d v="2005-01-11T00:00:00"/>
    <d v="2024-04-02T00:00:00"/>
    <m/>
    <x v="2"/>
    <x v="1"/>
    <s v="O1"/>
    <m/>
    <m/>
    <n v="2320.04"/>
    <n v="599.39"/>
    <n v="120.49"/>
    <n v="33.18"/>
    <n v="49.07"/>
    <n v="23.2"/>
    <n v="2.09"/>
    <n v="0"/>
    <s v="1 - Moins d'1 an"/>
    <n v="19"/>
    <s v="2 - De 18 à 25 ans"/>
    <n v="1"/>
    <x v="0"/>
    <x v="0"/>
  </r>
  <r>
    <x v="2"/>
    <n v="103"/>
    <s v="Monsieur"/>
    <s v="Nom55"/>
    <s v="Prénom55"/>
    <d v="2024-07-01T00:00:00"/>
    <x v="0"/>
    <d v="1989-05-11T00:00:00"/>
    <d v="2016-02-01T00:00:00"/>
    <d v="2016-02-01T00:00:00"/>
    <x v="0"/>
    <x v="1"/>
    <s v="O5"/>
    <m/>
    <m/>
    <n v="2628.6"/>
    <n v="953.21"/>
    <n v="195.51"/>
    <n v="37.590000000000003"/>
    <n v="49.07"/>
    <n v="26.29"/>
    <n v="2.37"/>
    <n v="8"/>
    <s v="3 - De 6 à 15 ans"/>
    <n v="35"/>
    <s v="3 - De 26 à 35 ans"/>
    <n v="1"/>
    <x v="0"/>
    <x v="0"/>
  </r>
  <r>
    <x v="2"/>
    <n v="255"/>
    <s v="Monsieur"/>
    <s v="Nom56"/>
    <s v="Prénom56"/>
    <d v="2024-07-01T00:00:00"/>
    <x v="0"/>
    <d v="1996-09-12T00:00:00"/>
    <d v="2024-04-02T00:00:00"/>
    <m/>
    <x v="2"/>
    <x v="1"/>
    <s v="O1"/>
    <m/>
    <m/>
    <n v="2337.64"/>
    <n v="574.29"/>
    <n v="116.51"/>
    <n v="33.43"/>
    <n v="49.07"/>
    <n v="23.37"/>
    <n v="2.1"/>
    <n v="0"/>
    <s v="1 - Moins d'1 an"/>
    <n v="27"/>
    <s v="3 - De 26 à 35 ans"/>
    <n v="1"/>
    <x v="0"/>
    <x v="0"/>
  </r>
  <r>
    <x v="2"/>
    <n v="211"/>
    <s v="Monsieur"/>
    <s v="Nom57"/>
    <s v="Prénom57"/>
    <d v="2024-07-01T00:00:00"/>
    <x v="0"/>
    <d v="1974-10-07T00:00:00"/>
    <d v="2022-05-16T00:00:00"/>
    <m/>
    <x v="0"/>
    <x v="1"/>
    <s v="O1"/>
    <m/>
    <m/>
    <n v="2268.98"/>
    <n v="589.41"/>
    <n v="116.94"/>
    <n v="32.44"/>
    <n v="49.07"/>
    <n v="22.69"/>
    <n v="2.04"/>
    <n v="2"/>
    <s v="2 - De 1 à 5 ans"/>
    <n v="49"/>
    <s v="5 - De 46 à 55 ans"/>
    <n v="1"/>
    <x v="0"/>
    <x v="0"/>
  </r>
  <r>
    <x v="2"/>
    <n v="220"/>
    <s v="Madame"/>
    <s v="Nom58"/>
    <s v="Prénom58"/>
    <d v="2024-07-01T00:00:00"/>
    <x v="1"/>
    <d v="2004-11-13T00:00:00"/>
    <d v="2022-09-01T00:00:00"/>
    <m/>
    <x v="1"/>
    <x v="5"/>
    <m/>
    <m/>
    <m/>
    <n v="1072.3"/>
    <n v="69.7"/>
    <n v="0"/>
    <n v="15.33"/>
    <n v="49.07"/>
    <n v="10.72"/>
    <n v="0.97"/>
    <n v="1"/>
    <s v="2 - De 1 à 5 ans"/>
    <n v="19"/>
    <s v="2 - De 18 à 25 ans"/>
    <n v="-1"/>
    <x v="0"/>
    <x v="0"/>
  </r>
  <r>
    <x v="2"/>
    <n v="181"/>
    <s v="Monsieur"/>
    <s v="Nom59"/>
    <s v="Prénom59"/>
    <d v="2024-07-01T00:00:00"/>
    <x v="0"/>
    <d v="1999-09-01T00:00:00"/>
    <d v="2021-02-22T00:00:00"/>
    <d v="2021-02-22T00:00:00"/>
    <x v="0"/>
    <x v="2"/>
    <s v="E4"/>
    <m/>
    <m/>
    <n v="2642.57"/>
    <n v="1201.98"/>
    <n v="246.14"/>
    <n v="37.78"/>
    <n v="49.07"/>
    <n v="26.42"/>
    <n v="2.38"/>
    <n v="3"/>
    <s v="2 - De 1 à 5 ans"/>
    <n v="24"/>
    <s v="2 - De 18 à 25 ans"/>
    <n v="1"/>
    <x v="0"/>
    <x v="0"/>
  </r>
  <r>
    <x v="2"/>
    <n v="184"/>
    <s v="Monsieur"/>
    <s v="Nom60"/>
    <s v="Prénom60"/>
    <d v="2024-07-01T00:00:00"/>
    <x v="0"/>
    <d v="1996-02-11T00:00:00"/>
    <d v="2021-06-01T00:00:00"/>
    <m/>
    <x v="0"/>
    <x v="1"/>
    <s v="O4"/>
    <m/>
    <m/>
    <n v="142.72"/>
    <n v="43.42"/>
    <n v="6.78"/>
    <n v="2.0299999999999998"/>
    <n v="49.07"/>
    <n v="1.42"/>
    <n v="0.13"/>
    <n v="3"/>
    <s v="2 - De 1 à 5 ans"/>
    <n v="28"/>
    <s v="3 - De 26 à 35 ans"/>
    <n v="1"/>
    <x v="0"/>
    <x v="0"/>
  </r>
  <r>
    <x v="2"/>
    <n v="93"/>
    <s v="Monsieur"/>
    <s v="Nom61"/>
    <s v="Prénom61"/>
    <d v="2024-07-01T00:00:00"/>
    <x v="0"/>
    <d v="1995-08-05T00:00:00"/>
    <d v="2016-01-06T00:00:00"/>
    <d v="2016-01-06T00:00:00"/>
    <x v="0"/>
    <x v="1"/>
    <s v="O5"/>
    <m/>
    <m/>
    <n v="2622.98"/>
    <n v="791.22"/>
    <n v="165.79"/>
    <n v="37.51"/>
    <n v="49.07"/>
    <n v="26.23"/>
    <n v="2.36"/>
    <n v="8"/>
    <s v="3 - De 6 à 15 ans"/>
    <n v="28"/>
    <s v="3 - De 26 à 35 ans"/>
    <n v="1"/>
    <x v="0"/>
    <x v="0"/>
  </r>
  <r>
    <x v="2"/>
    <n v="90"/>
    <s v="Monsieur"/>
    <s v="Nom62"/>
    <s v="Prénom62"/>
    <d v="2024-07-01T00:00:00"/>
    <x v="0"/>
    <d v="1971-08-12T00:00:00"/>
    <d v="2015-06-10T00:00:00"/>
    <d v="2015-06-10T00:00:00"/>
    <x v="0"/>
    <x v="1"/>
    <s v="O3"/>
    <m/>
    <m/>
    <n v="2294.85"/>
    <n v="781.59"/>
    <n v="152.91"/>
    <n v="32.82"/>
    <n v="49.07"/>
    <n v="22.95"/>
    <n v="2.0699999999999998"/>
    <n v="9"/>
    <s v="3 - De 6 à 15 ans"/>
    <n v="52"/>
    <s v="5 - De 46 à 55 ans"/>
    <n v="1"/>
    <x v="0"/>
    <x v="0"/>
  </r>
  <r>
    <x v="2"/>
    <n v="194"/>
    <s v="Monsieur"/>
    <s v="Nom63"/>
    <s v="Prénom63"/>
    <d v="2024-07-01T00:00:00"/>
    <x v="0"/>
    <d v="2003-04-30T00:00:00"/>
    <d v="2021-09-13T00:00:00"/>
    <m/>
    <x v="0"/>
    <x v="1"/>
    <s v="O1"/>
    <m/>
    <m/>
    <n v="2574.2199999999998"/>
    <n v="918.98"/>
    <n v="186.88"/>
    <n v="36.82"/>
    <n v="49.07"/>
    <n v="25.74"/>
    <n v="2.3199999999999998"/>
    <n v="2"/>
    <s v="2 - De 1 à 5 ans"/>
    <n v="21"/>
    <s v="2 - De 18 à 25 ans"/>
    <n v="1"/>
    <x v="0"/>
    <x v="0"/>
  </r>
  <r>
    <x v="2"/>
    <n v="260"/>
    <s v="Monsieur"/>
    <s v="Nom64"/>
    <s v="Prénom64"/>
    <d v="2024-07-01T00:00:00"/>
    <x v="0"/>
    <d v="2000-11-04T00:00:00"/>
    <d v="2024-06-24T00:00:00"/>
    <m/>
    <x v="2"/>
    <x v="1"/>
    <s v="O1"/>
    <m/>
    <m/>
    <n v="2168.7600000000002"/>
    <n v="533.51"/>
    <n v="103.78"/>
    <n v="31.01"/>
    <n v="49.07"/>
    <n v="21.69"/>
    <n v="1.95"/>
    <n v="0"/>
    <s v="1 - Moins d'1 an"/>
    <n v="23"/>
    <s v="2 - De 18 à 25 ans"/>
    <n v="1"/>
    <x v="0"/>
    <x v="0"/>
  </r>
  <r>
    <x v="2"/>
    <n v="168"/>
    <s v="Monsieur"/>
    <s v="Nom65"/>
    <s v="Prénom65"/>
    <d v="2024-07-01T00:00:00"/>
    <x v="0"/>
    <d v="2004-09-04T00:00:00"/>
    <d v="2020-08-01T00:00:00"/>
    <d v="2020-08-01T00:00:00"/>
    <x v="2"/>
    <x v="1"/>
    <s v="O1"/>
    <m/>
    <m/>
    <n v="2401.9499999999998"/>
    <n v="654.58000000000004"/>
    <n v="128.72"/>
    <n v="34.35"/>
    <n v="49.07"/>
    <n v="24.02"/>
    <n v="2.16"/>
    <n v="3"/>
    <s v="2 - De 1 à 5 ans"/>
    <n v="19"/>
    <s v="2 - De 18 à 25 ans"/>
    <n v="1"/>
    <x v="0"/>
    <x v="0"/>
  </r>
  <r>
    <x v="2"/>
    <n v="235"/>
    <s v="Monsieur"/>
    <s v="Nom66"/>
    <s v="Prénom66"/>
    <d v="2024-07-01T00:00:00"/>
    <x v="0"/>
    <d v="2000-08-15T00:00:00"/>
    <d v="2023-04-03T00:00:00"/>
    <m/>
    <x v="2"/>
    <x v="1"/>
    <s v="O1"/>
    <m/>
    <m/>
    <n v="2272.11"/>
    <n v="581.1"/>
    <n v="111.33"/>
    <n v="32.49"/>
    <n v="49.07"/>
    <n v="22.72"/>
    <n v="2.04"/>
    <n v="1"/>
    <s v="2 - De 1 à 5 ans"/>
    <n v="23"/>
    <s v="2 - De 18 à 25 ans"/>
    <n v="1"/>
    <x v="0"/>
    <x v="0"/>
  </r>
  <r>
    <x v="2"/>
    <n v="238"/>
    <s v="Monsieur"/>
    <s v="Nom67"/>
    <s v="Prénom67"/>
    <d v="2024-07-01T00:00:00"/>
    <x v="0"/>
    <d v="1990-06-26T00:00:00"/>
    <d v="2023-04-11T00:00:00"/>
    <m/>
    <x v="2"/>
    <x v="1"/>
    <s v="O1"/>
    <m/>
    <m/>
    <n v="2311.4"/>
    <n v="630.52"/>
    <n v="121.61"/>
    <n v="33.04"/>
    <n v="49.07"/>
    <n v="23.11"/>
    <n v="2.08"/>
    <n v="1"/>
    <s v="2 - De 1 à 5 ans"/>
    <n v="34"/>
    <s v="3 - De 26 à 35 ans"/>
    <n v="1"/>
    <x v="0"/>
    <x v="0"/>
  </r>
  <r>
    <x v="2"/>
    <n v="258"/>
    <s v="Monsieur"/>
    <s v="Nom68"/>
    <s v="Prénom68"/>
    <d v="2024-07-01T00:00:00"/>
    <x v="0"/>
    <d v="2003-10-15T00:00:00"/>
    <d v="2024-04-03T00:00:00"/>
    <m/>
    <x v="2"/>
    <x v="1"/>
    <s v="O1"/>
    <m/>
    <m/>
    <n v="2236.69"/>
    <n v="660.34"/>
    <n v="129.05000000000001"/>
    <n v="31.98"/>
    <n v="49.07"/>
    <n v="22.37"/>
    <n v="2.0099999999999998"/>
    <n v="0"/>
    <s v="1 - Moins d'1 an"/>
    <n v="20"/>
    <s v="2 - De 18 à 25 ans"/>
    <n v="1"/>
    <x v="0"/>
    <x v="0"/>
  </r>
  <r>
    <x v="2"/>
    <n v="213"/>
    <s v="Monsieur"/>
    <s v="Nom69"/>
    <s v="Prénom69"/>
    <d v="2024-07-01T00:00:00"/>
    <x v="0"/>
    <d v="2003-11-19T00:00:00"/>
    <d v="2022-06-27T00:00:00"/>
    <m/>
    <x v="1"/>
    <x v="5"/>
    <m/>
    <m/>
    <m/>
    <n v="1101.56"/>
    <n v="71.53"/>
    <n v="0"/>
    <n v="15.75"/>
    <n v="49.07"/>
    <n v="11.02"/>
    <n v="0.99"/>
    <n v="2"/>
    <s v="2 - De 1 à 5 ans"/>
    <n v="20"/>
    <s v="2 - De 18 à 25 ans"/>
    <n v="1"/>
    <x v="0"/>
    <x v="0"/>
  </r>
  <r>
    <x v="2"/>
    <n v="214"/>
    <s v="Monsieur"/>
    <s v="Nom70"/>
    <s v="Prénom70"/>
    <d v="2024-07-01T00:00:00"/>
    <x v="0"/>
    <d v="1988-01-14T00:00:00"/>
    <d v="2022-07-11T00:00:00"/>
    <m/>
    <x v="0"/>
    <x v="1"/>
    <s v="O1"/>
    <m/>
    <m/>
    <n v="2321.9"/>
    <n v="627.47"/>
    <n v="125.56"/>
    <n v="33.21"/>
    <n v="49.07"/>
    <n v="23.22"/>
    <n v="2.09"/>
    <n v="2"/>
    <s v="2 - De 1 à 5 ans"/>
    <n v="36"/>
    <s v="4 - De 36 à 45 ans"/>
    <n v="1"/>
    <x v="0"/>
    <x v="0"/>
  </r>
  <r>
    <x v="2"/>
    <n v="259"/>
    <s v="Monsieur"/>
    <s v="Nom71"/>
    <s v="Prénom71"/>
    <d v="2024-07-01T00:00:00"/>
    <x v="0"/>
    <d v="1988-07-28T00:00:00"/>
    <d v="2024-05-21T00:00:00"/>
    <m/>
    <x v="2"/>
    <x v="1"/>
    <s v="O1"/>
    <m/>
    <m/>
    <n v="2357.16"/>
    <n v="667.41"/>
    <n v="129.83000000000001"/>
    <n v="33.71"/>
    <n v="49.07"/>
    <n v="23.57"/>
    <n v="2.12"/>
    <n v="0"/>
    <s v="1 - Moins d'1 an"/>
    <n v="36"/>
    <s v="4 - De 36 à 45 ans"/>
    <n v="1"/>
    <x v="0"/>
    <x v="0"/>
  </r>
  <r>
    <x v="2"/>
    <n v="457"/>
    <s v="Monsieur"/>
    <s v="Nom72"/>
    <s v="Prénom72"/>
    <d v="2024-07-01T00:00:00"/>
    <x v="0"/>
    <d v="2008-07-17T00:00:00"/>
    <d v="2024-03-18T00:00:00"/>
    <m/>
    <x v="3"/>
    <x v="6"/>
    <m/>
    <m/>
    <m/>
    <n v="152.25"/>
    <n v="0"/>
    <n v="0"/>
    <n v="0"/>
    <n v="0"/>
    <n v="0"/>
    <n v="0"/>
    <n v="0"/>
    <s v="1 - Moins d'1 an"/>
    <n v="16"/>
    <s v="1 - Moins de 18 ans"/>
    <n v="1"/>
    <x v="0"/>
    <x v="0"/>
  </r>
  <r>
    <x v="2"/>
    <n v="233"/>
    <s v="Monsieur"/>
    <s v="Nom73"/>
    <s v="Prénom73"/>
    <d v="2024-07-01T00:00:00"/>
    <x v="0"/>
    <d v="1995-10-05T00:00:00"/>
    <d v="2023-01-16T00:00:00"/>
    <m/>
    <x v="0"/>
    <x v="1"/>
    <s v="O5"/>
    <m/>
    <m/>
    <n v="2372.4899999999998"/>
    <n v="683.69"/>
    <n v="137.99"/>
    <n v="33.92"/>
    <n v="49.07"/>
    <n v="23.73"/>
    <n v="2.14"/>
    <n v="1"/>
    <s v="2 - De 1 à 5 ans"/>
    <n v="28"/>
    <s v="3 - De 26 à 35 ans"/>
    <n v="1"/>
    <x v="0"/>
    <x v="0"/>
  </r>
  <r>
    <x v="2"/>
    <n v="180"/>
    <s v="Monsieur"/>
    <s v="Nom74"/>
    <s v="Prénom74"/>
    <d v="2024-07-01T00:00:00"/>
    <x v="0"/>
    <d v="1984-03-31T00:00:00"/>
    <d v="2021-01-06T00:00:00"/>
    <d v="2021-01-06T00:00:00"/>
    <x v="0"/>
    <x v="1"/>
    <s v="O4"/>
    <m/>
    <m/>
    <n v="2516.1799999999998"/>
    <n v="755.96"/>
    <n v="155.58000000000001"/>
    <n v="35.97"/>
    <n v="49.07"/>
    <n v="25.16"/>
    <n v="2.2599999999999998"/>
    <n v="3"/>
    <s v="2 - De 1 à 5 ans"/>
    <n v="40"/>
    <s v="4 - De 36 à 45 ans"/>
    <n v="1"/>
    <x v="0"/>
    <x v="0"/>
  </r>
  <r>
    <x v="2"/>
    <n v="247"/>
    <s v="Madame"/>
    <s v="Nom75"/>
    <s v="Prénom75"/>
    <d v="2024-07-01T00:00:00"/>
    <x v="1"/>
    <d v="1990-07-05T00:00:00"/>
    <d v="2023-09-01T00:00:00"/>
    <m/>
    <x v="0"/>
    <x v="2"/>
    <s v="E1"/>
    <m/>
    <m/>
    <n v="2360.7399999999998"/>
    <n v="943.68"/>
    <n v="189.6"/>
    <n v="33.76"/>
    <n v="49.07"/>
    <n v="23.61"/>
    <n v="2.12"/>
    <n v="0"/>
    <s v="1 - Moins d'1 an"/>
    <n v="34"/>
    <s v="3 - De 26 à 35 ans"/>
    <n v="-1"/>
    <x v="0"/>
    <x v="0"/>
  </r>
  <r>
    <x v="2"/>
    <n v="96"/>
    <s v="Monsieur"/>
    <s v="Nom76"/>
    <s v="Prénom76"/>
    <d v="2024-07-01T00:00:00"/>
    <x v="0"/>
    <d v="1997-06-16T00:00:00"/>
    <d v="2015-08-31T00:00:00"/>
    <d v="2015-08-31T00:00:00"/>
    <x v="0"/>
    <x v="1"/>
    <s v="O5"/>
    <m/>
    <m/>
    <n v="2643.59"/>
    <n v="823.71"/>
    <n v="172.72"/>
    <n v="37.799999999999997"/>
    <n v="49.07"/>
    <n v="26.44"/>
    <n v="2.38"/>
    <n v="8"/>
    <s v="3 - De 6 à 15 ans"/>
    <n v="27"/>
    <s v="3 - De 26 à 35 ans"/>
    <n v="1"/>
    <x v="0"/>
    <x v="0"/>
  </r>
  <r>
    <x v="2"/>
    <n v="239"/>
    <s v="Monsieur"/>
    <s v="Nom77"/>
    <s v="Prénom77"/>
    <d v="2024-07-01T00:00:00"/>
    <x v="0"/>
    <d v="1978-08-05T00:00:00"/>
    <d v="2023-04-11T00:00:00"/>
    <m/>
    <x v="2"/>
    <x v="1"/>
    <s v="O1"/>
    <m/>
    <m/>
    <n v="2275.79"/>
    <n v="581.44000000000005"/>
    <n v="111.49"/>
    <n v="32.54"/>
    <n v="49.07"/>
    <n v="22.76"/>
    <n v="2.0499999999999998"/>
    <n v="1"/>
    <s v="2 - De 1 à 5 ans"/>
    <n v="45"/>
    <s v="4 - De 36 à 45 ans"/>
    <n v="1"/>
    <x v="0"/>
    <x v="0"/>
  </r>
  <r>
    <x v="2"/>
    <n v="257"/>
    <s v="Monsieur"/>
    <s v="Nom78"/>
    <s v="Prénom78"/>
    <d v="2024-07-01T00:00:00"/>
    <x v="0"/>
    <d v="2000-07-21T00:00:00"/>
    <d v="2024-04-02T00:00:00"/>
    <m/>
    <x v="2"/>
    <x v="1"/>
    <s v="O1"/>
    <m/>
    <m/>
    <n v="2179.29"/>
    <n v="548.03"/>
    <n v="106.73"/>
    <n v="31.17"/>
    <n v="49.07"/>
    <n v="21.79"/>
    <n v="1.96"/>
    <n v="0"/>
    <s v="1 - Moins d'1 an"/>
    <n v="24"/>
    <s v="2 - De 18 à 25 ans"/>
    <n v="1"/>
    <x v="0"/>
    <x v="0"/>
  </r>
  <r>
    <x v="2"/>
    <n v="193"/>
    <s v="Monsieur"/>
    <s v="Nom79"/>
    <s v="Prénom79"/>
    <d v="2024-07-01T00:00:00"/>
    <x v="0"/>
    <d v="2002-09-24T00:00:00"/>
    <d v="2021-09-13T00:00:00"/>
    <m/>
    <x v="1"/>
    <x v="5"/>
    <m/>
    <m/>
    <m/>
    <n v="1384.83"/>
    <n v="89.32"/>
    <n v="-0.01"/>
    <n v="19.809999999999999"/>
    <n v="49.07"/>
    <n v="13.85"/>
    <n v="1.25"/>
    <n v="2"/>
    <s v="2 - De 1 à 5 ans"/>
    <n v="21"/>
    <s v="2 - De 18 à 25 ans"/>
    <n v="1"/>
    <x v="0"/>
    <x v="0"/>
  </r>
  <r>
    <x v="2"/>
    <n v="64"/>
    <s v="Monsieur"/>
    <s v="Nom80"/>
    <s v="Prénom80"/>
    <d v="2024-07-01T00:00:00"/>
    <x v="0"/>
    <d v="1966-05-23T00:00:00"/>
    <d v="2003-02-03T00:00:00"/>
    <d v="1988-03-01T00:00:00"/>
    <x v="0"/>
    <x v="3"/>
    <s v="C3"/>
    <m/>
    <m/>
    <n v="3781.88"/>
    <n v="1905.97"/>
    <n v="465.55"/>
    <n v="79.42"/>
    <n v="128.66999999999999"/>
    <n v="113.45"/>
    <n v="3.4"/>
    <n v="36"/>
    <s v="6 - Plus de 35 ans"/>
    <n v="58"/>
    <s v="6 - Plus de 55 ans"/>
    <n v="1"/>
    <x v="0"/>
    <x v="0"/>
  </r>
  <r>
    <x v="2"/>
    <n v="153"/>
    <s v="Monsieur"/>
    <s v="Nom81"/>
    <s v="Prénom81"/>
    <d v="2024-07-01T00:00:00"/>
    <x v="0"/>
    <d v="1990-03-07T00:00:00"/>
    <d v="2019-07-16T00:00:00"/>
    <d v="2019-07-16T00:00:00"/>
    <x v="0"/>
    <x v="1"/>
    <s v="O6"/>
    <m/>
    <m/>
    <n v="2958.76"/>
    <n v="1345.27"/>
    <n v="277.52999999999997"/>
    <n v="42.31"/>
    <n v="49.07"/>
    <n v="29.58"/>
    <n v="2.66"/>
    <n v="5"/>
    <s v="2 - De 1 à 5 ans"/>
    <n v="34"/>
    <s v="3 - De 26 à 35 ans"/>
    <n v="1"/>
    <x v="0"/>
    <x v="0"/>
  </r>
  <r>
    <x v="2"/>
    <n v="248"/>
    <s v="Monsieur"/>
    <s v="Nom82"/>
    <s v="Prénom82"/>
    <d v="2024-07-01T00:00:00"/>
    <x v="0"/>
    <d v="2005-12-12T00:00:00"/>
    <d v="2023-09-11T00:00:00"/>
    <d v="2023-09-11T00:00:00"/>
    <x v="1"/>
    <x v="5"/>
    <m/>
    <m/>
    <m/>
    <n v="912.65"/>
    <n v="57.32"/>
    <n v="0"/>
    <n v="13.05"/>
    <n v="0"/>
    <n v="9.1300000000000008"/>
    <n v="0.82"/>
    <n v="0"/>
    <s v="1 - Moins d'1 an"/>
    <n v="18"/>
    <s v="2 - De 18 à 25 ans"/>
    <n v="1"/>
    <x v="0"/>
    <x v="0"/>
  </r>
  <r>
    <x v="2"/>
    <n v="165"/>
    <s v="Monsieur"/>
    <s v="Nom83"/>
    <s v="Prénom83"/>
    <d v="2024-07-01T00:00:00"/>
    <x v="0"/>
    <d v="1986-10-15T00:00:00"/>
    <d v="2020-06-15T00:00:00"/>
    <d v="2020-06-15T00:00:00"/>
    <x v="0"/>
    <x v="1"/>
    <s v="O2"/>
    <m/>
    <m/>
    <n v="2479.06"/>
    <n v="683.83"/>
    <n v="140.78"/>
    <n v="35.450000000000003"/>
    <n v="49.07"/>
    <n v="24.79"/>
    <n v="2.23"/>
    <n v="4"/>
    <s v="2 - De 1 à 5 ans"/>
    <n v="37"/>
    <s v="4 - De 36 à 45 ans"/>
    <n v="1"/>
    <x v="0"/>
    <x v="0"/>
  </r>
  <r>
    <x v="2"/>
    <n v="65"/>
    <s v="Madame"/>
    <s v="Nom84"/>
    <s v="Prénom84"/>
    <d v="2024-07-01T00:00:00"/>
    <x v="1"/>
    <d v="1978-09-03T00:00:00"/>
    <d v="2004-09-01T00:00:00"/>
    <d v="2004-09-01T00:00:00"/>
    <x v="0"/>
    <x v="1"/>
    <s v="O4"/>
    <m/>
    <m/>
    <n v="2453.91"/>
    <n v="798.13"/>
    <n v="161.34"/>
    <n v="35.090000000000003"/>
    <n v="49.07"/>
    <n v="24.53"/>
    <n v="2.21"/>
    <n v="19"/>
    <s v="4 - De 16 à 25 ans"/>
    <n v="45"/>
    <s v="4 - De 36 à 45 ans"/>
    <n v="-1"/>
    <x v="0"/>
    <x v="0"/>
  </r>
  <r>
    <x v="2"/>
    <n v="240"/>
    <s v="Monsieur"/>
    <s v="Nom85"/>
    <s v="Prénom85"/>
    <d v="2024-07-01T00:00:00"/>
    <x v="0"/>
    <d v="1981-04-29T00:00:00"/>
    <d v="2023-05-02T00:00:00"/>
    <m/>
    <x v="2"/>
    <x v="1"/>
    <s v="O1"/>
    <m/>
    <m/>
    <n v="2032.55"/>
    <n v="523.09"/>
    <n v="93.8"/>
    <n v="29.07"/>
    <n v="49.07"/>
    <n v="20.32"/>
    <n v="1.83"/>
    <n v="1"/>
    <s v="2 - De 1 à 5 ans"/>
    <n v="43"/>
    <s v="4 - De 36 à 45 ans"/>
    <n v="1"/>
    <x v="0"/>
    <x v="0"/>
  </r>
  <r>
    <x v="2"/>
    <n v="177"/>
    <s v="Monsieur"/>
    <s v="Nom86"/>
    <s v="Prénom86"/>
    <d v="2024-07-01T00:00:00"/>
    <x v="0"/>
    <d v="2002-10-07T00:00:00"/>
    <d v="2020-10-08T00:00:00"/>
    <d v="2020-10-08T00:00:00"/>
    <x v="0"/>
    <x v="1"/>
    <s v="O1"/>
    <m/>
    <m/>
    <n v="2348.81"/>
    <n v="832.35"/>
    <n v="163.80000000000001"/>
    <n v="33.590000000000003"/>
    <n v="49.07"/>
    <n v="23.49"/>
    <n v="2.11"/>
    <n v="3"/>
    <s v="2 - De 1 à 5 ans"/>
    <n v="21"/>
    <s v="2 - De 18 à 25 ans"/>
    <n v="1"/>
    <x v="0"/>
    <x v="0"/>
  </r>
  <r>
    <x v="2"/>
    <n v="67"/>
    <s v="Monsieur"/>
    <s v="Nom87"/>
    <s v="Prénom87"/>
    <d v="2024-07-01T00:00:00"/>
    <x v="0"/>
    <d v="1969-06-08T00:00:00"/>
    <d v="2003-02-03T00:00:00"/>
    <d v="1990-11-05T00:00:00"/>
    <x v="0"/>
    <x v="1"/>
    <s v="O3"/>
    <m/>
    <m/>
    <n v="2270.94"/>
    <n v="635.94000000000005"/>
    <n v="125.57"/>
    <n v="32.479999999999997"/>
    <n v="49.07"/>
    <n v="22.71"/>
    <n v="2.04"/>
    <n v="33"/>
    <s v="5 - De 26 à 35 ans"/>
    <n v="55"/>
    <s v="5 - De 46 à 55 ans"/>
    <n v="1"/>
    <x v="0"/>
    <x v="0"/>
  </r>
  <r>
    <x v="2"/>
    <n v="241"/>
    <s v="Monsieur"/>
    <s v="Nom88"/>
    <s v="Prénom88"/>
    <d v="2024-07-01T00:00:00"/>
    <x v="0"/>
    <d v="1987-06-12T00:00:00"/>
    <d v="2023-05-09T00:00:00"/>
    <m/>
    <x v="2"/>
    <x v="1"/>
    <s v="O1"/>
    <m/>
    <m/>
    <n v="2168.12"/>
    <n v="585.88"/>
    <n v="109.2"/>
    <n v="31.01"/>
    <n v="49.07"/>
    <n v="21.68"/>
    <n v="1.95"/>
    <n v="1"/>
    <s v="2 - De 1 à 5 ans"/>
    <n v="37"/>
    <s v="4 - De 36 à 45 ans"/>
    <n v="1"/>
    <x v="0"/>
    <x v="0"/>
  </r>
  <r>
    <x v="2"/>
    <n v="143"/>
    <s v="Monsieur"/>
    <s v="Nom89"/>
    <s v="Prénom89"/>
    <d v="2024-07-01T00:00:00"/>
    <x v="0"/>
    <d v="1983-10-14T00:00:00"/>
    <d v="2018-09-03T00:00:00"/>
    <d v="2018-09-03T00:00:00"/>
    <x v="0"/>
    <x v="1"/>
    <s v="O3"/>
    <m/>
    <m/>
    <n v="2423.8000000000002"/>
    <n v="681.69"/>
    <n v="138.81"/>
    <n v="34.67"/>
    <n v="49.07"/>
    <n v="24.24"/>
    <n v="2.1800000000000002"/>
    <n v="5"/>
    <s v="2 - De 1 à 5 ans"/>
    <n v="40"/>
    <s v="4 - De 36 à 45 ans"/>
    <n v="1"/>
    <x v="0"/>
    <x v="0"/>
  </r>
  <r>
    <x v="2"/>
    <n v="164"/>
    <s v="Monsieur"/>
    <s v="Nom90"/>
    <s v="Prénom90"/>
    <d v="2024-07-01T00:00:00"/>
    <x v="0"/>
    <d v="1991-03-20T00:00:00"/>
    <d v="2020-06-01T00:00:00"/>
    <d v="2020-06-01T00:00:00"/>
    <x v="0"/>
    <x v="1"/>
    <s v="O3"/>
    <m/>
    <m/>
    <n v="2331.12"/>
    <n v="869.1"/>
    <n v="170"/>
    <n v="33.340000000000003"/>
    <n v="49.07"/>
    <n v="23.31"/>
    <n v="2.1"/>
    <n v="4"/>
    <s v="2 - De 1 à 5 ans"/>
    <n v="33"/>
    <s v="3 - De 26 à 35 ans"/>
    <n v="1"/>
    <x v="0"/>
    <x v="0"/>
  </r>
  <r>
    <x v="2"/>
    <n v="459"/>
    <s v="Madame"/>
    <s v="Nom91"/>
    <s v="Prénom91"/>
    <d v="2024-07-01T00:00:00"/>
    <x v="1"/>
    <d v="1985-01-24T00:00:00"/>
    <d v="2024-07-15T00:00:00"/>
    <m/>
    <x v="0"/>
    <x v="2"/>
    <s v="E4"/>
    <m/>
    <m/>
    <n v="2349.94"/>
    <n v="1130.9100000000001"/>
    <n v="276.64999999999998"/>
    <n v="33.619999999999997"/>
    <n v="49.07"/>
    <n v="21.19"/>
    <n v="2.11"/>
    <n v="0"/>
    <s v="1 - Moins d'1 an"/>
    <n v="39"/>
    <s v="4 - De 36 à 45 ans"/>
    <n v="-1"/>
    <x v="0"/>
    <x v="0"/>
  </r>
  <r>
    <x v="2"/>
    <n v="226"/>
    <s v="Monsieur"/>
    <s v="Nom92"/>
    <s v="Prénom92"/>
    <d v="2024-07-01T00:00:00"/>
    <x v="0"/>
    <d v="1985-04-24T00:00:00"/>
    <d v="2022-09-05T00:00:00"/>
    <d v="2022-09-05T00:00:00"/>
    <x v="0"/>
    <x v="1"/>
    <s v="O1"/>
    <m/>
    <m/>
    <n v="2458.2800000000002"/>
    <n v="630.97"/>
    <n v="130.56"/>
    <n v="35.15"/>
    <n v="49.07"/>
    <n v="24.58"/>
    <n v="2.21"/>
    <n v="1"/>
    <s v="2 - De 1 à 5 ans"/>
    <n v="39"/>
    <s v="4 - De 36 à 45 ans"/>
    <n v="1"/>
    <x v="0"/>
    <x v="0"/>
  </r>
  <r>
    <x v="2"/>
    <n v="66"/>
    <s v="Monsieur"/>
    <s v="Nom93"/>
    <s v="Prénom93"/>
    <d v="2024-07-01T00:00:00"/>
    <x v="0"/>
    <d v="1991-10-14T00:00:00"/>
    <d v="2010-09-06T00:00:00"/>
    <d v="2006-09-04T00:00:00"/>
    <x v="0"/>
    <x v="3"/>
    <s v="C3"/>
    <m/>
    <m/>
    <n v="1554.68"/>
    <n v="791.57"/>
    <n v="191.38"/>
    <n v="32.65"/>
    <n v="128.66999999999999"/>
    <n v="46.64"/>
    <n v="1.4"/>
    <n v="17"/>
    <s v="4 - De 16 à 25 ans"/>
    <n v="32"/>
    <s v="3 - De 26 à 35 ans"/>
    <n v="1"/>
    <x v="0"/>
    <x v="0"/>
  </r>
  <r>
    <x v="2"/>
    <n v="144"/>
    <s v="Monsieur"/>
    <s v="Nom94"/>
    <s v="Prénom94"/>
    <d v="2024-07-01T00:00:00"/>
    <x v="0"/>
    <d v="1987-11-18T00:00:00"/>
    <d v="2018-09-03T00:00:00"/>
    <d v="2018-09-03T00:00:00"/>
    <x v="0"/>
    <x v="1"/>
    <s v="O5"/>
    <m/>
    <m/>
    <n v="2751.42"/>
    <n v="929.76"/>
    <n v="195.66"/>
    <n v="39.36"/>
    <n v="49.07"/>
    <n v="27.52"/>
    <n v="2.48"/>
    <n v="5"/>
    <s v="2 - De 1 à 5 ans"/>
    <n v="36"/>
    <s v="4 - De 36 à 45 ans"/>
    <n v="1"/>
    <x v="0"/>
    <x v="0"/>
  </r>
  <r>
    <x v="2"/>
    <n v="87"/>
    <s v="Monsieur"/>
    <s v="Nom95"/>
    <s v="Prénom95"/>
    <d v="2024-07-01T00:00:00"/>
    <x v="0"/>
    <d v="1974-11-21T00:00:00"/>
    <d v="2014-09-22T00:00:00"/>
    <d v="2014-09-22T00:00:00"/>
    <x v="0"/>
    <x v="1"/>
    <s v="O3"/>
    <m/>
    <m/>
    <n v="2529.5"/>
    <n v="837.17"/>
    <n v="170.45"/>
    <n v="36.17"/>
    <n v="49.07"/>
    <n v="25.29"/>
    <n v="2.2799999999999998"/>
    <n v="9"/>
    <s v="3 - De 6 à 15 ans"/>
    <n v="49"/>
    <s v="5 - De 46 à 55 ans"/>
    <n v="1"/>
    <x v="0"/>
    <x v="0"/>
  </r>
  <r>
    <x v="2"/>
    <n v="175"/>
    <s v="Madame"/>
    <s v="Nom96"/>
    <s v="Prénom96"/>
    <d v="2024-07-01T00:00:00"/>
    <x v="1"/>
    <d v="1983-04-07T00:00:00"/>
    <d v="2020-09-09T00:00:00"/>
    <d v="2020-09-09T00:00:00"/>
    <x v="0"/>
    <x v="2"/>
    <s v="E4"/>
    <m/>
    <m/>
    <n v="4166.67"/>
    <n v="1970.17"/>
    <n v="475.28"/>
    <n v="59.58"/>
    <n v="49.07"/>
    <n v="38.64"/>
    <n v="3.75"/>
    <n v="3"/>
    <s v="2 - De 1 à 5 ans"/>
    <n v="41"/>
    <s v="4 - De 36 à 45 ans"/>
    <n v="-1"/>
    <x v="0"/>
    <x v="0"/>
  </r>
  <r>
    <x v="2"/>
    <n v="102"/>
    <s v="Monsieur"/>
    <s v="Nom97"/>
    <s v="Prénom97"/>
    <d v="2024-07-01T00:00:00"/>
    <x v="0"/>
    <d v="2000-03-09T00:00:00"/>
    <d v="2018-04-09T00:00:00"/>
    <d v="2015-09-01T00:00:00"/>
    <x v="0"/>
    <x v="1"/>
    <s v="O3"/>
    <m/>
    <m/>
    <n v="0"/>
    <n v="0"/>
    <n v="0"/>
    <n v="0"/>
    <n v="0"/>
    <n v="0"/>
    <n v="0"/>
    <n v="8"/>
    <s v="3 - De 6 à 15 ans"/>
    <n v="24"/>
    <s v="2 - De 18 à 25 ans"/>
    <n v="1"/>
    <x v="0"/>
    <x v="0"/>
  </r>
  <r>
    <x v="2"/>
    <n v="101"/>
    <s v="Monsieur"/>
    <s v="Nom98"/>
    <s v="Prénom98"/>
    <d v="2024-07-01T00:00:00"/>
    <x v="0"/>
    <d v="1997-08-04T00:00:00"/>
    <d v="2015-09-14T00:00:00"/>
    <d v="2015-09-14T00:00:00"/>
    <x v="0"/>
    <x v="1"/>
    <s v="O5"/>
    <m/>
    <m/>
    <n v="2531.48"/>
    <n v="805.8"/>
    <n v="165.32"/>
    <n v="36.200000000000003"/>
    <n v="49.07"/>
    <n v="25.32"/>
    <n v="2.2799999999999998"/>
    <n v="8"/>
    <s v="3 - De 6 à 15 ans"/>
    <n v="26"/>
    <s v="3 - De 26 à 35 ans"/>
    <n v="1"/>
    <x v="0"/>
    <x v="0"/>
  </r>
  <r>
    <x v="2"/>
    <n v="16"/>
    <s v="Monsieur"/>
    <s v="Nom99"/>
    <s v="Prénom99"/>
    <d v="2024-07-01T00:00:00"/>
    <x v="0"/>
    <d v="1982-11-18T00:00:00"/>
    <d v="2003-03-10T00:00:00"/>
    <d v="2003-03-10T00:00:00"/>
    <x v="0"/>
    <x v="1"/>
    <s v="O2"/>
    <m/>
    <m/>
    <n v="2124.46"/>
    <n v="528.04"/>
    <n v="101.24"/>
    <n v="30.38"/>
    <n v="49.07"/>
    <n v="21.24"/>
    <n v="1.91"/>
    <n v="21"/>
    <s v="4 - De 16 à 25 ans"/>
    <n v="41"/>
    <s v="4 - De 36 à 45 ans"/>
    <n v="1"/>
    <x v="0"/>
    <x v="0"/>
  </r>
  <r>
    <x v="2"/>
    <n v="182"/>
    <s v="Monsieur"/>
    <s v="Nom100"/>
    <s v="Prénom100"/>
    <d v="2024-07-01T00:00:00"/>
    <x v="0"/>
    <d v="1981-06-28T00:00:00"/>
    <d v="2021-03-01T00:00:00"/>
    <d v="2021-03-01T00:00:00"/>
    <x v="0"/>
    <x v="1"/>
    <s v="O3"/>
    <m/>
    <m/>
    <n v="2519.75"/>
    <n v="804.22"/>
    <n v="164.04"/>
    <n v="36.03"/>
    <n v="49.07"/>
    <n v="25.2"/>
    <n v="2.27"/>
    <n v="3"/>
    <s v="2 - De 1 à 5 ans"/>
    <n v="43"/>
    <s v="4 - De 36 à 45 ans"/>
    <n v="1"/>
    <x v="0"/>
    <x v="0"/>
  </r>
  <r>
    <x v="2"/>
    <n v="223"/>
    <s v="Monsieur"/>
    <s v="Nom101"/>
    <s v="Prénom101"/>
    <d v="2024-07-01T00:00:00"/>
    <x v="0"/>
    <d v="2003-11-01T00:00:00"/>
    <d v="2022-09-01T00:00:00"/>
    <m/>
    <x v="1"/>
    <x v="5"/>
    <m/>
    <m/>
    <m/>
    <n v="830.02"/>
    <n v="52.15"/>
    <n v="0.01"/>
    <n v="11.87"/>
    <n v="0"/>
    <n v="8.3000000000000007"/>
    <n v="0.75"/>
    <n v="1"/>
    <s v="2 - De 1 à 5 ans"/>
    <n v="20"/>
    <s v="2 - De 18 à 25 ans"/>
    <n v="1"/>
    <x v="0"/>
    <x v="0"/>
  </r>
  <r>
    <x v="3"/>
    <n v="1"/>
    <s v="Monsieur"/>
    <s v="Nom102"/>
    <s v="Prénom102"/>
    <d v="2024-07-01T00:00:00"/>
    <x v="0"/>
    <d v="1966-01-18T00:00:00"/>
    <d v="2019-11-01T00:00:00"/>
    <d v="2016-03-07T00:00:00"/>
    <x v="0"/>
    <x v="1"/>
    <n v="4"/>
    <s v="J"/>
    <n v="200"/>
    <n v="2688.38"/>
    <n v="969.96"/>
    <n v="212.18"/>
    <n v="0"/>
    <n v="0"/>
    <n v="0"/>
    <n v="2.42"/>
    <n v="8"/>
    <s v="3 - De 6 à 15 ans"/>
    <n v="58"/>
    <s v="6 - Plus de 55 ans"/>
    <n v="1"/>
    <x v="0"/>
    <x v="0"/>
  </r>
  <r>
    <x v="3"/>
    <n v="12"/>
    <s v="Monsieur"/>
    <s v="Nom103"/>
    <s v="Prénom103"/>
    <d v="2024-07-01T00:00:00"/>
    <x v="0"/>
    <d v="1969-09-11T00:00:00"/>
    <d v="2023-09-14T00:00:00"/>
    <m/>
    <x v="0"/>
    <x v="1"/>
    <n v="4"/>
    <s v="I"/>
    <n v="170"/>
    <n v="2572.41"/>
    <n v="865.75"/>
    <n v="189.29"/>
    <n v="0"/>
    <n v="0"/>
    <n v="0"/>
    <n v="2.3199999999999998"/>
    <n v="0"/>
    <s v="1 - Moins d'1 an"/>
    <n v="54"/>
    <s v="5 - De 46 à 55 ans"/>
    <n v="1"/>
    <x v="0"/>
    <x v="0"/>
  </r>
  <r>
    <x v="3"/>
    <n v="9"/>
    <s v="Monsieur"/>
    <s v="Nom104"/>
    <s v="Prénom104"/>
    <d v="2024-07-01T00:00:00"/>
    <x v="0"/>
    <d v="1991-02-04T00:00:00"/>
    <d v="2021-09-06T00:00:00"/>
    <d v="2021-09-06T00:00:00"/>
    <x v="0"/>
    <x v="0"/>
    <s v="ACT5"/>
    <n v="2"/>
    <n v="210"/>
    <n v="3181.02"/>
    <n v="1461.07"/>
    <n v="318.74"/>
    <n v="0"/>
    <n v="0"/>
    <n v="0"/>
    <n v="2.86"/>
    <n v="2"/>
    <s v="2 - De 1 à 5 ans"/>
    <n v="33"/>
    <s v="3 - De 26 à 35 ans"/>
    <n v="1"/>
    <x v="0"/>
    <x v="0"/>
  </r>
  <r>
    <x v="3"/>
    <n v="13"/>
    <s v="Monsieur"/>
    <s v="Nom105"/>
    <s v="Prénom105"/>
    <d v="2024-07-01T00:00:00"/>
    <x v="0"/>
    <d v="1992-07-04T00:00:00"/>
    <d v="2024-07-08T00:00:00"/>
    <m/>
    <x v="0"/>
    <x v="1"/>
    <n v="4"/>
    <s v="I"/>
    <n v="170"/>
    <n v="1881.75"/>
    <n v="537.59"/>
    <n v="113.52"/>
    <n v="0"/>
    <n v="0"/>
    <n v="0"/>
    <n v="1.69"/>
    <n v="0"/>
    <s v="1 - Moins d'1 an"/>
    <n v="32"/>
    <s v="3 - De 26 à 35 ans"/>
    <n v="1"/>
    <x v="0"/>
    <x v="0"/>
  </r>
  <r>
    <x v="4"/>
    <n v="34"/>
    <s v="Monsieur"/>
    <s v="Nom106"/>
    <s v="Prénom106"/>
    <d v="2024-07-01T00:00:00"/>
    <x v="0"/>
    <d v="1999-02-09T00:00:00"/>
    <m/>
    <m/>
    <x v="0"/>
    <x v="1"/>
    <s v="O1"/>
    <m/>
    <m/>
    <n v="635.41999999999996"/>
    <n v="764.65"/>
    <n v="79.66"/>
    <n v="9.4600000000000009"/>
    <n v="49.07"/>
    <n v="6.35"/>
    <n v="0.56999999999999995"/>
    <n v="124"/>
    <s v="6 - Plus de 35 ans"/>
    <n v="25"/>
    <s v="2 - De 18 à 25 ans"/>
    <n v="1"/>
    <x v="0"/>
    <x v="0"/>
  </r>
  <r>
    <x v="4"/>
    <n v="1"/>
    <s v="Monsieur"/>
    <s v="Nom107"/>
    <s v="Prénom107"/>
    <d v="2024-07-01T00:00:00"/>
    <x v="0"/>
    <d v="1991-02-01T00:00:00"/>
    <d v="2019-04-01T00:00:00"/>
    <m/>
    <x v="0"/>
    <x v="1"/>
    <s v="O5"/>
    <m/>
    <m/>
    <n v="2348.6799999999998"/>
    <n v="802.05"/>
    <n v="177.51"/>
    <n v="34.99"/>
    <n v="49.07"/>
    <n v="23.48"/>
    <n v="2.11"/>
    <n v="5"/>
    <s v="2 - De 1 à 5 ans"/>
    <n v="33"/>
    <s v="3 - De 26 à 35 ans"/>
    <n v="1"/>
    <x v="0"/>
    <x v="0"/>
  </r>
  <r>
    <x v="4"/>
    <n v="5"/>
    <s v="Monsieur"/>
    <s v="Nom108"/>
    <s v="Prénom108"/>
    <d v="2024-07-01T00:00:00"/>
    <x v="0"/>
    <d v="1992-01-28T00:00:00"/>
    <d v="2019-04-15T00:00:00"/>
    <m/>
    <x v="0"/>
    <x v="1"/>
    <s v="O5"/>
    <m/>
    <m/>
    <n v="2234.75"/>
    <n v="726.31"/>
    <n v="160.15"/>
    <n v="33.29"/>
    <n v="49.07"/>
    <n v="22.35"/>
    <n v="2.0099999999999998"/>
    <n v="5"/>
    <s v="2 - De 1 à 5 ans"/>
    <n v="32"/>
    <s v="3 - De 26 à 35 ans"/>
    <n v="1"/>
    <x v="0"/>
    <x v="0"/>
  </r>
  <r>
    <x v="4"/>
    <n v="32"/>
    <s v="Monsieur"/>
    <s v="Nom109"/>
    <s v="Prénom109"/>
    <d v="2024-07-01T00:00:00"/>
    <x v="0"/>
    <d v="2002-12-06T00:00:00"/>
    <d v="2023-09-04T00:00:00"/>
    <d v="2023-09-04T00:00:00"/>
    <x v="0"/>
    <x v="1"/>
    <s v="O3"/>
    <m/>
    <m/>
    <n v="2336.04"/>
    <n v="553.17999999999995"/>
    <n v="140.69"/>
    <n v="34.81"/>
    <n v="49.07"/>
    <n v="23.36"/>
    <n v="2.1"/>
    <n v="0"/>
    <s v="1 - Moins d'1 an"/>
    <n v="21"/>
    <s v="2 - De 18 à 25 ans"/>
    <n v="1"/>
    <x v="0"/>
    <x v="0"/>
  </r>
  <r>
    <x v="4"/>
    <n v="19"/>
    <s v="Monsieur"/>
    <s v="Nom110"/>
    <s v="Prénom110"/>
    <d v="2024-07-01T00:00:00"/>
    <x v="0"/>
    <d v="1999-11-27T00:00:00"/>
    <d v="2021-01-04T00:00:00"/>
    <m/>
    <x v="0"/>
    <x v="1"/>
    <s v="O5"/>
    <m/>
    <m/>
    <n v="0"/>
    <n v="0"/>
    <n v="0"/>
    <n v="0"/>
    <n v="0"/>
    <n v="0"/>
    <n v="0"/>
    <n v="3"/>
    <s v="2 - De 1 à 5 ans"/>
    <n v="24"/>
    <s v="2 - De 18 à 25 ans"/>
    <n v="1"/>
    <x v="0"/>
    <x v="0"/>
  </r>
  <r>
    <x v="4"/>
    <n v="29"/>
    <s v="Monsieur"/>
    <s v="Nom111"/>
    <s v="Prénom111"/>
    <d v="2024-07-01T00:00:00"/>
    <x v="0"/>
    <d v="2006-11-30T00:00:00"/>
    <d v="2022-09-01T00:00:00"/>
    <m/>
    <x v="1"/>
    <x v="5"/>
    <m/>
    <m/>
    <m/>
    <n v="977.06"/>
    <n v="25.79"/>
    <n v="0"/>
    <n v="14.55"/>
    <n v="0"/>
    <n v="9.77"/>
    <n v="0"/>
    <n v="1"/>
    <s v="2 - De 1 à 5 ans"/>
    <n v="17"/>
    <s v="1 - Moins de 18 ans"/>
    <n v="1"/>
    <x v="0"/>
    <x v="0"/>
  </r>
  <r>
    <x v="4"/>
    <n v="18"/>
    <s v="Monsieur"/>
    <s v="Nom112"/>
    <s v="Prénom112"/>
    <d v="2024-07-01T00:00:00"/>
    <x v="0"/>
    <d v="1994-06-02T00:00:00"/>
    <d v="2020-10-26T00:00:00"/>
    <m/>
    <x v="2"/>
    <x v="1"/>
    <s v="O2"/>
    <m/>
    <m/>
    <n v="0"/>
    <n v="0"/>
    <n v="0"/>
    <n v="0"/>
    <n v="0"/>
    <n v="0"/>
    <n v="0"/>
    <n v="3"/>
    <s v="2 - De 1 à 5 ans"/>
    <n v="30"/>
    <s v="3 - De 26 à 35 ans"/>
    <n v="1"/>
    <x v="0"/>
    <x v="0"/>
  </r>
  <r>
    <x v="4"/>
    <n v="27"/>
    <s v="Monsieur"/>
    <s v="Nom113"/>
    <s v="Prénom113"/>
    <d v="2024-07-01T00:00:00"/>
    <x v="0"/>
    <d v="1992-02-17T00:00:00"/>
    <d v="2022-08-01T00:00:00"/>
    <m/>
    <x v="0"/>
    <x v="1"/>
    <s v="O1"/>
    <m/>
    <m/>
    <n v="1900.15"/>
    <n v="477.16"/>
    <n v="105.23"/>
    <n v="28.32"/>
    <n v="49.07"/>
    <n v="19"/>
    <n v="1.71"/>
    <n v="1"/>
    <s v="2 - De 1 à 5 ans"/>
    <n v="32"/>
    <s v="3 - De 26 à 35 ans"/>
    <n v="1"/>
    <x v="0"/>
    <x v="0"/>
  </r>
  <r>
    <x v="4"/>
    <n v="12"/>
    <s v="Monsieur"/>
    <s v="Nom114"/>
    <s v="Prénom114"/>
    <d v="2024-07-01T00:00:00"/>
    <x v="0"/>
    <d v="1984-03-29T00:00:00"/>
    <d v="2019-11-18T00:00:00"/>
    <d v="2006-05-15T00:00:00"/>
    <x v="0"/>
    <x v="3"/>
    <s v="C3"/>
    <m/>
    <m/>
    <n v="3961.25"/>
    <n v="1876.13"/>
    <n v="513.14"/>
    <n v="81.150000000000006"/>
    <n v="128.66999999999999"/>
    <n v="115.92"/>
    <n v="3.57"/>
    <n v="18"/>
    <s v="4 - De 16 à 25 ans"/>
    <n v="40"/>
    <s v="4 - De 36 à 45 ans"/>
    <n v="1"/>
    <x v="0"/>
    <x v="0"/>
  </r>
  <r>
    <x v="4"/>
    <n v="37"/>
    <s v="Monsieur"/>
    <s v="Nom115"/>
    <s v="Prénom115"/>
    <d v="2024-07-01T00:00:00"/>
    <x v="0"/>
    <d v="1998-03-06T00:00:00"/>
    <d v="2024-07-01T00:00:00"/>
    <m/>
    <x v="0"/>
    <x v="1"/>
    <s v="O5"/>
    <m/>
    <m/>
    <n v="1203.22"/>
    <n v="423.11"/>
    <n v="96.27"/>
    <n v="17.93"/>
    <n v="49.07"/>
    <n v="12.03"/>
    <n v="1.08"/>
    <n v="0"/>
    <s v="1 - Moins d'1 an"/>
    <n v="26"/>
    <s v="3 - De 26 à 35 ans"/>
    <n v="1"/>
    <x v="0"/>
    <x v="0"/>
  </r>
  <r>
    <x v="4"/>
    <n v="6"/>
    <s v="Monsieur"/>
    <s v="Nom116"/>
    <s v="Prénom116"/>
    <d v="2024-07-01T00:00:00"/>
    <x v="0"/>
    <d v="1997-11-18T00:00:00"/>
    <d v="2019-05-13T00:00:00"/>
    <m/>
    <x v="0"/>
    <x v="1"/>
    <s v="O4"/>
    <m/>
    <m/>
    <n v="0"/>
    <n v="0"/>
    <n v="0"/>
    <n v="0"/>
    <n v="0"/>
    <n v="0"/>
    <n v="0"/>
    <n v="5"/>
    <s v="2 - De 1 à 5 ans"/>
    <n v="26"/>
    <s v="3 - De 26 à 35 ans"/>
    <n v="1"/>
    <x v="0"/>
    <x v="0"/>
  </r>
  <r>
    <x v="4"/>
    <n v="10"/>
    <s v="Monsieur"/>
    <s v="Nom117"/>
    <s v="Prénom117"/>
    <d v="2024-07-01T00:00:00"/>
    <x v="0"/>
    <d v="2000-09-19T00:00:00"/>
    <d v="2019-09-01T00:00:00"/>
    <d v="2019-09-01T00:00:00"/>
    <x v="0"/>
    <x v="1"/>
    <s v="O1"/>
    <m/>
    <m/>
    <n v="2009.95"/>
    <n v="556.78"/>
    <n v="122.86"/>
    <n v="29.95"/>
    <n v="49.07"/>
    <n v="20.100000000000001"/>
    <n v="1.81"/>
    <n v="4"/>
    <s v="2 - De 1 à 5 ans"/>
    <n v="23"/>
    <s v="2 - De 18 à 25 ans"/>
    <n v="1"/>
    <x v="0"/>
    <x v="0"/>
  </r>
  <r>
    <x v="4"/>
    <n v="35"/>
    <s v="Monsieur"/>
    <s v="Nom118"/>
    <s v="Prénom118"/>
    <d v="2024-07-01T00:00:00"/>
    <x v="0"/>
    <d v="1983-09-27T00:00:00"/>
    <d v="2024-04-02T00:00:00"/>
    <m/>
    <x v="0"/>
    <x v="1"/>
    <s v="O3"/>
    <m/>
    <m/>
    <n v="2106.4"/>
    <n v="564.42999999999995"/>
    <n v="136.13999999999999"/>
    <n v="31.38"/>
    <n v="49.07"/>
    <n v="21.06"/>
    <n v="1.9"/>
    <n v="0"/>
    <s v="1 - Moins d'1 an"/>
    <n v="40"/>
    <s v="4 - De 36 à 45 ans"/>
    <n v="1"/>
    <x v="0"/>
    <x v="0"/>
  </r>
  <r>
    <x v="4"/>
    <n v="8"/>
    <s v="Monsieur"/>
    <s v="Nom119"/>
    <s v="Prénom119"/>
    <d v="2024-07-01T00:00:00"/>
    <x v="0"/>
    <d v="1983-10-29T00:00:00"/>
    <d v="2019-06-17T00:00:00"/>
    <d v="2008-04-01T00:00:00"/>
    <x v="0"/>
    <x v="4"/>
    <s v="TAM1"/>
    <m/>
    <m/>
    <n v="3032.01"/>
    <n v="1380.27"/>
    <n v="373.25"/>
    <n v="61.85"/>
    <n v="128.66999999999999"/>
    <n v="60.64"/>
    <n v="2.73"/>
    <n v="16"/>
    <s v="4 - De 16 à 25 ans"/>
    <n v="40"/>
    <s v="4 - De 36 à 45 ans"/>
    <n v="1"/>
    <x v="0"/>
    <x v="0"/>
  </r>
  <r>
    <x v="4"/>
    <n v="14"/>
    <s v="Monsieur"/>
    <s v="Nom120"/>
    <s v="Prénom120"/>
    <d v="2024-07-01T00:00:00"/>
    <x v="0"/>
    <d v="1993-02-08T00:00:00"/>
    <d v="2020-01-13T00:00:00"/>
    <d v="2017-04-03T00:00:00"/>
    <x v="0"/>
    <x v="1"/>
    <s v="O6"/>
    <m/>
    <m/>
    <n v="2550.17"/>
    <n v="983.89"/>
    <n v="215.22"/>
    <n v="38"/>
    <n v="49.07"/>
    <n v="25.5"/>
    <n v="2.2999999999999998"/>
    <n v="7"/>
    <s v="3 - De 6 à 15 ans"/>
    <n v="31"/>
    <s v="3 - De 26 à 35 ans"/>
    <n v="1"/>
    <x v="0"/>
    <x v="0"/>
  </r>
  <r>
    <x v="4"/>
    <n v="30"/>
    <s v="Monsieur"/>
    <s v="Nom121"/>
    <s v="Prénom121"/>
    <d v="2024-07-01T00:00:00"/>
    <x v="0"/>
    <d v="2005-08-25T00:00:00"/>
    <d v="2022-09-01T00:00:00"/>
    <m/>
    <x v="1"/>
    <x v="5"/>
    <m/>
    <m/>
    <m/>
    <n v="1243.47"/>
    <n v="32.83"/>
    <n v="0"/>
    <n v="18.52"/>
    <n v="49.07"/>
    <n v="12.44"/>
    <n v="0"/>
    <n v="1"/>
    <s v="2 - De 1 à 5 ans"/>
    <n v="18"/>
    <s v="2 - De 18 à 25 ans"/>
    <n v="1"/>
    <x v="0"/>
    <x v="0"/>
  </r>
  <r>
    <x v="4"/>
    <n v="13"/>
    <s v="Monsieur"/>
    <s v="Nom122"/>
    <s v="Prénom122"/>
    <d v="2024-07-01T00:00:00"/>
    <x v="0"/>
    <d v="1965-09-25T00:00:00"/>
    <d v="2020-01-13T00:00:00"/>
    <d v="2017-10-30T00:00:00"/>
    <x v="0"/>
    <x v="1"/>
    <s v="O3"/>
    <m/>
    <m/>
    <n v="2244.6999999999998"/>
    <n v="642.54999999999995"/>
    <n v="148.38"/>
    <n v="33.44"/>
    <n v="49.07"/>
    <n v="22.45"/>
    <n v="2.02"/>
    <n v="6"/>
    <s v="3 - De 6 à 15 ans"/>
    <n v="58"/>
    <s v="6 - Plus de 55 ans"/>
    <n v="1"/>
    <x v="0"/>
    <x v="0"/>
  </r>
  <r>
    <x v="4"/>
    <n v="24"/>
    <s v="Monsieur"/>
    <s v="Nom123"/>
    <s v="Prénom123"/>
    <d v="2024-07-01T00:00:00"/>
    <x v="0"/>
    <d v="1968-03-24T00:00:00"/>
    <d v="2021-09-01T00:00:00"/>
    <m/>
    <x v="0"/>
    <x v="1"/>
    <s v="O6"/>
    <m/>
    <m/>
    <n v="2508.7399999999998"/>
    <n v="804.46"/>
    <n v="187.24"/>
    <n v="37.380000000000003"/>
    <n v="49.07"/>
    <n v="25.08"/>
    <n v="2.2599999999999998"/>
    <n v="2"/>
    <s v="2 - De 1 à 5 ans"/>
    <n v="56"/>
    <s v="6 - Plus de 55 ans"/>
    <n v="1"/>
    <x v="0"/>
    <x v="0"/>
  </r>
  <r>
    <x v="4"/>
    <n v="21"/>
    <s v="Monsieur"/>
    <s v="Nom124"/>
    <s v="Prénom124"/>
    <d v="2024-07-01T00:00:00"/>
    <x v="0"/>
    <d v="2000-12-07T00:00:00"/>
    <d v="2021-04-26T00:00:00"/>
    <m/>
    <x v="0"/>
    <x v="1"/>
    <s v="O5"/>
    <m/>
    <m/>
    <n v="0"/>
    <n v="0"/>
    <n v="0"/>
    <n v="0"/>
    <n v="0"/>
    <n v="0"/>
    <n v="0"/>
    <n v="3"/>
    <s v="2 - De 1 à 5 ans"/>
    <n v="23"/>
    <s v="2 - De 18 à 25 ans"/>
    <n v="1"/>
    <x v="0"/>
    <x v="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184">
  <r>
    <x v="0"/>
    <n v="1"/>
    <s v="Monsieur"/>
    <s v="Nom1"/>
    <s v="PréNom1"/>
    <d v="2024-01-01T00:00:00"/>
    <x v="0"/>
    <s v="Inconnue"/>
    <d v="1980-07-14T00:00:00"/>
    <m/>
    <m/>
    <m/>
    <m/>
    <m/>
    <m/>
    <m/>
    <m/>
    <m/>
    <d v="2021-12-01T00:00:00"/>
    <m/>
    <x v="0"/>
    <m/>
    <d v="2021-12-01T00:00:00"/>
    <d v="2021-12-01T00:00:00"/>
    <m/>
    <m/>
    <m/>
    <s v="Technico commercial"/>
    <x v="0"/>
    <s v="Non cadre"/>
    <s v="Non cadre"/>
    <s v="F"/>
    <m/>
    <m/>
    <s v="556a"/>
    <n v="151.66999999999999"/>
    <n v="3216.36"/>
    <n v="21.21"/>
    <n v="2968.95"/>
    <n v="4725.92"/>
    <n v="2"/>
    <s v="2 - De 1 à 5 ans"/>
    <x v="0"/>
    <s v="4 - De 36 à 45 ans"/>
    <n v="1"/>
    <x v="0"/>
    <x v="0"/>
    <x v="0"/>
    <m/>
    <m/>
    <m/>
    <m/>
    <m/>
    <m/>
  </r>
  <r>
    <x v="1"/>
    <n v="35"/>
    <s v="Monsieur"/>
    <s v="Nom2"/>
    <s v="PréNom2"/>
    <d v="2024-01-01T00:00:00"/>
    <x v="0"/>
    <s v="Inconnue"/>
    <d v="1997-05-27T00:00:00"/>
    <m/>
    <m/>
    <m/>
    <m/>
    <m/>
    <m/>
    <m/>
    <m/>
    <m/>
    <d v="2022-05-01T00:00:00"/>
    <d v="2021-10-27T00:00:00"/>
    <x v="0"/>
    <m/>
    <d v="2022-05-01T00:00:00"/>
    <d v="2022-05-01T00:00:00"/>
    <m/>
    <m/>
    <m/>
    <s v="HOMME DE PIED"/>
    <x v="1"/>
    <s v="Non cadre"/>
    <s v="Non cadre"/>
    <s v="O2"/>
    <m/>
    <m/>
    <m/>
    <n v="169"/>
    <n v="2048.59"/>
    <n v="11.82"/>
    <n v="2410.5100000000002"/>
    <n v="3016.83"/>
    <n v="2"/>
    <s v="2 - De 1 à 5 ans"/>
    <x v="1"/>
    <s v="3 - De 26 à 35 ans"/>
    <n v="1"/>
    <x v="0"/>
    <x v="0"/>
    <x v="0"/>
    <m/>
    <m/>
    <m/>
    <m/>
    <m/>
    <m/>
  </r>
  <r>
    <x v="1"/>
    <n v="37"/>
    <s v="Monsieur"/>
    <s v="Nom3"/>
    <s v="PréNom3"/>
    <d v="2024-01-01T00:00:00"/>
    <x v="0"/>
    <s v="Inconnue"/>
    <d v="2001-11-13T00:00:00"/>
    <m/>
    <m/>
    <m/>
    <m/>
    <m/>
    <m/>
    <m/>
    <m/>
    <m/>
    <d v="2022-05-01T00:00:00"/>
    <d v="2021-10-25T00:00:00"/>
    <x v="0"/>
    <m/>
    <d v="2022-05-01T00:00:00"/>
    <d v="2022-05-01T00:00:00"/>
    <m/>
    <m/>
    <m/>
    <s v="HOMME DE PIED"/>
    <x v="1"/>
    <s v="Non cadre"/>
    <s v="Non cadre"/>
    <s v="O2"/>
    <m/>
    <m/>
    <m/>
    <n v="169"/>
    <n v="2048.59"/>
    <n v="11.82"/>
    <n v="1736.66"/>
    <n v="2149.4299999999998"/>
    <n v="2"/>
    <s v="2 - De 1 à 5 ans"/>
    <x v="2"/>
    <s v="2 - De 18 à 25 ans"/>
    <n v="1"/>
    <x v="0"/>
    <x v="0"/>
    <x v="0"/>
    <m/>
    <m/>
    <m/>
    <m/>
    <m/>
    <m/>
  </r>
  <r>
    <x v="1"/>
    <n v="1"/>
    <s v="Madame"/>
    <s v="Nom4"/>
    <s v="PréNom4"/>
    <d v="2024-01-01T00:00:00"/>
    <x v="1"/>
    <s v="Inconnue"/>
    <d v="1970-12-27T00:00:00"/>
    <m/>
    <m/>
    <m/>
    <m/>
    <m/>
    <m/>
    <m/>
    <m/>
    <m/>
    <d v="2009-10-01T00:00:00"/>
    <m/>
    <x v="0"/>
    <m/>
    <d v="2009-10-01T00:00:00"/>
    <d v="2009-10-01T00:00:00"/>
    <m/>
    <m/>
    <m/>
    <s v="SECRETAIRE"/>
    <x v="2"/>
    <s v="Non cadre"/>
    <s v="Non cadre"/>
    <s v="E3"/>
    <m/>
    <m/>
    <m/>
    <n v="138.66999999999999"/>
    <n v="2172.31"/>
    <n v="15.67"/>
    <n v="2177.08"/>
    <n v="2794.27"/>
    <n v="14"/>
    <s v="3 - De 6 à 15 ans"/>
    <x v="3"/>
    <s v="5 - De 46 à 55 ans"/>
    <n v="-1"/>
    <x v="0"/>
    <x v="0"/>
    <x v="0"/>
    <m/>
    <m/>
    <m/>
    <m/>
    <m/>
    <m/>
  </r>
  <r>
    <x v="1"/>
    <n v="33"/>
    <s v="Monsieur"/>
    <s v="Nom5"/>
    <s v="PréNom5"/>
    <d v="2024-01-01T00:00:00"/>
    <x v="0"/>
    <s v="Inconnue"/>
    <d v="1997-12-16T00:00:00"/>
    <m/>
    <m/>
    <m/>
    <m/>
    <m/>
    <m/>
    <m/>
    <m/>
    <m/>
    <d v="2021-10-01T00:00:00"/>
    <m/>
    <x v="0"/>
    <m/>
    <d v="2021-10-01T00:00:00"/>
    <d v="2021-10-01T00:00:00"/>
    <m/>
    <m/>
    <m/>
    <s v="HOMME DE PIED"/>
    <x v="1"/>
    <s v="Non cadre"/>
    <s v="Non cadre"/>
    <s v="O3"/>
    <m/>
    <m/>
    <m/>
    <n v="169"/>
    <n v="2068.96"/>
    <n v="11.94"/>
    <n v="2347.12"/>
    <n v="2999.68"/>
    <n v="2"/>
    <s v="2 - De 1 à 5 ans"/>
    <x v="4"/>
    <s v="3 - De 26 à 35 ans"/>
    <n v="1"/>
    <x v="0"/>
    <x v="0"/>
    <x v="0"/>
    <m/>
    <m/>
    <m/>
    <m/>
    <m/>
    <m/>
  </r>
  <r>
    <x v="1"/>
    <n v="34"/>
    <s v="Monsieur"/>
    <s v="Nom6"/>
    <s v="PréNom6"/>
    <d v="2024-01-01T00:00:00"/>
    <x v="0"/>
    <s v="Inconnue"/>
    <d v="1993-10-14T00:00:00"/>
    <m/>
    <m/>
    <m/>
    <m/>
    <m/>
    <m/>
    <m/>
    <m/>
    <m/>
    <d v="2021-10-30T00:00:00"/>
    <m/>
    <x v="0"/>
    <m/>
    <d v="2021-10-30T00:00:00"/>
    <d v="2021-10-30T00:00:00"/>
    <m/>
    <m/>
    <m/>
    <s v="HOMME DE PIED"/>
    <x v="1"/>
    <s v="Non cadre"/>
    <s v="Non cadre"/>
    <s v="O1"/>
    <m/>
    <m/>
    <m/>
    <n v="169"/>
    <n v="2041.85"/>
    <n v="11.78"/>
    <n v="0"/>
    <n v="21.9"/>
    <n v="2"/>
    <s v="2 - De 1 à 5 ans"/>
    <x v="5"/>
    <s v="3 - De 26 à 35 ans"/>
    <n v="1"/>
    <x v="0"/>
    <x v="0"/>
    <x v="0"/>
    <m/>
    <m/>
    <m/>
    <m/>
    <m/>
    <m/>
  </r>
  <r>
    <x v="1"/>
    <n v="12"/>
    <s v="Monsieur"/>
    <s v="Nom7"/>
    <s v="PréNom7"/>
    <d v="2024-01-01T00:00:00"/>
    <x v="0"/>
    <s v="Inconnue"/>
    <d v="1996-05-16T00:00:00"/>
    <m/>
    <m/>
    <m/>
    <m/>
    <m/>
    <m/>
    <m/>
    <m/>
    <m/>
    <d v="2018-09-10T00:00:00"/>
    <d v="2017-04-24T00:00:00"/>
    <x v="0"/>
    <m/>
    <d v="2018-09-10T00:00:00"/>
    <d v="2018-09-10T00:00:00"/>
    <m/>
    <m/>
    <m/>
    <s v="MONTEUR - ELAGUEUR"/>
    <x v="1"/>
    <s v="Non cadre"/>
    <s v="Non cadre"/>
    <s v="O5"/>
    <m/>
    <m/>
    <m/>
    <n v="169"/>
    <n v="2253.3200000000002"/>
    <n v="13"/>
    <n v="2788.52"/>
    <n v="3636.58"/>
    <n v="7"/>
    <s v="3 - De 6 à 15 ans"/>
    <x v="6"/>
    <s v="3 - De 26 à 35 ans"/>
    <n v="1"/>
    <x v="0"/>
    <x v="0"/>
    <x v="0"/>
    <m/>
    <m/>
    <m/>
    <m/>
    <m/>
    <m/>
  </r>
  <r>
    <x v="1"/>
    <n v="31"/>
    <s v="Monsieur"/>
    <s v="Nom8"/>
    <s v="PréNom8"/>
    <d v="2024-01-01T00:00:00"/>
    <x v="0"/>
    <s v="Inconnue"/>
    <d v="1991-09-20T00:00:00"/>
    <m/>
    <m/>
    <m/>
    <m/>
    <m/>
    <m/>
    <m/>
    <m/>
    <m/>
    <d v="2021-08-23T00:00:00"/>
    <m/>
    <x v="0"/>
    <m/>
    <d v="2022-08-23T00:00:00"/>
    <d v="2022-08-23T00:00:00"/>
    <m/>
    <m/>
    <m/>
    <s v="HOMME DE PIED"/>
    <x v="1"/>
    <s v="Non cadre"/>
    <s v="Non cadre"/>
    <s v="O1"/>
    <m/>
    <m/>
    <m/>
    <n v="169"/>
    <n v="2041.85"/>
    <n v="11.78"/>
    <n v="2380.31"/>
    <n v="2974.99"/>
    <n v="2"/>
    <s v="2 - De 1 à 5 ans"/>
    <x v="7"/>
    <s v="3 - De 26 à 35 ans"/>
    <n v="1"/>
    <x v="0"/>
    <x v="0"/>
    <x v="0"/>
    <m/>
    <m/>
    <m/>
    <m/>
    <m/>
    <m/>
  </r>
  <r>
    <x v="1"/>
    <n v="4"/>
    <s v="Monsieur"/>
    <s v="Nom9"/>
    <s v="PréNom9"/>
    <d v="2024-01-01T00:00:00"/>
    <x v="0"/>
    <s v="Inconnue"/>
    <d v="1985-12-16T00:00:00"/>
    <m/>
    <m/>
    <m/>
    <m/>
    <m/>
    <m/>
    <m/>
    <m/>
    <m/>
    <d v="2004-10-01T00:00:00"/>
    <m/>
    <x v="0"/>
    <m/>
    <d v="2004-10-01T00:00:00"/>
    <d v="2004-10-01T00:00:00"/>
    <m/>
    <m/>
    <m/>
    <s v="MONTEUR - ELAGUEUR"/>
    <x v="3"/>
    <s v="Cadre"/>
    <s v="Cadre"/>
    <s v="C"/>
    <m/>
    <m/>
    <m/>
    <n v="186.34"/>
    <n v="3248.65"/>
    <n v="16.66"/>
    <n v="3745.55"/>
    <n v="5299.96"/>
    <n v="19"/>
    <s v="4 - De 16 à 25 ans"/>
    <x v="8"/>
    <s v="4 - De 36 à 45 ans"/>
    <n v="1"/>
    <x v="0"/>
    <x v="0"/>
    <x v="0"/>
    <m/>
    <m/>
    <m/>
    <m/>
    <m/>
    <m/>
  </r>
  <r>
    <x v="1"/>
    <n v="41"/>
    <s v="Monsieur"/>
    <s v="Nom10"/>
    <s v="PréNom10"/>
    <d v="2024-01-01T00:00:00"/>
    <x v="0"/>
    <s v="Inconnue"/>
    <d v="1997-01-09T00:00:00"/>
    <m/>
    <m/>
    <m/>
    <m/>
    <m/>
    <m/>
    <m/>
    <m/>
    <m/>
    <d v="2023-01-09T00:00:00"/>
    <m/>
    <x v="0"/>
    <m/>
    <d v="2024-01-01T00:00:00"/>
    <d v="2024-01-01T00:00:00"/>
    <m/>
    <m/>
    <m/>
    <s v="MONTEUR - ELAGUEUR"/>
    <x v="1"/>
    <s v="Non cadre"/>
    <s v="Non cadre"/>
    <s v="O1"/>
    <m/>
    <m/>
    <m/>
    <n v="151.66999999999999"/>
    <n v="1786.67"/>
    <n v="11.78"/>
    <n v="2220.67"/>
    <n v="2775.96"/>
    <n v="1"/>
    <s v="2 - De 1 à 5 ans"/>
    <x v="1"/>
    <s v="3 - De 26 à 35 ans"/>
    <n v="1"/>
    <x v="0"/>
    <x v="0"/>
    <x v="0"/>
    <m/>
    <m/>
    <m/>
    <m/>
    <m/>
    <m/>
  </r>
  <r>
    <x v="1"/>
    <n v="5"/>
    <s v="Monsieur"/>
    <s v="Nom11"/>
    <s v="PréNom11"/>
    <d v="2024-01-01T00:00:00"/>
    <x v="0"/>
    <s v="Inconnue"/>
    <d v="1990-01-20T00:00:00"/>
    <m/>
    <m/>
    <m/>
    <m/>
    <m/>
    <m/>
    <m/>
    <m/>
    <m/>
    <d v="2011-11-02T00:00:00"/>
    <m/>
    <x v="0"/>
    <m/>
    <d v="2011-11-02T00:00:00"/>
    <d v="2011-11-02T00:00:00"/>
    <m/>
    <m/>
    <m/>
    <s v="AGENT DE MAITRISE"/>
    <x v="4"/>
    <s v="Non cadre"/>
    <s v="Art.36"/>
    <s v="TAM1"/>
    <m/>
    <m/>
    <s v="480a"/>
    <n v="169"/>
    <n v="2665.85"/>
    <n v="15.38"/>
    <n v="0"/>
    <n v="0"/>
    <n v="12"/>
    <s v="3 - De 6 à 15 ans"/>
    <x v="9"/>
    <s v="3 - De 26 à 35 ans"/>
    <n v="1"/>
    <x v="0"/>
    <x v="0"/>
    <x v="0"/>
    <m/>
    <m/>
    <m/>
    <m/>
    <m/>
    <m/>
  </r>
  <r>
    <x v="1"/>
    <n v="43"/>
    <s v="Monsieur"/>
    <s v="Nom12"/>
    <s v="PréNom12"/>
    <d v="2024-01-01T00:00:00"/>
    <x v="0"/>
    <s v="Célibataire"/>
    <d v="2005-05-12T00:00:00"/>
    <m/>
    <m/>
    <m/>
    <m/>
    <m/>
    <m/>
    <m/>
    <m/>
    <m/>
    <d v="2023-08-28T00:00:00"/>
    <d v="2023-08-28T00:00:00"/>
    <x v="1"/>
    <s v="Non complété"/>
    <d v="2023-08-28T00:00:00"/>
    <d v="2023-08-28T00:00:00"/>
    <d v="2025-07-31T00:00:00"/>
    <n v="81"/>
    <m/>
    <s v="Apprenti"/>
    <x v="5"/>
    <s v="Non cadre"/>
    <s v="Non cadre"/>
    <m/>
    <m/>
    <m/>
    <m/>
    <n v="151.66999999999999"/>
    <n v="1007.16"/>
    <n v="6.64"/>
    <n v="1102.46"/>
    <n v="1200.68"/>
    <n v="0"/>
    <s v="2 - De 1 à 5 ans"/>
    <x v="10"/>
    <s v="2 - De 18 à 25 ans"/>
    <n v="1"/>
    <x v="0"/>
    <x v="0"/>
    <x v="0"/>
    <m/>
    <m/>
    <m/>
    <m/>
    <m/>
    <m/>
  </r>
  <r>
    <x v="1"/>
    <n v="6"/>
    <s v="Monsieur"/>
    <s v="Nom13"/>
    <s v="PréNom13"/>
    <d v="2024-01-01T00:00:00"/>
    <x v="0"/>
    <s v="Inconnue"/>
    <d v="1991-12-25T00:00:00"/>
    <m/>
    <m/>
    <m/>
    <m/>
    <m/>
    <m/>
    <m/>
    <m/>
    <m/>
    <d v="2013-09-11T00:00:00"/>
    <m/>
    <x v="0"/>
    <m/>
    <d v="2013-09-11T00:00:00"/>
    <d v="2013-09-11T00:00:00"/>
    <m/>
    <m/>
    <m/>
    <s v="MONTEUR - ELAGUEUR"/>
    <x v="1"/>
    <s v="Non cadre"/>
    <s v="Non cadre"/>
    <s v="O5"/>
    <m/>
    <m/>
    <m/>
    <n v="169"/>
    <n v="2253.3200000000002"/>
    <n v="13"/>
    <n v="1912.92"/>
    <n v="2451.62"/>
    <n v="10"/>
    <s v="3 - De 6 à 15 ans"/>
    <x v="7"/>
    <s v="3 - De 26 à 35 ans"/>
    <n v="1"/>
    <x v="0"/>
    <x v="0"/>
    <x v="0"/>
    <m/>
    <m/>
    <m/>
    <m/>
    <m/>
    <m/>
  </r>
  <r>
    <x v="1"/>
    <n v="38"/>
    <s v="Monsieur"/>
    <s v="Nom14"/>
    <s v="PréNom14"/>
    <d v="2024-01-01T00:00:00"/>
    <x v="0"/>
    <s v="Inconnue"/>
    <d v="1991-10-14T00:00:00"/>
    <m/>
    <m/>
    <m/>
    <m/>
    <m/>
    <m/>
    <m/>
    <m/>
    <m/>
    <d v="2022-05-01T00:00:00"/>
    <d v="2006-09-04T00:00:00"/>
    <x v="0"/>
    <m/>
    <d v="2022-05-01T00:00:00"/>
    <d v="2022-05-01T00:00:00"/>
    <m/>
    <m/>
    <m/>
    <s v="RESPONSABLE D'EXPLOITATION"/>
    <x v="3"/>
    <s v="Cadre"/>
    <s v="Cadre"/>
    <s v="C3"/>
    <m/>
    <m/>
    <m/>
    <n v="91"/>
    <n v="2452.4499999999998"/>
    <n v="26.95"/>
    <n v="2690.8"/>
    <n v="3977.06"/>
    <n v="17"/>
    <s v="4 - De 16 à 25 ans"/>
    <x v="7"/>
    <s v="3 - De 26 à 35 ans"/>
    <n v="1"/>
    <x v="0"/>
    <x v="0"/>
    <x v="0"/>
    <m/>
    <m/>
    <m/>
    <m/>
    <m/>
    <m/>
  </r>
  <r>
    <x v="1"/>
    <n v="27"/>
    <s v="Monsieur"/>
    <s v="Nom15"/>
    <s v="PréNom15"/>
    <d v="2024-01-01T00:00:00"/>
    <x v="0"/>
    <s v="Inconnue"/>
    <d v="1979-05-09T00:00:00"/>
    <m/>
    <m/>
    <m/>
    <m/>
    <m/>
    <m/>
    <m/>
    <m/>
    <m/>
    <d v="2019-01-03T00:00:00"/>
    <m/>
    <x v="0"/>
    <m/>
    <d v="2019-01-03T00:00:00"/>
    <d v="2019-01-03T00:00:00"/>
    <m/>
    <m/>
    <m/>
    <s v="BUCHERON"/>
    <x v="1"/>
    <s v="Non cadre"/>
    <s v="Non cadre"/>
    <s v="O3"/>
    <m/>
    <m/>
    <m/>
    <n v="169"/>
    <n v="2068.96"/>
    <n v="11.94"/>
    <n v="2332.9499999999998"/>
    <n v="2912.97"/>
    <n v="5"/>
    <s v="2 - De 1 à 5 ans"/>
    <x v="11"/>
    <s v="4 - De 36 à 45 ans"/>
    <n v="1"/>
    <x v="0"/>
    <x v="0"/>
    <x v="0"/>
    <m/>
    <m/>
    <m/>
    <m/>
    <m/>
    <m/>
  </r>
  <r>
    <x v="2"/>
    <n v="25"/>
    <s v="Monsieur"/>
    <s v="Nom16"/>
    <s v="PréNom16"/>
    <d v="2024-01-01T00:00:00"/>
    <x v="0"/>
    <s v="Vie maritale"/>
    <d v="1983-01-05T00:00:00"/>
    <m/>
    <m/>
    <m/>
    <m/>
    <m/>
    <m/>
    <m/>
    <m/>
    <m/>
    <d v="2007-09-03T00:00:00"/>
    <d v="2007-09-03T00:00:00"/>
    <x v="0"/>
    <m/>
    <d v="2010-01-01T00:00:00"/>
    <d v="2010-01-01T00:00:00"/>
    <m/>
    <m/>
    <m/>
    <s v="Chargé d'Affaires"/>
    <x v="2"/>
    <s v="Non cadre"/>
    <s v="Non cadre"/>
    <s v="E4"/>
    <m/>
    <m/>
    <s v="543f"/>
    <n v="151.66999999999999"/>
    <n v="2240.5100000000002"/>
    <n v="14.77"/>
    <n v="3820.63"/>
    <n v="5381.86"/>
    <n v="16"/>
    <s v="4 - De 16 à 25 ans"/>
    <x v="12"/>
    <s v="4 - De 36 à 45 ans"/>
    <n v="1"/>
    <x v="0"/>
    <x v="0"/>
    <x v="0"/>
    <m/>
    <m/>
    <m/>
    <m/>
    <m/>
    <m/>
  </r>
  <r>
    <x v="2"/>
    <n v="104"/>
    <s v="Madame"/>
    <s v="Nom17"/>
    <s v="PréNom17"/>
    <d v="2024-01-01T00:00:00"/>
    <x v="1"/>
    <s v="Marié(e)"/>
    <d v="1961-05-26T00:00:00"/>
    <m/>
    <m/>
    <m/>
    <m/>
    <m/>
    <m/>
    <m/>
    <m/>
    <m/>
    <d v="2016-02-01T00:00:00"/>
    <d v="1980-08-04T00:00:00"/>
    <x v="0"/>
    <m/>
    <d v="2016-02-01T00:00:00"/>
    <d v="2016-02-01T00:00:00"/>
    <m/>
    <m/>
    <d v="2024-06-30T00:00:00"/>
    <s v="CHEFFE COMPTABLE"/>
    <x v="2"/>
    <s v="Non cadre"/>
    <s v="Non cadre"/>
    <s v="E4"/>
    <m/>
    <m/>
    <s v="543b"/>
    <n v="151.66999999999999"/>
    <n v="3094.01"/>
    <n v="20.399999999999999"/>
    <n v="3094.01"/>
    <n v="4333.01"/>
    <n v="43"/>
    <s v="6 - Plus de 35 ans"/>
    <x v="13"/>
    <s v="6 - Plus de 55 ans"/>
    <n v="-1"/>
    <x v="0"/>
    <x v="0"/>
    <x v="0"/>
    <m/>
    <m/>
    <m/>
    <m/>
    <m/>
    <m/>
  </r>
  <r>
    <x v="2"/>
    <n v="199"/>
    <s v="Monsieur"/>
    <s v="Nom18"/>
    <s v="PréNom18"/>
    <d v="2024-01-01T00:00:00"/>
    <x v="0"/>
    <s v="Inconnue"/>
    <d v="1999-02-09T00:00:00"/>
    <m/>
    <m/>
    <m/>
    <m/>
    <m/>
    <m/>
    <m/>
    <m/>
    <m/>
    <d v="2022-01-06T00:00:00"/>
    <m/>
    <x v="0"/>
    <m/>
    <d v="2022-01-06T00:00:00"/>
    <d v="2022-01-06T00:00:00"/>
    <m/>
    <m/>
    <d v="2024-02-29T00:00:00"/>
    <s v="Ouvrier paysagiste"/>
    <x v="1"/>
    <s v="Non cadre"/>
    <s v="Non cadre"/>
    <s v="O1"/>
    <m/>
    <m/>
    <s v="691e"/>
    <n v="151.66999999999999"/>
    <n v="1786.67"/>
    <n v="11.78"/>
    <n v="2084.2199999999998"/>
    <n v="2561.59"/>
    <n v="2"/>
    <s v="2 - De 1 à 5 ans"/>
    <x v="14"/>
    <s v="2 - De 18 à 25 ans"/>
    <n v="1"/>
    <x v="0"/>
    <x v="0"/>
    <x v="0"/>
    <m/>
    <m/>
    <m/>
    <m/>
    <m/>
    <m/>
  </r>
  <r>
    <x v="2"/>
    <n v="142"/>
    <s v="Madame"/>
    <s v="Nom19"/>
    <s v="PréNom19"/>
    <d v="2024-01-01T00:00:00"/>
    <x v="1"/>
    <s v="Célibataire"/>
    <d v="1993-09-08T00:00:00"/>
    <m/>
    <m/>
    <m/>
    <m/>
    <m/>
    <m/>
    <m/>
    <m/>
    <m/>
    <d v="2018-06-25T00:00:00"/>
    <d v="2018-06-25T00:00:00"/>
    <x v="0"/>
    <m/>
    <d v="2018-06-25T00:00:00"/>
    <d v="2018-06-25T00:00:00"/>
    <m/>
    <m/>
    <m/>
    <s v="OUVRIER PAYSAGISTE QUALIFIE"/>
    <x v="1"/>
    <s v="Non cadre"/>
    <s v="Non cadre"/>
    <s v="O4"/>
    <m/>
    <m/>
    <s v="691e"/>
    <n v="151.66999999999999"/>
    <n v="1854.98"/>
    <n v="12.23"/>
    <n v="1909.98"/>
    <n v="2342.29"/>
    <n v="6"/>
    <s v="3 - De 6 à 15 ans"/>
    <x v="5"/>
    <s v="3 - De 26 à 35 ans"/>
    <n v="-1"/>
    <x v="0"/>
    <x v="0"/>
    <x v="0"/>
    <m/>
    <m/>
    <m/>
    <m/>
    <m/>
    <m/>
  </r>
  <r>
    <x v="2"/>
    <n v="196"/>
    <s v="Monsieur"/>
    <s v="Nom20"/>
    <s v="PréNom20"/>
    <d v="2024-01-01T00:00:00"/>
    <x v="0"/>
    <s v="Inconnue"/>
    <d v="1997-03-25T00:00:00"/>
    <m/>
    <m/>
    <m/>
    <m/>
    <m/>
    <m/>
    <m/>
    <m/>
    <m/>
    <d v="2021-10-04T00:00:00"/>
    <d v="2021-10-04T00:00:00"/>
    <x v="0"/>
    <m/>
    <d v="2022-09-01T00:00:00"/>
    <d v="2022-09-01T00:00:00"/>
    <m/>
    <m/>
    <m/>
    <s v="ASSISTANT CONCEPTEUR PAYSAGISTE"/>
    <x v="2"/>
    <s v="Non cadre"/>
    <s v="Non cadre"/>
    <s v="E4"/>
    <m/>
    <m/>
    <s v="543f"/>
    <n v="151.66999999999999"/>
    <n v="2100"/>
    <n v="13.85"/>
    <n v="2290.64"/>
    <n v="2957.61"/>
    <n v="2"/>
    <s v="2 - De 1 à 5 ans"/>
    <x v="1"/>
    <s v="3 - De 26 à 35 ans"/>
    <n v="1"/>
    <x v="0"/>
    <x v="0"/>
    <x v="0"/>
    <m/>
    <m/>
    <m/>
    <m/>
    <m/>
    <m/>
  </r>
  <r>
    <x v="2"/>
    <n v="159"/>
    <s v="Monsieur"/>
    <s v="Nom21"/>
    <s v="PréNom21"/>
    <d v="2024-01-01T00:00:00"/>
    <x v="0"/>
    <s v="Marié(e)"/>
    <d v="1977-06-17T00:00:00"/>
    <m/>
    <m/>
    <m/>
    <m/>
    <m/>
    <m/>
    <m/>
    <m/>
    <m/>
    <d v="2020-05-11T00:00:00"/>
    <d v="2020-05-11T00:00:00"/>
    <x v="0"/>
    <m/>
    <d v="2021-11-11T00:00:00"/>
    <d v="2021-11-11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079.2399999999998"/>
    <n v="2586.16"/>
    <n v="4"/>
    <s v="2 - De 1 à 5 ans"/>
    <x v="15"/>
    <s v="5 - De 46 à 55 ans"/>
    <n v="1"/>
    <x v="0"/>
    <x v="0"/>
    <x v="0"/>
    <m/>
    <m/>
    <m/>
    <m/>
    <m/>
    <m/>
  </r>
  <r>
    <x v="2"/>
    <n v="217"/>
    <s v="Monsieur"/>
    <s v="Nom22"/>
    <s v="PréNom22"/>
    <d v="2024-01-01T00:00:00"/>
    <x v="0"/>
    <s v="Inconnue"/>
    <d v="1997-06-22T00:00:00"/>
    <m/>
    <m/>
    <m/>
    <m/>
    <m/>
    <m/>
    <m/>
    <m/>
    <m/>
    <d v="2022-08-01T00:00:00"/>
    <m/>
    <x v="0"/>
    <m/>
    <d v="2022-08-01T00:00:00"/>
    <d v="2022-08-01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0"/>
    <n v="0"/>
    <n v="1"/>
    <s v="2 - De 1 à 5 ans"/>
    <x v="1"/>
    <s v="3 - De 26 à 35 ans"/>
    <n v="1"/>
    <x v="0"/>
    <x v="0"/>
    <x v="0"/>
    <m/>
    <m/>
    <m/>
    <m/>
    <m/>
    <m/>
  </r>
  <r>
    <x v="2"/>
    <n v="203"/>
    <s v="Monsieur"/>
    <s v="Nom23"/>
    <s v="PréNom23"/>
    <d v="2024-01-01T00:00:00"/>
    <x v="0"/>
    <s v="Inconnue"/>
    <d v="1998-02-04T00:00:00"/>
    <m/>
    <m/>
    <m/>
    <m/>
    <m/>
    <m/>
    <m/>
    <m/>
    <m/>
    <d v="2022-03-01T00:00:00"/>
    <m/>
    <x v="0"/>
    <m/>
    <d v="2022-03-01T00:00:00"/>
    <d v="2022-03-01T00:00:00"/>
    <m/>
    <m/>
    <m/>
    <s v="Ouvrier paysagiste"/>
    <x v="1"/>
    <s v="Non cadre"/>
    <s v="Non cadre"/>
    <s v="O2"/>
    <m/>
    <m/>
    <s v="691e"/>
    <n v="151.66999999999999"/>
    <n v="1792.56"/>
    <n v="11.82"/>
    <n v="2066.58"/>
    <n v="2527.7600000000002"/>
    <n v="2"/>
    <s v="2 - De 1 à 5 ans"/>
    <x v="4"/>
    <s v="3 - De 26 à 35 ans"/>
    <n v="1"/>
    <x v="0"/>
    <x v="0"/>
    <x v="0"/>
    <m/>
    <m/>
    <m/>
    <m/>
    <m/>
    <m/>
  </r>
  <r>
    <x v="2"/>
    <n v="209"/>
    <s v="Monsieur"/>
    <s v="Nom24"/>
    <s v="PréNom24"/>
    <d v="2024-01-01T00:00:00"/>
    <x v="0"/>
    <s v="Inconnue"/>
    <d v="1988-10-18T00:00:00"/>
    <m/>
    <m/>
    <m/>
    <m/>
    <m/>
    <m/>
    <m/>
    <m/>
    <m/>
    <d v="2022-05-04T00:00:00"/>
    <m/>
    <x v="2"/>
    <s v="Surcroit"/>
    <d v="2022-10-15T00:00:00"/>
    <d v="2022-10-15T00:00:00"/>
    <m/>
    <n v="31"/>
    <m/>
    <s v="Ouvrier paysagiste"/>
    <x v="1"/>
    <s v="Non cadre"/>
    <s v="Non cadre"/>
    <s v="O1"/>
    <m/>
    <m/>
    <m/>
    <n v="151.66999999999999"/>
    <n v="1786.67"/>
    <n v="11.78"/>
    <n v="2016.24"/>
    <n v="2473.66"/>
    <n v="2"/>
    <s v="2 - De 1 à 5 ans"/>
    <x v="16"/>
    <s v="3 - De 26 à 35 ans"/>
    <n v="1"/>
    <x v="0"/>
    <x v="0"/>
    <x v="0"/>
    <m/>
    <m/>
    <m/>
    <m/>
    <m/>
    <m/>
  </r>
  <r>
    <x v="2"/>
    <n v="117"/>
    <s v="Monsieur"/>
    <s v="Nom25"/>
    <s v="PréNom25"/>
    <d v="2024-01-01T00:00:00"/>
    <x v="0"/>
    <s v="Inconnue"/>
    <d v="1970-03-16T00:00:00"/>
    <m/>
    <m/>
    <m/>
    <m/>
    <m/>
    <m/>
    <m/>
    <m/>
    <m/>
    <d v="2017-01-09T00:00:00"/>
    <d v="2017-01-09T00:00:00"/>
    <x v="0"/>
    <m/>
    <m/>
    <d v="2018-07-07T00:00:00"/>
    <m/>
    <m/>
    <m/>
    <s v="Ouvrier paysagiste d'exécution"/>
    <x v="1"/>
    <s v="Non cadre"/>
    <s v="Non cadre"/>
    <s v="O2"/>
    <m/>
    <m/>
    <s v="691e"/>
    <n v="151.66999999999999"/>
    <n v="1792.56"/>
    <n v="11.82"/>
    <n v="2025.33"/>
    <n v="2455.6999999999998"/>
    <n v="7"/>
    <s v="3 - De 6 à 15 ans"/>
    <x v="17"/>
    <s v="5 - De 46 à 55 ans"/>
    <n v="1"/>
    <x v="0"/>
    <x v="0"/>
    <x v="0"/>
    <m/>
    <m/>
    <m/>
    <m/>
    <m/>
    <m/>
  </r>
  <r>
    <x v="2"/>
    <n v="228"/>
    <s v="Monsieur"/>
    <s v="Nom26"/>
    <s v="PréNom26"/>
    <d v="2024-01-01T00:00:00"/>
    <x v="0"/>
    <s v="Inconnue"/>
    <d v="1976-02-23T00:00:00"/>
    <m/>
    <m/>
    <m/>
    <m/>
    <m/>
    <m/>
    <m/>
    <m/>
    <m/>
    <d v="2022-10-03T00:00:00"/>
    <m/>
    <x v="0"/>
    <m/>
    <d v="2022-10-03T00:00:00"/>
    <d v="2022-10-03T00:00:00"/>
    <m/>
    <m/>
    <d v="2024-05-31T00:00:00"/>
    <s v="Ouvrier paysagiste"/>
    <x v="1"/>
    <s v="Non cadre"/>
    <s v="Non cadre"/>
    <s v="O1"/>
    <m/>
    <m/>
    <s v="691e"/>
    <n v="151.66999999999999"/>
    <n v="1786.67"/>
    <n v="11.78"/>
    <n v="2133.4899999999998"/>
    <n v="2628.19"/>
    <n v="1"/>
    <s v="2 - De 1 à 5 ans"/>
    <x v="18"/>
    <s v="5 - De 46 à 55 ans"/>
    <n v="1"/>
    <x v="0"/>
    <x v="0"/>
    <x v="0"/>
    <m/>
    <m/>
    <m/>
    <m/>
    <m/>
    <m/>
  </r>
  <r>
    <x v="2"/>
    <n v="210"/>
    <s v="Monsieur"/>
    <s v="Nom27"/>
    <s v="PréNom27"/>
    <d v="2024-01-01T00:00:00"/>
    <x v="0"/>
    <s v="Inconnue"/>
    <d v="2000-02-17T00:00:00"/>
    <m/>
    <m/>
    <m/>
    <m/>
    <m/>
    <m/>
    <m/>
    <m/>
    <m/>
    <d v="2022-05-09T00:00:00"/>
    <d v="2022-05-09T00:00:00"/>
    <x v="0"/>
    <m/>
    <d v="2022-05-09T00:00:00"/>
    <d v="2023-11-04T00:00:00"/>
    <m/>
    <m/>
    <m/>
    <s v="Ouvrier paysagiste"/>
    <x v="1"/>
    <s v="Non cadre"/>
    <s v="Non cadre"/>
    <s v="O1"/>
    <m/>
    <m/>
    <s v="691e"/>
    <n v="151.66999999999999"/>
    <n v="1786.67"/>
    <n v="11.78"/>
    <n v="2044.96"/>
    <n v="2477.83"/>
    <n v="2"/>
    <s v="2 - De 1 à 5 ans"/>
    <x v="19"/>
    <s v="2 - De 18 à 25 ans"/>
    <n v="1"/>
    <x v="0"/>
    <x v="0"/>
    <x v="0"/>
    <m/>
    <m/>
    <m/>
    <m/>
    <m/>
    <m/>
  </r>
  <r>
    <x v="2"/>
    <n v="82"/>
    <s v="Monsieur"/>
    <s v="Nom28"/>
    <s v="PréNom28"/>
    <d v="2024-01-01T00:00:00"/>
    <x v="0"/>
    <s v="Célibataire"/>
    <d v="1996-04-08T00:00:00"/>
    <m/>
    <m/>
    <m/>
    <m/>
    <m/>
    <m/>
    <m/>
    <m/>
    <m/>
    <d v="2014-09-01T00:00:00"/>
    <d v="2014-09-01T00:00:00"/>
    <x v="0"/>
    <m/>
    <d v="2020-02-28T00:00:00"/>
    <d v="2020-02-28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233.23"/>
    <n v="2787.35"/>
    <n v="9"/>
    <s v="3 - De 6 à 15 ans"/>
    <x v="6"/>
    <s v="3 - De 26 à 35 ans"/>
    <n v="1"/>
    <x v="0"/>
    <x v="0"/>
    <x v="0"/>
    <m/>
    <m/>
    <m/>
    <m/>
    <m/>
    <m/>
  </r>
  <r>
    <x v="2"/>
    <n v="51"/>
    <s v="Monsieur"/>
    <s v="Nom29"/>
    <s v="PréNom29"/>
    <d v="2024-01-01T00:00:00"/>
    <x v="0"/>
    <s v="Vie maritale"/>
    <d v="1969-02-14T00:00:00"/>
    <m/>
    <m/>
    <m/>
    <m/>
    <m/>
    <m/>
    <m/>
    <m/>
    <m/>
    <d v="2003-02-03T00:00:00"/>
    <d v="1989-11-23T00:00:00"/>
    <x v="0"/>
    <m/>
    <d v="2003-02-03T00:00:00"/>
    <d v="2003-02-03T00:00:00"/>
    <m/>
    <m/>
    <m/>
    <s v="Ouvrier paysagiste"/>
    <x v="1"/>
    <s v="Non cadre"/>
    <s v="Non cadre"/>
    <s v="O5"/>
    <m/>
    <m/>
    <s v="691e"/>
    <n v="151.66999999999999"/>
    <n v="1908.49"/>
    <n v="12.58"/>
    <n v="2228.92"/>
    <n v="2841.43"/>
    <n v="34"/>
    <s v="5 - De 26 à 35 ans"/>
    <x v="20"/>
    <s v="5 - De 46 à 55 ans"/>
    <n v="1"/>
    <x v="0"/>
    <x v="0"/>
    <x v="0"/>
    <m/>
    <m/>
    <m/>
    <m/>
    <m/>
    <m/>
  </r>
  <r>
    <x v="2"/>
    <n v="166"/>
    <s v="Monsieur"/>
    <s v="Nom30"/>
    <s v="PréNom30"/>
    <d v="2024-01-01T00:00:00"/>
    <x v="0"/>
    <s v="Célibataire"/>
    <d v="1993-05-28T00:00:00"/>
    <m/>
    <m/>
    <m/>
    <m/>
    <m/>
    <m/>
    <m/>
    <m/>
    <m/>
    <d v="2020-08-17T00:00:00"/>
    <d v="2020-08-17T00:00:00"/>
    <x v="0"/>
    <m/>
    <d v="2020-08-17T00:00:00"/>
    <d v="2020-08-17T00:00:00"/>
    <m/>
    <m/>
    <m/>
    <s v="CHEF DE CHANTIER"/>
    <x v="3"/>
    <s v="Cadre"/>
    <s v="Cadre"/>
    <s v="C3"/>
    <m/>
    <m/>
    <s v="372a"/>
    <n v="151.66999999999999"/>
    <n v="3567.25"/>
    <n v="23.52"/>
    <n v="3598.38"/>
    <n v="5401.98"/>
    <n v="3"/>
    <s v="2 - De 1 à 5 ans"/>
    <x v="21"/>
    <s v="3 - De 26 à 35 ans"/>
    <n v="1"/>
    <x v="0"/>
    <x v="0"/>
    <x v="0"/>
    <m/>
    <m/>
    <m/>
    <m/>
    <m/>
    <m/>
  </r>
  <r>
    <x v="2"/>
    <n v="137"/>
    <s v="Monsieur"/>
    <s v="Nom31"/>
    <s v="PréNom31"/>
    <d v="2024-01-01T00:00:00"/>
    <x v="0"/>
    <s v="Inconnue"/>
    <d v="1999-12-16T00:00:00"/>
    <m/>
    <m/>
    <m/>
    <m/>
    <m/>
    <m/>
    <m/>
    <m/>
    <m/>
    <d v="2018-01-23T00:00:00"/>
    <d v="2018-01-23T00:00:00"/>
    <x v="0"/>
    <m/>
    <m/>
    <d v="2018-01-23T00:00:00"/>
    <m/>
    <m/>
    <m/>
    <s v="OUVRIER PAYSAGISTE SPECIALISE"/>
    <x v="1"/>
    <s v="Non cadre"/>
    <s v="Non cadre"/>
    <s v="O4"/>
    <m/>
    <m/>
    <s v="691e"/>
    <n v="151.66999999999999"/>
    <n v="1854.98"/>
    <n v="12.23"/>
    <n v="2434.16"/>
    <n v="3544.1"/>
    <n v="6"/>
    <s v="3 - De 6 à 15 ans"/>
    <x v="19"/>
    <s v="2 - De 18 à 25 ans"/>
    <n v="1"/>
    <x v="0"/>
    <x v="0"/>
    <x v="0"/>
    <m/>
    <m/>
    <m/>
    <m/>
    <m/>
    <m/>
  </r>
  <r>
    <x v="2"/>
    <n v="70"/>
    <s v="Monsieur"/>
    <s v="Nom32"/>
    <s v="PréNom32"/>
    <d v="2024-01-01T00:00:00"/>
    <x v="0"/>
    <s v="Marié(e)"/>
    <d v="1990-12-17T00:00:00"/>
    <m/>
    <m/>
    <m/>
    <m/>
    <m/>
    <m/>
    <m/>
    <m/>
    <m/>
    <d v="2010-08-02T00:00:00"/>
    <d v="2010-08-02T00:00:00"/>
    <x v="0"/>
    <m/>
    <m/>
    <d v="2012-08-27T00:00:00"/>
    <m/>
    <m/>
    <m/>
    <s v="CHARGE D'AFFAIRES"/>
    <x v="2"/>
    <s v="Non cadre"/>
    <s v="Non cadre"/>
    <s v="E4"/>
    <m/>
    <m/>
    <s v="543f"/>
    <n v="151.66999999999999"/>
    <n v="2281.02"/>
    <n v="15.04"/>
    <n v="5897.47"/>
    <n v="8635.76"/>
    <n v="13"/>
    <s v="3 - De 6 à 15 ans"/>
    <x v="22"/>
    <s v="3 - De 26 à 35 ans"/>
    <n v="1"/>
    <x v="0"/>
    <x v="0"/>
    <x v="0"/>
    <m/>
    <m/>
    <m/>
    <m/>
    <m/>
    <m/>
  </r>
  <r>
    <x v="2"/>
    <n v="218"/>
    <s v="Monsieur"/>
    <s v="Nom33"/>
    <s v="PréNom33"/>
    <d v="2024-01-01T00:00:00"/>
    <x v="0"/>
    <s v="Inconnue"/>
    <d v="2005-03-12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"/>
    <x v="5"/>
    <s v="Sans statut"/>
    <s v="Non cadre"/>
    <m/>
    <m/>
    <m/>
    <s v="691e"/>
    <n v="151.66999999999999"/>
    <n v="1183.8599999999999"/>
    <n v="7.81"/>
    <n v="1184.4100000000001"/>
    <n v="1329.18"/>
    <n v="1"/>
    <s v="2 - De 1 à 5 ans"/>
    <x v="10"/>
    <s v="2 - De 18 à 25 ans"/>
    <n v="1"/>
    <x v="0"/>
    <x v="0"/>
    <x v="0"/>
    <m/>
    <m/>
    <m/>
    <m/>
    <m/>
    <m/>
  </r>
  <r>
    <x v="2"/>
    <n v="200"/>
    <s v="Monsieur"/>
    <s v="Nom34"/>
    <s v="PréNom34"/>
    <d v="2024-01-01T00:00:00"/>
    <x v="0"/>
    <s v="Inconnue"/>
    <d v="1992-05-04T00:00:00"/>
    <m/>
    <m/>
    <m/>
    <m/>
    <m/>
    <m/>
    <m/>
    <m/>
    <m/>
    <d v="2022-01-10T00:00:00"/>
    <m/>
    <x v="0"/>
    <m/>
    <d v="2022-01-10T00:00:00"/>
    <d v="2022-01-10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057.9499999999998"/>
    <n v="2513.42"/>
    <n v="2"/>
    <s v="2 - De 1 à 5 ans"/>
    <x v="7"/>
    <s v="3 - De 26 à 35 ans"/>
    <n v="1"/>
    <x v="0"/>
    <x v="0"/>
    <x v="0"/>
    <m/>
    <m/>
    <m/>
    <m/>
    <m/>
    <m/>
  </r>
  <r>
    <x v="2"/>
    <n v="131"/>
    <s v="Monsieur"/>
    <s v="Nom35"/>
    <s v="PréNom35"/>
    <d v="2024-01-01T00:00:00"/>
    <x v="0"/>
    <s v="Inconnue"/>
    <d v="1993-09-03T00:00:00"/>
    <m/>
    <m/>
    <m/>
    <m/>
    <m/>
    <m/>
    <m/>
    <m/>
    <m/>
    <d v="2017-10-23T00:00:00"/>
    <d v="2017-10-23T00:00:00"/>
    <x v="0"/>
    <m/>
    <m/>
    <d v="2017-10-23T00:00:00"/>
    <m/>
    <m/>
    <m/>
    <s v="CHEF DE CHANTIER"/>
    <x v="3"/>
    <s v="Cadre"/>
    <s v="Cadre"/>
    <s v="C3"/>
    <m/>
    <m/>
    <s v="372a"/>
    <n v="151.66999999999999"/>
    <n v="3567.25"/>
    <n v="23.52"/>
    <n v="3588"/>
    <n v="5427.4"/>
    <n v="6"/>
    <s v="3 - De 6 à 15 ans"/>
    <x v="5"/>
    <s v="3 - De 26 à 35 ans"/>
    <n v="1"/>
    <x v="0"/>
    <x v="0"/>
    <x v="0"/>
    <m/>
    <m/>
    <m/>
    <m/>
    <m/>
    <m/>
  </r>
  <r>
    <x v="2"/>
    <n v="198"/>
    <s v="Monsieur"/>
    <s v="Nom36"/>
    <s v="PréNom36"/>
    <d v="2024-01-01T00:00:00"/>
    <x v="0"/>
    <s v="Inconnue"/>
    <d v="1988-01-31T00:00:00"/>
    <m/>
    <m/>
    <m/>
    <m/>
    <m/>
    <m/>
    <m/>
    <m/>
    <m/>
    <d v="2021-12-01T00:00:00"/>
    <m/>
    <x v="0"/>
    <m/>
    <d v="2021-12-01T00:00:00"/>
    <d v="2021-12-01T00:00:00"/>
    <m/>
    <m/>
    <m/>
    <s v="Ouvrier paysagiste"/>
    <x v="1"/>
    <s v="Non cadre"/>
    <s v="Non cadre"/>
    <s v="O1"/>
    <m/>
    <m/>
    <s v="691e"/>
    <n v="151.66999999999999"/>
    <n v="1786.67"/>
    <n v="11.78"/>
    <n v="2021.48"/>
    <n v="2474.0700000000002"/>
    <n v="2"/>
    <s v="2 - De 1 à 5 ans"/>
    <x v="23"/>
    <s v="4 - De 36 à 45 ans"/>
    <n v="1"/>
    <x v="0"/>
    <x v="0"/>
    <x v="0"/>
    <m/>
    <m/>
    <m/>
    <m/>
    <m/>
    <m/>
  </r>
  <r>
    <x v="2"/>
    <n v="227"/>
    <s v="Monsieur"/>
    <s v="Nom37"/>
    <s v="PréNom37"/>
    <d v="2024-01-01T00:00:00"/>
    <x v="0"/>
    <s v="Inconnue"/>
    <d v="2003-05-26T00:00:00"/>
    <m/>
    <m/>
    <m/>
    <m/>
    <m/>
    <m/>
    <m/>
    <m/>
    <m/>
    <d v="2022-09-26T00:00:00"/>
    <d v="2022-09-26T00:00:00"/>
    <x v="2"/>
    <s v="Surcroit"/>
    <d v="2022-09-26T00:00:00"/>
    <d v="2022-09-26T00:00:00"/>
    <m/>
    <n v="31"/>
    <m/>
    <s v="Ouvrier paysagiste"/>
    <x v="1"/>
    <s v="Non cadre"/>
    <s v="Non cadre"/>
    <s v="O1"/>
    <m/>
    <m/>
    <s v="691e"/>
    <n v="151.66999999999999"/>
    <n v="1786.67"/>
    <n v="11.78"/>
    <n v="2105.39"/>
    <n v="2605.27"/>
    <n v="1"/>
    <s v="2 - De 1 à 5 ans"/>
    <x v="24"/>
    <s v="2 - De 18 à 25 ans"/>
    <n v="1"/>
    <x v="0"/>
    <x v="0"/>
    <x v="0"/>
    <m/>
    <m/>
    <m/>
    <m/>
    <m/>
    <m/>
  </r>
  <r>
    <x v="2"/>
    <n v="171"/>
    <s v="Monsieur"/>
    <s v="Nom38"/>
    <s v="PréNom38"/>
    <d v="2024-01-01T00:00:00"/>
    <x v="0"/>
    <s v="Inconnue"/>
    <d v="1999-07-25T00:00:00"/>
    <m/>
    <m/>
    <m/>
    <m/>
    <m/>
    <m/>
    <m/>
    <m/>
    <m/>
    <d v="2020-09-01T00:00:00"/>
    <d v="2020-09-01T00:00:00"/>
    <x v="0"/>
    <m/>
    <d v="2021-09-01T00:00:00"/>
    <d v="2021-09-01T00:00:00"/>
    <d v="2024-01-31T00:00:00"/>
    <n v="91"/>
    <d v="2024-01-31T00:00:00"/>
    <s v="Ouvrier paysagiste"/>
    <x v="1"/>
    <s v="Non cadre"/>
    <s v="Non cadre"/>
    <s v="O1"/>
    <m/>
    <m/>
    <s v="691e"/>
    <n v="151.66999999999999"/>
    <n v="1786.67"/>
    <n v="11.78"/>
    <n v="1917.03"/>
    <n v="4283.43"/>
    <n v="3"/>
    <s v="2 - De 1 à 5 ans"/>
    <x v="14"/>
    <s v="2 - De 18 à 25 ans"/>
    <n v="1"/>
    <x v="0"/>
    <x v="0"/>
    <x v="0"/>
    <m/>
    <m/>
    <m/>
    <m/>
    <m/>
    <m/>
  </r>
  <r>
    <x v="2"/>
    <n v="219"/>
    <s v="Monsieur"/>
    <s v="Nom39"/>
    <s v="PréNom39"/>
    <d v="2024-01-01T00:00:00"/>
    <x v="0"/>
    <s v="Inconnue"/>
    <d v="2004-09-14T00:00:00"/>
    <m/>
    <m/>
    <m/>
    <m/>
    <m/>
    <m/>
    <m/>
    <m/>
    <m/>
    <d v="2022-09-01T00:00:00"/>
    <m/>
    <x v="1"/>
    <s v="Non complété"/>
    <d v="2022-09-01T00:00:00"/>
    <d v="2022-09-01T00:00:00"/>
    <m/>
    <n v="81"/>
    <d v="2024-06-17T00:00:00"/>
    <s v="Apprenti"/>
    <x v="5"/>
    <s v="Sans statut"/>
    <s v="Non cadre"/>
    <m/>
    <m/>
    <m/>
    <s v="691e"/>
    <n v="151.66999999999999"/>
    <n v="1007.16"/>
    <n v="6.64"/>
    <n v="868.81"/>
    <n v="1008.67"/>
    <n v="1"/>
    <s v="2 - De 1 à 5 ans"/>
    <x v="10"/>
    <s v="2 - De 18 à 25 ans"/>
    <n v="1"/>
    <x v="0"/>
    <x v="0"/>
    <x v="0"/>
    <m/>
    <m/>
    <m/>
    <m/>
    <m/>
    <m/>
  </r>
  <r>
    <x v="2"/>
    <n v="170"/>
    <s v="Monsieur"/>
    <s v="Nom40"/>
    <s v="PréNom40"/>
    <d v="2024-01-01T00:00:00"/>
    <x v="0"/>
    <s v="Célibataire"/>
    <d v="2000-10-05T00:00:00"/>
    <m/>
    <m/>
    <m/>
    <m/>
    <m/>
    <m/>
    <m/>
    <m/>
    <m/>
    <d v="2020-09-01T00:00:00"/>
    <d v="2020-09-01T00:00:00"/>
    <x v="1"/>
    <s v="Non complété"/>
    <d v="2022-09-01T00:00:00"/>
    <d v="2022-09-01T00:00:00"/>
    <d v="2024-08-31T00:00:00"/>
    <n v="81"/>
    <d v="2022-08-31T00:00:00"/>
    <s v="Apprenti"/>
    <x v="5"/>
    <s v="Sans statut"/>
    <s v="Non cadre"/>
    <m/>
    <m/>
    <m/>
    <s v="691e"/>
    <n v="151.66999999999999"/>
    <n v="1077.8399999999999"/>
    <n v="7.11"/>
    <n v="1082.9100000000001"/>
    <n v="1280.19"/>
    <n v="3"/>
    <s v="2 - De 1 à 5 ans"/>
    <x v="25"/>
    <s v="2 - De 18 à 25 ans"/>
    <n v="1"/>
    <x v="0"/>
    <x v="0"/>
    <x v="0"/>
    <m/>
    <m/>
    <m/>
    <m/>
    <m/>
    <m/>
  </r>
  <r>
    <x v="2"/>
    <n v="251"/>
    <s v="Monsieur"/>
    <s v="Nom41"/>
    <s v="PréNom41"/>
    <d v="2024-01-01T00:00:00"/>
    <x v="0"/>
    <s v="Inconnue"/>
    <d v="1993-05-01T00:00:00"/>
    <m/>
    <m/>
    <m/>
    <m/>
    <m/>
    <m/>
    <m/>
    <m/>
    <m/>
    <d v="2023-11-02T00:00:00"/>
    <m/>
    <x v="0"/>
    <m/>
    <d v="2023-11-02T00:00:00"/>
    <d v="2023-11-02T00:00:00"/>
    <m/>
    <m/>
    <d v="2024-04-18T00:00:00"/>
    <s v="Ouvrier paysagiste spécialisé"/>
    <x v="1"/>
    <s v="Non cadre"/>
    <s v="Non cadre"/>
    <s v="O3"/>
    <m/>
    <m/>
    <s v="691e"/>
    <n v="151.66999999999999"/>
    <n v="1810.39"/>
    <n v="11.94"/>
    <n v="2241.12"/>
    <n v="2799.17"/>
    <n v="0"/>
    <s v="2 - De 1 à 5 ans"/>
    <x v="21"/>
    <s v="3 - De 26 à 35 ans"/>
    <n v="1"/>
    <x v="0"/>
    <x v="0"/>
    <x v="0"/>
    <m/>
    <m/>
    <m/>
    <m/>
    <m/>
    <m/>
  </r>
  <r>
    <x v="2"/>
    <n v="89"/>
    <s v="Monsieur"/>
    <s v="Nom42"/>
    <s v="PréNom42"/>
    <d v="2024-01-01T00:00:00"/>
    <x v="0"/>
    <s v="Marié(e)"/>
    <d v="1975-09-18T00:00:00"/>
    <m/>
    <m/>
    <m/>
    <m/>
    <m/>
    <m/>
    <m/>
    <m/>
    <m/>
    <d v="2015-06-22T00:00:00"/>
    <d v="2015-06-22T00:00:00"/>
    <x v="0"/>
    <m/>
    <m/>
    <d v="2016-12-22T00:00:00"/>
    <m/>
    <m/>
    <m/>
    <s v="OUVRIER PAYSAGISTE SPECIALISE"/>
    <x v="1"/>
    <s v="Non cadre"/>
    <s v="Non cadre"/>
    <s v="O3"/>
    <m/>
    <m/>
    <s v="691e"/>
    <n v="151.66999999999999"/>
    <n v="1810.39"/>
    <n v="11.94"/>
    <n v="2097.6999999999998"/>
    <n v="2605.9"/>
    <n v="9"/>
    <s v="3 - De 6 à 15 ans"/>
    <x v="18"/>
    <s v="5 - De 46 à 55 ans"/>
    <n v="1"/>
    <x v="0"/>
    <x v="0"/>
    <x v="0"/>
    <m/>
    <m/>
    <m/>
    <m/>
    <m/>
    <m/>
  </r>
  <r>
    <x v="2"/>
    <n v="197"/>
    <s v="Monsieur"/>
    <s v="Nom43"/>
    <s v="PréNom43"/>
    <d v="2024-01-01T00:00:00"/>
    <x v="0"/>
    <s v="Inconnue"/>
    <d v="2001-07-17T00:00:00"/>
    <m/>
    <m/>
    <m/>
    <m/>
    <m/>
    <m/>
    <m/>
    <m/>
    <m/>
    <d v="2021-11-15T00:00:00"/>
    <m/>
    <x v="0"/>
    <m/>
    <d v="2021-11-15T00:00:00"/>
    <d v="2021-11-15T00:00:00"/>
    <m/>
    <m/>
    <m/>
    <s v="Ouvrier paysagiste"/>
    <x v="1"/>
    <s v="Non cadre"/>
    <s v="Non cadre"/>
    <s v="O1"/>
    <m/>
    <m/>
    <s v="691e"/>
    <n v="151.66999999999999"/>
    <n v="1786.67"/>
    <n v="11.78"/>
    <n v="2091.09"/>
    <n v="2609.42"/>
    <n v="2"/>
    <s v="2 - De 1 à 5 ans"/>
    <x v="25"/>
    <s v="2 - De 18 à 25 ans"/>
    <n v="1"/>
    <x v="0"/>
    <x v="0"/>
    <x v="0"/>
    <m/>
    <m/>
    <m/>
    <m/>
    <m/>
    <m/>
  </r>
  <r>
    <x v="2"/>
    <n v="245"/>
    <s v="Monsieur"/>
    <s v="Nom44"/>
    <s v="PréNom44"/>
    <d v="2024-01-01T00:00:00"/>
    <x v="0"/>
    <s v="Inconnue"/>
    <d v="2004-12-07T00:00:00"/>
    <m/>
    <m/>
    <m/>
    <m/>
    <m/>
    <m/>
    <m/>
    <m/>
    <m/>
    <d v="2023-08-01T00:00:00"/>
    <m/>
    <x v="1"/>
    <s v="Non complété"/>
    <d v="2023-08-01T00:00:00"/>
    <d v="2023-08-01T00:00:00"/>
    <d v="2025-07-31T00:00:00"/>
    <n v="81"/>
    <m/>
    <s v="Apprenti"/>
    <x v="5"/>
    <s v="Non cadre"/>
    <s v="Non cadre"/>
    <m/>
    <m/>
    <m/>
    <s v="691e"/>
    <n v="151.66999999999999"/>
    <n v="883.48"/>
    <n v="5.83"/>
    <n v="890.17"/>
    <n v="1051.8900000000001"/>
    <n v="0"/>
    <s v="2 - De 1 à 5 ans"/>
    <x v="10"/>
    <s v="2 - De 18 à 25 ans"/>
    <n v="1"/>
    <x v="0"/>
    <x v="0"/>
    <x v="0"/>
    <m/>
    <m/>
    <m/>
    <m/>
    <m/>
    <m/>
  </r>
  <r>
    <x v="2"/>
    <n v="55"/>
    <s v="Madame"/>
    <s v="Nom45"/>
    <s v="PréNom45"/>
    <d v="2024-01-01T00:00:00"/>
    <x v="1"/>
    <s v="Célibataire"/>
    <d v="1990-09-06T00:00:00"/>
    <m/>
    <m/>
    <m/>
    <m/>
    <m/>
    <m/>
    <m/>
    <m/>
    <m/>
    <d v="2009-08-31T00:00:00"/>
    <d v="2009-08-31T00:00:00"/>
    <x v="0"/>
    <m/>
    <m/>
    <d v="2013-03-05T00:00:00"/>
    <m/>
    <m/>
    <d v="2024-02-29T00:00:00"/>
    <s v="OUVRIERE PAYSAGISTE HAUTEMENT QUALIFIEE"/>
    <x v="1"/>
    <s v="Non cadre"/>
    <s v="Non cadre"/>
    <s v="O5"/>
    <m/>
    <m/>
    <s v="691e"/>
    <n v="151.66999999999999"/>
    <n v="1908.49"/>
    <n v="12.58"/>
    <n v="2034.97"/>
    <n v="2566.1799999999998"/>
    <n v="14"/>
    <s v="3 - De 6 à 15 ans"/>
    <x v="22"/>
    <s v="3 - De 26 à 35 ans"/>
    <n v="-1"/>
    <x v="0"/>
    <x v="0"/>
    <x v="0"/>
    <m/>
    <m/>
    <m/>
    <m/>
    <m/>
    <m/>
  </r>
  <r>
    <x v="2"/>
    <n v="225"/>
    <s v="Monsieur"/>
    <s v="Nom46"/>
    <s v="PréNom46"/>
    <d v="2024-01-01T00:00:00"/>
    <x v="0"/>
    <s v="Inconnue"/>
    <d v="1992-01-19T00:00:00"/>
    <m/>
    <m/>
    <m/>
    <m/>
    <m/>
    <m/>
    <m/>
    <m/>
    <m/>
    <d v="2022-09-01T00:00:00"/>
    <d v="2022-09-01T00:00:00"/>
    <x v="0"/>
    <m/>
    <d v="2022-09-01T00:00:00"/>
    <d v="2022-09-01T00:00:00"/>
    <m/>
    <m/>
    <m/>
    <s v="Ouvrier paysagiste"/>
    <x v="1"/>
    <s v="Non cadre"/>
    <s v="Non cadre"/>
    <s v="O2"/>
    <m/>
    <m/>
    <s v="691e"/>
    <n v="151.66999999999999"/>
    <n v="1792.56"/>
    <n v="11.82"/>
    <n v="2128.2600000000002"/>
    <n v="2613.14"/>
    <n v="1"/>
    <s v="2 - De 1 à 5 ans"/>
    <x v="7"/>
    <s v="3 - De 26 à 35 ans"/>
    <n v="1"/>
    <x v="0"/>
    <x v="0"/>
    <x v="0"/>
    <m/>
    <m/>
    <m/>
    <m/>
    <m/>
    <m/>
  </r>
  <r>
    <x v="2"/>
    <n v="56"/>
    <s v="Monsieur"/>
    <s v="Nom47"/>
    <s v="PréNom47"/>
    <d v="2024-01-01T00:00:00"/>
    <x v="0"/>
    <s v="Inconnue"/>
    <d v="1966-07-04T00:00:00"/>
    <m/>
    <m/>
    <m/>
    <m/>
    <m/>
    <m/>
    <m/>
    <m/>
    <m/>
    <d v="2013-02-03T00:00:00"/>
    <d v="1988-12-12T00:00:00"/>
    <x v="0"/>
    <m/>
    <m/>
    <d v="2003-02-03T00:00:00"/>
    <m/>
    <m/>
    <m/>
    <s v="CHAUFFEUR PL - O.P."/>
    <x v="1"/>
    <s v="Non cadre"/>
    <s v="Non cadre"/>
    <s v="O3"/>
    <m/>
    <m/>
    <s v="691e"/>
    <n v="151.66999999999999"/>
    <n v="1810.39"/>
    <n v="11.94"/>
    <n v="2119.86"/>
    <n v="2638.37"/>
    <n v="35"/>
    <s v="5 - De 26 à 35 ans"/>
    <x v="26"/>
    <s v="6 - Plus de 55 ans"/>
    <n v="1"/>
    <x v="0"/>
    <x v="0"/>
    <x v="0"/>
    <m/>
    <m/>
    <m/>
    <m/>
    <m/>
    <m/>
  </r>
  <r>
    <x v="2"/>
    <n v="176"/>
    <s v="Monsieur"/>
    <s v="Nom48"/>
    <s v="PréNom48"/>
    <d v="2024-01-01T00:00:00"/>
    <x v="0"/>
    <s v="Inconnue"/>
    <d v="1967-11-29T00:00:00"/>
    <m/>
    <m/>
    <m/>
    <m/>
    <m/>
    <m/>
    <m/>
    <m/>
    <m/>
    <d v="2020-10-05T00:00:00"/>
    <d v="2020-10-05T00:00:00"/>
    <x v="0"/>
    <m/>
    <d v="2020-10-05T00:00:00"/>
    <d v="2020-10-05T00:00:00"/>
    <m/>
    <m/>
    <m/>
    <s v="CHAUFFEUR PL - O.P."/>
    <x v="1"/>
    <s v="Non cadre"/>
    <s v="Non cadre"/>
    <s v="O3"/>
    <m/>
    <m/>
    <s v="691e"/>
    <n v="151.66999999999999"/>
    <n v="1810.39"/>
    <n v="11.94"/>
    <n v="2379.19"/>
    <n v="3132.67"/>
    <n v="3"/>
    <s v="2 - De 1 à 5 ans"/>
    <x v="27"/>
    <s v="6 - Plus de 55 ans"/>
    <n v="1"/>
    <x v="0"/>
    <x v="0"/>
    <x v="0"/>
    <m/>
    <m/>
    <m/>
    <m/>
    <m/>
    <m/>
  </r>
  <r>
    <x v="2"/>
    <n v="58"/>
    <s v="Monsieur"/>
    <s v="Nom49"/>
    <s v="PréNom49"/>
    <d v="2024-01-01T00:00:00"/>
    <x v="0"/>
    <s v="Vie maritale"/>
    <d v="1965-11-18T00:00:00"/>
    <m/>
    <m/>
    <m/>
    <m/>
    <m/>
    <m/>
    <m/>
    <m/>
    <m/>
    <d v="2003-02-03T00:00:00"/>
    <d v="1986-09-04T00:00:00"/>
    <x v="0"/>
    <m/>
    <m/>
    <d v="2003-02-03T00:00:00"/>
    <m/>
    <m/>
    <m/>
    <s v="Ouvrier paysagiste"/>
    <x v="1"/>
    <s v="Non cadre"/>
    <s v="Non cadre"/>
    <s v="O5"/>
    <m/>
    <m/>
    <s v="691e"/>
    <n v="151.66999999999999"/>
    <n v="1971.71"/>
    <n v="13"/>
    <n v="2274.15"/>
    <n v="2949.96"/>
    <n v="37"/>
    <s v="6 - Plus de 35 ans"/>
    <x v="26"/>
    <s v="6 - Plus de 55 ans"/>
    <n v="1"/>
    <x v="0"/>
    <x v="0"/>
    <x v="0"/>
    <m/>
    <m/>
    <m/>
    <m/>
    <m/>
    <m/>
  </r>
  <r>
    <x v="2"/>
    <n v="186"/>
    <s v="Monsieur"/>
    <s v="Nom50"/>
    <s v="PréNom50"/>
    <d v="2024-01-01T00:00:00"/>
    <x v="0"/>
    <s v="Inconnue"/>
    <d v="2003-02-19T00:00:00"/>
    <m/>
    <m/>
    <m/>
    <m/>
    <m/>
    <m/>
    <m/>
    <m/>
    <m/>
    <d v="2021-07-01T00:00:00"/>
    <m/>
    <x v="2"/>
    <s v="Surcroit"/>
    <d v="2023-09-01T00:00:00"/>
    <d v="2023-09-01T00:00:00"/>
    <m/>
    <n v="31"/>
    <d v="2024-05-31T00:00:00"/>
    <s v="Ouvrier paysagiste"/>
    <x v="1"/>
    <s v="Non cadre"/>
    <s v="Non cadre"/>
    <s v="O1"/>
    <m/>
    <m/>
    <s v="691e"/>
    <n v="151.66999999999999"/>
    <n v="1786.67"/>
    <n v="11.78"/>
    <n v="2095.64"/>
    <n v="2598.5700000000002"/>
    <n v="3"/>
    <s v="2 - De 1 à 5 ans"/>
    <x v="24"/>
    <s v="2 - De 18 à 25 ans"/>
    <n v="1"/>
    <x v="0"/>
    <x v="0"/>
    <x v="0"/>
    <m/>
    <m/>
    <m/>
    <m/>
    <m/>
    <m/>
  </r>
  <r>
    <x v="2"/>
    <n v="195"/>
    <s v="Monsieur"/>
    <s v="Nom51"/>
    <s v="PréNom51"/>
    <d v="2024-01-01T00:00:00"/>
    <x v="0"/>
    <s v="Inconnue"/>
    <d v="1999-12-02T00:00:00"/>
    <m/>
    <m/>
    <m/>
    <m/>
    <m/>
    <m/>
    <m/>
    <m/>
    <m/>
    <d v="2021-10-01T00:00:00"/>
    <m/>
    <x v="0"/>
    <m/>
    <d v="2021-10-01T00:00:00"/>
    <d v="2021-10-01T00:00:00"/>
    <m/>
    <m/>
    <m/>
    <s v="Ouvrier paysagiste"/>
    <x v="1"/>
    <s v="Non cadre"/>
    <s v="Non cadre"/>
    <s v="O1"/>
    <m/>
    <m/>
    <s v="691e"/>
    <n v="151.66999999999999"/>
    <n v="1786.67"/>
    <n v="11.78"/>
    <n v="2014.83"/>
    <n v="2455.98"/>
    <n v="2"/>
    <s v="2 - De 1 à 5 ans"/>
    <x v="19"/>
    <s v="2 - De 18 à 25 ans"/>
    <n v="1"/>
    <x v="0"/>
    <x v="0"/>
    <x v="0"/>
    <m/>
    <m/>
    <m/>
    <m/>
    <m/>
    <m/>
  </r>
  <r>
    <x v="2"/>
    <n v="59"/>
    <s v="Monsieur"/>
    <s v="Nom52"/>
    <s v="PréNom52"/>
    <d v="2024-01-01T00:00:00"/>
    <x v="0"/>
    <s v="Inconnue"/>
    <d v="1966-04-13T00:00:00"/>
    <m/>
    <m/>
    <m/>
    <m/>
    <m/>
    <m/>
    <m/>
    <m/>
    <m/>
    <d v="2003-02-03T00:00:00"/>
    <d v="2002-04-15T00:00:00"/>
    <x v="0"/>
    <m/>
    <m/>
    <d v="2003-02-03T00:00:00"/>
    <m/>
    <m/>
    <m/>
    <s v="Ouvrier paysagiste"/>
    <x v="1"/>
    <s v="Non cadre"/>
    <s v="Non cadre"/>
    <s v="O5"/>
    <m/>
    <m/>
    <s v="691e"/>
    <n v="151.66999999999999"/>
    <n v="1908.49"/>
    <n v="12.58"/>
    <n v="2307.73"/>
    <n v="3007.09"/>
    <n v="22"/>
    <s v="4 - De 16 à 25 ans"/>
    <x v="26"/>
    <s v="6 - Plus de 55 ans"/>
    <n v="1"/>
    <x v="0"/>
    <x v="0"/>
    <x v="0"/>
    <m/>
    <m/>
    <m/>
    <m/>
    <m/>
    <m/>
  </r>
  <r>
    <x v="2"/>
    <n v="60"/>
    <s v="Monsieur"/>
    <s v="Nom53"/>
    <s v="PréNom53"/>
    <d v="2024-01-01T00:00:00"/>
    <x v="0"/>
    <s v="Marié(e)"/>
    <d v="1972-04-27T00:00:00"/>
    <m/>
    <m/>
    <m/>
    <m/>
    <m/>
    <m/>
    <m/>
    <m/>
    <m/>
    <d v="2005-03-14T00:00:00"/>
    <d v="2005-03-14T00:00:00"/>
    <x v="0"/>
    <m/>
    <m/>
    <d v="2005-03-14T00:00:00"/>
    <m/>
    <m/>
    <m/>
    <s v="Ouvrier paysagiste"/>
    <x v="1"/>
    <s v="Non cadre"/>
    <s v="Non cadre"/>
    <s v="O4"/>
    <m/>
    <m/>
    <s v="691e"/>
    <n v="169"/>
    <n v="2119.92"/>
    <n v="12.23"/>
    <n v="2322.5100000000002"/>
    <n v="2872.39"/>
    <n v="19"/>
    <s v="4 - De 16 à 25 ans"/>
    <x v="28"/>
    <s v="5 - De 46 à 55 ans"/>
    <n v="1"/>
    <x v="0"/>
    <x v="0"/>
    <x v="0"/>
    <m/>
    <m/>
    <m/>
    <m/>
    <m/>
    <m/>
  </r>
  <r>
    <x v="2"/>
    <n v="167"/>
    <s v="Monsieur"/>
    <s v="Nom54"/>
    <s v="PréNom54"/>
    <d v="2024-01-01T00:00:00"/>
    <x v="0"/>
    <s v="Célibataire"/>
    <d v="2004-10-09T00:00:00"/>
    <m/>
    <m/>
    <m/>
    <m/>
    <m/>
    <m/>
    <m/>
    <m/>
    <m/>
    <d v="2020-08-01T00:00:00"/>
    <d v="2020-08-01T00:00:00"/>
    <x v="1"/>
    <s v="Non complété"/>
    <d v="2022-08-01T00:00:00"/>
    <d v="2022-08-01T00:00:00"/>
    <m/>
    <n v="81"/>
    <m/>
    <s v="Apprenti"/>
    <x v="5"/>
    <s v="Non cadre"/>
    <s v="Non cadre"/>
    <m/>
    <m/>
    <m/>
    <s v="691e"/>
    <n v="151.66999999999999"/>
    <n v="1183.8599999999999"/>
    <n v="7.81"/>
    <n v="1189.53"/>
    <n v="1375.25"/>
    <n v="3"/>
    <s v="2 - De 1 à 5 ans"/>
    <x v="10"/>
    <s v="2 - De 18 à 25 ans"/>
    <n v="1"/>
    <x v="0"/>
    <x v="0"/>
    <x v="0"/>
    <m/>
    <m/>
    <m/>
    <m/>
    <m/>
    <m/>
  </r>
  <r>
    <x v="2"/>
    <n v="103"/>
    <s v="Monsieur"/>
    <s v="Nom55"/>
    <s v="PréNom55"/>
    <d v="2024-01-01T00:00:00"/>
    <x v="0"/>
    <s v="Inconnue"/>
    <d v="1989-05-11T00:00:00"/>
    <m/>
    <m/>
    <m/>
    <m/>
    <m/>
    <m/>
    <m/>
    <m/>
    <m/>
    <d v="2016-02-01T00:00:00"/>
    <d v="2016-02-01T00:00:00"/>
    <x v="0"/>
    <m/>
    <m/>
    <d v="2017-08-01T00:00:00"/>
    <m/>
    <m/>
    <m/>
    <s v="JARDINIER CHAUFFEUR"/>
    <x v="1"/>
    <s v="Non cadre"/>
    <s v="Non cadre"/>
    <s v="O5"/>
    <m/>
    <m/>
    <s v="691e"/>
    <n v="151.66999999999999"/>
    <n v="2009.63"/>
    <n v="13.25"/>
    <n v="2485.9499999999998"/>
    <n v="3297.24"/>
    <n v="8"/>
    <s v="3 - De 6 à 15 ans"/>
    <x v="16"/>
    <s v="3 - De 26 à 35 ans"/>
    <n v="1"/>
    <x v="0"/>
    <x v="0"/>
    <x v="0"/>
    <m/>
    <m/>
    <m/>
    <m/>
    <m/>
    <m/>
  </r>
  <r>
    <x v="2"/>
    <n v="211"/>
    <s v="Monsieur"/>
    <s v="Nom56"/>
    <s v="PréNom56"/>
    <d v="2024-01-01T00:00:00"/>
    <x v="0"/>
    <s v="Inconnue"/>
    <d v="1974-10-07T00:00:00"/>
    <m/>
    <m/>
    <m/>
    <m/>
    <m/>
    <m/>
    <m/>
    <m/>
    <m/>
    <d v="2022-05-16T00:00:00"/>
    <m/>
    <x v="0"/>
    <m/>
    <d v="2022-05-16T00:00:00"/>
    <d v="2022-05-16T00:00:00"/>
    <m/>
    <m/>
    <m/>
    <s v="Ouvrier paysagiste"/>
    <x v="1"/>
    <s v="Non cadre"/>
    <s v="Non cadre"/>
    <s v="O1"/>
    <m/>
    <m/>
    <s v="691e"/>
    <n v="151.66999999999999"/>
    <n v="1786.67"/>
    <n v="11.78"/>
    <n v="2062.0500000000002"/>
    <n v="2518.5700000000002"/>
    <n v="2"/>
    <s v="2 - De 1 à 5 ans"/>
    <x v="29"/>
    <s v="5 - De 46 à 55 ans"/>
    <n v="1"/>
    <x v="0"/>
    <x v="0"/>
    <x v="0"/>
    <m/>
    <m/>
    <m/>
    <m/>
    <m/>
    <m/>
  </r>
  <r>
    <x v="2"/>
    <n v="220"/>
    <s v="Madame"/>
    <s v="Nom57"/>
    <s v="PréNom57"/>
    <d v="2024-01-01T00:00:00"/>
    <x v="1"/>
    <s v="Inconnue"/>
    <d v="2004-11-13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"/>
    <x v="5"/>
    <s v="Sans statut"/>
    <s v="Non cadre"/>
    <m/>
    <m/>
    <m/>
    <s v="691e"/>
    <n v="151.66999999999999"/>
    <n v="1007.16"/>
    <n v="6.64"/>
    <n v="1009.36"/>
    <n v="1200.8"/>
    <n v="1"/>
    <s v="2 - De 1 à 5 ans"/>
    <x v="10"/>
    <s v="2 - De 18 à 25 ans"/>
    <n v="-1"/>
    <x v="0"/>
    <x v="0"/>
    <x v="0"/>
    <m/>
    <m/>
    <m/>
    <m/>
    <m/>
    <m/>
  </r>
  <r>
    <x v="2"/>
    <n v="208"/>
    <s v="Monsieur"/>
    <s v="Nom58"/>
    <s v="PréNom58"/>
    <d v="2024-01-01T00:00:00"/>
    <x v="0"/>
    <s v="Inconnue"/>
    <d v="1973-11-15T00:00:00"/>
    <m/>
    <m/>
    <m/>
    <m/>
    <m/>
    <m/>
    <m/>
    <m/>
    <m/>
    <d v="2022-04-11T00:00:00"/>
    <m/>
    <x v="2"/>
    <s v="Surcroit"/>
    <d v="2022-10-15T00:00:00"/>
    <d v="2022-10-15T00:00:00"/>
    <m/>
    <n v="31"/>
    <d v="2024-04-12T00:00:00"/>
    <s v="Ouvrier paysagiste"/>
    <x v="1"/>
    <s v="Non cadre"/>
    <s v="Non cadre"/>
    <s v="O1"/>
    <m/>
    <m/>
    <m/>
    <n v="151.66999999999999"/>
    <n v="1786.67"/>
    <n v="11.78"/>
    <n v="1971.34"/>
    <n v="2417.4499999999998"/>
    <n v="2"/>
    <s v="2 - De 1 à 5 ans"/>
    <x v="30"/>
    <s v="5 - De 46 à 55 ans"/>
    <n v="1"/>
    <x v="0"/>
    <x v="0"/>
    <x v="0"/>
    <m/>
    <m/>
    <m/>
    <m/>
    <m/>
    <m/>
  </r>
  <r>
    <x v="2"/>
    <n v="181"/>
    <s v="Monsieur"/>
    <s v="Nom59"/>
    <s v="PréNom59"/>
    <d v="2024-01-01T00:00:00"/>
    <x v="0"/>
    <s v="Célibataire"/>
    <d v="1999-09-01T00:00:00"/>
    <m/>
    <m/>
    <m/>
    <m/>
    <m/>
    <m/>
    <m/>
    <m/>
    <m/>
    <d v="2021-02-22T00:00:00"/>
    <d v="2021-02-22T00:00:00"/>
    <x v="0"/>
    <m/>
    <d v="2021-02-22T00:00:00"/>
    <d v="2021-02-22T00:00:00"/>
    <m/>
    <m/>
    <m/>
    <s v="ASSISTANT CONCEPTEUR PAYSAGISTE"/>
    <x v="2"/>
    <s v="Non cadre"/>
    <s v="Non cadre"/>
    <s v="E4"/>
    <m/>
    <m/>
    <s v="543f"/>
    <n v="151.66999999999999"/>
    <n v="2453.33"/>
    <n v="16.18"/>
    <n v="2572.66"/>
    <n v="3472.43"/>
    <n v="3"/>
    <s v="2 - De 1 à 5 ans"/>
    <x v="19"/>
    <s v="2 - De 18 à 25 ans"/>
    <n v="1"/>
    <x v="0"/>
    <x v="0"/>
    <x v="0"/>
    <m/>
    <m/>
    <m/>
    <m/>
    <m/>
    <m/>
  </r>
  <r>
    <x v="2"/>
    <n v="184"/>
    <s v="Monsieur"/>
    <s v="Nom60"/>
    <s v="PréNom60"/>
    <d v="2024-01-01T00:00:00"/>
    <x v="0"/>
    <s v="Inconnue"/>
    <d v="1996-02-11T00:00:00"/>
    <m/>
    <m/>
    <m/>
    <m/>
    <m/>
    <m/>
    <m/>
    <m/>
    <m/>
    <d v="2021-06-01T00:00:00"/>
    <m/>
    <x v="0"/>
    <m/>
    <d v="2021-06-01T00:00:00"/>
    <d v="2021-06-01T00:00:00"/>
    <m/>
    <m/>
    <m/>
    <s v="Ouvrier paysagiste spécialisé"/>
    <x v="1"/>
    <s v="Non cadre"/>
    <s v="Non cadre"/>
    <s v="O4"/>
    <m/>
    <m/>
    <s v="691e"/>
    <n v="151.66999999999999"/>
    <n v="1854.98"/>
    <n v="12.23"/>
    <n v="2153.84"/>
    <n v="2698.87"/>
    <n v="3"/>
    <s v="2 - De 1 à 5 ans"/>
    <x v="6"/>
    <s v="3 - De 26 à 35 ans"/>
    <n v="1"/>
    <x v="0"/>
    <x v="0"/>
    <x v="0"/>
    <m/>
    <m/>
    <m/>
    <m/>
    <m/>
    <m/>
  </r>
  <r>
    <x v="2"/>
    <n v="93"/>
    <s v="Monsieur"/>
    <s v="Nom61"/>
    <s v="PréNom61"/>
    <d v="2024-01-01T00:00:00"/>
    <x v="0"/>
    <s v="Inconnue"/>
    <d v="1995-08-05T00:00:00"/>
    <m/>
    <m/>
    <m/>
    <m/>
    <m/>
    <m/>
    <m/>
    <m/>
    <m/>
    <d v="2016-01-06T00:00:00"/>
    <d v="2016-01-06T00:00:00"/>
    <x v="0"/>
    <m/>
    <m/>
    <d v="2017-07-05T00:00:00"/>
    <m/>
    <m/>
    <m/>
    <s v="OUVRIER PAYSAGISTE HAUTEMENT QUALIFIE"/>
    <x v="1"/>
    <s v="Non cadre"/>
    <s v="Non cadre"/>
    <s v="O5"/>
    <m/>
    <m/>
    <s v="691e"/>
    <n v="151.66999999999999"/>
    <n v="1908.49"/>
    <n v="12.58"/>
    <n v="2433.08"/>
    <n v="3185.11"/>
    <n v="8"/>
    <s v="3 - De 6 à 15 ans"/>
    <x v="6"/>
    <s v="3 - De 26 à 35 ans"/>
    <n v="1"/>
    <x v="0"/>
    <x v="0"/>
    <x v="0"/>
    <m/>
    <m/>
    <m/>
    <m/>
    <m/>
    <m/>
  </r>
  <r>
    <x v="2"/>
    <n v="90"/>
    <s v="Monsieur"/>
    <s v="Nom62"/>
    <s v="PréNom62"/>
    <d v="2024-01-01T00:00:00"/>
    <x v="0"/>
    <s v="Inconnue"/>
    <d v="1971-08-12T00:00:00"/>
    <m/>
    <m/>
    <m/>
    <m/>
    <m/>
    <m/>
    <m/>
    <m/>
    <m/>
    <d v="2015-06-10T00:00:00"/>
    <d v="2015-06-10T00:00:00"/>
    <x v="0"/>
    <m/>
    <m/>
    <d v="2016-12-10T00:00:00"/>
    <m/>
    <m/>
    <m/>
    <s v="OUVRIER PAYSAGISTE SPECIALISE"/>
    <x v="1"/>
    <s v="Non cadre"/>
    <s v="Non cadre"/>
    <s v="O3"/>
    <m/>
    <m/>
    <s v="691e"/>
    <n v="151.66999999999999"/>
    <n v="1810.39"/>
    <n v="11.94"/>
    <n v="2354.89"/>
    <n v="3390.75"/>
    <n v="9"/>
    <s v="3 - De 6 à 15 ans"/>
    <x v="28"/>
    <s v="5 - De 46 à 55 ans"/>
    <n v="1"/>
    <x v="0"/>
    <x v="0"/>
    <x v="0"/>
    <m/>
    <m/>
    <m/>
    <m/>
    <m/>
    <m/>
  </r>
  <r>
    <x v="2"/>
    <n v="194"/>
    <s v="Monsieur"/>
    <s v="Nom63"/>
    <s v="PréNom63"/>
    <d v="2024-01-01T00:00:00"/>
    <x v="0"/>
    <s v="Inconnue"/>
    <d v="2003-04-30T00:00:00"/>
    <m/>
    <m/>
    <m/>
    <m/>
    <m/>
    <m/>
    <m/>
    <m/>
    <m/>
    <d v="2021-09-13T00:00:00"/>
    <m/>
    <x v="2"/>
    <s v="Surcroit"/>
    <d v="2022-09-01T00:00:00"/>
    <d v="2022-09-01T00:00:00"/>
    <m/>
    <n v="31"/>
    <d v="2024-02-29T00:00:00"/>
    <s v="Ouvrier paysagiste"/>
    <x v="1"/>
    <s v="Non cadre"/>
    <s v="Non cadre"/>
    <s v="O1"/>
    <m/>
    <m/>
    <s v="691e"/>
    <n v="151.66999999999999"/>
    <n v="1786.67"/>
    <n v="11.78"/>
    <n v="2008.65"/>
    <n v="2472.5100000000002"/>
    <n v="2"/>
    <s v="2 - De 1 à 5 ans"/>
    <x v="24"/>
    <s v="2 - De 18 à 25 ans"/>
    <n v="1"/>
    <x v="0"/>
    <x v="0"/>
    <x v="0"/>
    <m/>
    <m/>
    <m/>
    <m/>
    <m/>
    <m/>
  </r>
  <r>
    <x v="2"/>
    <n v="168"/>
    <s v="Monsieur"/>
    <s v="Nom64"/>
    <s v="PréNom64"/>
    <d v="2024-01-01T00:00:00"/>
    <x v="0"/>
    <s v="Célibataire"/>
    <d v="2004-09-04T00:00:00"/>
    <m/>
    <m/>
    <m/>
    <m/>
    <m/>
    <m/>
    <m/>
    <m/>
    <m/>
    <d v="2020-08-01T00:00:00"/>
    <d v="2020-08-01T00:00:00"/>
    <x v="2"/>
    <s v="Surcroit"/>
    <d v="2023-08-01T00:00:00"/>
    <d v="2023-08-01T00:00:00"/>
    <d v="2024-09-27T00:00:00"/>
    <n v="31"/>
    <d v="2023-07-31T00:00:00"/>
    <s v="Ouvrier paysagiste"/>
    <x v="1"/>
    <s v="Non cadre"/>
    <s v="Non cadre"/>
    <s v="O1"/>
    <m/>
    <m/>
    <s v="691e"/>
    <n v="151.66999999999999"/>
    <n v="1786.67"/>
    <n v="11.78"/>
    <n v="2117.12"/>
    <n v="2620.4"/>
    <n v="3"/>
    <s v="2 - De 1 à 5 ans"/>
    <x v="10"/>
    <s v="2 - De 18 à 25 ans"/>
    <n v="1"/>
    <x v="0"/>
    <x v="0"/>
    <x v="0"/>
    <m/>
    <m/>
    <m/>
    <m/>
    <m/>
    <m/>
  </r>
  <r>
    <x v="2"/>
    <n v="237"/>
    <s v="Monsieur"/>
    <s v="Nom65"/>
    <s v="PréNom65"/>
    <d v="2024-01-01T00:00:00"/>
    <x v="0"/>
    <s v="Inconnue"/>
    <d v="1998-04-07T00:00:00"/>
    <m/>
    <m/>
    <m/>
    <m/>
    <m/>
    <m/>
    <m/>
    <m/>
    <m/>
    <d v="2023-04-11T00:00:00"/>
    <m/>
    <x v="2"/>
    <s v="Surcroit"/>
    <d v="2023-10-14T00:00:00"/>
    <d v="2023-10-14T00:00:00"/>
    <m/>
    <m/>
    <d v="2024-03-15T00:00:00"/>
    <s v="Ouvrier paysagiste"/>
    <x v="1"/>
    <s v="Non cadre"/>
    <s v="Non cadre"/>
    <s v="O1"/>
    <m/>
    <m/>
    <s v="691e"/>
    <n v="151.66999999999999"/>
    <n v="1786.67"/>
    <n v="11.78"/>
    <n v="1998.85"/>
    <n v="2675.09"/>
    <n v="1"/>
    <s v="2 - De 1 à 5 ans"/>
    <x v="4"/>
    <s v="3 - De 26 à 35 ans"/>
    <n v="1"/>
    <x v="0"/>
    <x v="0"/>
    <x v="0"/>
    <m/>
    <m/>
    <m/>
    <m/>
    <m/>
    <m/>
  </r>
  <r>
    <x v="2"/>
    <n v="235"/>
    <s v="Monsieur"/>
    <s v="Nom66"/>
    <s v="PréNom66"/>
    <d v="2024-01-01T00:00:00"/>
    <x v="0"/>
    <s v="Inconnue"/>
    <d v="2000-08-15T00:00:00"/>
    <m/>
    <m/>
    <m/>
    <m/>
    <m/>
    <m/>
    <m/>
    <m/>
    <m/>
    <d v="2023-04-03T00:00:00"/>
    <m/>
    <x v="2"/>
    <s v="Surcroit"/>
    <d v="2023-10-14T00:00:00"/>
    <d v="2023-10-14T00:00:00"/>
    <d v="2024-09-27T00:00:00"/>
    <n v="31"/>
    <m/>
    <s v="Ouvrier paysagiste"/>
    <x v="1"/>
    <s v="Non cadre"/>
    <s v="Non cadre"/>
    <s v="O1"/>
    <m/>
    <m/>
    <s v="691e"/>
    <n v="151.66999999999999"/>
    <n v="1786.67"/>
    <n v="11.78"/>
    <n v="1881.17"/>
    <n v="2294.59"/>
    <n v="1"/>
    <s v="2 - De 1 à 5 ans"/>
    <x v="25"/>
    <s v="2 - De 18 à 25 ans"/>
    <n v="1"/>
    <x v="0"/>
    <x v="0"/>
    <x v="0"/>
    <m/>
    <m/>
    <m/>
    <m/>
    <m/>
    <m/>
  </r>
  <r>
    <x v="2"/>
    <n v="238"/>
    <s v="Monsieur"/>
    <s v="Nom67"/>
    <s v="PréNom67"/>
    <d v="2024-01-01T00:00:00"/>
    <x v="0"/>
    <s v="Inconnue"/>
    <d v="1990-06-26T00:00:00"/>
    <m/>
    <m/>
    <m/>
    <m/>
    <m/>
    <m/>
    <m/>
    <m/>
    <m/>
    <d v="2023-04-11T00:00:00"/>
    <m/>
    <x v="2"/>
    <s v="Surcroit"/>
    <d v="2023-10-14T00:00:00"/>
    <d v="2023-10-14T00:00:00"/>
    <d v="2024-10-04T00:00:00"/>
    <n v="31"/>
    <m/>
    <s v="Ouvrier paysagiste"/>
    <x v="1"/>
    <s v="Non cadre"/>
    <s v="Non cadre"/>
    <s v="O1"/>
    <m/>
    <m/>
    <s v="691e"/>
    <n v="151.66999999999999"/>
    <n v="1786.67"/>
    <n v="11.78"/>
    <n v="1867.95"/>
    <n v="2269.08"/>
    <n v="1"/>
    <s v="2 - De 1 à 5 ans"/>
    <x v="9"/>
    <s v="3 - De 26 à 35 ans"/>
    <n v="1"/>
    <x v="0"/>
    <x v="0"/>
    <x v="0"/>
    <m/>
    <m/>
    <m/>
    <m/>
    <m/>
    <m/>
  </r>
  <r>
    <x v="2"/>
    <n v="213"/>
    <s v="Monsieur"/>
    <s v="Nom68"/>
    <s v="PréNom68"/>
    <d v="2024-01-01T00:00:00"/>
    <x v="0"/>
    <s v="Inconnue"/>
    <d v="2003-11-19T00:00:00"/>
    <m/>
    <m/>
    <m/>
    <m/>
    <m/>
    <m/>
    <m/>
    <m/>
    <m/>
    <d v="2022-06-27T00:00:00"/>
    <m/>
    <x v="1"/>
    <s v="Non complété"/>
    <d v="2023-09-01T00:00:00"/>
    <d v="2023-09-01T00:00:00"/>
    <d v="2024-08-31T00:00:00"/>
    <n v="81"/>
    <d v="2023-08-31T00:00:00"/>
    <s v="Apprenti"/>
    <x v="5"/>
    <s v="Non cadre"/>
    <s v="Non cadre"/>
    <m/>
    <m/>
    <m/>
    <s v="691e"/>
    <n v="151.66999999999999"/>
    <n v="1148.52"/>
    <n v="7.57"/>
    <n v="1097.1600000000001"/>
    <n v="1274.93"/>
    <n v="2"/>
    <s v="2 - De 1 à 5 ans"/>
    <x v="31"/>
    <s v="2 - De 18 à 25 ans"/>
    <n v="1"/>
    <x v="0"/>
    <x v="0"/>
    <x v="0"/>
    <m/>
    <m/>
    <m/>
    <m/>
    <m/>
    <m/>
  </r>
  <r>
    <x v="2"/>
    <n v="214"/>
    <s v="Monsieur"/>
    <s v="Nom69"/>
    <s v="PréNom69"/>
    <d v="2024-01-01T00:00:00"/>
    <x v="0"/>
    <s v="Célibataire"/>
    <d v="1988-01-14T00:00:00"/>
    <m/>
    <m/>
    <m/>
    <m/>
    <m/>
    <m/>
    <m/>
    <m/>
    <m/>
    <d v="2022-07-11T00:00:00"/>
    <m/>
    <x v="2"/>
    <s v="Surcroit"/>
    <d v="2022-10-15T00:00:00"/>
    <d v="2022-10-15T00:00:00"/>
    <m/>
    <n v="31"/>
    <m/>
    <s v="Ouvrier paysagiste"/>
    <x v="1"/>
    <s v="Non cadre"/>
    <s v="Non cadre"/>
    <s v="O1"/>
    <m/>
    <m/>
    <m/>
    <n v="151.66999999999999"/>
    <n v="1786.67"/>
    <n v="11.78"/>
    <n v="2144.73"/>
    <n v="2710.84"/>
    <n v="2"/>
    <s v="2 - De 1 à 5 ans"/>
    <x v="23"/>
    <s v="4 - De 36 à 45 ans"/>
    <n v="1"/>
    <x v="0"/>
    <x v="0"/>
    <x v="0"/>
    <m/>
    <m/>
    <m/>
    <m/>
    <m/>
    <m/>
  </r>
  <r>
    <x v="2"/>
    <n v="233"/>
    <s v="Monsieur"/>
    <s v="Nom70"/>
    <s v="PréNom70"/>
    <d v="2024-01-01T00:00:00"/>
    <x v="0"/>
    <s v="Inconnue"/>
    <d v="1995-10-05T00:00:00"/>
    <m/>
    <m/>
    <m/>
    <m/>
    <m/>
    <m/>
    <m/>
    <m/>
    <m/>
    <d v="2023-01-16T00:00:00"/>
    <m/>
    <x v="0"/>
    <m/>
    <d v="2023-01-16T00:00:00"/>
    <d v="2023-01-16T00:00:00"/>
    <m/>
    <m/>
    <m/>
    <s v="Ouvrier paysagiste hautement qualifié"/>
    <x v="1"/>
    <s v="Non cadre"/>
    <s v="Non cadre"/>
    <s v="O5"/>
    <m/>
    <m/>
    <m/>
    <n v="151.66999999999999"/>
    <n v="1908.49"/>
    <n v="12.58"/>
    <n v="2100.65"/>
    <n v="2705.67"/>
    <n v="1"/>
    <s v="2 - De 1 à 5 ans"/>
    <x v="6"/>
    <s v="3 - De 26 à 35 ans"/>
    <n v="1"/>
    <x v="0"/>
    <x v="0"/>
    <x v="0"/>
    <m/>
    <m/>
    <m/>
    <m/>
    <m/>
    <m/>
  </r>
  <r>
    <x v="2"/>
    <n v="180"/>
    <s v="Monsieur"/>
    <s v="Nom71"/>
    <s v="PréNom71"/>
    <d v="2024-01-01T00:00:00"/>
    <x v="0"/>
    <s v="Inconnue"/>
    <d v="1984-03-31T00:00:00"/>
    <m/>
    <m/>
    <m/>
    <m/>
    <m/>
    <m/>
    <m/>
    <m/>
    <m/>
    <d v="2021-01-06T00:00:00"/>
    <d v="2021-01-06T00:00:00"/>
    <x v="0"/>
    <m/>
    <d v="2021-01-06T00:00:00"/>
    <d v="2021-01-06T00:00:00"/>
    <m/>
    <m/>
    <m/>
    <s v="Maçon - Ouvrier paysagiste qualifié"/>
    <x v="1"/>
    <s v="Non cadre"/>
    <s v="Non cadre"/>
    <s v="O4"/>
    <m/>
    <m/>
    <s v="691e"/>
    <n v="151.66999999999999"/>
    <n v="1854.98"/>
    <n v="12.23"/>
    <n v="2138.44"/>
    <n v="2693.5"/>
    <n v="3"/>
    <s v="2 - De 1 à 5 ans"/>
    <x v="32"/>
    <s v="4 - De 36 à 45 ans"/>
    <n v="1"/>
    <x v="0"/>
    <x v="0"/>
    <x v="0"/>
    <m/>
    <m/>
    <m/>
    <m/>
    <m/>
    <m/>
  </r>
  <r>
    <x v="2"/>
    <n v="247"/>
    <s v="Madame"/>
    <s v="Nom72"/>
    <s v="PréNom72"/>
    <d v="2024-01-01T00:00:00"/>
    <x v="1"/>
    <s v="Inconnue"/>
    <d v="1990-07-05T00:00:00"/>
    <m/>
    <m/>
    <m/>
    <m/>
    <m/>
    <m/>
    <m/>
    <m/>
    <m/>
    <d v="2023-09-01T00:00:00"/>
    <m/>
    <x v="0"/>
    <m/>
    <d v="2023-09-01T00:00:00"/>
    <d v="2023-09-01T00:00:00"/>
    <m/>
    <m/>
    <m/>
    <s v="Employé"/>
    <x v="2"/>
    <s v="Non cadre"/>
    <s v="Non cadre"/>
    <s v="E1"/>
    <m/>
    <m/>
    <s v="543c"/>
    <n v="151.66999999999999"/>
    <n v="2100"/>
    <n v="13.85"/>
    <n v="2107.4699999999998"/>
    <n v="2577.0300000000002"/>
    <n v="0"/>
    <s v="2 - De 1 à 5 ans"/>
    <x v="9"/>
    <s v="3 - De 26 à 35 ans"/>
    <n v="-1"/>
    <x v="0"/>
    <x v="0"/>
    <x v="0"/>
    <m/>
    <m/>
    <m/>
    <m/>
    <m/>
    <m/>
  </r>
  <r>
    <x v="2"/>
    <n v="96"/>
    <s v="Monsieur"/>
    <s v="Nom73"/>
    <s v="PréNom73"/>
    <d v="2024-01-01T00:00:00"/>
    <x v="0"/>
    <s v="Inconnue"/>
    <d v="1997-06-16T00:00:00"/>
    <m/>
    <m/>
    <m/>
    <m/>
    <m/>
    <m/>
    <m/>
    <m/>
    <m/>
    <d v="2015-08-31T00:00:00"/>
    <d v="2015-08-31T00:00:00"/>
    <x v="0"/>
    <m/>
    <m/>
    <d v="2017-07-01T00:00:00"/>
    <m/>
    <m/>
    <m/>
    <s v="Ouvrier paysagiste"/>
    <x v="1"/>
    <s v="Non cadre"/>
    <s v="Non cadre"/>
    <s v="O5"/>
    <m/>
    <m/>
    <s v="691e"/>
    <n v="151.66999999999999"/>
    <n v="1971.71"/>
    <n v="13"/>
    <n v="2264.69"/>
    <n v="2973.9"/>
    <n v="8"/>
    <s v="3 - De 6 à 15 ans"/>
    <x v="1"/>
    <s v="3 - De 26 à 35 ans"/>
    <n v="1"/>
    <x v="0"/>
    <x v="0"/>
    <x v="0"/>
    <m/>
    <m/>
    <m/>
    <m/>
    <m/>
    <m/>
  </r>
  <r>
    <x v="2"/>
    <n v="239"/>
    <s v="Monsieur"/>
    <s v="Nom74"/>
    <s v="PréNom74"/>
    <d v="2024-01-01T00:00:00"/>
    <x v="0"/>
    <s v="Inconnue"/>
    <d v="1978-08-05T00:00:00"/>
    <m/>
    <m/>
    <m/>
    <m/>
    <m/>
    <m/>
    <m/>
    <m/>
    <m/>
    <d v="2023-04-11T00:00:00"/>
    <m/>
    <x v="2"/>
    <s v="Surcroit"/>
    <d v="2023-10-14T00:00:00"/>
    <d v="2023-10-14T00:00:00"/>
    <d v="2024-10-04T00:00:00"/>
    <n v="31"/>
    <m/>
    <s v="Ouvrier paysagiste"/>
    <x v="1"/>
    <s v="Non cadre"/>
    <s v="Non cadre"/>
    <s v="O1"/>
    <m/>
    <m/>
    <s v="691e"/>
    <n v="151.66999999999999"/>
    <n v="1786.67"/>
    <n v="11.78"/>
    <n v="2321.1999999999998"/>
    <n v="3347.96"/>
    <n v="1"/>
    <s v="2 - De 1 à 5 ans"/>
    <x v="11"/>
    <s v="4 - De 36 à 45 ans"/>
    <n v="1"/>
    <x v="0"/>
    <x v="0"/>
    <x v="0"/>
    <m/>
    <m/>
    <m/>
    <m/>
    <m/>
    <m/>
  </r>
  <r>
    <x v="2"/>
    <n v="193"/>
    <s v="Monsieur"/>
    <s v="Nom75"/>
    <s v="PréNom75"/>
    <d v="2024-01-01T00:00:00"/>
    <x v="0"/>
    <s v="Inconnue"/>
    <d v="2002-09-24T00:00:00"/>
    <m/>
    <m/>
    <m/>
    <m/>
    <m/>
    <m/>
    <m/>
    <m/>
    <m/>
    <d v="2021-09-13T00:00:00"/>
    <m/>
    <x v="1"/>
    <s v="Non complété"/>
    <d v="2021-09-13T00:00:00"/>
    <d v="2021-09-13T00:00:00"/>
    <d v="2024-08-31T00:00:00"/>
    <n v="81"/>
    <m/>
    <s v="Apprenti"/>
    <x v="5"/>
    <s v="Sans statut"/>
    <s v="Non cadre"/>
    <m/>
    <m/>
    <m/>
    <s v="691e"/>
    <n v="151.66999999999999"/>
    <n v="1378.23"/>
    <n v="9.09"/>
    <n v="1380.43"/>
    <n v="1601.42"/>
    <n v="2"/>
    <s v="2 - De 1 à 5 ans"/>
    <x v="24"/>
    <s v="2 - De 18 à 25 ans"/>
    <n v="1"/>
    <x v="0"/>
    <x v="0"/>
    <x v="0"/>
    <m/>
    <m/>
    <m/>
    <m/>
    <m/>
    <m/>
  </r>
  <r>
    <x v="2"/>
    <n v="64"/>
    <s v="Monsieur"/>
    <s v="Nom76"/>
    <s v="PréNom76"/>
    <d v="2024-01-01T00:00:00"/>
    <x v="0"/>
    <s v="Inconnue"/>
    <d v="1966-05-23T00:00:00"/>
    <m/>
    <m/>
    <m/>
    <m/>
    <m/>
    <m/>
    <m/>
    <m/>
    <m/>
    <d v="2003-02-03T00:00:00"/>
    <d v="1988-03-01T00:00:00"/>
    <x v="0"/>
    <m/>
    <m/>
    <d v="2003-02-03T00:00:00"/>
    <m/>
    <m/>
    <m/>
    <s v="CHEF DE CHANTIER"/>
    <x v="3"/>
    <s v="Cadre"/>
    <s v="Cadre"/>
    <s v="C3"/>
    <m/>
    <m/>
    <s v="372a"/>
    <n v="151.66999999999999"/>
    <n v="3567.25"/>
    <n v="23.52"/>
    <n v="3733.8"/>
    <n v="5475.98"/>
    <n v="36"/>
    <s v="6 - Plus de 35 ans"/>
    <x v="26"/>
    <s v="6 - Plus de 55 ans"/>
    <n v="1"/>
    <x v="0"/>
    <x v="0"/>
    <x v="0"/>
    <m/>
    <m/>
    <m/>
    <m/>
    <m/>
    <m/>
  </r>
  <r>
    <x v="2"/>
    <n v="153"/>
    <s v="Monsieur"/>
    <s v="Nom77"/>
    <s v="PréNom77"/>
    <d v="2024-01-01T00:00:00"/>
    <x v="0"/>
    <s v="Inconnue"/>
    <d v="1990-03-07T00:00:00"/>
    <m/>
    <m/>
    <m/>
    <m/>
    <m/>
    <m/>
    <m/>
    <m/>
    <m/>
    <d v="2019-07-16T00:00:00"/>
    <d v="2019-07-16T00:00:00"/>
    <x v="0"/>
    <m/>
    <d v="2019-07-16T00:00:00"/>
    <d v="2019-07-16T00:00:00"/>
    <m/>
    <m/>
    <m/>
    <s v="MECANICIEN"/>
    <x v="1"/>
    <s v="Non cadre"/>
    <s v="Non cadre"/>
    <s v="O6"/>
    <m/>
    <m/>
    <s v="634c"/>
    <n v="169"/>
    <n v="2823.88"/>
    <n v="16.29"/>
    <n v="1749.94"/>
    <n v="2452.9499999999998"/>
    <n v="5"/>
    <s v="2 - De 1 à 5 ans"/>
    <x v="9"/>
    <s v="3 - De 26 à 35 ans"/>
    <n v="1"/>
    <x v="0"/>
    <x v="0"/>
    <x v="0"/>
    <m/>
    <m/>
    <m/>
    <m/>
    <m/>
    <m/>
  </r>
  <r>
    <x v="2"/>
    <n v="248"/>
    <s v="Monsieur"/>
    <s v="Nom78"/>
    <s v="PréNom78"/>
    <d v="2024-01-01T00:00:00"/>
    <x v="0"/>
    <s v="Inconnue"/>
    <d v="2005-12-12T00:00:00"/>
    <m/>
    <m/>
    <m/>
    <m/>
    <m/>
    <m/>
    <m/>
    <m/>
    <m/>
    <d v="2023-09-11T00:00:00"/>
    <d v="2023-09-11T00:00:00"/>
    <x v="1"/>
    <s v="Non complété"/>
    <d v="2023-09-11T00:00:00"/>
    <d v="2023-09-11T00:00:00"/>
    <d v="2025-08-31T00:00:00"/>
    <n v="81"/>
    <m/>
    <s v="Apprenti"/>
    <x v="5"/>
    <s v="Non cadre"/>
    <s v="Non cadre"/>
    <m/>
    <m/>
    <m/>
    <s v="691e"/>
    <n v="151.66999999999999"/>
    <n v="883.48"/>
    <n v="5.83"/>
    <n v="884.03"/>
    <n v="974.33"/>
    <n v="0"/>
    <s v="2 - De 1 à 5 ans"/>
    <x v="33"/>
    <s v="2 - De 18 à 25 ans"/>
    <n v="1"/>
    <x v="0"/>
    <x v="0"/>
    <x v="0"/>
    <m/>
    <m/>
    <m/>
    <m/>
    <m/>
    <m/>
  </r>
  <r>
    <x v="2"/>
    <n v="165"/>
    <s v="Monsieur"/>
    <s v="Nom79"/>
    <s v="PréNom79"/>
    <d v="2024-01-01T00:00:00"/>
    <x v="0"/>
    <s v="Inconnue"/>
    <d v="1986-10-15T00:00:00"/>
    <m/>
    <m/>
    <m/>
    <m/>
    <m/>
    <m/>
    <m/>
    <m/>
    <m/>
    <d v="2020-06-15T00:00:00"/>
    <d v="2020-06-15T00:00:00"/>
    <x v="0"/>
    <m/>
    <d v="2021-12-15T00:00:00"/>
    <d v="2021-12-15T00:00:00"/>
    <m/>
    <m/>
    <m/>
    <s v="Ouvrier paysagiste d'exécution"/>
    <x v="1"/>
    <s v="Non cadre"/>
    <s v="Non cadre"/>
    <s v="O2"/>
    <m/>
    <m/>
    <s v="691e"/>
    <n v="151.66999999999999"/>
    <n v="1792.56"/>
    <n v="11.82"/>
    <n v="2397.2600000000002"/>
    <n v="3472.76"/>
    <n v="4"/>
    <s v="2 - De 1 à 5 ans"/>
    <x v="34"/>
    <s v="4 - De 36 à 45 ans"/>
    <n v="1"/>
    <x v="0"/>
    <x v="0"/>
    <x v="0"/>
    <m/>
    <m/>
    <m/>
    <m/>
    <m/>
    <m/>
  </r>
  <r>
    <x v="2"/>
    <n v="65"/>
    <s v="Madame"/>
    <s v="Nom80"/>
    <s v="PréNom80"/>
    <d v="2024-01-01T00:00:00"/>
    <x v="1"/>
    <s v="Inconnue"/>
    <d v="1978-09-03T00:00:00"/>
    <m/>
    <m/>
    <m/>
    <m/>
    <m/>
    <m/>
    <m/>
    <m/>
    <m/>
    <d v="2004-09-01T00:00:00"/>
    <d v="2004-09-01T00:00:00"/>
    <x v="0"/>
    <m/>
    <m/>
    <d v="2010-04-01T00:00:00"/>
    <m/>
    <m/>
    <m/>
    <s v="Ouvrier paysagiste"/>
    <x v="1"/>
    <s v="Non cadre"/>
    <s v="Non cadre"/>
    <s v="O4"/>
    <m/>
    <m/>
    <s v="691e"/>
    <n v="151.66999999999999"/>
    <n v="1854.98"/>
    <n v="12.23"/>
    <n v="2165.44"/>
    <n v="2721.4"/>
    <n v="19"/>
    <s v="4 - De 16 à 25 ans"/>
    <x v="11"/>
    <s v="4 - De 36 à 45 ans"/>
    <n v="-1"/>
    <x v="0"/>
    <x v="0"/>
    <x v="0"/>
    <m/>
    <m/>
    <m/>
    <m/>
    <m/>
    <m/>
  </r>
  <r>
    <x v="2"/>
    <n v="240"/>
    <s v="Monsieur"/>
    <s v="Nom81"/>
    <s v="PréNom81"/>
    <d v="2024-01-01T00:00:00"/>
    <x v="0"/>
    <s v="Inconnue"/>
    <d v="1981-04-29T00:00:00"/>
    <m/>
    <m/>
    <m/>
    <m/>
    <m/>
    <m/>
    <m/>
    <m/>
    <m/>
    <d v="2023-05-02T00:00:00"/>
    <m/>
    <x v="2"/>
    <s v="Surcroit"/>
    <d v="2023-10-14T00:00:00"/>
    <d v="2023-10-14T00:00:00"/>
    <d v="2024-10-25T00:00:00"/>
    <m/>
    <m/>
    <s v="Ouvrier paysagiste"/>
    <x v="1"/>
    <s v="Non cadre"/>
    <s v="Non cadre"/>
    <s v="O1"/>
    <m/>
    <m/>
    <s v="691e"/>
    <n v="151.66999999999999"/>
    <n v="1786.67"/>
    <n v="11.78"/>
    <n v="2344.34"/>
    <n v="3513.99"/>
    <n v="1"/>
    <s v="2 - De 1 à 5 ans"/>
    <x v="35"/>
    <s v="4 - De 36 à 45 ans"/>
    <n v="1"/>
    <x v="0"/>
    <x v="0"/>
    <x v="0"/>
    <m/>
    <m/>
    <m/>
    <m/>
    <m/>
    <m/>
  </r>
  <r>
    <x v="2"/>
    <n v="177"/>
    <s v="Monsieur"/>
    <s v="Nom82"/>
    <s v="PréNom82"/>
    <d v="2024-01-01T00:00:00"/>
    <x v="0"/>
    <s v="Inconnue"/>
    <d v="2002-10-07T00:00:00"/>
    <m/>
    <m/>
    <m/>
    <m/>
    <m/>
    <m/>
    <m/>
    <m/>
    <m/>
    <d v="2020-10-08T00:00:00"/>
    <d v="2020-10-08T00:00:00"/>
    <x v="2"/>
    <s v="Surcroit"/>
    <d v="2022-09-01T00:00:00"/>
    <d v="2022-09-01T00:00:00"/>
    <m/>
    <n v="31"/>
    <d v="2024-02-29T00:00:00"/>
    <s v="Ouvrier paysagiste"/>
    <x v="1"/>
    <s v="Non cadre"/>
    <s v="Non cadre"/>
    <s v="O1"/>
    <m/>
    <m/>
    <s v="691e"/>
    <n v="151.66999999999999"/>
    <n v="1786.67"/>
    <n v="11.78"/>
    <n v="2089.0700000000002"/>
    <n v="2626.91"/>
    <n v="3"/>
    <s v="2 - De 1 à 5 ans"/>
    <x v="24"/>
    <s v="2 - De 18 à 25 ans"/>
    <n v="1"/>
    <x v="0"/>
    <x v="0"/>
    <x v="0"/>
    <m/>
    <m/>
    <m/>
    <m/>
    <m/>
    <m/>
  </r>
  <r>
    <x v="2"/>
    <n v="67"/>
    <s v="Monsieur"/>
    <s v="Nom83"/>
    <s v="PréNom83"/>
    <d v="2024-01-01T00:00:00"/>
    <x v="0"/>
    <s v="Inconnue"/>
    <d v="1969-06-08T00:00:00"/>
    <m/>
    <m/>
    <m/>
    <m/>
    <m/>
    <m/>
    <m/>
    <m/>
    <m/>
    <d v="2003-02-03T00:00:00"/>
    <d v="1990-11-05T00:00:00"/>
    <x v="0"/>
    <m/>
    <m/>
    <d v="2003-02-03T00:00:00"/>
    <m/>
    <m/>
    <m/>
    <s v="OUVRIER PAYSAGISTE SPECIALISE"/>
    <x v="1"/>
    <s v="Non cadre"/>
    <s v="Non cadre"/>
    <s v="O3"/>
    <m/>
    <m/>
    <s v="691e"/>
    <n v="151.66999999999999"/>
    <n v="1810.39"/>
    <n v="11.94"/>
    <n v="1681.84"/>
    <n v="2085.38"/>
    <n v="33"/>
    <s v="5 - De 26 à 35 ans"/>
    <x v="20"/>
    <s v="5 - De 46 à 55 ans"/>
    <n v="1"/>
    <x v="0"/>
    <x v="0"/>
    <x v="0"/>
    <m/>
    <m/>
    <m/>
    <m/>
    <m/>
    <m/>
  </r>
  <r>
    <x v="2"/>
    <n v="241"/>
    <s v="Monsieur"/>
    <s v="Nom84"/>
    <s v="PréNom84"/>
    <d v="2024-01-01T00:00:00"/>
    <x v="0"/>
    <s v="Inconnue"/>
    <d v="1987-06-12T00:00:00"/>
    <m/>
    <m/>
    <m/>
    <m/>
    <m/>
    <m/>
    <m/>
    <m/>
    <m/>
    <d v="2023-05-09T00:00:00"/>
    <m/>
    <x v="2"/>
    <s v="Surcroit"/>
    <d v="2023-10-14T00:00:00"/>
    <d v="2023-10-14T00:00:00"/>
    <d v="2024-10-25T00:00:00"/>
    <n v="31"/>
    <m/>
    <s v="Ouvrier paysagiste"/>
    <x v="1"/>
    <s v="Non cadre"/>
    <s v="Non cadre"/>
    <s v="O1"/>
    <m/>
    <m/>
    <s v="691e"/>
    <n v="151.66999999999999"/>
    <n v="1786.67"/>
    <n v="11.78"/>
    <n v="2320.29"/>
    <n v="3346.17"/>
    <n v="1"/>
    <s v="2 - De 1 à 5 ans"/>
    <x v="34"/>
    <s v="4 - De 36 à 45 ans"/>
    <n v="1"/>
    <x v="0"/>
    <x v="0"/>
    <x v="0"/>
    <m/>
    <m/>
    <m/>
    <m/>
    <m/>
    <m/>
  </r>
  <r>
    <x v="2"/>
    <n v="143"/>
    <s v="Monsieur"/>
    <s v="Nom85"/>
    <s v="PréNom85"/>
    <d v="2024-01-01T00:00:00"/>
    <x v="0"/>
    <s v="Célibataire"/>
    <d v="1983-10-14T00:00:00"/>
    <m/>
    <m/>
    <m/>
    <m/>
    <m/>
    <m/>
    <m/>
    <m/>
    <m/>
    <d v="2018-09-03T00:00:00"/>
    <d v="2018-09-03T00:00:00"/>
    <x v="0"/>
    <m/>
    <d v="2018-09-03T00:00:00"/>
    <d v="2018-09-03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106.3000000000002"/>
    <n v="2580.8200000000002"/>
    <n v="5"/>
    <s v="2 - De 1 à 5 ans"/>
    <x v="32"/>
    <s v="4 - De 36 à 45 ans"/>
    <n v="1"/>
    <x v="0"/>
    <x v="0"/>
    <x v="0"/>
    <m/>
    <m/>
    <m/>
    <m/>
    <m/>
    <m/>
  </r>
  <r>
    <x v="2"/>
    <n v="164"/>
    <s v="Monsieur"/>
    <s v="Nom86"/>
    <s v="PréNom86"/>
    <d v="2024-01-01T00:00:00"/>
    <x v="0"/>
    <s v="Inconnue"/>
    <d v="1991-03-20T00:00:00"/>
    <m/>
    <m/>
    <m/>
    <m/>
    <m/>
    <m/>
    <m/>
    <m/>
    <m/>
    <d v="2020-06-01T00:00:00"/>
    <d v="2020-06-01T00:00:00"/>
    <x v="0"/>
    <m/>
    <d v="2021-11-27T00:00:00"/>
    <d v="2021-11-27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072.37"/>
    <n v="2564.5500000000002"/>
    <n v="4"/>
    <s v="2 - De 1 à 5 ans"/>
    <x v="22"/>
    <s v="3 - De 26 à 35 ans"/>
    <n v="1"/>
    <x v="0"/>
    <x v="0"/>
    <x v="0"/>
    <m/>
    <m/>
    <m/>
    <m/>
    <m/>
    <m/>
  </r>
  <r>
    <x v="2"/>
    <n v="226"/>
    <s v="Monsieur"/>
    <s v="Nom87"/>
    <s v="PréNom87"/>
    <d v="2024-01-01T00:00:00"/>
    <x v="0"/>
    <s v="Inconnue"/>
    <d v="1985-04-24T00:00:00"/>
    <m/>
    <m/>
    <m/>
    <m/>
    <m/>
    <m/>
    <m/>
    <m/>
    <m/>
    <d v="2022-09-05T00:00:00"/>
    <d v="2022-09-05T00:00:00"/>
    <x v="2"/>
    <s v="Surcroit"/>
    <d v="2022-09-05T00:00:00"/>
    <d v="2022-09-05T00:00:00"/>
    <m/>
    <n v="31"/>
    <m/>
    <s v="Ouvrier paysagiste"/>
    <x v="1"/>
    <s v="Non cadre"/>
    <s v="Non cadre"/>
    <s v="O1"/>
    <m/>
    <m/>
    <s v="691e"/>
    <n v="151.66999999999999"/>
    <n v="1786.67"/>
    <n v="11.78"/>
    <n v="2083.29"/>
    <n v="2575.25"/>
    <n v="1"/>
    <s v="2 - De 1 à 5 ans"/>
    <x v="36"/>
    <s v="4 - De 36 à 45 ans"/>
    <n v="1"/>
    <x v="0"/>
    <x v="0"/>
    <x v="0"/>
    <m/>
    <m/>
    <m/>
    <m/>
    <m/>
    <m/>
  </r>
  <r>
    <x v="2"/>
    <n v="66"/>
    <s v="Monsieur"/>
    <s v="Nom88"/>
    <s v="PréNom88"/>
    <d v="2024-01-01T00:00:00"/>
    <x v="0"/>
    <s v="Inconnue"/>
    <d v="1991-10-14T00:00:00"/>
    <m/>
    <m/>
    <m/>
    <m/>
    <m/>
    <m/>
    <m/>
    <m/>
    <m/>
    <d v="2010-09-06T00:00:00"/>
    <d v="2006-09-04T00:00:00"/>
    <x v="0"/>
    <m/>
    <m/>
    <d v="2011-10-17T00:00:00"/>
    <m/>
    <m/>
    <m/>
    <s v="CONDUCTEUR DE TRAVAUX"/>
    <x v="3"/>
    <s v="Cadre"/>
    <s v="Cadre"/>
    <s v="C3"/>
    <m/>
    <m/>
    <s v="372a"/>
    <n v="60.67"/>
    <n v="1426.95"/>
    <n v="23.52"/>
    <n v="1509.95"/>
    <n v="2260.0500000000002"/>
    <n v="17"/>
    <s v="4 - De 16 à 25 ans"/>
    <x v="7"/>
    <s v="3 - De 26 à 35 ans"/>
    <n v="1"/>
    <x v="0"/>
    <x v="0"/>
    <x v="0"/>
    <m/>
    <m/>
    <m/>
    <m/>
    <m/>
    <m/>
  </r>
  <r>
    <x v="2"/>
    <n v="144"/>
    <s v="Monsieur"/>
    <s v="Nom89"/>
    <s v="PréNom89"/>
    <d v="2024-01-01T00:00:00"/>
    <x v="0"/>
    <s v="Inconnue"/>
    <d v="1987-11-18T00:00:00"/>
    <m/>
    <m/>
    <m/>
    <m/>
    <m/>
    <m/>
    <m/>
    <m/>
    <m/>
    <d v="2018-09-03T00:00:00"/>
    <d v="2018-09-03T00:00:00"/>
    <x v="0"/>
    <m/>
    <m/>
    <d v="2018-09-03T00:00:00"/>
    <m/>
    <m/>
    <m/>
    <s v="Ouvrier paysagiste hautement qualifié"/>
    <x v="1"/>
    <s v="Non cadre"/>
    <s v="Non cadre"/>
    <s v="O5"/>
    <m/>
    <m/>
    <s v="691e"/>
    <n v="151.66999999999999"/>
    <n v="1908.49"/>
    <n v="12.58"/>
    <n v="2328.5"/>
    <n v="3073.71"/>
    <n v="5"/>
    <s v="2 - De 1 à 5 ans"/>
    <x v="23"/>
    <s v="4 - De 36 à 45 ans"/>
    <n v="1"/>
    <x v="0"/>
    <x v="0"/>
    <x v="0"/>
    <m/>
    <m/>
    <m/>
    <m/>
    <m/>
    <m/>
  </r>
  <r>
    <x v="2"/>
    <n v="87"/>
    <s v="Monsieur"/>
    <s v="Nom90"/>
    <s v="PréNom90"/>
    <d v="2024-01-01T00:00:00"/>
    <x v="0"/>
    <s v="Marié(e)"/>
    <d v="1974-11-21T00:00:00"/>
    <m/>
    <m/>
    <m/>
    <m/>
    <m/>
    <m/>
    <m/>
    <m/>
    <m/>
    <d v="2014-09-22T00:00:00"/>
    <d v="2014-09-22T00:00:00"/>
    <x v="0"/>
    <m/>
    <m/>
    <d v="2015-07-01T00:00:00"/>
    <m/>
    <m/>
    <m/>
    <s v="OUVRIER PAYSAGISTE SPECIALISE"/>
    <x v="1"/>
    <s v="Non cadre"/>
    <s v="Non cadre"/>
    <s v="O3"/>
    <m/>
    <m/>
    <s v="691e"/>
    <n v="151.66999999999999"/>
    <n v="1810.39"/>
    <n v="11.94"/>
    <n v="2239.4699999999998"/>
    <n v="2830.66"/>
    <n v="9"/>
    <s v="3 - De 6 à 15 ans"/>
    <x v="29"/>
    <s v="5 - De 46 à 55 ans"/>
    <n v="1"/>
    <x v="0"/>
    <x v="0"/>
    <x v="0"/>
    <m/>
    <m/>
    <m/>
    <m/>
    <m/>
    <m/>
  </r>
  <r>
    <x v="2"/>
    <n v="175"/>
    <s v="Madame"/>
    <s v="Nom91"/>
    <s v="PréNom91"/>
    <d v="2024-01-01T00:00:00"/>
    <x v="1"/>
    <s v="Marié(e)"/>
    <d v="1983-04-07T00:00:00"/>
    <m/>
    <m/>
    <m/>
    <m/>
    <m/>
    <m/>
    <m/>
    <m/>
    <m/>
    <d v="2020-09-09T00:00:00"/>
    <d v="2020-09-09T00:00:00"/>
    <x v="0"/>
    <m/>
    <m/>
    <d v="2020-12-23T00:00:00"/>
    <m/>
    <m/>
    <m/>
    <s v="Chargée des Ressources Humaines"/>
    <x v="2"/>
    <s v="Non cadre"/>
    <s v="Non cadre"/>
    <s v="E3"/>
    <m/>
    <m/>
    <s v="543g"/>
    <n v="151.66999999999999"/>
    <n v="2934.25"/>
    <n v="19.350000000000001"/>
    <n v="0"/>
    <n v="0"/>
    <n v="3"/>
    <s v="2 - De 1 à 5 ans"/>
    <x v="12"/>
    <s v="4 - De 36 à 45 ans"/>
    <n v="-1"/>
    <x v="0"/>
    <x v="0"/>
    <x v="0"/>
    <m/>
    <m/>
    <m/>
    <m/>
    <m/>
    <m/>
  </r>
  <r>
    <x v="2"/>
    <n v="102"/>
    <s v="Monsieur"/>
    <s v="Nom92"/>
    <s v="PréNom92"/>
    <d v="2024-01-01T00:00:00"/>
    <x v="0"/>
    <s v="Inconnue"/>
    <d v="2000-03-09T00:00:00"/>
    <m/>
    <m/>
    <m/>
    <m/>
    <m/>
    <m/>
    <m/>
    <m/>
    <m/>
    <d v="2018-04-09T00:00:00"/>
    <d v="2015-09-01T00:00:00"/>
    <x v="0"/>
    <m/>
    <m/>
    <d v="2018-04-09T00:00:00"/>
    <m/>
    <m/>
    <m/>
    <s v="OUVRIER PAYSAGISTE SPECIALISE"/>
    <x v="1"/>
    <s v="Non cadre"/>
    <s v="Non cadre"/>
    <s v="O3"/>
    <m/>
    <m/>
    <s v="691e"/>
    <n v="151.66999999999999"/>
    <n v="1810.39"/>
    <n v="11.94"/>
    <n v="2115.1"/>
    <n v="2616.09"/>
    <n v="8"/>
    <s v="3 - De 6 à 15 ans"/>
    <x v="19"/>
    <s v="2 - De 18 à 25 ans"/>
    <n v="1"/>
    <x v="0"/>
    <x v="0"/>
    <x v="0"/>
    <m/>
    <m/>
    <m/>
    <m/>
    <m/>
    <m/>
  </r>
  <r>
    <x v="2"/>
    <n v="101"/>
    <s v="Monsieur"/>
    <s v="Nom93"/>
    <s v="PréNom93"/>
    <d v="2024-01-01T00:00:00"/>
    <x v="0"/>
    <s v="Inconnue"/>
    <d v="1997-08-04T00:00:00"/>
    <m/>
    <m/>
    <m/>
    <m/>
    <m/>
    <m/>
    <m/>
    <m/>
    <m/>
    <d v="2015-09-14T00:00:00"/>
    <d v="2015-09-14T00:00:00"/>
    <x v="0"/>
    <m/>
    <d v="2020-02-29T00:00:00"/>
    <d v="2020-02-29T00:00:00"/>
    <m/>
    <m/>
    <m/>
    <s v="Ouvrier paysagiste spécialisé"/>
    <x v="1"/>
    <s v="Non cadre"/>
    <s v="Non cadre"/>
    <s v="O5"/>
    <m/>
    <m/>
    <s v="691e"/>
    <n v="151.66999999999999"/>
    <n v="1908.49"/>
    <n v="12.58"/>
    <n v="2177.5300000000002"/>
    <n v="2822.22"/>
    <n v="8"/>
    <s v="3 - De 6 à 15 ans"/>
    <x v="4"/>
    <s v="3 - De 26 à 35 ans"/>
    <n v="1"/>
    <x v="0"/>
    <x v="0"/>
    <x v="0"/>
    <m/>
    <m/>
    <m/>
    <m/>
    <m/>
    <m/>
  </r>
  <r>
    <x v="2"/>
    <n v="16"/>
    <s v="Monsieur"/>
    <s v="Nom94"/>
    <s v="PréNom94"/>
    <d v="2024-01-01T00:00:00"/>
    <x v="0"/>
    <s v="Marié(e)"/>
    <d v="1982-11-18T00:00:00"/>
    <m/>
    <m/>
    <m/>
    <m/>
    <m/>
    <m/>
    <m/>
    <m/>
    <m/>
    <d v="2003-03-10T00:00:00"/>
    <d v="2003-03-10T00:00:00"/>
    <x v="0"/>
    <m/>
    <m/>
    <d v="2003-03-10T00:00:00"/>
    <m/>
    <m/>
    <m/>
    <s v="Ouvrier paysagiste d'exécution"/>
    <x v="1"/>
    <s v="Non cadre"/>
    <s v="Non cadre"/>
    <s v="O2"/>
    <m/>
    <m/>
    <s v="691e"/>
    <n v="151.66999999999999"/>
    <n v="1792.56"/>
    <n v="11.82"/>
    <n v="2080.63"/>
    <n v="2562.41"/>
    <n v="21"/>
    <s v="4 - De 16 à 25 ans"/>
    <x v="12"/>
    <s v="4 - De 36 à 45 ans"/>
    <n v="1"/>
    <x v="0"/>
    <x v="0"/>
    <x v="0"/>
    <m/>
    <m/>
    <m/>
    <m/>
    <m/>
    <m/>
  </r>
  <r>
    <x v="2"/>
    <n v="182"/>
    <s v="Monsieur"/>
    <s v="Nom95"/>
    <s v="PréNom95"/>
    <d v="2024-01-01T00:00:00"/>
    <x v="0"/>
    <s v="Inconnue"/>
    <d v="1981-06-28T00:00:00"/>
    <m/>
    <m/>
    <m/>
    <m/>
    <m/>
    <m/>
    <m/>
    <m/>
    <m/>
    <d v="2021-03-01T00:00:00"/>
    <d v="2021-03-01T00:00:00"/>
    <x v="0"/>
    <m/>
    <d v="2021-03-01T00:00:00"/>
    <d v="2021-03-01T00:00:00"/>
    <m/>
    <m/>
    <m/>
    <s v="Ouvrier paysagiste"/>
    <x v="1"/>
    <s v="Non cadre"/>
    <s v="Non cadre"/>
    <s v="O3"/>
    <m/>
    <m/>
    <s v="691e"/>
    <n v="151.66999999999999"/>
    <n v="1810.39"/>
    <n v="11.94"/>
    <n v="2153.86"/>
    <n v="2733.13"/>
    <n v="3"/>
    <s v="2 - De 1 à 5 ans"/>
    <x v="35"/>
    <s v="4 - De 36 à 45 ans"/>
    <n v="1"/>
    <x v="0"/>
    <x v="0"/>
    <x v="0"/>
    <m/>
    <m/>
    <m/>
    <m/>
    <m/>
    <m/>
  </r>
  <r>
    <x v="2"/>
    <n v="250"/>
    <s v="Madame"/>
    <s v="Nom96"/>
    <s v="PréNom96"/>
    <d v="2024-01-01T00:00:00"/>
    <x v="1"/>
    <s v="Inconnue"/>
    <d v="1989-07-15T00:00:00"/>
    <m/>
    <m/>
    <m/>
    <m/>
    <m/>
    <m/>
    <m/>
    <m/>
    <m/>
    <d v="2023-09-20T00:00:00"/>
    <m/>
    <x v="2"/>
    <s v="Surcroit"/>
    <d v="2023-09-20T00:00:00"/>
    <d v="2023-09-20T00:00:00"/>
    <m/>
    <n v="31"/>
    <d v="2024-03-29T00:00:00"/>
    <s v="Employé qualifié"/>
    <x v="2"/>
    <s v="Non cadre"/>
    <s v="Non cadre"/>
    <s v="E3"/>
    <m/>
    <m/>
    <s v="543g"/>
    <n v="151.66999999999999"/>
    <n v="2500"/>
    <n v="16.48"/>
    <n v="2513.54"/>
    <n v="3383"/>
    <n v="0"/>
    <s v="2 - De 1 à 5 ans"/>
    <x v="16"/>
    <s v="3 - De 26 à 35 ans"/>
    <n v="-1"/>
    <x v="0"/>
    <x v="0"/>
    <x v="0"/>
    <m/>
    <m/>
    <m/>
    <m/>
    <m/>
    <m/>
  </r>
  <r>
    <x v="2"/>
    <n v="223"/>
    <s v="Monsieur"/>
    <s v="Nom97"/>
    <s v="PréNom97"/>
    <d v="2024-01-01T00:00:00"/>
    <x v="0"/>
    <s v="Inconnue"/>
    <d v="2003-11-01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"/>
    <x v="5"/>
    <s v="Sans statut"/>
    <s v="Non cadre"/>
    <m/>
    <m/>
    <m/>
    <s v="691e"/>
    <n v="151.66999999999999"/>
    <n v="1007.16"/>
    <n v="6.64"/>
    <n v="1009.09"/>
    <n v="1160.22"/>
    <n v="1"/>
    <s v="2 - De 1 à 5 ans"/>
    <x v="31"/>
    <s v="2 - De 18 à 25 ans"/>
    <n v="1"/>
    <x v="0"/>
    <x v="0"/>
    <x v="0"/>
    <m/>
    <m/>
    <m/>
    <m/>
    <m/>
    <m/>
  </r>
  <r>
    <x v="3"/>
    <n v="1"/>
    <s v="Monsieur"/>
    <s v="Nom98"/>
    <s v="PréNom98"/>
    <d v="2024-01-01T00:00:00"/>
    <x v="0"/>
    <s v="Marié(e)"/>
    <d v="1966-01-18T00:00:00"/>
    <m/>
    <m/>
    <m/>
    <m/>
    <m/>
    <m/>
    <m/>
    <m/>
    <m/>
    <d v="2019-11-01T00:00:00"/>
    <d v="2016-03-07T00:00:00"/>
    <x v="0"/>
    <m/>
    <m/>
    <d v="2019-11-01T00:00:00"/>
    <m/>
    <m/>
    <m/>
    <s v="Menuisier"/>
    <x v="1"/>
    <s v="Non cadre"/>
    <s v="Non cadre"/>
    <n v="4"/>
    <s v="J"/>
    <n v="200"/>
    <s v="637d"/>
    <n v="169"/>
    <n v="2428.5100000000002"/>
    <n v="14.01"/>
    <n v="2495.3000000000002"/>
    <n v="3129.31"/>
    <n v="8"/>
    <s v="3 - De 6 à 15 ans"/>
    <x v="26"/>
    <s v="6 - Plus de 55 ans"/>
    <n v="1"/>
    <x v="0"/>
    <x v="0"/>
    <x v="0"/>
    <m/>
    <m/>
    <m/>
    <m/>
    <m/>
    <m/>
  </r>
  <r>
    <x v="3"/>
    <n v="11"/>
    <s v="Monsieur"/>
    <s v="Nom99"/>
    <s v="PréNom99"/>
    <d v="2024-01-01T00:00:00"/>
    <x v="0"/>
    <s v="Inconnue"/>
    <d v="2000-04-04T00:00:00"/>
    <m/>
    <m/>
    <m/>
    <m/>
    <m/>
    <m/>
    <m/>
    <m/>
    <m/>
    <d v="2022-11-21T00:00:00"/>
    <m/>
    <x v="1"/>
    <s v="Non complété"/>
    <d v="2022-11-21T00:00:00"/>
    <d v="2022-11-21T00:00:00"/>
    <m/>
    <n v="81"/>
    <d v="2024-02-12T00:00:00"/>
    <s v="Apprenti Menuisier"/>
    <x v="5"/>
    <s v="Non cadre"/>
    <s v="Non cadre"/>
    <m/>
    <m/>
    <m/>
    <s v="685a"/>
    <n v="151.66999999999999"/>
    <n v="1148.52"/>
    <n v="7.57"/>
    <n v="888.31"/>
    <n v="939.3"/>
    <n v="1"/>
    <s v="2 - De 1 à 5 ans"/>
    <x v="19"/>
    <s v="2 - De 18 à 25 ans"/>
    <n v="1"/>
    <x v="0"/>
    <x v="0"/>
    <x v="0"/>
    <m/>
    <m/>
    <m/>
    <m/>
    <m/>
    <m/>
  </r>
  <r>
    <x v="3"/>
    <n v="12"/>
    <s v="Monsieur"/>
    <s v="Nom100"/>
    <s v="PréNom100"/>
    <d v="2024-01-01T00:00:00"/>
    <x v="0"/>
    <s v="Inconnue"/>
    <d v="1969-09-11T00:00:00"/>
    <m/>
    <m/>
    <m/>
    <m/>
    <m/>
    <m/>
    <m/>
    <m/>
    <m/>
    <d v="2023-09-14T00:00:00"/>
    <m/>
    <x v="0"/>
    <m/>
    <d v="2023-09-14T00:00:00"/>
    <d v="2023-09-14T00:00:00"/>
    <m/>
    <m/>
    <m/>
    <s v="Soudeur"/>
    <x v="1"/>
    <s v="Non cadre"/>
    <s v="Non cadre"/>
    <n v="4"/>
    <s v="I"/>
    <n v="170"/>
    <s v="637d"/>
    <n v="169"/>
    <n v="2383.3200000000002"/>
    <n v="13.75"/>
    <n v="2391.7800000000002"/>
    <n v="2927.85"/>
    <n v="0"/>
    <s v="2 - De 1 à 5 ans"/>
    <x v="17"/>
    <s v="5 - De 46 à 55 ans"/>
    <n v="1"/>
    <x v="0"/>
    <x v="0"/>
    <x v="0"/>
    <m/>
    <m/>
    <m/>
    <m/>
    <m/>
    <m/>
  </r>
  <r>
    <x v="3"/>
    <n v="9"/>
    <s v="Monsieur"/>
    <s v="Nom101"/>
    <s v="PréNom101"/>
    <d v="2024-01-01T00:00:00"/>
    <x v="0"/>
    <s v="Inconnue"/>
    <d v="1991-02-04T00:00:00"/>
    <m/>
    <m/>
    <m/>
    <m/>
    <m/>
    <m/>
    <m/>
    <m/>
    <m/>
    <d v="2021-09-06T00:00:00"/>
    <d v="2021-09-06T00:00:00"/>
    <x v="0"/>
    <m/>
    <d v="2021-09-06T00:00:00"/>
    <d v="2021-09-06T00:00:00"/>
    <m/>
    <m/>
    <m/>
    <s v="Chargé d'affaires"/>
    <x v="0"/>
    <s v="Non cadre"/>
    <s v="Non cadre"/>
    <s v="ACT5"/>
    <n v="2"/>
    <n v="210"/>
    <s v="543f"/>
    <n v="169"/>
    <n v="3168.46"/>
    <n v="18.28"/>
    <n v="3181.02"/>
    <n v="4395.18"/>
    <n v="2"/>
    <s v="2 - De 1 à 5 ans"/>
    <x v="22"/>
    <s v="3 - De 26 à 35 ans"/>
    <n v="1"/>
    <x v="0"/>
    <x v="0"/>
    <x v="0"/>
    <m/>
    <m/>
    <m/>
    <m/>
    <m/>
    <m/>
  </r>
  <r>
    <x v="4"/>
    <n v="1"/>
    <s v="Monsieur"/>
    <s v="Nom102"/>
    <s v="PréNom102"/>
    <d v="2024-01-01T00:00:00"/>
    <x v="0"/>
    <s v="Inconnue"/>
    <d v="1991-02-01T00:00:00"/>
    <m/>
    <m/>
    <m/>
    <m/>
    <m/>
    <m/>
    <m/>
    <m/>
    <m/>
    <d v="2019-04-01T00:00:00"/>
    <m/>
    <x v="0"/>
    <m/>
    <m/>
    <d v="2019-04-01T00:00:00"/>
    <m/>
    <m/>
    <m/>
    <s v="Ouvrier paysagiste qualifié"/>
    <x v="1"/>
    <s v="Non cadre"/>
    <s v="Non cadre"/>
    <s v="O4"/>
    <m/>
    <m/>
    <s v="691e"/>
    <n v="151.66999999999999"/>
    <n v="1820.04"/>
    <n v="12"/>
    <n v="2490.66"/>
    <n v="3273.5"/>
    <n v="5"/>
    <s v="2 - De 1 à 5 ans"/>
    <x v="22"/>
    <s v="3 - De 26 à 35 ans"/>
    <n v="1"/>
    <x v="0"/>
    <x v="0"/>
    <x v="0"/>
    <m/>
    <m/>
    <m/>
    <m/>
    <m/>
    <m/>
  </r>
  <r>
    <x v="4"/>
    <n v="5"/>
    <s v="Monsieur"/>
    <s v="Nom103"/>
    <s v="PréNom103"/>
    <d v="2024-01-01T00:00:00"/>
    <x v="0"/>
    <s v="Célibataire"/>
    <d v="1992-01-28T00:00:00"/>
    <m/>
    <m/>
    <m/>
    <m/>
    <m/>
    <m/>
    <m/>
    <m/>
    <m/>
    <d v="2019-04-15T00:00:00"/>
    <m/>
    <x v="0"/>
    <m/>
    <d v="2019-04-15T00:00:00"/>
    <d v="2019-04-15T00:00:00"/>
    <m/>
    <m/>
    <m/>
    <s v="Ouvrier paysagiste hautement qualifié"/>
    <x v="1"/>
    <s v="Non cadre"/>
    <s v="Non cadre"/>
    <s v="O5"/>
    <m/>
    <m/>
    <s v="691e"/>
    <n v="151.66999999999999"/>
    <n v="1971.71"/>
    <n v="13"/>
    <n v="2085.58"/>
    <n v="2620.4"/>
    <n v="5"/>
    <s v="2 - De 1 à 5 ans"/>
    <x v="7"/>
    <s v="3 - De 26 à 35 ans"/>
    <n v="1"/>
    <x v="0"/>
    <x v="0"/>
    <x v="0"/>
    <m/>
    <m/>
    <m/>
    <m/>
    <m/>
    <m/>
  </r>
  <r>
    <x v="4"/>
    <n v="32"/>
    <s v="Monsieur"/>
    <s v="Nom104"/>
    <s v="PréNom104"/>
    <d v="2024-01-01T00:00:00"/>
    <x v="0"/>
    <s v="Inconnue"/>
    <d v="2002-12-06T00:00:00"/>
    <m/>
    <m/>
    <m/>
    <m/>
    <m/>
    <m/>
    <m/>
    <m/>
    <m/>
    <d v="2023-09-04T00:00:00"/>
    <d v="2023-09-04T00:00:00"/>
    <x v="2"/>
    <s v="Surcroit"/>
    <d v="2023-09-04T00:00:00"/>
    <d v="2023-09-04T00:00:00"/>
    <m/>
    <n v="31"/>
    <m/>
    <s v="Ouvrier paysagiste spécialisé"/>
    <x v="1"/>
    <s v="Non cadre"/>
    <s v="Non cadre"/>
    <s v="O3"/>
    <m/>
    <m/>
    <s v="691e"/>
    <n v="151.66999999999999"/>
    <n v="1810.39"/>
    <n v="11.94"/>
    <n v="2068.3000000000002"/>
    <n v="2515.3000000000002"/>
    <n v="0"/>
    <s v="2 - De 1 à 5 ans"/>
    <x v="24"/>
    <s v="2 - De 18 à 25 ans"/>
    <n v="1"/>
    <x v="0"/>
    <x v="0"/>
    <x v="0"/>
    <m/>
    <m/>
    <m/>
    <m/>
    <m/>
    <m/>
  </r>
  <r>
    <x v="4"/>
    <n v="19"/>
    <s v="Monsieur"/>
    <s v="Nom105"/>
    <s v="PréNom105"/>
    <d v="2024-01-01T00:00:00"/>
    <x v="0"/>
    <s v="Inconnue"/>
    <d v="1999-11-27T00:00:00"/>
    <m/>
    <m/>
    <m/>
    <m/>
    <m/>
    <m/>
    <m/>
    <m/>
    <m/>
    <d v="2021-01-04T00:00:00"/>
    <m/>
    <x v="0"/>
    <m/>
    <d v="2021-01-04T00:00:00"/>
    <d v="2021-01-04T00:00:00"/>
    <m/>
    <m/>
    <d v="2024-05-31T00:00:00"/>
    <s v="Ouvrier paysagiste hautement qualifié"/>
    <x v="1"/>
    <s v="Non cadre"/>
    <s v="Non cadre"/>
    <s v="O5"/>
    <m/>
    <m/>
    <s v="691e"/>
    <n v="151.66999999999999"/>
    <n v="1933.79"/>
    <n v="12.75"/>
    <n v="2246.63"/>
    <n v="2822.22"/>
    <n v="3"/>
    <s v="2 - De 1 à 5 ans"/>
    <x v="19"/>
    <s v="2 - De 18 à 25 ans"/>
    <n v="1"/>
    <x v="0"/>
    <x v="0"/>
    <x v="0"/>
    <m/>
    <m/>
    <m/>
    <m/>
    <m/>
    <m/>
  </r>
  <r>
    <x v="4"/>
    <n v="29"/>
    <s v="Monsieur"/>
    <s v="Nom106"/>
    <s v="PréNom106"/>
    <d v="2024-01-01T00:00:00"/>
    <x v="0"/>
    <s v="Célibataire"/>
    <d v="2006-11-30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 Ouvrier paysagiste"/>
    <x v="5"/>
    <s v="Non cadre"/>
    <s v="Non cadre"/>
    <m/>
    <m/>
    <m/>
    <s v="691e"/>
    <n v="151.66999999999999"/>
    <n v="689.11"/>
    <n v="4.54"/>
    <n v="689.66"/>
    <n v="740.01"/>
    <n v="1"/>
    <s v="2 - De 1 à 5 ans"/>
    <x v="37"/>
    <s v="1 - Moins de 18 ans"/>
    <n v="1"/>
    <x v="0"/>
    <x v="0"/>
    <x v="0"/>
    <m/>
    <m/>
    <m/>
    <m/>
    <m/>
    <m/>
  </r>
  <r>
    <x v="4"/>
    <n v="27"/>
    <s v="Monsieur"/>
    <s v="Nom107"/>
    <s v="PréNom107"/>
    <d v="2024-01-01T00:00:00"/>
    <x v="0"/>
    <s v="Inconnue"/>
    <d v="1992-02-17T00:00:00"/>
    <m/>
    <m/>
    <m/>
    <m/>
    <m/>
    <m/>
    <m/>
    <m/>
    <m/>
    <d v="2022-08-01T00:00:00"/>
    <m/>
    <x v="0"/>
    <m/>
    <d v="2024-01-27T00:00:00"/>
    <d v="2024-01-27T00:00:00"/>
    <m/>
    <m/>
    <m/>
    <s v="Ouvrier paysagiste"/>
    <x v="1"/>
    <s v="Non cadre"/>
    <s v="Non cadre"/>
    <s v="O1"/>
    <m/>
    <m/>
    <s v="691e"/>
    <n v="151.66999999999999"/>
    <n v="1786.67"/>
    <n v="11.78"/>
    <n v="247.38"/>
    <n v="293.51"/>
    <n v="1"/>
    <s v="2 - De 1 à 5 ans"/>
    <x v="7"/>
    <s v="3 - De 26 à 35 ans"/>
    <n v="1"/>
    <x v="0"/>
    <x v="0"/>
    <x v="0"/>
    <m/>
    <m/>
    <m/>
    <m/>
    <m/>
    <m/>
  </r>
  <r>
    <x v="4"/>
    <n v="12"/>
    <s v="Monsieur"/>
    <s v="Nom108"/>
    <s v="PréNom108"/>
    <d v="2024-01-01T00:00:00"/>
    <x v="0"/>
    <s v="Pascé(e)"/>
    <d v="1984-03-29T00:00:00"/>
    <m/>
    <m/>
    <m/>
    <m/>
    <m/>
    <m/>
    <m/>
    <m/>
    <m/>
    <d v="2019-11-18T00:00:00"/>
    <d v="2006-05-15T00:00:00"/>
    <x v="0"/>
    <m/>
    <d v="2019-11-18T00:00:00"/>
    <d v="2019-11-18T00:00:00"/>
    <m/>
    <m/>
    <m/>
    <s v="Chargé d'affaire Paysagiste"/>
    <x v="3"/>
    <s v="Cadre"/>
    <s v="Cadre"/>
    <s v="C3"/>
    <m/>
    <m/>
    <s v="373d"/>
    <n v="156"/>
    <n v="3573.13"/>
    <n v="22.75"/>
    <n v="6308.11"/>
    <n v="9439.4699999999993"/>
    <n v="18"/>
    <s v="4 - De 16 à 25 ans"/>
    <x v="32"/>
    <s v="4 - De 36 à 45 ans"/>
    <n v="1"/>
    <x v="0"/>
    <x v="0"/>
    <x v="0"/>
    <m/>
    <m/>
    <m/>
    <m/>
    <m/>
    <m/>
  </r>
  <r>
    <x v="4"/>
    <n v="10"/>
    <s v="Monsieur"/>
    <s v="Nom109"/>
    <s v="PréNom109"/>
    <d v="2024-01-01T00:00:00"/>
    <x v="0"/>
    <s v="Célibataire"/>
    <d v="2000-09-19T00:00:00"/>
    <m/>
    <m/>
    <m/>
    <m/>
    <m/>
    <m/>
    <m/>
    <m/>
    <m/>
    <d v="2019-09-01T00:00:00"/>
    <d v="2019-09-01T00:00:00"/>
    <x v="0"/>
    <m/>
    <d v="2022-09-01T00:00:00"/>
    <d v="2022-09-01T00:00:00"/>
    <m/>
    <m/>
    <d v="2022-08-31T00:00:00"/>
    <s v="Ouvrier paysagiste"/>
    <x v="1"/>
    <s v="Non cadre"/>
    <s v="Non cadre"/>
    <s v="O1"/>
    <m/>
    <m/>
    <m/>
    <n v="151.66999999999999"/>
    <n v="1786.67"/>
    <n v="11.78"/>
    <n v="1972.39"/>
    <n v="2347.31"/>
    <n v="4"/>
    <s v="2 - De 1 à 5 ans"/>
    <x v="25"/>
    <s v="2 - De 18 à 25 ans"/>
    <n v="1"/>
    <x v="0"/>
    <x v="0"/>
    <x v="0"/>
    <m/>
    <m/>
    <m/>
    <m/>
    <m/>
    <m/>
  </r>
  <r>
    <x v="4"/>
    <n v="8"/>
    <s v="Monsieur"/>
    <s v="Nom110"/>
    <s v="PréNom110"/>
    <d v="2024-01-01T00:00:00"/>
    <x v="0"/>
    <s v="Vie maritale"/>
    <d v="1983-10-29T00:00:00"/>
    <m/>
    <m/>
    <m/>
    <m/>
    <m/>
    <m/>
    <m/>
    <m/>
    <m/>
    <d v="2019-06-17T00:00:00"/>
    <d v="2008-04-01T00:00:00"/>
    <x v="0"/>
    <m/>
    <d v="2019-06-17T00:00:00"/>
    <d v="2019-06-17T00:00:00"/>
    <m/>
    <m/>
    <m/>
    <s v="Chef de chantier"/>
    <x v="4"/>
    <s v="Non cadre"/>
    <s v="Art.36"/>
    <s v="TAM1"/>
    <m/>
    <m/>
    <s v="480a"/>
    <n v="173.34"/>
    <n v="3008.3"/>
    <n v="16.829999999999998"/>
    <n v="4971.1400000000003"/>
    <n v="7187.68"/>
    <n v="16"/>
    <s v="4 - De 16 à 25 ans"/>
    <x v="32"/>
    <s v="4 - De 36 à 45 ans"/>
    <n v="1"/>
    <x v="0"/>
    <x v="0"/>
    <x v="0"/>
    <m/>
    <m/>
    <m/>
    <m/>
    <m/>
    <m/>
  </r>
  <r>
    <x v="4"/>
    <n v="14"/>
    <s v="Monsieur"/>
    <s v="Nom111"/>
    <s v="PréNom111"/>
    <d v="2024-01-01T00:00:00"/>
    <x v="0"/>
    <s v="Inconnue"/>
    <d v="1993-02-08T00:00:00"/>
    <m/>
    <m/>
    <m/>
    <m/>
    <m/>
    <m/>
    <m/>
    <m/>
    <m/>
    <d v="2020-01-13T00:00:00"/>
    <d v="2017-04-03T00:00:00"/>
    <x v="0"/>
    <m/>
    <d v="2022-07-04T00:00:00"/>
    <d v="2022-07-04T00:00:00"/>
    <m/>
    <m/>
    <d v="2021-06-30T00:00:00"/>
    <s v="Maître ouvrier paysagiste"/>
    <x v="1"/>
    <s v="Non cadre"/>
    <s v="Non cadre"/>
    <s v="O6"/>
    <m/>
    <m/>
    <s v="691e"/>
    <n v="151.66999999999999"/>
    <n v="1971.71"/>
    <n v="13"/>
    <n v="3378.43"/>
    <n v="4768.76"/>
    <n v="7"/>
    <s v="3 - De 6 à 15 ans"/>
    <x v="21"/>
    <s v="3 - De 26 à 35 ans"/>
    <n v="1"/>
    <x v="0"/>
    <x v="0"/>
    <x v="0"/>
    <m/>
    <m/>
    <m/>
    <m/>
    <m/>
    <m/>
  </r>
  <r>
    <x v="4"/>
    <n v="30"/>
    <s v="Monsieur"/>
    <s v="Nom112"/>
    <s v="PréNom112"/>
    <d v="2024-01-01T00:00:00"/>
    <x v="0"/>
    <s v="Célibataire"/>
    <d v="2005-08-25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 Ouvrier paysagiste"/>
    <x v="5"/>
    <s v="Non cadre"/>
    <s v="Non cadre"/>
    <m/>
    <m/>
    <m/>
    <s v="691e"/>
    <n v="151.66999999999999"/>
    <n v="1170.6199999999999"/>
    <n v="7.72"/>
    <n v="1177.07"/>
    <n v="1266.54"/>
    <n v="1"/>
    <s v="2 - De 1 à 5 ans"/>
    <x v="33"/>
    <s v="2 - De 18 à 25 ans"/>
    <n v="1"/>
    <x v="0"/>
    <x v="0"/>
    <x v="0"/>
    <m/>
    <m/>
    <m/>
    <m/>
    <m/>
    <m/>
  </r>
  <r>
    <x v="4"/>
    <n v="13"/>
    <s v="Monsieur"/>
    <s v="Nom113"/>
    <s v="PréNom113"/>
    <d v="2024-01-01T00:00:00"/>
    <x v="0"/>
    <s v="Marié(e)"/>
    <d v="1965-09-25T00:00:00"/>
    <m/>
    <m/>
    <m/>
    <m/>
    <m/>
    <m/>
    <m/>
    <m/>
    <m/>
    <d v="2020-01-13T00:00:00"/>
    <d v="2017-10-30T00:00:00"/>
    <x v="0"/>
    <m/>
    <d v="2020-01-13T00:00:00"/>
    <d v="2020-01-13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132.29"/>
    <n v="2591.63"/>
    <n v="6"/>
    <s v="3 - De 6 à 15 ans"/>
    <x v="26"/>
    <s v="6 - Plus de 55 ans"/>
    <n v="1"/>
    <x v="0"/>
    <x v="0"/>
    <x v="0"/>
    <m/>
    <m/>
    <m/>
    <m/>
    <m/>
    <m/>
  </r>
  <r>
    <x v="4"/>
    <n v="24"/>
    <s v="Monsieur"/>
    <s v="Nom114"/>
    <s v="PréNom114"/>
    <d v="2024-01-01T00:00:00"/>
    <x v="0"/>
    <s v="Inconnue"/>
    <d v="1968-03-24T00:00:00"/>
    <m/>
    <m/>
    <m/>
    <m/>
    <m/>
    <m/>
    <m/>
    <m/>
    <m/>
    <d v="2021-09-01T00:00:00"/>
    <m/>
    <x v="0"/>
    <m/>
    <d v="2021-09-01T00:00:00"/>
    <d v="2021-09-01T00:00:00"/>
    <m/>
    <m/>
    <m/>
    <s v="Maître ouvrier paysagiste"/>
    <x v="1"/>
    <s v="Non cadre"/>
    <s v="Non cadre"/>
    <s v="O6"/>
    <m/>
    <m/>
    <s v="691e"/>
    <n v="151.66999999999999"/>
    <n v="1971.71"/>
    <n v="13"/>
    <n v="2232.27"/>
    <n v="2795.1"/>
    <n v="2"/>
    <s v="2 - De 1 à 5 ans"/>
    <x v="27"/>
    <s v="6 - Plus de 55 ans"/>
    <n v="1"/>
    <x v="0"/>
    <x v="0"/>
    <x v="0"/>
    <m/>
    <m/>
    <m/>
    <m/>
    <m/>
    <m/>
  </r>
  <r>
    <x v="4"/>
    <n v="21"/>
    <s v="Monsieur"/>
    <s v="Nom115"/>
    <s v="PréNom115"/>
    <d v="2024-01-01T00:00:00"/>
    <x v="0"/>
    <s v="Inconnue"/>
    <d v="2000-12-07T00:00:00"/>
    <m/>
    <m/>
    <m/>
    <m/>
    <m/>
    <m/>
    <m/>
    <m/>
    <m/>
    <d v="2021-04-26T00:00:00"/>
    <m/>
    <x v="0"/>
    <m/>
    <d v="2021-04-26T00:00:00"/>
    <d v="2021-04-26T00:00:00"/>
    <m/>
    <m/>
    <d v="2024-07-31T00:00:00"/>
    <s v="Ouvrier paysagiste hautement qualifié"/>
    <x v="1"/>
    <s v="Non cadre"/>
    <s v="Non cadre"/>
    <s v="O5"/>
    <m/>
    <m/>
    <s v="691e"/>
    <n v="151.66999999999999"/>
    <n v="1908.49"/>
    <n v="12.58"/>
    <n v="2043.84"/>
    <n v="2456.1999999999998"/>
    <n v="3"/>
    <s v="2 - De 1 à 5 ans"/>
    <x v="25"/>
    <s v="2 - De 18 à 25 ans"/>
    <n v="1"/>
    <x v="0"/>
    <x v="0"/>
    <x v="0"/>
    <m/>
    <m/>
    <m/>
    <m/>
    <m/>
    <m/>
  </r>
  <r>
    <x v="0"/>
    <n v="1"/>
    <s v="Monsieur"/>
    <s v="Nom1"/>
    <s v="PréNom1"/>
    <d v="2024-02-01T00:00:00"/>
    <x v="0"/>
    <s v="Inconnue"/>
    <d v="1980-07-14T00:00:00"/>
    <m/>
    <m/>
    <m/>
    <m/>
    <m/>
    <m/>
    <m/>
    <m/>
    <m/>
    <d v="2021-12-01T00:00:00"/>
    <m/>
    <x v="0"/>
    <m/>
    <d v="2021-12-01T00:00:00"/>
    <d v="2021-12-01T00:00:00"/>
    <m/>
    <m/>
    <m/>
    <s v="Technico commercial"/>
    <x v="0"/>
    <s v="Non cadre"/>
    <s v="Non cadre"/>
    <s v="F"/>
    <m/>
    <m/>
    <s v="556a"/>
    <n v="151.66999999999999"/>
    <n v="3216.36"/>
    <n v="21.21"/>
    <n v="3216.36"/>
    <n v="5118.6000000000004"/>
    <n v="2"/>
    <s v="2 - De 1 à 5 ans"/>
    <x v="0"/>
    <s v="4 - De 36 à 45 ans"/>
    <n v="1"/>
    <x v="0"/>
    <x v="1"/>
    <x v="0"/>
    <m/>
    <m/>
    <m/>
    <m/>
    <m/>
    <m/>
  </r>
  <r>
    <x v="1"/>
    <n v="35"/>
    <s v="Monsieur"/>
    <s v="Nom2"/>
    <s v="PréNom2"/>
    <d v="2024-02-01T00:00:00"/>
    <x v="0"/>
    <s v="Inconnue"/>
    <d v="1997-05-27T00:00:00"/>
    <m/>
    <m/>
    <m/>
    <m/>
    <m/>
    <m/>
    <m/>
    <m/>
    <m/>
    <d v="2022-05-01T00:00:00"/>
    <d v="2021-10-27T00:00:00"/>
    <x v="0"/>
    <m/>
    <d v="2022-05-01T00:00:00"/>
    <d v="2022-05-01T00:00:00"/>
    <m/>
    <m/>
    <m/>
    <s v="HOMME DE PIED"/>
    <x v="1"/>
    <s v="Non cadre"/>
    <s v="Non cadre"/>
    <s v="O2"/>
    <m/>
    <m/>
    <m/>
    <n v="169"/>
    <n v="2048.59"/>
    <n v="11.82"/>
    <n v="2383.34"/>
    <n v="3051.04"/>
    <n v="2"/>
    <s v="2 - De 1 à 5 ans"/>
    <x v="1"/>
    <s v="3 - De 26 à 35 ans"/>
    <n v="1"/>
    <x v="0"/>
    <x v="1"/>
    <x v="0"/>
    <m/>
    <m/>
    <m/>
    <m/>
    <m/>
    <m/>
  </r>
  <r>
    <x v="1"/>
    <n v="37"/>
    <s v="Monsieur"/>
    <s v="Nom3"/>
    <s v="PréNom3"/>
    <d v="2024-02-01T00:00:00"/>
    <x v="0"/>
    <s v="Inconnue"/>
    <d v="2001-11-13T00:00:00"/>
    <m/>
    <m/>
    <m/>
    <m/>
    <m/>
    <m/>
    <m/>
    <m/>
    <m/>
    <d v="2022-05-01T00:00:00"/>
    <d v="2021-10-25T00:00:00"/>
    <x v="0"/>
    <m/>
    <d v="2022-05-01T00:00:00"/>
    <d v="2022-05-01T00:00:00"/>
    <m/>
    <m/>
    <m/>
    <s v="HOMME DE PIED"/>
    <x v="1"/>
    <s v="Non cadre"/>
    <s v="Non cadre"/>
    <s v="O2"/>
    <m/>
    <m/>
    <m/>
    <n v="169"/>
    <n v="2048.59"/>
    <n v="11.82"/>
    <n v="2199.37"/>
    <n v="2833.81"/>
    <n v="2"/>
    <s v="2 - De 1 à 5 ans"/>
    <x v="2"/>
    <s v="2 - De 18 à 25 ans"/>
    <n v="1"/>
    <x v="0"/>
    <x v="1"/>
    <x v="0"/>
    <m/>
    <m/>
    <m/>
    <m/>
    <m/>
    <m/>
  </r>
  <r>
    <x v="1"/>
    <n v="1"/>
    <s v="Madame"/>
    <s v="Nom4"/>
    <s v="PréNom4"/>
    <d v="2024-02-01T00:00:00"/>
    <x v="1"/>
    <s v="Inconnue"/>
    <d v="1970-12-27T00:00:00"/>
    <m/>
    <m/>
    <m/>
    <m/>
    <m/>
    <m/>
    <m/>
    <m/>
    <m/>
    <d v="2009-10-01T00:00:00"/>
    <m/>
    <x v="0"/>
    <m/>
    <d v="2009-10-01T00:00:00"/>
    <d v="2009-10-01T00:00:00"/>
    <m/>
    <m/>
    <m/>
    <s v="SECRETAIRE"/>
    <x v="2"/>
    <s v="Non cadre"/>
    <s v="Non cadre"/>
    <s v="E3"/>
    <m/>
    <m/>
    <m/>
    <n v="138.66999999999999"/>
    <n v="2172.31"/>
    <n v="15.67"/>
    <n v="2172.31"/>
    <n v="2785.64"/>
    <n v="14"/>
    <s v="3 - De 6 à 15 ans"/>
    <x v="3"/>
    <s v="5 - De 46 à 55 ans"/>
    <n v="-1"/>
    <x v="0"/>
    <x v="1"/>
    <x v="0"/>
    <m/>
    <m/>
    <m/>
    <m/>
    <m/>
    <m/>
  </r>
  <r>
    <x v="1"/>
    <n v="33"/>
    <s v="Monsieur"/>
    <s v="Nom5"/>
    <s v="PréNom5"/>
    <d v="2024-02-01T00:00:00"/>
    <x v="0"/>
    <s v="Inconnue"/>
    <d v="1997-12-16T00:00:00"/>
    <m/>
    <m/>
    <m/>
    <m/>
    <m/>
    <m/>
    <m/>
    <m/>
    <m/>
    <d v="2021-10-01T00:00:00"/>
    <m/>
    <x v="0"/>
    <m/>
    <d v="2021-10-01T00:00:00"/>
    <d v="2021-10-01T00:00:00"/>
    <m/>
    <m/>
    <m/>
    <s v="HOMME DE PIED"/>
    <x v="1"/>
    <s v="Non cadre"/>
    <s v="Non cadre"/>
    <s v="O3"/>
    <m/>
    <m/>
    <m/>
    <n v="169"/>
    <n v="2068.96"/>
    <n v="11.94"/>
    <n v="2380.5500000000002"/>
    <n v="3065.43"/>
    <n v="2"/>
    <s v="2 - De 1 à 5 ans"/>
    <x v="4"/>
    <s v="3 - De 26 à 35 ans"/>
    <n v="1"/>
    <x v="0"/>
    <x v="1"/>
    <x v="0"/>
    <m/>
    <m/>
    <m/>
    <m/>
    <m/>
    <m/>
  </r>
  <r>
    <x v="1"/>
    <n v="34"/>
    <s v="Monsieur"/>
    <s v="Nom6"/>
    <s v="PréNom6"/>
    <d v="2024-02-01T00:00:00"/>
    <x v="0"/>
    <s v="Inconnue"/>
    <d v="1993-10-14T00:00:00"/>
    <m/>
    <m/>
    <m/>
    <m/>
    <m/>
    <m/>
    <m/>
    <m/>
    <m/>
    <d v="2021-10-30T00:00:00"/>
    <m/>
    <x v="0"/>
    <m/>
    <d v="2021-10-30T00:00:00"/>
    <d v="2021-10-30T00:00:00"/>
    <m/>
    <m/>
    <m/>
    <s v="HOMME DE PIED"/>
    <x v="1"/>
    <s v="Non cadre"/>
    <s v="Non cadre"/>
    <s v="O1"/>
    <m/>
    <m/>
    <m/>
    <n v="169"/>
    <n v="2041.85"/>
    <n v="11.78"/>
    <n v="0"/>
    <n v="21.9"/>
    <n v="2"/>
    <s v="2 - De 1 à 5 ans"/>
    <x v="5"/>
    <s v="3 - De 26 à 35 ans"/>
    <n v="1"/>
    <x v="0"/>
    <x v="1"/>
    <x v="0"/>
    <m/>
    <m/>
    <m/>
    <m/>
    <m/>
    <m/>
  </r>
  <r>
    <x v="1"/>
    <n v="12"/>
    <s v="Monsieur"/>
    <s v="Nom7"/>
    <s v="PréNom7"/>
    <d v="2024-02-01T00:00:00"/>
    <x v="0"/>
    <s v="Inconnue"/>
    <d v="1996-05-16T00:00:00"/>
    <m/>
    <m/>
    <m/>
    <m/>
    <m/>
    <m/>
    <m/>
    <m/>
    <m/>
    <d v="2018-09-10T00:00:00"/>
    <d v="2017-04-24T00:00:00"/>
    <x v="0"/>
    <m/>
    <d v="2018-09-10T00:00:00"/>
    <d v="2018-09-10T00:00:00"/>
    <m/>
    <m/>
    <m/>
    <s v="MONTEUR - ELAGUEUR"/>
    <x v="1"/>
    <s v="Non cadre"/>
    <s v="Non cadre"/>
    <s v="O5"/>
    <m/>
    <m/>
    <m/>
    <n v="169"/>
    <n v="2253.3200000000002"/>
    <n v="13"/>
    <n v="2876.64"/>
    <n v="3820.31"/>
    <n v="7"/>
    <s v="3 - De 6 à 15 ans"/>
    <x v="6"/>
    <s v="3 - De 26 à 35 ans"/>
    <n v="1"/>
    <x v="0"/>
    <x v="1"/>
    <x v="0"/>
    <m/>
    <m/>
    <m/>
    <m/>
    <m/>
    <m/>
  </r>
  <r>
    <x v="1"/>
    <n v="31"/>
    <s v="Monsieur"/>
    <s v="Nom8"/>
    <s v="PréNom8"/>
    <d v="2024-02-01T00:00:00"/>
    <x v="0"/>
    <s v="Inconnue"/>
    <d v="1991-09-20T00:00:00"/>
    <m/>
    <m/>
    <m/>
    <m/>
    <m/>
    <m/>
    <m/>
    <m/>
    <m/>
    <d v="2021-08-23T00:00:00"/>
    <m/>
    <x v="0"/>
    <m/>
    <d v="2022-08-23T00:00:00"/>
    <d v="2022-08-23T00:00:00"/>
    <m/>
    <m/>
    <m/>
    <s v="Homme de pied"/>
    <x v="1"/>
    <s v="Non cadre"/>
    <s v="Non cadre"/>
    <s v="O1"/>
    <m/>
    <m/>
    <m/>
    <n v="169"/>
    <n v="2041.85"/>
    <n v="11.78"/>
    <n v="2627.43"/>
    <n v="3340.59"/>
    <n v="2"/>
    <s v="2 - De 1 à 5 ans"/>
    <x v="7"/>
    <s v="3 - De 26 à 35 ans"/>
    <n v="1"/>
    <x v="0"/>
    <x v="1"/>
    <x v="0"/>
    <m/>
    <m/>
    <m/>
    <m/>
    <m/>
    <m/>
  </r>
  <r>
    <x v="1"/>
    <n v="4"/>
    <s v="Monsieur"/>
    <s v="Nom9"/>
    <s v="PréNom9"/>
    <d v="2024-02-01T00:00:00"/>
    <x v="0"/>
    <s v="Inconnue"/>
    <d v="1985-12-16T00:00:00"/>
    <m/>
    <m/>
    <m/>
    <m/>
    <m/>
    <m/>
    <m/>
    <m/>
    <m/>
    <d v="2004-10-01T00:00:00"/>
    <m/>
    <x v="0"/>
    <m/>
    <d v="2004-10-01T00:00:00"/>
    <d v="2004-10-01T00:00:00"/>
    <m/>
    <m/>
    <m/>
    <s v="MONTEUR - ELAGUEUR"/>
    <x v="3"/>
    <s v="Cadre"/>
    <s v="Cadre"/>
    <s v="C"/>
    <m/>
    <m/>
    <m/>
    <n v="186.34"/>
    <n v="3248.65"/>
    <n v="16.66"/>
    <n v="3603.8"/>
    <n v="5162.74"/>
    <n v="19"/>
    <s v="4 - De 16 à 25 ans"/>
    <x v="8"/>
    <s v="4 - De 36 à 45 ans"/>
    <n v="1"/>
    <x v="0"/>
    <x v="1"/>
    <x v="0"/>
    <m/>
    <m/>
    <m/>
    <m/>
    <m/>
    <m/>
  </r>
  <r>
    <x v="1"/>
    <n v="41"/>
    <s v="Monsieur"/>
    <s v="Nom10"/>
    <s v="PréNom10"/>
    <d v="2024-02-01T00:00:00"/>
    <x v="0"/>
    <s v="Inconnue"/>
    <d v="1997-01-09T00:00:00"/>
    <m/>
    <m/>
    <m/>
    <m/>
    <m/>
    <m/>
    <m/>
    <m/>
    <m/>
    <d v="2023-01-09T00:00:00"/>
    <m/>
    <x v="0"/>
    <m/>
    <d v="2024-01-01T00:00:00"/>
    <d v="2024-01-01T00:00:00"/>
    <m/>
    <m/>
    <m/>
    <s v="MONTEUR - ELAGUEUR"/>
    <x v="1"/>
    <s v="Non cadre"/>
    <s v="Non cadre"/>
    <s v="O1"/>
    <m/>
    <m/>
    <m/>
    <n v="151.66999999999999"/>
    <n v="1786.67"/>
    <n v="11.78"/>
    <n v="2165.46"/>
    <n v="2758.2"/>
    <n v="1"/>
    <s v="2 - De 1 à 5 ans"/>
    <x v="1"/>
    <s v="3 - De 26 à 35 ans"/>
    <n v="1"/>
    <x v="0"/>
    <x v="1"/>
    <x v="0"/>
    <m/>
    <m/>
    <m/>
    <m/>
    <m/>
    <m/>
  </r>
  <r>
    <x v="1"/>
    <n v="5"/>
    <s v="Monsieur"/>
    <s v="Nom11"/>
    <s v="PréNom11"/>
    <d v="2024-02-01T00:00:00"/>
    <x v="0"/>
    <s v="Inconnue"/>
    <d v="1990-01-20T00:00:00"/>
    <m/>
    <m/>
    <m/>
    <m/>
    <m/>
    <m/>
    <m/>
    <m/>
    <m/>
    <d v="2011-11-02T00:00:00"/>
    <m/>
    <x v="0"/>
    <m/>
    <d v="2011-11-02T00:00:00"/>
    <d v="2011-11-02T00:00:00"/>
    <m/>
    <m/>
    <m/>
    <s v="AGENT DE MAITRISE"/>
    <x v="4"/>
    <s v="Non cadre"/>
    <s v="Art.36"/>
    <s v="TAM1"/>
    <m/>
    <m/>
    <s v="480a"/>
    <n v="169"/>
    <n v="2665.85"/>
    <n v="15.38"/>
    <n v="0"/>
    <n v="0"/>
    <n v="12"/>
    <s v="3 - De 6 à 15 ans"/>
    <x v="9"/>
    <s v="3 - De 26 à 35 ans"/>
    <n v="1"/>
    <x v="0"/>
    <x v="1"/>
    <x v="0"/>
    <m/>
    <m/>
    <m/>
    <m/>
    <m/>
    <m/>
  </r>
  <r>
    <x v="1"/>
    <n v="43"/>
    <s v="Monsieur"/>
    <s v="Nom12"/>
    <s v="PréNom12"/>
    <d v="2024-02-01T00:00:00"/>
    <x v="0"/>
    <s v="Célibataire"/>
    <d v="2005-05-12T00:00:00"/>
    <m/>
    <m/>
    <m/>
    <m/>
    <m/>
    <m/>
    <m/>
    <m/>
    <m/>
    <d v="2023-08-28T00:00:00"/>
    <d v="2023-08-28T00:00:00"/>
    <x v="1"/>
    <s v="Non complété"/>
    <d v="2023-08-28T00:00:00"/>
    <d v="2023-08-28T00:00:00"/>
    <d v="2025-07-31T00:00:00"/>
    <n v="81"/>
    <m/>
    <s v="Apprenti"/>
    <x v="5"/>
    <s v="Non cadre"/>
    <s v="Non cadre"/>
    <m/>
    <m/>
    <m/>
    <m/>
    <n v="151.66999999999999"/>
    <n v="1007.16"/>
    <n v="6.64"/>
    <n v="1072.94"/>
    <n v="1167.53"/>
    <n v="0"/>
    <s v="2 - De 1 à 5 ans"/>
    <x v="10"/>
    <s v="2 - De 18 à 25 ans"/>
    <n v="1"/>
    <x v="0"/>
    <x v="1"/>
    <x v="0"/>
    <m/>
    <m/>
    <m/>
    <m/>
    <m/>
    <m/>
  </r>
  <r>
    <x v="1"/>
    <n v="6"/>
    <s v="Monsieur"/>
    <s v="Nom13"/>
    <s v="PréNom13"/>
    <d v="2024-02-01T00:00:00"/>
    <x v="0"/>
    <s v="Inconnue"/>
    <d v="1991-12-25T00:00:00"/>
    <m/>
    <m/>
    <m/>
    <m/>
    <m/>
    <m/>
    <m/>
    <m/>
    <m/>
    <d v="2013-09-11T00:00:00"/>
    <m/>
    <x v="0"/>
    <m/>
    <d v="2013-09-11T00:00:00"/>
    <d v="2013-09-11T00:00:00"/>
    <m/>
    <m/>
    <m/>
    <s v="MONTEUR - ELAGUEUR"/>
    <x v="1"/>
    <s v="Non cadre"/>
    <s v="Non cadre"/>
    <s v="O5"/>
    <m/>
    <m/>
    <m/>
    <n v="169"/>
    <n v="2253.3200000000002"/>
    <n v="13"/>
    <n v="2687.6"/>
    <n v="3586.57"/>
    <n v="10"/>
    <s v="3 - De 6 à 15 ans"/>
    <x v="7"/>
    <s v="3 - De 26 à 35 ans"/>
    <n v="1"/>
    <x v="0"/>
    <x v="1"/>
    <x v="0"/>
    <m/>
    <m/>
    <m/>
    <m/>
    <m/>
    <m/>
  </r>
  <r>
    <x v="1"/>
    <n v="38"/>
    <s v="Monsieur"/>
    <s v="Nom14"/>
    <s v="PréNom14"/>
    <d v="2024-02-01T00:00:00"/>
    <x v="0"/>
    <s v="Inconnue"/>
    <d v="1991-10-14T00:00:00"/>
    <m/>
    <m/>
    <m/>
    <m/>
    <m/>
    <m/>
    <m/>
    <m/>
    <m/>
    <d v="2022-05-01T00:00:00"/>
    <d v="2006-09-04T00:00:00"/>
    <x v="0"/>
    <m/>
    <d v="2022-05-01T00:00:00"/>
    <d v="2022-05-01T00:00:00"/>
    <m/>
    <m/>
    <m/>
    <s v="RESPONSABLE D'EXPLOITATION"/>
    <x v="3"/>
    <s v="Cadre"/>
    <s v="Cadre"/>
    <s v="C3"/>
    <m/>
    <m/>
    <m/>
    <n v="91"/>
    <n v="2452.4499999999998"/>
    <n v="26.95"/>
    <n v="2725.47"/>
    <n v="4026.97"/>
    <n v="17"/>
    <s v="4 - De 16 à 25 ans"/>
    <x v="7"/>
    <s v="3 - De 26 à 35 ans"/>
    <n v="1"/>
    <x v="0"/>
    <x v="1"/>
    <x v="0"/>
    <m/>
    <m/>
    <m/>
    <m/>
    <m/>
    <m/>
  </r>
  <r>
    <x v="1"/>
    <n v="27"/>
    <s v="Monsieur"/>
    <s v="Nom15"/>
    <s v="PréNom15"/>
    <d v="2024-02-01T00:00:00"/>
    <x v="0"/>
    <s v="Inconnue"/>
    <d v="1979-05-09T00:00:00"/>
    <m/>
    <m/>
    <m/>
    <m/>
    <m/>
    <m/>
    <m/>
    <m/>
    <m/>
    <d v="2019-01-03T00:00:00"/>
    <m/>
    <x v="0"/>
    <m/>
    <d v="2019-01-03T00:00:00"/>
    <d v="2019-01-03T00:00:00"/>
    <m/>
    <m/>
    <m/>
    <s v="BUCHERON"/>
    <x v="1"/>
    <s v="Non cadre"/>
    <s v="Non cadre"/>
    <s v="O3"/>
    <m/>
    <m/>
    <m/>
    <n v="169"/>
    <n v="2068.96"/>
    <n v="11.94"/>
    <n v="2421.58"/>
    <n v="3116.07"/>
    <n v="5"/>
    <s v="2 - De 1 à 5 ans"/>
    <x v="11"/>
    <s v="4 - De 36 à 45 ans"/>
    <n v="1"/>
    <x v="0"/>
    <x v="1"/>
    <x v="0"/>
    <m/>
    <m/>
    <m/>
    <m/>
    <m/>
    <m/>
  </r>
  <r>
    <x v="2"/>
    <n v="25"/>
    <s v="Monsieur"/>
    <s v="Nom16"/>
    <s v="PréNom16"/>
    <d v="2024-02-01T00:00:00"/>
    <x v="0"/>
    <s v="Vie maritale"/>
    <d v="1983-01-05T00:00:00"/>
    <m/>
    <m/>
    <m/>
    <m/>
    <m/>
    <m/>
    <m/>
    <m/>
    <m/>
    <d v="2007-09-03T00:00:00"/>
    <d v="2007-09-03T00:00:00"/>
    <x v="0"/>
    <m/>
    <d v="2010-01-01T00:00:00"/>
    <d v="2010-01-01T00:00:00"/>
    <m/>
    <m/>
    <m/>
    <s v="Chargé d'Affaires"/>
    <x v="2"/>
    <s v="Non cadre"/>
    <s v="Non cadre"/>
    <s v="E4"/>
    <m/>
    <m/>
    <s v="543f"/>
    <n v="151.66999999999999"/>
    <n v="2240.5100000000002"/>
    <n v="14.77"/>
    <n v="3807.3"/>
    <n v="5360.64"/>
    <n v="16"/>
    <s v="4 - De 16 à 25 ans"/>
    <x v="12"/>
    <s v="4 - De 36 à 45 ans"/>
    <n v="1"/>
    <x v="0"/>
    <x v="1"/>
    <x v="0"/>
    <m/>
    <m/>
    <m/>
    <m/>
    <m/>
    <m/>
  </r>
  <r>
    <x v="2"/>
    <n v="104"/>
    <s v="Madame"/>
    <s v="Nom17"/>
    <s v="PréNom17"/>
    <d v="2024-02-01T00:00:00"/>
    <x v="1"/>
    <s v="Marié(e)"/>
    <d v="1961-05-26T00:00:00"/>
    <m/>
    <m/>
    <m/>
    <m/>
    <m/>
    <m/>
    <m/>
    <m/>
    <m/>
    <d v="2016-02-01T00:00:00"/>
    <d v="1980-08-04T00:00:00"/>
    <x v="0"/>
    <m/>
    <d v="2016-02-01T00:00:00"/>
    <d v="2016-02-01T00:00:00"/>
    <m/>
    <m/>
    <d v="2024-06-30T00:00:00"/>
    <s v="CHEFFE COMPTABLE"/>
    <x v="2"/>
    <s v="Non cadre"/>
    <s v="Non cadre"/>
    <s v="E4"/>
    <m/>
    <m/>
    <s v="543b"/>
    <n v="151.66999999999999"/>
    <n v="3094.01"/>
    <n v="20.399999999999999"/>
    <n v="3094.01"/>
    <n v="4333.01"/>
    <n v="43"/>
    <s v="6 - Plus de 35 ans"/>
    <x v="13"/>
    <s v="6 - Plus de 55 ans"/>
    <n v="-1"/>
    <x v="0"/>
    <x v="1"/>
    <x v="0"/>
    <m/>
    <m/>
    <m/>
    <m/>
    <m/>
    <m/>
  </r>
  <r>
    <x v="2"/>
    <n v="199"/>
    <s v="Monsieur"/>
    <s v="Nom18"/>
    <s v="PréNom18"/>
    <d v="2024-02-01T00:00:00"/>
    <x v="0"/>
    <s v="Inconnue"/>
    <d v="1999-02-09T00:00:00"/>
    <m/>
    <m/>
    <m/>
    <m/>
    <m/>
    <m/>
    <m/>
    <m/>
    <m/>
    <d v="2022-01-06T00:00:00"/>
    <m/>
    <x v="0"/>
    <m/>
    <d v="2022-01-06T00:00:00"/>
    <d v="2022-01-06T00:00:00"/>
    <d v="2024-02-29T00:00:00"/>
    <n v="59"/>
    <d v="2024-02-29T00:00:00"/>
    <s v="Ouvrier paysagiste"/>
    <x v="1"/>
    <s v="Non cadre"/>
    <s v="Non cadre"/>
    <s v="O1"/>
    <m/>
    <m/>
    <s v="691e"/>
    <n v="151.66999999999999"/>
    <n v="1786.67"/>
    <n v="11.78"/>
    <n v="5004.5"/>
    <n v="7755.15"/>
    <n v="2"/>
    <s v="2 - De 1 à 5 ans"/>
    <x v="14"/>
    <s v="2 - De 18 à 25 ans"/>
    <n v="1"/>
    <x v="0"/>
    <x v="1"/>
    <x v="0"/>
    <m/>
    <m/>
    <m/>
    <m/>
    <m/>
    <m/>
  </r>
  <r>
    <x v="2"/>
    <n v="142"/>
    <s v="Madame"/>
    <s v="Nom19"/>
    <s v="PréNom19"/>
    <d v="2024-02-01T00:00:00"/>
    <x v="1"/>
    <s v="Célibataire"/>
    <d v="1993-09-08T00:00:00"/>
    <m/>
    <m/>
    <m/>
    <m/>
    <m/>
    <m/>
    <m/>
    <m/>
    <m/>
    <d v="2018-06-25T00:00:00"/>
    <d v="2018-06-25T00:00:00"/>
    <x v="0"/>
    <m/>
    <d v="2018-06-25T00:00:00"/>
    <d v="2018-06-25T00:00:00"/>
    <m/>
    <m/>
    <m/>
    <s v="OUVRIER PAYSAGISTE QUALIFIE"/>
    <x v="1"/>
    <s v="Non cadre"/>
    <s v="Non cadre"/>
    <s v="O4"/>
    <m/>
    <m/>
    <s v="691e"/>
    <n v="151.66999999999999"/>
    <n v="1854.98"/>
    <n v="12.23"/>
    <n v="677.15"/>
    <n v="908.96"/>
    <n v="6"/>
    <s v="3 - De 6 à 15 ans"/>
    <x v="5"/>
    <s v="3 - De 26 à 35 ans"/>
    <n v="-1"/>
    <x v="0"/>
    <x v="1"/>
    <x v="0"/>
    <m/>
    <m/>
    <m/>
    <m/>
    <m/>
    <m/>
  </r>
  <r>
    <x v="2"/>
    <n v="196"/>
    <s v="Monsieur"/>
    <s v="Nom20"/>
    <s v="PréNom20"/>
    <d v="2024-02-01T00:00:00"/>
    <x v="0"/>
    <s v="Inconnue"/>
    <d v="1997-03-25T00:00:00"/>
    <m/>
    <m/>
    <m/>
    <m/>
    <m/>
    <m/>
    <m/>
    <m/>
    <m/>
    <d v="2021-10-04T00:00:00"/>
    <d v="2021-10-04T00:00:00"/>
    <x v="0"/>
    <m/>
    <d v="2022-09-01T00:00:00"/>
    <d v="2022-09-01T00:00:00"/>
    <m/>
    <m/>
    <m/>
    <s v="ASSISTANT CONCEPTEUR PAYSAGISTE"/>
    <x v="2"/>
    <s v="Non cadre"/>
    <s v="Non cadre"/>
    <s v="E4"/>
    <m/>
    <m/>
    <s v="543f"/>
    <n v="151.66999999999999"/>
    <n v="2100"/>
    <n v="13.85"/>
    <n v="2307.5"/>
    <n v="2990.21"/>
    <n v="2"/>
    <s v="2 - De 1 à 5 ans"/>
    <x v="1"/>
    <s v="3 - De 26 à 35 ans"/>
    <n v="1"/>
    <x v="0"/>
    <x v="1"/>
    <x v="0"/>
    <m/>
    <m/>
    <m/>
    <m/>
    <m/>
    <m/>
  </r>
  <r>
    <x v="2"/>
    <n v="252"/>
    <s v="Monsieur"/>
    <s v="Nom21"/>
    <s v="PréNom21"/>
    <d v="2024-02-01T00:00:00"/>
    <x v="0"/>
    <s v="Vie maritale"/>
    <d v="2001-04-02T00:00:00"/>
    <m/>
    <m/>
    <m/>
    <m/>
    <m/>
    <m/>
    <m/>
    <m/>
    <m/>
    <d v="2024-02-01T00:00:00"/>
    <m/>
    <x v="0"/>
    <m/>
    <d v="2024-02-01T00:00:00"/>
    <d v="2024-02-01T00:00:00"/>
    <m/>
    <m/>
    <d v="2024-07-18T00:00:00"/>
    <s v="Mécanicien agricole"/>
    <x v="1"/>
    <s v="Non cadre"/>
    <s v="Non cadre"/>
    <s v="O4"/>
    <m/>
    <m/>
    <s v="691e"/>
    <n v="151.66999999999999"/>
    <n v="2100"/>
    <n v="13.85"/>
    <n v="2298.0100000000002"/>
    <n v="2957.91"/>
    <n v="0"/>
    <s v="2 - De 1 à 5 ans"/>
    <x v="25"/>
    <s v="2 - De 18 à 25 ans"/>
    <n v="1"/>
    <x v="0"/>
    <x v="1"/>
    <x v="0"/>
    <m/>
    <m/>
    <m/>
    <m/>
    <m/>
    <m/>
  </r>
  <r>
    <x v="2"/>
    <n v="159"/>
    <s v="Monsieur"/>
    <s v="Nom22"/>
    <s v="PréNom22"/>
    <d v="2024-02-01T00:00:00"/>
    <x v="0"/>
    <s v="Marié(e)"/>
    <d v="1977-06-17T00:00:00"/>
    <m/>
    <m/>
    <m/>
    <m/>
    <m/>
    <m/>
    <m/>
    <m/>
    <m/>
    <d v="2020-05-11T00:00:00"/>
    <d v="2020-05-11T00:00:00"/>
    <x v="0"/>
    <m/>
    <d v="2021-11-11T00:00:00"/>
    <d v="2021-11-11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1516.57"/>
    <n v="1978.21"/>
    <n v="4"/>
    <s v="2 - De 1 à 5 ans"/>
    <x v="15"/>
    <s v="5 - De 46 à 55 ans"/>
    <n v="1"/>
    <x v="0"/>
    <x v="1"/>
    <x v="0"/>
    <m/>
    <m/>
    <m/>
    <m/>
    <m/>
    <m/>
  </r>
  <r>
    <x v="2"/>
    <n v="217"/>
    <s v="Monsieur"/>
    <s v="Nom23"/>
    <s v="PréNom23"/>
    <d v="2024-02-01T00:00:00"/>
    <x v="0"/>
    <s v="Inconnue"/>
    <d v="1997-06-22T00:00:00"/>
    <m/>
    <m/>
    <m/>
    <m/>
    <m/>
    <m/>
    <m/>
    <m/>
    <m/>
    <d v="2022-08-01T00:00:00"/>
    <m/>
    <x v="0"/>
    <m/>
    <d v="2022-08-01T00:00:00"/>
    <d v="2022-08-01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061.6"/>
    <n v="2652.47"/>
    <n v="1"/>
    <s v="2 - De 1 à 5 ans"/>
    <x v="1"/>
    <s v="3 - De 26 à 35 ans"/>
    <n v="1"/>
    <x v="0"/>
    <x v="1"/>
    <x v="0"/>
    <m/>
    <m/>
    <m/>
    <m/>
    <m/>
    <m/>
  </r>
  <r>
    <x v="2"/>
    <n v="203"/>
    <s v="Monsieur"/>
    <s v="Nom24"/>
    <s v="PréNom24"/>
    <d v="2024-02-01T00:00:00"/>
    <x v="0"/>
    <s v="Inconnue"/>
    <d v="1998-02-04T00:00:00"/>
    <m/>
    <m/>
    <m/>
    <m/>
    <m/>
    <m/>
    <m/>
    <m/>
    <m/>
    <d v="2022-03-01T00:00:00"/>
    <m/>
    <x v="0"/>
    <m/>
    <d v="2022-03-01T00:00:00"/>
    <d v="2022-03-01T00:00:00"/>
    <m/>
    <m/>
    <m/>
    <s v="Ouvrier paysagiste"/>
    <x v="1"/>
    <s v="Non cadre"/>
    <s v="Non cadre"/>
    <s v="O2"/>
    <m/>
    <m/>
    <s v="691e"/>
    <n v="151.66999999999999"/>
    <n v="1792.56"/>
    <n v="11.82"/>
    <n v="2179.7600000000002"/>
    <n v="2779.09"/>
    <n v="2"/>
    <s v="2 - De 1 à 5 ans"/>
    <x v="4"/>
    <s v="3 - De 26 à 35 ans"/>
    <n v="1"/>
    <x v="0"/>
    <x v="1"/>
    <x v="0"/>
    <m/>
    <m/>
    <m/>
    <m/>
    <m/>
    <m/>
  </r>
  <r>
    <x v="2"/>
    <n v="209"/>
    <s v="Monsieur"/>
    <s v="Nom25"/>
    <s v="PréNom25"/>
    <d v="2024-02-01T00:00:00"/>
    <x v="0"/>
    <s v="Inconnue"/>
    <d v="1988-10-18T00:00:00"/>
    <m/>
    <m/>
    <m/>
    <m/>
    <m/>
    <m/>
    <m/>
    <m/>
    <m/>
    <d v="2022-05-04T00:00:00"/>
    <m/>
    <x v="2"/>
    <s v="Surcroit"/>
    <d v="2022-10-15T00:00:00"/>
    <d v="2022-10-15T00:00:00"/>
    <m/>
    <n v="31"/>
    <m/>
    <s v="Ouvrier paysagiste"/>
    <x v="1"/>
    <s v="Non cadre"/>
    <s v="Non cadre"/>
    <s v="O1"/>
    <m/>
    <m/>
    <m/>
    <n v="151.66999999999999"/>
    <n v="1786.67"/>
    <n v="11.78"/>
    <n v="1751.6"/>
    <n v="2205.6"/>
    <n v="2"/>
    <s v="2 - De 1 à 5 ans"/>
    <x v="16"/>
    <s v="3 - De 26 à 35 ans"/>
    <n v="1"/>
    <x v="0"/>
    <x v="1"/>
    <x v="0"/>
    <m/>
    <m/>
    <m/>
    <m/>
    <m/>
    <m/>
  </r>
  <r>
    <x v="2"/>
    <n v="117"/>
    <s v="Monsieur"/>
    <s v="Nom26"/>
    <s v="PréNom26"/>
    <d v="2024-02-01T00:00:00"/>
    <x v="0"/>
    <s v="Inconnue"/>
    <d v="1970-03-16T00:00:00"/>
    <m/>
    <m/>
    <m/>
    <m/>
    <m/>
    <m/>
    <m/>
    <m/>
    <m/>
    <d v="2017-01-09T00:00:00"/>
    <d v="2017-01-09T00:00:00"/>
    <x v="0"/>
    <m/>
    <m/>
    <d v="2018-07-07T00:00:00"/>
    <m/>
    <m/>
    <m/>
    <s v="Ouvrier paysagiste d'exécution"/>
    <x v="1"/>
    <s v="Non cadre"/>
    <s v="Non cadre"/>
    <s v="O2"/>
    <m/>
    <m/>
    <s v="691e"/>
    <n v="151.66999999999999"/>
    <n v="1792.56"/>
    <n v="11.82"/>
    <n v="2178.48"/>
    <n v="2674.28"/>
    <n v="7"/>
    <s v="3 - De 6 à 15 ans"/>
    <x v="17"/>
    <s v="5 - De 46 à 55 ans"/>
    <n v="1"/>
    <x v="0"/>
    <x v="1"/>
    <x v="0"/>
    <m/>
    <m/>
    <m/>
    <m/>
    <m/>
    <m/>
  </r>
  <r>
    <x v="2"/>
    <n v="228"/>
    <s v="Monsieur"/>
    <s v="Nom27"/>
    <s v="PréNom27"/>
    <d v="2024-02-01T00:00:00"/>
    <x v="0"/>
    <s v="Inconnue"/>
    <d v="1976-02-23T00:00:00"/>
    <m/>
    <m/>
    <m/>
    <m/>
    <m/>
    <m/>
    <m/>
    <m/>
    <m/>
    <d v="2022-10-03T00:00:00"/>
    <m/>
    <x v="0"/>
    <m/>
    <d v="2022-10-03T00:00:00"/>
    <d v="2022-10-03T00:00:00"/>
    <m/>
    <m/>
    <d v="2024-05-31T00:00:00"/>
    <s v="Ouvrier paysagiste"/>
    <x v="1"/>
    <s v="Non cadre"/>
    <s v="Non cadre"/>
    <s v="O1"/>
    <m/>
    <m/>
    <s v="691e"/>
    <n v="151.66999999999999"/>
    <n v="1786.67"/>
    <n v="11.78"/>
    <n v="1199.1199999999999"/>
    <n v="1482.11"/>
    <n v="1"/>
    <s v="2 - De 1 à 5 ans"/>
    <x v="18"/>
    <s v="5 - De 46 à 55 ans"/>
    <n v="1"/>
    <x v="0"/>
    <x v="1"/>
    <x v="0"/>
    <m/>
    <m/>
    <m/>
    <m/>
    <m/>
    <m/>
  </r>
  <r>
    <x v="2"/>
    <n v="210"/>
    <s v="Monsieur"/>
    <s v="Nom28"/>
    <s v="PréNom28"/>
    <d v="2024-02-01T00:00:00"/>
    <x v="0"/>
    <s v="Inconnue"/>
    <d v="2000-02-17T00:00:00"/>
    <m/>
    <m/>
    <m/>
    <m/>
    <m/>
    <m/>
    <m/>
    <m/>
    <m/>
    <d v="2022-05-09T00:00:00"/>
    <d v="2022-05-09T00:00:00"/>
    <x v="0"/>
    <m/>
    <d v="2022-05-09T00:00:00"/>
    <d v="2023-11-04T00:00:00"/>
    <m/>
    <m/>
    <m/>
    <s v="Ouvrier paysagiste"/>
    <x v="1"/>
    <s v="Non cadre"/>
    <s v="Non cadre"/>
    <s v="O1"/>
    <m/>
    <m/>
    <s v="691e"/>
    <n v="151.66999999999999"/>
    <n v="1786.67"/>
    <n v="11.78"/>
    <n v="2115.46"/>
    <n v="2595.42"/>
    <n v="2"/>
    <s v="2 - De 1 à 5 ans"/>
    <x v="19"/>
    <s v="2 - De 18 à 25 ans"/>
    <n v="1"/>
    <x v="0"/>
    <x v="1"/>
    <x v="0"/>
    <m/>
    <m/>
    <m/>
    <m/>
    <m/>
    <m/>
  </r>
  <r>
    <x v="2"/>
    <n v="82"/>
    <s v="Monsieur"/>
    <s v="Nom29"/>
    <s v="PréNom29"/>
    <d v="2024-02-01T00:00:00"/>
    <x v="0"/>
    <s v="Célibataire"/>
    <d v="1996-04-08T00:00:00"/>
    <m/>
    <m/>
    <m/>
    <m/>
    <m/>
    <m/>
    <m/>
    <m/>
    <m/>
    <d v="2014-09-01T00:00:00"/>
    <d v="2014-09-01T00:00:00"/>
    <x v="0"/>
    <m/>
    <d v="2020-02-28T00:00:00"/>
    <d v="2020-02-28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070.2800000000002"/>
    <n v="2645.44"/>
    <n v="9"/>
    <s v="3 - De 6 à 15 ans"/>
    <x v="6"/>
    <s v="3 - De 26 à 35 ans"/>
    <n v="1"/>
    <x v="0"/>
    <x v="1"/>
    <x v="0"/>
    <m/>
    <m/>
    <m/>
    <m/>
    <m/>
    <m/>
  </r>
  <r>
    <x v="2"/>
    <n v="51"/>
    <s v="Monsieur"/>
    <s v="Nom30"/>
    <s v="PréNom30"/>
    <d v="2024-02-01T00:00:00"/>
    <x v="0"/>
    <s v="Vie maritale"/>
    <d v="1969-02-14T00:00:00"/>
    <m/>
    <m/>
    <m/>
    <m/>
    <m/>
    <m/>
    <m/>
    <m/>
    <m/>
    <d v="2003-02-03T00:00:00"/>
    <d v="1989-11-23T00:00:00"/>
    <x v="0"/>
    <m/>
    <d v="2003-02-03T00:00:00"/>
    <d v="2003-02-03T00:00:00"/>
    <m/>
    <m/>
    <m/>
    <s v="OUVRIER PAYSAGISTE"/>
    <x v="1"/>
    <s v="Non cadre"/>
    <s v="Non cadre"/>
    <s v="O5"/>
    <m/>
    <m/>
    <s v="691e"/>
    <n v="151.66999999999999"/>
    <n v="1908.49"/>
    <n v="12.58"/>
    <n v="1713.22"/>
    <n v="2263.69"/>
    <n v="34"/>
    <s v="5 - De 26 à 35 ans"/>
    <x v="20"/>
    <s v="5 - De 46 à 55 ans"/>
    <n v="1"/>
    <x v="0"/>
    <x v="1"/>
    <x v="0"/>
    <m/>
    <m/>
    <m/>
    <m/>
    <m/>
    <m/>
  </r>
  <r>
    <x v="2"/>
    <n v="166"/>
    <s v="Monsieur"/>
    <s v="Nom31"/>
    <s v="PréNom31"/>
    <d v="2024-02-01T00:00:00"/>
    <x v="0"/>
    <s v="Célibataire"/>
    <d v="1993-05-28T00:00:00"/>
    <m/>
    <m/>
    <m/>
    <m/>
    <m/>
    <m/>
    <m/>
    <m/>
    <m/>
    <d v="2020-08-17T00:00:00"/>
    <d v="2020-08-17T00:00:00"/>
    <x v="0"/>
    <m/>
    <d v="2020-08-17T00:00:00"/>
    <d v="2020-08-17T00:00:00"/>
    <m/>
    <m/>
    <m/>
    <s v="CHEF DE CHANTIER"/>
    <x v="3"/>
    <s v="Cadre"/>
    <s v="Cadre"/>
    <s v="C3"/>
    <m/>
    <m/>
    <s v="372a"/>
    <n v="151.66999999999999"/>
    <n v="3567.25"/>
    <n v="23.52"/>
    <n v="3577.63"/>
    <n v="5412.45"/>
    <n v="3"/>
    <s v="2 - De 1 à 5 ans"/>
    <x v="21"/>
    <s v="3 - De 26 à 35 ans"/>
    <n v="1"/>
    <x v="0"/>
    <x v="1"/>
    <x v="0"/>
    <m/>
    <m/>
    <m/>
    <m/>
    <m/>
    <m/>
  </r>
  <r>
    <x v="2"/>
    <n v="137"/>
    <s v="Monsieur"/>
    <s v="Nom32"/>
    <s v="PréNom32"/>
    <d v="2024-02-01T00:00:00"/>
    <x v="0"/>
    <s v="Inconnue"/>
    <d v="1999-12-16T00:00:00"/>
    <m/>
    <m/>
    <m/>
    <m/>
    <m/>
    <m/>
    <m/>
    <m/>
    <m/>
    <d v="2018-01-23T00:00:00"/>
    <d v="2018-01-23T00:00:00"/>
    <x v="0"/>
    <m/>
    <m/>
    <d v="2018-01-23T00:00:00"/>
    <m/>
    <m/>
    <m/>
    <s v="OUVRIER PAYSAGISTE SPECIALISE"/>
    <x v="1"/>
    <s v="Non cadre"/>
    <s v="Non cadre"/>
    <s v="O4"/>
    <m/>
    <m/>
    <s v="691e"/>
    <n v="151.66999999999999"/>
    <n v="1854.98"/>
    <n v="12.23"/>
    <n v="2661.44"/>
    <n v="4105.28"/>
    <n v="6"/>
    <s v="3 - De 6 à 15 ans"/>
    <x v="19"/>
    <s v="2 - De 18 à 25 ans"/>
    <n v="1"/>
    <x v="0"/>
    <x v="1"/>
    <x v="0"/>
    <m/>
    <m/>
    <m/>
    <m/>
    <m/>
    <m/>
  </r>
  <r>
    <x v="2"/>
    <n v="70"/>
    <s v="Monsieur"/>
    <s v="Nom33"/>
    <s v="PréNom33"/>
    <d v="2024-02-01T00:00:00"/>
    <x v="0"/>
    <s v="Marié(e)"/>
    <d v="1990-12-17T00:00:00"/>
    <m/>
    <m/>
    <m/>
    <m/>
    <m/>
    <m/>
    <m/>
    <m/>
    <m/>
    <d v="2010-08-02T00:00:00"/>
    <d v="2010-08-02T00:00:00"/>
    <x v="0"/>
    <m/>
    <m/>
    <d v="2012-08-27T00:00:00"/>
    <m/>
    <m/>
    <m/>
    <s v="CHARGE D'AFFAIRES"/>
    <x v="2"/>
    <s v="Non cadre"/>
    <s v="Non cadre"/>
    <s v="E4"/>
    <m/>
    <m/>
    <s v="543f"/>
    <n v="151.66999999999999"/>
    <n v="2281.02"/>
    <n v="15.04"/>
    <n v="5884.46"/>
    <n v="8614.3700000000008"/>
    <n v="13"/>
    <s v="3 - De 6 à 15 ans"/>
    <x v="22"/>
    <s v="3 - De 26 à 35 ans"/>
    <n v="1"/>
    <x v="0"/>
    <x v="1"/>
    <x v="0"/>
    <m/>
    <m/>
    <m/>
    <m/>
    <m/>
    <m/>
  </r>
  <r>
    <x v="2"/>
    <n v="218"/>
    <s v="Monsieur"/>
    <s v="Nom34"/>
    <s v="PréNom34"/>
    <d v="2024-02-01T00:00:00"/>
    <x v="0"/>
    <s v="Inconnue"/>
    <d v="2005-03-12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"/>
    <x v="5"/>
    <s v="Sans statut"/>
    <s v="Non cadre"/>
    <m/>
    <m/>
    <m/>
    <s v="691e"/>
    <n v="151.66999999999999"/>
    <n v="1183.8599999999999"/>
    <n v="7.81"/>
    <n v="1186.06"/>
    <n v="1391.55"/>
    <n v="1"/>
    <s v="2 - De 1 à 5 ans"/>
    <x v="10"/>
    <s v="2 - De 18 à 25 ans"/>
    <n v="1"/>
    <x v="0"/>
    <x v="1"/>
    <x v="0"/>
    <m/>
    <m/>
    <m/>
    <m/>
    <m/>
    <m/>
  </r>
  <r>
    <x v="2"/>
    <n v="200"/>
    <s v="Monsieur"/>
    <s v="Nom35"/>
    <s v="PréNom35"/>
    <d v="2024-02-01T00:00:00"/>
    <x v="0"/>
    <s v="Inconnue"/>
    <d v="1992-05-04T00:00:00"/>
    <m/>
    <m/>
    <m/>
    <m/>
    <m/>
    <m/>
    <m/>
    <m/>
    <m/>
    <d v="2022-01-10T00:00:00"/>
    <m/>
    <x v="0"/>
    <m/>
    <d v="2022-01-10T00:00:00"/>
    <d v="2022-01-10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1883.95"/>
    <n v="2361.67"/>
    <n v="2"/>
    <s v="2 - De 1 à 5 ans"/>
    <x v="7"/>
    <s v="3 - De 26 à 35 ans"/>
    <n v="1"/>
    <x v="0"/>
    <x v="1"/>
    <x v="0"/>
    <m/>
    <m/>
    <m/>
    <m/>
    <m/>
    <m/>
  </r>
  <r>
    <x v="2"/>
    <n v="131"/>
    <s v="Monsieur"/>
    <s v="Nom36"/>
    <s v="PréNom36"/>
    <d v="2024-02-01T00:00:00"/>
    <x v="0"/>
    <s v="Inconnue"/>
    <d v="1993-09-03T00:00:00"/>
    <m/>
    <m/>
    <m/>
    <m/>
    <m/>
    <m/>
    <m/>
    <m/>
    <m/>
    <d v="2017-10-23T00:00:00"/>
    <d v="2017-10-23T00:00:00"/>
    <x v="0"/>
    <m/>
    <m/>
    <d v="2017-10-23T00:00:00"/>
    <m/>
    <m/>
    <m/>
    <s v="CHEF DE CHANTIER"/>
    <x v="3"/>
    <s v="Cadre"/>
    <s v="Cadre"/>
    <s v="C3"/>
    <m/>
    <m/>
    <s v="372a"/>
    <n v="151.66999999999999"/>
    <n v="3567.25"/>
    <n v="23.52"/>
    <n v="3577.63"/>
    <n v="5422.55"/>
    <n v="6"/>
    <s v="3 - De 6 à 15 ans"/>
    <x v="5"/>
    <s v="3 - De 26 à 35 ans"/>
    <n v="1"/>
    <x v="0"/>
    <x v="1"/>
    <x v="0"/>
    <m/>
    <m/>
    <m/>
    <m/>
    <m/>
    <m/>
  </r>
  <r>
    <x v="2"/>
    <n v="198"/>
    <s v="Monsieur"/>
    <s v="Nom37"/>
    <s v="PréNom37"/>
    <d v="2024-02-01T00:00:00"/>
    <x v="0"/>
    <s v="Inconnue"/>
    <d v="1988-01-31T00:00:00"/>
    <m/>
    <m/>
    <m/>
    <m/>
    <m/>
    <m/>
    <m/>
    <m/>
    <m/>
    <d v="2021-12-01T00:00:00"/>
    <m/>
    <x v="0"/>
    <m/>
    <d v="2021-12-01T00:00:00"/>
    <d v="2021-12-01T00:00:00"/>
    <m/>
    <m/>
    <m/>
    <s v="Ouvrier paysagiste"/>
    <x v="1"/>
    <s v="Non cadre"/>
    <s v="Non cadre"/>
    <s v="O1"/>
    <m/>
    <m/>
    <s v="691e"/>
    <n v="151.66999999999999"/>
    <n v="1786.67"/>
    <n v="11.78"/>
    <n v="2259.7600000000002"/>
    <n v="2802.58"/>
    <n v="2"/>
    <s v="2 - De 1 à 5 ans"/>
    <x v="23"/>
    <s v="4 - De 36 à 45 ans"/>
    <n v="1"/>
    <x v="0"/>
    <x v="1"/>
    <x v="0"/>
    <m/>
    <m/>
    <m/>
    <m/>
    <m/>
    <m/>
  </r>
  <r>
    <x v="2"/>
    <n v="227"/>
    <s v="Monsieur"/>
    <s v="Nom38"/>
    <s v="PréNom38"/>
    <d v="2024-02-01T00:00:00"/>
    <x v="0"/>
    <s v="Inconnue"/>
    <d v="2003-05-26T00:00:00"/>
    <m/>
    <m/>
    <m/>
    <m/>
    <m/>
    <m/>
    <m/>
    <m/>
    <m/>
    <d v="2022-09-26T00:00:00"/>
    <d v="2022-09-26T00:00:00"/>
    <x v="2"/>
    <s v="Surcroit"/>
    <d v="2022-09-26T00:00:00"/>
    <d v="2022-09-26T00:00:00"/>
    <m/>
    <n v="31"/>
    <m/>
    <s v="Ouvrier paysagiste"/>
    <x v="1"/>
    <s v="Non cadre"/>
    <s v="Non cadre"/>
    <s v="O1"/>
    <m/>
    <m/>
    <s v="691e"/>
    <n v="151.66999999999999"/>
    <n v="1786.67"/>
    <n v="11.78"/>
    <n v="2154.4299999999998"/>
    <n v="2662.16"/>
    <n v="1"/>
    <s v="2 - De 1 à 5 ans"/>
    <x v="24"/>
    <s v="2 - De 18 à 25 ans"/>
    <n v="1"/>
    <x v="0"/>
    <x v="1"/>
    <x v="0"/>
    <m/>
    <m/>
    <m/>
    <m/>
    <m/>
    <m/>
  </r>
  <r>
    <x v="2"/>
    <n v="219"/>
    <s v="Monsieur"/>
    <s v="Nom39"/>
    <s v="PréNom39"/>
    <d v="2024-02-01T00:00:00"/>
    <x v="0"/>
    <s v="Inconnue"/>
    <d v="2004-09-14T00:00:00"/>
    <m/>
    <m/>
    <m/>
    <m/>
    <m/>
    <m/>
    <m/>
    <m/>
    <m/>
    <d v="2022-09-01T00:00:00"/>
    <m/>
    <x v="1"/>
    <s v="Non complété"/>
    <d v="2022-09-01T00:00:00"/>
    <d v="2022-09-01T00:00:00"/>
    <m/>
    <n v="81"/>
    <d v="2024-06-17T00:00:00"/>
    <s v="APPRENTI"/>
    <x v="5"/>
    <s v="Sans statut"/>
    <s v="Non cadre"/>
    <m/>
    <m/>
    <m/>
    <s v="691e"/>
    <n v="151.66999999999999"/>
    <n v="1007.16"/>
    <n v="6.64"/>
    <n v="1007.99"/>
    <n v="1148.82"/>
    <n v="1"/>
    <s v="2 - De 1 à 5 ans"/>
    <x v="10"/>
    <s v="2 - De 18 à 25 ans"/>
    <n v="1"/>
    <x v="0"/>
    <x v="1"/>
    <x v="0"/>
    <m/>
    <m/>
    <m/>
    <m/>
    <m/>
    <m/>
  </r>
  <r>
    <x v="2"/>
    <n v="170"/>
    <s v="Monsieur"/>
    <s v="Nom40"/>
    <s v="PréNom40"/>
    <d v="2024-02-01T00:00:00"/>
    <x v="0"/>
    <s v="Célibataire"/>
    <d v="2000-10-05T00:00:00"/>
    <m/>
    <m/>
    <m/>
    <m/>
    <m/>
    <m/>
    <m/>
    <m/>
    <m/>
    <d v="2020-09-01T00:00:00"/>
    <d v="2020-09-01T00:00:00"/>
    <x v="1"/>
    <s v="Non complété"/>
    <d v="2022-09-01T00:00:00"/>
    <d v="2022-09-01T00:00:00"/>
    <d v="2024-08-31T00:00:00"/>
    <n v="81"/>
    <d v="2022-08-31T00:00:00"/>
    <s v="APPRENTI"/>
    <x v="5"/>
    <s v="Sans statut"/>
    <s v="Non cadre"/>
    <m/>
    <m/>
    <m/>
    <s v="691e"/>
    <n v="151.66999999999999"/>
    <n v="1077.8399999999999"/>
    <n v="7.11"/>
    <n v="1080.04"/>
    <n v="1277.08"/>
    <n v="3"/>
    <s v="2 - De 1 à 5 ans"/>
    <x v="25"/>
    <s v="2 - De 18 à 25 ans"/>
    <n v="1"/>
    <x v="0"/>
    <x v="1"/>
    <x v="0"/>
    <m/>
    <m/>
    <m/>
    <m/>
    <m/>
    <m/>
  </r>
  <r>
    <x v="2"/>
    <n v="251"/>
    <s v="Monsieur"/>
    <s v="Nom41"/>
    <s v="PréNom41"/>
    <d v="2024-02-01T00:00:00"/>
    <x v="0"/>
    <s v="Inconnue"/>
    <d v="1993-05-01T00:00:00"/>
    <m/>
    <m/>
    <m/>
    <m/>
    <m/>
    <m/>
    <m/>
    <m/>
    <m/>
    <d v="2023-11-02T00:00:00"/>
    <m/>
    <x v="0"/>
    <m/>
    <d v="2023-11-02T00:00:00"/>
    <d v="2023-11-02T00:00:00"/>
    <m/>
    <m/>
    <d v="2024-04-18T00:00:00"/>
    <s v="Ouvrier paysagiste spécialisé"/>
    <x v="1"/>
    <s v="Non cadre"/>
    <s v="Non cadre"/>
    <s v="O3"/>
    <m/>
    <m/>
    <s v="691e"/>
    <n v="151.66999999999999"/>
    <n v="1810.39"/>
    <n v="11.94"/>
    <n v="2229.5700000000002"/>
    <n v="2940.37"/>
    <n v="0"/>
    <s v="2 - De 1 à 5 ans"/>
    <x v="21"/>
    <s v="3 - De 26 à 35 ans"/>
    <n v="1"/>
    <x v="0"/>
    <x v="1"/>
    <x v="0"/>
    <m/>
    <m/>
    <m/>
    <m/>
    <m/>
    <m/>
  </r>
  <r>
    <x v="2"/>
    <n v="89"/>
    <s v="Monsieur"/>
    <s v="Nom42"/>
    <s v="PréNom42"/>
    <d v="2024-02-01T00:00:00"/>
    <x v="0"/>
    <s v="Marié(e)"/>
    <d v="1975-09-18T00:00:00"/>
    <m/>
    <m/>
    <m/>
    <m/>
    <m/>
    <m/>
    <m/>
    <m/>
    <m/>
    <d v="2015-06-22T00:00:00"/>
    <d v="2015-06-22T00:00:00"/>
    <x v="0"/>
    <m/>
    <m/>
    <d v="2016-12-22T00:00:00"/>
    <m/>
    <m/>
    <m/>
    <s v="OUVRIER PAYSAGISTE SPECIALISE"/>
    <x v="1"/>
    <s v="Non cadre"/>
    <s v="Non cadre"/>
    <s v="O3"/>
    <m/>
    <m/>
    <s v="691e"/>
    <n v="151.66999999999999"/>
    <n v="1810.39"/>
    <n v="11.94"/>
    <n v="2183.9899999999998"/>
    <n v="2736.95"/>
    <n v="9"/>
    <s v="3 - De 6 à 15 ans"/>
    <x v="18"/>
    <s v="5 - De 46 à 55 ans"/>
    <n v="1"/>
    <x v="0"/>
    <x v="1"/>
    <x v="0"/>
    <m/>
    <m/>
    <m/>
    <m/>
    <m/>
    <m/>
  </r>
  <r>
    <x v="2"/>
    <n v="197"/>
    <s v="Monsieur"/>
    <s v="Nom43"/>
    <s v="PréNom43"/>
    <d v="2024-02-01T00:00:00"/>
    <x v="0"/>
    <s v="Inconnue"/>
    <d v="2001-07-17T00:00:00"/>
    <m/>
    <m/>
    <m/>
    <m/>
    <m/>
    <m/>
    <m/>
    <m/>
    <m/>
    <d v="2021-11-15T00:00:00"/>
    <m/>
    <x v="0"/>
    <m/>
    <d v="2021-11-15T00:00:00"/>
    <d v="2021-11-15T00:00:00"/>
    <m/>
    <m/>
    <m/>
    <s v="Ouvrier paysagiste"/>
    <x v="1"/>
    <s v="Non cadre"/>
    <s v="Non cadre"/>
    <s v="O1"/>
    <m/>
    <m/>
    <s v="691e"/>
    <n v="151.66999999999999"/>
    <n v="1786.67"/>
    <n v="11.78"/>
    <n v="2053.54"/>
    <n v="2515.9899999999998"/>
    <n v="2"/>
    <s v="2 - De 1 à 5 ans"/>
    <x v="25"/>
    <s v="2 - De 18 à 25 ans"/>
    <n v="1"/>
    <x v="0"/>
    <x v="1"/>
    <x v="0"/>
    <m/>
    <m/>
    <m/>
    <m/>
    <m/>
    <m/>
  </r>
  <r>
    <x v="2"/>
    <n v="245"/>
    <s v="Monsieur"/>
    <s v="Nom44"/>
    <s v="PréNom44"/>
    <d v="2024-02-01T00:00:00"/>
    <x v="0"/>
    <s v="Inconnue"/>
    <d v="2004-12-07T00:00:00"/>
    <m/>
    <m/>
    <m/>
    <m/>
    <m/>
    <m/>
    <m/>
    <m/>
    <m/>
    <d v="2023-08-01T00:00:00"/>
    <m/>
    <x v="1"/>
    <s v="Non complété"/>
    <d v="2023-08-01T00:00:00"/>
    <d v="2023-08-01T00:00:00"/>
    <d v="2025-07-31T00:00:00"/>
    <n v="81"/>
    <m/>
    <s v="APPRENTI"/>
    <x v="5"/>
    <s v="Non cadre"/>
    <s v="Non cadre"/>
    <m/>
    <m/>
    <m/>
    <s v="691e"/>
    <n v="151.66999999999999"/>
    <n v="883.48"/>
    <n v="5.83"/>
    <n v="863.48"/>
    <n v="1083.33"/>
    <n v="0"/>
    <s v="2 - De 1 à 5 ans"/>
    <x v="10"/>
    <s v="2 - De 18 à 25 ans"/>
    <n v="1"/>
    <x v="0"/>
    <x v="1"/>
    <x v="0"/>
    <m/>
    <m/>
    <m/>
    <m/>
    <m/>
    <m/>
  </r>
  <r>
    <x v="2"/>
    <n v="55"/>
    <s v="Madame"/>
    <s v="Nom45"/>
    <s v="PréNom45"/>
    <d v="2024-02-01T00:00:00"/>
    <x v="1"/>
    <s v="Célibataire"/>
    <d v="1990-09-06T00:00:00"/>
    <m/>
    <m/>
    <m/>
    <m/>
    <m/>
    <m/>
    <m/>
    <m/>
    <m/>
    <d v="2009-08-31T00:00:00"/>
    <d v="2009-08-31T00:00:00"/>
    <x v="0"/>
    <m/>
    <m/>
    <d v="2013-03-05T00:00:00"/>
    <d v="2024-02-29T00:00:00"/>
    <n v="59"/>
    <d v="2024-02-29T00:00:00"/>
    <s v="OUVRIERE PAYSAGISTE HAUTEMENT QUALIFIEE"/>
    <x v="1"/>
    <s v="Non cadre"/>
    <s v="Non cadre"/>
    <s v="O5"/>
    <m/>
    <m/>
    <s v="691e"/>
    <n v="151.66999999999999"/>
    <n v="1908.49"/>
    <n v="12.58"/>
    <n v="2128.58"/>
    <n v="2825.09"/>
    <n v="14"/>
    <s v="3 - De 6 à 15 ans"/>
    <x v="22"/>
    <s v="3 - De 26 à 35 ans"/>
    <n v="-1"/>
    <x v="0"/>
    <x v="1"/>
    <x v="0"/>
    <m/>
    <m/>
    <m/>
    <m/>
    <m/>
    <m/>
  </r>
  <r>
    <x v="2"/>
    <n v="225"/>
    <s v="Monsieur"/>
    <s v="Nom46"/>
    <s v="PréNom46"/>
    <d v="2024-02-01T00:00:00"/>
    <x v="0"/>
    <s v="Inconnue"/>
    <d v="1992-01-19T00:00:00"/>
    <m/>
    <m/>
    <m/>
    <m/>
    <m/>
    <m/>
    <m/>
    <m/>
    <m/>
    <d v="2022-09-01T00:00:00"/>
    <d v="2022-09-01T00:00:00"/>
    <x v="0"/>
    <m/>
    <d v="2022-09-01T00:00:00"/>
    <d v="2022-09-01T00:00:00"/>
    <m/>
    <m/>
    <m/>
    <s v="Ouvrier paysagiste"/>
    <x v="1"/>
    <s v="Non cadre"/>
    <s v="Non cadre"/>
    <s v="O2"/>
    <m/>
    <m/>
    <s v="691e"/>
    <n v="151.66999999999999"/>
    <n v="1792.56"/>
    <n v="11.82"/>
    <n v="2271.6"/>
    <n v="2825.8"/>
    <n v="1"/>
    <s v="2 - De 1 à 5 ans"/>
    <x v="7"/>
    <s v="3 - De 26 à 35 ans"/>
    <n v="1"/>
    <x v="0"/>
    <x v="1"/>
    <x v="0"/>
    <m/>
    <m/>
    <m/>
    <m/>
    <m/>
    <m/>
  </r>
  <r>
    <x v="2"/>
    <n v="56"/>
    <s v="Monsieur"/>
    <s v="Nom47"/>
    <s v="PréNom47"/>
    <d v="2024-02-01T00:00:00"/>
    <x v="0"/>
    <s v="Inconnue"/>
    <d v="1966-07-04T00:00:00"/>
    <m/>
    <m/>
    <m/>
    <m/>
    <m/>
    <m/>
    <m/>
    <m/>
    <m/>
    <d v="2013-02-03T00:00:00"/>
    <d v="1988-12-12T00:00:00"/>
    <x v="0"/>
    <m/>
    <m/>
    <d v="2003-02-03T00:00:00"/>
    <m/>
    <m/>
    <m/>
    <s v="CHAUFFEUR PL - O.P."/>
    <x v="1"/>
    <s v="Non cadre"/>
    <s v="Non cadre"/>
    <s v="O3"/>
    <m/>
    <m/>
    <s v="691e"/>
    <n v="151.66999999999999"/>
    <n v="1810.39"/>
    <n v="11.94"/>
    <n v="2207.85"/>
    <n v="2822.66"/>
    <n v="35"/>
    <s v="5 - De 26 à 35 ans"/>
    <x v="26"/>
    <s v="6 - Plus de 55 ans"/>
    <n v="1"/>
    <x v="0"/>
    <x v="1"/>
    <x v="0"/>
    <m/>
    <m/>
    <m/>
    <m/>
    <m/>
    <m/>
  </r>
  <r>
    <x v="2"/>
    <n v="176"/>
    <s v="Monsieur"/>
    <s v="Nom48"/>
    <s v="PréNom48"/>
    <d v="2024-02-01T00:00:00"/>
    <x v="0"/>
    <s v="Inconnue"/>
    <d v="1967-11-29T00:00:00"/>
    <m/>
    <m/>
    <m/>
    <m/>
    <m/>
    <m/>
    <m/>
    <m/>
    <m/>
    <d v="2020-10-05T00:00:00"/>
    <d v="2020-10-05T00:00:00"/>
    <x v="0"/>
    <m/>
    <d v="2020-10-05T00:00:00"/>
    <d v="2020-10-05T00:00:00"/>
    <m/>
    <m/>
    <m/>
    <s v="CHAUFFEUR PL - O.P."/>
    <x v="1"/>
    <s v="Non cadre"/>
    <s v="Non cadre"/>
    <s v="O3"/>
    <m/>
    <m/>
    <s v="691e"/>
    <n v="151.66999999999999"/>
    <n v="1810.39"/>
    <n v="11.94"/>
    <n v="2480.37"/>
    <n v="3251.18"/>
    <n v="3"/>
    <s v="2 - De 1 à 5 ans"/>
    <x v="27"/>
    <s v="6 - Plus de 55 ans"/>
    <n v="1"/>
    <x v="0"/>
    <x v="1"/>
    <x v="0"/>
    <m/>
    <m/>
    <m/>
    <m/>
    <m/>
    <m/>
  </r>
  <r>
    <x v="2"/>
    <n v="58"/>
    <s v="Monsieur"/>
    <s v="Nom49"/>
    <s v="PréNom49"/>
    <d v="2024-02-01T00:00:00"/>
    <x v="0"/>
    <s v="Vie maritale"/>
    <d v="1965-11-18T00:00:00"/>
    <m/>
    <m/>
    <m/>
    <m/>
    <m/>
    <m/>
    <m/>
    <m/>
    <m/>
    <d v="2003-02-03T00:00:00"/>
    <d v="1986-09-04T00:00:00"/>
    <x v="0"/>
    <m/>
    <m/>
    <d v="2003-02-03T00:00:00"/>
    <m/>
    <m/>
    <m/>
    <s v="OUVRIER PAYSAGISTE"/>
    <x v="1"/>
    <s v="Non cadre"/>
    <s v="Non cadre"/>
    <s v="O5"/>
    <m/>
    <m/>
    <s v="691e"/>
    <n v="151.66999999999999"/>
    <n v="1971.71"/>
    <n v="13"/>
    <n v="2130.4"/>
    <n v="2848.4"/>
    <n v="37"/>
    <s v="6 - Plus de 35 ans"/>
    <x v="26"/>
    <s v="6 - Plus de 55 ans"/>
    <n v="1"/>
    <x v="0"/>
    <x v="1"/>
    <x v="0"/>
    <m/>
    <m/>
    <m/>
    <m/>
    <m/>
    <m/>
  </r>
  <r>
    <x v="2"/>
    <n v="186"/>
    <s v="Monsieur"/>
    <s v="Nom50"/>
    <s v="PréNom50"/>
    <d v="2024-02-01T00:00:00"/>
    <x v="0"/>
    <s v="Inconnue"/>
    <d v="2003-02-19T00:00:00"/>
    <m/>
    <m/>
    <m/>
    <m/>
    <m/>
    <m/>
    <m/>
    <m/>
    <m/>
    <d v="2021-07-01T00:00:00"/>
    <m/>
    <x v="2"/>
    <s v="Surcroit"/>
    <d v="2023-09-01T00:00:00"/>
    <d v="2023-09-01T00:00:00"/>
    <m/>
    <n v="31"/>
    <d v="2024-05-31T00:00:00"/>
    <s v="Ouvrier paysagiste"/>
    <x v="1"/>
    <s v="Non cadre"/>
    <s v="Non cadre"/>
    <s v="O1"/>
    <m/>
    <m/>
    <s v="691e"/>
    <n v="151.66999999999999"/>
    <n v="1786.67"/>
    <n v="11.78"/>
    <n v="2397.9699999999998"/>
    <n v="3062.39"/>
    <n v="3"/>
    <s v="2 - De 1 à 5 ans"/>
    <x v="24"/>
    <s v="2 - De 18 à 25 ans"/>
    <n v="1"/>
    <x v="0"/>
    <x v="1"/>
    <x v="0"/>
    <m/>
    <m/>
    <m/>
    <m/>
    <m/>
    <m/>
  </r>
  <r>
    <x v="2"/>
    <n v="195"/>
    <s v="Monsieur"/>
    <s v="Nom51"/>
    <s v="PréNom51"/>
    <d v="2024-02-01T00:00:00"/>
    <x v="0"/>
    <s v="Inconnue"/>
    <d v="1999-12-02T00:00:00"/>
    <m/>
    <m/>
    <m/>
    <m/>
    <m/>
    <m/>
    <m/>
    <m/>
    <m/>
    <d v="2021-10-01T00:00:00"/>
    <m/>
    <x v="0"/>
    <m/>
    <d v="2021-10-01T00:00:00"/>
    <d v="2021-10-01T00:00:00"/>
    <m/>
    <m/>
    <m/>
    <s v="Ouvrier paysagiste"/>
    <x v="1"/>
    <s v="Non cadre"/>
    <s v="Non cadre"/>
    <s v="O1"/>
    <m/>
    <m/>
    <s v="691e"/>
    <n v="151.66999999999999"/>
    <n v="1786.67"/>
    <n v="11.78"/>
    <n v="2107.46"/>
    <n v="2672.81"/>
    <n v="2"/>
    <s v="2 - De 1 à 5 ans"/>
    <x v="19"/>
    <s v="2 - De 18 à 25 ans"/>
    <n v="1"/>
    <x v="0"/>
    <x v="1"/>
    <x v="0"/>
    <m/>
    <m/>
    <m/>
    <m/>
    <m/>
    <m/>
  </r>
  <r>
    <x v="2"/>
    <n v="59"/>
    <s v="Monsieur"/>
    <s v="Nom52"/>
    <s v="PréNom52"/>
    <d v="2024-02-01T00:00:00"/>
    <x v="0"/>
    <s v="Inconnue"/>
    <d v="1966-04-13T00:00:00"/>
    <m/>
    <m/>
    <m/>
    <m/>
    <m/>
    <m/>
    <m/>
    <m/>
    <m/>
    <d v="2003-02-03T00:00:00"/>
    <d v="2002-04-15T00:00:00"/>
    <x v="0"/>
    <m/>
    <m/>
    <d v="2003-02-03T00:00:00"/>
    <m/>
    <m/>
    <m/>
    <s v="OUVRIER PAYSAGISTE"/>
    <x v="1"/>
    <s v="Non cadre"/>
    <s v="Non cadre"/>
    <s v="O5"/>
    <m/>
    <m/>
    <s v="691e"/>
    <n v="151.66999999999999"/>
    <n v="1908.49"/>
    <n v="12.58"/>
    <n v="2540.5"/>
    <n v="3291.55"/>
    <n v="22"/>
    <s v="4 - De 16 à 25 ans"/>
    <x v="26"/>
    <s v="6 - Plus de 55 ans"/>
    <n v="1"/>
    <x v="0"/>
    <x v="1"/>
    <x v="0"/>
    <m/>
    <m/>
    <m/>
    <m/>
    <m/>
    <m/>
  </r>
  <r>
    <x v="2"/>
    <n v="60"/>
    <s v="Monsieur"/>
    <s v="Nom53"/>
    <s v="PréNom53"/>
    <d v="2024-02-01T00:00:00"/>
    <x v="0"/>
    <s v="Marié(e)"/>
    <d v="1972-04-27T00:00:00"/>
    <m/>
    <m/>
    <m/>
    <m/>
    <m/>
    <m/>
    <m/>
    <m/>
    <m/>
    <d v="2005-03-14T00:00:00"/>
    <d v="2005-03-14T00:00:00"/>
    <x v="0"/>
    <m/>
    <m/>
    <d v="2005-03-14T00:00:00"/>
    <m/>
    <m/>
    <m/>
    <s v="OUVRIER PAYSAGISTE"/>
    <x v="1"/>
    <s v="Non cadre"/>
    <s v="Non cadre"/>
    <s v="O4"/>
    <m/>
    <m/>
    <s v="691e"/>
    <n v="169"/>
    <n v="2119.92"/>
    <n v="12.23"/>
    <n v="2438.83"/>
    <n v="3062.55"/>
    <n v="19"/>
    <s v="4 - De 16 à 25 ans"/>
    <x v="28"/>
    <s v="5 - De 46 à 55 ans"/>
    <n v="1"/>
    <x v="0"/>
    <x v="1"/>
    <x v="0"/>
    <m/>
    <m/>
    <m/>
    <m/>
    <m/>
    <m/>
  </r>
  <r>
    <x v="2"/>
    <n v="167"/>
    <s v="Monsieur"/>
    <s v="Nom54"/>
    <s v="PréNom54"/>
    <d v="2024-02-01T00:00:00"/>
    <x v="0"/>
    <s v="Célibataire"/>
    <d v="2004-10-09T00:00:00"/>
    <m/>
    <m/>
    <m/>
    <m/>
    <m/>
    <m/>
    <m/>
    <m/>
    <m/>
    <d v="2020-08-01T00:00:00"/>
    <d v="2020-08-01T00:00:00"/>
    <x v="1"/>
    <s v="Non complété"/>
    <d v="2022-08-01T00:00:00"/>
    <d v="2022-08-01T00:00:00"/>
    <m/>
    <n v="81"/>
    <m/>
    <s v="APPRENTI"/>
    <x v="5"/>
    <s v="Non cadre"/>
    <s v="Non cadre"/>
    <m/>
    <m/>
    <m/>
    <s v="691e"/>
    <n v="151.66999999999999"/>
    <n v="1183.8599999999999"/>
    <n v="7.81"/>
    <n v="1186.06"/>
    <n v="1361.38"/>
    <n v="3"/>
    <s v="2 - De 1 à 5 ans"/>
    <x v="10"/>
    <s v="2 - De 18 à 25 ans"/>
    <n v="1"/>
    <x v="0"/>
    <x v="1"/>
    <x v="0"/>
    <m/>
    <m/>
    <m/>
    <m/>
    <m/>
    <m/>
  </r>
  <r>
    <x v="2"/>
    <n v="103"/>
    <s v="Monsieur"/>
    <s v="Nom55"/>
    <s v="PréNom55"/>
    <d v="2024-02-01T00:00:00"/>
    <x v="0"/>
    <s v="Inconnue"/>
    <d v="1989-05-11T00:00:00"/>
    <m/>
    <m/>
    <m/>
    <m/>
    <m/>
    <m/>
    <m/>
    <m/>
    <m/>
    <d v="2016-02-01T00:00:00"/>
    <d v="2016-02-01T00:00:00"/>
    <x v="0"/>
    <m/>
    <m/>
    <d v="2017-08-01T00:00:00"/>
    <m/>
    <m/>
    <m/>
    <s v="JARDINIER CHAUFFEUR"/>
    <x v="1"/>
    <s v="Non cadre"/>
    <s v="Non cadre"/>
    <s v="O5"/>
    <m/>
    <m/>
    <s v="691e"/>
    <n v="151.66999999999999"/>
    <n v="2009.63"/>
    <n v="13.25"/>
    <n v="2493.33"/>
    <n v="3288.45"/>
    <n v="8"/>
    <s v="3 - De 6 à 15 ans"/>
    <x v="16"/>
    <s v="3 - De 26 à 35 ans"/>
    <n v="1"/>
    <x v="0"/>
    <x v="1"/>
    <x v="0"/>
    <m/>
    <m/>
    <m/>
    <m/>
    <m/>
    <m/>
  </r>
  <r>
    <x v="2"/>
    <n v="211"/>
    <s v="Monsieur"/>
    <s v="Nom56"/>
    <s v="PréNom56"/>
    <d v="2024-02-01T00:00:00"/>
    <x v="0"/>
    <s v="Inconnue"/>
    <d v="1974-10-07T00:00:00"/>
    <m/>
    <m/>
    <m/>
    <m/>
    <m/>
    <m/>
    <m/>
    <m/>
    <m/>
    <d v="2022-05-16T00:00:00"/>
    <m/>
    <x v="0"/>
    <m/>
    <d v="2022-05-16T00:00:00"/>
    <d v="2022-05-16T00:00:00"/>
    <m/>
    <m/>
    <m/>
    <s v="Ouvrier paysagiste"/>
    <x v="1"/>
    <s v="Non cadre"/>
    <s v="Non cadre"/>
    <s v="O1"/>
    <m/>
    <m/>
    <s v="691e"/>
    <n v="151.66999999999999"/>
    <n v="1786.67"/>
    <n v="11.78"/>
    <n v="2157.64"/>
    <n v="2654.76"/>
    <n v="2"/>
    <s v="2 - De 1 à 5 ans"/>
    <x v="29"/>
    <s v="5 - De 46 à 55 ans"/>
    <n v="1"/>
    <x v="0"/>
    <x v="1"/>
    <x v="0"/>
    <m/>
    <m/>
    <m/>
    <m/>
    <m/>
    <m/>
  </r>
  <r>
    <x v="2"/>
    <n v="220"/>
    <s v="Madame"/>
    <s v="Nom57"/>
    <s v="PréNom57"/>
    <d v="2024-02-01T00:00:00"/>
    <x v="1"/>
    <s v="Inconnue"/>
    <d v="2004-11-13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"/>
    <x v="5"/>
    <s v="Sans statut"/>
    <s v="Non cadre"/>
    <m/>
    <m/>
    <m/>
    <s v="691e"/>
    <n v="151.66999999999999"/>
    <n v="1007.16"/>
    <n v="6.64"/>
    <n v="1009.36"/>
    <n v="1200.8"/>
    <n v="1"/>
    <s v="2 - De 1 à 5 ans"/>
    <x v="10"/>
    <s v="2 - De 18 à 25 ans"/>
    <n v="-1"/>
    <x v="0"/>
    <x v="1"/>
    <x v="0"/>
    <m/>
    <m/>
    <m/>
    <m/>
    <m/>
    <m/>
  </r>
  <r>
    <x v="2"/>
    <n v="208"/>
    <s v="Monsieur"/>
    <s v="Nom58"/>
    <s v="PréNom58"/>
    <d v="2024-02-01T00:00:00"/>
    <x v="0"/>
    <s v="Inconnue"/>
    <d v="1973-11-15T00:00:00"/>
    <m/>
    <m/>
    <m/>
    <m/>
    <m/>
    <m/>
    <m/>
    <m/>
    <m/>
    <d v="2022-04-11T00:00:00"/>
    <m/>
    <x v="2"/>
    <s v="Surcroit"/>
    <d v="2022-10-15T00:00:00"/>
    <d v="2022-10-15T00:00:00"/>
    <m/>
    <n v="31"/>
    <d v="2024-04-12T00:00:00"/>
    <s v="Ouvrier paysagiste"/>
    <x v="1"/>
    <s v="Non cadre"/>
    <s v="Non cadre"/>
    <s v="O1"/>
    <m/>
    <m/>
    <m/>
    <n v="151.66999999999999"/>
    <n v="1786.67"/>
    <n v="11.78"/>
    <n v="1339.07"/>
    <n v="1688.28"/>
    <n v="2"/>
    <s v="2 - De 1 à 5 ans"/>
    <x v="30"/>
    <s v="5 - De 46 à 55 ans"/>
    <n v="1"/>
    <x v="0"/>
    <x v="1"/>
    <x v="0"/>
    <m/>
    <m/>
    <m/>
    <m/>
    <m/>
    <m/>
  </r>
  <r>
    <x v="2"/>
    <n v="181"/>
    <s v="Monsieur"/>
    <s v="Nom59"/>
    <s v="PréNom59"/>
    <d v="2024-02-01T00:00:00"/>
    <x v="0"/>
    <s v="Célibataire"/>
    <d v="1999-09-01T00:00:00"/>
    <m/>
    <m/>
    <m/>
    <m/>
    <m/>
    <m/>
    <m/>
    <m/>
    <m/>
    <d v="2021-02-22T00:00:00"/>
    <d v="2021-02-22T00:00:00"/>
    <x v="0"/>
    <m/>
    <d v="2021-02-22T00:00:00"/>
    <d v="2021-02-22T00:00:00"/>
    <m/>
    <m/>
    <m/>
    <s v="ASSISTANT CONCEPTEUR PAYSAGISTE"/>
    <x v="2"/>
    <s v="Non cadre"/>
    <s v="Non cadre"/>
    <s v="E4"/>
    <m/>
    <m/>
    <s v="543f"/>
    <n v="151.66999999999999"/>
    <n v="2453.33"/>
    <n v="16.18"/>
    <n v="2577.83"/>
    <n v="3482.43"/>
    <n v="3"/>
    <s v="2 - De 1 à 5 ans"/>
    <x v="19"/>
    <s v="2 - De 18 à 25 ans"/>
    <n v="1"/>
    <x v="0"/>
    <x v="1"/>
    <x v="0"/>
    <m/>
    <m/>
    <m/>
    <m/>
    <m/>
    <m/>
  </r>
  <r>
    <x v="2"/>
    <n v="184"/>
    <s v="Monsieur"/>
    <s v="Nom60"/>
    <s v="PréNom60"/>
    <d v="2024-02-01T00:00:00"/>
    <x v="0"/>
    <s v="Inconnue"/>
    <d v="1996-02-11T00:00:00"/>
    <m/>
    <m/>
    <m/>
    <m/>
    <m/>
    <m/>
    <m/>
    <m/>
    <m/>
    <d v="2021-06-01T00:00:00"/>
    <m/>
    <x v="0"/>
    <m/>
    <d v="2021-06-01T00:00:00"/>
    <d v="2021-06-01T00:00:00"/>
    <m/>
    <m/>
    <m/>
    <s v="Ouvrier paysagiste spécialisé"/>
    <x v="1"/>
    <s v="Non cadre"/>
    <s v="Non cadre"/>
    <s v="O4"/>
    <m/>
    <m/>
    <s v="691e"/>
    <n v="151.66999999999999"/>
    <n v="1854.98"/>
    <n v="12.23"/>
    <n v="2345.56"/>
    <n v="3002.72"/>
    <n v="3"/>
    <s v="2 - De 1 à 5 ans"/>
    <x v="6"/>
    <s v="3 - De 26 à 35 ans"/>
    <n v="1"/>
    <x v="0"/>
    <x v="1"/>
    <x v="0"/>
    <m/>
    <m/>
    <m/>
    <m/>
    <m/>
    <m/>
  </r>
  <r>
    <x v="2"/>
    <n v="93"/>
    <s v="Monsieur"/>
    <s v="Nom61"/>
    <s v="PréNom61"/>
    <d v="2024-02-01T00:00:00"/>
    <x v="0"/>
    <s v="Inconnue"/>
    <d v="1995-08-05T00:00:00"/>
    <m/>
    <m/>
    <m/>
    <m/>
    <m/>
    <m/>
    <m/>
    <m/>
    <m/>
    <d v="2016-01-06T00:00:00"/>
    <d v="2016-01-06T00:00:00"/>
    <x v="0"/>
    <m/>
    <m/>
    <d v="2017-07-05T00:00:00"/>
    <m/>
    <m/>
    <m/>
    <s v="OUVRIER PAYSAGISTE HAUTEMENT QUALIFIE"/>
    <x v="1"/>
    <s v="Non cadre"/>
    <s v="Non cadre"/>
    <s v="O5"/>
    <m/>
    <m/>
    <s v="691e"/>
    <n v="151.66999999999999"/>
    <n v="1908.49"/>
    <n v="12.58"/>
    <n v="2750.94"/>
    <n v="3602.21"/>
    <n v="8"/>
    <s v="3 - De 6 à 15 ans"/>
    <x v="6"/>
    <s v="3 - De 26 à 35 ans"/>
    <n v="1"/>
    <x v="0"/>
    <x v="1"/>
    <x v="0"/>
    <m/>
    <m/>
    <m/>
    <m/>
    <m/>
    <m/>
  </r>
  <r>
    <x v="2"/>
    <n v="90"/>
    <s v="Monsieur"/>
    <s v="Nom62"/>
    <s v="PréNom62"/>
    <d v="2024-02-01T00:00:00"/>
    <x v="0"/>
    <s v="Inconnue"/>
    <d v="1971-08-12T00:00:00"/>
    <m/>
    <m/>
    <m/>
    <m/>
    <m/>
    <m/>
    <m/>
    <m/>
    <m/>
    <d v="2015-06-10T00:00:00"/>
    <d v="2015-06-10T00:00:00"/>
    <x v="0"/>
    <m/>
    <m/>
    <d v="2016-12-10T00:00:00"/>
    <m/>
    <m/>
    <m/>
    <s v="OUVRIER PAYSAGISTE SPECIALISE"/>
    <x v="1"/>
    <s v="Non cadre"/>
    <s v="Non cadre"/>
    <s v="O3"/>
    <m/>
    <m/>
    <s v="691e"/>
    <n v="151.66999999999999"/>
    <n v="1810.39"/>
    <n v="11.94"/>
    <n v="2458.3200000000002"/>
    <n v="3756.42"/>
    <n v="9"/>
    <s v="3 - De 6 à 15 ans"/>
    <x v="28"/>
    <s v="5 - De 46 à 55 ans"/>
    <n v="1"/>
    <x v="0"/>
    <x v="1"/>
    <x v="0"/>
    <m/>
    <m/>
    <m/>
    <m/>
    <m/>
    <m/>
  </r>
  <r>
    <x v="2"/>
    <n v="194"/>
    <s v="Monsieur"/>
    <s v="Nom63"/>
    <s v="PréNom63"/>
    <d v="2024-02-01T00:00:00"/>
    <x v="0"/>
    <s v="Inconnue"/>
    <d v="2003-04-30T00:00:00"/>
    <m/>
    <m/>
    <m/>
    <m/>
    <m/>
    <m/>
    <m/>
    <m/>
    <m/>
    <d v="2021-09-13T00:00:00"/>
    <m/>
    <x v="2"/>
    <s v="Surcroit"/>
    <d v="2022-09-01T00:00:00"/>
    <d v="2022-09-01T00:00:00"/>
    <d v="2024-02-29T00:00:00"/>
    <m/>
    <d v="2024-02-29T00:00:00"/>
    <s v="Ouvrier paysagiste"/>
    <x v="1"/>
    <s v="Non cadre"/>
    <s v="Non cadre"/>
    <s v="O1"/>
    <m/>
    <m/>
    <s v="691e"/>
    <n v="151.66999999999999"/>
    <n v="1786.67"/>
    <n v="11.78"/>
    <n v="1963.42"/>
    <n v="2456.4899999999998"/>
    <n v="2"/>
    <s v="2 - De 1 à 5 ans"/>
    <x v="24"/>
    <s v="2 - De 18 à 25 ans"/>
    <n v="1"/>
    <x v="0"/>
    <x v="1"/>
    <x v="0"/>
    <m/>
    <m/>
    <m/>
    <m/>
    <m/>
    <m/>
  </r>
  <r>
    <x v="2"/>
    <n v="168"/>
    <s v="Monsieur"/>
    <s v="Nom64"/>
    <s v="PréNom64"/>
    <d v="2024-02-01T00:00:00"/>
    <x v="0"/>
    <s v="Célibataire"/>
    <d v="2004-09-04T00:00:00"/>
    <m/>
    <m/>
    <m/>
    <m/>
    <m/>
    <m/>
    <m/>
    <m/>
    <m/>
    <d v="2020-08-01T00:00:00"/>
    <d v="2020-08-01T00:00:00"/>
    <x v="2"/>
    <s v="Surcroit"/>
    <d v="2023-08-01T00:00:00"/>
    <d v="2023-08-01T00:00:00"/>
    <d v="2024-09-27T00:00:00"/>
    <n v="31"/>
    <d v="2023-07-31T00:00:00"/>
    <s v="Ouvrier paysagiste"/>
    <x v="1"/>
    <s v="Non cadre"/>
    <s v="Non cadre"/>
    <s v="O1"/>
    <m/>
    <m/>
    <s v="691e"/>
    <n v="151.66999999999999"/>
    <n v="1786.67"/>
    <n v="11.78"/>
    <n v="2211.44"/>
    <n v="2864.64"/>
    <n v="3"/>
    <s v="2 - De 1 à 5 ans"/>
    <x v="10"/>
    <s v="2 - De 18 à 25 ans"/>
    <n v="1"/>
    <x v="0"/>
    <x v="1"/>
    <x v="0"/>
    <m/>
    <m/>
    <m/>
    <m/>
    <m/>
    <m/>
  </r>
  <r>
    <x v="2"/>
    <n v="237"/>
    <s v="Monsieur"/>
    <s v="Nom65"/>
    <s v="PréNom65"/>
    <d v="2024-02-01T00:00:00"/>
    <x v="0"/>
    <s v="Inconnue"/>
    <d v="1998-04-07T00:00:00"/>
    <m/>
    <m/>
    <m/>
    <m/>
    <m/>
    <m/>
    <m/>
    <m/>
    <m/>
    <d v="2023-04-11T00:00:00"/>
    <m/>
    <x v="2"/>
    <s v="Surcroit"/>
    <d v="2023-10-14T00:00:00"/>
    <d v="2023-10-14T00:00:00"/>
    <m/>
    <m/>
    <d v="2024-03-15T00:00:00"/>
    <s v="OUVRIER PAYSAGISTE"/>
    <x v="1"/>
    <s v="Non cadre"/>
    <s v="Non cadre"/>
    <s v="O1"/>
    <m/>
    <m/>
    <s v="691e"/>
    <n v="151.66999999999999"/>
    <n v="1786.67"/>
    <n v="11.78"/>
    <n v="1997.64"/>
    <n v="2506.06"/>
    <n v="1"/>
    <s v="2 - De 1 à 5 ans"/>
    <x v="4"/>
    <s v="3 - De 26 à 35 ans"/>
    <n v="1"/>
    <x v="0"/>
    <x v="1"/>
    <x v="0"/>
    <m/>
    <m/>
    <m/>
    <m/>
    <m/>
    <m/>
  </r>
  <r>
    <x v="2"/>
    <n v="235"/>
    <s v="Monsieur"/>
    <s v="Nom66"/>
    <s v="PréNom66"/>
    <d v="2024-02-01T00:00:00"/>
    <x v="0"/>
    <s v="Inconnue"/>
    <d v="2000-08-15T00:00:00"/>
    <m/>
    <m/>
    <m/>
    <m/>
    <m/>
    <m/>
    <m/>
    <m/>
    <m/>
    <d v="2023-04-03T00:00:00"/>
    <m/>
    <x v="2"/>
    <s v="Surcroit"/>
    <d v="2023-10-14T00:00:00"/>
    <d v="2023-10-14T00:00:00"/>
    <d v="2024-09-27T00:00:00"/>
    <n v="31"/>
    <m/>
    <s v="Ouvrier paysagiste"/>
    <x v="1"/>
    <s v="Non cadre"/>
    <s v="Non cadre"/>
    <s v="O1"/>
    <m/>
    <m/>
    <s v="691e"/>
    <n v="151.66999999999999"/>
    <n v="1786.67"/>
    <n v="11.78"/>
    <n v="2059.79"/>
    <n v="2576.6999999999998"/>
    <n v="1"/>
    <s v="2 - De 1 à 5 ans"/>
    <x v="25"/>
    <s v="2 - De 18 à 25 ans"/>
    <n v="1"/>
    <x v="0"/>
    <x v="1"/>
    <x v="0"/>
    <m/>
    <m/>
    <m/>
    <m/>
    <m/>
    <m/>
  </r>
  <r>
    <x v="2"/>
    <n v="238"/>
    <s v="Monsieur"/>
    <s v="Nom67"/>
    <s v="PréNom67"/>
    <d v="2024-02-01T00:00:00"/>
    <x v="0"/>
    <s v="Inconnue"/>
    <d v="1990-06-26T00:00:00"/>
    <m/>
    <m/>
    <m/>
    <m/>
    <m/>
    <m/>
    <m/>
    <m/>
    <m/>
    <d v="2023-04-11T00:00:00"/>
    <m/>
    <x v="2"/>
    <s v="Surcroit"/>
    <d v="2023-10-14T00:00:00"/>
    <d v="2023-10-14T00:00:00"/>
    <d v="2024-10-04T00:00:00"/>
    <n v="31"/>
    <m/>
    <s v="Ouvrier paysagiste"/>
    <x v="1"/>
    <s v="Non cadre"/>
    <s v="Non cadre"/>
    <s v="O1"/>
    <m/>
    <m/>
    <s v="691e"/>
    <n v="151.66999999999999"/>
    <n v="1786.67"/>
    <n v="11.78"/>
    <n v="1890.28"/>
    <n v="2404.23"/>
    <n v="1"/>
    <s v="2 - De 1 à 5 ans"/>
    <x v="9"/>
    <s v="3 - De 26 à 35 ans"/>
    <n v="1"/>
    <x v="0"/>
    <x v="1"/>
    <x v="0"/>
    <m/>
    <m/>
    <m/>
    <m/>
    <m/>
    <m/>
  </r>
  <r>
    <x v="2"/>
    <n v="213"/>
    <s v="Monsieur"/>
    <s v="Nom68"/>
    <s v="PréNom68"/>
    <d v="2024-02-01T00:00:00"/>
    <x v="0"/>
    <s v="Inconnue"/>
    <d v="2003-11-19T00:00:00"/>
    <m/>
    <m/>
    <m/>
    <m/>
    <m/>
    <m/>
    <m/>
    <m/>
    <m/>
    <d v="2022-06-27T00:00:00"/>
    <m/>
    <x v="1"/>
    <s v="Non complété"/>
    <d v="2023-09-01T00:00:00"/>
    <d v="2023-09-01T00:00:00"/>
    <d v="2024-08-31T00:00:00"/>
    <n v="81"/>
    <d v="2023-08-31T00:00:00"/>
    <s v="APPRENTI"/>
    <x v="5"/>
    <s v="Non cadre"/>
    <s v="Non cadre"/>
    <m/>
    <m/>
    <m/>
    <s v="691e"/>
    <n v="151.66999999999999"/>
    <n v="1148.52"/>
    <n v="7.57"/>
    <n v="991.43"/>
    <n v="1170.92"/>
    <n v="2"/>
    <s v="2 - De 1 à 5 ans"/>
    <x v="31"/>
    <s v="2 - De 18 à 25 ans"/>
    <n v="1"/>
    <x v="0"/>
    <x v="1"/>
    <x v="0"/>
    <m/>
    <m/>
    <m/>
    <m/>
    <m/>
    <m/>
  </r>
  <r>
    <x v="2"/>
    <n v="214"/>
    <s v="Monsieur"/>
    <s v="Nom69"/>
    <s v="PréNom69"/>
    <d v="2024-02-01T00:00:00"/>
    <x v="0"/>
    <s v="Célibataire"/>
    <d v="1988-01-14T00:00:00"/>
    <m/>
    <m/>
    <m/>
    <m/>
    <m/>
    <m/>
    <m/>
    <m/>
    <m/>
    <d v="2022-07-11T00:00:00"/>
    <m/>
    <x v="2"/>
    <s v="Surcroit"/>
    <d v="2022-10-15T00:00:00"/>
    <d v="2022-10-15T00:00:00"/>
    <m/>
    <n v="31"/>
    <m/>
    <s v="Ouvrier paysagiste"/>
    <x v="1"/>
    <s v="Non cadre"/>
    <s v="Non cadre"/>
    <s v="O1"/>
    <m/>
    <m/>
    <m/>
    <n v="151.66999999999999"/>
    <n v="1786.67"/>
    <n v="11.78"/>
    <n v="1851.58"/>
    <n v="2349.92"/>
    <n v="2"/>
    <s v="2 - De 1 à 5 ans"/>
    <x v="23"/>
    <s v="4 - De 36 à 45 ans"/>
    <n v="1"/>
    <x v="0"/>
    <x v="1"/>
    <x v="0"/>
    <m/>
    <m/>
    <m/>
    <m/>
    <m/>
    <m/>
  </r>
  <r>
    <x v="2"/>
    <n v="233"/>
    <s v="Monsieur"/>
    <s v="Nom70"/>
    <s v="PréNom70"/>
    <d v="2024-02-01T00:00:00"/>
    <x v="0"/>
    <s v="Inconnue"/>
    <d v="1995-10-05T00:00:00"/>
    <m/>
    <m/>
    <m/>
    <m/>
    <m/>
    <m/>
    <m/>
    <m/>
    <m/>
    <d v="2023-01-16T00:00:00"/>
    <m/>
    <x v="0"/>
    <m/>
    <d v="2023-01-16T00:00:00"/>
    <d v="2023-01-16T00:00:00"/>
    <m/>
    <m/>
    <m/>
    <s v="Ouvrier paysagiste hautement qualifié"/>
    <x v="1"/>
    <s v="Non cadre"/>
    <s v="Non cadre"/>
    <s v="O5"/>
    <m/>
    <m/>
    <m/>
    <n v="151.66999999999999"/>
    <n v="1908.49"/>
    <n v="12.58"/>
    <n v="2252.27"/>
    <n v="2911.04"/>
    <n v="1"/>
    <s v="2 - De 1 à 5 ans"/>
    <x v="6"/>
    <s v="3 - De 26 à 35 ans"/>
    <n v="1"/>
    <x v="0"/>
    <x v="1"/>
    <x v="0"/>
    <m/>
    <m/>
    <m/>
    <m/>
    <m/>
    <m/>
  </r>
  <r>
    <x v="2"/>
    <n v="180"/>
    <s v="Monsieur"/>
    <s v="Nom71"/>
    <s v="PréNom71"/>
    <d v="2024-02-01T00:00:00"/>
    <x v="0"/>
    <s v="Inconnue"/>
    <d v="1984-03-31T00:00:00"/>
    <m/>
    <m/>
    <m/>
    <m/>
    <m/>
    <m/>
    <m/>
    <m/>
    <m/>
    <d v="2021-01-06T00:00:00"/>
    <d v="2021-01-06T00:00:00"/>
    <x v="0"/>
    <m/>
    <d v="2021-01-06T00:00:00"/>
    <d v="2021-01-06T00:00:00"/>
    <m/>
    <m/>
    <m/>
    <s v="Maçon - Ouvrier paysagiste qualifié"/>
    <x v="1"/>
    <s v="Non cadre"/>
    <s v="Non cadre"/>
    <s v="O4"/>
    <m/>
    <m/>
    <s v="691e"/>
    <n v="151.66999999999999"/>
    <n v="1854.98"/>
    <n v="12.23"/>
    <n v="2015.6"/>
    <n v="2548.33"/>
    <n v="3"/>
    <s v="2 - De 1 à 5 ans"/>
    <x v="32"/>
    <s v="4 - De 36 à 45 ans"/>
    <n v="1"/>
    <x v="0"/>
    <x v="1"/>
    <x v="0"/>
    <m/>
    <m/>
    <m/>
    <m/>
    <m/>
    <m/>
  </r>
  <r>
    <x v="2"/>
    <n v="247"/>
    <s v="Madame"/>
    <s v="Nom72"/>
    <s v="PréNom72"/>
    <d v="2024-02-01T00:00:00"/>
    <x v="1"/>
    <s v="Inconnue"/>
    <d v="1990-07-05T00:00:00"/>
    <m/>
    <m/>
    <m/>
    <m/>
    <m/>
    <m/>
    <m/>
    <m/>
    <m/>
    <d v="2023-09-01T00:00:00"/>
    <m/>
    <x v="0"/>
    <m/>
    <d v="2023-09-01T00:00:00"/>
    <d v="2023-09-01T00:00:00"/>
    <m/>
    <m/>
    <m/>
    <s v="Employé"/>
    <x v="2"/>
    <s v="Non cadre"/>
    <s v="Non cadre"/>
    <s v="E1"/>
    <m/>
    <m/>
    <s v="543c"/>
    <n v="151.66999999999999"/>
    <n v="2100"/>
    <n v="13.85"/>
    <n v="2115.36"/>
    <n v="2592.5"/>
    <n v="0"/>
    <s v="2 - De 1 à 5 ans"/>
    <x v="9"/>
    <s v="3 - De 26 à 35 ans"/>
    <n v="-1"/>
    <x v="0"/>
    <x v="1"/>
    <x v="0"/>
    <m/>
    <m/>
    <m/>
    <m/>
    <m/>
    <m/>
  </r>
  <r>
    <x v="2"/>
    <n v="96"/>
    <s v="Monsieur"/>
    <s v="Nom73"/>
    <s v="PréNom73"/>
    <d v="2024-02-01T00:00:00"/>
    <x v="0"/>
    <s v="Inconnue"/>
    <d v="1997-06-16T00:00:00"/>
    <m/>
    <m/>
    <m/>
    <m/>
    <m/>
    <m/>
    <m/>
    <m/>
    <m/>
    <d v="2015-08-31T00:00:00"/>
    <d v="2015-08-31T00:00:00"/>
    <x v="0"/>
    <m/>
    <m/>
    <d v="2017-07-01T00:00:00"/>
    <m/>
    <m/>
    <m/>
    <s v="OUVRIER PAYSAGISTE"/>
    <x v="1"/>
    <s v="Non cadre"/>
    <s v="Non cadre"/>
    <s v="O5"/>
    <m/>
    <m/>
    <s v="691e"/>
    <n v="151.66999999999999"/>
    <n v="1971.71"/>
    <n v="13"/>
    <n v="3034.56"/>
    <n v="4330.84"/>
    <n v="8"/>
    <s v="3 - De 6 à 15 ans"/>
    <x v="1"/>
    <s v="3 - De 26 à 35 ans"/>
    <n v="1"/>
    <x v="0"/>
    <x v="1"/>
    <x v="0"/>
    <m/>
    <m/>
    <m/>
    <m/>
    <m/>
    <m/>
  </r>
  <r>
    <x v="2"/>
    <n v="239"/>
    <s v="Monsieur"/>
    <s v="Nom74"/>
    <s v="PréNom74"/>
    <d v="2024-02-01T00:00:00"/>
    <x v="0"/>
    <s v="Inconnue"/>
    <d v="1978-08-05T00:00:00"/>
    <m/>
    <m/>
    <m/>
    <m/>
    <m/>
    <m/>
    <m/>
    <m/>
    <m/>
    <d v="2023-04-11T00:00:00"/>
    <m/>
    <x v="2"/>
    <s v="Surcroit"/>
    <d v="2023-10-14T00:00:00"/>
    <d v="2023-10-14T00:00:00"/>
    <d v="2024-10-04T00:00:00"/>
    <n v="31"/>
    <m/>
    <s v="Ouvrier paysagiste"/>
    <x v="1"/>
    <s v="Non cadre"/>
    <s v="Non cadre"/>
    <s v="O1"/>
    <m/>
    <m/>
    <s v="691e"/>
    <n v="151.66999999999999"/>
    <n v="1786.67"/>
    <n v="11.78"/>
    <n v="2429.52"/>
    <n v="3723.73"/>
    <n v="1"/>
    <s v="2 - De 1 à 5 ans"/>
    <x v="11"/>
    <s v="4 - De 36 à 45 ans"/>
    <n v="1"/>
    <x v="0"/>
    <x v="1"/>
    <x v="0"/>
    <m/>
    <m/>
    <m/>
    <m/>
    <m/>
    <m/>
  </r>
  <r>
    <x v="2"/>
    <n v="193"/>
    <s v="Monsieur"/>
    <s v="Nom75"/>
    <s v="PréNom75"/>
    <d v="2024-02-01T00:00:00"/>
    <x v="0"/>
    <s v="Inconnue"/>
    <d v="2002-09-24T00:00:00"/>
    <m/>
    <m/>
    <m/>
    <m/>
    <m/>
    <m/>
    <m/>
    <m/>
    <m/>
    <d v="2021-09-13T00:00:00"/>
    <m/>
    <x v="1"/>
    <s v="Non complété"/>
    <d v="2021-09-13T00:00:00"/>
    <d v="2021-09-13T00:00:00"/>
    <d v="2024-08-31T00:00:00"/>
    <n v="81"/>
    <m/>
    <s v="APPRENTI"/>
    <x v="5"/>
    <s v="Sans statut"/>
    <s v="Non cadre"/>
    <m/>
    <m/>
    <m/>
    <s v="691e"/>
    <n v="151.66999999999999"/>
    <n v="1378.23"/>
    <n v="9.09"/>
    <n v="1289.56"/>
    <n v="1503.36"/>
    <n v="2"/>
    <s v="2 - De 1 à 5 ans"/>
    <x v="24"/>
    <s v="2 - De 18 à 25 ans"/>
    <n v="1"/>
    <x v="0"/>
    <x v="1"/>
    <x v="0"/>
    <m/>
    <m/>
    <m/>
    <m/>
    <m/>
    <m/>
  </r>
  <r>
    <x v="2"/>
    <n v="64"/>
    <s v="Monsieur"/>
    <s v="Nom76"/>
    <s v="PréNom76"/>
    <d v="2024-02-01T00:00:00"/>
    <x v="0"/>
    <s v="Inconnue"/>
    <d v="1966-05-23T00:00:00"/>
    <m/>
    <m/>
    <m/>
    <m/>
    <m/>
    <m/>
    <m/>
    <m/>
    <m/>
    <d v="2003-02-03T00:00:00"/>
    <d v="1988-03-01T00:00:00"/>
    <x v="0"/>
    <m/>
    <m/>
    <d v="2003-02-03T00:00:00"/>
    <m/>
    <m/>
    <m/>
    <s v="CHEF DE CHANTIER"/>
    <x v="3"/>
    <s v="Cadre"/>
    <s v="Cadre"/>
    <s v="C3"/>
    <m/>
    <m/>
    <s v="372a"/>
    <n v="151.66999999999999"/>
    <n v="3567.25"/>
    <n v="23.52"/>
    <n v="3702.13"/>
    <n v="5480.79"/>
    <n v="36"/>
    <s v="6 - Plus de 35 ans"/>
    <x v="26"/>
    <s v="6 - Plus de 55 ans"/>
    <n v="1"/>
    <x v="0"/>
    <x v="1"/>
    <x v="0"/>
    <m/>
    <m/>
    <m/>
    <m/>
    <m/>
    <m/>
  </r>
  <r>
    <x v="2"/>
    <n v="153"/>
    <s v="Monsieur"/>
    <s v="Nom77"/>
    <s v="PréNom77"/>
    <d v="2024-02-01T00:00:00"/>
    <x v="0"/>
    <s v="Inconnue"/>
    <d v="1990-03-07T00:00:00"/>
    <m/>
    <m/>
    <m/>
    <m/>
    <m/>
    <m/>
    <m/>
    <m/>
    <m/>
    <d v="2019-07-16T00:00:00"/>
    <d v="2019-07-16T00:00:00"/>
    <x v="0"/>
    <m/>
    <d v="2019-07-16T00:00:00"/>
    <d v="2019-07-16T00:00:00"/>
    <m/>
    <m/>
    <m/>
    <s v="MECANICIEN"/>
    <x v="1"/>
    <s v="Non cadre"/>
    <s v="Non cadre"/>
    <s v="O6"/>
    <m/>
    <m/>
    <s v="634c"/>
    <n v="169"/>
    <n v="2823.88"/>
    <n v="16.29"/>
    <n v="2572.6"/>
    <n v="3596.76"/>
    <n v="5"/>
    <s v="2 - De 1 à 5 ans"/>
    <x v="9"/>
    <s v="3 - De 26 à 35 ans"/>
    <n v="1"/>
    <x v="0"/>
    <x v="1"/>
    <x v="0"/>
    <m/>
    <m/>
    <m/>
    <m/>
    <m/>
    <m/>
  </r>
  <r>
    <x v="2"/>
    <n v="248"/>
    <s v="Monsieur"/>
    <s v="Nom78"/>
    <s v="PréNom78"/>
    <d v="2024-02-01T00:00:00"/>
    <x v="0"/>
    <s v="Inconnue"/>
    <d v="2005-12-12T00:00:00"/>
    <m/>
    <m/>
    <m/>
    <m/>
    <m/>
    <m/>
    <m/>
    <m/>
    <m/>
    <d v="2023-09-11T00:00:00"/>
    <d v="2023-09-11T00:00:00"/>
    <x v="1"/>
    <s v="Non complété"/>
    <d v="2023-09-11T00:00:00"/>
    <d v="2023-09-11T00:00:00"/>
    <d v="2025-08-31T00:00:00"/>
    <n v="81"/>
    <m/>
    <s v="APPRENTI"/>
    <x v="5"/>
    <s v="Non cadre"/>
    <s v="Non cadre"/>
    <m/>
    <m/>
    <m/>
    <s v="691e"/>
    <n v="151.66999999999999"/>
    <n v="883.48"/>
    <n v="5.83"/>
    <n v="885.68"/>
    <n v="1036.73"/>
    <n v="0"/>
    <s v="2 - De 1 à 5 ans"/>
    <x v="33"/>
    <s v="2 - De 18 à 25 ans"/>
    <n v="1"/>
    <x v="0"/>
    <x v="1"/>
    <x v="0"/>
    <m/>
    <m/>
    <m/>
    <m/>
    <m/>
    <m/>
  </r>
  <r>
    <x v="2"/>
    <n v="165"/>
    <s v="Monsieur"/>
    <s v="Nom79"/>
    <s v="PréNom79"/>
    <d v="2024-02-01T00:00:00"/>
    <x v="0"/>
    <s v="Inconnue"/>
    <d v="1986-10-15T00:00:00"/>
    <m/>
    <m/>
    <m/>
    <m/>
    <m/>
    <m/>
    <m/>
    <m/>
    <m/>
    <d v="2020-06-15T00:00:00"/>
    <d v="2020-06-15T00:00:00"/>
    <x v="0"/>
    <m/>
    <d v="2021-12-15T00:00:00"/>
    <d v="2021-12-15T00:00:00"/>
    <m/>
    <m/>
    <m/>
    <s v="Ouvrier paysagiste d'exécution"/>
    <x v="1"/>
    <s v="Non cadre"/>
    <s v="Non cadre"/>
    <s v="O2"/>
    <m/>
    <m/>
    <s v="691e"/>
    <n v="151.66999999999999"/>
    <n v="1792.56"/>
    <n v="11.82"/>
    <n v="2520.67"/>
    <n v="3877.27"/>
    <n v="4"/>
    <s v="2 - De 1 à 5 ans"/>
    <x v="34"/>
    <s v="4 - De 36 à 45 ans"/>
    <n v="1"/>
    <x v="0"/>
    <x v="1"/>
    <x v="0"/>
    <m/>
    <m/>
    <m/>
    <m/>
    <m/>
    <m/>
  </r>
  <r>
    <x v="2"/>
    <n v="65"/>
    <s v="Madame"/>
    <s v="Nom80"/>
    <s v="PréNom80"/>
    <d v="2024-02-01T00:00:00"/>
    <x v="1"/>
    <s v="Inconnue"/>
    <d v="1978-09-03T00:00:00"/>
    <m/>
    <m/>
    <m/>
    <m/>
    <m/>
    <m/>
    <m/>
    <m/>
    <m/>
    <d v="2004-09-01T00:00:00"/>
    <d v="2004-09-01T00:00:00"/>
    <x v="0"/>
    <m/>
    <m/>
    <d v="2010-04-01T00:00:00"/>
    <m/>
    <m/>
    <m/>
    <s v="OUVRIER PAYSAGISTE"/>
    <x v="1"/>
    <s v="Non cadre"/>
    <s v="Non cadre"/>
    <s v="O4"/>
    <m/>
    <m/>
    <s v="691e"/>
    <n v="151.66999999999999"/>
    <n v="1854.98"/>
    <n v="12.23"/>
    <n v="2211.77"/>
    <n v="2806.41"/>
    <n v="19"/>
    <s v="4 - De 16 à 25 ans"/>
    <x v="11"/>
    <s v="4 - De 36 à 45 ans"/>
    <n v="-1"/>
    <x v="0"/>
    <x v="1"/>
    <x v="0"/>
    <m/>
    <m/>
    <m/>
    <m/>
    <m/>
    <m/>
  </r>
  <r>
    <x v="2"/>
    <n v="240"/>
    <s v="Monsieur"/>
    <s v="Nom81"/>
    <s v="PréNom81"/>
    <d v="2024-02-01T00:00:00"/>
    <x v="0"/>
    <s v="Inconnue"/>
    <d v="1981-04-29T00:00:00"/>
    <m/>
    <m/>
    <m/>
    <m/>
    <m/>
    <m/>
    <m/>
    <m/>
    <m/>
    <d v="2023-05-02T00:00:00"/>
    <m/>
    <x v="2"/>
    <s v="Surcroit"/>
    <d v="2023-10-14T00:00:00"/>
    <d v="2023-10-14T00:00:00"/>
    <d v="2024-10-25T00:00:00"/>
    <m/>
    <m/>
    <s v="Ouvrier paysagiste"/>
    <x v="1"/>
    <s v="Non cadre"/>
    <s v="Non cadre"/>
    <s v="O1"/>
    <m/>
    <m/>
    <s v="691e"/>
    <n v="151.66999999999999"/>
    <n v="1786.67"/>
    <n v="11.78"/>
    <n v="950.63"/>
    <n v="1472.3"/>
    <n v="1"/>
    <s v="2 - De 1 à 5 ans"/>
    <x v="35"/>
    <s v="4 - De 36 à 45 ans"/>
    <n v="1"/>
    <x v="0"/>
    <x v="1"/>
    <x v="0"/>
    <m/>
    <m/>
    <m/>
    <m/>
    <m/>
    <m/>
  </r>
  <r>
    <x v="2"/>
    <n v="177"/>
    <s v="Monsieur"/>
    <s v="Nom82"/>
    <s v="PréNom82"/>
    <d v="2024-02-01T00:00:00"/>
    <x v="0"/>
    <s v="Inconnue"/>
    <d v="2002-10-07T00:00:00"/>
    <m/>
    <m/>
    <m/>
    <m/>
    <m/>
    <m/>
    <m/>
    <m/>
    <m/>
    <d v="2020-10-08T00:00:00"/>
    <d v="2020-10-08T00:00:00"/>
    <x v="2"/>
    <s v="Surcroit"/>
    <d v="2022-09-01T00:00:00"/>
    <d v="2022-09-01T00:00:00"/>
    <d v="2024-02-29T00:00:00"/>
    <m/>
    <d v="2024-02-29T00:00:00"/>
    <s v="Ouvrier paysagiste"/>
    <x v="1"/>
    <s v="Non cadre"/>
    <s v="Non cadre"/>
    <s v="O1"/>
    <m/>
    <m/>
    <s v="691e"/>
    <n v="151.66999999999999"/>
    <n v="1786.67"/>
    <n v="11.78"/>
    <n v="2077.81"/>
    <n v="2602.7600000000002"/>
    <n v="3"/>
    <s v="2 - De 1 à 5 ans"/>
    <x v="24"/>
    <s v="2 - De 18 à 25 ans"/>
    <n v="1"/>
    <x v="0"/>
    <x v="1"/>
    <x v="0"/>
    <m/>
    <m/>
    <m/>
    <m/>
    <m/>
    <m/>
  </r>
  <r>
    <x v="2"/>
    <n v="67"/>
    <s v="Monsieur"/>
    <s v="Nom83"/>
    <s v="PréNom83"/>
    <d v="2024-02-01T00:00:00"/>
    <x v="0"/>
    <s v="Inconnue"/>
    <d v="1969-06-08T00:00:00"/>
    <m/>
    <m/>
    <m/>
    <m/>
    <m/>
    <m/>
    <m/>
    <m/>
    <m/>
    <d v="2003-02-03T00:00:00"/>
    <d v="1990-11-05T00:00:00"/>
    <x v="0"/>
    <m/>
    <m/>
    <d v="2003-02-03T00:00:00"/>
    <m/>
    <m/>
    <m/>
    <s v="OUVRIER PAYSAGISTE SPECIALISE"/>
    <x v="1"/>
    <s v="Non cadre"/>
    <s v="Non cadre"/>
    <s v="O3"/>
    <m/>
    <m/>
    <s v="691e"/>
    <n v="151.66999999999999"/>
    <n v="1810.39"/>
    <n v="11.94"/>
    <n v="1457.19"/>
    <n v="1835.88"/>
    <n v="33"/>
    <s v="5 - De 26 à 35 ans"/>
    <x v="20"/>
    <s v="5 - De 46 à 55 ans"/>
    <n v="1"/>
    <x v="0"/>
    <x v="1"/>
    <x v="0"/>
    <m/>
    <m/>
    <m/>
    <m/>
    <m/>
    <m/>
  </r>
  <r>
    <x v="2"/>
    <n v="241"/>
    <s v="Monsieur"/>
    <s v="Nom84"/>
    <s v="PréNom84"/>
    <d v="2024-02-01T00:00:00"/>
    <x v="0"/>
    <s v="Inconnue"/>
    <d v="1987-06-12T00:00:00"/>
    <m/>
    <m/>
    <m/>
    <m/>
    <m/>
    <m/>
    <m/>
    <m/>
    <m/>
    <d v="2023-05-09T00:00:00"/>
    <m/>
    <x v="2"/>
    <s v="Surcroit"/>
    <d v="2023-10-14T00:00:00"/>
    <d v="2023-10-14T00:00:00"/>
    <d v="2024-10-25T00:00:00"/>
    <n v="31"/>
    <m/>
    <s v="Ouvrier paysagiste"/>
    <x v="1"/>
    <s v="Non cadre"/>
    <s v="Non cadre"/>
    <s v="O1"/>
    <m/>
    <m/>
    <s v="691e"/>
    <n v="151.66999999999999"/>
    <n v="1786.67"/>
    <n v="11.78"/>
    <n v="2429.52"/>
    <n v="3723.96"/>
    <n v="1"/>
    <s v="2 - De 1 à 5 ans"/>
    <x v="34"/>
    <s v="4 - De 36 à 45 ans"/>
    <n v="1"/>
    <x v="0"/>
    <x v="1"/>
    <x v="0"/>
    <m/>
    <m/>
    <m/>
    <m/>
    <m/>
    <m/>
  </r>
  <r>
    <x v="2"/>
    <n v="143"/>
    <s v="Monsieur"/>
    <s v="Nom85"/>
    <s v="PréNom85"/>
    <d v="2024-02-01T00:00:00"/>
    <x v="0"/>
    <s v="Célibataire"/>
    <d v="1983-10-14T00:00:00"/>
    <m/>
    <m/>
    <m/>
    <m/>
    <m/>
    <m/>
    <m/>
    <m/>
    <m/>
    <d v="2018-09-03T00:00:00"/>
    <d v="2018-09-03T00:00:00"/>
    <x v="0"/>
    <m/>
    <d v="2018-09-03T00:00:00"/>
    <d v="2018-09-03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241.12"/>
    <n v="2766.57"/>
    <n v="5"/>
    <s v="2 - De 1 à 5 ans"/>
    <x v="32"/>
    <s v="4 - De 36 à 45 ans"/>
    <n v="1"/>
    <x v="0"/>
    <x v="1"/>
    <x v="0"/>
    <m/>
    <m/>
    <m/>
    <m/>
    <m/>
    <m/>
  </r>
  <r>
    <x v="2"/>
    <n v="164"/>
    <s v="Monsieur"/>
    <s v="Nom86"/>
    <s v="PréNom86"/>
    <d v="2024-02-01T00:00:00"/>
    <x v="0"/>
    <s v="Inconnue"/>
    <d v="1991-03-20T00:00:00"/>
    <m/>
    <m/>
    <m/>
    <m/>
    <m/>
    <m/>
    <m/>
    <m/>
    <m/>
    <d v="2020-06-01T00:00:00"/>
    <d v="2020-06-01T00:00:00"/>
    <x v="0"/>
    <m/>
    <d v="2021-11-27T00:00:00"/>
    <d v="2021-11-27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100.35"/>
    <n v="2622.22"/>
    <n v="4"/>
    <s v="2 - De 1 à 5 ans"/>
    <x v="22"/>
    <s v="3 - De 26 à 35 ans"/>
    <n v="1"/>
    <x v="0"/>
    <x v="1"/>
    <x v="0"/>
    <m/>
    <m/>
    <m/>
    <m/>
    <m/>
    <m/>
  </r>
  <r>
    <x v="2"/>
    <n v="226"/>
    <s v="Monsieur"/>
    <s v="Nom87"/>
    <s v="PréNom87"/>
    <d v="2024-02-01T00:00:00"/>
    <x v="0"/>
    <s v="Inconnue"/>
    <d v="1985-04-24T00:00:00"/>
    <m/>
    <m/>
    <m/>
    <m/>
    <m/>
    <m/>
    <m/>
    <m/>
    <m/>
    <d v="2022-09-05T00:00:00"/>
    <d v="2022-09-05T00:00:00"/>
    <x v="0"/>
    <m/>
    <d v="2022-09-05T00:00:00"/>
    <m/>
    <m/>
    <m/>
    <m/>
    <s v="Ouvrier paysagiste"/>
    <x v="1"/>
    <s v="Non cadre"/>
    <s v="Non cadre"/>
    <s v="O1"/>
    <m/>
    <m/>
    <s v="691e"/>
    <n v="151.66999999999999"/>
    <n v="1786.67"/>
    <n v="11.78"/>
    <n v="329.84"/>
    <n v="390.24"/>
    <n v="1"/>
    <s v="2 - De 1 à 5 ans"/>
    <x v="36"/>
    <s v="4 - De 36 à 45 ans"/>
    <n v="1"/>
    <x v="0"/>
    <x v="1"/>
    <x v="0"/>
    <m/>
    <m/>
    <m/>
    <m/>
    <m/>
    <m/>
  </r>
  <r>
    <x v="2"/>
    <n v="66"/>
    <s v="Monsieur"/>
    <s v="Nom88"/>
    <s v="PréNom88"/>
    <d v="2024-02-01T00:00:00"/>
    <x v="0"/>
    <s v="Inconnue"/>
    <d v="1991-10-14T00:00:00"/>
    <m/>
    <m/>
    <m/>
    <m/>
    <m/>
    <m/>
    <m/>
    <m/>
    <m/>
    <d v="2010-09-06T00:00:00"/>
    <d v="2006-09-04T00:00:00"/>
    <x v="0"/>
    <m/>
    <m/>
    <d v="2011-10-17T00:00:00"/>
    <m/>
    <m/>
    <m/>
    <s v="CONDUCTEUR DE TRAVAUX"/>
    <x v="3"/>
    <s v="Cadre"/>
    <s v="Cadre"/>
    <s v="C3"/>
    <m/>
    <m/>
    <s v="372a"/>
    <n v="60.67"/>
    <n v="1426.95"/>
    <n v="23.52"/>
    <n v="1509.95"/>
    <n v="2260.0500000000002"/>
    <n v="17"/>
    <s v="4 - De 16 à 25 ans"/>
    <x v="7"/>
    <s v="3 - De 26 à 35 ans"/>
    <n v="1"/>
    <x v="0"/>
    <x v="1"/>
    <x v="0"/>
    <m/>
    <m/>
    <m/>
    <m/>
    <m/>
    <m/>
  </r>
  <r>
    <x v="2"/>
    <n v="144"/>
    <s v="Monsieur"/>
    <s v="Nom89"/>
    <s v="PréNom89"/>
    <d v="2024-02-01T00:00:00"/>
    <x v="0"/>
    <s v="Inconnue"/>
    <d v="1987-11-18T00:00:00"/>
    <m/>
    <m/>
    <m/>
    <m/>
    <m/>
    <m/>
    <m/>
    <m/>
    <m/>
    <d v="2018-09-03T00:00:00"/>
    <d v="2018-09-03T00:00:00"/>
    <x v="0"/>
    <m/>
    <m/>
    <d v="2018-09-03T00:00:00"/>
    <m/>
    <m/>
    <m/>
    <s v="Ouvrier paysagiste hautement qualifié"/>
    <x v="1"/>
    <s v="Non cadre"/>
    <s v="Non cadre"/>
    <s v="O5"/>
    <m/>
    <m/>
    <s v="691e"/>
    <n v="151.66999999999999"/>
    <n v="1908.49"/>
    <n v="12.58"/>
    <n v="2289.66"/>
    <n v="2933.61"/>
    <n v="5"/>
    <s v="2 - De 1 à 5 ans"/>
    <x v="23"/>
    <s v="4 - De 36 à 45 ans"/>
    <n v="1"/>
    <x v="0"/>
    <x v="1"/>
    <x v="0"/>
    <m/>
    <m/>
    <m/>
    <m/>
    <m/>
    <m/>
  </r>
  <r>
    <x v="2"/>
    <n v="87"/>
    <s v="Monsieur"/>
    <s v="Nom90"/>
    <s v="PréNom90"/>
    <d v="2024-02-01T00:00:00"/>
    <x v="0"/>
    <s v="Marié(e)"/>
    <d v="1974-11-21T00:00:00"/>
    <m/>
    <m/>
    <m/>
    <m/>
    <m/>
    <m/>
    <m/>
    <m/>
    <m/>
    <d v="2014-09-22T00:00:00"/>
    <d v="2014-09-22T00:00:00"/>
    <x v="0"/>
    <m/>
    <m/>
    <d v="2015-07-01T00:00:00"/>
    <m/>
    <m/>
    <m/>
    <s v="OUVRIER PAYSAGISTE SPECIALISE"/>
    <x v="1"/>
    <s v="Non cadre"/>
    <s v="Non cadre"/>
    <s v="O3"/>
    <m/>
    <m/>
    <s v="691e"/>
    <n v="151.66999999999999"/>
    <n v="1810.39"/>
    <n v="11.94"/>
    <n v="2360.2199999999998"/>
    <n v="2984.76"/>
    <n v="9"/>
    <s v="3 - De 6 à 15 ans"/>
    <x v="29"/>
    <s v="5 - De 46 à 55 ans"/>
    <n v="1"/>
    <x v="0"/>
    <x v="1"/>
    <x v="0"/>
    <m/>
    <m/>
    <m/>
    <m/>
    <m/>
    <m/>
  </r>
  <r>
    <x v="2"/>
    <n v="175"/>
    <s v="Madame"/>
    <s v="Nom91"/>
    <s v="PréNom91"/>
    <d v="2024-02-01T00:00:00"/>
    <x v="1"/>
    <s v="Marié(e)"/>
    <d v="1983-04-07T00:00:00"/>
    <m/>
    <m/>
    <m/>
    <m/>
    <m/>
    <m/>
    <m/>
    <m/>
    <m/>
    <d v="2020-09-09T00:00:00"/>
    <d v="2020-09-09T00:00:00"/>
    <x v="0"/>
    <m/>
    <m/>
    <d v="2020-12-23T00:00:00"/>
    <m/>
    <m/>
    <m/>
    <s v="Chargée des Ressources Humaines"/>
    <x v="2"/>
    <s v="Non cadre"/>
    <s v="Non cadre"/>
    <s v="E3"/>
    <m/>
    <m/>
    <s v="543g"/>
    <n v="151.66999999999999"/>
    <n v="2934.25"/>
    <n v="19.350000000000001"/>
    <n v="1986.28"/>
    <n v="2806.2"/>
    <n v="3"/>
    <s v="2 - De 1 à 5 ans"/>
    <x v="12"/>
    <s v="4 - De 36 à 45 ans"/>
    <n v="-1"/>
    <x v="0"/>
    <x v="1"/>
    <x v="0"/>
    <m/>
    <m/>
    <m/>
    <m/>
    <m/>
    <m/>
  </r>
  <r>
    <x v="2"/>
    <n v="102"/>
    <s v="Monsieur"/>
    <s v="Nom92"/>
    <s v="PréNom92"/>
    <d v="2024-02-01T00:00:00"/>
    <x v="0"/>
    <s v="Inconnue"/>
    <d v="2000-03-09T00:00:00"/>
    <m/>
    <m/>
    <m/>
    <m/>
    <m/>
    <m/>
    <m/>
    <m/>
    <m/>
    <d v="2018-04-09T00:00:00"/>
    <d v="2015-09-01T00:00:00"/>
    <x v="0"/>
    <m/>
    <m/>
    <d v="2018-04-09T00:00:00"/>
    <m/>
    <m/>
    <m/>
    <s v="OUVRIER PAYSAGISTE SPECIALISE"/>
    <x v="1"/>
    <s v="Non cadre"/>
    <s v="Non cadre"/>
    <s v="O3"/>
    <m/>
    <m/>
    <s v="691e"/>
    <n v="151.66999999999999"/>
    <n v="1810.39"/>
    <n v="11.94"/>
    <n v="2244.83"/>
    <n v="2849.89"/>
    <n v="8"/>
    <s v="3 - De 6 à 15 ans"/>
    <x v="19"/>
    <s v="2 - De 18 à 25 ans"/>
    <n v="1"/>
    <x v="0"/>
    <x v="1"/>
    <x v="0"/>
    <m/>
    <m/>
    <m/>
    <m/>
    <m/>
    <m/>
  </r>
  <r>
    <x v="2"/>
    <n v="101"/>
    <s v="Monsieur"/>
    <s v="Nom93"/>
    <s v="PréNom93"/>
    <d v="2024-02-01T00:00:00"/>
    <x v="0"/>
    <s v="Inconnue"/>
    <d v="1997-08-04T00:00:00"/>
    <m/>
    <m/>
    <m/>
    <m/>
    <m/>
    <m/>
    <m/>
    <m/>
    <m/>
    <d v="2015-09-14T00:00:00"/>
    <d v="2015-09-14T00:00:00"/>
    <x v="0"/>
    <m/>
    <d v="2020-02-29T00:00:00"/>
    <d v="2020-02-29T00:00:00"/>
    <m/>
    <m/>
    <m/>
    <s v="Ouvrier paysagiste spécialisé"/>
    <x v="1"/>
    <s v="Non cadre"/>
    <s v="Non cadre"/>
    <s v="O5"/>
    <m/>
    <m/>
    <s v="691e"/>
    <n v="151.66999999999999"/>
    <n v="1908.49"/>
    <n v="12.58"/>
    <n v="2427.65"/>
    <n v="3107.15"/>
    <n v="8"/>
    <s v="3 - De 6 à 15 ans"/>
    <x v="4"/>
    <s v="3 - De 26 à 35 ans"/>
    <n v="1"/>
    <x v="0"/>
    <x v="1"/>
    <x v="0"/>
    <m/>
    <m/>
    <m/>
    <m/>
    <m/>
    <m/>
  </r>
  <r>
    <x v="2"/>
    <n v="16"/>
    <s v="Monsieur"/>
    <s v="Nom94"/>
    <s v="PréNom94"/>
    <d v="2024-02-01T00:00:00"/>
    <x v="0"/>
    <s v="Marié(e)"/>
    <d v="1982-11-18T00:00:00"/>
    <m/>
    <m/>
    <m/>
    <m/>
    <m/>
    <m/>
    <m/>
    <m/>
    <m/>
    <d v="2003-03-10T00:00:00"/>
    <d v="2003-03-10T00:00:00"/>
    <x v="0"/>
    <m/>
    <m/>
    <d v="2003-03-10T00:00:00"/>
    <m/>
    <m/>
    <m/>
    <s v="Ouvrier paysagiste d'exécution"/>
    <x v="1"/>
    <s v="Non cadre"/>
    <s v="Non cadre"/>
    <s v="O2"/>
    <m/>
    <m/>
    <s v="691e"/>
    <n v="151.66999999999999"/>
    <n v="1792.56"/>
    <n v="11.82"/>
    <n v="2216.64"/>
    <n v="2776.89"/>
    <n v="21"/>
    <s v="4 - De 16 à 25 ans"/>
    <x v="12"/>
    <s v="4 - De 36 à 45 ans"/>
    <n v="1"/>
    <x v="0"/>
    <x v="1"/>
    <x v="0"/>
    <m/>
    <m/>
    <m/>
    <m/>
    <m/>
    <m/>
  </r>
  <r>
    <x v="2"/>
    <n v="182"/>
    <s v="Monsieur"/>
    <s v="Nom95"/>
    <s v="PréNom95"/>
    <d v="2024-02-01T00:00:00"/>
    <x v="0"/>
    <s v="Inconnue"/>
    <d v="1981-06-28T00:00:00"/>
    <m/>
    <m/>
    <m/>
    <m/>
    <m/>
    <m/>
    <m/>
    <m/>
    <m/>
    <d v="2021-03-01T00:00:00"/>
    <d v="2021-03-01T00:00:00"/>
    <x v="0"/>
    <m/>
    <d v="2021-03-01T00:00:00"/>
    <d v="2021-03-01T00:00:00"/>
    <m/>
    <m/>
    <m/>
    <s v="Ouvrier paysagiste"/>
    <x v="1"/>
    <s v="Non cadre"/>
    <s v="Non cadre"/>
    <s v="O3"/>
    <m/>
    <m/>
    <s v="691e"/>
    <n v="151.66999999999999"/>
    <n v="1810.39"/>
    <n v="11.94"/>
    <n v="2259.56"/>
    <n v="2859.54"/>
    <n v="3"/>
    <s v="2 - De 1 à 5 ans"/>
    <x v="35"/>
    <s v="4 - De 36 à 45 ans"/>
    <n v="1"/>
    <x v="0"/>
    <x v="1"/>
    <x v="0"/>
    <m/>
    <m/>
    <m/>
    <m/>
    <m/>
    <m/>
  </r>
  <r>
    <x v="2"/>
    <n v="250"/>
    <s v="Madame"/>
    <s v="Nom96"/>
    <s v="PréNom96"/>
    <d v="2024-02-01T00:00:00"/>
    <x v="1"/>
    <s v="Inconnue"/>
    <d v="1989-07-15T00:00:00"/>
    <m/>
    <m/>
    <m/>
    <m/>
    <m/>
    <m/>
    <m/>
    <m/>
    <m/>
    <d v="2023-09-20T00:00:00"/>
    <m/>
    <x v="2"/>
    <s v="Surcroit"/>
    <d v="2023-09-20T00:00:00"/>
    <d v="2023-09-20T00:00:00"/>
    <m/>
    <n v="31"/>
    <d v="2024-03-29T00:00:00"/>
    <s v="Employé qualifié"/>
    <x v="2"/>
    <s v="Non cadre"/>
    <s v="Non cadre"/>
    <s v="E3"/>
    <m/>
    <m/>
    <s v="543g"/>
    <n v="151.66999999999999"/>
    <n v="2500"/>
    <n v="16.48"/>
    <n v="2500"/>
    <n v="3356.91"/>
    <n v="0"/>
    <s v="2 - De 1 à 5 ans"/>
    <x v="16"/>
    <s v="3 - De 26 à 35 ans"/>
    <n v="-1"/>
    <x v="0"/>
    <x v="1"/>
    <x v="0"/>
    <m/>
    <m/>
    <m/>
    <m/>
    <m/>
    <m/>
  </r>
  <r>
    <x v="2"/>
    <n v="223"/>
    <s v="Monsieur"/>
    <s v="Nom97"/>
    <s v="PréNom97"/>
    <d v="2024-02-01T00:00:00"/>
    <x v="0"/>
    <s v="Inconnue"/>
    <d v="2003-11-01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"/>
    <x v="5"/>
    <s v="Sans statut"/>
    <s v="Non cadre"/>
    <m/>
    <m/>
    <m/>
    <s v="691e"/>
    <n v="151.66999999999999"/>
    <n v="1007.16"/>
    <n v="6.64"/>
    <n v="967.11"/>
    <n v="1114.9000000000001"/>
    <n v="1"/>
    <s v="2 - De 1 à 5 ans"/>
    <x v="31"/>
    <s v="2 - De 18 à 25 ans"/>
    <n v="1"/>
    <x v="0"/>
    <x v="1"/>
    <x v="0"/>
    <m/>
    <m/>
    <m/>
    <m/>
    <m/>
    <m/>
  </r>
  <r>
    <x v="3"/>
    <n v="1"/>
    <s v="Monsieur"/>
    <s v="Nom98"/>
    <s v="PréNom98"/>
    <d v="2024-02-01T00:00:00"/>
    <x v="0"/>
    <s v="Marié(e)"/>
    <d v="1966-01-18T00:00:00"/>
    <m/>
    <m/>
    <m/>
    <m/>
    <m/>
    <m/>
    <m/>
    <m/>
    <m/>
    <d v="2019-11-01T00:00:00"/>
    <d v="2016-03-07T00:00:00"/>
    <x v="0"/>
    <m/>
    <m/>
    <d v="2019-11-01T00:00:00"/>
    <m/>
    <m/>
    <m/>
    <s v="Menuisier"/>
    <x v="1"/>
    <s v="Non cadre"/>
    <s v="Non cadre"/>
    <n v="4"/>
    <s v="J"/>
    <n v="200"/>
    <s v="637d"/>
    <n v="169"/>
    <n v="2428.5100000000002"/>
    <n v="14.01"/>
    <n v="2533.77"/>
    <n v="3161.44"/>
    <n v="8"/>
    <s v="3 - De 6 à 15 ans"/>
    <x v="26"/>
    <s v="6 - Plus de 55 ans"/>
    <n v="1"/>
    <x v="0"/>
    <x v="1"/>
    <x v="0"/>
    <m/>
    <m/>
    <m/>
    <m/>
    <m/>
    <m/>
  </r>
  <r>
    <x v="3"/>
    <n v="11"/>
    <s v="Monsieur"/>
    <s v="Nom99"/>
    <s v="PréNom99"/>
    <d v="2024-02-01T00:00:00"/>
    <x v="0"/>
    <s v="Inconnue"/>
    <d v="2000-04-04T00:00:00"/>
    <m/>
    <m/>
    <m/>
    <m/>
    <m/>
    <m/>
    <m/>
    <m/>
    <m/>
    <d v="2022-11-21T00:00:00"/>
    <m/>
    <x v="1"/>
    <s v="Non complété"/>
    <d v="2022-11-21T00:00:00"/>
    <d v="2022-11-21T00:00:00"/>
    <d v="2024-02-12T00:00:00"/>
    <n v="84"/>
    <d v="2024-02-12T00:00:00"/>
    <s v="Apprenti Menuisier"/>
    <x v="5"/>
    <s v="Non cadre"/>
    <s v="Non cadre"/>
    <m/>
    <m/>
    <m/>
    <s v="685a"/>
    <n v="151.66999999999999"/>
    <n v="1148.52"/>
    <n v="7.57"/>
    <n v="239.84"/>
    <n v="253.61"/>
    <n v="1"/>
    <s v="2 - De 1 à 5 ans"/>
    <x v="19"/>
    <s v="2 - De 18 à 25 ans"/>
    <n v="1"/>
    <x v="0"/>
    <x v="1"/>
    <x v="0"/>
    <m/>
    <m/>
    <m/>
    <m/>
    <m/>
    <m/>
  </r>
  <r>
    <x v="3"/>
    <n v="12"/>
    <s v="Monsieur"/>
    <s v="Nom100"/>
    <s v="PréNom100"/>
    <d v="2024-02-01T00:00:00"/>
    <x v="0"/>
    <s v="Inconnue"/>
    <d v="1969-09-11T00:00:00"/>
    <m/>
    <m/>
    <m/>
    <m/>
    <m/>
    <m/>
    <m/>
    <m/>
    <m/>
    <d v="2023-09-14T00:00:00"/>
    <m/>
    <x v="0"/>
    <m/>
    <d v="2023-09-14T00:00:00"/>
    <d v="2023-09-14T00:00:00"/>
    <m/>
    <m/>
    <m/>
    <s v="Soudeur"/>
    <x v="1"/>
    <s v="Non cadre"/>
    <s v="Non cadre"/>
    <n v="4"/>
    <s v="I"/>
    <n v="170"/>
    <s v="637d"/>
    <n v="169"/>
    <n v="2383.3200000000002"/>
    <n v="13.75"/>
    <n v="2460.66"/>
    <n v="3009.9"/>
    <n v="0"/>
    <s v="2 - De 1 à 5 ans"/>
    <x v="17"/>
    <s v="5 - De 46 à 55 ans"/>
    <n v="1"/>
    <x v="0"/>
    <x v="1"/>
    <x v="0"/>
    <m/>
    <m/>
    <m/>
    <m/>
    <m/>
    <m/>
  </r>
  <r>
    <x v="3"/>
    <n v="9"/>
    <s v="Monsieur"/>
    <s v="Nom101"/>
    <s v="PréNom101"/>
    <d v="2024-02-01T00:00:00"/>
    <x v="0"/>
    <s v="Inconnue"/>
    <d v="1991-02-04T00:00:00"/>
    <m/>
    <m/>
    <m/>
    <m/>
    <m/>
    <m/>
    <m/>
    <m/>
    <m/>
    <d v="2021-09-06T00:00:00"/>
    <d v="2021-09-06T00:00:00"/>
    <x v="0"/>
    <m/>
    <d v="2021-09-06T00:00:00"/>
    <d v="2021-09-06T00:00:00"/>
    <m/>
    <m/>
    <m/>
    <s v="Chargé d'affaires"/>
    <x v="0"/>
    <s v="Non cadre"/>
    <s v="Non cadre"/>
    <s v="ACT5"/>
    <n v="2"/>
    <n v="210"/>
    <s v="543f"/>
    <n v="169"/>
    <n v="3168.46"/>
    <n v="18.28"/>
    <n v="3181.02"/>
    <n v="4392.76"/>
    <n v="2"/>
    <s v="2 - De 1 à 5 ans"/>
    <x v="22"/>
    <s v="3 - De 26 à 35 ans"/>
    <n v="1"/>
    <x v="0"/>
    <x v="1"/>
    <x v="0"/>
    <m/>
    <m/>
    <m/>
    <m/>
    <m/>
    <m/>
  </r>
  <r>
    <x v="4"/>
    <n v="1"/>
    <s v="Monsieur"/>
    <s v="Nom102"/>
    <s v="PréNom102"/>
    <d v="2024-02-01T00:00:00"/>
    <x v="0"/>
    <s v="Inconnue"/>
    <d v="1991-02-01T00:00:00"/>
    <m/>
    <m/>
    <m/>
    <m/>
    <m/>
    <m/>
    <m/>
    <m/>
    <m/>
    <d v="2019-04-01T00:00:00"/>
    <m/>
    <x v="0"/>
    <m/>
    <m/>
    <d v="2019-04-01T00:00:00"/>
    <m/>
    <m/>
    <m/>
    <s v="Ouvrier paysagiste qualifié"/>
    <x v="1"/>
    <s v="Non cadre"/>
    <s v="Non cadre"/>
    <s v="O4"/>
    <m/>
    <m/>
    <s v="691e"/>
    <n v="151.66999999999999"/>
    <n v="1854.98"/>
    <n v="12.23"/>
    <n v="2221.9499999999998"/>
    <n v="2778.5"/>
    <n v="5"/>
    <s v="2 - De 1 à 5 ans"/>
    <x v="22"/>
    <s v="3 - De 26 à 35 ans"/>
    <n v="1"/>
    <x v="0"/>
    <x v="1"/>
    <x v="0"/>
    <m/>
    <m/>
    <m/>
    <m/>
    <m/>
    <m/>
  </r>
  <r>
    <x v="4"/>
    <n v="5"/>
    <s v="Monsieur"/>
    <s v="Nom103"/>
    <s v="PréNom103"/>
    <d v="2024-02-01T00:00:00"/>
    <x v="0"/>
    <s v="Célibataire"/>
    <d v="1992-01-28T00:00:00"/>
    <m/>
    <m/>
    <m/>
    <m/>
    <m/>
    <m/>
    <m/>
    <m/>
    <m/>
    <d v="2019-04-15T00:00:00"/>
    <m/>
    <x v="0"/>
    <m/>
    <d v="2019-04-15T00:00:00"/>
    <d v="2019-04-15T00:00:00"/>
    <m/>
    <m/>
    <m/>
    <s v="Ouvrier paysagiste hautement qualifié"/>
    <x v="1"/>
    <s v="Non cadre"/>
    <s v="Non cadre"/>
    <s v="O5"/>
    <m/>
    <m/>
    <s v="691e"/>
    <n v="151.66999999999999"/>
    <n v="1971.71"/>
    <n v="13"/>
    <n v="2214.02"/>
    <n v="2832.33"/>
    <n v="5"/>
    <s v="2 - De 1 à 5 ans"/>
    <x v="7"/>
    <s v="3 - De 26 à 35 ans"/>
    <n v="1"/>
    <x v="0"/>
    <x v="1"/>
    <x v="0"/>
    <m/>
    <m/>
    <m/>
    <m/>
    <m/>
    <m/>
  </r>
  <r>
    <x v="4"/>
    <n v="32"/>
    <s v="Monsieur"/>
    <s v="Nom104"/>
    <s v="PréNom104"/>
    <d v="2024-02-01T00:00:00"/>
    <x v="0"/>
    <s v="Inconnue"/>
    <d v="2002-12-06T00:00:00"/>
    <m/>
    <m/>
    <m/>
    <m/>
    <m/>
    <m/>
    <m/>
    <m/>
    <m/>
    <d v="2023-09-04T00:00:00"/>
    <d v="2023-09-04T00:00:00"/>
    <x v="2"/>
    <s v="Surcroit"/>
    <d v="2023-09-04T00:00:00"/>
    <d v="2023-09-04T00:00:00"/>
    <m/>
    <n v="31"/>
    <m/>
    <s v="Ouvrier paysagiste spécialisé"/>
    <x v="1"/>
    <s v="Non cadre"/>
    <s v="Non cadre"/>
    <s v="O3"/>
    <m/>
    <m/>
    <s v="691e"/>
    <n v="151.66999999999999"/>
    <n v="1810.39"/>
    <n v="11.94"/>
    <n v="2253.27"/>
    <n v="2757.86"/>
    <n v="0"/>
    <s v="2 - De 1 à 5 ans"/>
    <x v="24"/>
    <s v="2 - De 18 à 25 ans"/>
    <n v="1"/>
    <x v="0"/>
    <x v="1"/>
    <x v="0"/>
    <m/>
    <m/>
    <m/>
    <m/>
    <m/>
    <m/>
  </r>
  <r>
    <x v="4"/>
    <n v="19"/>
    <s v="Monsieur"/>
    <s v="Nom105"/>
    <s v="PréNom105"/>
    <d v="2024-02-01T00:00:00"/>
    <x v="0"/>
    <s v="Inconnue"/>
    <d v="1999-11-27T00:00:00"/>
    <m/>
    <m/>
    <m/>
    <m/>
    <m/>
    <m/>
    <m/>
    <m/>
    <m/>
    <d v="2021-01-04T00:00:00"/>
    <m/>
    <x v="0"/>
    <m/>
    <d v="2021-01-04T00:00:00"/>
    <d v="2021-01-04T00:00:00"/>
    <m/>
    <m/>
    <d v="2024-05-31T00:00:00"/>
    <s v="Ouvrier paysagiste hautement qualifié"/>
    <x v="1"/>
    <s v="Non cadre"/>
    <s v="Non cadre"/>
    <s v="O5"/>
    <m/>
    <m/>
    <s v="691e"/>
    <n v="151.66999999999999"/>
    <n v="1933.79"/>
    <n v="12.75"/>
    <n v="2361.08"/>
    <n v="2985.1"/>
    <n v="3"/>
    <s v="2 - De 1 à 5 ans"/>
    <x v="19"/>
    <s v="2 - De 18 à 25 ans"/>
    <n v="1"/>
    <x v="0"/>
    <x v="1"/>
    <x v="0"/>
    <m/>
    <m/>
    <m/>
    <m/>
    <m/>
    <m/>
  </r>
  <r>
    <x v="4"/>
    <n v="29"/>
    <s v="Monsieur"/>
    <s v="Nom106"/>
    <s v="PréNom106"/>
    <d v="2024-02-01T00:00:00"/>
    <x v="0"/>
    <s v="Célibataire"/>
    <d v="2006-11-30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 Ouvrier paysagiste"/>
    <x v="5"/>
    <s v="Non cadre"/>
    <s v="Non cadre"/>
    <m/>
    <m/>
    <m/>
    <s v="691e"/>
    <n v="151.66999999999999"/>
    <n v="689.11"/>
    <n v="4.54"/>
    <n v="691.86"/>
    <n v="821.3"/>
    <n v="1"/>
    <s v="2 - De 1 à 5 ans"/>
    <x v="37"/>
    <s v="1 - Moins de 18 ans"/>
    <n v="1"/>
    <x v="0"/>
    <x v="1"/>
    <x v="0"/>
    <m/>
    <m/>
    <m/>
    <m/>
    <m/>
    <m/>
  </r>
  <r>
    <x v="4"/>
    <n v="27"/>
    <s v="Monsieur"/>
    <s v="Nom107"/>
    <s v="PréNom107"/>
    <d v="2024-02-01T00:00:00"/>
    <x v="0"/>
    <s v="Inconnue"/>
    <d v="1992-02-17T00:00:00"/>
    <m/>
    <m/>
    <m/>
    <m/>
    <m/>
    <m/>
    <m/>
    <m/>
    <m/>
    <d v="2022-08-01T00:00:00"/>
    <m/>
    <x v="0"/>
    <m/>
    <d v="2024-01-27T00:00:00"/>
    <d v="2024-01-27T00:00:00"/>
    <m/>
    <m/>
    <m/>
    <s v="Ouvrier paysagiste"/>
    <x v="1"/>
    <s v="Non cadre"/>
    <s v="Non cadre"/>
    <s v="O1"/>
    <m/>
    <m/>
    <s v="691e"/>
    <n v="151.66999999999999"/>
    <n v="1786.67"/>
    <n v="11.78"/>
    <n v="2039.09"/>
    <n v="2450.37"/>
    <n v="1"/>
    <s v="2 - De 1 à 5 ans"/>
    <x v="7"/>
    <s v="3 - De 26 à 35 ans"/>
    <n v="1"/>
    <x v="0"/>
    <x v="1"/>
    <x v="0"/>
    <m/>
    <m/>
    <m/>
    <m/>
    <m/>
    <m/>
  </r>
  <r>
    <x v="4"/>
    <n v="12"/>
    <s v="Monsieur"/>
    <s v="Nom108"/>
    <s v="PréNom108"/>
    <d v="2024-02-01T00:00:00"/>
    <x v="0"/>
    <s v="Pascé(e)"/>
    <d v="1984-03-29T00:00:00"/>
    <m/>
    <m/>
    <m/>
    <m/>
    <m/>
    <m/>
    <m/>
    <m/>
    <m/>
    <d v="2019-11-18T00:00:00"/>
    <d v="2006-05-15T00:00:00"/>
    <x v="0"/>
    <m/>
    <d v="2019-11-18T00:00:00"/>
    <d v="2019-11-18T00:00:00"/>
    <m/>
    <m/>
    <m/>
    <s v="Chargé d'affaire Paysagiste"/>
    <x v="3"/>
    <s v="Cadre"/>
    <s v="Cadre"/>
    <s v="C3"/>
    <m/>
    <m/>
    <s v="373d"/>
    <n v="156"/>
    <n v="3694.55"/>
    <n v="23.52"/>
    <n v="4027.19"/>
    <n v="5927.99"/>
    <n v="18"/>
    <s v="4 - De 16 à 25 ans"/>
    <x v="32"/>
    <s v="4 - De 36 à 45 ans"/>
    <n v="1"/>
    <x v="0"/>
    <x v="1"/>
    <x v="0"/>
    <m/>
    <m/>
    <m/>
    <m/>
    <m/>
    <m/>
  </r>
  <r>
    <x v="4"/>
    <n v="10"/>
    <s v="Monsieur"/>
    <s v="Nom109"/>
    <s v="PréNom109"/>
    <d v="2024-02-01T00:00:00"/>
    <x v="0"/>
    <s v="Célibataire"/>
    <d v="2000-09-19T00:00:00"/>
    <m/>
    <m/>
    <m/>
    <m/>
    <m/>
    <m/>
    <m/>
    <m/>
    <m/>
    <d v="2019-09-01T00:00:00"/>
    <d v="2019-09-01T00:00:00"/>
    <x v="0"/>
    <m/>
    <d v="2022-09-01T00:00:00"/>
    <d v="2022-09-01T00:00:00"/>
    <m/>
    <m/>
    <d v="2022-08-31T00:00:00"/>
    <s v="Ouvrier paysagiste"/>
    <x v="1"/>
    <s v="Non cadre"/>
    <s v="Non cadre"/>
    <s v="O1"/>
    <m/>
    <m/>
    <m/>
    <n v="151.66999999999999"/>
    <n v="1786.67"/>
    <n v="11.78"/>
    <n v="1715.93"/>
    <n v="2087.1"/>
    <n v="4"/>
    <s v="2 - De 1 à 5 ans"/>
    <x v="25"/>
    <s v="2 - De 18 à 25 ans"/>
    <n v="1"/>
    <x v="0"/>
    <x v="1"/>
    <x v="0"/>
    <m/>
    <m/>
    <m/>
    <m/>
    <m/>
    <m/>
  </r>
  <r>
    <x v="4"/>
    <n v="8"/>
    <s v="Monsieur"/>
    <s v="Nom110"/>
    <s v="PréNom110"/>
    <d v="2024-02-01T00:00:00"/>
    <x v="0"/>
    <s v="Vie maritale"/>
    <d v="1983-10-29T00:00:00"/>
    <m/>
    <m/>
    <m/>
    <m/>
    <m/>
    <m/>
    <m/>
    <m/>
    <m/>
    <d v="2019-06-17T00:00:00"/>
    <d v="2008-04-01T00:00:00"/>
    <x v="0"/>
    <m/>
    <d v="2019-06-17T00:00:00"/>
    <d v="2019-06-17T00:00:00"/>
    <m/>
    <m/>
    <m/>
    <s v="Chef de chantier"/>
    <x v="4"/>
    <s v="Non cadre"/>
    <s v="Art.36"/>
    <s v="TAM1"/>
    <m/>
    <m/>
    <s v="480a"/>
    <n v="173.34"/>
    <n v="3008.3"/>
    <n v="16.829999999999998"/>
    <n v="3014.05"/>
    <n v="4546.8599999999997"/>
    <n v="16"/>
    <s v="4 - De 16 à 25 ans"/>
    <x v="32"/>
    <s v="4 - De 36 à 45 ans"/>
    <n v="1"/>
    <x v="0"/>
    <x v="1"/>
    <x v="0"/>
    <m/>
    <m/>
    <m/>
    <m/>
    <m/>
    <m/>
  </r>
  <r>
    <x v="4"/>
    <n v="14"/>
    <s v="Monsieur"/>
    <s v="Nom111"/>
    <s v="PréNom111"/>
    <d v="2024-02-01T00:00:00"/>
    <x v="0"/>
    <s v="Inconnue"/>
    <d v="1993-02-08T00:00:00"/>
    <m/>
    <m/>
    <m/>
    <m/>
    <m/>
    <m/>
    <m/>
    <m/>
    <m/>
    <d v="2020-01-13T00:00:00"/>
    <d v="2017-04-03T00:00:00"/>
    <x v="0"/>
    <m/>
    <d v="2022-07-04T00:00:00"/>
    <d v="2022-07-04T00:00:00"/>
    <m/>
    <m/>
    <d v="2021-06-30T00:00:00"/>
    <s v="Maître ouvrier paysagiste"/>
    <x v="1"/>
    <s v="Non cadre"/>
    <s v="Non cadre"/>
    <s v="O6"/>
    <m/>
    <m/>
    <s v="691e"/>
    <n v="151.66999999999999"/>
    <n v="1997.68"/>
    <n v="13.17"/>
    <n v="2995.31"/>
    <n v="4315.53"/>
    <n v="7"/>
    <s v="3 - De 6 à 15 ans"/>
    <x v="21"/>
    <s v="3 - De 26 à 35 ans"/>
    <n v="1"/>
    <x v="0"/>
    <x v="1"/>
    <x v="0"/>
    <m/>
    <m/>
    <m/>
    <m/>
    <m/>
    <m/>
  </r>
  <r>
    <x v="4"/>
    <n v="30"/>
    <s v="Monsieur"/>
    <s v="Nom112"/>
    <s v="PréNom112"/>
    <d v="2024-02-01T00:00:00"/>
    <x v="0"/>
    <s v="Célibataire"/>
    <d v="2005-08-25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 Ouvrier paysagiste"/>
    <x v="5"/>
    <s v="Non cadre"/>
    <s v="Non cadre"/>
    <m/>
    <m/>
    <m/>
    <s v="691e"/>
    <n v="151.66999999999999"/>
    <n v="1183.8599999999999"/>
    <n v="7.81"/>
    <n v="1199.8499999999999"/>
    <n v="1378.15"/>
    <n v="1"/>
    <s v="2 - De 1 à 5 ans"/>
    <x v="33"/>
    <s v="2 - De 18 à 25 ans"/>
    <n v="1"/>
    <x v="0"/>
    <x v="1"/>
    <x v="0"/>
    <m/>
    <m/>
    <m/>
    <m/>
    <m/>
    <m/>
  </r>
  <r>
    <x v="4"/>
    <n v="13"/>
    <s v="Monsieur"/>
    <s v="Nom113"/>
    <s v="PréNom113"/>
    <d v="2024-02-01T00:00:00"/>
    <x v="0"/>
    <s v="Marié(e)"/>
    <d v="1965-09-25T00:00:00"/>
    <m/>
    <m/>
    <m/>
    <m/>
    <m/>
    <m/>
    <m/>
    <m/>
    <m/>
    <d v="2020-01-13T00:00:00"/>
    <d v="2017-10-30T00:00:00"/>
    <x v="0"/>
    <m/>
    <d v="2020-01-13T00:00:00"/>
    <d v="2020-01-13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189.15"/>
    <n v="2763.3"/>
    <n v="6"/>
    <s v="3 - De 6 à 15 ans"/>
    <x v="26"/>
    <s v="6 - Plus de 55 ans"/>
    <n v="1"/>
    <x v="0"/>
    <x v="1"/>
    <x v="0"/>
    <m/>
    <m/>
    <m/>
    <m/>
    <m/>
    <m/>
  </r>
  <r>
    <x v="4"/>
    <n v="24"/>
    <s v="Monsieur"/>
    <s v="Nom114"/>
    <s v="PréNom114"/>
    <d v="2024-02-01T00:00:00"/>
    <x v="0"/>
    <s v="Inconnue"/>
    <d v="1968-03-24T00:00:00"/>
    <m/>
    <m/>
    <m/>
    <m/>
    <m/>
    <m/>
    <m/>
    <m/>
    <m/>
    <d v="2021-09-01T00:00:00"/>
    <m/>
    <x v="0"/>
    <m/>
    <d v="2021-09-01T00:00:00"/>
    <d v="2021-09-01T00:00:00"/>
    <m/>
    <m/>
    <m/>
    <s v="Maître ouvrier paysagiste"/>
    <x v="1"/>
    <s v="Non cadre"/>
    <s v="Non cadre"/>
    <s v="O6"/>
    <m/>
    <m/>
    <s v="691e"/>
    <n v="151.66999999999999"/>
    <n v="1997.68"/>
    <n v="13.17"/>
    <n v="2412.3200000000002"/>
    <n v="3087.77"/>
    <n v="2"/>
    <s v="2 - De 1 à 5 ans"/>
    <x v="27"/>
    <s v="6 - Plus de 55 ans"/>
    <n v="1"/>
    <x v="0"/>
    <x v="1"/>
    <x v="0"/>
    <m/>
    <m/>
    <m/>
    <m/>
    <m/>
    <m/>
  </r>
  <r>
    <x v="4"/>
    <n v="21"/>
    <s v="Monsieur"/>
    <s v="Nom115"/>
    <s v="PréNom115"/>
    <d v="2024-02-01T00:00:00"/>
    <x v="0"/>
    <s v="Inconnue"/>
    <d v="2000-12-07T00:00:00"/>
    <m/>
    <m/>
    <m/>
    <m/>
    <m/>
    <m/>
    <m/>
    <m/>
    <m/>
    <d v="2021-04-26T00:00:00"/>
    <m/>
    <x v="0"/>
    <m/>
    <d v="2021-04-26T00:00:00"/>
    <d v="2021-04-26T00:00:00"/>
    <m/>
    <m/>
    <d v="2024-07-31T00:00:00"/>
    <s v="Ouvrier paysagiste hautement qualifié"/>
    <x v="1"/>
    <s v="Non cadre"/>
    <s v="Non cadre"/>
    <s v="O5"/>
    <m/>
    <m/>
    <s v="691e"/>
    <n v="151.66999999999999"/>
    <n v="1908.49"/>
    <n v="12.58"/>
    <n v="2138.67"/>
    <n v="2679.3"/>
    <n v="3"/>
    <s v="2 - De 1 à 5 ans"/>
    <x v="25"/>
    <s v="2 - De 18 à 25 ans"/>
    <n v="1"/>
    <x v="0"/>
    <x v="1"/>
    <x v="0"/>
    <m/>
    <m/>
    <m/>
    <m/>
    <m/>
    <m/>
  </r>
  <r>
    <x v="0"/>
    <n v="1"/>
    <s v="Monsieur"/>
    <s v="Nom1"/>
    <s v="PréNom1"/>
    <d v="2024-03-01T00:00:00"/>
    <x v="0"/>
    <s v="Inconnue"/>
    <d v="1980-07-14T00:00:00"/>
    <m/>
    <m/>
    <m/>
    <m/>
    <m/>
    <m/>
    <m/>
    <m/>
    <m/>
    <d v="2021-12-01T00:00:00"/>
    <m/>
    <x v="0"/>
    <m/>
    <d v="2021-12-01T00:00:00"/>
    <d v="2021-12-01T00:00:00"/>
    <m/>
    <m/>
    <m/>
    <s v="Technico commercial"/>
    <x v="0"/>
    <s v="Non cadre"/>
    <s v="Non cadre"/>
    <s v="F"/>
    <m/>
    <m/>
    <s v="556a"/>
    <n v="151.66999999999999"/>
    <n v="3216.36"/>
    <n v="21.21"/>
    <n v="3216.36"/>
    <n v="5120.1000000000004"/>
    <n v="2"/>
    <s v="2 - De 1 à 5 ans"/>
    <x v="0"/>
    <s v="4 - De 36 à 45 ans"/>
    <n v="1"/>
    <x v="0"/>
    <x v="2"/>
    <x v="0"/>
    <m/>
    <m/>
    <m/>
    <m/>
    <m/>
    <m/>
  </r>
  <r>
    <x v="1"/>
    <n v="35"/>
    <s v="Monsieur"/>
    <s v="Nom2"/>
    <s v="PréNom2"/>
    <d v="2024-03-01T00:00:00"/>
    <x v="0"/>
    <s v="Inconnue"/>
    <d v="1997-05-27T00:00:00"/>
    <m/>
    <m/>
    <m/>
    <m/>
    <m/>
    <m/>
    <m/>
    <m/>
    <m/>
    <d v="2022-05-01T00:00:00"/>
    <d v="2021-10-27T00:00:00"/>
    <x v="0"/>
    <m/>
    <d v="2022-05-01T00:00:00"/>
    <d v="2022-05-01T00:00:00"/>
    <m/>
    <m/>
    <m/>
    <s v="HOMME DE PIED"/>
    <x v="1"/>
    <s v="Non cadre"/>
    <s v="Non cadre"/>
    <s v="O2"/>
    <m/>
    <m/>
    <m/>
    <n v="169"/>
    <n v="2048.59"/>
    <n v="11.82"/>
    <n v="2426.1799999999998"/>
    <n v="3101.76"/>
    <n v="2"/>
    <s v="2 - De 1 à 5 ans"/>
    <x v="1"/>
    <s v="3 - De 26 à 35 ans"/>
    <n v="1"/>
    <x v="0"/>
    <x v="2"/>
    <x v="0"/>
    <m/>
    <m/>
    <m/>
    <m/>
    <m/>
    <m/>
  </r>
  <r>
    <x v="1"/>
    <n v="37"/>
    <s v="Monsieur"/>
    <s v="Nom3"/>
    <s v="PréNom3"/>
    <d v="2024-03-01T00:00:00"/>
    <x v="0"/>
    <s v="Inconnue"/>
    <d v="2001-11-13T00:00:00"/>
    <m/>
    <m/>
    <m/>
    <m/>
    <m/>
    <m/>
    <m/>
    <m/>
    <m/>
    <d v="2022-05-01T00:00:00"/>
    <d v="2021-10-25T00:00:00"/>
    <x v="0"/>
    <m/>
    <d v="2022-05-01T00:00:00"/>
    <d v="2022-05-01T00:00:00"/>
    <m/>
    <m/>
    <m/>
    <s v="HOMME DE PIED"/>
    <x v="1"/>
    <s v="Non cadre"/>
    <s v="Non cadre"/>
    <s v="O2"/>
    <m/>
    <m/>
    <m/>
    <n v="169"/>
    <n v="2048.59"/>
    <n v="11.82"/>
    <n v="2508.4699999999998"/>
    <n v="3241.91"/>
    <n v="2"/>
    <s v="2 - De 1 à 5 ans"/>
    <x v="2"/>
    <s v="2 - De 18 à 25 ans"/>
    <n v="1"/>
    <x v="0"/>
    <x v="2"/>
    <x v="0"/>
    <m/>
    <m/>
    <m/>
    <m/>
    <m/>
    <m/>
  </r>
  <r>
    <x v="1"/>
    <n v="1"/>
    <s v="Madame"/>
    <s v="Nom4"/>
    <s v="PréNom4"/>
    <d v="2024-03-01T00:00:00"/>
    <x v="1"/>
    <s v="Inconnue"/>
    <d v="1970-12-27T00:00:00"/>
    <m/>
    <m/>
    <m/>
    <m/>
    <m/>
    <m/>
    <m/>
    <m/>
    <m/>
    <d v="2009-10-01T00:00:00"/>
    <m/>
    <x v="0"/>
    <m/>
    <d v="2009-10-01T00:00:00"/>
    <d v="2009-10-01T00:00:00"/>
    <m/>
    <m/>
    <m/>
    <s v="SECRETAIRE"/>
    <x v="2"/>
    <s v="Non cadre"/>
    <s v="Non cadre"/>
    <s v="E3"/>
    <m/>
    <m/>
    <m/>
    <n v="138.66999999999999"/>
    <n v="2172.31"/>
    <n v="15.67"/>
    <n v="2172.31"/>
    <n v="2785"/>
    <n v="14"/>
    <s v="3 - De 6 à 15 ans"/>
    <x v="3"/>
    <s v="5 - De 46 à 55 ans"/>
    <n v="-1"/>
    <x v="0"/>
    <x v="2"/>
    <x v="0"/>
    <m/>
    <m/>
    <m/>
    <m/>
    <m/>
    <m/>
  </r>
  <r>
    <x v="1"/>
    <n v="33"/>
    <s v="Monsieur"/>
    <s v="Nom5"/>
    <s v="PréNom5"/>
    <d v="2024-03-01T00:00:00"/>
    <x v="0"/>
    <s v="Inconnue"/>
    <d v="1997-12-16T00:00:00"/>
    <m/>
    <m/>
    <m/>
    <m/>
    <m/>
    <m/>
    <m/>
    <m/>
    <m/>
    <d v="2021-10-01T00:00:00"/>
    <m/>
    <x v="0"/>
    <m/>
    <d v="2021-10-01T00:00:00"/>
    <d v="2021-10-01T00:00:00"/>
    <m/>
    <m/>
    <m/>
    <s v="HOMME DE PIED"/>
    <x v="1"/>
    <s v="Non cadre"/>
    <s v="Non cadre"/>
    <s v="O3"/>
    <m/>
    <m/>
    <m/>
    <n v="169"/>
    <n v="2068.96"/>
    <n v="11.94"/>
    <n v="2332.06"/>
    <n v="3010.1"/>
    <n v="2"/>
    <s v="2 - De 1 à 5 ans"/>
    <x v="4"/>
    <s v="3 - De 26 à 35 ans"/>
    <n v="1"/>
    <x v="0"/>
    <x v="2"/>
    <x v="0"/>
    <m/>
    <m/>
    <m/>
    <m/>
    <m/>
    <m/>
  </r>
  <r>
    <x v="1"/>
    <n v="34"/>
    <s v="Monsieur"/>
    <s v="Nom6"/>
    <s v="PréNom6"/>
    <d v="2024-03-01T00:00:00"/>
    <x v="0"/>
    <s v="Inconnue"/>
    <d v="1993-10-14T00:00:00"/>
    <m/>
    <m/>
    <m/>
    <m/>
    <m/>
    <m/>
    <m/>
    <m/>
    <m/>
    <d v="2021-10-30T00:00:00"/>
    <m/>
    <x v="0"/>
    <m/>
    <d v="2021-10-30T00:00:00"/>
    <d v="2021-10-30T00:00:00"/>
    <m/>
    <m/>
    <m/>
    <s v="HOMME DE PIED"/>
    <x v="1"/>
    <s v="Non cadre"/>
    <s v="Non cadre"/>
    <s v="O1"/>
    <m/>
    <m/>
    <m/>
    <n v="169"/>
    <n v="2041.85"/>
    <n v="11.78"/>
    <n v="0"/>
    <n v="21.9"/>
    <n v="2"/>
    <s v="2 - De 1 à 5 ans"/>
    <x v="5"/>
    <s v="3 - De 26 à 35 ans"/>
    <n v="1"/>
    <x v="0"/>
    <x v="2"/>
    <x v="0"/>
    <m/>
    <m/>
    <m/>
    <m/>
    <m/>
    <m/>
  </r>
  <r>
    <x v="1"/>
    <n v="12"/>
    <s v="Monsieur"/>
    <s v="Nom7"/>
    <s v="PréNom7"/>
    <d v="2024-03-01T00:00:00"/>
    <x v="0"/>
    <s v="Inconnue"/>
    <d v="1996-05-16T00:00:00"/>
    <m/>
    <m/>
    <m/>
    <m/>
    <m/>
    <m/>
    <m/>
    <m/>
    <m/>
    <d v="2018-09-10T00:00:00"/>
    <d v="2017-04-24T00:00:00"/>
    <x v="0"/>
    <m/>
    <d v="2018-09-10T00:00:00"/>
    <d v="2018-09-10T00:00:00"/>
    <m/>
    <m/>
    <m/>
    <s v="MONTEUR - ELAGUEUR"/>
    <x v="1"/>
    <s v="Non cadre"/>
    <s v="Non cadre"/>
    <s v="O5"/>
    <m/>
    <m/>
    <m/>
    <n v="169"/>
    <n v="2253.3200000000002"/>
    <n v="13"/>
    <n v="2901.55"/>
    <n v="3845.78"/>
    <n v="7"/>
    <s v="3 - De 6 à 15 ans"/>
    <x v="6"/>
    <s v="3 - De 26 à 35 ans"/>
    <n v="1"/>
    <x v="0"/>
    <x v="2"/>
    <x v="0"/>
    <m/>
    <m/>
    <m/>
    <m/>
    <m/>
    <m/>
  </r>
  <r>
    <x v="1"/>
    <n v="31"/>
    <s v="Monsieur"/>
    <s v="Nom8"/>
    <s v="PréNom8"/>
    <d v="2024-03-01T00:00:00"/>
    <x v="0"/>
    <s v="Inconnue"/>
    <d v="1991-09-20T00:00:00"/>
    <m/>
    <m/>
    <m/>
    <m/>
    <m/>
    <m/>
    <m/>
    <m/>
    <m/>
    <d v="2021-08-23T00:00:00"/>
    <m/>
    <x v="0"/>
    <m/>
    <d v="2022-08-23T00:00:00"/>
    <d v="2022-08-23T00:00:00"/>
    <m/>
    <m/>
    <m/>
    <s v="Homme de pied"/>
    <x v="1"/>
    <s v="Non cadre"/>
    <s v="Non cadre"/>
    <s v="O1"/>
    <m/>
    <m/>
    <m/>
    <n v="169"/>
    <n v="2041.85"/>
    <n v="11.78"/>
    <n v="2482.39"/>
    <n v="3160.59"/>
    <n v="2"/>
    <s v="2 - De 1 à 5 ans"/>
    <x v="7"/>
    <s v="3 - De 26 à 35 ans"/>
    <n v="1"/>
    <x v="0"/>
    <x v="2"/>
    <x v="0"/>
    <m/>
    <m/>
    <m/>
    <m/>
    <m/>
    <m/>
  </r>
  <r>
    <x v="1"/>
    <n v="4"/>
    <s v="Monsieur"/>
    <s v="Nom9"/>
    <s v="PréNom9"/>
    <d v="2024-03-01T00:00:00"/>
    <x v="0"/>
    <s v="Inconnue"/>
    <d v="1985-12-16T00:00:00"/>
    <m/>
    <m/>
    <m/>
    <m/>
    <m/>
    <m/>
    <m/>
    <m/>
    <m/>
    <d v="2004-10-01T00:00:00"/>
    <m/>
    <x v="0"/>
    <m/>
    <d v="2004-10-01T00:00:00"/>
    <d v="2004-10-01T00:00:00"/>
    <m/>
    <m/>
    <m/>
    <s v="MONTEUR - ELAGUEUR"/>
    <x v="3"/>
    <s v="Cadre"/>
    <s v="Cadre"/>
    <s v="C"/>
    <m/>
    <m/>
    <m/>
    <n v="186.34"/>
    <n v="3248.65"/>
    <n v="16.66"/>
    <n v="3705.83"/>
    <n v="5302.95"/>
    <n v="19"/>
    <s v="4 - De 16 à 25 ans"/>
    <x v="8"/>
    <s v="4 - De 36 à 45 ans"/>
    <n v="1"/>
    <x v="0"/>
    <x v="2"/>
    <x v="0"/>
    <m/>
    <m/>
    <m/>
    <m/>
    <m/>
    <m/>
  </r>
  <r>
    <x v="1"/>
    <n v="41"/>
    <s v="Monsieur"/>
    <s v="Nom10"/>
    <s v="PréNom10"/>
    <d v="2024-03-01T00:00:00"/>
    <x v="0"/>
    <s v="Inconnue"/>
    <d v="1997-01-09T00:00:00"/>
    <m/>
    <m/>
    <m/>
    <m/>
    <m/>
    <m/>
    <m/>
    <m/>
    <m/>
    <d v="2023-01-09T00:00:00"/>
    <m/>
    <x v="0"/>
    <m/>
    <d v="2024-01-01T00:00:00"/>
    <d v="2024-01-01T00:00:00"/>
    <m/>
    <m/>
    <m/>
    <s v="MONTEUR - ELAGUEUR"/>
    <x v="1"/>
    <s v="Non cadre"/>
    <s v="Non cadre"/>
    <s v="O1"/>
    <m/>
    <m/>
    <m/>
    <n v="151.66999999999999"/>
    <n v="1786.67"/>
    <n v="11.78"/>
    <n v="2119.71"/>
    <n v="2791.95"/>
    <n v="1"/>
    <s v="2 - De 1 à 5 ans"/>
    <x v="1"/>
    <s v="3 - De 26 à 35 ans"/>
    <n v="1"/>
    <x v="0"/>
    <x v="2"/>
    <x v="0"/>
    <m/>
    <m/>
    <m/>
    <m/>
    <m/>
    <m/>
  </r>
  <r>
    <x v="1"/>
    <n v="5"/>
    <s v="Monsieur"/>
    <s v="Nom11"/>
    <s v="PréNom11"/>
    <d v="2024-03-01T00:00:00"/>
    <x v="0"/>
    <s v="Inconnue"/>
    <d v="1990-01-20T00:00:00"/>
    <m/>
    <m/>
    <m/>
    <m/>
    <m/>
    <m/>
    <m/>
    <m/>
    <m/>
    <d v="2011-11-02T00:00:00"/>
    <m/>
    <x v="0"/>
    <m/>
    <d v="2011-11-02T00:00:00"/>
    <d v="2011-11-02T00:00:00"/>
    <m/>
    <m/>
    <m/>
    <s v="AGENT DE MAITRISE"/>
    <x v="4"/>
    <s v="Non cadre"/>
    <s v="Art.36"/>
    <s v="TAM1"/>
    <m/>
    <m/>
    <s v="480a"/>
    <n v="169"/>
    <n v="2665.85"/>
    <n v="15.38"/>
    <n v="0"/>
    <n v="0"/>
    <n v="12"/>
    <s v="3 - De 6 à 15 ans"/>
    <x v="9"/>
    <s v="3 - De 26 à 35 ans"/>
    <n v="1"/>
    <x v="0"/>
    <x v="2"/>
    <x v="0"/>
    <m/>
    <m/>
    <m/>
    <m/>
    <m/>
    <m/>
  </r>
  <r>
    <x v="1"/>
    <n v="43"/>
    <s v="Monsieur"/>
    <s v="Nom12"/>
    <s v="PréNom12"/>
    <d v="2024-03-01T00:00:00"/>
    <x v="0"/>
    <s v="Célibataire"/>
    <d v="2005-05-12T00:00:00"/>
    <m/>
    <m/>
    <m/>
    <m/>
    <m/>
    <m/>
    <m/>
    <m/>
    <m/>
    <d v="2023-08-28T00:00:00"/>
    <d v="2023-08-28T00:00:00"/>
    <x v="1"/>
    <s v="Non complété"/>
    <d v="2023-08-28T00:00:00"/>
    <d v="2023-08-28T00:00:00"/>
    <d v="2025-07-31T00:00:00"/>
    <n v="81"/>
    <m/>
    <s v="Apprenti"/>
    <x v="5"/>
    <s v="Non cadre"/>
    <s v="Non cadre"/>
    <m/>
    <m/>
    <m/>
    <m/>
    <n v="151.66999999999999"/>
    <n v="1007.16"/>
    <n v="6.64"/>
    <n v="1204.49"/>
    <n v="1407.04"/>
    <n v="0"/>
    <s v="2 - De 1 à 5 ans"/>
    <x v="10"/>
    <s v="2 - De 18 à 25 ans"/>
    <n v="1"/>
    <x v="0"/>
    <x v="2"/>
    <x v="0"/>
    <m/>
    <m/>
    <m/>
    <m/>
    <m/>
    <m/>
  </r>
  <r>
    <x v="1"/>
    <n v="6"/>
    <s v="Monsieur"/>
    <s v="Nom13"/>
    <s v="PréNom13"/>
    <d v="2024-03-01T00:00:00"/>
    <x v="0"/>
    <s v="Inconnue"/>
    <d v="1991-12-25T00:00:00"/>
    <m/>
    <m/>
    <m/>
    <m/>
    <m/>
    <m/>
    <m/>
    <m/>
    <m/>
    <d v="2013-09-11T00:00:00"/>
    <m/>
    <x v="0"/>
    <m/>
    <d v="2013-09-11T00:00:00"/>
    <d v="2013-09-11T00:00:00"/>
    <m/>
    <m/>
    <m/>
    <s v="MONTEUR - ELAGUEUR"/>
    <x v="1"/>
    <s v="Non cadre"/>
    <s v="Non cadre"/>
    <s v="O5"/>
    <m/>
    <m/>
    <m/>
    <n v="169"/>
    <n v="2253.3200000000002"/>
    <n v="13"/>
    <n v="2720.36"/>
    <n v="3611.77"/>
    <n v="10"/>
    <s v="3 - De 6 à 15 ans"/>
    <x v="7"/>
    <s v="3 - De 26 à 35 ans"/>
    <n v="1"/>
    <x v="0"/>
    <x v="2"/>
    <x v="0"/>
    <m/>
    <m/>
    <m/>
    <m/>
    <m/>
    <m/>
  </r>
  <r>
    <x v="1"/>
    <n v="38"/>
    <s v="Monsieur"/>
    <s v="Nom14"/>
    <s v="PréNom14"/>
    <d v="2024-03-01T00:00:00"/>
    <x v="0"/>
    <s v="Inconnue"/>
    <d v="1991-10-14T00:00:00"/>
    <m/>
    <m/>
    <m/>
    <m/>
    <m/>
    <m/>
    <m/>
    <m/>
    <m/>
    <d v="2022-05-01T00:00:00"/>
    <d v="2006-09-04T00:00:00"/>
    <x v="0"/>
    <m/>
    <d v="2022-05-01T00:00:00"/>
    <d v="2022-05-01T00:00:00"/>
    <m/>
    <m/>
    <m/>
    <s v="RESPONSABLE D'EXPLOITATION"/>
    <x v="3"/>
    <s v="Cadre"/>
    <s v="Cadre"/>
    <s v="C3"/>
    <m/>
    <m/>
    <m/>
    <n v="91"/>
    <n v="2452.4499999999998"/>
    <n v="26.95"/>
    <n v="2731.51"/>
    <n v="4035.68"/>
    <n v="17"/>
    <s v="4 - De 16 à 25 ans"/>
    <x v="7"/>
    <s v="3 - De 26 à 35 ans"/>
    <n v="1"/>
    <x v="0"/>
    <x v="2"/>
    <x v="0"/>
    <m/>
    <m/>
    <m/>
    <m/>
    <m/>
    <m/>
  </r>
  <r>
    <x v="1"/>
    <n v="27"/>
    <s v="Monsieur"/>
    <s v="Nom15"/>
    <s v="PréNom15"/>
    <d v="2024-03-01T00:00:00"/>
    <x v="0"/>
    <s v="Inconnue"/>
    <d v="1979-05-09T00:00:00"/>
    <m/>
    <m/>
    <m/>
    <m/>
    <m/>
    <m/>
    <m/>
    <m/>
    <m/>
    <d v="2019-01-03T00:00:00"/>
    <m/>
    <x v="0"/>
    <m/>
    <d v="2019-01-03T00:00:00"/>
    <d v="2019-01-03T00:00:00"/>
    <m/>
    <m/>
    <m/>
    <s v="BUCHERON"/>
    <x v="1"/>
    <s v="Non cadre"/>
    <s v="Non cadre"/>
    <s v="O3"/>
    <m/>
    <m/>
    <m/>
    <n v="169"/>
    <n v="2068.96"/>
    <n v="11.94"/>
    <n v="2473.8000000000002"/>
    <n v="3172.21"/>
    <n v="5"/>
    <s v="2 - De 1 à 5 ans"/>
    <x v="11"/>
    <s v="4 - De 36 à 45 ans"/>
    <n v="1"/>
    <x v="0"/>
    <x v="2"/>
    <x v="0"/>
    <m/>
    <m/>
    <m/>
    <m/>
    <m/>
    <m/>
  </r>
  <r>
    <x v="2"/>
    <n v="25"/>
    <s v="Monsieur"/>
    <s v="Nom16"/>
    <s v="PréNom16"/>
    <d v="2024-03-01T00:00:00"/>
    <x v="0"/>
    <s v="Vie maritale"/>
    <d v="1983-01-05T00:00:00"/>
    <m/>
    <m/>
    <m/>
    <m/>
    <m/>
    <m/>
    <m/>
    <m/>
    <m/>
    <d v="2007-09-03T00:00:00"/>
    <d v="2007-09-03T00:00:00"/>
    <x v="0"/>
    <m/>
    <d v="2010-01-01T00:00:00"/>
    <d v="2010-01-01T00:00:00"/>
    <m/>
    <m/>
    <m/>
    <s v="Chargé d'Affaires"/>
    <x v="2"/>
    <s v="Non cadre"/>
    <s v="Non cadre"/>
    <s v="E4"/>
    <m/>
    <m/>
    <s v="543f"/>
    <n v="151.66999999999999"/>
    <n v="2240.5100000000002"/>
    <n v="14.77"/>
    <n v="5084.51"/>
    <n v="7164.87"/>
    <n v="16"/>
    <s v="4 - De 16 à 25 ans"/>
    <x v="12"/>
    <s v="4 - De 36 à 45 ans"/>
    <n v="1"/>
    <x v="0"/>
    <x v="2"/>
    <x v="0"/>
    <m/>
    <m/>
    <m/>
    <m/>
    <m/>
    <m/>
  </r>
  <r>
    <x v="2"/>
    <n v="104"/>
    <s v="Madame"/>
    <s v="Nom17"/>
    <s v="PréNom17"/>
    <d v="2024-03-01T00:00:00"/>
    <x v="1"/>
    <s v="Marié(e)"/>
    <d v="1961-05-26T00:00:00"/>
    <m/>
    <m/>
    <m/>
    <m/>
    <m/>
    <m/>
    <m/>
    <m/>
    <m/>
    <d v="2016-02-01T00:00:00"/>
    <d v="1980-08-04T00:00:00"/>
    <x v="0"/>
    <m/>
    <d v="2016-02-01T00:00:00"/>
    <d v="2016-02-01T00:00:00"/>
    <m/>
    <m/>
    <d v="2024-06-30T00:00:00"/>
    <s v="CHEFFE COMPTABLE"/>
    <x v="2"/>
    <s v="Non cadre"/>
    <s v="Non cadre"/>
    <s v="E4"/>
    <m/>
    <m/>
    <s v="543b"/>
    <n v="151.66999999999999"/>
    <n v="3094.01"/>
    <n v="20.399999999999999"/>
    <n v="3094.01"/>
    <n v="4333.01"/>
    <n v="43"/>
    <s v="6 - Plus de 35 ans"/>
    <x v="13"/>
    <s v="6 - Plus de 55 ans"/>
    <n v="-1"/>
    <x v="0"/>
    <x v="2"/>
    <x v="0"/>
    <m/>
    <m/>
    <m/>
    <m/>
    <m/>
    <m/>
  </r>
  <r>
    <x v="2"/>
    <n v="142"/>
    <s v="Madame"/>
    <s v="Nom18"/>
    <s v="PréNom18"/>
    <d v="2024-03-01T00:00:00"/>
    <x v="1"/>
    <s v="Célibataire"/>
    <d v="1993-09-08T00:00:00"/>
    <m/>
    <m/>
    <m/>
    <m/>
    <m/>
    <m/>
    <m/>
    <m/>
    <m/>
    <d v="2018-06-25T00:00:00"/>
    <d v="2018-06-25T00:00:00"/>
    <x v="0"/>
    <m/>
    <d v="2018-06-25T00:00:00"/>
    <d v="2018-06-25T00:00:00"/>
    <m/>
    <m/>
    <m/>
    <s v="OUVRIER PAYSAGISTE QUALIFIE"/>
    <x v="1"/>
    <s v="Non cadre"/>
    <s v="Non cadre"/>
    <s v="O4"/>
    <m/>
    <m/>
    <s v="691e"/>
    <n v="151.66999999999999"/>
    <n v="1854.98"/>
    <n v="12.23"/>
    <n v="1938.48"/>
    <n v="2416.25"/>
    <n v="6"/>
    <s v="3 - De 6 à 15 ans"/>
    <x v="5"/>
    <s v="3 - De 26 à 35 ans"/>
    <n v="-1"/>
    <x v="0"/>
    <x v="2"/>
    <x v="0"/>
    <m/>
    <m/>
    <m/>
    <m/>
    <m/>
    <m/>
  </r>
  <r>
    <x v="2"/>
    <n v="196"/>
    <s v="Monsieur"/>
    <s v="Nom19"/>
    <s v="PréNom19"/>
    <d v="2024-03-01T00:00:00"/>
    <x v="0"/>
    <s v="Inconnue"/>
    <d v="1997-03-25T00:00:00"/>
    <m/>
    <m/>
    <m/>
    <m/>
    <m/>
    <m/>
    <m/>
    <m/>
    <m/>
    <d v="2021-10-04T00:00:00"/>
    <d v="2021-10-04T00:00:00"/>
    <x v="0"/>
    <m/>
    <d v="2022-09-01T00:00:00"/>
    <d v="2022-09-01T00:00:00"/>
    <m/>
    <m/>
    <m/>
    <s v="ASSISTANT CONCEPTEUR PAYSAGISTE"/>
    <x v="2"/>
    <s v="Non cadre"/>
    <s v="Non cadre"/>
    <s v="E4"/>
    <m/>
    <m/>
    <s v="543f"/>
    <n v="151.66999999999999"/>
    <n v="2100"/>
    <n v="13.85"/>
    <n v="2307.5"/>
    <n v="2990.23"/>
    <n v="2"/>
    <s v="2 - De 1 à 5 ans"/>
    <x v="1"/>
    <s v="3 - De 26 à 35 ans"/>
    <n v="1"/>
    <x v="0"/>
    <x v="2"/>
    <x v="0"/>
    <m/>
    <m/>
    <m/>
    <m/>
    <m/>
    <m/>
  </r>
  <r>
    <x v="2"/>
    <n v="252"/>
    <s v="Monsieur"/>
    <s v="Nom20"/>
    <s v="PréNom20"/>
    <d v="2024-03-01T00:00:00"/>
    <x v="0"/>
    <s v="Vie maritale"/>
    <d v="2001-04-02T00:00:00"/>
    <m/>
    <m/>
    <m/>
    <m/>
    <m/>
    <m/>
    <m/>
    <m/>
    <m/>
    <d v="2024-02-01T00:00:00"/>
    <m/>
    <x v="0"/>
    <m/>
    <d v="2024-02-01T00:00:00"/>
    <d v="2024-02-01T00:00:00"/>
    <m/>
    <m/>
    <d v="2024-07-18T00:00:00"/>
    <s v="Mécanicien agricole"/>
    <x v="1"/>
    <s v="Non cadre"/>
    <s v="Non cadre"/>
    <s v="O4"/>
    <m/>
    <m/>
    <s v="691e"/>
    <n v="151.66999999999999"/>
    <n v="2100"/>
    <n v="13.85"/>
    <n v="2307.5"/>
    <n v="2989.53"/>
    <n v="0"/>
    <s v="2 - De 1 à 5 ans"/>
    <x v="25"/>
    <s v="2 - De 18 à 25 ans"/>
    <n v="1"/>
    <x v="0"/>
    <x v="2"/>
    <x v="0"/>
    <m/>
    <m/>
    <m/>
    <m/>
    <m/>
    <m/>
  </r>
  <r>
    <x v="2"/>
    <n v="159"/>
    <s v="Monsieur"/>
    <s v="Nom21"/>
    <s v="PréNom21"/>
    <d v="2024-03-01T00:00:00"/>
    <x v="0"/>
    <s v="Marié(e)"/>
    <d v="1977-06-17T00:00:00"/>
    <m/>
    <m/>
    <m/>
    <m/>
    <m/>
    <m/>
    <m/>
    <m/>
    <m/>
    <d v="2020-05-11T00:00:00"/>
    <d v="2020-05-11T00:00:00"/>
    <x v="0"/>
    <m/>
    <d v="2021-11-11T00:00:00"/>
    <d v="2021-11-11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015.05"/>
    <n v="2545.75"/>
    <n v="4"/>
    <s v="2 - De 1 à 5 ans"/>
    <x v="15"/>
    <s v="5 - De 46 à 55 ans"/>
    <n v="1"/>
    <x v="0"/>
    <x v="2"/>
    <x v="0"/>
    <m/>
    <m/>
    <m/>
    <m/>
    <m/>
    <m/>
  </r>
  <r>
    <x v="2"/>
    <n v="217"/>
    <s v="Monsieur"/>
    <s v="Nom22"/>
    <s v="PréNom22"/>
    <d v="2024-03-01T00:00:00"/>
    <x v="0"/>
    <s v="Inconnue"/>
    <d v="1997-06-22T00:00:00"/>
    <m/>
    <m/>
    <m/>
    <m/>
    <m/>
    <m/>
    <m/>
    <m/>
    <m/>
    <d v="2022-08-01T00:00:00"/>
    <m/>
    <x v="0"/>
    <m/>
    <d v="2022-08-01T00:00:00"/>
    <d v="2022-08-01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444.62"/>
    <n v="3134.66"/>
    <n v="1"/>
    <s v="2 - De 1 à 5 ans"/>
    <x v="1"/>
    <s v="3 - De 26 à 35 ans"/>
    <n v="1"/>
    <x v="0"/>
    <x v="2"/>
    <x v="0"/>
    <m/>
    <m/>
    <m/>
    <m/>
    <m/>
    <m/>
  </r>
  <r>
    <x v="2"/>
    <n v="203"/>
    <s v="Monsieur"/>
    <s v="Nom23"/>
    <s v="PréNom23"/>
    <d v="2024-03-01T00:00:00"/>
    <x v="0"/>
    <s v="Inconnue"/>
    <d v="1998-02-04T00:00:00"/>
    <m/>
    <m/>
    <m/>
    <m/>
    <m/>
    <m/>
    <m/>
    <m/>
    <m/>
    <d v="2022-03-01T00:00:00"/>
    <m/>
    <x v="0"/>
    <m/>
    <d v="2022-03-01T00:00:00"/>
    <d v="2022-03-01T00:00:00"/>
    <m/>
    <m/>
    <m/>
    <s v="Ouvrier paysagiste"/>
    <x v="1"/>
    <s v="Non cadre"/>
    <s v="Non cadre"/>
    <s v="O2"/>
    <m/>
    <m/>
    <s v="691e"/>
    <n v="151.66999999999999"/>
    <n v="1792.56"/>
    <n v="11.82"/>
    <n v="2165.92"/>
    <n v="2660.18"/>
    <n v="2"/>
    <s v="2 - De 1 à 5 ans"/>
    <x v="4"/>
    <s v="3 - De 26 à 35 ans"/>
    <n v="1"/>
    <x v="0"/>
    <x v="2"/>
    <x v="0"/>
    <m/>
    <m/>
    <m/>
    <m/>
    <m/>
    <m/>
  </r>
  <r>
    <x v="2"/>
    <n v="209"/>
    <s v="Monsieur"/>
    <s v="Nom24"/>
    <s v="PréNom24"/>
    <d v="2024-03-01T00:00:00"/>
    <x v="0"/>
    <s v="Inconnue"/>
    <d v="1988-10-18T00:00:00"/>
    <m/>
    <m/>
    <m/>
    <m/>
    <m/>
    <m/>
    <m/>
    <m/>
    <m/>
    <d v="2022-05-04T00:00:00"/>
    <m/>
    <x v="2"/>
    <s v="Surcroit"/>
    <d v="2022-10-15T00:00:00"/>
    <d v="2022-10-15T00:00:00"/>
    <m/>
    <n v="31"/>
    <m/>
    <s v="Ouvrier paysagiste"/>
    <x v="1"/>
    <s v="Non cadre"/>
    <s v="Non cadre"/>
    <s v="O1"/>
    <m/>
    <m/>
    <m/>
    <n v="151.66999999999999"/>
    <n v="1786.67"/>
    <n v="11.78"/>
    <n v="2008.94"/>
    <n v="2464.4699999999998"/>
    <n v="2"/>
    <s v="2 - De 1 à 5 ans"/>
    <x v="16"/>
    <s v="3 - De 26 à 35 ans"/>
    <n v="1"/>
    <x v="0"/>
    <x v="2"/>
    <x v="0"/>
    <m/>
    <m/>
    <m/>
    <m/>
    <m/>
    <m/>
  </r>
  <r>
    <x v="2"/>
    <n v="117"/>
    <s v="Monsieur"/>
    <s v="Nom25"/>
    <s v="PréNom25"/>
    <d v="2024-03-01T00:00:00"/>
    <x v="0"/>
    <s v="Inconnue"/>
    <d v="1970-03-16T00:00:00"/>
    <m/>
    <m/>
    <m/>
    <m/>
    <m/>
    <m/>
    <m/>
    <m/>
    <m/>
    <d v="2017-01-09T00:00:00"/>
    <d v="2017-01-09T00:00:00"/>
    <x v="0"/>
    <m/>
    <m/>
    <d v="2018-07-07T00:00:00"/>
    <m/>
    <m/>
    <m/>
    <s v="Ouvrier paysagiste d'exécution"/>
    <x v="1"/>
    <s v="Non cadre"/>
    <s v="Non cadre"/>
    <s v="O2"/>
    <m/>
    <m/>
    <s v="691e"/>
    <n v="151.66999999999999"/>
    <n v="1792.56"/>
    <n v="11.82"/>
    <n v="2300.58"/>
    <n v="3042.49"/>
    <n v="7"/>
    <s v="3 - De 6 à 15 ans"/>
    <x v="17"/>
    <s v="5 - De 46 à 55 ans"/>
    <n v="1"/>
    <x v="0"/>
    <x v="2"/>
    <x v="0"/>
    <m/>
    <m/>
    <m/>
    <m/>
    <m/>
    <m/>
  </r>
  <r>
    <x v="2"/>
    <n v="228"/>
    <s v="Monsieur"/>
    <s v="Nom26"/>
    <s v="PréNom26"/>
    <d v="2024-03-01T00:00:00"/>
    <x v="0"/>
    <s v="Inconnue"/>
    <d v="1976-02-23T00:00:00"/>
    <m/>
    <m/>
    <m/>
    <m/>
    <m/>
    <m/>
    <m/>
    <m/>
    <m/>
    <d v="2022-10-03T00:00:00"/>
    <m/>
    <x v="0"/>
    <m/>
    <d v="2022-10-03T00:00:00"/>
    <d v="2022-10-03T00:00:00"/>
    <m/>
    <m/>
    <d v="2024-05-31T00:00:00"/>
    <s v="Ouvrier paysagiste"/>
    <x v="1"/>
    <s v="Non cadre"/>
    <s v="Non cadre"/>
    <s v="O1"/>
    <m/>
    <m/>
    <s v="691e"/>
    <n v="151.66999999999999"/>
    <n v="1786.67"/>
    <n v="11.78"/>
    <n v="2205.8000000000002"/>
    <n v="2805.79"/>
    <n v="1"/>
    <s v="2 - De 1 à 5 ans"/>
    <x v="18"/>
    <s v="5 - De 46 à 55 ans"/>
    <n v="1"/>
    <x v="0"/>
    <x v="2"/>
    <x v="0"/>
    <m/>
    <m/>
    <m/>
    <m/>
    <m/>
    <m/>
  </r>
  <r>
    <x v="2"/>
    <n v="210"/>
    <s v="Monsieur"/>
    <s v="Nom27"/>
    <s v="PréNom27"/>
    <d v="2024-03-01T00:00:00"/>
    <x v="0"/>
    <s v="Inconnue"/>
    <d v="2000-02-17T00:00:00"/>
    <m/>
    <m/>
    <m/>
    <m/>
    <m/>
    <m/>
    <m/>
    <m/>
    <m/>
    <d v="2022-05-09T00:00:00"/>
    <d v="2022-05-09T00:00:00"/>
    <x v="0"/>
    <m/>
    <d v="2022-05-09T00:00:00"/>
    <d v="2023-11-04T00:00:00"/>
    <m/>
    <m/>
    <m/>
    <s v="Ouvrier paysagiste"/>
    <x v="1"/>
    <s v="Non cadre"/>
    <s v="Non cadre"/>
    <s v="O1"/>
    <m/>
    <m/>
    <s v="691e"/>
    <n v="151.66999999999999"/>
    <n v="1786.67"/>
    <n v="11.78"/>
    <n v="2118.71"/>
    <n v="2610.75"/>
    <n v="2"/>
    <s v="2 - De 1 à 5 ans"/>
    <x v="19"/>
    <s v="2 - De 18 à 25 ans"/>
    <n v="1"/>
    <x v="0"/>
    <x v="2"/>
    <x v="0"/>
    <m/>
    <m/>
    <m/>
    <m/>
    <m/>
    <m/>
  </r>
  <r>
    <x v="2"/>
    <n v="82"/>
    <s v="Monsieur"/>
    <s v="Nom28"/>
    <s v="PréNom28"/>
    <d v="2024-03-01T00:00:00"/>
    <x v="0"/>
    <s v="Célibataire"/>
    <d v="1996-04-08T00:00:00"/>
    <m/>
    <m/>
    <m/>
    <m/>
    <m/>
    <m/>
    <m/>
    <m/>
    <m/>
    <d v="2014-09-01T00:00:00"/>
    <d v="2014-09-01T00:00:00"/>
    <x v="0"/>
    <m/>
    <d v="2020-02-28T00:00:00"/>
    <d v="2020-02-28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248.9899999999998"/>
    <n v="2831.41"/>
    <n v="9"/>
    <s v="3 - De 6 à 15 ans"/>
    <x v="6"/>
    <s v="3 - De 26 à 35 ans"/>
    <n v="1"/>
    <x v="0"/>
    <x v="2"/>
    <x v="0"/>
    <m/>
    <m/>
    <m/>
    <m/>
    <m/>
    <m/>
  </r>
  <r>
    <x v="2"/>
    <n v="51"/>
    <s v="Monsieur"/>
    <s v="Nom29"/>
    <s v="PréNom29"/>
    <d v="2024-03-01T00:00:00"/>
    <x v="0"/>
    <s v="Vie maritale"/>
    <d v="1969-02-14T00:00:00"/>
    <m/>
    <m/>
    <m/>
    <m/>
    <m/>
    <m/>
    <m/>
    <m/>
    <m/>
    <d v="2003-02-03T00:00:00"/>
    <d v="1989-11-23T00:00:00"/>
    <x v="0"/>
    <m/>
    <d v="2003-02-03T00:00:00"/>
    <d v="2003-02-03T00:00:00"/>
    <m/>
    <m/>
    <m/>
    <s v="OUVRIER PAYSAGISTE"/>
    <x v="1"/>
    <s v="Non cadre"/>
    <s v="Non cadre"/>
    <s v="O5"/>
    <m/>
    <m/>
    <s v="691e"/>
    <n v="151.66999999999999"/>
    <n v="1908.49"/>
    <n v="12.58"/>
    <n v="2346.12"/>
    <n v="3071.64"/>
    <n v="34"/>
    <s v="5 - De 26 à 35 ans"/>
    <x v="20"/>
    <s v="5 - De 46 à 55 ans"/>
    <n v="1"/>
    <x v="0"/>
    <x v="2"/>
    <x v="0"/>
    <m/>
    <m/>
    <m/>
    <m/>
    <m/>
    <m/>
  </r>
  <r>
    <x v="2"/>
    <n v="166"/>
    <s v="Monsieur"/>
    <s v="Nom30"/>
    <s v="PréNom30"/>
    <d v="2024-03-01T00:00:00"/>
    <x v="0"/>
    <s v="Célibataire"/>
    <d v="1993-05-28T00:00:00"/>
    <m/>
    <m/>
    <m/>
    <m/>
    <m/>
    <m/>
    <m/>
    <m/>
    <m/>
    <d v="2020-08-17T00:00:00"/>
    <d v="2020-08-17T00:00:00"/>
    <x v="0"/>
    <m/>
    <d v="2020-08-17T00:00:00"/>
    <d v="2020-08-17T00:00:00"/>
    <m/>
    <m/>
    <m/>
    <s v="CHEF DE CHANTIER"/>
    <x v="3"/>
    <s v="Cadre"/>
    <s v="Cadre"/>
    <s v="C3"/>
    <m/>
    <m/>
    <s v="372a"/>
    <n v="151.66999999999999"/>
    <n v="3567.25"/>
    <n v="23.52"/>
    <n v="3577.63"/>
    <n v="5422.55"/>
    <n v="3"/>
    <s v="2 - De 1 à 5 ans"/>
    <x v="21"/>
    <s v="3 - De 26 à 35 ans"/>
    <n v="1"/>
    <x v="0"/>
    <x v="2"/>
    <x v="0"/>
    <m/>
    <m/>
    <m/>
    <m/>
    <m/>
    <m/>
  </r>
  <r>
    <x v="2"/>
    <n v="137"/>
    <s v="Monsieur"/>
    <s v="Nom31"/>
    <s v="PréNom31"/>
    <d v="2024-03-01T00:00:00"/>
    <x v="0"/>
    <s v="Inconnue"/>
    <d v="1999-12-16T00:00:00"/>
    <m/>
    <m/>
    <m/>
    <m/>
    <m/>
    <m/>
    <m/>
    <m/>
    <m/>
    <d v="2018-01-23T00:00:00"/>
    <d v="2018-01-23T00:00:00"/>
    <x v="0"/>
    <m/>
    <m/>
    <d v="2018-01-23T00:00:00"/>
    <m/>
    <m/>
    <m/>
    <s v="OUVRIER PAYSAGISTE SPECIALISE"/>
    <x v="1"/>
    <s v="Non cadre"/>
    <s v="Non cadre"/>
    <s v="O4"/>
    <m/>
    <m/>
    <s v="691e"/>
    <n v="151.66999999999999"/>
    <n v="1854.98"/>
    <n v="12.23"/>
    <n v="2599.5700000000002"/>
    <n v="3531.23"/>
    <n v="6"/>
    <s v="3 - De 6 à 15 ans"/>
    <x v="19"/>
    <s v="2 - De 18 à 25 ans"/>
    <n v="1"/>
    <x v="0"/>
    <x v="2"/>
    <x v="0"/>
    <m/>
    <m/>
    <m/>
    <m/>
    <m/>
    <m/>
  </r>
  <r>
    <x v="2"/>
    <n v="70"/>
    <s v="Monsieur"/>
    <s v="Nom32"/>
    <s v="PréNom32"/>
    <d v="2024-03-01T00:00:00"/>
    <x v="0"/>
    <s v="Marié(e)"/>
    <d v="1990-12-17T00:00:00"/>
    <m/>
    <m/>
    <m/>
    <m/>
    <m/>
    <m/>
    <m/>
    <m/>
    <m/>
    <d v="2010-08-02T00:00:00"/>
    <d v="2010-08-02T00:00:00"/>
    <x v="0"/>
    <m/>
    <m/>
    <d v="2012-08-27T00:00:00"/>
    <m/>
    <m/>
    <m/>
    <s v="CHARGE D'AFFAIRES"/>
    <x v="2"/>
    <s v="Non cadre"/>
    <s v="Non cadre"/>
    <s v="E4"/>
    <m/>
    <m/>
    <s v="543f"/>
    <n v="151.66999999999999"/>
    <n v="2281.02"/>
    <n v="15.04"/>
    <n v="8832.41"/>
    <n v="12895.54"/>
    <n v="13"/>
    <s v="3 - De 6 à 15 ans"/>
    <x v="22"/>
    <s v="3 - De 26 à 35 ans"/>
    <n v="1"/>
    <x v="0"/>
    <x v="2"/>
    <x v="0"/>
    <m/>
    <m/>
    <m/>
    <m/>
    <m/>
    <m/>
  </r>
  <r>
    <x v="2"/>
    <n v="218"/>
    <s v="Monsieur"/>
    <s v="Nom33"/>
    <s v="PréNom33"/>
    <d v="2024-03-01T00:00:00"/>
    <x v="0"/>
    <s v="Inconnue"/>
    <d v="2005-03-12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"/>
    <x v="5"/>
    <s v="Sans statut"/>
    <s v="Non cadre"/>
    <m/>
    <m/>
    <m/>
    <s v="691e"/>
    <n v="151.66999999999999"/>
    <n v="1183.8599999999999"/>
    <n v="7.81"/>
    <n v="1186.3399999999999"/>
    <n v="1401.96"/>
    <n v="1"/>
    <s v="2 - De 1 à 5 ans"/>
    <x v="10"/>
    <s v="2 - De 18 à 25 ans"/>
    <n v="1"/>
    <x v="0"/>
    <x v="2"/>
    <x v="0"/>
    <m/>
    <m/>
    <m/>
    <m/>
    <m/>
    <m/>
  </r>
  <r>
    <x v="2"/>
    <n v="200"/>
    <s v="Monsieur"/>
    <s v="Nom34"/>
    <s v="PréNom34"/>
    <d v="2024-03-01T00:00:00"/>
    <x v="0"/>
    <s v="Inconnue"/>
    <d v="1992-05-04T00:00:00"/>
    <m/>
    <m/>
    <m/>
    <m/>
    <m/>
    <m/>
    <m/>
    <m/>
    <m/>
    <d v="2022-01-10T00:00:00"/>
    <m/>
    <x v="0"/>
    <m/>
    <d v="2022-01-10T00:00:00"/>
    <d v="2022-01-10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1999.79"/>
    <n v="2472.15"/>
    <n v="2"/>
    <s v="2 - De 1 à 5 ans"/>
    <x v="7"/>
    <s v="3 - De 26 à 35 ans"/>
    <n v="1"/>
    <x v="0"/>
    <x v="2"/>
    <x v="0"/>
    <m/>
    <m/>
    <m/>
    <m/>
    <m/>
    <m/>
  </r>
  <r>
    <x v="2"/>
    <n v="131"/>
    <s v="Monsieur"/>
    <s v="Nom35"/>
    <s v="PréNom35"/>
    <d v="2024-03-01T00:00:00"/>
    <x v="0"/>
    <s v="Inconnue"/>
    <d v="1993-09-03T00:00:00"/>
    <m/>
    <m/>
    <m/>
    <m/>
    <m/>
    <m/>
    <m/>
    <m/>
    <m/>
    <d v="2017-10-23T00:00:00"/>
    <d v="2017-10-23T00:00:00"/>
    <x v="0"/>
    <m/>
    <m/>
    <d v="2017-10-23T00:00:00"/>
    <m/>
    <m/>
    <m/>
    <s v="CHEF DE CHANTIER"/>
    <x v="3"/>
    <s v="Cadre"/>
    <s v="Cadre"/>
    <s v="C3"/>
    <m/>
    <m/>
    <s v="372a"/>
    <n v="151.66999999999999"/>
    <n v="3567.25"/>
    <n v="23.52"/>
    <n v="3567.25"/>
    <n v="5427.78"/>
    <n v="6"/>
    <s v="3 - De 6 à 15 ans"/>
    <x v="5"/>
    <s v="3 - De 26 à 35 ans"/>
    <n v="1"/>
    <x v="0"/>
    <x v="2"/>
    <x v="0"/>
    <m/>
    <m/>
    <m/>
    <m/>
    <m/>
    <m/>
  </r>
  <r>
    <x v="2"/>
    <n v="198"/>
    <s v="Monsieur"/>
    <s v="Nom36"/>
    <s v="PréNom36"/>
    <d v="2024-03-01T00:00:00"/>
    <x v="0"/>
    <s v="Inconnue"/>
    <d v="1988-01-31T00:00:00"/>
    <m/>
    <m/>
    <m/>
    <m/>
    <m/>
    <m/>
    <m/>
    <m/>
    <m/>
    <d v="2021-12-01T00:00:00"/>
    <m/>
    <x v="0"/>
    <m/>
    <d v="2021-12-01T00:00:00"/>
    <d v="2021-12-01T00:00:00"/>
    <m/>
    <m/>
    <m/>
    <s v="Ouvrier paysagiste"/>
    <x v="1"/>
    <s v="Non cadre"/>
    <s v="Non cadre"/>
    <s v="O1"/>
    <m/>
    <m/>
    <s v="691e"/>
    <n v="151.66999999999999"/>
    <n v="1786.67"/>
    <n v="11.78"/>
    <n v="2161.48"/>
    <n v="2687.13"/>
    <n v="2"/>
    <s v="2 - De 1 à 5 ans"/>
    <x v="23"/>
    <s v="4 - De 36 à 45 ans"/>
    <n v="1"/>
    <x v="0"/>
    <x v="2"/>
    <x v="0"/>
    <m/>
    <m/>
    <m/>
    <m/>
    <m/>
    <m/>
  </r>
  <r>
    <x v="2"/>
    <n v="227"/>
    <s v="Monsieur"/>
    <s v="Nom37"/>
    <s v="PréNom37"/>
    <d v="2024-03-01T00:00:00"/>
    <x v="0"/>
    <s v="Inconnue"/>
    <d v="2003-05-26T00:00:00"/>
    <m/>
    <m/>
    <m/>
    <m/>
    <m/>
    <m/>
    <m/>
    <m/>
    <m/>
    <d v="2022-09-26T00:00:00"/>
    <d v="2022-09-26T00:00:00"/>
    <x v="0"/>
    <m/>
    <d v="2022-09-26T00:00:00"/>
    <m/>
    <m/>
    <m/>
    <m/>
    <s v="Ouvrier paysagiste"/>
    <x v="1"/>
    <s v="Non cadre"/>
    <s v="Non cadre"/>
    <s v="O1"/>
    <m/>
    <m/>
    <s v="691e"/>
    <n v="151.66999999999999"/>
    <n v="1786.67"/>
    <n v="11.78"/>
    <n v="412.3"/>
    <n v="480.47"/>
    <n v="1"/>
    <s v="2 - De 1 à 5 ans"/>
    <x v="24"/>
    <s v="2 - De 18 à 25 ans"/>
    <n v="1"/>
    <x v="0"/>
    <x v="2"/>
    <x v="0"/>
    <m/>
    <m/>
    <m/>
    <m/>
    <m/>
    <m/>
  </r>
  <r>
    <x v="2"/>
    <n v="219"/>
    <s v="Monsieur"/>
    <s v="Nom38"/>
    <s v="PréNom38"/>
    <d v="2024-03-01T00:00:00"/>
    <x v="0"/>
    <s v="Inconnue"/>
    <d v="2004-09-14T00:00:00"/>
    <m/>
    <m/>
    <m/>
    <m/>
    <m/>
    <m/>
    <m/>
    <m/>
    <m/>
    <d v="2022-09-01T00:00:00"/>
    <m/>
    <x v="1"/>
    <s v="Non complété"/>
    <d v="2022-09-01T00:00:00"/>
    <d v="2022-09-01T00:00:00"/>
    <m/>
    <n v="81"/>
    <d v="2024-06-17T00:00:00"/>
    <s v="APPRENTI"/>
    <x v="5"/>
    <s v="Sans statut"/>
    <s v="Non cadre"/>
    <m/>
    <m/>
    <m/>
    <s v="691e"/>
    <n v="151.66999999999999"/>
    <n v="1007.16"/>
    <n v="6.64"/>
    <n v="916.39"/>
    <n v="1100.42"/>
    <n v="1"/>
    <s v="2 - De 1 à 5 ans"/>
    <x v="10"/>
    <s v="2 - De 18 à 25 ans"/>
    <n v="1"/>
    <x v="0"/>
    <x v="2"/>
    <x v="0"/>
    <m/>
    <m/>
    <m/>
    <m/>
    <m/>
    <m/>
  </r>
  <r>
    <x v="2"/>
    <n v="170"/>
    <s v="Monsieur"/>
    <s v="Nom39"/>
    <s v="PréNom39"/>
    <d v="2024-03-01T00:00:00"/>
    <x v="0"/>
    <s v="Célibataire"/>
    <d v="2000-10-05T00:00:00"/>
    <m/>
    <m/>
    <m/>
    <m/>
    <m/>
    <m/>
    <m/>
    <m/>
    <m/>
    <d v="2020-09-01T00:00:00"/>
    <d v="2020-09-01T00:00:00"/>
    <x v="1"/>
    <s v="Non complété"/>
    <d v="2022-09-01T00:00:00"/>
    <d v="2022-09-01T00:00:00"/>
    <d v="2024-08-31T00:00:00"/>
    <n v="81"/>
    <d v="2022-08-31T00:00:00"/>
    <s v="APPRENTI"/>
    <x v="5"/>
    <s v="Sans statut"/>
    <s v="Non cadre"/>
    <m/>
    <m/>
    <m/>
    <s v="691e"/>
    <n v="151.66999999999999"/>
    <n v="1077.8399999999999"/>
    <n v="7.11"/>
    <n v="1077.8399999999999"/>
    <n v="1193.95"/>
    <n v="3"/>
    <s v="2 - De 1 à 5 ans"/>
    <x v="25"/>
    <s v="2 - De 18 à 25 ans"/>
    <n v="1"/>
    <x v="0"/>
    <x v="2"/>
    <x v="0"/>
    <m/>
    <m/>
    <m/>
    <m/>
    <m/>
    <m/>
  </r>
  <r>
    <x v="2"/>
    <n v="251"/>
    <s v="Monsieur"/>
    <s v="Nom40"/>
    <s v="PréNom40"/>
    <d v="2024-03-01T00:00:00"/>
    <x v="0"/>
    <s v="Inconnue"/>
    <d v="1993-05-01T00:00:00"/>
    <m/>
    <m/>
    <m/>
    <m/>
    <m/>
    <m/>
    <m/>
    <m/>
    <m/>
    <d v="2023-11-02T00:00:00"/>
    <m/>
    <x v="0"/>
    <m/>
    <d v="2023-11-02T00:00:00"/>
    <d v="2023-11-02T00:00:00"/>
    <m/>
    <m/>
    <d v="2024-04-18T00:00:00"/>
    <s v="Ouvrier paysagiste spécialisé"/>
    <x v="1"/>
    <s v="Non cadre"/>
    <s v="Non cadre"/>
    <s v="O3"/>
    <m/>
    <m/>
    <s v="691e"/>
    <n v="151.66999999999999"/>
    <n v="1810.39"/>
    <n v="11.94"/>
    <n v="1733.13"/>
    <n v="2225.7800000000002"/>
    <n v="0"/>
    <s v="2 - De 1 à 5 ans"/>
    <x v="21"/>
    <s v="3 - De 26 à 35 ans"/>
    <n v="1"/>
    <x v="0"/>
    <x v="2"/>
    <x v="0"/>
    <m/>
    <m/>
    <m/>
    <m/>
    <m/>
    <m/>
  </r>
  <r>
    <x v="2"/>
    <n v="89"/>
    <s v="Monsieur"/>
    <s v="Nom41"/>
    <s v="PréNom41"/>
    <d v="2024-03-01T00:00:00"/>
    <x v="0"/>
    <s v="Marié(e)"/>
    <d v="1975-09-18T00:00:00"/>
    <m/>
    <m/>
    <m/>
    <m/>
    <m/>
    <m/>
    <m/>
    <m/>
    <m/>
    <d v="2015-06-22T00:00:00"/>
    <d v="2015-06-22T00:00:00"/>
    <x v="0"/>
    <m/>
    <m/>
    <d v="2016-12-22T00:00:00"/>
    <m/>
    <m/>
    <m/>
    <s v="OUVRIER PAYSAGISTE SPECIALISE"/>
    <x v="1"/>
    <s v="Non cadre"/>
    <s v="Non cadre"/>
    <s v="O3"/>
    <m/>
    <m/>
    <s v="691e"/>
    <n v="151.66999999999999"/>
    <n v="1810.39"/>
    <n v="11.94"/>
    <n v="2131"/>
    <n v="2668.46"/>
    <n v="9"/>
    <s v="3 - De 6 à 15 ans"/>
    <x v="18"/>
    <s v="5 - De 46 à 55 ans"/>
    <n v="1"/>
    <x v="0"/>
    <x v="2"/>
    <x v="0"/>
    <m/>
    <m/>
    <m/>
    <m/>
    <m/>
    <m/>
  </r>
  <r>
    <x v="2"/>
    <n v="197"/>
    <s v="Monsieur"/>
    <s v="Nom42"/>
    <s v="PréNom42"/>
    <d v="2024-03-01T00:00:00"/>
    <x v="0"/>
    <s v="Inconnue"/>
    <d v="2001-07-17T00:00:00"/>
    <m/>
    <m/>
    <m/>
    <m/>
    <m/>
    <m/>
    <m/>
    <m/>
    <m/>
    <d v="2021-11-15T00:00:00"/>
    <m/>
    <x v="0"/>
    <m/>
    <d v="2021-11-15T00:00:00"/>
    <d v="2021-11-15T00:00:00"/>
    <m/>
    <m/>
    <m/>
    <s v="Ouvrier paysagiste"/>
    <x v="1"/>
    <s v="Non cadre"/>
    <s v="Non cadre"/>
    <s v="O1"/>
    <m/>
    <m/>
    <s v="691e"/>
    <n v="151.66999999999999"/>
    <n v="1786.67"/>
    <n v="11.78"/>
    <n v="2114.7399999999998"/>
    <n v="2594.87"/>
    <n v="2"/>
    <s v="2 - De 1 à 5 ans"/>
    <x v="25"/>
    <s v="2 - De 18 à 25 ans"/>
    <n v="1"/>
    <x v="0"/>
    <x v="2"/>
    <x v="0"/>
    <m/>
    <m/>
    <m/>
    <m/>
    <m/>
    <m/>
  </r>
  <r>
    <x v="2"/>
    <n v="245"/>
    <s v="Monsieur"/>
    <s v="Nom43"/>
    <s v="PréNom43"/>
    <d v="2024-03-01T00:00:00"/>
    <x v="0"/>
    <s v="Inconnue"/>
    <d v="2004-12-07T00:00:00"/>
    <m/>
    <m/>
    <m/>
    <m/>
    <m/>
    <m/>
    <m/>
    <m/>
    <m/>
    <d v="2023-08-01T00:00:00"/>
    <m/>
    <x v="1"/>
    <s v="Non complété"/>
    <d v="2023-08-01T00:00:00"/>
    <d v="2023-08-01T00:00:00"/>
    <d v="2025-07-31T00:00:00"/>
    <n v="81"/>
    <m/>
    <s v="APPRENTI"/>
    <x v="5"/>
    <s v="Non cadre"/>
    <s v="Non cadre"/>
    <m/>
    <m/>
    <m/>
    <s v="691e"/>
    <n v="151.66999999999999"/>
    <n v="883.48"/>
    <n v="5.83"/>
    <n v="888.71"/>
    <n v="1181.6300000000001"/>
    <n v="0"/>
    <s v="2 - De 1 à 5 ans"/>
    <x v="10"/>
    <s v="2 - De 18 à 25 ans"/>
    <n v="1"/>
    <x v="0"/>
    <x v="2"/>
    <x v="0"/>
    <m/>
    <m/>
    <m/>
    <m/>
    <m/>
    <m/>
  </r>
  <r>
    <x v="2"/>
    <n v="225"/>
    <s v="Monsieur"/>
    <s v="Nom44"/>
    <s v="PréNom44"/>
    <d v="2024-03-01T00:00:00"/>
    <x v="0"/>
    <s v="Inconnue"/>
    <d v="1992-01-19T00:00:00"/>
    <m/>
    <m/>
    <m/>
    <m/>
    <m/>
    <m/>
    <m/>
    <m/>
    <m/>
    <d v="2022-09-01T00:00:00"/>
    <d v="2022-09-01T00:00:00"/>
    <x v="0"/>
    <m/>
    <d v="2022-09-01T00:00:00"/>
    <d v="2022-09-01T00:00:00"/>
    <m/>
    <m/>
    <m/>
    <s v="Ouvrier paysagiste"/>
    <x v="1"/>
    <s v="Non cadre"/>
    <s v="Non cadre"/>
    <s v="O2"/>
    <m/>
    <m/>
    <s v="691e"/>
    <n v="151.66999999999999"/>
    <n v="1792.56"/>
    <n v="11.82"/>
    <n v="1799.94"/>
    <n v="2251.06"/>
    <n v="1"/>
    <s v="2 - De 1 à 5 ans"/>
    <x v="7"/>
    <s v="3 - De 26 à 35 ans"/>
    <n v="1"/>
    <x v="0"/>
    <x v="2"/>
    <x v="0"/>
    <m/>
    <m/>
    <m/>
    <m/>
    <m/>
    <m/>
  </r>
  <r>
    <x v="2"/>
    <n v="56"/>
    <s v="Monsieur"/>
    <s v="Nom45"/>
    <s v="PréNom45"/>
    <d v="2024-03-01T00:00:00"/>
    <x v="0"/>
    <s v="Inconnue"/>
    <d v="1966-07-04T00:00:00"/>
    <m/>
    <m/>
    <m/>
    <m/>
    <m/>
    <m/>
    <m/>
    <m/>
    <m/>
    <d v="2013-02-03T00:00:00"/>
    <d v="1988-12-12T00:00:00"/>
    <x v="0"/>
    <m/>
    <m/>
    <d v="2003-02-03T00:00:00"/>
    <m/>
    <m/>
    <m/>
    <s v="CHAUFFEUR PL - O.P."/>
    <x v="1"/>
    <s v="Non cadre"/>
    <s v="Non cadre"/>
    <s v="O3"/>
    <m/>
    <m/>
    <s v="691e"/>
    <n v="151.66999999999999"/>
    <n v="1810.39"/>
    <n v="11.94"/>
    <n v="2137"/>
    <n v="2679.68"/>
    <n v="35"/>
    <s v="5 - De 26 à 35 ans"/>
    <x v="26"/>
    <s v="6 - Plus de 55 ans"/>
    <n v="1"/>
    <x v="0"/>
    <x v="2"/>
    <x v="0"/>
    <m/>
    <m/>
    <m/>
    <m/>
    <m/>
    <m/>
  </r>
  <r>
    <x v="2"/>
    <n v="253"/>
    <s v="Monsieur"/>
    <s v="Nom46"/>
    <s v="PréNom46"/>
    <d v="2024-03-01T00:00:00"/>
    <x v="0"/>
    <s v="Inconnue"/>
    <d v="1989-08-28T00:00:00"/>
    <m/>
    <m/>
    <m/>
    <m/>
    <m/>
    <m/>
    <m/>
    <m/>
    <m/>
    <d v="2024-03-01T00:00:00"/>
    <m/>
    <x v="0"/>
    <m/>
    <d v="2024-03-01T00:00:00"/>
    <d v="2024-03-01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087.84"/>
    <n v="2543.54"/>
    <n v="0"/>
    <s v="2 - De 1 à 5 ans"/>
    <x v="9"/>
    <s v="3 - De 26 à 35 ans"/>
    <n v="1"/>
    <x v="0"/>
    <x v="2"/>
    <x v="0"/>
    <m/>
    <m/>
    <m/>
    <m/>
    <m/>
    <m/>
  </r>
  <r>
    <x v="2"/>
    <n v="176"/>
    <s v="Monsieur"/>
    <s v="Nom47"/>
    <s v="PréNom47"/>
    <d v="2024-03-01T00:00:00"/>
    <x v="0"/>
    <s v="Inconnue"/>
    <d v="1967-11-29T00:00:00"/>
    <m/>
    <m/>
    <m/>
    <m/>
    <m/>
    <m/>
    <m/>
    <m/>
    <m/>
    <d v="2020-10-05T00:00:00"/>
    <d v="2020-10-05T00:00:00"/>
    <x v="0"/>
    <m/>
    <d v="2020-10-05T00:00:00"/>
    <d v="2020-10-05T00:00:00"/>
    <m/>
    <m/>
    <m/>
    <s v="CHAUFFEUR PL - O.P."/>
    <x v="1"/>
    <s v="Non cadre"/>
    <s v="Non cadre"/>
    <s v="O3"/>
    <m/>
    <m/>
    <s v="691e"/>
    <n v="151.66999999999999"/>
    <n v="1810.39"/>
    <n v="11.94"/>
    <n v="2472.91"/>
    <n v="3226.14"/>
    <n v="3"/>
    <s v="2 - De 1 à 5 ans"/>
    <x v="27"/>
    <s v="6 - Plus de 55 ans"/>
    <n v="1"/>
    <x v="0"/>
    <x v="2"/>
    <x v="0"/>
    <m/>
    <m/>
    <m/>
    <m/>
    <m/>
    <m/>
  </r>
  <r>
    <x v="2"/>
    <n v="58"/>
    <s v="Monsieur"/>
    <s v="Nom48"/>
    <s v="PréNom48"/>
    <d v="2024-03-01T00:00:00"/>
    <x v="0"/>
    <s v="Vie maritale"/>
    <d v="1965-11-18T00:00:00"/>
    <m/>
    <m/>
    <m/>
    <m/>
    <m/>
    <m/>
    <m/>
    <m/>
    <m/>
    <d v="2003-02-03T00:00:00"/>
    <d v="1986-09-04T00:00:00"/>
    <x v="0"/>
    <m/>
    <m/>
    <d v="2003-02-03T00:00:00"/>
    <m/>
    <m/>
    <m/>
    <s v="OUVRIER PAYSAGISTE"/>
    <x v="1"/>
    <s v="Non cadre"/>
    <s v="Non cadre"/>
    <s v="O5"/>
    <m/>
    <m/>
    <s v="691e"/>
    <n v="151.66999999999999"/>
    <n v="1971.71"/>
    <n v="13"/>
    <n v="0"/>
    <n v="0"/>
    <n v="37"/>
    <s v="6 - Plus de 35 ans"/>
    <x v="26"/>
    <s v="6 - Plus de 55 ans"/>
    <n v="1"/>
    <x v="0"/>
    <x v="2"/>
    <x v="0"/>
    <m/>
    <m/>
    <m/>
    <m/>
    <m/>
    <m/>
  </r>
  <r>
    <x v="2"/>
    <n v="186"/>
    <s v="Monsieur"/>
    <s v="Nom49"/>
    <s v="PréNom49"/>
    <d v="2024-03-01T00:00:00"/>
    <x v="0"/>
    <s v="Inconnue"/>
    <d v="2003-02-19T00:00:00"/>
    <m/>
    <m/>
    <m/>
    <m/>
    <m/>
    <m/>
    <m/>
    <m/>
    <m/>
    <d v="2021-07-01T00:00:00"/>
    <m/>
    <x v="0"/>
    <m/>
    <d v="2023-09-01T00:00:00"/>
    <m/>
    <m/>
    <m/>
    <d v="2024-05-31T00:00:00"/>
    <s v="Ouvrier paysagiste"/>
    <x v="1"/>
    <s v="Non cadre"/>
    <s v="Non cadre"/>
    <s v="O1"/>
    <m/>
    <m/>
    <s v="691e"/>
    <n v="151.66999999999999"/>
    <n v="1786.67"/>
    <n v="11.78"/>
    <n v="0"/>
    <n v="0"/>
    <n v="3"/>
    <s v="2 - De 1 à 5 ans"/>
    <x v="24"/>
    <s v="2 - De 18 à 25 ans"/>
    <n v="1"/>
    <x v="0"/>
    <x v="2"/>
    <x v="0"/>
    <m/>
    <m/>
    <m/>
    <m/>
    <m/>
    <m/>
  </r>
  <r>
    <x v="2"/>
    <n v="195"/>
    <s v="Monsieur"/>
    <s v="Nom50"/>
    <s v="PréNom50"/>
    <d v="2024-03-01T00:00:00"/>
    <x v="0"/>
    <s v="Inconnue"/>
    <d v="1999-12-02T00:00:00"/>
    <m/>
    <m/>
    <m/>
    <m/>
    <m/>
    <m/>
    <m/>
    <m/>
    <m/>
    <d v="2021-10-01T00:00:00"/>
    <m/>
    <x v="0"/>
    <m/>
    <d v="2021-10-01T00:00:00"/>
    <d v="2021-10-01T00:00:00"/>
    <m/>
    <m/>
    <m/>
    <s v="Ouvrier paysagiste"/>
    <x v="1"/>
    <s v="Non cadre"/>
    <s v="Non cadre"/>
    <s v="O1"/>
    <m/>
    <m/>
    <s v="691e"/>
    <n v="151.66999999999999"/>
    <n v="1786.67"/>
    <n v="11.78"/>
    <n v="1971.6"/>
    <n v="2413.23"/>
    <n v="2"/>
    <s v="2 - De 1 à 5 ans"/>
    <x v="19"/>
    <s v="2 - De 18 à 25 ans"/>
    <n v="1"/>
    <x v="0"/>
    <x v="2"/>
    <x v="0"/>
    <m/>
    <m/>
    <m/>
    <m/>
    <m/>
    <m/>
  </r>
  <r>
    <x v="2"/>
    <n v="59"/>
    <s v="Monsieur"/>
    <s v="Nom51"/>
    <s v="PréNom51"/>
    <d v="2024-03-01T00:00:00"/>
    <x v="0"/>
    <s v="Inconnue"/>
    <d v="1966-04-13T00:00:00"/>
    <m/>
    <m/>
    <m/>
    <m/>
    <m/>
    <m/>
    <m/>
    <m/>
    <m/>
    <d v="2003-02-03T00:00:00"/>
    <d v="2002-04-15T00:00:00"/>
    <x v="0"/>
    <m/>
    <m/>
    <d v="2003-02-03T00:00:00"/>
    <m/>
    <m/>
    <m/>
    <s v="OUVRIER PAYSAGISTE"/>
    <x v="1"/>
    <s v="Non cadre"/>
    <s v="Non cadre"/>
    <s v="O5"/>
    <m/>
    <m/>
    <s v="691e"/>
    <n v="151.66999999999999"/>
    <n v="1908.49"/>
    <n v="12.58"/>
    <n v="2418.33"/>
    <n v="3114.78"/>
    <n v="22"/>
    <s v="4 - De 16 à 25 ans"/>
    <x v="26"/>
    <s v="6 - Plus de 55 ans"/>
    <n v="1"/>
    <x v="0"/>
    <x v="2"/>
    <x v="0"/>
    <m/>
    <m/>
    <m/>
    <m/>
    <m/>
    <m/>
  </r>
  <r>
    <x v="2"/>
    <n v="60"/>
    <s v="Monsieur"/>
    <s v="Nom52"/>
    <s v="PréNom52"/>
    <d v="2024-03-01T00:00:00"/>
    <x v="0"/>
    <s v="Marié(e)"/>
    <d v="1972-04-27T00:00:00"/>
    <m/>
    <m/>
    <m/>
    <m/>
    <m/>
    <m/>
    <m/>
    <m/>
    <m/>
    <d v="2005-03-14T00:00:00"/>
    <d v="2005-03-14T00:00:00"/>
    <x v="0"/>
    <m/>
    <m/>
    <d v="2005-03-14T00:00:00"/>
    <m/>
    <m/>
    <m/>
    <s v="OUVRIER PAYSAGISTE"/>
    <x v="1"/>
    <s v="Non cadre"/>
    <s v="Non cadre"/>
    <s v="O4"/>
    <m/>
    <m/>
    <s v="691e"/>
    <n v="169"/>
    <n v="2119.92"/>
    <n v="12.23"/>
    <n v="2228.61"/>
    <n v="2788.45"/>
    <n v="19"/>
    <s v="4 - De 16 à 25 ans"/>
    <x v="28"/>
    <s v="5 - De 46 à 55 ans"/>
    <n v="1"/>
    <x v="0"/>
    <x v="2"/>
    <x v="0"/>
    <m/>
    <m/>
    <m/>
    <m/>
    <m/>
    <m/>
  </r>
  <r>
    <x v="2"/>
    <n v="167"/>
    <s v="Monsieur"/>
    <s v="Nom53"/>
    <s v="PréNom53"/>
    <d v="2024-03-01T00:00:00"/>
    <x v="0"/>
    <s v="Célibataire"/>
    <d v="2004-10-09T00:00:00"/>
    <m/>
    <m/>
    <m/>
    <m/>
    <m/>
    <m/>
    <m/>
    <m/>
    <m/>
    <d v="2020-08-01T00:00:00"/>
    <d v="2020-08-01T00:00:00"/>
    <x v="1"/>
    <s v="Non complété"/>
    <d v="2022-08-01T00:00:00"/>
    <d v="2022-08-01T00:00:00"/>
    <m/>
    <n v="81"/>
    <m/>
    <s v="APPRENTI"/>
    <x v="5"/>
    <s v="Non cadre"/>
    <s v="Non cadre"/>
    <m/>
    <m/>
    <m/>
    <s v="691e"/>
    <n v="151.66999999999999"/>
    <n v="1183.8599999999999"/>
    <n v="7.81"/>
    <n v="1187.8"/>
    <n v="1363.28"/>
    <n v="3"/>
    <s v="2 - De 1 à 5 ans"/>
    <x v="10"/>
    <s v="2 - De 18 à 25 ans"/>
    <n v="1"/>
    <x v="0"/>
    <x v="2"/>
    <x v="0"/>
    <m/>
    <m/>
    <m/>
    <m/>
    <m/>
    <m/>
  </r>
  <r>
    <x v="2"/>
    <n v="103"/>
    <s v="Monsieur"/>
    <s v="Nom54"/>
    <s v="PréNom54"/>
    <d v="2024-03-01T00:00:00"/>
    <x v="0"/>
    <s v="Inconnue"/>
    <d v="1989-05-11T00:00:00"/>
    <m/>
    <m/>
    <m/>
    <m/>
    <m/>
    <m/>
    <m/>
    <m/>
    <m/>
    <d v="2016-02-01T00:00:00"/>
    <d v="2016-02-01T00:00:00"/>
    <x v="0"/>
    <m/>
    <m/>
    <d v="2017-08-01T00:00:00"/>
    <m/>
    <m/>
    <m/>
    <s v="JARDINIER CHAUFFEUR"/>
    <x v="1"/>
    <s v="Non cadre"/>
    <s v="Non cadre"/>
    <s v="O5"/>
    <m/>
    <m/>
    <s v="691e"/>
    <n v="151.66999999999999"/>
    <n v="2009.63"/>
    <n v="13.25"/>
    <n v="2435.36"/>
    <n v="3213"/>
    <n v="8"/>
    <s v="3 - De 6 à 15 ans"/>
    <x v="16"/>
    <s v="3 - De 26 à 35 ans"/>
    <n v="1"/>
    <x v="0"/>
    <x v="2"/>
    <x v="0"/>
    <m/>
    <m/>
    <m/>
    <m/>
    <m/>
    <m/>
  </r>
  <r>
    <x v="2"/>
    <n v="211"/>
    <s v="Monsieur"/>
    <s v="Nom55"/>
    <s v="PréNom55"/>
    <d v="2024-03-01T00:00:00"/>
    <x v="0"/>
    <s v="Inconnue"/>
    <d v="1974-10-07T00:00:00"/>
    <m/>
    <m/>
    <m/>
    <m/>
    <m/>
    <m/>
    <m/>
    <m/>
    <m/>
    <d v="2022-05-16T00:00:00"/>
    <m/>
    <x v="0"/>
    <m/>
    <d v="2022-05-16T00:00:00"/>
    <d v="2022-05-16T00:00:00"/>
    <m/>
    <m/>
    <m/>
    <s v="Ouvrier paysagiste"/>
    <x v="1"/>
    <s v="Non cadre"/>
    <s v="Non cadre"/>
    <s v="O1"/>
    <m/>
    <m/>
    <s v="691e"/>
    <n v="151.66999999999999"/>
    <n v="1786.67"/>
    <n v="11.78"/>
    <n v="2133.98"/>
    <n v="2622.02"/>
    <n v="2"/>
    <s v="2 - De 1 à 5 ans"/>
    <x v="29"/>
    <s v="5 - De 46 à 55 ans"/>
    <n v="1"/>
    <x v="0"/>
    <x v="2"/>
    <x v="0"/>
    <m/>
    <m/>
    <m/>
    <m/>
    <m/>
    <m/>
  </r>
  <r>
    <x v="2"/>
    <n v="220"/>
    <s v="Madame"/>
    <s v="Nom56"/>
    <s v="PréNom56"/>
    <d v="2024-03-01T00:00:00"/>
    <x v="1"/>
    <s v="Inconnue"/>
    <d v="2004-11-13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"/>
    <x v="5"/>
    <s v="Sans statut"/>
    <s v="Non cadre"/>
    <m/>
    <m/>
    <m/>
    <s v="691e"/>
    <n v="151.66999999999999"/>
    <n v="1007.16"/>
    <n v="6.64"/>
    <n v="1009.36"/>
    <n v="1200.8"/>
    <n v="1"/>
    <s v="2 - De 1 à 5 ans"/>
    <x v="10"/>
    <s v="2 - De 18 à 25 ans"/>
    <n v="-1"/>
    <x v="0"/>
    <x v="2"/>
    <x v="0"/>
    <m/>
    <m/>
    <m/>
    <m/>
    <m/>
    <m/>
  </r>
  <r>
    <x v="2"/>
    <n v="208"/>
    <s v="Monsieur"/>
    <s v="Nom57"/>
    <s v="PréNom57"/>
    <d v="2024-03-01T00:00:00"/>
    <x v="0"/>
    <s v="Inconnue"/>
    <d v="1973-11-15T00:00:00"/>
    <m/>
    <m/>
    <m/>
    <m/>
    <m/>
    <m/>
    <m/>
    <m/>
    <m/>
    <d v="2022-04-11T00:00:00"/>
    <m/>
    <x v="2"/>
    <s v="Surcroit"/>
    <d v="2022-10-15T00:00:00"/>
    <d v="2022-10-15T00:00:00"/>
    <m/>
    <n v="31"/>
    <d v="2024-04-12T00:00:00"/>
    <s v="Ouvrier paysagiste"/>
    <x v="1"/>
    <s v="Non cadre"/>
    <s v="Non cadre"/>
    <s v="O1"/>
    <m/>
    <m/>
    <m/>
    <n v="151.66999999999999"/>
    <n v="1786.67"/>
    <n v="11.78"/>
    <n v="2065.8200000000002"/>
    <n v="2566.2800000000002"/>
    <n v="2"/>
    <s v="2 - De 1 à 5 ans"/>
    <x v="30"/>
    <s v="5 - De 46 à 55 ans"/>
    <n v="1"/>
    <x v="0"/>
    <x v="2"/>
    <x v="0"/>
    <m/>
    <m/>
    <m/>
    <m/>
    <m/>
    <m/>
  </r>
  <r>
    <x v="2"/>
    <n v="181"/>
    <s v="Monsieur"/>
    <s v="Nom58"/>
    <s v="PréNom58"/>
    <d v="2024-03-01T00:00:00"/>
    <x v="0"/>
    <s v="Célibataire"/>
    <d v="1999-09-01T00:00:00"/>
    <m/>
    <m/>
    <m/>
    <m/>
    <m/>
    <m/>
    <m/>
    <m/>
    <m/>
    <d v="2021-02-22T00:00:00"/>
    <d v="2021-02-22T00:00:00"/>
    <x v="0"/>
    <m/>
    <d v="2021-02-22T00:00:00"/>
    <d v="2021-02-22T00:00:00"/>
    <m/>
    <m/>
    <m/>
    <s v="ASSISTANT CONCEPTEUR PAYSAGISTE"/>
    <x v="2"/>
    <s v="Non cadre"/>
    <s v="Non cadre"/>
    <s v="E4"/>
    <m/>
    <m/>
    <s v="543f"/>
    <n v="151.66999999999999"/>
    <n v="2453.33"/>
    <n v="16.18"/>
    <n v="2660.83"/>
    <n v="3641.95"/>
    <n v="3"/>
    <s v="2 - De 1 à 5 ans"/>
    <x v="19"/>
    <s v="2 - De 18 à 25 ans"/>
    <n v="1"/>
    <x v="0"/>
    <x v="2"/>
    <x v="0"/>
    <m/>
    <m/>
    <m/>
    <m/>
    <m/>
    <m/>
  </r>
  <r>
    <x v="2"/>
    <n v="184"/>
    <s v="Monsieur"/>
    <s v="Nom59"/>
    <s v="PréNom59"/>
    <d v="2024-03-01T00:00:00"/>
    <x v="0"/>
    <s v="Inconnue"/>
    <d v="1996-02-11T00:00:00"/>
    <m/>
    <m/>
    <m/>
    <m/>
    <m/>
    <m/>
    <m/>
    <m/>
    <m/>
    <d v="2021-06-01T00:00:00"/>
    <m/>
    <x v="0"/>
    <m/>
    <d v="2021-06-01T00:00:00"/>
    <d v="2021-06-01T00:00:00"/>
    <m/>
    <m/>
    <m/>
    <s v="Ouvrier paysagiste spécialisé"/>
    <x v="1"/>
    <s v="Non cadre"/>
    <s v="Non cadre"/>
    <s v="O4"/>
    <m/>
    <m/>
    <s v="691e"/>
    <n v="151.66999999999999"/>
    <n v="1854.98"/>
    <n v="12.23"/>
    <n v="2114.36"/>
    <n v="2690.87"/>
    <n v="3"/>
    <s v="2 - De 1 à 5 ans"/>
    <x v="6"/>
    <s v="3 - De 26 à 35 ans"/>
    <n v="1"/>
    <x v="0"/>
    <x v="2"/>
    <x v="0"/>
    <m/>
    <m/>
    <m/>
    <m/>
    <m/>
    <m/>
  </r>
  <r>
    <x v="2"/>
    <n v="93"/>
    <s v="Monsieur"/>
    <s v="Nom60"/>
    <s v="PréNom60"/>
    <d v="2024-03-01T00:00:00"/>
    <x v="0"/>
    <s v="Inconnue"/>
    <d v="1995-08-05T00:00:00"/>
    <m/>
    <m/>
    <m/>
    <m/>
    <m/>
    <m/>
    <m/>
    <m/>
    <m/>
    <d v="2016-01-06T00:00:00"/>
    <d v="2016-01-06T00:00:00"/>
    <x v="0"/>
    <m/>
    <m/>
    <d v="2017-07-05T00:00:00"/>
    <m/>
    <m/>
    <m/>
    <s v="OUVRIER PAYSAGISTE HAUTEMENT QUALIFIE"/>
    <x v="1"/>
    <s v="Non cadre"/>
    <s v="Non cadre"/>
    <s v="O5"/>
    <m/>
    <m/>
    <s v="691e"/>
    <n v="151.66999999999999"/>
    <n v="1908.49"/>
    <n v="12.58"/>
    <n v="2484.4299999999998"/>
    <n v="3230.17"/>
    <n v="8"/>
    <s v="3 - De 6 à 15 ans"/>
    <x v="6"/>
    <s v="3 - De 26 à 35 ans"/>
    <n v="1"/>
    <x v="0"/>
    <x v="2"/>
    <x v="0"/>
    <m/>
    <m/>
    <m/>
    <m/>
    <m/>
    <m/>
  </r>
  <r>
    <x v="2"/>
    <n v="90"/>
    <s v="Monsieur"/>
    <s v="Nom61"/>
    <s v="PréNom61"/>
    <d v="2024-03-01T00:00:00"/>
    <x v="0"/>
    <s v="Inconnue"/>
    <d v="1971-08-12T00:00:00"/>
    <m/>
    <m/>
    <m/>
    <m/>
    <m/>
    <m/>
    <m/>
    <m/>
    <m/>
    <d v="2015-06-10T00:00:00"/>
    <d v="2015-06-10T00:00:00"/>
    <x v="0"/>
    <m/>
    <m/>
    <d v="2016-12-10T00:00:00"/>
    <m/>
    <m/>
    <m/>
    <s v="OUVRIER PAYSAGISTE SPECIALISE"/>
    <x v="1"/>
    <s v="Non cadre"/>
    <s v="Non cadre"/>
    <s v="O3"/>
    <m/>
    <m/>
    <s v="691e"/>
    <n v="151.66999999999999"/>
    <n v="1810.39"/>
    <n v="11.94"/>
    <n v="2274.91"/>
    <n v="2988.99"/>
    <n v="9"/>
    <s v="3 - De 6 à 15 ans"/>
    <x v="28"/>
    <s v="5 - De 46 à 55 ans"/>
    <n v="1"/>
    <x v="0"/>
    <x v="2"/>
    <x v="0"/>
    <m/>
    <m/>
    <m/>
    <m/>
    <m/>
    <m/>
  </r>
  <r>
    <x v="2"/>
    <n v="194"/>
    <s v="Monsieur"/>
    <s v="Nom62"/>
    <s v="PréNom62"/>
    <d v="2024-03-01T00:00:00"/>
    <x v="0"/>
    <s v="Inconnue"/>
    <d v="2003-04-30T00:00:00"/>
    <m/>
    <m/>
    <m/>
    <m/>
    <m/>
    <m/>
    <m/>
    <m/>
    <m/>
    <d v="2021-09-13T00:00:00"/>
    <m/>
    <x v="0"/>
    <m/>
    <d v="2022-09-01T00:00:00"/>
    <d v="2024-03-01T00:00:00"/>
    <m/>
    <m/>
    <d v="2024-02-29T00:00:00"/>
    <s v="Ouvrier paysagiste"/>
    <x v="1"/>
    <s v="Non cadre"/>
    <s v="Non cadre"/>
    <s v="O1"/>
    <m/>
    <m/>
    <s v="691e"/>
    <n v="151.66999999999999"/>
    <n v="1786.67"/>
    <n v="11.78"/>
    <n v="2249.13"/>
    <n v="2774.37"/>
    <n v="2"/>
    <s v="2 - De 1 à 5 ans"/>
    <x v="24"/>
    <s v="2 - De 18 à 25 ans"/>
    <n v="1"/>
    <x v="0"/>
    <x v="2"/>
    <x v="0"/>
    <m/>
    <m/>
    <m/>
    <m/>
    <m/>
    <m/>
  </r>
  <r>
    <x v="2"/>
    <n v="168"/>
    <s v="Monsieur"/>
    <s v="Nom63"/>
    <s v="PréNom63"/>
    <d v="2024-03-01T00:00:00"/>
    <x v="0"/>
    <s v="Célibataire"/>
    <d v="2004-09-04T00:00:00"/>
    <m/>
    <m/>
    <m/>
    <m/>
    <m/>
    <m/>
    <m/>
    <m/>
    <m/>
    <d v="2020-08-01T00:00:00"/>
    <d v="2020-08-01T00:00:00"/>
    <x v="2"/>
    <s v="Surcroit"/>
    <d v="2023-08-01T00:00:00"/>
    <d v="2023-08-01T00:00:00"/>
    <d v="2024-09-27T00:00:00"/>
    <m/>
    <d v="2023-07-31T00:00:00"/>
    <s v="Ouvrier paysagiste"/>
    <x v="1"/>
    <s v="Non cadre"/>
    <s v="Non cadre"/>
    <s v="O1"/>
    <m/>
    <m/>
    <s v="691e"/>
    <n v="151.66999999999999"/>
    <n v="1786.67"/>
    <n v="11.78"/>
    <n v="2116.12"/>
    <n v="2614.14"/>
    <n v="3"/>
    <s v="2 - De 1 à 5 ans"/>
    <x v="10"/>
    <s v="2 - De 18 à 25 ans"/>
    <n v="1"/>
    <x v="0"/>
    <x v="2"/>
    <x v="0"/>
    <m/>
    <m/>
    <m/>
    <m/>
    <m/>
    <m/>
  </r>
  <r>
    <x v="2"/>
    <n v="237"/>
    <s v="Monsieur"/>
    <s v="Nom64"/>
    <s v="PréNom64"/>
    <d v="2024-03-01T00:00:00"/>
    <x v="0"/>
    <s v="Inconnue"/>
    <d v="1998-04-07T00:00:00"/>
    <m/>
    <m/>
    <m/>
    <m/>
    <m/>
    <m/>
    <m/>
    <m/>
    <m/>
    <d v="2023-04-11T00:00:00"/>
    <m/>
    <x v="2"/>
    <s v="Surcroit"/>
    <d v="2023-10-14T00:00:00"/>
    <d v="2023-10-14T00:00:00"/>
    <d v="2024-03-15T00:00:00"/>
    <n v="31"/>
    <d v="2024-03-15T00:00:00"/>
    <s v="OUVRIER PAYSAGISTE"/>
    <x v="1"/>
    <s v="Non cadre"/>
    <s v="Non cadre"/>
    <s v="O1"/>
    <m/>
    <m/>
    <s v="691e"/>
    <n v="151.66999999999999"/>
    <n v="1786.67"/>
    <n v="11.78"/>
    <n v="2045.87"/>
    <n v="3402.19"/>
    <n v="1"/>
    <s v="2 - De 1 à 5 ans"/>
    <x v="4"/>
    <s v="3 - De 26 à 35 ans"/>
    <n v="1"/>
    <x v="0"/>
    <x v="2"/>
    <x v="0"/>
    <m/>
    <m/>
    <m/>
    <m/>
    <m/>
    <m/>
  </r>
  <r>
    <x v="2"/>
    <n v="235"/>
    <s v="Monsieur"/>
    <s v="Nom65"/>
    <s v="PréNom65"/>
    <d v="2024-03-01T00:00:00"/>
    <x v="0"/>
    <s v="Inconnue"/>
    <d v="2000-08-15T00:00:00"/>
    <m/>
    <m/>
    <m/>
    <m/>
    <m/>
    <m/>
    <m/>
    <m/>
    <m/>
    <d v="2023-04-03T00:00:00"/>
    <m/>
    <x v="2"/>
    <s v="Surcroit"/>
    <d v="2023-10-14T00:00:00"/>
    <d v="2023-10-14T00:00:00"/>
    <d v="2024-09-27T00:00:00"/>
    <n v="31"/>
    <m/>
    <s v="Ouvrier paysagiste"/>
    <x v="1"/>
    <s v="Non cadre"/>
    <s v="Non cadre"/>
    <s v="O1"/>
    <m/>
    <m/>
    <s v="691e"/>
    <n v="151.66999999999999"/>
    <n v="1786.67"/>
    <n v="11.78"/>
    <n v="1990.96"/>
    <n v="2459.36"/>
    <n v="1"/>
    <s v="2 - De 1 à 5 ans"/>
    <x v="25"/>
    <s v="2 - De 18 à 25 ans"/>
    <n v="1"/>
    <x v="0"/>
    <x v="2"/>
    <x v="0"/>
    <m/>
    <m/>
    <m/>
    <m/>
    <m/>
    <m/>
  </r>
  <r>
    <x v="2"/>
    <n v="238"/>
    <s v="Monsieur"/>
    <s v="Nom66"/>
    <s v="PréNom66"/>
    <d v="2024-03-01T00:00:00"/>
    <x v="0"/>
    <s v="Inconnue"/>
    <d v="1990-06-26T00:00:00"/>
    <m/>
    <m/>
    <m/>
    <m/>
    <m/>
    <m/>
    <m/>
    <m/>
    <m/>
    <d v="2023-04-11T00:00:00"/>
    <m/>
    <x v="2"/>
    <s v="Surcroit"/>
    <d v="2023-10-14T00:00:00"/>
    <d v="2023-10-14T00:00:00"/>
    <d v="2024-10-04T00:00:00"/>
    <n v="31"/>
    <m/>
    <s v="Ouvrier paysagiste"/>
    <x v="1"/>
    <s v="Non cadre"/>
    <s v="Non cadre"/>
    <s v="O1"/>
    <m/>
    <m/>
    <s v="691e"/>
    <n v="151.66999999999999"/>
    <n v="1786.67"/>
    <n v="11.78"/>
    <n v="2012.63"/>
    <n v="2556.63"/>
    <n v="1"/>
    <s v="2 - De 1 à 5 ans"/>
    <x v="9"/>
    <s v="3 - De 26 à 35 ans"/>
    <n v="1"/>
    <x v="0"/>
    <x v="2"/>
    <x v="0"/>
    <m/>
    <m/>
    <m/>
    <m/>
    <m/>
    <m/>
  </r>
  <r>
    <x v="2"/>
    <n v="213"/>
    <s v="Monsieur"/>
    <s v="Nom67"/>
    <s v="PréNom67"/>
    <d v="2024-03-01T00:00:00"/>
    <x v="0"/>
    <s v="Inconnue"/>
    <d v="2003-11-19T00:00:00"/>
    <m/>
    <m/>
    <m/>
    <m/>
    <m/>
    <m/>
    <m/>
    <m/>
    <m/>
    <d v="2022-06-27T00:00:00"/>
    <m/>
    <x v="1"/>
    <s v="Non complété"/>
    <d v="2023-09-01T00:00:00"/>
    <d v="2023-09-01T00:00:00"/>
    <d v="2024-08-31T00:00:00"/>
    <n v="81"/>
    <d v="2023-08-31T00:00:00"/>
    <s v="APPRENTI"/>
    <x v="5"/>
    <s v="Non cadre"/>
    <s v="Non cadre"/>
    <m/>
    <m/>
    <m/>
    <s v="691e"/>
    <n v="151.66999999999999"/>
    <n v="1148.52"/>
    <n v="7.57"/>
    <n v="1151.82"/>
    <n v="1395.03"/>
    <n v="2"/>
    <s v="2 - De 1 à 5 ans"/>
    <x v="31"/>
    <s v="2 - De 18 à 25 ans"/>
    <n v="1"/>
    <x v="0"/>
    <x v="2"/>
    <x v="0"/>
    <m/>
    <m/>
    <m/>
    <m/>
    <m/>
    <m/>
  </r>
  <r>
    <x v="2"/>
    <n v="214"/>
    <s v="Monsieur"/>
    <s v="Nom68"/>
    <s v="PréNom68"/>
    <d v="2024-03-01T00:00:00"/>
    <x v="0"/>
    <s v="Célibataire"/>
    <d v="1988-01-14T00:00:00"/>
    <m/>
    <m/>
    <m/>
    <m/>
    <m/>
    <m/>
    <m/>
    <m/>
    <m/>
    <d v="2022-07-11T00:00:00"/>
    <m/>
    <x v="2"/>
    <s v="Surcroit"/>
    <d v="2022-10-15T00:00:00"/>
    <d v="2022-10-15T00:00:00"/>
    <m/>
    <n v="31"/>
    <m/>
    <s v="Ouvrier paysagiste"/>
    <x v="1"/>
    <s v="Non cadre"/>
    <s v="Non cadre"/>
    <s v="O1"/>
    <m/>
    <m/>
    <m/>
    <n v="151.66999999999999"/>
    <n v="1786.67"/>
    <n v="11.78"/>
    <n v="2134.5300000000002"/>
    <n v="2636.82"/>
    <n v="2"/>
    <s v="2 - De 1 à 5 ans"/>
    <x v="23"/>
    <s v="4 - De 36 à 45 ans"/>
    <n v="1"/>
    <x v="0"/>
    <x v="2"/>
    <x v="0"/>
    <m/>
    <m/>
    <m/>
    <m/>
    <m/>
    <m/>
  </r>
  <r>
    <x v="2"/>
    <n v="233"/>
    <s v="Monsieur"/>
    <s v="Nom69"/>
    <s v="PréNom69"/>
    <d v="2024-03-01T00:00:00"/>
    <x v="0"/>
    <s v="Inconnue"/>
    <d v="1995-10-05T00:00:00"/>
    <m/>
    <m/>
    <m/>
    <m/>
    <m/>
    <m/>
    <m/>
    <m/>
    <m/>
    <d v="2023-01-16T00:00:00"/>
    <m/>
    <x v="0"/>
    <m/>
    <d v="2023-01-16T00:00:00"/>
    <d v="2023-01-16T00:00:00"/>
    <m/>
    <m/>
    <m/>
    <s v="Ouvrier paysagiste hautement qualifié"/>
    <x v="1"/>
    <s v="Non cadre"/>
    <s v="Non cadre"/>
    <s v="O5"/>
    <m/>
    <m/>
    <m/>
    <n v="151.66999999999999"/>
    <n v="1908.49"/>
    <n v="12.58"/>
    <n v="2385.33"/>
    <n v="3051.52"/>
    <n v="1"/>
    <s v="2 - De 1 à 5 ans"/>
    <x v="6"/>
    <s v="3 - De 26 à 35 ans"/>
    <n v="1"/>
    <x v="0"/>
    <x v="2"/>
    <x v="0"/>
    <m/>
    <m/>
    <m/>
    <m/>
    <m/>
    <m/>
  </r>
  <r>
    <x v="2"/>
    <n v="180"/>
    <s v="Monsieur"/>
    <s v="Nom70"/>
    <s v="PréNom70"/>
    <d v="2024-03-01T00:00:00"/>
    <x v="0"/>
    <s v="Inconnue"/>
    <d v="1984-03-31T00:00:00"/>
    <m/>
    <m/>
    <m/>
    <m/>
    <m/>
    <m/>
    <m/>
    <m/>
    <m/>
    <d v="2021-01-06T00:00:00"/>
    <d v="2021-01-06T00:00:00"/>
    <x v="0"/>
    <m/>
    <d v="2021-01-06T00:00:00"/>
    <d v="2021-01-06T00:00:00"/>
    <m/>
    <m/>
    <m/>
    <s v="Maçon - Ouvrier paysagiste qualifié"/>
    <x v="1"/>
    <s v="Non cadre"/>
    <s v="Non cadre"/>
    <s v="O4"/>
    <m/>
    <m/>
    <s v="691e"/>
    <n v="151.66999999999999"/>
    <n v="1854.98"/>
    <n v="12.23"/>
    <n v="2341.29"/>
    <n v="2931.93"/>
    <n v="3"/>
    <s v="2 - De 1 à 5 ans"/>
    <x v="32"/>
    <s v="4 - De 36 à 45 ans"/>
    <n v="1"/>
    <x v="0"/>
    <x v="2"/>
    <x v="0"/>
    <m/>
    <m/>
    <m/>
    <m/>
    <m/>
    <m/>
  </r>
  <r>
    <x v="2"/>
    <n v="247"/>
    <s v="Madame"/>
    <s v="Nom71"/>
    <s v="PréNom71"/>
    <d v="2024-03-01T00:00:00"/>
    <x v="1"/>
    <s v="Inconnue"/>
    <d v="1990-07-05T00:00:00"/>
    <m/>
    <m/>
    <m/>
    <m/>
    <m/>
    <m/>
    <m/>
    <m/>
    <m/>
    <d v="2023-09-01T00:00:00"/>
    <m/>
    <x v="0"/>
    <m/>
    <d v="2023-09-01T00:00:00"/>
    <d v="2023-09-01T00:00:00"/>
    <m/>
    <m/>
    <m/>
    <s v="Employé"/>
    <x v="2"/>
    <s v="Non cadre"/>
    <s v="Non cadre"/>
    <s v="E1"/>
    <m/>
    <m/>
    <s v="543c"/>
    <n v="151.66999999999999"/>
    <n v="2100"/>
    <n v="13.85"/>
    <n v="2003.08"/>
    <n v="2446.42"/>
    <n v="0"/>
    <s v="2 - De 1 à 5 ans"/>
    <x v="9"/>
    <s v="3 - De 26 à 35 ans"/>
    <n v="-1"/>
    <x v="0"/>
    <x v="2"/>
    <x v="0"/>
    <m/>
    <m/>
    <m/>
    <m/>
    <m/>
    <m/>
  </r>
  <r>
    <x v="2"/>
    <n v="96"/>
    <s v="Monsieur"/>
    <s v="Nom72"/>
    <s v="PréNom72"/>
    <d v="2024-03-01T00:00:00"/>
    <x v="0"/>
    <s v="Inconnue"/>
    <d v="1997-06-16T00:00:00"/>
    <m/>
    <m/>
    <m/>
    <m/>
    <m/>
    <m/>
    <m/>
    <m/>
    <m/>
    <d v="2015-08-31T00:00:00"/>
    <d v="2015-08-31T00:00:00"/>
    <x v="0"/>
    <m/>
    <m/>
    <d v="2017-07-01T00:00:00"/>
    <m/>
    <m/>
    <m/>
    <s v="OUVRIER PAYSAGISTE"/>
    <x v="1"/>
    <s v="Non cadre"/>
    <s v="Non cadre"/>
    <s v="O5"/>
    <m/>
    <m/>
    <s v="691e"/>
    <n v="151.66999999999999"/>
    <n v="1971.71"/>
    <n v="13"/>
    <n v="2355.02"/>
    <n v="3041.79"/>
    <n v="8"/>
    <s v="3 - De 6 à 15 ans"/>
    <x v="1"/>
    <s v="3 - De 26 à 35 ans"/>
    <n v="1"/>
    <x v="0"/>
    <x v="2"/>
    <x v="0"/>
    <m/>
    <m/>
    <m/>
    <m/>
    <m/>
    <m/>
  </r>
  <r>
    <x v="2"/>
    <n v="239"/>
    <s v="Monsieur"/>
    <s v="Nom73"/>
    <s v="PréNom73"/>
    <d v="2024-03-01T00:00:00"/>
    <x v="0"/>
    <s v="Inconnue"/>
    <d v="1978-08-05T00:00:00"/>
    <m/>
    <m/>
    <m/>
    <m/>
    <m/>
    <m/>
    <m/>
    <m/>
    <m/>
    <d v="2023-04-11T00:00:00"/>
    <m/>
    <x v="2"/>
    <s v="Surcroit"/>
    <d v="2023-10-14T00:00:00"/>
    <d v="2023-10-14T00:00:00"/>
    <d v="2024-10-04T00:00:00"/>
    <n v="31"/>
    <m/>
    <s v="Ouvrier paysagiste"/>
    <x v="1"/>
    <s v="Non cadre"/>
    <s v="Non cadre"/>
    <s v="O1"/>
    <m/>
    <m/>
    <s v="691e"/>
    <n v="151.66999999999999"/>
    <n v="1786.67"/>
    <n v="11.78"/>
    <n v="2291.23"/>
    <n v="3192.11"/>
    <n v="1"/>
    <s v="2 - De 1 à 5 ans"/>
    <x v="11"/>
    <s v="4 - De 36 à 45 ans"/>
    <n v="1"/>
    <x v="0"/>
    <x v="2"/>
    <x v="0"/>
    <m/>
    <m/>
    <m/>
    <m/>
    <m/>
    <m/>
  </r>
  <r>
    <x v="2"/>
    <n v="193"/>
    <s v="Monsieur"/>
    <s v="Nom74"/>
    <s v="PréNom74"/>
    <d v="2024-03-01T00:00:00"/>
    <x v="0"/>
    <s v="Inconnue"/>
    <d v="2002-09-24T00:00:00"/>
    <m/>
    <m/>
    <m/>
    <m/>
    <m/>
    <m/>
    <m/>
    <m/>
    <m/>
    <d v="2021-09-13T00:00:00"/>
    <m/>
    <x v="1"/>
    <s v="Non complété"/>
    <d v="2021-09-13T00:00:00"/>
    <d v="2021-09-13T00:00:00"/>
    <d v="2024-08-31T00:00:00"/>
    <n v="81"/>
    <m/>
    <s v="APPRENTI"/>
    <x v="5"/>
    <s v="Sans statut"/>
    <s v="Non cadre"/>
    <m/>
    <m/>
    <m/>
    <s v="691e"/>
    <n v="151.66999999999999"/>
    <n v="1378.23"/>
    <n v="9.09"/>
    <n v="1380.43"/>
    <n v="1601.42"/>
    <n v="2"/>
    <s v="2 - De 1 à 5 ans"/>
    <x v="24"/>
    <s v="2 - De 18 à 25 ans"/>
    <n v="1"/>
    <x v="0"/>
    <x v="2"/>
    <x v="0"/>
    <m/>
    <m/>
    <m/>
    <m/>
    <m/>
    <m/>
  </r>
  <r>
    <x v="2"/>
    <n v="64"/>
    <s v="Monsieur"/>
    <s v="Nom75"/>
    <s v="PréNom75"/>
    <d v="2024-03-01T00:00:00"/>
    <x v="0"/>
    <s v="Inconnue"/>
    <d v="1966-05-23T00:00:00"/>
    <m/>
    <m/>
    <m/>
    <m/>
    <m/>
    <m/>
    <m/>
    <m/>
    <m/>
    <d v="2003-02-03T00:00:00"/>
    <d v="1988-03-01T00:00:00"/>
    <x v="0"/>
    <m/>
    <m/>
    <d v="2003-02-03T00:00:00"/>
    <m/>
    <m/>
    <m/>
    <s v="CHEF DE CHANTIER"/>
    <x v="3"/>
    <s v="Cadre"/>
    <s v="Cadre"/>
    <s v="C3"/>
    <m/>
    <m/>
    <s v="372a"/>
    <n v="151.66999999999999"/>
    <n v="3567.25"/>
    <n v="23.52"/>
    <n v="3681.48"/>
    <n v="5461.14"/>
    <n v="36"/>
    <s v="6 - Plus de 35 ans"/>
    <x v="26"/>
    <s v="6 - Plus de 55 ans"/>
    <n v="1"/>
    <x v="0"/>
    <x v="2"/>
    <x v="0"/>
    <m/>
    <m/>
    <m/>
    <m/>
    <m/>
    <m/>
  </r>
  <r>
    <x v="2"/>
    <n v="153"/>
    <s v="Monsieur"/>
    <s v="Nom76"/>
    <s v="PréNom76"/>
    <d v="2024-03-01T00:00:00"/>
    <x v="0"/>
    <s v="Inconnue"/>
    <d v="1990-03-07T00:00:00"/>
    <m/>
    <m/>
    <m/>
    <m/>
    <m/>
    <m/>
    <m/>
    <m/>
    <m/>
    <d v="2019-07-16T00:00:00"/>
    <d v="2019-07-16T00:00:00"/>
    <x v="0"/>
    <m/>
    <d v="2019-07-16T00:00:00"/>
    <d v="2019-07-16T00:00:00"/>
    <m/>
    <m/>
    <m/>
    <s v="MECANICIEN"/>
    <x v="1"/>
    <s v="Non cadre"/>
    <s v="Non cadre"/>
    <s v="O6"/>
    <m/>
    <m/>
    <s v="634c"/>
    <n v="169"/>
    <n v="2823.88"/>
    <n v="16.29"/>
    <n v="3018.27"/>
    <n v="4185.01"/>
    <n v="5"/>
    <s v="2 - De 1 à 5 ans"/>
    <x v="9"/>
    <s v="3 - De 26 à 35 ans"/>
    <n v="1"/>
    <x v="0"/>
    <x v="2"/>
    <x v="0"/>
    <m/>
    <m/>
    <m/>
    <m/>
    <m/>
    <m/>
  </r>
  <r>
    <x v="2"/>
    <n v="248"/>
    <s v="Monsieur"/>
    <s v="Nom77"/>
    <s v="PréNom77"/>
    <d v="2024-03-01T00:00:00"/>
    <x v="0"/>
    <s v="Inconnue"/>
    <d v="2005-12-12T00:00:00"/>
    <m/>
    <m/>
    <m/>
    <m/>
    <m/>
    <m/>
    <m/>
    <m/>
    <m/>
    <d v="2023-09-11T00:00:00"/>
    <d v="2023-09-11T00:00:00"/>
    <x v="1"/>
    <s v="Non complété"/>
    <d v="2023-09-11T00:00:00"/>
    <d v="2023-09-11T00:00:00"/>
    <d v="2025-08-31T00:00:00"/>
    <n v="81"/>
    <m/>
    <s v="APPRENTI"/>
    <x v="5"/>
    <s v="Non cadre"/>
    <s v="Non cadre"/>
    <m/>
    <m/>
    <m/>
    <s v="691e"/>
    <n v="151.66999999999999"/>
    <n v="883.48"/>
    <n v="5.83"/>
    <n v="681.8"/>
    <n v="816.94"/>
    <n v="0"/>
    <s v="2 - De 1 à 5 ans"/>
    <x v="33"/>
    <s v="2 - De 18 à 25 ans"/>
    <n v="1"/>
    <x v="0"/>
    <x v="2"/>
    <x v="0"/>
    <m/>
    <m/>
    <m/>
    <m/>
    <m/>
    <m/>
  </r>
  <r>
    <x v="2"/>
    <n v="165"/>
    <s v="Monsieur"/>
    <s v="Nom78"/>
    <s v="PréNom78"/>
    <d v="2024-03-01T00:00:00"/>
    <x v="0"/>
    <s v="Inconnue"/>
    <d v="1986-10-15T00:00:00"/>
    <m/>
    <m/>
    <m/>
    <m/>
    <m/>
    <m/>
    <m/>
    <m/>
    <m/>
    <d v="2020-06-15T00:00:00"/>
    <d v="2020-06-15T00:00:00"/>
    <x v="0"/>
    <m/>
    <d v="2021-12-15T00:00:00"/>
    <d v="2021-12-15T00:00:00"/>
    <m/>
    <m/>
    <m/>
    <s v="Ouvrier paysagiste d'exécution"/>
    <x v="1"/>
    <s v="Non cadre"/>
    <s v="Non cadre"/>
    <s v="O2"/>
    <m/>
    <m/>
    <s v="691e"/>
    <n v="151.66999999999999"/>
    <n v="1792.56"/>
    <n v="11.82"/>
    <n v="2436.67"/>
    <n v="3714.24"/>
    <n v="4"/>
    <s v="2 - De 1 à 5 ans"/>
    <x v="34"/>
    <s v="4 - De 36 à 45 ans"/>
    <n v="1"/>
    <x v="0"/>
    <x v="2"/>
    <x v="0"/>
    <m/>
    <m/>
    <m/>
    <m/>
    <m/>
    <m/>
  </r>
  <r>
    <x v="2"/>
    <n v="65"/>
    <s v="Madame"/>
    <s v="Nom79"/>
    <s v="PréNom79"/>
    <d v="2024-03-01T00:00:00"/>
    <x v="1"/>
    <s v="Inconnue"/>
    <d v="1978-09-03T00:00:00"/>
    <m/>
    <m/>
    <m/>
    <m/>
    <m/>
    <m/>
    <m/>
    <m/>
    <m/>
    <d v="2004-09-01T00:00:00"/>
    <d v="2004-09-01T00:00:00"/>
    <x v="0"/>
    <m/>
    <m/>
    <d v="2010-04-01T00:00:00"/>
    <m/>
    <m/>
    <m/>
    <s v="OUVRIER PAYSAGISTE"/>
    <x v="1"/>
    <s v="Non cadre"/>
    <s v="Non cadre"/>
    <s v="O4"/>
    <m/>
    <m/>
    <s v="691e"/>
    <n v="151.66999999999999"/>
    <n v="1854.98"/>
    <n v="12.23"/>
    <n v="2072.9699999999998"/>
    <n v="2620.86"/>
    <n v="19"/>
    <s v="4 - De 16 à 25 ans"/>
    <x v="11"/>
    <s v="4 - De 36 à 45 ans"/>
    <n v="-1"/>
    <x v="0"/>
    <x v="2"/>
    <x v="0"/>
    <m/>
    <m/>
    <m/>
    <m/>
    <m/>
    <m/>
  </r>
  <r>
    <x v="2"/>
    <n v="240"/>
    <s v="Monsieur"/>
    <s v="Nom80"/>
    <s v="PréNom80"/>
    <d v="2024-03-01T00:00:00"/>
    <x v="0"/>
    <s v="Inconnue"/>
    <d v="1981-04-29T00:00:00"/>
    <m/>
    <m/>
    <m/>
    <m/>
    <m/>
    <m/>
    <m/>
    <m/>
    <m/>
    <d v="2023-05-02T00:00:00"/>
    <m/>
    <x v="2"/>
    <s v="Surcroit"/>
    <d v="2023-10-14T00:00:00"/>
    <d v="2023-10-14T00:00:00"/>
    <d v="2024-10-25T00:00:00"/>
    <m/>
    <m/>
    <s v="Ouvrier paysagiste"/>
    <x v="1"/>
    <s v="Non cadre"/>
    <s v="Non cadre"/>
    <s v="O1"/>
    <m/>
    <m/>
    <s v="691e"/>
    <n v="151.66999999999999"/>
    <n v="1786.67"/>
    <n v="11.78"/>
    <n v="2062.7800000000002"/>
    <n v="2688.3"/>
    <n v="1"/>
    <s v="2 - De 1 à 5 ans"/>
    <x v="35"/>
    <s v="4 - De 36 à 45 ans"/>
    <n v="1"/>
    <x v="0"/>
    <x v="2"/>
    <x v="0"/>
    <m/>
    <m/>
    <m/>
    <m/>
    <m/>
    <m/>
  </r>
  <r>
    <x v="2"/>
    <n v="177"/>
    <s v="Monsieur"/>
    <s v="Nom81"/>
    <s v="PréNom81"/>
    <d v="2024-03-01T00:00:00"/>
    <x v="0"/>
    <s v="Inconnue"/>
    <d v="2002-10-07T00:00:00"/>
    <m/>
    <m/>
    <m/>
    <m/>
    <m/>
    <m/>
    <m/>
    <m/>
    <m/>
    <d v="2020-10-08T00:00:00"/>
    <d v="2020-10-08T00:00:00"/>
    <x v="0"/>
    <m/>
    <d v="2022-09-01T00:00:00"/>
    <d v="2024-03-01T00:00:00"/>
    <m/>
    <m/>
    <d v="2024-02-29T00:00:00"/>
    <s v="Ouvrier paysagiste"/>
    <x v="1"/>
    <s v="Non cadre"/>
    <s v="Non cadre"/>
    <s v="O1"/>
    <m/>
    <m/>
    <s v="691e"/>
    <n v="151.66999999999999"/>
    <n v="1786.67"/>
    <n v="11.78"/>
    <n v="2068.6799999999998"/>
    <n v="2550.23"/>
    <n v="3"/>
    <s v="2 - De 1 à 5 ans"/>
    <x v="24"/>
    <s v="2 - De 18 à 25 ans"/>
    <n v="1"/>
    <x v="0"/>
    <x v="2"/>
    <x v="0"/>
    <m/>
    <m/>
    <m/>
    <m/>
    <m/>
    <m/>
  </r>
  <r>
    <x v="2"/>
    <n v="67"/>
    <s v="Monsieur"/>
    <s v="Nom82"/>
    <s v="PréNom82"/>
    <d v="2024-03-01T00:00:00"/>
    <x v="0"/>
    <s v="Inconnue"/>
    <d v="1969-06-08T00:00:00"/>
    <m/>
    <m/>
    <m/>
    <m/>
    <m/>
    <m/>
    <m/>
    <m/>
    <m/>
    <d v="2003-02-03T00:00:00"/>
    <d v="1990-11-05T00:00:00"/>
    <x v="0"/>
    <m/>
    <m/>
    <d v="2003-02-03T00:00:00"/>
    <m/>
    <m/>
    <m/>
    <s v="OUVRIER PAYSAGISTE SPECIALISE"/>
    <x v="1"/>
    <s v="Non cadre"/>
    <s v="Non cadre"/>
    <s v="O3"/>
    <m/>
    <m/>
    <s v="691e"/>
    <n v="151.66999999999999"/>
    <n v="1810.39"/>
    <n v="11.94"/>
    <n v="1381.2"/>
    <n v="1677.93"/>
    <n v="33"/>
    <s v="5 - De 26 à 35 ans"/>
    <x v="20"/>
    <s v="5 - De 46 à 55 ans"/>
    <n v="1"/>
    <x v="0"/>
    <x v="2"/>
    <x v="0"/>
    <m/>
    <m/>
    <m/>
    <m/>
    <m/>
    <m/>
  </r>
  <r>
    <x v="2"/>
    <n v="241"/>
    <s v="Monsieur"/>
    <s v="Nom83"/>
    <s v="PréNom83"/>
    <d v="2024-03-01T00:00:00"/>
    <x v="0"/>
    <s v="Inconnue"/>
    <d v="1987-06-12T00:00:00"/>
    <m/>
    <m/>
    <m/>
    <m/>
    <m/>
    <m/>
    <m/>
    <m/>
    <m/>
    <d v="2023-05-09T00:00:00"/>
    <m/>
    <x v="2"/>
    <s v="Surcroit"/>
    <d v="2023-10-14T00:00:00"/>
    <d v="2023-10-14T00:00:00"/>
    <d v="2024-10-25T00:00:00"/>
    <n v="31"/>
    <m/>
    <s v="Ouvrier paysagiste"/>
    <x v="1"/>
    <s v="Non cadre"/>
    <s v="Non cadre"/>
    <s v="O1"/>
    <m/>
    <m/>
    <s v="691e"/>
    <n v="151.66999999999999"/>
    <n v="1786.67"/>
    <n v="11.78"/>
    <n v="2315.77"/>
    <n v="3231.79"/>
    <n v="1"/>
    <s v="2 - De 1 à 5 ans"/>
    <x v="34"/>
    <s v="4 - De 36 à 45 ans"/>
    <n v="1"/>
    <x v="0"/>
    <x v="2"/>
    <x v="0"/>
    <m/>
    <m/>
    <m/>
    <m/>
    <m/>
    <m/>
  </r>
  <r>
    <x v="2"/>
    <n v="143"/>
    <s v="Monsieur"/>
    <s v="Nom84"/>
    <s v="PréNom84"/>
    <d v="2024-03-01T00:00:00"/>
    <x v="0"/>
    <s v="Célibataire"/>
    <d v="1983-10-14T00:00:00"/>
    <m/>
    <m/>
    <m/>
    <m/>
    <m/>
    <m/>
    <m/>
    <m/>
    <m/>
    <d v="2018-09-03T00:00:00"/>
    <d v="2018-09-03T00:00:00"/>
    <x v="0"/>
    <m/>
    <d v="2018-09-03T00:00:00"/>
    <d v="2018-09-03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295.67"/>
    <n v="2848.87"/>
    <n v="5"/>
    <s v="2 - De 1 à 5 ans"/>
    <x v="32"/>
    <s v="4 - De 36 à 45 ans"/>
    <n v="1"/>
    <x v="0"/>
    <x v="2"/>
    <x v="0"/>
    <m/>
    <m/>
    <m/>
    <m/>
    <m/>
    <m/>
  </r>
  <r>
    <x v="2"/>
    <n v="164"/>
    <s v="Monsieur"/>
    <s v="Nom85"/>
    <s v="PréNom85"/>
    <d v="2024-03-01T00:00:00"/>
    <x v="0"/>
    <s v="Inconnue"/>
    <d v="1991-03-20T00:00:00"/>
    <m/>
    <m/>
    <m/>
    <m/>
    <m/>
    <m/>
    <m/>
    <m/>
    <m/>
    <d v="2020-06-01T00:00:00"/>
    <d v="2020-06-01T00:00:00"/>
    <x v="0"/>
    <m/>
    <d v="2021-11-27T00:00:00"/>
    <d v="2021-11-27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183.34"/>
    <n v="2748.72"/>
    <n v="4"/>
    <s v="2 - De 1 à 5 ans"/>
    <x v="22"/>
    <s v="3 - De 26 à 35 ans"/>
    <n v="1"/>
    <x v="0"/>
    <x v="2"/>
    <x v="0"/>
    <m/>
    <m/>
    <m/>
    <m/>
    <m/>
    <m/>
  </r>
  <r>
    <x v="2"/>
    <n v="226"/>
    <s v="Monsieur"/>
    <s v="Nom86"/>
    <s v="PréNom86"/>
    <d v="2024-03-01T00:00:00"/>
    <x v="0"/>
    <s v="Inconnue"/>
    <d v="1985-04-24T00:00:00"/>
    <m/>
    <m/>
    <m/>
    <m/>
    <m/>
    <m/>
    <m/>
    <m/>
    <m/>
    <d v="2022-09-05T00:00:00"/>
    <d v="2022-09-05T00:00:00"/>
    <x v="0"/>
    <m/>
    <d v="2022-09-05T00:00:00"/>
    <d v="2024-02-24T00:00:00"/>
    <m/>
    <m/>
    <m/>
    <s v="Ouvrier paysagiste"/>
    <x v="1"/>
    <s v="Non cadre"/>
    <s v="Non cadre"/>
    <s v="O1"/>
    <m/>
    <m/>
    <s v="691e"/>
    <n v="151.66999999999999"/>
    <n v="1786.67"/>
    <n v="11.78"/>
    <n v="2232.13"/>
    <n v="2752.48"/>
    <n v="1"/>
    <s v="2 - De 1 à 5 ans"/>
    <x v="36"/>
    <s v="4 - De 36 à 45 ans"/>
    <n v="1"/>
    <x v="0"/>
    <x v="2"/>
    <x v="0"/>
    <m/>
    <m/>
    <m/>
    <m/>
    <m/>
    <m/>
  </r>
  <r>
    <x v="2"/>
    <n v="66"/>
    <s v="Monsieur"/>
    <s v="Nom87"/>
    <s v="PréNom87"/>
    <d v="2024-03-01T00:00:00"/>
    <x v="0"/>
    <s v="Inconnue"/>
    <d v="1991-10-14T00:00:00"/>
    <m/>
    <m/>
    <m/>
    <m/>
    <m/>
    <m/>
    <m/>
    <m/>
    <m/>
    <d v="2010-09-06T00:00:00"/>
    <d v="2006-09-04T00:00:00"/>
    <x v="0"/>
    <m/>
    <m/>
    <d v="2011-10-17T00:00:00"/>
    <m/>
    <m/>
    <m/>
    <s v="CONDUCTEUR DE TRAVAUX"/>
    <x v="3"/>
    <s v="Cadre"/>
    <s v="Cadre"/>
    <s v="C3"/>
    <m/>
    <m/>
    <s v="372a"/>
    <n v="60.67"/>
    <n v="1426.95"/>
    <n v="23.52"/>
    <n v="1509.95"/>
    <n v="2260.0500000000002"/>
    <n v="17"/>
    <s v="4 - De 16 à 25 ans"/>
    <x v="7"/>
    <s v="3 - De 26 à 35 ans"/>
    <n v="1"/>
    <x v="0"/>
    <x v="2"/>
    <x v="0"/>
    <m/>
    <m/>
    <m/>
    <m/>
    <m/>
    <m/>
  </r>
  <r>
    <x v="2"/>
    <n v="144"/>
    <s v="Monsieur"/>
    <s v="Nom88"/>
    <s v="PréNom88"/>
    <d v="2024-03-01T00:00:00"/>
    <x v="0"/>
    <s v="Inconnue"/>
    <d v="1987-11-18T00:00:00"/>
    <m/>
    <m/>
    <m/>
    <m/>
    <m/>
    <m/>
    <m/>
    <m/>
    <m/>
    <d v="2018-09-03T00:00:00"/>
    <d v="2018-09-03T00:00:00"/>
    <x v="0"/>
    <m/>
    <m/>
    <d v="2018-09-03T00:00:00"/>
    <m/>
    <m/>
    <m/>
    <s v="Ouvrier paysagiste hautement qualifié"/>
    <x v="1"/>
    <s v="Non cadre"/>
    <s v="Non cadre"/>
    <s v="O5"/>
    <m/>
    <m/>
    <s v="691e"/>
    <n v="151.66999999999999"/>
    <n v="1908.49"/>
    <n v="12.58"/>
    <n v="2330.81"/>
    <n v="2961.03"/>
    <n v="5"/>
    <s v="2 - De 1 à 5 ans"/>
    <x v="23"/>
    <s v="4 - De 36 à 45 ans"/>
    <n v="1"/>
    <x v="0"/>
    <x v="2"/>
    <x v="0"/>
    <m/>
    <m/>
    <m/>
    <m/>
    <m/>
    <m/>
  </r>
  <r>
    <x v="2"/>
    <n v="87"/>
    <s v="Monsieur"/>
    <s v="Nom89"/>
    <s v="PréNom89"/>
    <d v="2024-03-01T00:00:00"/>
    <x v="0"/>
    <s v="Marié(e)"/>
    <d v="1974-11-21T00:00:00"/>
    <m/>
    <m/>
    <m/>
    <m/>
    <m/>
    <m/>
    <m/>
    <m/>
    <m/>
    <d v="2014-09-22T00:00:00"/>
    <d v="2014-09-22T00:00:00"/>
    <x v="0"/>
    <m/>
    <m/>
    <d v="2015-07-01T00:00:00"/>
    <m/>
    <m/>
    <m/>
    <s v="OUVRIER PAYSAGISTE SPECIALISE"/>
    <x v="1"/>
    <s v="Non cadre"/>
    <s v="Non cadre"/>
    <s v="O3"/>
    <m/>
    <m/>
    <s v="691e"/>
    <n v="151.66999999999999"/>
    <n v="1810.39"/>
    <n v="11.94"/>
    <n v="2333.94"/>
    <n v="2926.02"/>
    <n v="9"/>
    <s v="3 - De 6 à 15 ans"/>
    <x v="29"/>
    <s v="5 - De 46 à 55 ans"/>
    <n v="1"/>
    <x v="0"/>
    <x v="2"/>
    <x v="0"/>
    <m/>
    <m/>
    <m/>
    <m/>
    <m/>
    <m/>
  </r>
  <r>
    <x v="2"/>
    <n v="175"/>
    <s v="Madame"/>
    <s v="Nom90"/>
    <s v="PréNom90"/>
    <d v="2024-03-01T00:00:00"/>
    <x v="1"/>
    <s v="Marié(e)"/>
    <d v="1983-04-07T00:00:00"/>
    <m/>
    <m/>
    <m/>
    <m/>
    <m/>
    <m/>
    <m/>
    <m/>
    <m/>
    <d v="2020-09-09T00:00:00"/>
    <d v="2020-09-09T00:00:00"/>
    <x v="0"/>
    <m/>
    <m/>
    <d v="2020-12-23T00:00:00"/>
    <m/>
    <m/>
    <m/>
    <s v="Chargée des Ressources Humaines"/>
    <x v="2"/>
    <s v="Non cadre"/>
    <s v="Non cadre"/>
    <s v="E3"/>
    <m/>
    <m/>
    <s v="543g"/>
    <n v="151.66999999999999"/>
    <n v="2934.25"/>
    <n v="19.350000000000001"/>
    <n v="2961.46"/>
    <n v="4148.6400000000003"/>
    <n v="3"/>
    <s v="2 - De 1 à 5 ans"/>
    <x v="12"/>
    <s v="4 - De 36 à 45 ans"/>
    <n v="-1"/>
    <x v="0"/>
    <x v="2"/>
    <x v="0"/>
    <m/>
    <m/>
    <m/>
    <m/>
    <m/>
    <m/>
  </r>
  <r>
    <x v="2"/>
    <n v="102"/>
    <s v="Monsieur"/>
    <s v="Nom91"/>
    <s v="PréNom91"/>
    <d v="2024-03-01T00:00:00"/>
    <x v="0"/>
    <s v="Inconnue"/>
    <d v="2000-03-09T00:00:00"/>
    <m/>
    <m/>
    <m/>
    <m/>
    <m/>
    <m/>
    <m/>
    <m/>
    <m/>
    <d v="2018-04-09T00:00:00"/>
    <d v="2015-09-01T00:00:00"/>
    <x v="0"/>
    <m/>
    <m/>
    <d v="2018-04-09T00:00:00"/>
    <m/>
    <m/>
    <m/>
    <s v="OUVRIER PAYSAGISTE SPECIALISE"/>
    <x v="1"/>
    <s v="Non cadre"/>
    <s v="Non cadre"/>
    <s v="O3"/>
    <m/>
    <m/>
    <s v="691e"/>
    <n v="151.66999999999999"/>
    <n v="1810.39"/>
    <n v="11.94"/>
    <n v="1410.58"/>
    <n v="1817.23"/>
    <n v="8"/>
    <s v="3 - De 6 à 15 ans"/>
    <x v="19"/>
    <s v="2 - De 18 à 25 ans"/>
    <n v="1"/>
    <x v="0"/>
    <x v="2"/>
    <x v="0"/>
    <m/>
    <m/>
    <m/>
    <m/>
    <m/>
    <m/>
  </r>
  <r>
    <x v="2"/>
    <n v="101"/>
    <s v="Monsieur"/>
    <s v="Nom92"/>
    <s v="PréNom92"/>
    <d v="2024-03-01T00:00:00"/>
    <x v="0"/>
    <s v="Inconnue"/>
    <d v="1997-08-04T00:00:00"/>
    <m/>
    <m/>
    <m/>
    <m/>
    <m/>
    <m/>
    <m/>
    <m/>
    <m/>
    <d v="2015-09-14T00:00:00"/>
    <d v="2015-09-14T00:00:00"/>
    <x v="0"/>
    <m/>
    <d v="2020-02-29T00:00:00"/>
    <d v="2020-02-29T00:00:00"/>
    <m/>
    <m/>
    <m/>
    <s v="Ouvrier paysagiste spécialisé"/>
    <x v="1"/>
    <s v="Non cadre"/>
    <s v="Non cadre"/>
    <s v="O5"/>
    <m/>
    <m/>
    <s v="691e"/>
    <n v="151.66999999999999"/>
    <n v="1908.49"/>
    <n v="12.58"/>
    <n v="2402.5"/>
    <n v="3117.97"/>
    <n v="8"/>
    <s v="3 - De 6 à 15 ans"/>
    <x v="4"/>
    <s v="3 - De 26 à 35 ans"/>
    <n v="1"/>
    <x v="0"/>
    <x v="2"/>
    <x v="0"/>
    <m/>
    <m/>
    <m/>
    <m/>
    <m/>
    <m/>
  </r>
  <r>
    <x v="2"/>
    <n v="16"/>
    <s v="Monsieur"/>
    <s v="Nom93"/>
    <s v="PréNom93"/>
    <d v="2024-03-01T00:00:00"/>
    <x v="0"/>
    <s v="Marié(e)"/>
    <d v="1982-11-18T00:00:00"/>
    <m/>
    <m/>
    <m/>
    <m/>
    <m/>
    <m/>
    <m/>
    <m/>
    <m/>
    <d v="2003-03-10T00:00:00"/>
    <d v="2003-03-10T00:00:00"/>
    <x v="0"/>
    <m/>
    <m/>
    <d v="2003-03-10T00:00:00"/>
    <m/>
    <m/>
    <m/>
    <s v="Ouvrier paysagiste d'exécution"/>
    <x v="1"/>
    <s v="Non cadre"/>
    <s v="Non cadre"/>
    <s v="O2"/>
    <m/>
    <m/>
    <s v="691e"/>
    <n v="151.66999999999999"/>
    <n v="1792.56"/>
    <n v="11.82"/>
    <n v="2119.38"/>
    <n v="2601.6"/>
    <n v="21"/>
    <s v="4 - De 16 à 25 ans"/>
    <x v="12"/>
    <s v="4 - De 36 à 45 ans"/>
    <n v="1"/>
    <x v="0"/>
    <x v="2"/>
    <x v="0"/>
    <m/>
    <m/>
    <m/>
    <m/>
    <m/>
    <m/>
  </r>
  <r>
    <x v="2"/>
    <n v="182"/>
    <s v="Monsieur"/>
    <s v="Nom94"/>
    <s v="PréNom94"/>
    <d v="2024-03-01T00:00:00"/>
    <x v="0"/>
    <s v="Inconnue"/>
    <d v="1981-06-28T00:00:00"/>
    <m/>
    <m/>
    <m/>
    <m/>
    <m/>
    <m/>
    <m/>
    <m/>
    <m/>
    <d v="2021-03-01T00:00:00"/>
    <d v="2021-03-01T00:00:00"/>
    <x v="0"/>
    <m/>
    <d v="2021-03-01T00:00:00"/>
    <d v="2021-03-01T00:00:00"/>
    <m/>
    <m/>
    <m/>
    <s v="Ouvrier paysagiste"/>
    <x v="1"/>
    <s v="Non cadre"/>
    <s v="Non cadre"/>
    <s v="O3"/>
    <m/>
    <m/>
    <s v="691e"/>
    <n v="151.66999999999999"/>
    <n v="1810.39"/>
    <n v="11.94"/>
    <n v="2117.62"/>
    <n v="2658.46"/>
    <n v="3"/>
    <s v="2 - De 1 à 5 ans"/>
    <x v="35"/>
    <s v="4 - De 36 à 45 ans"/>
    <n v="1"/>
    <x v="0"/>
    <x v="2"/>
    <x v="0"/>
    <m/>
    <m/>
    <m/>
    <m/>
    <m/>
    <m/>
  </r>
  <r>
    <x v="2"/>
    <n v="250"/>
    <s v="Madame"/>
    <s v="Nom95"/>
    <s v="PréNom95"/>
    <d v="2024-03-01T00:00:00"/>
    <x v="1"/>
    <s v="Inconnue"/>
    <d v="1989-07-15T00:00:00"/>
    <m/>
    <m/>
    <m/>
    <m/>
    <m/>
    <m/>
    <m/>
    <m/>
    <m/>
    <d v="2023-09-20T00:00:00"/>
    <m/>
    <x v="2"/>
    <s v="Surcroit"/>
    <d v="2023-09-20T00:00:00"/>
    <d v="2023-09-20T00:00:00"/>
    <d v="2024-03-29T00:00:00"/>
    <n v="31"/>
    <d v="2024-03-29T00:00:00"/>
    <s v="Chargée des Ressources Humaines"/>
    <x v="2"/>
    <s v="Non cadre"/>
    <s v="Non cadre"/>
    <s v="E3"/>
    <m/>
    <m/>
    <s v="543g"/>
    <n v="151.66999999999999"/>
    <n v="2500"/>
    <n v="16.48"/>
    <n v="4717.5"/>
    <n v="6978.93"/>
    <n v="0"/>
    <s v="2 - De 1 à 5 ans"/>
    <x v="16"/>
    <s v="3 - De 26 à 35 ans"/>
    <n v="-1"/>
    <x v="0"/>
    <x v="2"/>
    <x v="0"/>
    <m/>
    <m/>
    <m/>
    <m/>
    <m/>
    <m/>
  </r>
  <r>
    <x v="2"/>
    <n v="223"/>
    <s v="Monsieur"/>
    <s v="Nom96"/>
    <s v="PréNom96"/>
    <d v="2024-03-01T00:00:00"/>
    <x v="0"/>
    <s v="Inconnue"/>
    <d v="2003-11-01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"/>
    <x v="5"/>
    <s v="Sans statut"/>
    <s v="Non cadre"/>
    <m/>
    <m/>
    <m/>
    <s v="691e"/>
    <n v="151.66999999999999"/>
    <n v="1007.16"/>
    <n v="6.64"/>
    <n v="1009.36"/>
    <n v="1170.6099999999999"/>
    <n v="1"/>
    <s v="2 - De 1 à 5 ans"/>
    <x v="31"/>
    <s v="2 - De 18 à 25 ans"/>
    <n v="1"/>
    <x v="0"/>
    <x v="2"/>
    <x v="0"/>
    <m/>
    <m/>
    <m/>
    <m/>
    <m/>
    <m/>
  </r>
  <r>
    <x v="3"/>
    <n v="1"/>
    <s v="Monsieur"/>
    <s v="Nom97"/>
    <s v="PréNom97"/>
    <d v="2024-03-01T00:00:00"/>
    <x v="0"/>
    <s v="Marié(e)"/>
    <d v="1966-01-18T00:00:00"/>
    <m/>
    <m/>
    <m/>
    <m/>
    <m/>
    <m/>
    <m/>
    <m/>
    <m/>
    <d v="2019-11-01T00:00:00"/>
    <d v="2016-03-07T00:00:00"/>
    <x v="0"/>
    <m/>
    <m/>
    <d v="2019-11-01T00:00:00"/>
    <m/>
    <m/>
    <m/>
    <s v="Menuisier"/>
    <x v="1"/>
    <s v="Non cadre"/>
    <s v="Non cadre"/>
    <n v="4"/>
    <s v="J"/>
    <n v="200"/>
    <s v="637d"/>
    <n v="169"/>
    <n v="2428.5100000000002"/>
    <n v="14.01"/>
    <n v="2478.75"/>
    <n v="3094.14"/>
    <n v="8"/>
    <s v="3 - De 6 à 15 ans"/>
    <x v="26"/>
    <s v="6 - Plus de 55 ans"/>
    <n v="1"/>
    <x v="0"/>
    <x v="2"/>
    <x v="0"/>
    <m/>
    <m/>
    <m/>
    <m/>
    <m/>
    <m/>
  </r>
  <r>
    <x v="3"/>
    <n v="12"/>
    <s v="Monsieur"/>
    <s v="Nom98"/>
    <s v="PréNom98"/>
    <d v="2024-03-01T00:00:00"/>
    <x v="0"/>
    <s v="Inconnue"/>
    <d v="1969-09-11T00:00:00"/>
    <m/>
    <m/>
    <m/>
    <m/>
    <m/>
    <m/>
    <m/>
    <m/>
    <m/>
    <d v="2023-09-14T00:00:00"/>
    <m/>
    <x v="0"/>
    <m/>
    <d v="2023-09-14T00:00:00"/>
    <d v="2023-09-14T00:00:00"/>
    <m/>
    <m/>
    <m/>
    <s v="Soudeur"/>
    <x v="1"/>
    <s v="Non cadre"/>
    <s v="Non cadre"/>
    <n v="4"/>
    <s v="I"/>
    <n v="170"/>
    <s v="637d"/>
    <n v="169"/>
    <n v="2383.3200000000002"/>
    <n v="13.75"/>
    <n v="2383.3200000000002"/>
    <n v="2910.68"/>
    <n v="0"/>
    <s v="2 - De 1 à 5 ans"/>
    <x v="17"/>
    <s v="5 - De 46 à 55 ans"/>
    <n v="1"/>
    <x v="0"/>
    <x v="2"/>
    <x v="0"/>
    <m/>
    <m/>
    <m/>
    <m/>
    <m/>
    <m/>
  </r>
  <r>
    <x v="3"/>
    <n v="9"/>
    <s v="Monsieur"/>
    <s v="Nom99"/>
    <s v="PréNom99"/>
    <d v="2024-03-01T00:00:00"/>
    <x v="0"/>
    <s v="Inconnue"/>
    <d v="1991-02-04T00:00:00"/>
    <m/>
    <m/>
    <m/>
    <m/>
    <m/>
    <m/>
    <m/>
    <m/>
    <m/>
    <d v="2021-09-06T00:00:00"/>
    <d v="2021-09-06T00:00:00"/>
    <x v="0"/>
    <m/>
    <d v="2021-09-06T00:00:00"/>
    <d v="2021-09-06T00:00:00"/>
    <m/>
    <m/>
    <m/>
    <s v="Chargé d'affaires"/>
    <x v="0"/>
    <s v="Non cadre"/>
    <s v="Non cadre"/>
    <s v="ACT5"/>
    <n v="2"/>
    <n v="210"/>
    <s v="543f"/>
    <n v="169"/>
    <n v="3168.46"/>
    <n v="18.28"/>
    <n v="3181.02"/>
    <n v="4392.76"/>
    <n v="2"/>
    <s v="2 - De 1 à 5 ans"/>
    <x v="22"/>
    <s v="3 - De 26 à 35 ans"/>
    <n v="1"/>
    <x v="0"/>
    <x v="2"/>
    <x v="0"/>
    <m/>
    <m/>
    <m/>
    <m/>
    <m/>
    <m/>
  </r>
  <r>
    <x v="4"/>
    <n v="34"/>
    <s v="Monsieur"/>
    <s v="Nom100"/>
    <s v="PréNom100"/>
    <d v="2024-03-01T00:00:00"/>
    <x v="0"/>
    <s v="Inconnue"/>
    <d v="1999-02-09T00:00:00"/>
    <m/>
    <m/>
    <m/>
    <m/>
    <m/>
    <m/>
    <m/>
    <m/>
    <m/>
    <m/>
    <m/>
    <x v="0"/>
    <m/>
    <d v="2024-03-01T00:00:00"/>
    <d v="2024-03-01T00:00:00"/>
    <m/>
    <m/>
    <d v="2024-07-03T00:00:00"/>
    <s v="Ouvrier paysagiste"/>
    <x v="1"/>
    <s v="Non cadre"/>
    <s v="Non cadre"/>
    <s v="O1"/>
    <m/>
    <m/>
    <s v="691e"/>
    <n v="151.66999999999999"/>
    <n v="1786.67"/>
    <n v="11.78"/>
    <n v="1924.33"/>
    <n v="2275.63"/>
    <n v="124"/>
    <s v="6 - Plus de 35 ans"/>
    <x v="14"/>
    <s v="2 - De 18 à 25 ans"/>
    <n v="1"/>
    <x v="0"/>
    <x v="2"/>
    <x v="0"/>
    <m/>
    <m/>
    <m/>
    <m/>
    <m/>
    <m/>
  </r>
  <r>
    <x v="4"/>
    <n v="1"/>
    <s v="Monsieur"/>
    <s v="Nom101"/>
    <s v="PréNom101"/>
    <d v="2024-03-01T00:00:00"/>
    <x v="0"/>
    <s v="Inconnue"/>
    <d v="1991-02-01T00:00:00"/>
    <m/>
    <m/>
    <m/>
    <m/>
    <m/>
    <m/>
    <m/>
    <m/>
    <m/>
    <d v="2019-04-01T00:00:00"/>
    <m/>
    <x v="0"/>
    <m/>
    <m/>
    <d v="2019-04-01T00:00:00"/>
    <m/>
    <m/>
    <m/>
    <s v="Ouvrier paysagiste qualifié"/>
    <x v="1"/>
    <s v="Non cadre"/>
    <s v="Non cadre"/>
    <s v="O4"/>
    <m/>
    <m/>
    <s v="691e"/>
    <n v="151.66999999999999"/>
    <n v="1854.98"/>
    <n v="12.23"/>
    <n v="2116.41"/>
    <n v="2591.1999999999998"/>
    <n v="5"/>
    <s v="2 - De 1 à 5 ans"/>
    <x v="22"/>
    <s v="3 - De 26 à 35 ans"/>
    <n v="1"/>
    <x v="0"/>
    <x v="2"/>
    <x v="0"/>
    <m/>
    <m/>
    <m/>
    <m/>
    <m/>
    <m/>
  </r>
  <r>
    <x v="4"/>
    <n v="5"/>
    <s v="Monsieur"/>
    <s v="Nom102"/>
    <s v="PréNom102"/>
    <d v="2024-03-01T00:00:00"/>
    <x v="0"/>
    <s v="Célibataire"/>
    <d v="1992-01-28T00:00:00"/>
    <m/>
    <m/>
    <m/>
    <m/>
    <m/>
    <m/>
    <m/>
    <m/>
    <m/>
    <d v="2019-04-15T00:00:00"/>
    <m/>
    <x v="0"/>
    <m/>
    <d v="2019-04-15T00:00:00"/>
    <d v="2019-04-15T00:00:00"/>
    <m/>
    <m/>
    <m/>
    <s v="Ouvrier paysagiste hautement qualifié"/>
    <x v="1"/>
    <s v="Non cadre"/>
    <s v="Non cadre"/>
    <s v="O5"/>
    <m/>
    <m/>
    <s v="691e"/>
    <n v="151.66999999999999"/>
    <n v="1971.71"/>
    <n v="13"/>
    <n v="2117.96"/>
    <n v="2697.49"/>
    <n v="5"/>
    <s v="2 - De 1 à 5 ans"/>
    <x v="7"/>
    <s v="3 - De 26 à 35 ans"/>
    <n v="1"/>
    <x v="0"/>
    <x v="2"/>
    <x v="0"/>
    <m/>
    <m/>
    <m/>
    <m/>
    <m/>
    <m/>
  </r>
  <r>
    <x v="4"/>
    <n v="32"/>
    <s v="Monsieur"/>
    <s v="Nom103"/>
    <s v="PréNom103"/>
    <d v="2024-03-01T00:00:00"/>
    <x v="0"/>
    <s v="Inconnue"/>
    <d v="2002-12-06T00:00:00"/>
    <m/>
    <m/>
    <m/>
    <m/>
    <m/>
    <m/>
    <m/>
    <m/>
    <m/>
    <d v="2023-09-04T00:00:00"/>
    <d v="2023-09-04T00:00:00"/>
    <x v="3"/>
    <m/>
    <d v="2023-09-04T00:00:00"/>
    <m/>
    <m/>
    <m/>
    <m/>
    <s v="Ouvrier paysagiste spécialisé"/>
    <x v="1"/>
    <s v="Non cadre"/>
    <s v="Non cadre"/>
    <s v="O3"/>
    <m/>
    <m/>
    <s v="691e"/>
    <n v="151.66999999999999"/>
    <n v="1810.39"/>
    <n v="11.94"/>
    <n v="0"/>
    <n v="0"/>
    <n v="0"/>
    <s v="2 - De 1 à 5 ans"/>
    <x v="24"/>
    <s v="2 - De 18 à 25 ans"/>
    <n v="1"/>
    <x v="0"/>
    <x v="2"/>
    <x v="0"/>
    <m/>
    <m/>
    <m/>
    <m/>
    <m/>
    <m/>
  </r>
  <r>
    <x v="4"/>
    <n v="19"/>
    <s v="Monsieur"/>
    <s v="Nom104"/>
    <s v="PréNom104"/>
    <d v="2024-03-01T00:00:00"/>
    <x v="0"/>
    <s v="Inconnue"/>
    <d v="1999-11-27T00:00:00"/>
    <m/>
    <m/>
    <m/>
    <m/>
    <m/>
    <m/>
    <m/>
    <m/>
    <m/>
    <d v="2021-01-04T00:00:00"/>
    <m/>
    <x v="0"/>
    <m/>
    <d v="2021-01-04T00:00:00"/>
    <d v="2021-01-04T00:00:00"/>
    <m/>
    <m/>
    <d v="2024-05-31T00:00:00"/>
    <s v="Ouvrier paysagiste hautement qualifié"/>
    <x v="1"/>
    <s v="Non cadre"/>
    <s v="Non cadre"/>
    <s v="O5"/>
    <m/>
    <m/>
    <s v="691e"/>
    <n v="151.66999999999999"/>
    <n v="1933.79"/>
    <n v="12.75"/>
    <n v="1758.29"/>
    <n v="2267"/>
    <n v="3"/>
    <s v="2 - De 1 à 5 ans"/>
    <x v="19"/>
    <s v="2 - De 18 à 25 ans"/>
    <n v="1"/>
    <x v="0"/>
    <x v="2"/>
    <x v="0"/>
    <m/>
    <m/>
    <m/>
    <m/>
    <m/>
    <m/>
  </r>
  <r>
    <x v="4"/>
    <n v="29"/>
    <s v="Monsieur"/>
    <s v="Nom105"/>
    <s v="PréNom105"/>
    <d v="2024-03-01T00:00:00"/>
    <x v="0"/>
    <s v="Célibataire"/>
    <d v="2006-11-30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 Ouvrier paysagiste"/>
    <x v="5"/>
    <s v="Non cadre"/>
    <s v="Non cadre"/>
    <m/>
    <m/>
    <m/>
    <s v="691e"/>
    <n v="151.66999999999999"/>
    <n v="689.11"/>
    <n v="4.54"/>
    <n v="435.22"/>
    <n v="473.88"/>
    <n v="1"/>
    <s v="2 - De 1 à 5 ans"/>
    <x v="37"/>
    <s v="1 - Moins de 18 ans"/>
    <n v="1"/>
    <x v="0"/>
    <x v="2"/>
    <x v="0"/>
    <m/>
    <m/>
    <m/>
    <m/>
    <m/>
    <m/>
  </r>
  <r>
    <x v="4"/>
    <n v="27"/>
    <s v="Monsieur"/>
    <s v="Nom106"/>
    <s v="PréNom106"/>
    <d v="2024-03-01T00:00:00"/>
    <x v="0"/>
    <s v="Inconnue"/>
    <d v="1992-02-17T00:00:00"/>
    <m/>
    <m/>
    <m/>
    <m/>
    <m/>
    <m/>
    <m/>
    <m/>
    <m/>
    <d v="2022-08-01T00:00:00"/>
    <m/>
    <x v="0"/>
    <m/>
    <d v="2024-01-27T00:00:00"/>
    <d v="2024-01-27T00:00:00"/>
    <m/>
    <m/>
    <m/>
    <s v="Ouvrier paysagiste"/>
    <x v="1"/>
    <s v="Non cadre"/>
    <s v="Non cadre"/>
    <s v="O1"/>
    <m/>
    <m/>
    <s v="691e"/>
    <n v="151.66999999999999"/>
    <n v="1786.67"/>
    <n v="11.78"/>
    <n v="1958.17"/>
    <n v="2361.2600000000002"/>
    <n v="1"/>
    <s v="2 - De 1 à 5 ans"/>
    <x v="7"/>
    <s v="3 - De 26 à 35 ans"/>
    <n v="1"/>
    <x v="0"/>
    <x v="2"/>
    <x v="0"/>
    <m/>
    <m/>
    <m/>
    <m/>
    <m/>
    <m/>
  </r>
  <r>
    <x v="4"/>
    <n v="12"/>
    <s v="Monsieur"/>
    <s v="Nom107"/>
    <s v="PréNom107"/>
    <d v="2024-03-01T00:00:00"/>
    <x v="0"/>
    <s v="Pascé(e)"/>
    <d v="1984-03-29T00:00:00"/>
    <m/>
    <m/>
    <m/>
    <m/>
    <m/>
    <m/>
    <m/>
    <m/>
    <m/>
    <d v="2019-11-18T00:00:00"/>
    <d v="2006-05-15T00:00:00"/>
    <x v="0"/>
    <m/>
    <d v="2019-11-18T00:00:00"/>
    <d v="2019-11-18T00:00:00"/>
    <m/>
    <m/>
    <m/>
    <s v="Chargé d'affaire Paysagiste"/>
    <x v="3"/>
    <s v="Cadre"/>
    <s v="Cadre"/>
    <s v="C3"/>
    <m/>
    <m/>
    <s v="373d"/>
    <n v="156"/>
    <n v="3694.55"/>
    <n v="23.52"/>
    <n v="3850.18"/>
    <n v="5785.53"/>
    <n v="18"/>
    <s v="4 - De 16 à 25 ans"/>
    <x v="32"/>
    <s v="4 - De 36 à 45 ans"/>
    <n v="1"/>
    <x v="0"/>
    <x v="2"/>
    <x v="0"/>
    <m/>
    <m/>
    <m/>
    <m/>
    <m/>
    <m/>
  </r>
  <r>
    <x v="4"/>
    <n v="10"/>
    <s v="Monsieur"/>
    <s v="Nom108"/>
    <s v="PréNom108"/>
    <d v="2024-03-01T00:00:00"/>
    <x v="0"/>
    <s v="Célibataire"/>
    <d v="2000-09-19T00:00:00"/>
    <m/>
    <m/>
    <m/>
    <m/>
    <m/>
    <m/>
    <m/>
    <m/>
    <m/>
    <d v="2019-09-01T00:00:00"/>
    <d v="2019-09-01T00:00:00"/>
    <x v="0"/>
    <m/>
    <d v="2022-09-01T00:00:00"/>
    <d v="2022-09-01T00:00:00"/>
    <m/>
    <m/>
    <d v="2022-08-31T00:00:00"/>
    <s v="Ouvrier paysagiste"/>
    <x v="1"/>
    <s v="Non cadre"/>
    <s v="Non cadre"/>
    <s v="O1"/>
    <m/>
    <m/>
    <m/>
    <n v="151.66999999999999"/>
    <n v="1786.67"/>
    <n v="11.78"/>
    <n v="2026.14"/>
    <n v="2448.34"/>
    <n v="4"/>
    <s v="2 - De 1 à 5 ans"/>
    <x v="25"/>
    <s v="2 - De 18 à 25 ans"/>
    <n v="1"/>
    <x v="0"/>
    <x v="2"/>
    <x v="0"/>
    <m/>
    <m/>
    <m/>
    <m/>
    <m/>
    <m/>
  </r>
  <r>
    <x v="4"/>
    <n v="8"/>
    <s v="Monsieur"/>
    <s v="Nom109"/>
    <s v="PréNom109"/>
    <d v="2024-03-01T00:00:00"/>
    <x v="0"/>
    <s v="Vie maritale"/>
    <d v="1983-10-29T00:00:00"/>
    <m/>
    <m/>
    <m/>
    <m/>
    <m/>
    <m/>
    <m/>
    <m/>
    <m/>
    <d v="2019-06-17T00:00:00"/>
    <d v="2008-04-01T00:00:00"/>
    <x v="0"/>
    <m/>
    <d v="2019-06-17T00:00:00"/>
    <d v="2019-06-17T00:00:00"/>
    <m/>
    <m/>
    <m/>
    <s v="Chef de chantier"/>
    <x v="4"/>
    <s v="Non cadre"/>
    <s v="Art.36"/>
    <s v="TAM1"/>
    <m/>
    <m/>
    <s v="480a"/>
    <n v="173.34"/>
    <n v="3008.3"/>
    <n v="16.829999999999998"/>
    <n v="3013.8"/>
    <n v="4501.63"/>
    <n v="16"/>
    <s v="4 - De 16 à 25 ans"/>
    <x v="32"/>
    <s v="4 - De 36 à 45 ans"/>
    <n v="1"/>
    <x v="0"/>
    <x v="2"/>
    <x v="0"/>
    <m/>
    <m/>
    <m/>
    <m/>
    <m/>
    <m/>
  </r>
  <r>
    <x v="4"/>
    <n v="14"/>
    <s v="Monsieur"/>
    <s v="Nom110"/>
    <s v="PréNom110"/>
    <d v="2024-03-01T00:00:00"/>
    <x v="0"/>
    <s v="Inconnue"/>
    <d v="1993-02-08T00:00:00"/>
    <m/>
    <m/>
    <m/>
    <m/>
    <m/>
    <m/>
    <m/>
    <m/>
    <m/>
    <d v="2020-01-13T00:00:00"/>
    <d v="2017-04-03T00:00:00"/>
    <x v="0"/>
    <m/>
    <d v="2022-07-04T00:00:00"/>
    <d v="2022-07-04T00:00:00"/>
    <m/>
    <m/>
    <d v="2021-06-30T00:00:00"/>
    <s v="Maître ouvrier paysagiste"/>
    <x v="1"/>
    <s v="Non cadre"/>
    <s v="Non cadre"/>
    <s v="O6"/>
    <m/>
    <m/>
    <s v="691e"/>
    <n v="151.66999999999999"/>
    <n v="1997.68"/>
    <n v="13.17"/>
    <n v="2886.94"/>
    <n v="4148.5200000000004"/>
    <n v="7"/>
    <s v="3 - De 6 à 15 ans"/>
    <x v="21"/>
    <s v="3 - De 26 à 35 ans"/>
    <n v="1"/>
    <x v="0"/>
    <x v="2"/>
    <x v="0"/>
    <m/>
    <m/>
    <m/>
    <m/>
    <m/>
    <m/>
  </r>
  <r>
    <x v="4"/>
    <n v="30"/>
    <s v="Monsieur"/>
    <s v="Nom111"/>
    <s v="PréNom111"/>
    <d v="2024-03-01T00:00:00"/>
    <x v="0"/>
    <s v="Célibataire"/>
    <d v="2005-08-25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 Ouvrier paysagiste"/>
    <x v="5"/>
    <s v="Non cadre"/>
    <s v="Non cadre"/>
    <m/>
    <m/>
    <m/>
    <s v="691e"/>
    <n v="151.66999999999999"/>
    <n v="1183.8599999999999"/>
    <n v="7.81"/>
    <n v="1192.33"/>
    <n v="1402.14"/>
    <n v="1"/>
    <s v="2 - De 1 à 5 ans"/>
    <x v="33"/>
    <s v="2 - De 18 à 25 ans"/>
    <n v="1"/>
    <x v="0"/>
    <x v="2"/>
    <x v="0"/>
    <m/>
    <m/>
    <m/>
    <m/>
    <m/>
    <m/>
  </r>
  <r>
    <x v="4"/>
    <n v="13"/>
    <s v="Monsieur"/>
    <s v="Nom112"/>
    <s v="PréNom112"/>
    <d v="2024-03-01T00:00:00"/>
    <x v="0"/>
    <s v="Marié(e)"/>
    <d v="1965-09-25T00:00:00"/>
    <m/>
    <m/>
    <m/>
    <m/>
    <m/>
    <m/>
    <m/>
    <m/>
    <m/>
    <d v="2020-01-13T00:00:00"/>
    <d v="2017-10-30T00:00:00"/>
    <x v="0"/>
    <m/>
    <d v="2020-01-13T00:00:00"/>
    <d v="2020-01-13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147.04"/>
    <n v="2639.42"/>
    <n v="6"/>
    <s v="3 - De 6 à 15 ans"/>
    <x v="26"/>
    <s v="6 - Plus de 55 ans"/>
    <n v="1"/>
    <x v="0"/>
    <x v="2"/>
    <x v="0"/>
    <m/>
    <m/>
    <m/>
    <m/>
    <m/>
    <m/>
  </r>
  <r>
    <x v="4"/>
    <n v="24"/>
    <s v="Monsieur"/>
    <s v="Nom113"/>
    <s v="PréNom113"/>
    <d v="2024-03-01T00:00:00"/>
    <x v="0"/>
    <s v="Inconnue"/>
    <d v="1968-03-24T00:00:00"/>
    <m/>
    <m/>
    <m/>
    <m/>
    <m/>
    <m/>
    <m/>
    <m/>
    <m/>
    <d v="2021-09-01T00:00:00"/>
    <m/>
    <x v="0"/>
    <m/>
    <d v="2021-09-01T00:00:00"/>
    <d v="2021-09-01T00:00:00"/>
    <m/>
    <m/>
    <m/>
    <s v="Maître ouvrier paysagiste"/>
    <x v="1"/>
    <s v="Non cadre"/>
    <s v="Non cadre"/>
    <s v="O6"/>
    <m/>
    <m/>
    <s v="691e"/>
    <n v="151.66999999999999"/>
    <n v="1997.68"/>
    <n v="13.17"/>
    <n v="1610.73"/>
    <n v="2089.02"/>
    <n v="2"/>
    <s v="2 - De 1 à 5 ans"/>
    <x v="27"/>
    <s v="6 - Plus de 55 ans"/>
    <n v="1"/>
    <x v="0"/>
    <x v="2"/>
    <x v="0"/>
    <m/>
    <m/>
    <m/>
    <m/>
    <m/>
    <m/>
  </r>
  <r>
    <x v="4"/>
    <n v="21"/>
    <s v="Monsieur"/>
    <s v="Nom114"/>
    <s v="PréNom114"/>
    <d v="2024-03-01T00:00:00"/>
    <x v="0"/>
    <s v="Inconnue"/>
    <d v="2000-12-07T00:00:00"/>
    <m/>
    <m/>
    <m/>
    <m/>
    <m/>
    <m/>
    <m/>
    <m/>
    <m/>
    <d v="2021-04-26T00:00:00"/>
    <m/>
    <x v="0"/>
    <m/>
    <d v="2021-04-26T00:00:00"/>
    <d v="2021-04-26T00:00:00"/>
    <m/>
    <m/>
    <d v="2024-07-31T00:00:00"/>
    <s v="Ouvrier paysagiste hautement qualifié"/>
    <x v="1"/>
    <s v="Non cadre"/>
    <s v="Non cadre"/>
    <s v="O5"/>
    <m/>
    <m/>
    <s v="691e"/>
    <n v="151.66999999999999"/>
    <n v="1908.49"/>
    <n v="12.58"/>
    <n v="2087.2199999999998"/>
    <n v="2625.09"/>
    <n v="3"/>
    <s v="2 - De 1 à 5 ans"/>
    <x v="25"/>
    <s v="2 - De 18 à 25 ans"/>
    <n v="1"/>
    <x v="0"/>
    <x v="2"/>
    <x v="0"/>
    <m/>
    <m/>
    <m/>
    <m/>
    <m/>
    <m/>
  </r>
  <r>
    <x v="0"/>
    <n v="1"/>
    <s v="Monsieur"/>
    <s v="Nom1"/>
    <s v="PréNom1"/>
    <d v="2024-04-01T00:00:00"/>
    <x v="0"/>
    <s v="Inconnue"/>
    <d v="1980-07-14T00:00:00"/>
    <m/>
    <m/>
    <m/>
    <m/>
    <m/>
    <m/>
    <m/>
    <m/>
    <m/>
    <d v="2021-12-01T00:00:00"/>
    <m/>
    <x v="0"/>
    <m/>
    <d v="2021-12-01T00:00:00"/>
    <d v="2021-12-01T00:00:00"/>
    <m/>
    <m/>
    <m/>
    <s v="Technico commercial"/>
    <x v="0"/>
    <s v="Non cadre"/>
    <s v="Non cadre"/>
    <s v="F"/>
    <m/>
    <m/>
    <s v="556a"/>
    <n v="151.66999999999999"/>
    <n v="3216.36"/>
    <n v="21.21"/>
    <n v="3216.36"/>
    <n v="5119.1000000000004"/>
    <n v="2"/>
    <s v="2 - De 1 à 5 ans"/>
    <x v="0"/>
    <s v="4 - De 36 à 45 ans"/>
    <n v="1"/>
    <x v="0"/>
    <x v="3"/>
    <x v="0"/>
    <m/>
    <m/>
    <m/>
    <m/>
    <m/>
    <m/>
  </r>
  <r>
    <x v="1"/>
    <n v="35"/>
    <s v="Monsieur"/>
    <s v="Nom2"/>
    <s v="PréNom2"/>
    <d v="2024-04-01T00:00:00"/>
    <x v="0"/>
    <s v="Inconnue"/>
    <d v="1997-05-27T00:00:00"/>
    <m/>
    <m/>
    <m/>
    <m/>
    <m/>
    <m/>
    <m/>
    <m/>
    <m/>
    <d v="2022-05-01T00:00:00"/>
    <d v="2021-10-27T00:00:00"/>
    <x v="0"/>
    <m/>
    <d v="2022-05-01T00:00:00"/>
    <d v="2022-05-01T00:00:00"/>
    <m/>
    <m/>
    <m/>
    <s v="HOMME DE PIED"/>
    <x v="1"/>
    <s v="Non cadre"/>
    <s v="Non cadre"/>
    <s v="O2"/>
    <m/>
    <m/>
    <m/>
    <n v="169"/>
    <n v="2048.59"/>
    <n v="11.82"/>
    <n v="2320.6999999999998"/>
    <n v="3169.12"/>
    <n v="2"/>
    <s v="2 - De 1 à 5 ans"/>
    <x v="1"/>
    <s v="3 - De 26 à 35 ans"/>
    <n v="1"/>
    <x v="0"/>
    <x v="3"/>
    <x v="0"/>
    <m/>
    <m/>
    <m/>
    <m/>
    <m/>
    <m/>
  </r>
  <r>
    <x v="1"/>
    <n v="37"/>
    <s v="Monsieur"/>
    <s v="Nom3"/>
    <s v="PréNom3"/>
    <d v="2024-04-01T00:00:00"/>
    <x v="0"/>
    <s v="Inconnue"/>
    <d v="2001-11-13T00:00:00"/>
    <m/>
    <m/>
    <m/>
    <m/>
    <m/>
    <m/>
    <m/>
    <m/>
    <m/>
    <d v="2022-05-01T00:00:00"/>
    <d v="2021-10-25T00:00:00"/>
    <x v="0"/>
    <m/>
    <d v="2022-05-01T00:00:00"/>
    <d v="2022-05-01T00:00:00"/>
    <m/>
    <m/>
    <m/>
    <s v="HOMME DE PIED"/>
    <x v="1"/>
    <s v="Non cadre"/>
    <s v="Non cadre"/>
    <s v="O2"/>
    <m/>
    <m/>
    <m/>
    <n v="169"/>
    <n v="2048.59"/>
    <n v="11.82"/>
    <n v="2659.48"/>
    <n v="3603.1"/>
    <n v="2"/>
    <s v="2 - De 1 à 5 ans"/>
    <x v="2"/>
    <s v="2 - De 18 à 25 ans"/>
    <n v="1"/>
    <x v="0"/>
    <x v="3"/>
    <x v="0"/>
    <m/>
    <m/>
    <m/>
    <m/>
    <m/>
    <m/>
  </r>
  <r>
    <x v="1"/>
    <n v="1"/>
    <s v="Madame"/>
    <s v="Nom4"/>
    <s v="PréNom4"/>
    <d v="2024-04-01T00:00:00"/>
    <x v="1"/>
    <s v="Inconnue"/>
    <d v="1970-12-27T00:00:00"/>
    <m/>
    <m/>
    <m/>
    <m/>
    <m/>
    <m/>
    <m/>
    <m/>
    <m/>
    <d v="2009-10-01T00:00:00"/>
    <m/>
    <x v="0"/>
    <m/>
    <d v="2009-10-01T00:00:00"/>
    <d v="2009-10-01T00:00:00"/>
    <m/>
    <m/>
    <m/>
    <s v="SECRETAIRE"/>
    <x v="2"/>
    <s v="Non cadre"/>
    <s v="Non cadre"/>
    <s v="E3"/>
    <m/>
    <m/>
    <m/>
    <n v="138.66999999999999"/>
    <n v="2172.31"/>
    <n v="15.67"/>
    <n v="2172.31"/>
    <n v="2788.01"/>
    <n v="14"/>
    <s v="3 - De 6 à 15 ans"/>
    <x v="3"/>
    <s v="5 - De 46 à 55 ans"/>
    <n v="-1"/>
    <x v="0"/>
    <x v="3"/>
    <x v="0"/>
    <m/>
    <m/>
    <m/>
    <m/>
    <m/>
    <m/>
  </r>
  <r>
    <x v="1"/>
    <n v="33"/>
    <s v="Monsieur"/>
    <s v="Nom5"/>
    <s v="PréNom5"/>
    <d v="2024-04-01T00:00:00"/>
    <x v="0"/>
    <s v="Inconnue"/>
    <d v="1997-12-16T00:00:00"/>
    <m/>
    <m/>
    <m/>
    <m/>
    <m/>
    <m/>
    <m/>
    <m/>
    <m/>
    <d v="2021-10-01T00:00:00"/>
    <m/>
    <x v="0"/>
    <m/>
    <d v="2021-10-01T00:00:00"/>
    <d v="2021-10-01T00:00:00"/>
    <m/>
    <m/>
    <m/>
    <s v="HOMME DE PIED"/>
    <x v="1"/>
    <s v="Non cadre"/>
    <s v="Non cadre"/>
    <s v="O3"/>
    <m/>
    <m/>
    <m/>
    <n v="169"/>
    <n v="2068.96"/>
    <n v="11.94"/>
    <n v="2844.1"/>
    <n v="3899.9"/>
    <n v="2"/>
    <s v="2 - De 1 à 5 ans"/>
    <x v="4"/>
    <s v="3 - De 26 à 35 ans"/>
    <n v="1"/>
    <x v="0"/>
    <x v="3"/>
    <x v="0"/>
    <m/>
    <m/>
    <m/>
    <m/>
    <m/>
    <m/>
  </r>
  <r>
    <x v="1"/>
    <n v="34"/>
    <s v="Monsieur"/>
    <s v="Nom6"/>
    <s v="PréNom6"/>
    <d v="2024-04-01T00:00:00"/>
    <x v="0"/>
    <s v="Inconnue"/>
    <d v="1993-10-14T00:00:00"/>
    <m/>
    <m/>
    <m/>
    <m/>
    <m/>
    <m/>
    <m/>
    <m/>
    <m/>
    <d v="2021-10-30T00:00:00"/>
    <m/>
    <x v="0"/>
    <m/>
    <d v="2021-10-30T00:00:00"/>
    <d v="2021-10-30T00:00:00"/>
    <m/>
    <m/>
    <m/>
    <s v="HOMME DE PIED"/>
    <x v="1"/>
    <s v="Non cadre"/>
    <s v="Non cadre"/>
    <s v="O1"/>
    <m/>
    <m/>
    <m/>
    <n v="169"/>
    <n v="2041.85"/>
    <n v="11.78"/>
    <n v="0"/>
    <n v="21.9"/>
    <n v="2"/>
    <s v="2 - De 1 à 5 ans"/>
    <x v="5"/>
    <s v="3 - De 26 à 35 ans"/>
    <n v="1"/>
    <x v="0"/>
    <x v="3"/>
    <x v="0"/>
    <m/>
    <m/>
    <m/>
    <m/>
    <m/>
    <m/>
  </r>
  <r>
    <x v="1"/>
    <n v="12"/>
    <s v="Monsieur"/>
    <s v="Nom7"/>
    <s v="PréNom7"/>
    <d v="2024-04-01T00:00:00"/>
    <x v="0"/>
    <s v="Inconnue"/>
    <d v="1996-05-16T00:00:00"/>
    <m/>
    <m/>
    <m/>
    <m/>
    <m/>
    <m/>
    <m/>
    <m/>
    <m/>
    <d v="2018-09-10T00:00:00"/>
    <d v="2017-04-24T00:00:00"/>
    <x v="0"/>
    <m/>
    <d v="2018-09-10T00:00:00"/>
    <d v="2018-09-10T00:00:00"/>
    <m/>
    <m/>
    <m/>
    <s v="MONTEUR - ELAGUEUR"/>
    <x v="1"/>
    <s v="Non cadre"/>
    <s v="Non cadre"/>
    <s v="O5"/>
    <m/>
    <m/>
    <m/>
    <n v="169"/>
    <n v="2253.3200000000002"/>
    <n v="13"/>
    <n v="4631.3900000000003"/>
    <n v="7151.46"/>
    <n v="7"/>
    <s v="3 - De 6 à 15 ans"/>
    <x v="6"/>
    <s v="3 - De 26 à 35 ans"/>
    <n v="1"/>
    <x v="0"/>
    <x v="3"/>
    <x v="0"/>
    <m/>
    <m/>
    <m/>
    <m/>
    <m/>
    <m/>
  </r>
  <r>
    <x v="1"/>
    <n v="31"/>
    <s v="Monsieur"/>
    <s v="Nom8"/>
    <s v="PréNom8"/>
    <d v="2024-04-01T00:00:00"/>
    <x v="0"/>
    <s v="Inconnue"/>
    <d v="1991-09-20T00:00:00"/>
    <m/>
    <m/>
    <m/>
    <m/>
    <m/>
    <m/>
    <m/>
    <m/>
    <m/>
    <d v="2021-08-23T00:00:00"/>
    <m/>
    <x v="0"/>
    <m/>
    <d v="2022-08-23T00:00:00"/>
    <d v="2022-08-23T00:00:00"/>
    <m/>
    <m/>
    <m/>
    <s v="Homme de pied"/>
    <x v="1"/>
    <s v="Non cadre"/>
    <s v="Non cadre"/>
    <s v="O1"/>
    <m/>
    <m/>
    <m/>
    <n v="169"/>
    <n v="2041.85"/>
    <n v="11.78"/>
    <n v="2324.9299999999998"/>
    <n v="2964.09"/>
    <n v="2"/>
    <s v="2 - De 1 à 5 ans"/>
    <x v="7"/>
    <s v="3 - De 26 à 35 ans"/>
    <n v="1"/>
    <x v="0"/>
    <x v="3"/>
    <x v="0"/>
    <m/>
    <m/>
    <m/>
    <m/>
    <m/>
    <m/>
  </r>
  <r>
    <x v="1"/>
    <n v="4"/>
    <s v="Monsieur"/>
    <s v="Nom9"/>
    <s v="PréNom9"/>
    <d v="2024-04-01T00:00:00"/>
    <x v="0"/>
    <s v="Inconnue"/>
    <d v="1985-12-16T00:00:00"/>
    <m/>
    <m/>
    <m/>
    <m/>
    <m/>
    <m/>
    <m/>
    <m/>
    <m/>
    <d v="2004-10-01T00:00:00"/>
    <m/>
    <x v="0"/>
    <m/>
    <d v="2004-10-01T00:00:00"/>
    <d v="2004-10-01T00:00:00"/>
    <m/>
    <m/>
    <m/>
    <s v="MONTEUR - ELAGUEUR"/>
    <x v="3"/>
    <s v="Cadre"/>
    <s v="Cadre"/>
    <s v="C"/>
    <m/>
    <m/>
    <m/>
    <n v="186.34"/>
    <n v="3248.65"/>
    <n v="16.66"/>
    <n v="3703.76"/>
    <n v="5293.91"/>
    <n v="19"/>
    <s v="4 - De 16 à 25 ans"/>
    <x v="8"/>
    <s v="4 - De 36 à 45 ans"/>
    <n v="1"/>
    <x v="0"/>
    <x v="3"/>
    <x v="0"/>
    <m/>
    <m/>
    <m/>
    <m/>
    <m/>
    <m/>
  </r>
  <r>
    <x v="1"/>
    <n v="41"/>
    <s v="Monsieur"/>
    <s v="Nom10"/>
    <s v="PréNom10"/>
    <d v="2024-04-01T00:00:00"/>
    <x v="0"/>
    <s v="Inconnue"/>
    <d v="1997-01-09T00:00:00"/>
    <m/>
    <m/>
    <m/>
    <m/>
    <m/>
    <m/>
    <m/>
    <m/>
    <m/>
    <d v="2023-01-09T00:00:00"/>
    <m/>
    <x v="0"/>
    <m/>
    <d v="2024-01-01T00:00:00"/>
    <d v="2024-01-01T00:00:00"/>
    <m/>
    <m/>
    <m/>
    <s v="MONTEUR - ELAGUEUR"/>
    <x v="1"/>
    <s v="Non cadre"/>
    <s v="Non cadre"/>
    <s v="O1"/>
    <m/>
    <m/>
    <m/>
    <n v="151.66999999999999"/>
    <n v="1786.67"/>
    <n v="11.78"/>
    <n v="2501.15"/>
    <n v="3474.92"/>
    <n v="1"/>
    <s v="2 - De 1 à 5 ans"/>
    <x v="1"/>
    <s v="3 - De 26 à 35 ans"/>
    <n v="1"/>
    <x v="0"/>
    <x v="3"/>
    <x v="0"/>
    <m/>
    <m/>
    <m/>
    <m/>
    <m/>
    <m/>
  </r>
  <r>
    <x v="1"/>
    <n v="5"/>
    <s v="Monsieur"/>
    <s v="Nom11"/>
    <s v="PréNom11"/>
    <d v="2024-04-01T00:00:00"/>
    <x v="0"/>
    <s v="Inconnue"/>
    <d v="1990-01-20T00:00:00"/>
    <m/>
    <m/>
    <m/>
    <m/>
    <m/>
    <m/>
    <m/>
    <m/>
    <m/>
    <d v="2011-11-02T00:00:00"/>
    <m/>
    <x v="0"/>
    <m/>
    <d v="2011-11-02T00:00:00"/>
    <d v="2011-11-02T00:00:00"/>
    <m/>
    <m/>
    <m/>
    <s v="AGENT DE MAITRISE"/>
    <x v="4"/>
    <s v="Non cadre"/>
    <s v="Art.36"/>
    <s v="TAM1"/>
    <m/>
    <m/>
    <s v="480a"/>
    <n v="169"/>
    <n v="2665.85"/>
    <n v="15.38"/>
    <n v="567.62"/>
    <n v="742.32"/>
    <n v="12"/>
    <s v="3 - De 6 à 15 ans"/>
    <x v="9"/>
    <s v="3 - De 26 à 35 ans"/>
    <n v="1"/>
    <x v="0"/>
    <x v="3"/>
    <x v="0"/>
    <m/>
    <m/>
    <m/>
    <m/>
    <m/>
    <m/>
  </r>
  <r>
    <x v="1"/>
    <n v="43"/>
    <s v="Monsieur"/>
    <s v="Nom12"/>
    <s v="PréNom12"/>
    <d v="2024-04-01T00:00:00"/>
    <x v="0"/>
    <s v="Célibataire"/>
    <d v="2005-05-12T00:00:00"/>
    <m/>
    <m/>
    <m/>
    <m/>
    <m/>
    <m/>
    <m/>
    <m/>
    <m/>
    <d v="2023-08-28T00:00:00"/>
    <d v="2023-08-28T00:00:00"/>
    <x v="1"/>
    <s v="Non complété"/>
    <d v="2023-08-28T00:00:00"/>
    <d v="2023-08-28T00:00:00"/>
    <d v="2025-07-31T00:00:00"/>
    <n v="81"/>
    <m/>
    <s v="Apprenti"/>
    <x v="5"/>
    <s v="Non cadre"/>
    <s v="Non cadre"/>
    <m/>
    <m/>
    <m/>
    <m/>
    <n v="151.66999999999999"/>
    <n v="1007.16"/>
    <n v="6.64"/>
    <n v="1776.74"/>
    <n v="1943.85"/>
    <n v="0"/>
    <s v="2 - De 1 à 5 ans"/>
    <x v="10"/>
    <s v="2 - De 18 à 25 ans"/>
    <n v="1"/>
    <x v="0"/>
    <x v="3"/>
    <x v="0"/>
    <m/>
    <m/>
    <m/>
    <m/>
    <m/>
    <m/>
  </r>
  <r>
    <x v="1"/>
    <n v="6"/>
    <s v="Monsieur"/>
    <s v="Nom13"/>
    <s v="PréNom13"/>
    <d v="2024-04-01T00:00:00"/>
    <x v="0"/>
    <s v="Inconnue"/>
    <d v="1991-12-25T00:00:00"/>
    <m/>
    <m/>
    <m/>
    <m/>
    <m/>
    <m/>
    <m/>
    <m/>
    <m/>
    <d v="2013-09-11T00:00:00"/>
    <m/>
    <x v="0"/>
    <m/>
    <d v="2013-09-11T00:00:00"/>
    <d v="2013-09-11T00:00:00"/>
    <m/>
    <m/>
    <m/>
    <s v="MONTEUR - ELAGUEUR"/>
    <x v="1"/>
    <s v="Non cadre"/>
    <s v="Non cadre"/>
    <s v="O5"/>
    <m/>
    <m/>
    <m/>
    <n v="169"/>
    <n v="2253.3200000000002"/>
    <n v="13"/>
    <n v="3093.65"/>
    <n v="4371.1899999999996"/>
    <n v="10"/>
    <s v="3 - De 6 à 15 ans"/>
    <x v="7"/>
    <s v="3 - De 26 à 35 ans"/>
    <n v="1"/>
    <x v="0"/>
    <x v="3"/>
    <x v="0"/>
    <m/>
    <m/>
    <m/>
    <m/>
    <m/>
    <m/>
  </r>
  <r>
    <x v="1"/>
    <n v="38"/>
    <s v="Monsieur"/>
    <s v="Nom14"/>
    <s v="PréNom14"/>
    <d v="2024-04-01T00:00:00"/>
    <x v="0"/>
    <s v="Inconnue"/>
    <d v="1991-10-14T00:00:00"/>
    <m/>
    <m/>
    <m/>
    <m/>
    <m/>
    <m/>
    <m/>
    <m/>
    <m/>
    <d v="2022-05-01T00:00:00"/>
    <d v="2006-09-04T00:00:00"/>
    <x v="0"/>
    <m/>
    <d v="2022-05-01T00:00:00"/>
    <d v="2022-05-01T00:00:00"/>
    <m/>
    <m/>
    <m/>
    <s v="RESPONSABLE D'EXPLOITATION"/>
    <x v="3"/>
    <s v="Cadre"/>
    <s v="Cadre"/>
    <s v="C3"/>
    <m/>
    <m/>
    <m/>
    <n v="91"/>
    <n v="2452.4499999999998"/>
    <n v="26.95"/>
    <n v="2754.77"/>
    <n v="4069.18"/>
    <n v="17"/>
    <s v="4 - De 16 à 25 ans"/>
    <x v="7"/>
    <s v="3 - De 26 à 35 ans"/>
    <n v="1"/>
    <x v="0"/>
    <x v="3"/>
    <x v="0"/>
    <m/>
    <m/>
    <m/>
    <m/>
    <m/>
    <m/>
  </r>
  <r>
    <x v="1"/>
    <n v="27"/>
    <s v="Monsieur"/>
    <s v="Nom15"/>
    <s v="PréNom15"/>
    <d v="2024-04-01T00:00:00"/>
    <x v="0"/>
    <s v="Inconnue"/>
    <d v="1979-05-09T00:00:00"/>
    <m/>
    <m/>
    <m/>
    <m/>
    <m/>
    <m/>
    <m/>
    <m/>
    <m/>
    <d v="2019-01-03T00:00:00"/>
    <m/>
    <x v="0"/>
    <m/>
    <d v="2019-01-03T00:00:00"/>
    <d v="2019-01-03T00:00:00"/>
    <m/>
    <m/>
    <m/>
    <s v="BUCHERON"/>
    <x v="1"/>
    <s v="Non cadre"/>
    <s v="Non cadre"/>
    <s v="O3"/>
    <m/>
    <m/>
    <m/>
    <n v="169"/>
    <n v="2068.96"/>
    <n v="11.94"/>
    <n v="2371.13"/>
    <n v="3058.58"/>
    <n v="5"/>
    <s v="2 - De 1 à 5 ans"/>
    <x v="11"/>
    <s v="4 - De 36 à 45 ans"/>
    <n v="1"/>
    <x v="0"/>
    <x v="3"/>
    <x v="0"/>
    <m/>
    <m/>
    <m/>
    <m/>
    <m/>
    <m/>
  </r>
  <r>
    <x v="2"/>
    <n v="25"/>
    <s v="Monsieur"/>
    <s v="Nom16"/>
    <s v="PréNom16"/>
    <d v="2024-04-01T00:00:00"/>
    <x v="0"/>
    <s v="Vie maritale"/>
    <d v="1983-01-05T00:00:00"/>
    <m/>
    <m/>
    <m/>
    <m/>
    <m/>
    <m/>
    <m/>
    <m/>
    <m/>
    <d v="2007-09-03T00:00:00"/>
    <d v="2007-09-03T00:00:00"/>
    <x v="0"/>
    <m/>
    <d v="2010-01-01T00:00:00"/>
    <d v="2010-01-01T00:00:00"/>
    <m/>
    <m/>
    <m/>
    <s v="Chargé d'Affaires"/>
    <x v="2"/>
    <s v="Non cadre"/>
    <s v="Non cadre"/>
    <s v="E4"/>
    <m/>
    <m/>
    <s v="543f"/>
    <n v="151.66999999999999"/>
    <n v="2240.5100000000002"/>
    <n v="14.77"/>
    <n v="5073.82"/>
    <n v="7135.36"/>
    <n v="16"/>
    <s v="4 - De 16 à 25 ans"/>
    <x v="12"/>
    <s v="4 - De 36 à 45 ans"/>
    <n v="1"/>
    <x v="0"/>
    <x v="3"/>
    <x v="0"/>
    <m/>
    <m/>
    <m/>
    <m/>
    <m/>
    <m/>
  </r>
  <r>
    <x v="2"/>
    <n v="104"/>
    <s v="Madame"/>
    <s v="Nom17"/>
    <s v="PréNom17"/>
    <d v="2024-04-01T00:00:00"/>
    <x v="1"/>
    <s v="Marié(e)"/>
    <d v="1961-05-26T00:00:00"/>
    <m/>
    <m/>
    <m/>
    <m/>
    <m/>
    <m/>
    <m/>
    <m/>
    <m/>
    <d v="2016-02-01T00:00:00"/>
    <d v="1980-08-04T00:00:00"/>
    <x v="0"/>
    <m/>
    <d v="2016-02-01T00:00:00"/>
    <d v="2016-02-01T00:00:00"/>
    <m/>
    <m/>
    <d v="2024-06-30T00:00:00"/>
    <s v="CHEFFE COMPTABLE"/>
    <x v="2"/>
    <s v="Non cadre"/>
    <s v="Non cadre"/>
    <s v="E4"/>
    <m/>
    <m/>
    <s v="543b"/>
    <n v="151.66999999999999"/>
    <n v="3094.01"/>
    <n v="20.399999999999999"/>
    <n v="3094.01"/>
    <n v="4334.95"/>
    <n v="43"/>
    <s v="6 - Plus de 35 ans"/>
    <x v="13"/>
    <s v="6 - Plus de 55 ans"/>
    <n v="-1"/>
    <x v="0"/>
    <x v="3"/>
    <x v="0"/>
    <m/>
    <m/>
    <m/>
    <m/>
    <m/>
    <m/>
  </r>
  <r>
    <x v="2"/>
    <n v="142"/>
    <s v="Madame"/>
    <s v="Nom18"/>
    <s v="PréNom18"/>
    <d v="2024-04-01T00:00:00"/>
    <x v="1"/>
    <s v="Célibataire"/>
    <d v="1993-09-08T00:00:00"/>
    <m/>
    <m/>
    <m/>
    <m/>
    <m/>
    <m/>
    <m/>
    <m/>
    <m/>
    <d v="2018-06-25T00:00:00"/>
    <d v="2018-06-25T00:00:00"/>
    <x v="0"/>
    <m/>
    <d v="2018-06-25T00:00:00"/>
    <d v="2018-06-25T00:00:00"/>
    <m/>
    <m/>
    <m/>
    <s v="OUVRIER PAYSAGISTE QUALIFIE"/>
    <x v="1"/>
    <s v="Non cadre"/>
    <s v="Non cadre"/>
    <s v="O4"/>
    <m/>
    <m/>
    <s v="691e"/>
    <n v="151.66999999999999"/>
    <n v="1854.98"/>
    <n v="12.23"/>
    <n v="2021.08"/>
    <n v="2561.8000000000002"/>
    <n v="6"/>
    <s v="3 - De 6 à 15 ans"/>
    <x v="5"/>
    <s v="3 - De 26 à 35 ans"/>
    <n v="-1"/>
    <x v="0"/>
    <x v="3"/>
    <x v="0"/>
    <m/>
    <m/>
    <m/>
    <m/>
    <m/>
    <m/>
  </r>
  <r>
    <x v="2"/>
    <n v="196"/>
    <s v="Monsieur"/>
    <s v="Nom19"/>
    <s v="PréNom19"/>
    <d v="2024-04-01T00:00:00"/>
    <x v="0"/>
    <s v="Inconnue"/>
    <d v="1997-03-25T00:00:00"/>
    <m/>
    <m/>
    <m/>
    <m/>
    <m/>
    <m/>
    <m/>
    <m/>
    <m/>
    <d v="2021-10-04T00:00:00"/>
    <d v="2021-10-04T00:00:00"/>
    <x v="0"/>
    <m/>
    <d v="2022-09-01T00:00:00"/>
    <d v="2022-09-01T00:00:00"/>
    <m/>
    <m/>
    <m/>
    <s v="ASSISTANT CONCEPTEUR PAYSAGISTE"/>
    <x v="2"/>
    <s v="Non cadre"/>
    <s v="Non cadre"/>
    <s v="E4"/>
    <m/>
    <m/>
    <s v="543f"/>
    <n v="151.66999999999999"/>
    <n v="2100"/>
    <n v="13.85"/>
    <n v="2297.13"/>
    <n v="2972.33"/>
    <n v="2"/>
    <s v="2 - De 1 à 5 ans"/>
    <x v="1"/>
    <s v="3 - De 26 à 35 ans"/>
    <n v="1"/>
    <x v="0"/>
    <x v="3"/>
    <x v="0"/>
    <m/>
    <m/>
    <m/>
    <m/>
    <m/>
    <m/>
  </r>
  <r>
    <x v="2"/>
    <n v="149"/>
    <s v="Monsieur"/>
    <s v="Nom20"/>
    <s v="PréNom20"/>
    <d v="2024-04-01T00:00:00"/>
    <x v="0"/>
    <s v="Célibataire"/>
    <d v="2002-09-09T00:00:00"/>
    <m/>
    <m/>
    <m/>
    <m/>
    <m/>
    <m/>
    <m/>
    <m/>
    <m/>
    <d v="2024-04-02T00:00:00"/>
    <m/>
    <x v="2"/>
    <s v="Saisonnier"/>
    <d v="2024-04-02T00:00:00"/>
    <d v="2024-04-02T00:00:00"/>
    <d v="2024-09-30T00:00:00"/>
    <n v="31"/>
    <m/>
    <s v="Ouvrier paysagiste"/>
    <x v="1"/>
    <s v="Non cadre"/>
    <s v="Non cadre"/>
    <s v="O1"/>
    <m/>
    <m/>
    <s v="691e"/>
    <n v="151.66999999999999"/>
    <n v="1786.67"/>
    <n v="11.78"/>
    <n v="1969.64"/>
    <n v="2349.73"/>
    <n v="0"/>
    <s v="2 - De 1 à 5 ans"/>
    <x v="24"/>
    <s v="2 - De 18 à 25 ans"/>
    <n v="1"/>
    <x v="0"/>
    <x v="3"/>
    <x v="0"/>
    <m/>
    <m/>
    <m/>
    <m/>
    <m/>
    <m/>
  </r>
  <r>
    <x v="2"/>
    <n v="252"/>
    <s v="Monsieur"/>
    <s v="Nom21"/>
    <s v="PréNom21"/>
    <d v="2024-04-01T00:00:00"/>
    <x v="0"/>
    <s v="Vie maritale"/>
    <d v="2001-04-02T00:00:00"/>
    <m/>
    <m/>
    <m/>
    <m/>
    <m/>
    <m/>
    <m/>
    <m/>
    <m/>
    <d v="2024-02-01T00:00:00"/>
    <m/>
    <x v="0"/>
    <m/>
    <d v="2024-02-01T00:00:00"/>
    <d v="2024-02-01T00:00:00"/>
    <m/>
    <m/>
    <d v="2024-07-18T00:00:00"/>
    <s v="Mécanicien agricole"/>
    <x v="1"/>
    <s v="Non cadre"/>
    <s v="Non cadre"/>
    <s v="O4"/>
    <m/>
    <m/>
    <s v="691e"/>
    <n v="151.66999999999999"/>
    <n v="2100"/>
    <n v="13.85"/>
    <n v="2323.09"/>
    <n v="3005.99"/>
    <n v="0"/>
    <s v="2 - De 1 à 5 ans"/>
    <x v="25"/>
    <s v="2 - De 18 à 25 ans"/>
    <n v="1"/>
    <x v="0"/>
    <x v="3"/>
    <x v="0"/>
    <m/>
    <m/>
    <m/>
    <m/>
    <m/>
    <m/>
  </r>
  <r>
    <x v="2"/>
    <n v="159"/>
    <s v="Monsieur"/>
    <s v="Nom22"/>
    <s v="PréNom22"/>
    <d v="2024-04-01T00:00:00"/>
    <x v="0"/>
    <s v="Marié(e)"/>
    <d v="1977-06-17T00:00:00"/>
    <m/>
    <m/>
    <m/>
    <m/>
    <m/>
    <m/>
    <m/>
    <m/>
    <m/>
    <d v="2020-05-11T00:00:00"/>
    <d v="2020-05-11T00:00:00"/>
    <x v="0"/>
    <m/>
    <d v="2021-11-11T00:00:00"/>
    <d v="2021-11-11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193.39"/>
    <n v="2793.83"/>
    <n v="4"/>
    <s v="2 - De 1 à 5 ans"/>
    <x v="15"/>
    <s v="5 - De 46 à 55 ans"/>
    <n v="1"/>
    <x v="0"/>
    <x v="3"/>
    <x v="0"/>
    <m/>
    <m/>
    <m/>
    <m/>
    <m/>
    <m/>
  </r>
  <r>
    <x v="2"/>
    <n v="217"/>
    <s v="Monsieur"/>
    <s v="Nom23"/>
    <s v="PréNom23"/>
    <d v="2024-04-01T00:00:00"/>
    <x v="0"/>
    <s v="Inconnue"/>
    <d v="1997-06-22T00:00:00"/>
    <m/>
    <m/>
    <m/>
    <m/>
    <m/>
    <m/>
    <m/>
    <m/>
    <m/>
    <d v="2022-08-01T00:00:00"/>
    <m/>
    <x v="0"/>
    <m/>
    <d v="2022-08-01T00:00:00"/>
    <d v="2022-08-01T00:00:00"/>
    <m/>
    <m/>
    <m/>
    <s v="Ouvrier paysagiste qualifié"/>
    <x v="1"/>
    <s v="Non cadre"/>
    <s v="Non cadre"/>
    <s v="O4"/>
    <m/>
    <m/>
    <s v="691e"/>
    <n v="151.66999999999999"/>
    <n v="1854.98"/>
    <n v="12.23"/>
    <n v="2551.5700000000002"/>
    <n v="3359.64"/>
    <n v="1"/>
    <s v="2 - De 1 à 5 ans"/>
    <x v="1"/>
    <s v="3 - De 26 à 35 ans"/>
    <n v="1"/>
    <x v="0"/>
    <x v="3"/>
    <x v="0"/>
    <m/>
    <m/>
    <m/>
    <m/>
    <m/>
    <m/>
  </r>
  <r>
    <x v="2"/>
    <n v="203"/>
    <s v="Monsieur"/>
    <s v="Nom24"/>
    <s v="PréNom24"/>
    <d v="2024-04-01T00:00:00"/>
    <x v="0"/>
    <s v="Inconnue"/>
    <d v="1998-02-04T00:00:00"/>
    <m/>
    <m/>
    <m/>
    <m/>
    <m/>
    <m/>
    <m/>
    <m/>
    <m/>
    <d v="2022-03-01T00:00:00"/>
    <m/>
    <x v="0"/>
    <m/>
    <d v="2022-03-01T00:00:00"/>
    <d v="2022-03-01T00:00:00"/>
    <m/>
    <m/>
    <m/>
    <s v="Ouvrier paysagiste"/>
    <x v="1"/>
    <s v="Non cadre"/>
    <s v="Non cadre"/>
    <s v="O2"/>
    <m/>
    <m/>
    <s v="691e"/>
    <n v="151.66999999999999"/>
    <n v="1792.56"/>
    <n v="11.82"/>
    <n v="2192.9"/>
    <n v="2762.04"/>
    <n v="2"/>
    <s v="2 - De 1 à 5 ans"/>
    <x v="4"/>
    <s v="3 - De 26 à 35 ans"/>
    <n v="1"/>
    <x v="0"/>
    <x v="3"/>
    <x v="0"/>
    <m/>
    <m/>
    <m/>
    <m/>
    <m/>
    <m/>
  </r>
  <r>
    <x v="2"/>
    <n v="209"/>
    <s v="Monsieur"/>
    <s v="Nom25"/>
    <s v="PréNom25"/>
    <d v="2024-04-01T00:00:00"/>
    <x v="0"/>
    <s v="Inconnue"/>
    <d v="1988-10-18T00:00:00"/>
    <m/>
    <m/>
    <m/>
    <m/>
    <m/>
    <m/>
    <m/>
    <m/>
    <m/>
    <d v="2022-05-04T00:00:00"/>
    <m/>
    <x v="0"/>
    <m/>
    <d v="2022-10-15T00:00:00"/>
    <d v="2022-10-15T00:00:00"/>
    <m/>
    <m/>
    <m/>
    <s v="Ouvrier paysagiste"/>
    <x v="1"/>
    <s v="Non cadre"/>
    <s v="Non cadre"/>
    <s v="O1"/>
    <m/>
    <m/>
    <s v="691e"/>
    <n v="151.66999999999999"/>
    <n v="1786.67"/>
    <n v="11.78"/>
    <n v="2016.46"/>
    <n v="2516.62"/>
    <n v="2"/>
    <s v="2 - De 1 à 5 ans"/>
    <x v="16"/>
    <s v="3 - De 26 à 35 ans"/>
    <n v="1"/>
    <x v="0"/>
    <x v="3"/>
    <x v="0"/>
    <m/>
    <m/>
    <m/>
    <m/>
    <m/>
    <m/>
  </r>
  <r>
    <x v="2"/>
    <n v="117"/>
    <s v="Monsieur"/>
    <s v="Nom26"/>
    <s v="PréNom26"/>
    <d v="2024-04-01T00:00:00"/>
    <x v="0"/>
    <s v="Inconnue"/>
    <d v="1970-03-16T00:00:00"/>
    <m/>
    <m/>
    <m/>
    <m/>
    <m/>
    <m/>
    <m/>
    <m/>
    <m/>
    <d v="2017-01-09T00:00:00"/>
    <d v="2017-01-09T00:00:00"/>
    <x v="0"/>
    <m/>
    <m/>
    <d v="2018-07-07T00:00:00"/>
    <m/>
    <m/>
    <m/>
    <s v="Ouvrier paysagiste d'exécution"/>
    <x v="1"/>
    <s v="Non cadre"/>
    <s v="Non cadre"/>
    <s v="O2"/>
    <m/>
    <m/>
    <s v="691e"/>
    <n v="151.66999999999999"/>
    <n v="1792.56"/>
    <n v="11.82"/>
    <n v="2336.5100000000002"/>
    <n v="2927.59"/>
    <n v="7"/>
    <s v="3 - De 6 à 15 ans"/>
    <x v="17"/>
    <s v="5 - De 46 à 55 ans"/>
    <n v="1"/>
    <x v="0"/>
    <x v="3"/>
    <x v="0"/>
    <m/>
    <m/>
    <m/>
    <m/>
    <m/>
    <m/>
  </r>
  <r>
    <x v="2"/>
    <n v="228"/>
    <s v="Monsieur"/>
    <s v="Nom27"/>
    <s v="PréNom27"/>
    <d v="2024-04-01T00:00:00"/>
    <x v="0"/>
    <s v="Inconnue"/>
    <d v="1976-02-23T00:00:00"/>
    <m/>
    <m/>
    <m/>
    <m/>
    <m/>
    <m/>
    <m/>
    <m/>
    <m/>
    <d v="2022-10-03T00:00:00"/>
    <m/>
    <x v="0"/>
    <m/>
    <d v="2022-10-03T00:00:00"/>
    <d v="2022-10-03T00:00:00"/>
    <m/>
    <m/>
    <d v="2024-05-31T00:00:00"/>
    <s v="Ouvrier paysagiste"/>
    <x v="1"/>
    <s v="Non cadre"/>
    <s v="Non cadre"/>
    <s v="O1"/>
    <m/>
    <m/>
    <s v="691e"/>
    <n v="151.66999999999999"/>
    <n v="1786.67"/>
    <n v="11.78"/>
    <n v="1067.92"/>
    <n v="1417.07"/>
    <n v="1"/>
    <s v="2 - De 1 à 5 ans"/>
    <x v="18"/>
    <s v="5 - De 46 à 55 ans"/>
    <n v="1"/>
    <x v="0"/>
    <x v="3"/>
    <x v="0"/>
    <m/>
    <m/>
    <m/>
    <m/>
    <m/>
    <m/>
  </r>
  <r>
    <x v="2"/>
    <n v="210"/>
    <s v="Monsieur"/>
    <s v="Nom28"/>
    <s v="PréNom28"/>
    <d v="2024-04-01T00:00:00"/>
    <x v="0"/>
    <s v="Inconnue"/>
    <d v="2000-02-17T00:00:00"/>
    <m/>
    <m/>
    <m/>
    <m/>
    <m/>
    <m/>
    <m/>
    <m/>
    <m/>
    <d v="2022-05-09T00:00:00"/>
    <d v="2022-05-09T00:00:00"/>
    <x v="0"/>
    <m/>
    <d v="2022-05-09T00:00:00"/>
    <d v="2023-11-04T00:00:00"/>
    <m/>
    <m/>
    <m/>
    <s v="Ouvrier paysagiste"/>
    <x v="1"/>
    <s v="Non cadre"/>
    <s v="Non cadre"/>
    <s v="O1"/>
    <m/>
    <m/>
    <s v="691e"/>
    <n v="151.66999999999999"/>
    <n v="1786.67"/>
    <n v="11.78"/>
    <n v="2055.67"/>
    <n v="2830.83"/>
    <n v="2"/>
    <s v="2 - De 1 à 5 ans"/>
    <x v="19"/>
    <s v="2 - De 18 à 25 ans"/>
    <n v="1"/>
    <x v="0"/>
    <x v="3"/>
    <x v="0"/>
    <m/>
    <m/>
    <m/>
    <m/>
    <m/>
    <m/>
  </r>
  <r>
    <x v="2"/>
    <n v="82"/>
    <s v="Monsieur"/>
    <s v="Nom29"/>
    <s v="PréNom29"/>
    <d v="2024-04-01T00:00:00"/>
    <x v="0"/>
    <s v="Célibataire"/>
    <d v="1996-04-08T00:00:00"/>
    <m/>
    <m/>
    <m/>
    <m/>
    <m/>
    <m/>
    <m/>
    <m/>
    <m/>
    <d v="2014-09-01T00:00:00"/>
    <d v="2014-09-01T00:00:00"/>
    <x v="0"/>
    <m/>
    <d v="2020-02-28T00:00:00"/>
    <d v="2020-02-28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027.82"/>
    <n v="2583.21"/>
    <n v="9"/>
    <s v="3 - De 6 à 15 ans"/>
    <x v="6"/>
    <s v="3 - De 26 à 35 ans"/>
    <n v="1"/>
    <x v="0"/>
    <x v="3"/>
    <x v="0"/>
    <m/>
    <m/>
    <m/>
    <m/>
    <m/>
    <m/>
  </r>
  <r>
    <x v="2"/>
    <n v="51"/>
    <s v="Monsieur"/>
    <s v="Nom30"/>
    <s v="PréNom30"/>
    <d v="2024-04-01T00:00:00"/>
    <x v="0"/>
    <s v="Vie maritale"/>
    <d v="1969-02-14T00:00:00"/>
    <m/>
    <m/>
    <m/>
    <m/>
    <m/>
    <m/>
    <m/>
    <m/>
    <m/>
    <d v="2003-02-03T00:00:00"/>
    <d v="1989-11-23T00:00:00"/>
    <x v="0"/>
    <m/>
    <d v="2003-02-03T00:00:00"/>
    <d v="2003-02-03T00:00:00"/>
    <m/>
    <m/>
    <m/>
    <s v="OUVRIER PAYSAGISTE"/>
    <x v="1"/>
    <s v="Non cadre"/>
    <s v="Non cadre"/>
    <s v="O5"/>
    <m/>
    <m/>
    <s v="691e"/>
    <n v="151.66999999999999"/>
    <n v="1908.49"/>
    <n v="12.58"/>
    <n v="2252.14"/>
    <n v="2881.83"/>
    <n v="34"/>
    <s v="5 - De 26 à 35 ans"/>
    <x v="20"/>
    <s v="5 - De 46 à 55 ans"/>
    <n v="1"/>
    <x v="0"/>
    <x v="3"/>
    <x v="0"/>
    <m/>
    <m/>
    <m/>
    <m/>
    <m/>
    <m/>
  </r>
  <r>
    <x v="2"/>
    <n v="166"/>
    <s v="Monsieur"/>
    <s v="Nom31"/>
    <s v="PréNom31"/>
    <d v="2024-04-01T00:00:00"/>
    <x v="0"/>
    <s v="Célibataire"/>
    <d v="1993-05-28T00:00:00"/>
    <m/>
    <m/>
    <m/>
    <m/>
    <m/>
    <m/>
    <m/>
    <m/>
    <m/>
    <d v="2020-08-17T00:00:00"/>
    <d v="2020-08-17T00:00:00"/>
    <x v="0"/>
    <m/>
    <d v="2020-08-17T00:00:00"/>
    <d v="2020-08-17T00:00:00"/>
    <m/>
    <m/>
    <m/>
    <s v="CHEF DE CHANTIER"/>
    <x v="3"/>
    <s v="Cadre"/>
    <s v="Cadre"/>
    <s v="C3"/>
    <m/>
    <m/>
    <s v="372a"/>
    <n v="151.66999999999999"/>
    <n v="3567.25"/>
    <n v="23.52"/>
    <n v="3569.11"/>
    <n v="5420.36"/>
    <n v="3"/>
    <s v="2 - De 1 à 5 ans"/>
    <x v="21"/>
    <s v="3 - De 26 à 35 ans"/>
    <n v="1"/>
    <x v="0"/>
    <x v="3"/>
    <x v="0"/>
    <m/>
    <m/>
    <m/>
    <m/>
    <m/>
    <m/>
  </r>
  <r>
    <x v="2"/>
    <n v="137"/>
    <s v="Monsieur"/>
    <s v="Nom32"/>
    <s v="PréNom32"/>
    <d v="2024-04-01T00:00:00"/>
    <x v="0"/>
    <s v="Inconnue"/>
    <d v="1999-12-16T00:00:00"/>
    <m/>
    <m/>
    <m/>
    <m/>
    <m/>
    <m/>
    <m/>
    <m/>
    <m/>
    <d v="2018-01-23T00:00:00"/>
    <d v="2018-01-23T00:00:00"/>
    <x v="0"/>
    <m/>
    <m/>
    <d v="2018-01-23T00:00:00"/>
    <m/>
    <m/>
    <m/>
    <s v="OUVRIER PAYSAGISTE SPECIALISE"/>
    <x v="1"/>
    <s v="Non cadre"/>
    <s v="Non cadre"/>
    <s v="O4"/>
    <m/>
    <m/>
    <s v="691e"/>
    <n v="151.66999999999999"/>
    <n v="1854.98"/>
    <n v="12.23"/>
    <n v="2332.7399999999998"/>
    <n v="3162.3"/>
    <n v="6"/>
    <s v="3 - De 6 à 15 ans"/>
    <x v="19"/>
    <s v="2 - De 18 à 25 ans"/>
    <n v="1"/>
    <x v="0"/>
    <x v="3"/>
    <x v="0"/>
    <m/>
    <m/>
    <m/>
    <m/>
    <m/>
    <m/>
  </r>
  <r>
    <x v="2"/>
    <n v="70"/>
    <s v="Monsieur"/>
    <s v="Nom33"/>
    <s v="PréNom33"/>
    <d v="2024-04-01T00:00:00"/>
    <x v="0"/>
    <s v="Marié(e)"/>
    <d v="1990-12-17T00:00:00"/>
    <m/>
    <m/>
    <m/>
    <m/>
    <m/>
    <m/>
    <m/>
    <m/>
    <m/>
    <d v="2010-08-02T00:00:00"/>
    <d v="2010-08-02T00:00:00"/>
    <x v="0"/>
    <m/>
    <m/>
    <d v="2012-08-27T00:00:00"/>
    <m/>
    <m/>
    <m/>
    <s v="CHARGE D'AFFAIRES"/>
    <x v="2"/>
    <s v="Non cadre"/>
    <s v="Non cadre"/>
    <s v="E4"/>
    <m/>
    <m/>
    <s v="543f"/>
    <n v="151.66999999999999"/>
    <n v="2281.02"/>
    <n v="15.04"/>
    <n v="8836.4699999999993"/>
    <n v="13434.6"/>
    <n v="13"/>
    <s v="3 - De 6 à 15 ans"/>
    <x v="22"/>
    <s v="3 - De 26 à 35 ans"/>
    <n v="1"/>
    <x v="0"/>
    <x v="3"/>
    <x v="0"/>
    <m/>
    <m/>
    <m/>
    <m/>
    <m/>
    <m/>
  </r>
  <r>
    <x v="2"/>
    <n v="218"/>
    <s v="Monsieur"/>
    <s v="Nom34"/>
    <s v="PréNom34"/>
    <d v="2024-04-01T00:00:00"/>
    <x v="0"/>
    <s v="Inconnue"/>
    <d v="2005-03-12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"/>
    <x v="5"/>
    <s v="Sans statut"/>
    <s v="Non cadre"/>
    <m/>
    <m/>
    <m/>
    <s v="691e"/>
    <n v="151.66999999999999"/>
    <n v="1183.8599999999999"/>
    <n v="7.81"/>
    <n v="1186.06"/>
    <n v="1393.3"/>
    <n v="1"/>
    <s v="2 - De 1 à 5 ans"/>
    <x v="10"/>
    <s v="2 - De 18 à 25 ans"/>
    <n v="1"/>
    <x v="0"/>
    <x v="3"/>
    <x v="0"/>
    <m/>
    <m/>
    <m/>
    <m/>
    <m/>
    <m/>
  </r>
  <r>
    <x v="2"/>
    <n v="254"/>
    <s v="Monsieur"/>
    <s v="Nom35"/>
    <s v="PréNom35"/>
    <d v="2024-04-01T00:00:00"/>
    <x v="0"/>
    <s v="Inconnue"/>
    <d v="1981-10-01T00:00:00"/>
    <m/>
    <m/>
    <m/>
    <m/>
    <m/>
    <m/>
    <m/>
    <m/>
    <m/>
    <d v="2024-04-02T00:00:00"/>
    <m/>
    <x v="2"/>
    <s v="Saisonnier"/>
    <d v="2024-04-02T00:00:00"/>
    <d v="2024-04-02T00:00:00"/>
    <d v="2024-09-30T00:00:00"/>
    <n v="31"/>
    <m/>
    <s v="Ouvrier paysagiste"/>
    <x v="1"/>
    <s v="Non cadre"/>
    <s v="Non cadre"/>
    <s v="O1"/>
    <m/>
    <m/>
    <s v="691e"/>
    <n v="151.66999999999999"/>
    <n v="1786.67"/>
    <n v="11.78"/>
    <n v="1989.52"/>
    <n v="2378.0500000000002"/>
    <n v="0"/>
    <s v="2 - De 1 à 5 ans"/>
    <x v="38"/>
    <s v="4 - De 36 à 45 ans"/>
    <n v="1"/>
    <x v="0"/>
    <x v="3"/>
    <x v="0"/>
    <m/>
    <m/>
    <m/>
    <m/>
    <m/>
    <m/>
  </r>
  <r>
    <x v="2"/>
    <n v="200"/>
    <s v="Monsieur"/>
    <s v="Nom36"/>
    <s v="PréNom36"/>
    <d v="2024-04-01T00:00:00"/>
    <x v="0"/>
    <s v="Inconnue"/>
    <d v="1992-05-04T00:00:00"/>
    <m/>
    <m/>
    <m/>
    <m/>
    <m/>
    <m/>
    <m/>
    <m/>
    <m/>
    <d v="2022-01-10T00:00:00"/>
    <m/>
    <x v="0"/>
    <m/>
    <d v="2022-01-10T00:00:00"/>
    <d v="2022-01-10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003.97"/>
    <n v="2490.59"/>
    <n v="2"/>
    <s v="2 - De 1 à 5 ans"/>
    <x v="7"/>
    <s v="3 - De 26 à 35 ans"/>
    <n v="1"/>
    <x v="0"/>
    <x v="3"/>
    <x v="0"/>
    <m/>
    <m/>
    <m/>
    <m/>
    <m/>
    <m/>
  </r>
  <r>
    <x v="2"/>
    <n v="131"/>
    <s v="Monsieur"/>
    <s v="Nom37"/>
    <s v="PréNom37"/>
    <d v="2024-04-01T00:00:00"/>
    <x v="0"/>
    <s v="Inconnue"/>
    <d v="1993-09-03T00:00:00"/>
    <m/>
    <m/>
    <m/>
    <m/>
    <m/>
    <m/>
    <m/>
    <m/>
    <m/>
    <d v="2017-10-23T00:00:00"/>
    <d v="2017-10-23T00:00:00"/>
    <x v="0"/>
    <m/>
    <m/>
    <d v="2017-10-23T00:00:00"/>
    <m/>
    <m/>
    <m/>
    <s v="CHEF DE CHANTIER"/>
    <x v="3"/>
    <s v="Cadre"/>
    <s v="Cadre"/>
    <s v="C3"/>
    <m/>
    <m/>
    <s v="372a"/>
    <n v="151.66999999999999"/>
    <n v="3567.25"/>
    <n v="23.52"/>
    <n v="3578.46"/>
    <n v="5413.63"/>
    <n v="6"/>
    <s v="3 - De 6 à 15 ans"/>
    <x v="5"/>
    <s v="3 - De 26 à 35 ans"/>
    <n v="1"/>
    <x v="0"/>
    <x v="3"/>
    <x v="0"/>
    <m/>
    <m/>
    <m/>
    <m/>
    <m/>
    <m/>
  </r>
  <r>
    <x v="2"/>
    <n v="198"/>
    <s v="Monsieur"/>
    <s v="Nom38"/>
    <s v="PréNom38"/>
    <d v="2024-04-01T00:00:00"/>
    <x v="0"/>
    <s v="Inconnue"/>
    <d v="1988-01-31T00:00:00"/>
    <m/>
    <m/>
    <m/>
    <m/>
    <m/>
    <m/>
    <m/>
    <m/>
    <m/>
    <d v="2021-12-01T00:00:00"/>
    <m/>
    <x v="0"/>
    <m/>
    <d v="2021-12-01T00:00:00"/>
    <d v="2021-12-01T00:00:00"/>
    <m/>
    <m/>
    <m/>
    <s v="Ouvrier paysagiste"/>
    <x v="1"/>
    <s v="Non cadre"/>
    <s v="Non cadre"/>
    <s v="O1"/>
    <m/>
    <m/>
    <s v="691e"/>
    <n v="151.66999999999999"/>
    <n v="1786.67"/>
    <n v="11.78"/>
    <n v="2162.08"/>
    <n v="2720.27"/>
    <n v="2"/>
    <s v="2 - De 1 à 5 ans"/>
    <x v="23"/>
    <s v="4 - De 36 à 45 ans"/>
    <n v="1"/>
    <x v="0"/>
    <x v="3"/>
    <x v="0"/>
    <m/>
    <m/>
    <m/>
    <m/>
    <m/>
    <m/>
  </r>
  <r>
    <x v="2"/>
    <n v="227"/>
    <s v="Monsieur"/>
    <s v="Nom39"/>
    <s v="PréNom39"/>
    <d v="2024-04-01T00:00:00"/>
    <x v="0"/>
    <s v="Inconnue"/>
    <d v="2003-05-26T00:00:00"/>
    <m/>
    <m/>
    <m/>
    <m/>
    <m/>
    <m/>
    <m/>
    <m/>
    <m/>
    <d v="2022-09-26T00:00:00"/>
    <d v="2022-09-26T00:00:00"/>
    <x v="0"/>
    <m/>
    <d v="2022-09-26T00:00:00"/>
    <d v="2024-03-23T00:00:00"/>
    <m/>
    <m/>
    <m/>
    <s v="Ouvrier paysagiste"/>
    <x v="1"/>
    <s v="Non cadre"/>
    <s v="Non cadre"/>
    <s v="O1"/>
    <m/>
    <m/>
    <s v="691e"/>
    <n v="151.66999999999999"/>
    <n v="1786.67"/>
    <n v="11.78"/>
    <n v="2030.9"/>
    <n v="2518.67"/>
    <n v="1"/>
    <s v="2 - De 1 à 5 ans"/>
    <x v="24"/>
    <s v="2 - De 18 à 25 ans"/>
    <n v="1"/>
    <x v="0"/>
    <x v="3"/>
    <x v="0"/>
    <m/>
    <m/>
    <m/>
    <m/>
    <m/>
    <m/>
  </r>
  <r>
    <x v="2"/>
    <n v="219"/>
    <s v="Monsieur"/>
    <s v="Nom40"/>
    <s v="PréNom40"/>
    <d v="2024-04-01T00:00:00"/>
    <x v="0"/>
    <s v="Inconnue"/>
    <d v="2004-09-14T00:00:00"/>
    <m/>
    <m/>
    <m/>
    <m/>
    <m/>
    <m/>
    <m/>
    <m/>
    <m/>
    <d v="2022-09-01T00:00:00"/>
    <m/>
    <x v="1"/>
    <s v="Non complété"/>
    <d v="2022-09-01T00:00:00"/>
    <d v="2022-09-01T00:00:00"/>
    <m/>
    <n v="81"/>
    <d v="2024-06-17T00:00:00"/>
    <s v="APPRENTI"/>
    <x v="5"/>
    <s v="Sans statut"/>
    <s v="Non cadre"/>
    <m/>
    <m/>
    <m/>
    <s v="691e"/>
    <n v="151.66999999999999"/>
    <n v="1007.16"/>
    <n v="6.64"/>
    <n v="1008.26"/>
    <n v="1160.9100000000001"/>
    <n v="1"/>
    <s v="2 - De 1 à 5 ans"/>
    <x v="10"/>
    <s v="2 - De 18 à 25 ans"/>
    <n v="1"/>
    <x v="0"/>
    <x v="3"/>
    <x v="0"/>
    <m/>
    <m/>
    <m/>
    <m/>
    <m/>
    <m/>
  </r>
  <r>
    <x v="2"/>
    <n v="170"/>
    <s v="Monsieur"/>
    <s v="Nom41"/>
    <s v="PréNom41"/>
    <d v="2024-04-01T00:00:00"/>
    <x v="0"/>
    <s v="Célibataire"/>
    <d v="2000-10-05T00:00:00"/>
    <m/>
    <m/>
    <m/>
    <m/>
    <m/>
    <m/>
    <m/>
    <m/>
    <m/>
    <d v="2020-09-01T00:00:00"/>
    <d v="2020-09-01T00:00:00"/>
    <x v="1"/>
    <s v="Non complété"/>
    <d v="2022-09-01T00:00:00"/>
    <d v="2022-09-01T00:00:00"/>
    <d v="2024-08-31T00:00:00"/>
    <n v="81"/>
    <d v="2022-08-31T00:00:00"/>
    <s v="APPRENTI"/>
    <x v="5"/>
    <s v="Sans statut"/>
    <s v="Non cadre"/>
    <m/>
    <m/>
    <m/>
    <s v="691e"/>
    <n v="151.66999999999999"/>
    <n v="1077.8399999999999"/>
    <n v="7.11"/>
    <n v="1080.04"/>
    <n v="1278.82"/>
    <n v="3"/>
    <s v="2 - De 1 à 5 ans"/>
    <x v="25"/>
    <s v="2 - De 18 à 25 ans"/>
    <n v="1"/>
    <x v="0"/>
    <x v="3"/>
    <x v="0"/>
    <m/>
    <m/>
    <m/>
    <m/>
    <m/>
    <m/>
  </r>
  <r>
    <x v="2"/>
    <n v="251"/>
    <s v="Monsieur"/>
    <s v="Nom42"/>
    <s v="PréNom42"/>
    <d v="2024-04-01T00:00:00"/>
    <x v="0"/>
    <s v="Inconnue"/>
    <d v="1993-05-01T00:00:00"/>
    <m/>
    <m/>
    <m/>
    <m/>
    <m/>
    <m/>
    <m/>
    <m/>
    <m/>
    <d v="2023-11-02T00:00:00"/>
    <m/>
    <x v="0"/>
    <m/>
    <d v="2023-11-02T00:00:00"/>
    <d v="2023-11-02T00:00:00"/>
    <d v="2024-04-18T00:00:00"/>
    <n v="59"/>
    <d v="2024-04-18T00:00:00"/>
    <s v="Ouvrier paysagiste spécialisé"/>
    <x v="1"/>
    <s v="Non cadre"/>
    <s v="Non cadre"/>
    <s v="O3"/>
    <m/>
    <m/>
    <s v="691e"/>
    <n v="151.66999999999999"/>
    <n v="1810.39"/>
    <n v="11.94"/>
    <n v="1470.25"/>
    <n v="2264.2199999999998"/>
    <n v="0"/>
    <s v="2 - De 1 à 5 ans"/>
    <x v="21"/>
    <s v="3 - De 26 à 35 ans"/>
    <n v="1"/>
    <x v="0"/>
    <x v="3"/>
    <x v="0"/>
    <m/>
    <m/>
    <m/>
    <m/>
    <m/>
    <m/>
  </r>
  <r>
    <x v="2"/>
    <n v="89"/>
    <s v="Monsieur"/>
    <s v="Nom43"/>
    <s v="PréNom43"/>
    <d v="2024-04-01T00:00:00"/>
    <x v="0"/>
    <s v="Marié(e)"/>
    <d v="1975-09-18T00:00:00"/>
    <m/>
    <m/>
    <m/>
    <m/>
    <m/>
    <m/>
    <m/>
    <m/>
    <m/>
    <d v="2015-06-22T00:00:00"/>
    <d v="2015-06-22T00:00:00"/>
    <x v="0"/>
    <m/>
    <m/>
    <d v="2016-12-22T00:00:00"/>
    <m/>
    <m/>
    <m/>
    <s v="OUVRIER PAYSAGISTE SPECIALISE"/>
    <x v="1"/>
    <s v="Non cadre"/>
    <s v="Non cadre"/>
    <s v="O3"/>
    <m/>
    <m/>
    <s v="691e"/>
    <n v="151.66999999999999"/>
    <n v="1810.39"/>
    <n v="11.94"/>
    <n v="2135.15"/>
    <n v="2714.72"/>
    <n v="9"/>
    <s v="3 - De 6 à 15 ans"/>
    <x v="18"/>
    <s v="5 - De 46 à 55 ans"/>
    <n v="1"/>
    <x v="0"/>
    <x v="3"/>
    <x v="0"/>
    <m/>
    <m/>
    <m/>
    <m/>
    <m/>
    <m/>
  </r>
  <r>
    <x v="2"/>
    <n v="197"/>
    <s v="Monsieur"/>
    <s v="Nom44"/>
    <s v="PréNom44"/>
    <d v="2024-04-01T00:00:00"/>
    <x v="0"/>
    <s v="Inconnue"/>
    <d v="2001-07-17T00:00:00"/>
    <m/>
    <m/>
    <m/>
    <m/>
    <m/>
    <m/>
    <m/>
    <m/>
    <m/>
    <d v="2021-11-15T00:00:00"/>
    <m/>
    <x v="0"/>
    <m/>
    <d v="2021-11-15T00:00:00"/>
    <d v="2021-11-15T00:00:00"/>
    <m/>
    <m/>
    <m/>
    <s v="Ouvrier paysagiste"/>
    <x v="1"/>
    <s v="Non cadre"/>
    <s v="Non cadre"/>
    <s v="O1"/>
    <m/>
    <m/>
    <s v="691e"/>
    <n v="151.66999999999999"/>
    <n v="1786.67"/>
    <n v="11.78"/>
    <n v="1956.87"/>
    <n v="2435.0300000000002"/>
    <n v="2"/>
    <s v="2 - De 1 à 5 ans"/>
    <x v="25"/>
    <s v="2 - De 18 à 25 ans"/>
    <n v="1"/>
    <x v="0"/>
    <x v="3"/>
    <x v="0"/>
    <m/>
    <m/>
    <m/>
    <m/>
    <m/>
    <m/>
  </r>
  <r>
    <x v="2"/>
    <n v="245"/>
    <s v="Monsieur"/>
    <s v="Nom45"/>
    <s v="PréNom45"/>
    <d v="2024-04-01T00:00:00"/>
    <x v="0"/>
    <s v="Inconnue"/>
    <d v="2004-12-07T00:00:00"/>
    <m/>
    <m/>
    <m/>
    <m/>
    <m/>
    <m/>
    <m/>
    <m/>
    <m/>
    <d v="2023-08-01T00:00:00"/>
    <m/>
    <x v="1"/>
    <s v="Non complété"/>
    <d v="2023-08-01T00:00:00"/>
    <d v="2023-08-01T00:00:00"/>
    <d v="2025-07-31T00:00:00"/>
    <n v="81"/>
    <m/>
    <s v="APPRENTI"/>
    <x v="5"/>
    <s v="Non cadre"/>
    <s v="Non cadre"/>
    <m/>
    <m/>
    <m/>
    <s v="691e"/>
    <n v="151.66999999999999"/>
    <n v="883.48"/>
    <n v="5.83"/>
    <n v="721.76"/>
    <n v="861.65"/>
    <n v="0"/>
    <s v="2 - De 1 à 5 ans"/>
    <x v="10"/>
    <s v="2 - De 18 à 25 ans"/>
    <n v="1"/>
    <x v="0"/>
    <x v="3"/>
    <x v="0"/>
    <m/>
    <m/>
    <m/>
    <m/>
    <m/>
    <m/>
  </r>
  <r>
    <x v="2"/>
    <n v="225"/>
    <s v="Monsieur"/>
    <s v="Nom46"/>
    <s v="PréNom46"/>
    <d v="2024-04-01T00:00:00"/>
    <x v="0"/>
    <s v="Inconnue"/>
    <d v="1992-01-19T00:00:00"/>
    <m/>
    <m/>
    <m/>
    <m/>
    <m/>
    <m/>
    <m/>
    <m/>
    <m/>
    <d v="2022-09-01T00:00:00"/>
    <d v="2022-09-01T00:00:00"/>
    <x v="0"/>
    <m/>
    <d v="2022-09-01T00:00:00"/>
    <d v="2022-09-01T00:00:00"/>
    <m/>
    <m/>
    <m/>
    <s v="Ouvrier paysagiste"/>
    <x v="1"/>
    <s v="Non cadre"/>
    <s v="Non cadre"/>
    <s v="O2"/>
    <m/>
    <m/>
    <s v="691e"/>
    <n v="151.66999999999999"/>
    <n v="1792.56"/>
    <n v="11.82"/>
    <n v="2220.5700000000002"/>
    <n v="2812.66"/>
    <n v="1"/>
    <s v="2 - De 1 à 5 ans"/>
    <x v="7"/>
    <s v="3 - De 26 à 35 ans"/>
    <n v="1"/>
    <x v="0"/>
    <x v="3"/>
    <x v="0"/>
    <m/>
    <m/>
    <m/>
    <m/>
    <m/>
    <m/>
  </r>
  <r>
    <x v="2"/>
    <n v="56"/>
    <s v="Monsieur"/>
    <s v="Nom47"/>
    <s v="PréNom47"/>
    <d v="2024-04-01T00:00:00"/>
    <x v="0"/>
    <s v="Inconnue"/>
    <d v="1966-07-04T00:00:00"/>
    <m/>
    <m/>
    <m/>
    <m/>
    <m/>
    <m/>
    <m/>
    <m/>
    <m/>
    <d v="2013-02-03T00:00:00"/>
    <d v="1988-12-12T00:00:00"/>
    <x v="0"/>
    <m/>
    <m/>
    <d v="2003-02-03T00:00:00"/>
    <m/>
    <m/>
    <m/>
    <s v="CHAUFFEUR PL - O.P."/>
    <x v="1"/>
    <s v="Non cadre"/>
    <s v="Non cadre"/>
    <s v="O3"/>
    <m/>
    <m/>
    <s v="691e"/>
    <n v="151.66999999999999"/>
    <n v="1810.39"/>
    <n v="11.94"/>
    <n v="2344.25"/>
    <n v="3018.19"/>
    <n v="35"/>
    <s v="5 - De 26 à 35 ans"/>
    <x v="26"/>
    <s v="6 - Plus de 55 ans"/>
    <n v="1"/>
    <x v="0"/>
    <x v="3"/>
    <x v="0"/>
    <m/>
    <m/>
    <m/>
    <m/>
    <m/>
    <m/>
  </r>
  <r>
    <x v="2"/>
    <n v="253"/>
    <s v="Monsieur"/>
    <s v="Nom48"/>
    <s v="PréNom48"/>
    <d v="2024-04-01T00:00:00"/>
    <x v="0"/>
    <s v="Inconnue"/>
    <d v="1989-08-28T00:00:00"/>
    <m/>
    <m/>
    <m/>
    <m/>
    <m/>
    <m/>
    <m/>
    <m/>
    <m/>
    <d v="2024-03-01T00:00:00"/>
    <m/>
    <x v="0"/>
    <m/>
    <d v="2024-03-01T00:00:00"/>
    <d v="2024-03-01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151.33"/>
    <n v="2693.43"/>
    <n v="0"/>
    <s v="2 - De 1 à 5 ans"/>
    <x v="9"/>
    <s v="3 - De 26 à 35 ans"/>
    <n v="1"/>
    <x v="0"/>
    <x v="3"/>
    <x v="0"/>
    <m/>
    <m/>
    <m/>
    <m/>
    <m/>
    <m/>
  </r>
  <r>
    <x v="2"/>
    <n v="176"/>
    <s v="Monsieur"/>
    <s v="Nom49"/>
    <s v="PréNom49"/>
    <d v="2024-04-01T00:00:00"/>
    <x v="0"/>
    <s v="Inconnue"/>
    <d v="1967-11-29T00:00:00"/>
    <m/>
    <m/>
    <m/>
    <m/>
    <m/>
    <m/>
    <m/>
    <m/>
    <m/>
    <d v="2020-10-05T00:00:00"/>
    <d v="2020-10-05T00:00:00"/>
    <x v="0"/>
    <m/>
    <d v="2020-10-05T00:00:00"/>
    <d v="2020-10-05T00:00:00"/>
    <m/>
    <m/>
    <m/>
    <s v="CHAUFFEUR PL - O.P."/>
    <x v="1"/>
    <s v="Non cadre"/>
    <s v="Non cadre"/>
    <s v="O3"/>
    <m/>
    <m/>
    <s v="691e"/>
    <n v="151.66999999999999"/>
    <n v="1810.39"/>
    <n v="11.94"/>
    <n v="2487.7800000000002"/>
    <n v="3220.2"/>
    <n v="3"/>
    <s v="2 - De 1 à 5 ans"/>
    <x v="27"/>
    <s v="6 - Plus de 55 ans"/>
    <n v="1"/>
    <x v="0"/>
    <x v="3"/>
    <x v="0"/>
    <m/>
    <m/>
    <m/>
    <m/>
    <m/>
    <m/>
  </r>
  <r>
    <x v="2"/>
    <n v="58"/>
    <s v="Monsieur"/>
    <s v="Nom50"/>
    <s v="PréNom50"/>
    <d v="2024-04-01T00:00:00"/>
    <x v="0"/>
    <s v="Vie maritale"/>
    <d v="1965-11-18T00:00:00"/>
    <m/>
    <m/>
    <m/>
    <m/>
    <m/>
    <m/>
    <m/>
    <m/>
    <m/>
    <d v="2003-02-03T00:00:00"/>
    <d v="1986-09-04T00:00:00"/>
    <x v="0"/>
    <m/>
    <m/>
    <d v="2003-02-03T00:00:00"/>
    <m/>
    <m/>
    <m/>
    <s v="OUVRIER PAYSAGISTE"/>
    <x v="1"/>
    <s v="Non cadre"/>
    <s v="Non cadre"/>
    <s v="O5"/>
    <m/>
    <m/>
    <s v="691e"/>
    <n v="151.66999999999999"/>
    <n v="1971.71"/>
    <n v="13"/>
    <n v="0"/>
    <n v="0"/>
    <n v="37"/>
    <s v="6 - Plus de 35 ans"/>
    <x v="26"/>
    <s v="6 - Plus de 55 ans"/>
    <n v="1"/>
    <x v="0"/>
    <x v="3"/>
    <x v="0"/>
    <m/>
    <m/>
    <m/>
    <m/>
    <m/>
    <m/>
  </r>
  <r>
    <x v="2"/>
    <n v="186"/>
    <s v="Monsieur"/>
    <s v="Nom51"/>
    <s v="PréNom51"/>
    <d v="2024-04-01T00:00:00"/>
    <x v="0"/>
    <s v="Inconnue"/>
    <d v="2003-02-19T00:00:00"/>
    <m/>
    <m/>
    <m/>
    <m/>
    <m/>
    <m/>
    <m/>
    <m/>
    <m/>
    <d v="2021-07-01T00:00:00"/>
    <m/>
    <x v="0"/>
    <m/>
    <d v="2023-09-01T00:00:00"/>
    <d v="2024-03-30T00:00:00"/>
    <m/>
    <m/>
    <d v="2024-05-31T00:00:00"/>
    <s v="Ouvrier paysagiste"/>
    <x v="1"/>
    <s v="Non cadre"/>
    <s v="Non cadre"/>
    <s v="O1"/>
    <m/>
    <m/>
    <s v="691e"/>
    <n v="151.66999999999999"/>
    <n v="1786.67"/>
    <n v="11.78"/>
    <n v="2099.52"/>
    <n v="2622.9"/>
    <n v="3"/>
    <s v="2 - De 1 à 5 ans"/>
    <x v="24"/>
    <s v="2 - De 18 à 25 ans"/>
    <n v="1"/>
    <x v="0"/>
    <x v="3"/>
    <x v="0"/>
    <m/>
    <m/>
    <m/>
    <m/>
    <m/>
    <m/>
  </r>
  <r>
    <x v="2"/>
    <n v="195"/>
    <s v="Monsieur"/>
    <s v="Nom52"/>
    <s v="PréNom52"/>
    <d v="2024-04-01T00:00:00"/>
    <x v="0"/>
    <s v="Inconnue"/>
    <d v="1999-12-02T00:00:00"/>
    <m/>
    <m/>
    <m/>
    <m/>
    <m/>
    <m/>
    <m/>
    <m/>
    <m/>
    <d v="2021-10-01T00:00:00"/>
    <m/>
    <x v="0"/>
    <m/>
    <d v="2021-10-01T00:00:00"/>
    <d v="2021-10-01T00:00:00"/>
    <m/>
    <m/>
    <m/>
    <s v="Ouvrier paysagiste"/>
    <x v="1"/>
    <s v="Non cadre"/>
    <s v="Non cadre"/>
    <s v="O1"/>
    <m/>
    <m/>
    <s v="691e"/>
    <n v="151.66999999999999"/>
    <n v="1786.67"/>
    <n v="11.78"/>
    <n v="2120.09"/>
    <n v="2683.12"/>
    <n v="2"/>
    <s v="2 - De 1 à 5 ans"/>
    <x v="19"/>
    <s v="2 - De 18 à 25 ans"/>
    <n v="1"/>
    <x v="0"/>
    <x v="3"/>
    <x v="0"/>
    <m/>
    <m/>
    <m/>
    <m/>
    <m/>
    <m/>
  </r>
  <r>
    <x v="2"/>
    <n v="59"/>
    <s v="Monsieur"/>
    <s v="Nom53"/>
    <s v="PréNom53"/>
    <d v="2024-04-01T00:00:00"/>
    <x v="0"/>
    <s v="Inconnue"/>
    <d v="1966-04-13T00:00:00"/>
    <m/>
    <m/>
    <m/>
    <m/>
    <m/>
    <m/>
    <m/>
    <m/>
    <m/>
    <d v="2003-02-03T00:00:00"/>
    <d v="2002-04-15T00:00:00"/>
    <x v="0"/>
    <m/>
    <m/>
    <d v="2003-02-03T00:00:00"/>
    <m/>
    <m/>
    <m/>
    <s v="OUVRIER PAYSAGISTE"/>
    <x v="1"/>
    <s v="Non cadre"/>
    <s v="Non cadre"/>
    <s v="O5"/>
    <m/>
    <m/>
    <s v="691e"/>
    <n v="151.66999999999999"/>
    <n v="1908.49"/>
    <n v="12.58"/>
    <n v="2361.31"/>
    <n v="3072.06"/>
    <n v="22"/>
    <s v="4 - De 16 à 25 ans"/>
    <x v="26"/>
    <s v="6 - Plus de 55 ans"/>
    <n v="1"/>
    <x v="0"/>
    <x v="3"/>
    <x v="0"/>
    <m/>
    <m/>
    <m/>
    <m/>
    <m/>
    <m/>
  </r>
  <r>
    <x v="2"/>
    <n v="60"/>
    <s v="Monsieur"/>
    <s v="Nom54"/>
    <s v="PréNom54"/>
    <d v="2024-04-01T00:00:00"/>
    <x v="0"/>
    <s v="Marié(e)"/>
    <d v="1972-04-27T00:00:00"/>
    <m/>
    <m/>
    <m/>
    <m/>
    <m/>
    <m/>
    <m/>
    <m/>
    <m/>
    <d v="2005-03-14T00:00:00"/>
    <d v="2005-03-14T00:00:00"/>
    <x v="0"/>
    <m/>
    <m/>
    <d v="2005-03-14T00:00:00"/>
    <m/>
    <m/>
    <m/>
    <s v="OUVRIER PAYSAGISTE"/>
    <x v="1"/>
    <s v="Non cadre"/>
    <s v="Non cadre"/>
    <s v="O4"/>
    <m/>
    <m/>
    <s v="691e"/>
    <n v="169"/>
    <n v="2119.92"/>
    <n v="12.23"/>
    <n v="27.51"/>
    <n v="1865.4"/>
    <n v="19"/>
    <s v="4 - De 16 à 25 ans"/>
    <x v="28"/>
    <s v="5 - De 46 à 55 ans"/>
    <n v="1"/>
    <x v="0"/>
    <x v="3"/>
    <x v="0"/>
    <m/>
    <m/>
    <m/>
    <m/>
    <m/>
    <m/>
  </r>
  <r>
    <x v="2"/>
    <n v="167"/>
    <s v="Monsieur"/>
    <s v="Nom55"/>
    <s v="PréNom55"/>
    <d v="2024-04-01T00:00:00"/>
    <x v="0"/>
    <s v="Célibataire"/>
    <d v="2004-10-09T00:00:00"/>
    <m/>
    <m/>
    <m/>
    <m/>
    <m/>
    <m/>
    <m/>
    <m/>
    <m/>
    <d v="2020-08-01T00:00:00"/>
    <d v="2020-08-01T00:00:00"/>
    <x v="1"/>
    <s v="Non complété"/>
    <d v="2022-08-01T00:00:00"/>
    <d v="2022-08-01T00:00:00"/>
    <m/>
    <n v="81"/>
    <m/>
    <s v="APPRENTI"/>
    <x v="5"/>
    <s v="Non cadre"/>
    <s v="Non cadre"/>
    <m/>
    <m/>
    <m/>
    <s v="691e"/>
    <n v="151.66999999999999"/>
    <n v="1183.8599999999999"/>
    <n v="7.81"/>
    <n v="1185.79"/>
    <n v="1351.14"/>
    <n v="3"/>
    <s v="2 - De 1 à 5 ans"/>
    <x v="10"/>
    <s v="2 - De 18 à 25 ans"/>
    <n v="1"/>
    <x v="0"/>
    <x v="3"/>
    <x v="0"/>
    <m/>
    <m/>
    <m/>
    <m/>
    <m/>
    <m/>
  </r>
  <r>
    <x v="2"/>
    <n v="256"/>
    <s v="Monsieur"/>
    <s v="Nom56"/>
    <s v="PréNom56"/>
    <d v="2024-04-01T00:00:00"/>
    <x v="0"/>
    <s v="Inconnue"/>
    <d v="2005-01-11T00:00:00"/>
    <m/>
    <m/>
    <m/>
    <m/>
    <m/>
    <m/>
    <m/>
    <m/>
    <m/>
    <d v="2024-04-02T00:00:00"/>
    <m/>
    <x v="2"/>
    <s v="Saisonnier"/>
    <d v="2024-04-02T00:00:00"/>
    <d v="2024-04-02T00:00:00"/>
    <d v="2024-09-30T00:00:00"/>
    <n v="31"/>
    <m/>
    <s v="Ouvrier paysagiste"/>
    <x v="1"/>
    <s v="Non cadre"/>
    <s v="Non cadre"/>
    <s v="O1"/>
    <m/>
    <m/>
    <s v="691e"/>
    <n v="151.66999999999999"/>
    <n v="1786.67"/>
    <n v="11.78"/>
    <n v="1972.68"/>
    <n v="2359.1999999999998"/>
    <n v="0"/>
    <s v="2 - De 1 à 5 ans"/>
    <x v="10"/>
    <s v="2 - De 18 à 25 ans"/>
    <n v="1"/>
    <x v="0"/>
    <x v="3"/>
    <x v="0"/>
    <m/>
    <m/>
    <m/>
    <m/>
    <m/>
    <m/>
  </r>
  <r>
    <x v="2"/>
    <n v="103"/>
    <s v="Monsieur"/>
    <s v="Nom57"/>
    <s v="PréNom57"/>
    <d v="2024-04-01T00:00:00"/>
    <x v="0"/>
    <s v="Inconnue"/>
    <d v="1989-05-11T00:00:00"/>
    <m/>
    <m/>
    <m/>
    <m/>
    <m/>
    <m/>
    <m/>
    <m/>
    <m/>
    <d v="2016-02-01T00:00:00"/>
    <d v="2016-02-01T00:00:00"/>
    <x v="0"/>
    <m/>
    <m/>
    <d v="2017-08-01T00:00:00"/>
    <m/>
    <m/>
    <m/>
    <s v="JARDINIER CHAUFFEUR"/>
    <x v="1"/>
    <s v="Non cadre"/>
    <s v="Non cadre"/>
    <s v="O5"/>
    <m/>
    <m/>
    <s v="691e"/>
    <n v="151.66999999999999"/>
    <n v="2009.63"/>
    <n v="13.25"/>
    <n v="2580.34"/>
    <n v="3456.56"/>
    <n v="8"/>
    <s v="3 - De 6 à 15 ans"/>
    <x v="16"/>
    <s v="3 - De 26 à 35 ans"/>
    <n v="1"/>
    <x v="0"/>
    <x v="3"/>
    <x v="0"/>
    <m/>
    <m/>
    <m/>
    <m/>
    <m/>
    <m/>
  </r>
  <r>
    <x v="2"/>
    <n v="255"/>
    <s v="Monsieur"/>
    <s v="Nom58"/>
    <s v="PréNom58"/>
    <d v="2024-04-01T00:00:00"/>
    <x v="0"/>
    <s v="Inconnue"/>
    <d v="1996-09-12T00:00:00"/>
    <m/>
    <m/>
    <m/>
    <m/>
    <m/>
    <m/>
    <m/>
    <m/>
    <m/>
    <d v="2024-04-02T00:00:00"/>
    <m/>
    <x v="2"/>
    <s v="Saisonnier"/>
    <d v="2024-04-02T00:00:00"/>
    <d v="2024-04-02T00:00:00"/>
    <d v="2024-09-30T00:00:00"/>
    <n v="31"/>
    <m/>
    <s v="Ouvrier paysagiste"/>
    <x v="1"/>
    <s v="Non cadre"/>
    <s v="Non cadre"/>
    <s v="O1"/>
    <m/>
    <m/>
    <s v="691e"/>
    <n v="151.66999999999999"/>
    <n v="1786.67"/>
    <n v="11.78"/>
    <n v="2004.98"/>
    <n v="2395.48"/>
    <n v="0"/>
    <s v="2 - De 1 à 5 ans"/>
    <x v="1"/>
    <s v="3 - De 26 à 35 ans"/>
    <n v="1"/>
    <x v="0"/>
    <x v="3"/>
    <x v="0"/>
    <m/>
    <m/>
    <m/>
    <m/>
    <m/>
    <m/>
  </r>
  <r>
    <x v="2"/>
    <n v="211"/>
    <s v="Monsieur"/>
    <s v="Nom59"/>
    <s v="PréNom59"/>
    <d v="2024-04-01T00:00:00"/>
    <x v="0"/>
    <s v="Inconnue"/>
    <d v="1974-10-07T00:00:00"/>
    <m/>
    <m/>
    <m/>
    <m/>
    <m/>
    <m/>
    <m/>
    <m/>
    <m/>
    <d v="2022-05-16T00:00:00"/>
    <m/>
    <x v="0"/>
    <m/>
    <d v="2022-05-16T00:00:00"/>
    <d v="2022-05-16T00:00:00"/>
    <m/>
    <m/>
    <m/>
    <s v="Ouvrier paysagiste"/>
    <x v="1"/>
    <s v="Non cadre"/>
    <s v="Non cadre"/>
    <s v="O1"/>
    <m/>
    <m/>
    <s v="691e"/>
    <n v="151.66999999999999"/>
    <n v="1786.67"/>
    <n v="11.78"/>
    <n v="2088.7199999999998"/>
    <n v="2581.21"/>
    <n v="2"/>
    <s v="2 - De 1 à 5 ans"/>
    <x v="29"/>
    <s v="5 - De 46 à 55 ans"/>
    <n v="1"/>
    <x v="0"/>
    <x v="3"/>
    <x v="0"/>
    <m/>
    <m/>
    <m/>
    <m/>
    <m/>
    <m/>
  </r>
  <r>
    <x v="2"/>
    <n v="220"/>
    <s v="Madame"/>
    <s v="Nom60"/>
    <s v="PréNom60"/>
    <d v="2024-04-01T00:00:00"/>
    <x v="1"/>
    <s v="Inconnue"/>
    <d v="2004-11-13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"/>
    <x v="5"/>
    <s v="Sans statut"/>
    <s v="Non cadre"/>
    <m/>
    <m/>
    <m/>
    <s v="691e"/>
    <n v="151.66999999999999"/>
    <n v="1007.16"/>
    <n v="6.64"/>
    <n v="1009.36"/>
    <n v="1202.51"/>
    <n v="1"/>
    <s v="2 - De 1 à 5 ans"/>
    <x v="10"/>
    <s v="2 - De 18 à 25 ans"/>
    <n v="-1"/>
    <x v="0"/>
    <x v="3"/>
    <x v="0"/>
    <m/>
    <m/>
    <m/>
    <m/>
    <m/>
    <m/>
  </r>
  <r>
    <x v="2"/>
    <n v="208"/>
    <s v="Monsieur"/>
    <s v="Nom61"/>
    <s v="PréNom61"/>
    <d v="2024-04-01T00:00:00"/>
    <x v="0"/>
    <s v="Inconnue"/>
    <d v="1973-11-15T00:00:00"/>
    <m/>
    <m/>
    <m/>
    <m/>
    <m/>
    <m/>
    <m/>
    <m/>
    <m/>
    <d v="2022-04-11T00:00:00"/>
    <m/>
    <x v="2"/>
    <s v="Surcroit"/>
    <d v="2022-10-15T00:00:00"/>
    <d v="2022-10-15T00:00:00"/>
    <d v="2024-04-12T00:00:00"/>
    <n v="31"/>
    <d v="2024-04-12T00:00:00"/>
    <s v="Ouvrier paysagiste"/>
    <x v="1"/>
    <s v="Non cadre"/>
    <s v="Non cadre"/>
    <s v="O1"/>
    <m/>
    <m/>
    <s v="691e"/>
    <n v="151.66999999999999"/>
    <n v="1786.67"/>
    <n v="11.78"/>
    <n v="4385.46"/>
    <n v="7811.03"/>
    <n v="2"/>
    <s v="2 - De 1 à 5 ans"/>
    <x v="30"/>
    <s v="5 - De 46 à 55 ans"/>
    <n v="1"/>
    <x v="0"/>
    <x v="3"/>
    <x v="0"/>
    <m/>
    <m/>
    <m/>
    <m/>
    <m/>
    <m/>
  </r>
  <r>
    <x v="2"/>
    <n v="181"/>
    <s v="Monsieur"/>
    <s v="Nom62"/>
    <s v="PréNom62"/>
    <d v="2024-04-01T00:00:00"/>
    <x v="0"/>
    <s v="Célibataire"/>
    <d v="1999-09-01T00:00:00"/>
    <m/>
    <m/>
    <m/>
    <m/>
    <m/>
    <m/>
    <m/>
    <m/>
    <m/>
    <d v="2021-02-22T00:00:00"/>
    <d v="2021-02-22T00:00:00"/>
    <x v="0"/>
    <m/>
    <d v="2021-02-22T00:00:00"/>
    <d v="2021-02-22T00:00:00"/>
    <m/>
    <m/>
    <m/>
    <s v="ASSISTANT CONCEPTEUR PAYSAGISTE"/>
    <x v="2"/>
    <s v="Non cadre"/>
    <s v="Non cadre"/>
    <s v="E4"/>
    <m/>
    <m/>
    <s v="543f"/>
    <n v="151.66999999999999"/>
    <n v="2453.33"/>
    <n v="16.18"/>
    <n v="2567.46"/>
    <n v="3464.52"/>
    <n v="3"/>
    <s v="2 - De 1 à 5 ans"/>
    <x v="19"/>
    <s v="2 - De 18 à 25 ans"/>
    <n v="1"/>
    <x v="0"/>
    <x v="3"/>
    <x v="0"/>
    <m/>
    <m/>
    <m/>
    <m/>
    <m/>
    <m/>
  </r>
  <r>
    <x v="2"/>
    <n v="184"/>
    <s v="Monsieur"/>
    <s v="Nom63"/>
    <s v="PréNom63"/>
    <d v="2024-04-01T00:00:00"/>
    <x v="0"/>
    <s v="Inconnue"/>
    <d v="1996-02-11T00:00:00"/>
    <m/>
    <m/>
    <m/>
    <m/>
    <m/>
    <m/>
    <m/>
    <m/>
    <m/>
    <d v="2021-06-01T00:00:00"/>
    <m/>
    <x v="0"/>
    <m/>
    <d v="2021-06-01T00:00:00"/>
    <d v="2021-06-01T00:00:00"/>
    <m/>
    <m/>
    <m/>
    <s v="Ouvrier paysagiste spécialisé"/>
    <x v="1"/>
    <s v="Non cadre"/>
    <s v="Non cadre"/>
    <s v="O4"/>
    <m/>
    <m/>
    <s v="691e"/>
    <n v="151.66999999999999"/>
    <n v="1854.98"/>
    <n v="12.23"/>
    <n v="2144"/>
    <n v="2745.95"/>
    <n v="3"/>
    <s v="2 - De 1 à 5 ans"/>
    <x v="6"/>
    <s v="3 - De 26 à 35 ans"/>
    <n v="1"/>
    <x v="0"/>
    <x v="3"/>
    <x v="0"/>
    <m/>
    <m/>
    <m/>
    <m/>
    <m/>
    <m/>
  </r>
  <r>
    <x v="2"/>
    <n v="93"/>
    <s v="Monsieur"/>
    <s v="Nom64"/>
    <s v="PréNom64"/>
    <d v="2024-04-01T00:00:00"/>
    <x v="0"/>
    <s v="Inconnue"/>
    <d v="1995-08-05T00:00:00"/>
    <m/>
    <m/>
    <m/>
    <m/>
    <m/>
    <m/>
    <m/>
    <m/>
    <m/>
    <d v="2016-01-06T00:00:00"/>
    <d v="2016-01-06T00:00:00"/>
    <x v="0"/>
    <m/>
    <m/>
    <d v="2017-07-05T00:00:00"/>
    <m/>
    <m/>
    <m/>
    <s v="OUVRIER PAYSAGISTE HAUTEMENT QUALIFIE"/>
    <x v="1"/>
    <s v="Non cadre"/>
    <s v="Non cadre"/>
    <s v="O5"/>
    <m/>
    <m/>
    <s v="691e"/>
    <n v="151.66999999999999"/>
    <n v="1908.49"/>
    <n v="12.58"/>
    <n v="2663.17"/>
    <n v="3551.08"/>
    <n v="8"/>
    <s v="3 - De 6 à 15 ans"/>
    <x v="6"/>
    <s v="3 - De 26 à 35 ans"/>
    <n v="1"/>
    <x v="0"/>
    <x v="3"/>
    <x v="0"/>
    <m/>
    <m/>
    <m/>
    <m/>
    <m/>
    <m/>
  </r>
  <r>
    <x v="2"/>
    <n v="90"/>
    <s v="Monsieur"/>
    <s v="Nom65"/>
    <s v="PréNom65"/>
    <d v="2024-04-01T00:00:00"/>
    <x v="0"/>
    <s v="Inconnue"/>
    <d v="1971-08-12T00:00:00"/>
    <m/>
    <m/>
    <m/>
    <m/>
    <m/>
    <m/>
    <m/>
    <m/>
    <m/>
    <d v="2015-06-10T00:00:00"/>
    <d v="2015-06-10T00:00:00"/>
    <x v="0"/>
    <m/>
    <m/>
    <d v="2016-12-10T00:00:00"/>
    <m/>
    <m/>
    <m/>
    <s v="OUVRIER PAYSAGISTE SPECIALISE"/>
    <x v="1"/>
    <s v="Non cadre"/>
    <s v="Non cadre"/>
    <s v="O3"/>
    <m/>
    <m/>
    <s v="691e"/>
    <n v="151.66999999999999"/>
    <n v="1810.39"/>
    <n v="11.94"/>
    <n v="2217.8200000000002"/>
    <n v="3003.67"/>
    <n v="9"/>
    <s v="3 - De 6 à 15 ans"/>
    <x v="28"/>
    <s v="5 - De 46 à 55 ans"/>
    <n v="1"/>
    <x v="0"/>
    <x v="3"/>
    <x v="0"/>
    <m/>
    <m/>
    <m/>
    <m/>
    <m/>
    <m/>
  </r>
  <r>
    <x v="2"/>
    <n v="194"/>
    <s v="Monsieur"/>
    <s v="Nom66"/>
    <s v="PréNom66"/>
    <d v="2024-04-01T00:00:00"/>
    <x v="0"/>
    <s v="Inconnue"/>
    <d v="2003-04-30T00:00:00"/>
    <m/>
    <m/>
    <m/>
    <m/>
    <m/>
    <m/>
    <m/>
    <m/>
    <m/>
    <d v="2021-09-13T00:00:00"/>
    <m/>
    <x v="0"/>
    <m/>
    <d v="2022-09-01T00:00:00"/>
    <d v="2024-03-01T00:00:00"/>
    <m/>
    <m/>
    <d v="2024-02-29T00:00:00"/>
    <s v="Ouvrier paysagiste"/>
    <x v="1"/>
    <s v="Non cadre"/>
    <s v="Non cadre"/>
    <s v="O1"/>
    <m/>
    <m/>
    <s v="691e"/>
    <n v="151.66999999999999"/>
    <n v="1786.67"/>
    <n v="11.78"/>
    <n v="2224.02"/>
    <n v="2868.86"/>
    <n v="2"/>
    <s v="2 - De 1 à 5 ans"/>
    <x v="24"/>
    <s v="2 - De 18 à 25 ans"/>
    <n v="1"/>
    <x v="0"/>
    <x v="3"/>
    <x v="0"/>
    <m/>
    <m/>
    <m/>
    <m/>
    <m/>
    <m/>
  </r>
  <r>
    <x v="2"/>
    <n v="168"/>
    <s v="Monsieur"/>
    <s v="Nom67"/>
    <s v="PréNom67"/>
    <d v="2024-04-01T00:00:00"/>
    <x v="0"/>
    <s v="Célibataire"/>
    <d v="2004-09-04T00:00:00"/>
    <m/>
    <m/>
    <m/>
    <m/>
    <m/>
    <m/>
    <m/>
    <m/>
    <m/>
    <d v="2020-08-01T00:00:00"/>
    <d v="2020-08-01T00:00:00"/>
    <x v="2"/>
    <s v="Surcroit"/>
    <d v="2023-08-01T00:00:00"/>
    <d v="2023-08-01T00:00:00"/>
    <d v="2024-09-27T00:00:00"/>
    <m/>
    <d v="2023-07-31T00:00:00"/>
    <s v="Ouvrier paysagiste"/>
    <x v="1"/>
    <s v="Non cadre"/>
    <s v="Non cadre"/>
    <s v="O1"/>
    <m/>
    <m/>
    <s v="691e"/>
    <n v="151.66999999999999"/>
    <n v="1786.67"/>
    <n v="11.78"/>
    <n v="2220.15"/>
    <n v="2941.63"/>
    <n v="3"/>
    <s v="2 - De 1 à 5 ans"/>
    <x v="10"/>
    <s v="2 - De 18 à 25 ans"/>
    <n v="1"/>
    <x v="0"/>
    <x v="3"/>
    <x v="0"/>
    <m/>
    <m/>
    <m/>
    <m/>
    <m/>
    <m/>
  </r>
  <r>
    <x v="2"/>
    <n v="235"/>
    <s v="Monsieur"/>
    <s v="Nom68"/>
    <s v="PréNom68"/>
    <d v="2024-04-01T00:00:00"/>
    <x v="0"/>
    <s v="Inconnue"/>
    <d v="2000-08-15T00:00:00"/>
    <m/>
    <m/>
    <m/>
    <m/>
    <m/>
    <m/>
    <m/>
    <m/>
    <m/>
    <d v="2023-04-03T00:00:00"/>
    <m/>
    <x v="2"/>
    <s v="Surcroit"/>
    <d v="2023-10-14T00:00:00"/>
    <d v="2023-10-14T00:00:00"/>
    <d v="2024-09-27T00:00:00"/>
    <n v="31"/>
    <m/>
    <s v="Ouvrier paysagiste"/>
    <x v="1"/>
    <s v="Non cadre"/>
    <s v="Non cadre"/>
    <s v="O1"/>
    <m/>
    <m/>
    <s v="691e"/>
    <n v="151.66999999999999"/>
    <n v="1786.67"/>
    <n v="11.78"/>
    <n v="2035.32"/>
    <n v="2568.35"/>
    <n v="1"/>
    <s v="2 - De 1 à 5 ans"/>
    <x v="25"/>
    <s v="2 - De 18 à 25 ans"/>
    <n v="1"/>
    <x v="0"/>
    <x v="3"/>
    <x v="0"/>
    <m/>
    <m/>
    <m/>
    <m/>
    <m/>
    <m/>
  </r>
  <r>
    <x v="2"/>
    <n v="238"/>
    <s v="Monsieur"/>
    <s v="Nom69"/>
    <s v="PréNom69"/>
    <d v="2024-04-01T00:00:00"/>
    <x v="0"/>
    <s v="Inconnue"/>
    <d v="1990-06-26T00:00:00"/>
    <m/>
    <m/>
    <m/>
    <m/>
    <m/>
    <m/>
    <m/>
    <m/>
    <m/>
    <d v="2023-04-11T00:00:00"/>
    <m/>
    <x v="2"/>
    <s v="Surcroit"/>
    <d v="2023-10-14T00:00:00"/>
    <d v="2023-10-14T00:00:00"/>
    <d v="2024-10-04T00:00:00"/>
    <n v="31"/>
    <m/>
    <s v="Ouvrier paysagiste"/>
    <x v="1"/>
    <s v="Non cadre"/>
    <s v="Non cadre"/>
    <s v="O1"/>
    <m/>
    <m/>
    <s v="691e"/>
    <n v="151.66999999999999"/>
    <n v="1786.67"/>
    <n v="11.78"/>
    <n v="2101.12"/>
    <n v="2630.78"/>
    <n v="1"/>
    <s v="2 - De 1 à 5 ans"/>
    <x v="9"/>
    <s v="3 - De 26 à 35 ans"/>
    <n v="1"/>
    <x v="0"/>
    <x v="3"/>
    <x v="0"/>
    <m/>
    <m/>
    <m/>
    <m/>
    <m/>
    <m/>
  </r>
  <r>
    <x v="2"/>
    <n v="258"/>
    <s v="Monsieur"/>
    <s v="Nom70"/>
    <s v="PréNom70"/>
    <d v="2024-04-01T00:00:00"/>
    <x v="0"/>
    <s v="Inconnue"/>
    <d v="2003-10-15T00:00:00"/>
    <m/>
    <m/>
    <m/>
    <m/>
    <m/>
    <m/>
    <m/>
    <m/>
    <m/>
    <d v="2024-04-03T00:00:00"/>
    <m/>
    <x v="2"/>
    <s v="Saisonnier"/>
    <d v="2024-04-03T00:00:00"/>
    <d v="2024-04-03T00:00:00"/>
    <d v="2024-09-30T00:00:00"/>
    <n v="31"/>
    <m/>
    <s v="Ouvrier paysagiste"/>
    <x v="1"/>
    <s v="Non cadre"/>
    <s v="Non cadre"/>
    <s v="O1"/>
    <m/>
    <m/>
    <s v="691e"/>
    <n v="151.66999999999999"/>
    <n v="1786.67"/>
    <n v="11.78"/>
    <n v="1728.07"/>
    <n v="2040.69"/>
    <n v="0"/>
    <s v="2 - De 1 à 5 ans"/>
    <x v="31"/>
    <s v="2 - De 18 à 25 ans"/>
    <n v="1"/>
    <x v="0"/>
    <x v="3"/>
    <x v="0"/>
    <m/>
    <m/>
    <m/>
    <m/>
    <m/>
    <m/>
  </r>
  <r>
    <x v="2"/>
    <n v="213"/>
    <s v="Monsieur"/>
    <s v="Nom71"/>
    <s v="PréNom71"/>
    <d v="2024-04-01T00:00:00"/>
    <x v="0"/>
    <s v="Inconnue"/>
    <d v="2003-11-19T00:00:00"/>
    <m/>
    <m/>
    <m/>
    <m/>
    <m/>
    <m/>
    <m/>
    <m/>
    <m/>
    <d v="2022-06-27T00:00:00"/>
    <m/>
    <x v="1"/>
    <s v="Non complété"/>
    <d v="2023-09-01T00:00:00"/>
    <d v="2023-09-01T00:00:00"/>
    <d v="2024-08-31T00:00:00"/>
    <n v="81"/>
    <d v="2023-08-31T00:00:00"/>
    <s v="APPRENTI"/>
    <x v="5"/>
    <s v="Non cadre"/>
    <s v="Non cadre"/>
    <m/>
    <m/>
    <m/>
    <s v="691e"/>
    <n v="151.66999999999999"/>
    <n v="1148.52"/>
    <n v="7.57"/>
    <n v="937.87"/>
    <n v="1095.01"/>
    <n v="2"/>
    <s v="2 - De 1 à 5 ans"/>
    <x v="31"/>
    <s v="2 - De 18 à 25 ans"/>
    <n v="1"/>
    <x v="0"/>
    <x v="3"/>
    <x v="0"/>
    <m/>
    <m/>
    <m/>
    <m/>
    <m/>
    <m/>
  </r>
  <r>
    <x v="2"/>
    <n v="214"/>
    <s v="Monsieur"/>
    <s v="Nom72"/>
    <s v="PréNom72"/>
    <d v="2024-04-01T00:00:00"/>
    <x v="0"/>
    <s v="Célibataire"/>
    <d v="1988-01-14T00:00:00"/>
    <m/>
    <m/>
    <m/>
    <m/>
    <m/>
    <m/>
    <m/>
    <m/>
    <m/>
    <d v="2022-07-11T00:00:00"/>
    <m/>
    <x v="0"/>
    <m/>
    <d v="2022-10-15T00:00:00"/>
    <d v="2022-10-15T00:00:00"/>
    <m/>
    <m/>
    <m/>
    <s v="Ouvrier paysagiste"/>
    <x v="1"/>
    <s v="Non cadre"/>
    <s v="Non cadre"/>
    <s v="O1"/>
    <m/>
    <m/>
    <s v="691e"/>
    <n v="151.66999999999999"/>
    <n v="1786.67"/>
    <n v="11.78"/>
    <n v="2131.08"/>
    <n v="2712.77"/>
    <n v="2"/>
    <s v="2 - De 1 à 5 ans"/>
    <x v="23"/>
    <s v="4 - De 36 à 45 ans"/>
    <n v="1"/>
    <x v="0"/>
    <x v="3"/>
    <x v="0"/>
    <m/>
    <m/>
    <m/>
    <m/>
    <m/>
    <m/>
  </r>
  <r>
    <x v="2"/>
    <n v="233"/>
    <s v="Monsieur"/>
    <s v="Nom73"/>
    <s v="PréNom73"/>
    <d v="2024-04-01T00:00:00"/>
    <x v="0"/>
    <s v="Inconnue"/>
    <d v="1995-10-05T00:00:00"/>
    <m/>
    <m/>
    <m/>
    <m/>
    <m/>
    <m/>
    <m/>
    <m/>
    <m/>
    <d v="2023-01-16T00:00:00"/>
    <m/>
    <x v="0"/>
    <m/>
    <d v="2023-01-16T00:00:00"/>
    <d v="2023-01-16T00:00:00"/>
    <m/>
    <m/>
    <m/>
    <s v="Ouvrier paysagiste hautement qualifié"/>
    <x v="1"/>
    <s v="Non cadre"/>
    <s v="Non cadre"/>
    <s v="O5"/>
    <m/>
    <m/>
    <m/>
    <n v="151.66999999999999"/>
    <n v="1908.49"/>
    <n v="12.58"/>
    <n v="2261.65"/>
    <n v="3010.26"/>
    <n v="1"/>
    <s v="2 - De 1 à 5 ans"/>
    <x v="6"/>
    <s v="3 - De 26 à 35 ans"/>
    <n v="1"/>
    <x v="0"/>
    <x v="3"/>
    <x v="0"/>
    <m/>
    <m/>
    <m/>
    <m/>
    <m/>
    <m/>
  </r>
  <r>
    <x v="2"/>
    <n v="180"/>
    <s v="Monsieur"/>
    <s v="Nom74"/>
    <s v="PréNom74"/>
    <d v="2024-04-01T00:00:00"/>
    <x v="0"/>
    <s v="Inconnue"/>
    <d v="1984-03-31T00:00:00"/>
    <m/>
    <m/>
    <m/>
    <m/>
    <m/>
    <m/>
    <m/>
    <m/>
    <m/>
    <d v="2021-01-06T00:00:00"/>
    <d v="2021-01-06T00:00:00"/>
    <x v="0"/>
    <m/>
    <d v="2021-01-06T00:00:00"/>
    <d v="2021-01-06T00:00:00"/>
    <m/>
    <m/>
    <m/>
    <s v="Maçon - Ouvrier paysagiste qualifié"/>
    <x v="1"/>
    <s v="Non cadre"/>
    <s v="Non cadre"/>
    <s v="O4"/>
    <m/>
    <m/>
    <s v="691e"/>
    <n v="151.66999999999999"/>
    <n v="1854.98"/>
    <n v="12.23"/>
    <n v="2112.6799999999998"/>
    <n v="2732.33"/>
    <n v="3"/>
    <s v="2 - De 1 à 5 ans"/>
    <x v="32"/>
    <s v="4 - De 36 à 45 ans"/>
    <n v="1"/>
    <x v="0"/>
    <x v="3"/>
    <x v="0"/>
    <m/>
    <m/>
    <m/>
    <m/>
    <m/>
    <m/>
  </r>
  <r>
    <x v="2"/>
    <n v="247"/>
    <s v="Madame"/>
    <s v="Nom75"/>
    <s v="PréNom75"/>
    <d v="2024-04-01T00:00:00"/>
    <x v="1"/>
    <s v="Inconnue"/>
    <d v="1990-07-05T00:00:00"/>
    <m/>
    <m/>
    <m/>
    <m/>
    <m/>
    <m/>
    <m/>
    <m/>
    <m/>
    <d v="2023-09-01T00:00:00"/>
    <m/>
    <x v="0"/>
    <m/>
    <d v="2023-09-01T00:00:00"/>
    <d v="2023-09-01T00:00:00"/>
    <m/>
    <m/>
    <m/>
    <s v="Employé"/>
    <x v="2"/>
    <s v="Non cadre"/>
    <s v="Non cadre"/>
    <s v="E1"/>
    <m/>
    <m/>
    <s v="543c"/>
    <n v="151.66999999999999"/>
    <n v="2100"/>
    <n v="13.85"/>
    <n v="1809.24"/>
    <n v="2214.54"/>
    <n v="0"/>
    <s v="2 - De 1 à 5 ans"/>
    <x v="9"/>
    <s v="3 - De 26 à 35 ans"/>
    <n v="-1"/>
    <x v="0"/>
    <x v="3"/>
    <x v="0"/>
    <m/>
    <m/>
    <m/>
    <m/>
    <m/>
    <m/>
  </r>
  <r>
    <x v="2"/>
    <n v="96"/>
    <s v="Monsieur"/>
    <s v="Nom76"/>
    <s v="PréNom76"/>
    <d v="2024-04-01T00:00:00"/>
    <x v="0"/>
    <s v="Inconnue"/>
    <d v="1997-06-16T00:00:00"/>
    <m/>
    <m/>
    <m/>
    <m/>
    <m/>
    <m/>
    <m/>
    <m/>
    <m/>
    <d v="2015-08-31T00:00:00"/>
    <d v="2015-08-31T00:00:00"/>
    <x v="0"/>
    <m/>
    <m/>
    <d v="2017-07-01T00:00:00"/>
    <m/>
    <m/>
    <m/>
    <s v="OUVRIER PAYSAGISTE"/>
    <x v="1"/>
    <s v="Non cadre"/>
    <s v="Non cadre"/>
    <s v="O5"/>
    <m/>
    <m/>
    <s v="691e"/>
    <n v="151.66999999999999"/>
    <n v="1971.71"/>
    <n v="13"/>
    <n v="2487.19"/>
    <n v="3263.23"/>
    <n v="8"/>
    <s v="3 - De 6 à 15 ans"/>
    <x v="1"/>
    <s v="3 - De 26 à 35 ans"/>
    <n v="1"/>
    <x v="0"/>
    <x v="3"/>
    <x v="0"/>
    <m/>
    <m/>
    <m/>
    <m/>
    <m/>
    <m/>
  </r>
  <r>
    <x v="2"/>
    <n v="239"/>
    <s v="Monsieur"/>
    <s v="Nom77"/>
    <s v="PréNom77"/>
    <d v="2024-04-01T00:00:00"/>
    <x v="0"/>
    <s v="Inconnue"/>
    <d v="1978-08-05T00:00:00"/>
    <m/>
    <m/>
    <m/>
    <m/>
    <m/>
    <m/>
    <m/>
    <m/>
    <m/>
    <d v="2023-04-11T00:00:00"/>
    <m/>
    <x v="2"/>
    <s v="Surcroit"/>
    <d v="2023-10-14T00:00:00"/>
    <d v="2023-10-14T00:00:00"/>
    <d v="2024-10-04T00:00:00"/>
    <n v="31"/>
    <m/>
    <s v="Ouvrier paysagiste"/>
    <x v="1"/>
    <s v="Non cadre"/>
    <s v="Non cadre"/>
    <s v="O1"/>
    <m/>
    <m/>
    <s v="691e"/>
    <n v="151.66999999999999"/>
    <n v="1786.67"/>
    <n v="11.78"/>
    <n v="2223.64"/>
    <n v="2984.31"/>
    <n v="1"/>
    <s v="2 - De 1 à 5 ans"/>
    <x v="11"/>
    <s v="4 - De 36 à 45 ans"/>
    <n v="1"/>
    <x v="0"/>
    <x v="3"/>
    <x v="0"/>
    <m/>
    <m/>
    <m/>
    <m/>
    <m/>
    <m/>
  </r>
  <r>
    <x v="2"/>
    <n v="257"/>
    <s v="Monsieur"/>
    <s v="Nom78"/>
    <s v="PréNom78"/>
    <d v="2024-04-01T00:00:00"/>
    <x v="0"/>
    <s v="Inconnue"/>
    <d v="2000-07-21T00:00:00"/>
    <m/>
    <m/>
    <m/>
    <m/>
    <m/>
    <m/>
    <m/>
    <m/>
    <m/>
    <d v="2024-04-02T00:00:00"/>
    <m/>
    <x v="2"/>
    <s v="Saisonnier"/>
    <d v="2024-04-02T00:00:00"/>
    <d v="2024-04-02T00:00:00"/>
    <d v="2024-09-30T00:00:00"/>
    <n v="31"/>
    <m/>
    <s v="Ouvrier paysagiste"/>
    <x v="1"/>
    <s v="Non cadre"/>
    <s v="Non cadre"/>
    <s v="O1"/>
    <m/>
    <m/>
    <s v="691e"/>
    <n v="151.66999999999999"/>
    <n v="1786.67"/>
    <n v="11.78"/>
    <n v="2006.46"/>
    <n v="2394.0500000000002"/>
    <n v="0"/>
    <s v="2 - De 1 à 5 ans"/>
    <x v="19"/>
    <s v="2 - De 18 à 25 ans"/>
    <n v="1"/>
    <x v="0"/>
    <x v="3"/>
    <x v="0"/>
    <m/>
    <m/>
    <m/>
    <m/>
    <m/>
    <m/>
  </r>
  <r>
    <x v="2"/>
    <n v="193"/>
    <s v="Monsieur"/>
    <s v="Nom79"/>
    <s v="PréNom79"/>
    <d v="2024-04-01T00:00:00"/>
    <x v="0"/>
    <s v="Inconnue"/>
    <d v="2002-09-24T00:00:00"/>
    <m/>
    <m/>
    <m/>
    <m/>
    <m/>
    <m/>
    <m/>
    <m/>
    <m/>
    <d v="2021-09-13T00:00:00"/>
    <m/>
    <x v="1"/>
    <s v="Non complété"/>
    <d v="2021-09-13T00:00:00"/>
    <d v="2021-09-13T00:00:00"/>
    <d v="2024-08-31T00:00:00"/>
    <n v="81"/>
    <m/>
    <s v="APPRENTI"/>
    <x v="5"/>
    <s v="Sans statut"/>
    <s v="Non cadre"/>
    <m/>
    <m/>
    <m/>
    <s v="691e"/>
    <n v="151.66999999999999"/>
    <n v="1378.23"/>
    <n v="9.09"/>
    <n v="1380.43"/>
    <n v="1603.18"/>
    <n v="2"/>
    <s v="2 - De 1 à 5 ans"/>
    <x v="24"/>
    <s v="2 - De 18 à 25 ans"/>
    <n v="1"/>
    <x v="0"/>
    <x v="3"/>
    <x v="0"/>
    <m/>
    <m/>
    <m/>
    <m/>
    <m/>
    <m/>
  </r>
  <r>
    <x v="2"/>
    <n v="64"/>
    <s v="Monsieur"/>
    <s v="Nom80"/>
    <s v="PréNom80"/>
    <d v="2024-04-01T00:00:00"/>
    <x v="0"/>
    <s v="Inconnue"/>
    <d v="1966-05-23T00:00:00"/>
    <m/>
    <m/>
    <m/>
    <m/>
    <m/>
    <m/>
    <m/>
    <m/>
    <m/>
    <d v="2003-02-03T00:00:00"/>
    <d v="1988-03-01T00:00:00"/>
    <x v="0"/>
    <m/>
    <m/>
    <d v="2003-02-03T00:00:00"/>
    <m/>
    <m/>
    <m/>
    <s v="CHEF DE CHANTIER"/>
    <x v="3"/>
    <s v="Cadre"/>
    <s v="Cadre"/>
    <s v="C3"/>
    <m/>
    <m/>
    <s v="372a"/>
    <n v="151.66999999999999"/>
    <n v="3567.25"/>
    <n v="23.52"/>
    <n v="3647.71"/>
    <n v="5392.26"/>
    <n v="36"/>
    <s v="6 - Plus de 35 ans"/>
    <x v="26"/>
    <s v="6 - Plus de 55 ans"/>
    <n v="1"/>
    <x v="0"/>
    <x v="3"/>
    <x v="0"/>
    <m/>
    <m/>
    <m/>
    <m/>
    <m/>
    <m/>
  </r>
  <r>
    <x v="2"/>
    <n v="153"/>
    <s v="Monsieur"/>
    <s v="Nom81"/>
    <s v="PréNom81"/>
    <d v="2024-04-01T00:00:00"/>
    <x v="0"/>
    <s v="Inconnue"/>
    <d v="1990-03-07T00:00:00"/>
    <m/>
    <m/>
    <m/>
    <m/>
    <m/>
    <m/>
    <m/>
    <m/>
    <m/>
    <d v="2019-07-16T00:00:00"/>
    <d v="2019-07-16T00:00:00"/>
    <x v="0"/>
    <m/>
    <d v="2019-07-16T00:00:00"/>
    <d v="2019-07-16T00:00:00"/>
    <m/>
    <m/>
    <m/>
    <s v="MECANICIEN"/>
    <x v="1"/>
    <s v="Non cadre"/>
    <s v="Non cadre"/>
    <s v="O6"/>
    <m/>
    <m/>
    <s v="634c"/>
    <n v="169"/>
    <n v="2823.88"/>
    <n v="16.29"/>
    <n v="3010.64"/>
    <n v="4172.28"/>
    <n v="5"/>
    <s v="2 - De 1 à 5 ans"/>
    <x v="9"/>
    <s v="3 - De 26 à 35 ans"/>
    <n v="1"/>
    <x v="0"/>
    <x v="3"/>
    <x v="0"/>
    <m/>
    <m/>
    <m/>
    <m/>
    <m/>
    <m/>
  </r>
  <r>
    <x v="2"/>
    <n v="248"/>
    <s v="Monsieur"/>
    <s v="Nom82"/>
    <s v="PréNom82"/>
    <d v="2024-04-01T00:00:00"/>
    <x v="0"/>
    <s v="Inconnue"/>
    <d v="2005-12-12T00:00:00"/>
    <m/>
    <m/>
    <m/>
    <m/>
    <m/>
    <m/>
    <m/>
    <m/>
    <m/>
    <d v="2023-09-11T00:00:00"/>
    <d v="2023-09-11T00:00:00"/>
    <x v="1"/>
    <s v="Non complété"/>
    <d v="2023-09-11T00:00:00"/>
    <d v="2023-09-11T00:00:00"/>
    <d v="2025-08-31T00:00:00"/>
    <n v="81"/>
    <m/>
    <s v="APPRENTI"/>
    <x v="5"/>
    <s v="Non cadre"/>
    <s v="Non cadre"/>
    <m/>
    <m/>
    <m/>
    <s v="691e"/>
    <n v="151.66999999999999"/>
    <n v="883.48"/>
    <n v="5.83"/>
    <n v="885.41"/>
    <n v="1026.78"/>
    <n v="0"/>
    <s v="2 - De 1 à 5 ans"/>
    <x v="33"/>
    <s v="2 - De 18 à 25 ans"/>
    <n v="1"/>
    <x v="0"/>
    <x v="3"/>
    <x v="0"/>
    <m/>
    <m/>
    <m/>
    <m/>
    <m/>
    <m/>
  </r>
  <r>
    <x v="2"/>
    <n v="165"/>
    <s v="Monsieur"/>
    <s v="Nom83"/>
    <s v="PréNom83"/>
    <d v="2024-04-01T00:00:00"/>
    <x v="0"/>
    <s v="Inconnue"/>
    <d v="1986-10-15T00:00:00"/>
    <m/>
    <m/>
    <m/>
    <m/>
    <m/>
    <m/>
    <m/>
    <m/>
    <m/>
    <d v="2020-06-15T00:00:00"/>
    <d v="2020-06-15T00:00:00"/>
    <x v="0"/>
    <m/>
    <d v="2021-12-15T00:00:00"/>
    <d v="2021-12-15T00:00:00"/>
    <m/>
    <m/>
    <m/>
    <s v="Ouvrier paysagiste d'exécution"/>
    <x v="1"/>
    <s v="Non cadre"/>
    <s v="Non cadre"/>
    <s v="O2"/>
    <m/>
    <m/>
    <s v="691e"/>
    <n v="151.66999999999999"/>
    <n v="1792.56"/>
    <n v="11.82"/>
    <n v="2250.58"/>
    <n v="3029.6"/>
    <n v="4"/>
    <s v="2 - De 1 à 5 ans"/>
    <x v="34"/>
    <s v="4 - De 36 à 45 ans"/>
    <n v="1"/>
    <x v="0"/>
    <x v="3"/>
    <x v="0"/>
    <m/>
    <m/>
    <m/>
    <m/>
    <m/>
    <m/>
  </r>
  <r>
    <x v="2"/>
    <n v="65"/>
    <s v="Madame"/>
    <s v="Nom84"/>
    <s v="PréNom84"/>
    <d v="2024-04-01T00:00:00"/>
    <x v="1"/>
    <s v="Inconnue"/>
    <d v="1978-09-03T00:00:00"/>
    <m/>
    <m/>
    <m/>
    <m/>
    <m/>
    <m/>
    <m/>
    <m/>
    <m/>
    <d v="2004-09-01T00:00:00"/>
    <d v="2004-09-01T00:00:00"/>
    <x v="0"/>
    <m/>
    <m/>
    <d v="2010-04-01T00:00:00"/>
    <m/>
    <m/>
    <m/>
    <s v="OUVRIER PAYSAGISTE"/>
    <x v="1"/>
    <s v="Non cadre"/>
    <s v="Non cadre"/>
    <s v="O4"/>
    <m/>
    <m/>
    <s v="691e"/>
    <n v="151.66999999999999"/>
    <n v="1854.98"/>
    <n v="12.23"/>
    <n v="2124.5700000000002"/>
    <n v="2705.62"/>
    <n v="19"/>
    <s v="4 - De 16 à 25 ans"/>
    <x v="11"/>
    <s v="4 - De 36 à 45 ans"/>
    <n v="-1"/>
    <x v="0"/>
    <x v="3"/>
    <x v="0"/>
    <m/>
    <m/>
    <m/>
    <m/>
    <m/>
    <m/>
  </r>
  <r>
    <x v="2"/>
    <n v="240"/>
    <s v="Monsieur"/>
    <s v="Nom85"/>
    <s v="PréNom85"/>
    <d v="2024-04-01T00:00:00"/>
    <x v="0"/>
    <s v="Inconnue"/>
    <d v="1981-04-29T00:00:00"/>
    <m/>
    <m/>
    <m/>
    <m/>
    <m/>
    <m/>
    <m/>
    <m/>
    <m/>
    <d v="2023-05-02T00:00:00"/>
    <m/>
    <x v="2"/>
    <s v="Surcroit"/>
    <d v="2023-10-14T00:00:00"/>
    <d v="2023-10-14T00:00:00"/>
    <d v="2024-10-25T00:00:00"/>
    <m/>
    <m/>
    <s v="Ouvrier paysagiste"/>
    <x v="1"/>
    <s v="Non cadre"/>
    <s v="Non cadre"/>
    <s v="O1"/>
    <m/>
    <m/>
    <s v="691e"/>
    <n v="151.66999999999999"/>
    <n v="1786.67"/>
    <n v="11.78"/>
    <n v="2108.25"/>
    <n v="2883.84"/>
    <n v="1"/>
    <s v="2 - De 1 à 5 ans"/>
    <x v="35"/>
    <s v="4 - De 36 à 45 ans"/>
    <n v="1"/>
    <x v="0"/>
    <x v="3"/>
    <x v="0"/>
    <m/>
    <m/>
    <m/>
    <m/>
    <m/>
    <m/>
  </r>
  <r>
    <x v="2"/>
    <n v="177"/>
    <s v="Monsieur"/>
    <s v="Nom86"/>
    <s v="PréNom86"/>
    <d v="2024-04-01T00:00:00"/>
    <x v="0"/>
    <s v="Inconnue"/>
    <d v="2002-10-07T00:00:00"/>
    <m/>
    <m/>
    <m/>
    <m/>
    <m/>
    <m/>
    <m/>
    <m/>
    <m/>
    <d v="2020-10-08T00:00:00"/>
    <d v="2020-10-08T00:00:00"/>
    <x v="0"/>
    <m/>
    <d v="2022-09-01T00:00:00"/>
    <d v="2024-03-01T00:00:00"/>
    <m/>
    <m/>
    <d v="2024-02-29T00:00:00"/>
    <s v="Ouvrier paysagiste"/>
    <x v="1"/>
    <s v="Non cadre"/>
    <s v="Non cadre"/>
    <s v="O1"/>
    <m/>
    <m/>
    <s v="691e"/>
    <n v="151.66999999999999"/>
    <n v="1786.67"/>
    <n v="11.78"/>
    <n v="2093.23"/>
    <n v="2623.53"/>
    <n v="3"/>
    <s v="2 - De 1 à 5 ans"/>
    <x v="24"/>
    <s v="2 - De 18 à 25 ans"/>
    <n v="1"/>
    <x v="0"/>
    <x v="3"/>
    <x v="0"/>
    <m/>
    <m/>
    <m/>
    <m/>
    <m/>
    <m/>
  </r>
  <r>
    <x v="2"/>
    <n v="67"/>
    <s v="Monsieur"/>
    <s v="Nom87"/>
    <s v="PréNom87"/>
    <d v="2024-04-01T00:00:00"/>
    <x v="0"/>
    <s v="Inconnue"/>
    <d v="1969-06-08T00:00:00"/>
    <m/>
    <m/>
    <m/>
    <m/>
    <m/>
    <m/>
    <m/>
    <m/>
    <m/>
    <d v="2003-02-03T00:00:00"/>
    <d v="1990-11-05T00:00:00"/>
    <x v="0"/>
    <m/>
    <m/>
    <d v="2003-02-03T00:00:00"/>
    <m/>
    <m/>
    <m/>
    <s v="OUVRIER PAYSAGISTE SPECIALISE"/>
    <x v="1"/>
    <s v="Non cadre"/>
    <s v="Non cadre"/>
    <s v="O3"/>
    <m/>
    <m/>
    <s v="691e"/>
    <n v="151.66999999999999"/>
    <n v="1810.39"/>
    <n v="11.94"/>
    <n v="2071.0100000000002"/>
    <n v="2589.09"/>
    <n v="33"/>
    <s v="5 - De 26 à 35 ans"/>
    <x v="20"/>
    <s v="5 - De 46 à 55 ans"/>
    <n v="1"/>
    <x v="0"/>
    <x v="3"/>
    <x v="0"/>
    <m/>
    <m/>
    <m/>
    <m/>
    <m/>
    <m/>
  </r>
  <r>
    <x v="2"/>
    <n v="241"/>
    <s v="Monsieur"/>
    <s v="Nom88"/>
    <s v="PréNom88"/>
    <d v="2024-04-01T00:00:00"/>
    <x v="0"/>
    <s v="Inconnue"/>
    <d v="1987-06-12T00:00:00"/>
    <m/>
    <m/>
    <m/>
    <m/>
    <m/>
    <m/>
    <m/>
    <m/>
    <m/>
    <d v="2023-05-09T00:00:00"/>
    <m/>
    <x v="2"/>
    <s v="Surcroit"/>
    <d v="2023-10-14T00:00:00"/>
    <d v="2023-10-14T00:00:00"/>
    <d v="2024-10-25T00:00:00"/>
    <n v="31"/>
    <m/>
    <s v="Ouvrier paysagiste"/>
    <x v="1"/>
    <s v="Non cadre"/>
    <s v="Non cadre"/>
    <s v="O1"/>
    <m/>
    <m/>
    <s v="691e"/>
    <n v="151.66999999999999"/>
    <n v="1786.67"/>
    <n v="11.78"/>
    <n v="2175.79"/>
    <n v="2925.73"/>
    <n v="1"/>
    <s v="2 - De 1 à 5 ans"/>
    <x v="34"/>
    <s v="4 - De 36 à 45 ans"/>
    <n v="1"/>
    <x v="0"/>
    <x v="3"/>
    <x v="0"/>
    <m/>
    <m/>
    <m/>
    <m/>
    <m/>
    <m/>
  </r>
  <r>
    <x v="2"/>
    <n v="143"/>
    <s v="Monsieur"/>
    <s v="Nom89"/>
    <s v="PréNom89"/>
    <d v="2024-04-01T00:00:00"/>
    <x v="0"/>
    <s v="Célibataire"/>
    <d v="1983-10-14T00:00:00"/>
    <m/>
    <m/>
    <m/>
    <m/>
    <m/>
    <m/>
    <m/>
    <m/>
    <m/>
    <d v="2018-09-03T00:00:00"/>
    <d v="2018-09-03T00:00:00"/>
    <x v="0"/>
    <m/>
    <d v="2018-09-03T00:00:00"/>
    <d v="2018-09-03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171.7600000000002"/>
    <n v="2775.81"/>
    <n v="5"/>
    <s v="2 - De 1 à 5 ans"/>
    <x v="32"/>
    <s v="4 - De 36 à 45 ans"/>
    <n v="1"/>
    <x v="0"/>
    <x v="3"/>
    <x v="0"/>
    <m/>
    <m/>
    <m/>
    <m/>
    <m/>
    <m/>
  </r>
  <r>
    <x v="2"/>
    <n v="164"/>
    <s v="Monsieur"/>
    <s v="Nom90"/>
    <s v="PréNom90"/>
    <d v="2024-04-01T00:00:00"/>
    <x v="0"/>
    <s v="Inconnue"/>
    <d v="1991-03-20T00:00:00"/>
    <m/>
    <m/>
    <m/>
    <m/>
    <m/>
    <m/>
    <m/>
    <m/>
    <m/>
    <d v="2020-06-01T00:00:00"/>
    <d v="2020-06-01T00:00:00"/>
    <x v="0"/>
    <m/>
    <d v="2021-11-27T00:00:00"/>
    <d v="2021-11-27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118.0300000000002"/>
    <n v="2742.39"/>
    <n v="4"/>
    <s v="2 - De 1 à 5 ans"/>
    <x v="22"/>
    <s v="3 - De 26 à 35 ans"/>
    <n v="1"/>
    <x v="0"/>
    <x v="3"/>
    <x v="0"/>
    <m/>
    <m/>
    <m/>
    <m/>
    <m/>
    <m/>
  </r>
  <r>
    <x v="2"/>
    <n v="226"/>
    <s v="Monsieur"/>
    <s v="Nom91"/>
    <s v="PréNom91"/>
    <d v="2024-04-01T00:00:00"/>
    <x v="0"/>
    <s v="Inconnue"/>
    <d v="1985-04-24T00:00:00"/>
    <m/>
    <m/>
    <m/>
    <m/>
    <m/>
    <m/>
    <m/>
    <m/>
    <m/>
    <d v="2022-09-05T00:00:00"/>
    <d v="2022-09-05T00:00:00"/>
    <x v="0"/>
    <m/>
    <d v="2022-09-05T00:00:00"/>
    <d v="2024-02-24T00:00:00"/>
    <m/>
    <m/>
    <m/>
    <s v="Ouvrier paysagiste"/>
    <x v="1"/>
    <s v="Non cadre"/>
    <s v="Non cadre"/>
    <s v="O1"/>
    <m/>
    <m/>
    <s v="691e"/>
    <n v="151.66999999999999"/>
    <n v="1786.67"/>
    <n v="11.78"/>
    <n v="2280.14"/>
    <n v="2901.72"/>
    <n v="1"/>
    <s v="2 - De 1 à 5 ans"/>
    <x v="36"/>
    <s v="4 - De 36 à 45 ans"/>
    <n v="1"/>
    <x v="0"/>
    <x v="3"/>
    <x v="0"/>
    <m/>
    <m/>
    <m/>
    <m/>
    <m/>
    <m/>
  </r>
  <r>
    <x v="2"/>
    <n v="66"/>
    <s v="Monsieur"/>
    <s v="Nom92"/>
    <s v="PréNom92"/>
    <d v="2024-04-01T00:00:00"/>
    <x v="0"/>
    <s v="Inconnue"/>
    <d v="1991-10-14T00:00:00"/>
    <m/>
    <m/>
    <m/>
    <m/>
    <m/>
    <m/>
    <m/>
    <m/>
    <m/>
    <d v="2010-09-06T00:00:00"/>
    <d v="2006-09-04T00:00:00"/>
    <x v="0"/>
    <m/>
    <m/>
    <d v="2011-10-17T00:00:00"/>
    <m/>
    <m/>
    <m/>
    <s v="CONDUCTEUR DE TRAVAUX"/>
    <x v="3"/>
    <s v="Cadre"/>
    <s v="Cadre"/>
    <s v="C3"/>
    <m/>
    <m/>
    <s v="372a"/>
    <n v="60.67"/>
    <n v="1426.95"/>
    <n v="23.52"/>
    <n v="1509.95"/>
    <n v="2260.0500000000002"/>
    <n v="17"/>
    <s v="4 - De 16 à 25 ans"/>
    <x v="7"/>
    <s v="3 - De 26 à 35 ans"/>
    <n v="1"/>
    <x v="0"/>
    <x v="3"/>
    <x v="0"/>
    <m/>
    <m/>
    <m/>
    <m/>
    <m/>
    <m/>
  </r>
  <r>
    <x v="2"/>
    <n v="144"/>
    <s v="Monsieur"/>
    <s v="Nom93"/>
    <s v="PréNom93"/>
    <d v="2024-04-01T00:00:00"/>
    <x v="0"/>
    <s v="Inconnue"/>
    <d v="1987-11-18T00:00:00"/>
    <m/>
    <m/>
    <m/>
    <m/>
    <m/>
    <m/>
    <m/>
    <m/>
    <m/>
    <d v="2018-09-03T00:00:00"/>
    <d v="2018-09-03T00:00:00"/>
    <x v="0"/>
    <m/>
    <m/>
    <d v="2018-09-03T00:00:00"/>
    <m/>
    <m/>
    <m/>
    <s v="Ouvrier paysagiste hautement qualifié"/>
    <x v="1"/>
    <s v="Non cadre"/>
    <s v="Non cadre"/>
    <s v="O5"/>
    <m/>
    <m/>
    <s v="691e"/>
    <n v="151.66999999999999"/>
    <n v="1908.49"/>
    <n v="12.58"/>
    <n v="2444.9499999999998"/>
    <n v="3197.39"/>
    <n v="5"/>
    <s v="2 - De 1 à 5 ans"/>
    <x v="23"/>
    <s v="4 - De 36 à 45 ans"/>
    <n v="1"/>
    <x v="0"/>
    <x v="3"/>
    <x v="0"/>
    <m/>
    <m/>
    <m/>
    <m/>
    <m/>
    <m/>
  </r>
  <r>
    <x v="2"/>
    <n v="87"/>
    <s v="Monsieur"/>
    <s v="Nom94"/>
    <s v="PréNom94"/>
    <d v="2024-04-01T00:00:00"/>
    <x v="0"/>
    <s v="Marié(e)"/>
    <d v="1974-11-21T00:00:00"/>
    <m/>
    <m/>
    <m/>
    <m/>
    <m/>
    <m/>
    <m/>
    <m/>
    <m/>
    <d v="2014-09-22T00:00:00"/>
    <d v="2014-09-22T00:00:00"/>
    <x v="0"/>
    <m/>
    <m/>
    <d v="2015-07-01T00:00:00"/>
    <m/>
    <m/>
    <m/>
    <s v="OUVRIER PAYSAGISTE SPECIALISE"/>
    <x v="1"/>
    <s v="Non cadre"/>
    <s v="Non cadre"/>
    <s v="O3"/>
    <m/>
    <m/>
    <s v="691e"/>
    <n v="151.66999999999999"/>
    <n v="1810.39"/>
    <n v="11.94"/>
    <n v="2422.73"/>
    <n v="3192.97"/>
    <n v="9"/>
    <s v="3 - De 6 à 15 ans"/>
    <x v="29"/>
    <s v="5 - De 46 à 55 ans"/>
    <n v="1"/>
    <x v="0"/>
    <x v="3"/>
    <x v="0"/>
    <m/>
    <m/>
    <m/>
    <m/>
    <m/>
    <m/>
  </r>
  <r>
    <x v="2"/>
    <n v="175"/>
    <s v="Madame"/>
    <s v="Nom95"/>
    <s v="PréNom95"/>
    <d v="2024-04-01T00:00:00"/>
    <x v="1"/>
    <s v="Marié(e)"/>
    <d v="1983-04-07T00:00:00"/>
    <m/>
    <m/>
    <m/>
    <m/>
    <m/>
    <m/>
    <m/>
    <m/>
    <m/>
    <d v="2020-09-09T00:00:00"/>
    <d v="2020-09-09T00:00:00"/>
    <x v="0"/>
    <m/>
    <m/>
    <d v="2020-12-23T00:00:00"/>
    <m/>
    <m/>
    <m/>
    <s v="Chargée des Ressources Humaines"/>
    <x v="2"/>
    <s v="Non cadre"/>
    <s v="Non cadre"/>
    <s v="E3"/>
    <m/>
    <m/>
    <s v="543g"/>
    <n v="151.66999999999999"/>
    <n v="2934.25"/>
    <n v="19.350000000000001"/>
    <n v="2934.25"/>
    <n v="4112.74"/>
    <n v="3"/>
    <s v="2 - De 1 à 5 ans"/>
    <x v="12"/>
    <s v="4 - De 36 à 45 ans"/>
    <n v="-1"/>
    <x v="0"/>
    <x v="3"/>
    <x v="0"/>
    <m/>
    <m/>
    <m/>
    <m/>
    <m/>
    <m/>
  </r>
  <r>
    <x v="2"/>
    <n v="102"/>
    <s v="Monsieur"/>
    <s v="Nom96"/>
    <s v="PréNom96"/>
    <d v="2024-04-01T00:00:00"/>
    <x v="0"/>
    <s v="Inconnue"/>
    <d v="2000-03-09T00:00:00"/>
    <m/>
    <m/>
    <m/>
    <m/>
    <m/>
    <m/>
    <m/>
    <m/>
    <m/>
    <d v="2018-04-09T00:00:00"/>
    <d v="2015-09-01T00:00:00"/>
    <x v="0"/>
    <m/>
    <m/>
    <d v="2018-04-09T00:00:00"/>
    <m/>
    <m/>
    <m/>
    <s v="OUVRIER PAYSAGISTE SPECIALISE"/>
    <x v="1"/>
    <s v="Non cadre"/>
    <s v="Non cadre"/>
    <s v="O3"/>
    <m/>
    <m/>
    <s v="691e"/>
    <n v="151.66999999999999"/>
    <n v="1810.39"/>
    <n v="11.94"/>
    <n v="0"/>
    <n v="0"/>
    <n v="8"/>
    <s v="3 - De 6 à 15 ans"/>
    <x v="19"/>
    <s v="2 - De 18 à 25 ans"/>
    <n v="1"/>
    <x v="0"/>
    <x v="3"/>
    <x v="0"/>
    <m/>
    <m/>
    <m/>
    <m/>
    <m/>
    <m/>
  </r>
  <r>
    <x v="2"/>
    <n v="101"/>
    <s v="Monsieur"/>
    <s v="Nom97"/>
    <s v="PréNom97"/>
    <d v="2024-04-01T00:00:00"/>
    <x v="0"/>
    <s v="Inconnue"/>
    <d v="1997-08-04T00:00:00"/>
    <m/>
    <m/>
    <m/>
    <m/>
    <m/>
    <m/>
    <m/>
    <m/>
    <m/>
    <d v="2015-09-14T00:00:00"/>
    <d v="2015-09-14T00:00:00"/>
    <x v="0"/>
    <m/>
    <d v="2020-02-29T00:00:00"/>
    <d v="2020-02-29T00:00:00"/>
    <m/>
    <m/>
    <m/>
    <s v="Ouvrier paysagiste spécialisé"/>
    <x v="1"/>
    <s v="Non cadre"/>
    <s v="Non cadre"/>
    <s v="O5"/>
    <m/>
    <m/>
    <s v="691e"/>
    <n v="151.66999999999999"/>
    <n v="1908.49"/>
    <n v="12.58"/>
    <n v="2563.44"/>
    <n v="3361.49"/>
    <n v="8"/>
    <s v="3 - De 6 à 15 ans"/>
    <x v="4"/>
    <s v="3 - De 26 à 35 ans"/>
    <n v="1"/>
    <x v="0"/>
    <x v="3"/>
    <x v="0"/>
    <m/>
    <m/>
    <m/>
    <m/>
    <m/>
    <m/>
  </r>
  <r>
    <x v="2"/>
    <n v="16"/>
    <s v="Monsieur"/>
    <s v="Nom98"/>
    <s v="PréNom98"/>
    <d v="2024-04-01T00:00:00"/>
    <x v="0"/>
    <s v="Marié(e)"/>
    <d v="1982-11-18T00:00:00"/>
    <m/>
    <m/>
    <m/>
    <m/>
    <m/>
    <m/>
    <m/>
    <m/>
    <m/>
    <d v="2003-03-10T00:00:00"/>
    <d v="2003-03-10T00:00:00"/>
    <x v="0"/>
    <m/>
    <m/>
    <d v="2003-03-10T00:00:00"/>
    <m/>
    <m/>
    <m/>
    <s v="Ouvrier paysagiste d'exécution"/>
    <x v="1"/>
    <s v="Non cadre"/>
    <s v="Non cadre"/>
    <s v="O2"/>
    <m/>
    <m/>
    <s v="691e"/>
    <n v="151.66999999999999"/>
    <n v="1792.56"/>
    <n v="11.82"/>
    <n v="2152.35"/>
    <n v="2704.14"/>
    <n v="21"/>
    <s v="4 - De 16 à 25 ans"/>
    <x v="12"/>
    <s v="4 - De 36 à 45 ans"/>
    <n v="1"/>
    <x v="0"/>
    <x v="3"/>
    <x v="0"/>
    <m/>
    <m/>
    <m/>
    <m/>
    <m/>
    <m/>
  </r>
  <r>
    <x v="2"/>
    <n v="182"/>
    <s v="Monsieur"/>
    <s v="Nom99"/>
    <s v="PréNom99"/>
    <d v="2024-04-01T00:00:00"/>
    <x v="0"/>
    <s v="Inconnue"/>
    <d v="1981-06-28T00:00:00"/>
    <m/>
    <m/>
    <m/>
    <m/>
    <m/>
    <m/>
    <m/>
    <m/>
    <m/>
    <d v="2021-03-01T00:00:00"/>
    <d v="2021-03-01T00:00:00"/>
    <x v="0"/>
    <m/>
    <d v="2021-03-01T00:00:00"/>
    <d v="2021-03-01T00:00:00"/>
    <m/>
    <m/>
    <m/>
    <s v="Ouvrier paysagiste"/>
    <x v="1"/>
    <s v="Non cadre"/>
    <s v="Non cadre"/>
    <s v="O3"/>
    <m/>
    <m/>
    <s v="691e"/>
    <n v="151.66999999999999"/>
    <n v="1810.39"/>
    <n v="11.94"/>
    <n v="2279.37"/>
    <n v="2963.07"/>
    <n v="3"/>
    <s v="2 - De 1 à 5 ans"/>
    <x v="35"/>
    <s v="4 - De 36 à 45 ans"/>
    <n v="1"/>
    <x v="0"/>
    <x v="3"/>
    <x v="0"/>
    <m/>
    <m/>
    <m/>
    <m/>
    <m/>
    <m/>
  </r>
  <r>
    <x v="2"/>
    <n v="223"/>
    <s v="Monsieur"/>
    <s v="Nom100"/>
    <s v="PréNom100"/>
    <d v="2024-04-01T00:00:00"/>
    <x v="0"/>
    <s v="Inconnue"/>
    <d v="2003-11-01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"/>
    <x v="5"/>
    <s v="Sans statut"/>
    <s v="Non cadre"/>
    <m/>
    <m/>
    <m/>
    <s v="691e"/>
    <n v="151.66999999999999"/>
    <n v="1007.16"/>
    <n v="6.64"/>
    <n v="1009.36"/>
    <n v="1170.72"/>
    <n v="1"/>
    <s v="2 - De 1 à 5 ans"/>
    <x v="31"/>
    <s v="2 - De 18 à 25 ans"/>
    <n v="1"/>
    <x v="0"/>
    <x v="3"/>
    <x v="0"/>
    <m/>
    <m/>
    <m/>
    <m/>
    <m/>
    <m/>
  </r>
  <r>
    <x v="3"/>
    <n v="1"/>
    <s v="Monsieur"/>
    <s v="Nom101"/>
    <s v="PréNom101"/>
    <d v="2024-04-01T00:00:00"/>
    <x v="0"/>
    <s v="Marié(e)"/>
    <d v="1966-01-18T00:00:00"/>
    <m/>
    <m/>
    <m/>
    <m/>
    <m/>
    <m/>
    <m/>
    <m/>
    <m/>
    <d v="2019-11-01T00:00:00"/>
    <d v="2016-03-07T00:00:00"/>
    <x v="0"/>
    <m/>
    <m/>
    <d v="2019-11-01T00:00:00"/>
    <m/>
    <m/>
    <m/>
    <s v="Menuisier"/>
    <x v="1"/>
    <s v="Non cadre"/>
    <s v="Non cadre"/>
    <n v="4"/>
    <s v="J"/>
    <n v="200"/>
    <s v="637d"/>
    <n v="169"/>
    <n v="2513.33"/>
    <n v="14.5"/>
    <n v="2636.07"/>
    <n v="3350.66"/>
    <n v="8"/>
    <s v="3 - De 6 à 15 ans"/>
    <x v="26"/>
    <s v="6 - Plus de 55 ans"/>
    <n v="1"/>
    <x v="0"/>
    <x v="3"/>
    <x v="0"/>
    <m/>
    <m/>
    <m/>
    <m/>
    <m/>
    <m/>
  </r>
  <r>
    <x v="3"/>
    <n v="12"/>
    <s v="Monsieur"/>
    <s v="Nom102"/>
    <s v="PréNom102"/>
    <d v="2024-04-01T00:00:00"/>
    <x v="0"/>
    <s v="Inconnue"/>
    <d v="1969-09-11T00:00:00"/>
    <m/>
    <m/>
    <m/>
    <m/>
    <m/>
    <m/>
    <m/>
    <m/>
    <m/>
    <d v="2023-09-14T00:00:00"/>
    <m/>
    <x v="0"/>
    <m/>
    <d v="2023-09-14T00:00:00"/>
    <d v="2023-09-14T00:00:00"/>
    <m/>
    <m/>
    <m/>
    <s v="Soudeur"/>
    <x v="1"/>
    <s v="Non cadre"/>
    <s v="Non cadre"/>
    <n v="4"/>
    <s v="I"/>
    <n v="170"/>
    <s v="637d"/>
    <n v="169"/>
    <n v="2469.9899999999998"/>
    <n v="14.25"/>
    <n v="2469.9899999999998"/>
    <n v="3077.09"/>
    <n v="0"/>
    <s v="2 - De 1 à 5 ans"/>
    <x v="17"/>
    <s v="5 - De 46 à 55 ans"/>
    <n v="1"/>
    <x v="0"/>
    <x v="3"/>
    <x v="0"/>
    <m/>
    <m/>
    <m/>
    <m/>
    <m/>
    <m/>
  </r>
  <r>
    <x v="3"/>
    <n v="9"/>
    <s v="Monsieur"/>
    <s v="Nom103"/>
    <s v="PréNom103"/>
    <d v="2024-04-01T00:00:00"/>
    <x v="0"/>
    <s v="Inconnue"/>
    <d v="1991-02-04T00:00:00"/>
    <m/>
    <m/>
    <m/>
    <m/>
    <m/>
    <m/>
    <m/>
    <m/>
    <m/>
    <d v="2021-09-06T00:00:00"/>
    <d v="2021-09-06T00:00:00"/>
    <x v="0"/>
    <m/>
    <d v="2021-09-06T00:00:00"/>
    <d v="2021-09-06T00:00:00"/>
    <m/>
    <m/>
    <m/>
    <s v="Chargé d'affaires"/>
    <x v="0"/>
    <s v="Non cadre"/>
    <s v="Non cadre"/>
    <s v="ACT5"/>
    <n v="2"/>
    <n v="210"/>
    <s v="543f"/>
    <n v="169"/>
    <n v="3168.46"/>
    <n v="18.28"/>
    <n v="3181.02"/>
    <n v="4397.58"/>
    <n v="2"/>
    <s v="2 - De 1 à 5 ans"/>
    <x v="22"/>
    <s v="3 - De 26 à 35 ans"/>
    <n v="1"/>
    <x v="0"/>
    <x v="3"/>
    <x v="0"/>
    <m/>
    <m/>
    <m/>
    <m/>
    <m/>
    <m/>
  </r>
  <r>
    <x v="4"/>
    <n v="34"/>
    <s v="Monsieur"/>
    <s v="Nom104"/>
    <s v="PréNom104"/>
    <d v="2024-04-01T00:00:00"/>
    <x v="0"/>
    <s v="Inconnue"/>
    <d v="1999-02-09T00:00:00"/>
    <m/>
    <m/>
    <m/>
    <m/>
    <m/>
    <m/>
    <m/>
    <m/>
    <m/>
    <m/>
    <m/>
    <x v="0"/>
    <m/>
    <d v="2024-03-01T00:00:00"/>
    <d v="2024-03-01T00:00:00"/>
    <m/>
    <m/>
    <d v="2024-07-03T00:00:00"/>
    <s v="Ouvrier paysagiste"/>
    <x v="1"/>
    <s v="Non cadre"/>
    <s v="Non cadre"/>
    <s v="O1"/>
    <m/>
    <m/>
    <s v="691e"/>
    <n v="151.66999999999999"/>
    <n v="1786.67"/>
    <n v="11.78"/>
    <n v="1582.22"/>
    <n v="1915.74"/>
    <n v="124"/>
    <s v="6 - Plus de 35 ans"/>
    <x v="14"/>
    <s v="2 - De 18 à 25 ans"/>
    <n v="1"/>
    <x v="0"/>
    <x v="3"/>
    <x v="0"/>
    <m/>
    <m/>
    <m/>
    <m/>
    <m/>
    <m/>
  </r>
  <r>
    <x v="4"/>
    <n v="1"/>
    <s v="Monsieur"/>
    <s v="Nom105"/>
    <s v="PréNom105"/>
    <d v="2024-04-01T00:00:00"/>
    <x v="0"/>
    <s v="Inconnue"/>
    <d v="1991-02-01T00:00:00"/>
    <m/>
    <m/>
    <m/>
    <m/>
    <m/>
    <m/>
    <m/>
    <m/>
    <m/>
    <d v="2019-04-01T00:00:00"/>
    <m/>
    <x v="0"/>
    <m/>
    <m/>
    <d v="2019-04-01T00:00:00"/>
    <m/>
    <m/>
    <m/>
    <s v="Ouvrier paysagiste qualifié"/>
    <x v="1"/>
    <s v="Non cadre"/>
    <s v="Non cadre"/>
    <s v="O4"/>
    <m/>
    <m/>
    <s v="691e"/>
    <n v="151.66999999999999"/>
    <n v="1854.98"/>
    <n v="12.23"/>
    <n v="2130.04"/>
    <n v="2693.69"/>
    <n v="5"/>
    <s v="2 - De 1 à 5 ans"/>
    <x v="22"/>
    <s v="3 - De 26 à 35 ans"/>
    <n v="1"/>
    <x v="0"/>
    <x v="3"/>
    <x v="0"/>
    <m/>
    <m/>
    <m/>
    <m/>
    <m/>
    <m/>
  </r>
  <r>
    <x v="4"/>
    <n v="5"/>
    <s v="Monsieur"/>
    <s v="Nom106"/>
    <s v="PréNom106"/>
    <d v="2024-04-01T00:00:00"/>
    <x v="0"/>
    <s v="Célibataire"/>
    <d v="1992-01-28T00:00:00"/>
    <m/>
    <m/>
    <m/>
    <m/>
    <m/>
    <m/>
    <m/>
    <m/>
    <m/>
    <d v="2019-04-15T00:00:00"/>
    <m/>
    <x v="0"/>
    <m/>
    <d v="2019-04-15T00:00:00"/>
    <d v="2019-04-15T00:00:00"/>
    <m/>
    <m/>
    <m/>
    <s v="Ouvrier paysagiste hautement qualifié"/>
    <x v="1"/>
    <s v="Non cadre"/>
    <s v="Non cadre"/>
    <s v="O5"/>
    <m/>
    <m/>
    <s v="691e"/>
    <n v="151.66999999999999"/>
    <n v="1971.71"/>
    <n v="13"/>
    <n v="2252.61"/>
    <n v="2926.39"/>
    <n v="5"/>
    <s v="2 - De 1 à 5 ans"/>
    <x v="7"/>
    <s v="3 - De 26 à 35 ans"/>
    <n v="1"/>
    <x v="0"/>
    <x v="3"/>
    <x v="0"/>
    <m/>
    <m/>
    <m/>
    <m/>
    <m/>
    <m/>
  </r>
  <r>
    <x v="4"/>
    <n v="32"/>
    <s v="Monsieur"/>
    <s v="Nom107"/>
    <s v="PréNom107"/>
    <d v="2024-04-01T00:00:00"/>
    <x v="0"/>
    <s v="Inconnue"/>
    <d v="2002-12-06T00:00:00"/>
    <m/>
    <m/>
    <m/>
    <m/>
    <m/>
    <m/>
    <m/>
    <m/>
    <m/>
    <d v="2023-09-04T00:00:00"/>
    <d v="2023-09-04T00:00:00"/>
    <x v="0"/>
    <m/>
    <d v="2023-09-04T00:00:00"/>
    <d v="2024-03-30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054.4699999999998"/>
    <n v="2527.54"/>
    <n v="0"/>
    <s v="2 - De 1 à 5 ans"/>
    <x v="24"/>
    <s v="2 - De 18 à 25 ans"/>
    <n v="1"/>
    <x v="0"/>
    <x v="3"/>
    <x v="0"/>
    <m/>
    <m/>
    <m/>
    <m/>
    <m/>
    <m/>
  </r>
  <r>
    <x v="4"/>
    <n v="19"/>
    <s v="Monsieur"/>
    <s v="Nom108"/>
    <s v="PréNom108"/>
    <d v="2024-04-01T00:00:00"/>
    <x v="0"/>
    <s v="Inconnue"/>
    <d v="1999-11-27T00:00:00"/>
    <m/>
    <m/>
    <m/>
    <m/>
    <m/>
    <m/>
    <m/>
    <m/>
    <m/>
    <d v="2021-01-04T00:00:00"/>
    <m/>
    <x v="0"/>
    <m/>
    <d v="2021-01-04T00:00:00"/>
    <d v="2021-01-04T00:00:00"/>
    <m/>
    <m/>
    <d v="2024-05-31T00:00:00"/>
    <s v="Ouvrier paysagiste hautement qualifié"/>
    <x v="1"/>
    <s v="Non cadre"/>
    <s v="Non cadre"/>
    <s v="O5"/>
    <m/>
    <m/>
    <s v="691e"/>
    <n v="151.66999999999999"/>
    <n v="1933.79"/>
    <n v="12.75"/>
    <n v="2212.91"/>
    <n v="2856.56"/>
    <n v="3"/>
    <s v="2 - De 1 à 5 ans"/>
    <x v="19"/>
    <s v="2 - De 18 à 25 ans"/>
    <n v="1"/>
    <x v="0"/>
    <x v="3"/>
    <x v="0"/>
    <m/>
    <m/>
    <m/>
    <m/>
    <m/>
    <m/>
  </r>
  <r>
    <x v="4"/>
    <n v="29"/>
    <s v="Monsieur"/>
    <s v="Nom109"/>
    <s v="PréNom109"/>
    <d v="2024-04-01T00:00:00"/>
    <x v="0"/>
    <s v="Célibataire"/>
    <d v="2006-11-30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 Ouvrier paysagiste"/>
    <x v="5"/>
    <s v="Non cadre"/>
    <s v="Non cadre"/>
    <m/>
    <m/>
    <m/>
    <s v="691e"/>
    <n v="151.66999999999999"/>
    <n v="689.11"/>
    <n v="4.54"/>
    <n v="627.98"/>
    <n v="745.58"/>
    <n v="1"/>
    <s v="2 - De 1 à 5 ans"/>
    <x v="37"/>
    <s v="1 - Moins de 18 ans"/>
    <n v="1"/>
    <x v="0"/>
    <x v="3"/>
    <x v="0"/>
    <m/>
    <m/>
    <m/>
    <m/>
    <m/>
    <m/>
  </r>
  <r>
    <x v="4"/>
    <n v="27"/>
    <s v="Monsieur"/>
    <s v="Nom110"/>
    <s v="PréNom110"/>
    <d v="2024-04-01T00:00:00"/>
    <x v="0"/>
    <s v="Inconnue"/>
    <d v="1992-02-17T00:00:00"/>
    <m/>
    <m/>
    <m/>
    <m/>
    <m/>
    <m/>
    <m/>
    <m/>
    <m/>
    <d v="2022-08-01T00:00:00"/>
    <m/>
    <x v="0"/>
    <m/>
    <d v="2024-01-27T00:00:00"/>
    <d v="2024-01-27T00:00:00"/>
    <m/>
    <m/>
    <m/>
    <s v="Ouvrier paysagiste"/>
    <x v="1"/>
    <s v="Non cadre"/>
    <s v="Non cadre"/>
    <s v="O1"/>
    <m/>
    <m/>
    <s v="691e"/>
    <n v="151.66999999999999"/>
    <n v="1786.67"/>
    <n v="11.78"/>
    <n v="2052.04"/>
    <n v="2502.8000000000002"/>
    <n v="1"/>
    <s v="2 - De 1 à 5 ans"/>
    <x v="7"/>
    <s v="3 - De 26 à 35 ans"/>
    <n v="1"/>
    <x v="0"/>
    <x v="3"/>
    <x v="0"/>
    <m/>
    <m/>
    <m/>
    <m/>
    <m/>
    <m/>
  </r>
  <r>
    <x v="4"/>
    <n v="12"/>
    <s v="Monsieur"/>
    <s v="Nom111"/>
    <s v="PréNom111"/>
    <d v="2024-04-01T00:00:00"/>
    <x v="0"/>
    <s v="Pascé(e)"/>
    <d v="1984-03-29T00:00:00"/>
    <m/>
    <m/>
    <m/>
    <m/>
    <m/>
    <m/>
    <m/>
    <m/>
    <m/>
    <d v="2019-11-18T00:00:00"/>
    <d v="2006-05-15T00:00:00"/>
    <x v="0"/>
    <m/>
    <d v="2019-11-18T00:00:00"/>
    <d v="2019-11-18T00:00:00"/>
    <m/>
    <m/>
    <m/>
    <s v="Chargé d'affaire Paysagiste"/>
    <x v="3"/>
    <s v="Cadre"/>
    <s v="Cadre"/>
    <s v="C3"/>
    <m/>
    <m/>
    <s v="373d"/>
    <n v="156"/>
    <n v="3694.55"/>
    <n v="23.52"/>
    <n v="3850.18"/>
    <n v="5785.53"/>
    <n v="18"/>
    <s v="4 - De 16 à 25 ans"/>
    <x v="32"/>
    <s v="4 - De 36 à 45 ans"/>
    <n v="1"/>
    <x v="0"/>
    <x v="3"/>
    <x v="0"/>
    <m/>
    <m/>
    <m/>
    <m/>
    <m/>
    <m/>
  </r>
  <r>
    <x v="4"/>
    <n v="10"/>
    <s v="Monsieur"/>
    <s v="Nom112"/>
    <s v="PréNom112"/>
    <d v="2024-04-01T00:00:00"/>
    <x v="0"/>
    <s v="Célibataire"/>
    <d v="2000-09-19T00:00:00"/>
    <m/>
    <m/>
    <m/>
    <m/>
    <m/>
    <m/>
    <m/>
    <m/>
    <m/>
    <d v="2019-09-01T00:00:00"/>
    <d v="2019-09-01T00:00:00"/>
    <x v="0"/>
    <m/>
    <d v="2022-09-01T00:00:00"/>
    <d v="2022-09-01T00:00:00"/>
    <m/>
    <m/>
    <d v="2022-08-31T00:00:00"/>
    <s v="Ouvrier paysagiste"/>
    <x v="1"/>
    <s v="Non cadre"/>
    <s v="Non cadre"/>
    <s v="O1"/>
    <m/>
    <m/>
    <m/>
    <n v="151.66999999999999"/>
    <n v="1786.67"/>
    <n v="11.78"/>
    <n v="1981.56"/>
    <n v="2424.65"/>
    <n v="4"/>
    <s v="2 - De 1 à 5 ans"/>
    <x v="25"/>
    <s v="2 - De 18 à 25 ans"/>
    <n v="1"/>
    <x v="0"/>
    <x v="3"/>
    <x v="0"/>
    <m/>
    <m/>
    <m/>
    <m/>
    <m/>
    <m/>
  </r>
  <r>
    <x v="4"/>
    <n v="35"/>
    <s v="Monsieur"/>
    <s v="Nom113"/>
    <s v="PréNom113"/>
    <d v="2024-04-01T00:00:00"/>
    <x v="0"/>
    <s v="Inconnue"/>
    <d v="1983-09-27T00:00:00"/>
    <m/>
    <m/>
    <m/>
    <m/>
    <m/>
    <m/>
    <m/>
    <m/>
    <m/>
    <d v="2024-04-02T00:00:00"/>
    <m/>
    <x v="2"/>
    <s v="Surcroit"/>
    <d v="2024-04-02T00:00:00"/>
    <d v="2024-04-02T00:00:00"/>
    <m/>
    <n v="31"/>
    <m/>
    <s v="Ouvrier paysagiste spécialisé"/>
    <x v="1"/>
    <s v="Non cadre"/>
    <s v="Non cadre"/>
    <s v="O3"/>
    <m/>
    <m/>
    <s v="691e"/>
    <n v="151.66999999999999"/>
    <n v="1810.39"/>
    <n v="11.94"/>
    <n v="1992.76"/>
    <n v="2413.9899999999998"/>
    <n v="0"/>
    <s v="2 - De 1 à 5 ans"/>
    <x v="32"/>
    <s v="4 - De 36 à 45 ans"/>
    <n v="1"/>
    <x v="0"/>
    <x v="3"/>
    <x v="0"/>
    <m/>
    <m/>
    <m/>
    <m/>
    <m/>
    <m/>
  </r>
  <r>
    <x v="4"/>
    <n v="36"/>
    <s v="Monsieur"/>
    <s v="Nom114"/>
    <s v="PréNom114"/>
    <d v="2024-04-01T00:00:00"/>
    <x v="0"/>
    <s v="Inconnue"/>
    <d v="1994-11-16T00:00:00"/>
    <m/>
    <m/>
    <m/>
    <m/>
    <m/>
    <m/>
    <m/>
    <m/>
    <m/>
    <d v="2024-04-10T00:00:00"/>
    <m/>
    <x v="2"/>
    <s v="Surcroit"/>
    <d v="2024-04-10T00:00:00"/>
    <d v="2024-04-10T00:00:00"/>
    <d v="2024-04-26T00:00:00"/>
    <n v="34"/>
    <d v="2024-04-26T00:00:00"/>
    <s v="Ouvrier paysagiste spécialisé"/>
    <x v="1"/>
    <s v="Non cadre"/>
    <s v="Non cadre"/>
    <s v="O3"/>
    <m/>
    <m/>
    <s v="691e"/>
    <n v="151.66999999999999"/>
    <n v="1810.39"/>
    <n v="11.94"/>
    <n v="1336.27"/>
    <n v="1945.52"/>
    <n v="0"/>
    <s v="2 - De 1 à 5 ans"/>
    <x v="39"/>
    <s v="3 - De 26 à 35 ans"/>
    <n v="1"/>
    <x v="0"/>
    <x v="3"/>
    <x v="0"/>
    <m/>
    <m/>
    <m/>
    <m/>
    <m/>
    <m/>
  </r>
  <r>
    <x v="4"/>
    <n v="8"/>
    <s v="Monsieur"/>
    <s v="Nom115"/>
    <s v="PréNom115"/>
    <d v="2024-04-01T00:00:00"/>
    <x v="0"/>
    <s v="Vie maritale"/>
    <d v="1983-10-29T00:00:00"/>
    <m/>
    <m/>
    <m/>
    <m/>
    <m/>
    <m/>
    <m/>
    <m/>
    <m/>
    <d v="2019-06-17T00:00:00"/>
    <d v="2008-04-01T00:00:00"/>
    <x v="0"/>
    <m/>
    <d v="2019-06-17T00:00:00"/>
    <d v="2019-06-17T00:00:00"/>
    <m/>
    <m/>
    <m/>
    <s v="Chef de chantier"/>
    <x v="4"/>
    <s v="Non cadre"/>
    <s v="Art.36"/>
    <s v="TAM1"/>
    <m/>
    <m/>
    <s v="480a"/>
    <n v="173.34"/>
    <n v="3008.3"/>
    <n v="16.829999999999998"/>
    <n v="3013.53"/>
    <n v="4498.45"/>
    <n v="16"/>
    <s v="4 - De 16 à 25 ans"/>
    <x v="32"/>
    <s v="4 - De 36 à 45 ans"/>
    <n v="1"/>
    <x v="0"/>
    <x v="3"/>
    <x v="0"/>
    <m/>
    <m/>
    <m/>
    <m/>
    <m/>
    <m/>
  </r>
  <r>
    <x v="4"/>
    <n v="14"/>
    <s v="Monsieur"/>
    <s v="Nom116"/>
    <s v="PréNom116"/>
    <d v="2024-04-01T00:00:00"/>
    <x v="0"/>
    <s v="Inconnue"/>
    <d v="1993-02-08T00:00:00"/>
    <m/>
    <m/>
    <m/>
    <m/>
    <m/>
    <m/>
    <m/>
    <m/>
    <m/>
    <d v="2020-01-13T00:00:00"/>
    <d v="2017-04-03T00:00:00"/>
    <x v="0"/>
    <m/>
    <d v="2022-07-04T00:00:00"/>
    <d v="2022-07-04T00:00:00"/>
    <m/>
    <m/>
    <d v="2021-06-30T00:00:00"/>
    <s v="Maître ouvrier paysagiste"/>
    <x v="1"/>
    <s v="Non cadre"/>
    <s v="Non cadre"/>
    <s v="O6"/>
    <m/>
    <m/>
    <s v="691e"/>
    <n v="151.66999999999999"/>
    <n v="1997.68"/>
    <n v="13.17"/>
    <n v="2728.94"/>
    <n v="3897.6"/>
    <n v="7"/>
    <s v="3 - De 6 à 15 ans"/>
    <x v="21"/>
    <s v="3 - De 26 à 35 ans"/>
    <n v="1"/>
    <x v="0"/>
    <x v="3"/>
    <x v="0"/>
    <m/>
    <m/>
    <m/>
    <m/>
    <m/>
    <m/>
  </r>
  <r>
    <x v="4"/>
    <n v="30"/>
    <s v="Monsieur"/>
    <s v="Nom117"/>
    <s v="PréNom117"/>
    <d v="2024-04-01T00:00:00"/>
    <x v="0"/>
    <s v="Célibataire"/>
    <d v="2005-08-25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 Ouvrier paysagiste"/>
    <x v="5"/>
    <s v="Non cadre"/>
    <s v="Non cadre"/>
    <m/>
    <m/>
    <m/>
    <s v="691e"/>
    <n v="151.66999999999999"/>
    <n v="1183.8599999999999"/>
    <n v="7.81"/>
    <n v="710.85"/>
    <n v="790.7"/>
    <n v="1"/>
    <s v="2 - De 1 à 5 ans"/>
    <x v="33"/>
    <s v="2 - De 18 à 25 ans"/>
    <n v="1"/>
    <x v="0"/>
    <x v="3"/>
    <x v="0"/>
    <m/>
    <m/>
    <m/>
    <m/>
    <m/>
    <m/>
  </r>
  <r>
    <x v="4"/>
    <n v="13"/>
    <s v="Monsieur"/>
    <s v="Nom118"/>
    <s v="PréNom118"/>
    <d v="2024-04-01T00:00:00"/>
    <x v="0"/>
    <s v="Marié(e)"/>
    <d v="1965-09-25T00:00:00"/>
    <m/>
    <m/>
    <m/>
    <m/>
    <m/>
    <m/>
    <m/>
    <m/>
    <m/>
    <d v="2020-01-13T00:00:00"/>
    <d v="2017-10-30T00:00:00"/>
    <x v="0"/>
    <m/>
    <d v="2020-01-13T00:00:00"/>
    <d v="2020-01-13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089.16"/>
    <n v="2579.73"/>
    <n v="6"/>
    <s v="3 - De 6 à 15 ans"/>
    <x v="26"/>
    <s v="6 - Plus de 55 ans"/>
    <n v="1"/>
    <x v="0"/>
    <x v="3"/>
    <x v="0"/>
    <m/>
    <m/>
    <m/>
    <m/>
    <m/>
    <m/>
  </r>
  <r>
    <x v="4"/>
    <n v="24"/>
    <s v="Monsieur"/>
    <s v="Nom119"/>
    <s v="PréNom119"/>
    <d v="2024-04-01T00:00:00"/>
    <x v="0"/>
    <s v="Inconnue"/>
    <d v="1968-03-24T00:00:00"/>
    <m/>
    <m/>
    <m/>
    <m/>
    <m/>
    <m/>
    <m/>
    <m/>
    <m/>
    <d v="2021-09-01T00:00:00"/>
    <m/>
    <x v="0"/>
    <m/>
    <d v="2021-09-01T00:00:00"/>
    <d v="2021-09-01T00:00:00"/>
    <m/>
    <m/>
    <m/>
    <s v="Maître ouvrier paysagiste"/>
    <x v="1"/>
    <s v="Non cadre"/>
    <s v="Non cadre"/>
    <s v="O6"/>
    <m/>
    <m/>
    <s v="691e"/>
    <n v="151.66999999999999"/>
    <n v="1997.68"/>
    <n v="13.17"/>
    <n v="2197.87"/>
    <n v="2804.74"/>
    <n v="2"/>
    <s v="2 - De 1 à 5 ans"/>
    <x v="27"/>
    <s v="6 - Plus de 55 ans"/>
    <n v="1"/>
    <x v="0"/>
    <x v="3"/>
    <x v="0"/>
    <m/>
    <m/>
    <m/>
    <m/>
    <m/>
    <m/>
  </r>
  <r>
    <x v="4"/>
    <n v="21"/>
    <s v="Monsieur"/>
    <s v="Nom120"/>
    <s v="PréNom120"/>
    <d v="2024-04-01T00:00:00"/>
    <x v="0"/>
    <s v="Inconnue"/>
    <d v="2000-12-07T00:00:00"/>
    <m/>
    <m/>
    <m/>
    <m/>
    <m/>
    <m/>
    <m/>
    <m/>
    <m/>
    <d v="2021-04-26T00:00:00"/>
    <m/>
    <x v="0"/>
    <m/>
    <d v="2021-04-26T00:00:00"/>
    <d v="2021-04-26T00:00:00"/>
    <m/>
    <m/>
    <d v="2024-07-31T00:00:00"/>
    <s v="Ouvrier paysagiste hautement qualifié"/>
    <x v="1"/>
    <s v="Non cadre"/>
    <s v="Non cadre"/>
    <s v="O5"/>
    <m/>
    <m/>
    <s v="691e"/>
    <n v="151.66999999999999"/>
    <n v="1908.49"/>
    <n v="12.58"/>
    <n v="2040.53"/>
    <n v="2550.9899999999998"/>
    <n v="3"/>
    <s v="2 - De 1 à 5 ans"/>
    <x v="25"/>
    <s v="2 - De 18 à 25 ans"/>
    <n v="1"/>
    <x v="0"/>
    <x v="3"/>
    <x v="0"/>
    <m/>
    <m/>
    <m/>
    <m/>
    <m/>
    <m/>
  </r>
  <r>
    <x v="0"/>
    <n v="1"/>
    <s v="Monsieur"/>
    <s v="Nom1"/>
    <s v="PréNom1"/>
    <d v="2024-05-01T00:00:00"/>
    <x v="0"/>
    <s v="Inconnue"/>
    <d v="1980-07-14T00:00:00"/>
    <m/>
    <m/>
    <m/>
    <m/>
    <m/>
    <m/>
    <m/>
    <m/>
    <m/>
    <d v="2021-12-01T00:00:00"/>
    <m/>
    <x v="0"/>
    <m/>
    <d v="2021-12-01T00:00:00"/>
    <d v="2021-12-01T00:00:00"/>
    <m/>
    <m/>
    <m/>
    <s v="Technico commercial"/>
    <x v="0"/>
    <s v="Non cadre"/>
    <s v="Non cadre"/>
    <s v="F"/>
    <m/>
    <m/>
    <s v="556a"/>
    <n v="151.66999999999999"/>
    <n v="3216.36"/>
    <n v="21.21"/>
    <n v="3216.36"/>
    <n v="5119.1000000000004"/>
    <n v="2"/>
    <s v="2 - De 1 à 5 ans"/>
    <x v="0"/>
    <s v="4 - De 36 à 45 ans"/>
    <n v="1"/>
    <x v="0"/>
    <x v="4"/>
    <x v="0"/>
    <m/>
    <m/>
    <m/>
    <m/>
    <m/>
    <m/>
  </r>
  <r>
    <x v="1"/>
    <n v="35"/>
    <s v="Monsieur"/>
    <s v="Nom2"/>
    <s v="PréNom2"/>
    <d v="2024-05-01T00:00:00"/>
    <x v="0"/>
    <s v="Inconnue"/>
    <d v="1997-05-27T00:00:00"/>
    <m/>
    <m/>
    <m/>
    <m/>
    <m/>
    <m/>
    <m/>
    <m/>
    <m/>
    <d v="2022-05-01T00:00:00"/>
    <d v="2021-10-27T00:00:00"/>
    <x v="0"/>
    <m/>
    <d v="2022-05-01T00:00:00"/>
    <d v="2022-05-01T00:00:00"/>
    <m/>
    <m/>
    <m/>
    <s v="HOMME DE PIED"/>
    <x v="1"/>
    <s v="Non cadre"/>
    <s v="Non cadre"/>
    <s v="O2"/>
    <m/>
    <m/>
    <m/>
    <n v="169"/>
    <n v="2048.59"/>
    <n v="11.82"/>
    <n v="2459.54"/>
    <n v="3238.66"/>
    <n v="2"/>
    <s v="2 - De 1 à 5 ans"/>
    <x v="1"/>
    <s v="3 - De 26 à 35 ans"/>
    <n v="1"/>
    <x v="0"/>
    <x v="4"/>
    <x v="0"/>
    <m/>
    <m/>
    <m/>
    <m/>
    <m/>
    <m/>
  </r>
  <r>
    <x v="1"/>
    <n v="37"/>
    <s v="Monsieur"/>
    <s v="Nom3"/>
    <s v="PréNom3"/>
    <d v="2024-05-01T00:00:00"/>
    <x v="0"/>
    <s v="Inconnue"/>
    <d v="2001-11-13T00:00:00"/>
    <m/>
    <m/>
    <m/>
    <m/>
    <m/>
    <m/>
    <m/>
    <m/>
    <m/>
    <d v="2022-05-01T00:00:00"/>
    <d v="2021-10-25T00:00:00"/>
    <x v="0"/>
    <m/>
    <d v="2022-05-01T00:00:00"/>
    <d v="2022-05-01T00:00:00"/>
    <m/>
    <m/>
    <m/>
    <s v="HOMME DE PIED"/>
    <x v="1"/>
    <s v="Non cadre"/>
    <s v="Non cadre"/>
    <s v="O2"/>
    <m/>
    <m/>
    <m/>
    <n v="169"/>
    <n v="2048.59"/>
    <n v="11.82"/>
    <n v="2484.37"/>
    <n v="3274.43"/>
    <n v="2"/>
    <s v="2 - De 1 à 5 ans"/>
    <x v="2"/>
    <s v="2 - De 18 à 25 ans"/>
    <n v="1"/>
    <x v="0"/>
    <x v="4"/>
    <x v="0"/>
    <m/>
    <m/>
    <m/>
    <m/>
    <m/>
    <m/>
  </r>
  <r>
    <x v="1"/>
    <n v="1"/>
    <s v="Madame"/>
    <s v="Nom4"/>
    <s v="PréNom4"/>
    <d v="2024-05-01T00:00:00"/>
    <x v="1"/>
    <s v="Inconnue"/>
    <d v="1970-12-27T00:00:00"/>
    <m/>
    <m/>
    <m/>
    <m/>
    <m/>
    <m/>
    <m/>
    <m/>
    <m/>
    <d v="2009-10-01T00:00:00"/>
    <m/>
    <x v="0"/>
    <m/>
    <d v="2009-10-01T00:00:00"/>
    <d v="2009-10-01T00:00:00"/>
    <m/>
    <m/>
    <m/>
    <s v="SECRETAIRE"/>
    <x v="2"/>
    <s v="Non cadre"/>
    <s v="Non cadre"/>
    <s v="E3"/>
    <m/>
    <m/>
    <m/>
    <n v="138.66999999999999"/>
    <n v="2172.31"/>
    <n v="15.67"/>
    <n v="2186.04"/>
    <n v="2813.58"/>
    <n v="14"/>
    <s v="3 - De 6 à 15 ans"/>
    <x v="3"/>
    <s v="5 - De 46 à 55 ans"/>
    <n v="-1"/>
    <x v="0"/>
    <x v="4"/>
    <x v="0"/>
    <m/>
    <m/>
    <m/>
    <m/>
    <m/>
    <m/>
  </r>
  <r>
    <x v="1"/>
    <n v="33"/>
    <s v="Monsieur"/>
    <s v="Nom5"/>
    <s v="PréNom5"/>
    <d v="2024-05-01T00:00:00"/>
    <x v="0"/>
    <s v="Inconnue"/>
    <d v="1997-12-16T00:00:00"/>
    <m/>
    <m/>
    <m/>
    <m/>
    <m/>
    <m/>
    <m/>
    <m/>
    <m/>
    <d v="2021-10-01T00:00:00"/>
    <m/>
    <x v="0"/>
    <m/>
    <d v="2021-10-01T00:00:00"/>
    <d v="2021-10-01T00:00:00"/>
    <m/>
    <m/>
    <m/>
    <s v="HOMME DE PIED"/>
    <x v="1"/>
    <s v="Non cadre"/>
    <s v="Non cadre"/>
    <s v="O3"/>
    <m/>
    <m/>
    <m/>
    <n v="169"/>
    <n v="2068.96"/>
    <n v="11.94"/>
    <n v="2707.99"/>
    <n v="3527.28"/>
    <n v="2"/>
    <s v="2 - De 1 à 5 ans"/>
    <x v="4"/>
    <s v="3 - De 26 à 35 ans"/>
    <n v="1"/>
    <x v="0"/>
    <x v="4"/>
    <x v="0"/>
    <m/>
    <m/>
    <m/>
    <m/>
    <m/>
    <m/>
  </r>
  <r>
    <x v="1"/>
    <n v="34"/>
    <s v="Monsieur"/>
    <s v="Nom6"/>
    <s v="PréNom6"/>
    <d v="2024-05-01T00:00:00"/>
    <x v="0"/>
    <s v="Inconnue"/>
    <d v="1993-10-14T00:00:00"/>
    <m/>
    <m/>
    <m/>
    <m/>
    <m/>
    <m/>
    <m/>
    <m/>
    <m/>
    <d v="2021-10-30T00:00:00"/>
    <m/>
    <x v="0"/>
    <m/>
    <d v="2021-10-30T00:00:00"/>
    <d v="2021-10-30T00:00:00"/>
    <m/>
    <m/>
    <m/>
    <s v="HOMME DE PIED"/>
    <x v="1"/>
    <s v="Non cadre"/>
    <s v="Non cadre"/>
    <s v="O1"/>
    <m/>
    <m/>
    <m/>
    <n v="169"/>
    <n v="2041.85"/>
    <n v="11.78"/>
    <n v="0"/>
    <n v="21.9"/>
    <n v="2"/>
    <s v="2 - De 1 à 5 ans"/>
    <x v="5"/>
    <s v="3 - De 26 à 35 ans"/>
    <n v="1"/>
    <x v="0"/>
    <x v="4"/>
    <x v="0"/>
    <m/>
    <m/>
    <m/>
    <m/>
    <m/>
    <m/>
  </r>
  <r>
    <x v="1"/>
    <n v="12"/>
    <s v="Monsieur"/>
    <s v="Nom7"/>
    <s v="PréNom7"/>
    <d v="2024-05-01T00:00:00"/>
    <x v="0"/>
    <s v="Inconnue"/>
    <d v="1996-05-16T00:00:00"/>
    <m/>
    <m/>
    <m/>
    <m/>
    <m/>
    <m/>
    <m/>
    <m/>
    <m/>
    <d v="2018-09-10T00:00:00"/>
    <d v="2017-04-24T00:00:00"/>
    <x v="0"/>
    <m/>
    <d v="2018-09-10T00:00:00"/>
    <d v="2018-09-10T00:00:00"/>
    <m/>
    <m/>
    <m/>
    <s v="MONTEUR - ELAGUEUR"/>
    <x v="1"/>
    <s v="Non cadre"/>
    <s v="Non cadre"/>
    <s v="O5"/>
    <m/>
    <m/>
    <m/>
    <n v="169"/>
    <n v="2253.3200000000002"/>
    <n v="13"/>
    <n v="2892.11"/>
    <n v="3891.82"/>
    <n v="7"/>
    <s v="3 - De 6 à 15 ans"/>
    <x v="6"/>
    <s v="3 - De 26 à 35 ans"/>
    <n v="1"/>
    <x v="0"/>
    <x v="4"/>
    <x v="0"/>
    <m/>
    <m/>
    <m/>
    <m/>
    <m/>
    <m/>
  </r>
  <r>
    <x v="1"/>
    <n v="31"/>
    <s v="Monsieur"/>
    <s v="Nom8"/>
    <s v="PréNom8"/>
    <d v="2024-05-01T00:00:00"/>
    <x v="0"/>
    <s v="Inconnue"/>
    <d v="1991-09-20T00:00:00"/>
    <m/>
    <m/>
    <m/>
    <m/>
    <m/>
    <m/>
    <m/>
    <m/>
    <m/>
    <d v="2021-08-23T00:00:00"/>
    <m/>
    <x v="0"/>
    <m/>
    <d v="2022-08-23T00:00:00"/>
    <d v="2022-08-23T00:00:00"/>
    <m/>
    <m/>
    <m/>
    <s v="Homme de pied"/>
    <x v="1"/>
    <s v="Non cadre"/>
    <s v="Non cadre"/>
    <s v="O1"/>
    <m/>
    <m/>
    <m/>
    <n v="169"/>
    <n v="2041.85"/>
    <n v="11.78"/>
    <n v="2393.38"/>
    <n v="3109.44"/>
    <n v="2"/>
    <s v="2 - De 1 à 5 ans"/>
    <x v="7"/>
    <s v="3 - De 26 à 35 ans"/>
    <n v="1"/>
    <x v="0"/>
    <x v="4"/>
    <x v="0"/>
    <m/>
    <m/>
    <m/>
    <m/>
    <m/>
    <m/>
  </r>
  <r>
    <x v="1"/>
    <n v="4"/>
    <s v="Monsieur"/>
    <s v="Nom9"/>
    <s v="PréNom9"/>
    <d v="2024-05-01T00:00:00"/>
    <x v="0"/>
    <s v="Inconnue"/>
    <d v="1985-12-16T00:00:00"/>
    <m/>
    <m/>
    <m/>
    <m/>
    <m/>
    <m/>
    <m/>
    <m/>
    <m/>
    <d v="2004-10-01T00:00:00"/>
    <m/>
    <x v="0"/>
    <m/>
    <d v="2004-10-01T00:00:00"/>
    <d v="2004-10-01T00:00:00"/>
    <m/>
    <m/>
    <m/>
    <s v="MONTEUR - ELAGUEUR"/>
    <x v="3"/>
    <s v="Cadre"/>
    <s v="Cadre"/>
    <s v="C"/>
    <m/>
    <m/>
    <m/>
    <n v="186.34"/>
    <n v="3248.65"/>
    <n v="16.66"/>
    <n v="3654.61"/>
    <n v="5179.5200000000004"/>
    <n v="19"/>
    <s v="4 - De 16 à 25 ans"/>
    <x v="8"/>
    <s v="4 - De 36 à 45 ans"/>
    <n v="1"/>
    <x v="0"/>
    <x v="4"/>
    <x v="0"/>
    <m/>
    <m/>
    <m/>
    <m/>
    <m/>
    <m/>
  </r>
  <r>
    <x v="1"/>
    <n v="41"/>
    <s v="Monsieur"/>
    <s v="Nom10"/>
    <s v="PréNom10"/>
    <d v="2024-05-01T00:00:00"/>
    <x v="0"/>
    <s v="Inconnue"/>
    <d v="1997-01-09T00:00:00"/>
    <m/>
    <m/>
    <m/>
    <m/>
    <m/>
    <m/>
    <m/>
    <m/>
    <m/>
    <d v="2023-01-09T00:00:00"/>
    <m/>
    <x v="0"/>
    <m/>
    <d v="2024-01-01T00:00:00"/>
    <d v="2024-01-01T00:00:00"/>
    <m/>
    <m/>
    <m/>
    <s v="MONTEUR - ELAGUEUR"/>
    <x v="1"/>
    <s v="Non cadre"/>
    <s v="Non cadre"/>
    <s v="O1"/>
    <m/>
    <m/>
    <s v="691e"/>
    <n v="169"/>
    <n v="2041.85"/>
    <n v="11.78"/>
    <n v="3389.95"/>
    <n v="4989.51"/>
    <n v="1"/>
    <s v="2 - De 1 à 5 ans"/>
    <x v="1"/>
    <s v="3 - De 26 à 35 ans"/>
    <n v="1"/>
    <x v="0"/>
    <x v="4"/>
    <x v="0"/>
    <m/>
    <m/>
    <m/>
    <m/>
    <m/>
    <m/>
  </r>
  <r>
    <x v="1"/>
    <n v="5"/>
    <s v="Monsieur"/>
    <s v="Nom11"/>
    <s v="PréNom11"/>
    <d v="2024-05-01T00:00:00"/>
    <x v="0"/>
    <s v="Inconnue"/>
    <d v="1990-01-20T00:00:00"/>
    <m/>
    <m/>
    <m/>
    <m/>
    <m/>
    <m/>
    <m/>
    <m/>
    <m/>
    <d v="2011-11-02T00:00:00"/>
    <m/>
    <x v="0"/>
    <m/>
    <d v="2011-11-02T00:00:00"/>
    <d v="2011-11-02T00:00:00"/>
    <m/>
    <m/>
    <m/>
    <s v="AGENT DE MAITRISE"/>
    <x v="4"/>
    <s v="Non cadre"/>
    <s v="Art.36"/>
    <s v="TAM1"/>
    <m/>
    <m/>
    <s v="480a"/>
    <n v="169"/>
    <n v="2665.85"/>
    <n v="15.38"/>
    <n v="0"/>
    <n v="0"/>
    <n v="12"/>
    <s v="3 - De 6 à 15 ans"/>
    <x v="9"/>
    <s v="3 - De 26 à 35 ans"/>
    <n v="1"/>
    <x v="0"/>
    <x v="4"/>
    <x v="0"/>
    <m/>
    <m/>
    <m/>
    <m/>
    <m/>
    <m/>
  </r>
  <r>
    <x v="1"/>
    <n v="43"/>
    <s v="Monsieur"/>
    <s v="Nom12"/>
    <s v="PréNom12"/>
    <d v="2024-05-01T00:00:00"/>
    <x v="0"/>
    <s v="Célibataire"/>
    <d v="2005-05-12T00:00:00"/>
    <m/>
    <m/>
    <m/>
    <m/>
    <m/>
    <m/>
    <m/>
    <m/>
    <m/>
    <d v="2023-08-28T00:00:00"/>
    <d v="2023-08-28T00:00:00"/>
    <x v="1"/>
    <s v="Non complété"/>
    <d v="2023-08-28T00:00:00"/>
    <d v="2023-08-28T00:00:00"/>
    <d v="2025-07-31T00:00:00"/>
    <n v="81"/>
    <m/>
    <s v="Apprenti"/>
    <x v="5"/>
    <s v="Non cadre"/>
    <s v="Non cadre"/>
    <m/>
    <m/>
    <m/>
    <m/>
    <n v="151.66999999999999"/>
    <n v="1007.16"/>
    <n v="6.64"/>
    <n v="1189.26"/>
    <n v="1361.49"/>
    <n v="0"/>
    <s v="2 - De 1 à 5 ans"/>
    <x v="10"/>
    <s v="2 - De 18 à 25 ans"/>
    <n v="1"/>
    <x v="0"/>
    <x v="4"/>
    <x v="0"/>
    <m/>
    <m/>
    <m/>
    <m/>
    <m/>
    <m/>
  </r>
  <r>
    <x v="1"/>
    <n v="6"/>
    <s v="Monsieur"/>
    <s v="Nom13"/>
    <s v="PréNom13"/>
    <d v="2024-05-01T00:00:00"/>
    <x v="0"/>
    <s v="Inconnue"/>
    <d v="1991-12-25T00:00:00"/>
    <m/>
    <m/>
    <m/>
    <m/>
    <m/>
    <m/>
    <m/>
    <m/>
    <m/>
    <d v="2013-09-11T00:00:00"/>
    <m/>
    <x v="0"/>
    <m/>
    <d v="2013-09-11T00:00:00"/>
    <d v="2013-09-11T00:00:00"/>
    <m/>
    <m/>
    <m/>
    <s v="MONTEUR - ELAGUEUR"/>
    <x v="1"/>
    <s v="Non cadre"/>
    <s v="Non cadre"/>
    <s v="O5"/>
    <m/>
    <m/>
    <m/>
    <n v="169"/>
    <n v="2253.3200000000002"/>
    <n v="13"/>
    <n v="2560"/>
    <n v="3417.82"/>
    <n v="10"/>
    <s v="3 - De 6 à 15 ans"/>
    <x v="7"/>
    <s v="3 - De 26 à 35 ans"/>
    <n v="1"/>
    <x v="0"/>
    <x v="4"/>
    <x v="0"/>
    <m/>
    <m/>
    <m/>
    <m/>
    <m/>
    <m/>
  </r>
  <r>
    <x v="1"/>
    <n v="38"/>
    <s v="Monsieur"/>
    <s v="Nom14"/>
    <s v="PréNom14"/>
    <d v="2024-05-01T00:00:00"/>
    <x v="0"/>
    <s v="Inconnue"/>
    <d v="1991-10-14T00:00:00"/>
    <m/>
    <m/>
    <m/>
    <m/>
    <m/>
    <m/>
    <m/>
    <m/>
    <m/>
    <d v="2022-05-01T00:00:00"/>
    <d v="2006-09-04T00:00:00"/>
    <x v="0"/>
    <m/>
    <d v="2022-05-01T00:00:00"/>
    <d v="2022-05-01T00:00:00"/>
    <m/>
    <m/>
    <m/>
    <s v="RESPONSABLE D'EXPLOITATION"/>
    <x v="3"/>
    <s v="Cadre"/>
    <s v="Cadre"/>
    <s v="C3"/>
    <m/>
    <m/>
    <m/>
    <n v="91"/>
    <n v="2452.4499999999998"/>
    <n v="26.95"/>
    <n v="2588.85"/>
    <n v="3830.26"/>
    <n v="17"/>
    <s v="4 - De 16 à 25 ans"/>
    <x v="7"/>
    <s v="3 - De 26 à 35 ans"/>
    <n v="1"/>
    <x v="0"/>
    <x v="4"/>
    <x v="0"/>
    <m/>
    <m/>
    <m/>
    <m/>
    <m/>
    <m/>
  </r>
  <r>
    <x v="1"/>
    <n v="27"/>
    <s v="Monsieur"/>
    <s v="Nom15"/>
    <s v="PréNom15"/>
    <d v="2024-05-01T00:00:00"/>
    <x v="0"/>
    <s v="Inconnue"/>
    <d v="1979-05-09T00:00:00"/>
    <m/>
    <m/>
    <m/>
    <m/>
    <m/>
    <m/>
    <m/>
    <m/>
    <m/>
    <d v="2019-01-03T00:00:00"/>
    <m/>
    <x v="0"/>
    <m/>
    <d v="2019-01-03T00:00:00"/>
    <d v="2019-01-03T00:00:00"/>
    <m/>
    <m/>
    <m/>
    <s v="BUCHERON"/>
    <x v="1"/>
    <s v="Non cadre"/>
    <s v="Non cadre"/>
    <s v="O3"/>
    <m/>
    <m/>
    <m/>
    <n v="169"/>
    <n v="2068.96"/>
    <n v="11.94"/>
    <n v="2336.1999999999998"/>
    <n v="2991.3"/>
    <n v="5"/>
    <s v="2 - De 1 à 5 ans"/>
    <x v="11"/>
    <s v="4 - De 36 à 45 ans"/>
    <n v="1"/>
    <x v="0"/>
    <x v="4"/>
    <x v="0"/>
    <m/>
    <m/>
    <m/>
    <m/>
    <m/>
    <m/>
  </r>
  <r>
    <x v="2"/>
    <n v="25"/>
    <s v="Monsieur"/>
    <s v="Nom16"/>
    <s v="PréNom16"/>
    <d v="2024-05-01T00:00:00"/>
    <x v="0"/>
    <s v="Vie maritale"/>
    <d v="1983-01-05T00:00:00"/>
    <m/>
    <m/>
    <m/>
    <m/>
    <m/>
    <m/>
    <m/>
    <m/>
    <m/>
    <d v="2007-09-03T00:00:00"/>
    <d v="2007-09-03T00:00:00"/>
    <x v="0"/>
    <m/>
    <d v="2010-01-01T00:00:00"/>
    <d v="2010-01-01T00:00:00"/>
    <m/>
    <m/>
    <m/>
    <s v="Chargé d'Affaires"/>
    <x v="2"/>
    <s v="Non cadre"/>
    <s v="Non cadre"/>
    <s v="E4"/>
    <m/>
    <m/>
    <s v="543f"/>
    <n v="151.66999999999999"/>
    <n v="2240.5100000000002"/>
    <n v="14.77"/>
    <n v="5071.22"/>
    <n v="7131.22"/>
    <n v="16"/>
    <s v="4 - De 16 à 25 ans"/>
    <x v="12"/>
    <s v="4 - De 36 à 45 ans"/>
    <n v="1"/>
    <x v="0"/>
    <x v="4"/>
    <x v="0"/>
    <m/>
    <m/>
    <m/>
    <m/>
    <m/>
    <m/>
  </r>
  <r>
    <x v="2"/>
    <n v="104"/>
    <s v="Madame"/>
    <s v="Nom17"/>
    <s v="PréNom17"/>
    <d v="2024-05-01T00:00:00"/>
    <x v="1"/>
    <s v="Marié(e)"/>
    <d v="1961-05-26T00:00:00"/>
    <m/>
    <m/>
    <m/>
    <m/>
    <m/>
    <m/>
    <m/>
    <m/>
    <m/>
    <d v="2016-02-01T00:00:00"/>
    <d v="1980-08-04T00:00:00"/>
    <x v="0"/>
    <m/>
    <d v="2016-02-01T00:00:00"/>
    <d v="2016-02-01T00:00:00"/>
    <m/>
    <m/>
    <d v="2024-06-30T00:00:00"/>
    <s v="CHEFFE COMPTABLE"/>
    <x v="2"/>
    <s v="Non cadre"/>
    <s v="Non cadre"/>
    <s v="E4"/>
    <m/>
    <m/>
    <s v="543b"/>
    <n v="151.66999999999999"/>
    <n v="3094.01"/>
    <n v="20.399999999999999"/>
    <n v="3094.01"/>
    <n v="4334.95"/>
    <n v="43"/>
    <s v="6 - Plus de 35 ans"/>
    <x v="13"/>
    <s v="6 - Plus de 55 ans"/>
    <n v="-1"/>
    <x v="0"/>
    <x v="4"/>
    <x v="0"/>
    <m/>
    <m/>
    <m/>
    <m/>
    <m/>
    <m/>
  </r>
  <r>
    <x v="2"/>
    <n v="142"/>
    <s v="Madame"/>
    <s v="Nom18"/>
    <s v="PréNom18"/>
    <d v="2024-05-01T00:00:00"/>
    <x v="1"/>
    <s v="Célibataire"/>
    <d v="1993-09-08T00:00:00"/>
    <m/>
    <m/>
    <m/>
    <m/>
    <m/>
    <m/>
    <m/>
    <m/>
    <m/>
    <d v="2018-06-25T00:00:00"/>
    <d v="2018-06-25T00:00:00"/>
    <x v="0"/>
    <m/>
    <d v="2018-06-25T00:00:00"/>
    <d v="2018-06-25T00:00:00"/>
    <m/>
    <m/>
    <m/>
    <s v="OUVRIER PAYSAGISTE QUALIFIE"/>
    <x v="1"/>
    <s v="Non cadre"/>
    <s v="Non cadre"/>
    <s v="O4"/>
    <m/>
    <m/>
    <s v="691e"/>
    <n v="151.66999999999999"/>
    <n v="1854.98"/>
    <n v="12.23"/>
    <n v="2249.6799999999998"/>
    <n v="2949.93"/>
    <n v="6"/>
    <s v="3 - De 6 à 15 ans"/>
    <x v="5"/>
    <s v="3 - De 26 à 35 ans"/>
    <n v="-1"/>
    <x v="0"/>
    <x v="4"/>
    <x v="0"/>
    <m/>
    <m/>
    <m/>
    <m/>
    <m/>
    <m/>
  </r>
  <r>
    <x v="2"/>
    <n v="196"/>
    <s v="Monsieur"/>
    <s v="Nom19"/>
    <s v="PréNom19"/>
    <d v="2024-05-01T00:00:00"/>
    <x v="0"/>
    <s v="Inconnue"/>
    <d v="1997-03-25T00:00:00"/>
    <m/>
    <m/>
    <m/>
    <m/>
    <m/>
    <m/>
    <m/>
    <m/>
    <m/>
    <d v="2021-10-04T00:00:00"/>
    <d v="2021-10-04T00:00:00"/>
    <x v="0"/>
    <m/>
    <d v="2022-09-01T00:00:00"/>
    <d v="2022-09-01T00:00:00"/>
    <m/>
    <m/>
    <m/>
    <s v="ASSISTANT CONCEPTEUR PAYSAGISTE"/>
    <x v="2"/>
    <s v="Non cadre"/>
    <s v="Non cadre"/>
    <s v="E4"/>
    <m/>
    <m/>
    <s v="543f"/>
    <n v="151.66999999999999"/>
    <n v="2100"/>
    <n v="13.85"/>
    <n v="2316.4899999999998"/>
    <n v="3009.58"/>
    <n v="2"/>
    <s v="2 - De 1 à 5 ans"/>
    <x v="1"/>
    <s v="3 - De 26 à 35 ans"/>
    <n v="1"/>
    <x v="0"/>
    <x v="4"/>
    <x v="0"/>
    <m/>
    <m/>
    <m/>
    <m/>
    <m/>
    <m/>
  </r>
  <r>
    <x v="2"/>
    <n v="149"/>
    <s v="Monsieur"/>
    <s v="Nom20"/>
    <s v="PréNom20"/>
    <d v="2024-05-01T00:00:00"/>
    <x v="0"/>
    <s v="Célibataire"/>
    <d v="2002-09-09T00:00:00"/>
    <m/>
    <m/>
    <m/>
    <m/>
    <m/>
    <m/>
    <m/>
    <m/>
    <m/>
    <d v="2024-04-02T00:00:00"/>
    <m/>
    <x v="2"/>
    <s v="Saisonnier"/>
    <d v="2024-04-02T00:00:00"/>
    <d v="2024-04-02T00:00:00"/>
    <d v="2024-09-30T00:00:00"/>
    <n v="31"/>
    <m/>
    <s v="Ouvrier paysagiste"/>
    <x v="1"/>
    <s v="Non cadre"/>
    <s v="Non cadre"/>
    <s v="O1"/>
    <m/>
    <m/>
    <s v="691e"/>
    <n v="151.66999999999999"/>
    <n v="1786.67"/>
    <n v="11.78"/>
    <n v="2076.25"/>
    <n v="2615.63"/>
    <n v="0"/>
    <s v="2 - De 1 à 5 ans"/>
    <x v="24"/>
    <s v="2 - De 18 à 25 ans"/>
    <n v="1"/>
    <x v="0"/>
    <x v="4"/>
    <x v="0"/>
    <m/>
    <m/>
    <m/>
    <m/>
    <m/>
    <m/>
  </r>
  <r>
    <x v="2"/>
    <n v="252"/>
    <s v="Monsieur"/>
    <s v="Nom21"/>
    <s v="PréNom21"/>
    <d v="2024-05-01T00:00:00"/>
    <x v="0"/>
    <s v="Vie maritale"/>
    <d v="2001-04-02T00:00:00"/>
    <m/>
    <m/>
    <m/>
    <m/>
    <m/>
    <m/>
    <m/>
    <m/>
    <m/>
    <d v="2024-02-01T00:00:00"/>
    <m/>
    <x v="0"/>
    <m/>
    <d v="2024-02-01T00:00:00"/>
    <d v="2024-02-01T00:00:00"/>
    <m/>
    <m/>
    <d v="2024-07-18T00:00:00"/>
    <s v="Mécanicien agricole"/>
    <x v="1"/>
    <s v="Non cadre"/>
    <s v="Non cadre"/>
    <s v="O4"/>
    <m/>
    <m/>
    <s v="691e"/>
    <n v="151.66999999999999"/>
    <n v="2100"/>
    <n v="13.85"/>
    <n v="1602.65"/>
    <n v="2087.0500000000002"/>
    <n v="0"/>
    <s v="2 - De 1 à 5 ans"/>
    <x v="25"/>
    <s v="2 - De 18 à 25 ans"/>
    <n v="1"/>
    <x v="0"/>
    <x v="4"/>
    <x v="0"/>
    <m/>
    <m/>
    <m/>
    <m/>
    <m/>
    <m/>
  </r>
  <r>
    <x v="2"/>
    <n v="159"/>
    <s v="Monsieur"/>
    <s v="Nom22"/>
    <s v="PréNom22"/>
    <d v="2024-05-01T00:00:00"/>
    <x v="0"/>
    <s v="Marié(e)"/>
    <d v="1977-06-17T00:00:00"/>
    <m/>
    <m/>
    <m/>
    <m/>
    <m/>
    <m/>
    <m/>
    <m/>
    <m/>
    <d v="2020-05-11T00:00:00"/>
    <d v="2020-05-11T00:00:00"/>
    <x v="0"/>
    <m/>
    <d v="2021-11-11T00:00:00"/>
    <d v="2021-11-11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414.2600000000002"/>
    <n v="3254.95"/>
    <n v="4"/>
    <s v="2 - De 1 à 5 ans"/>
    <x v="15"/>
    <s v="5 - De 46 à 55 ans"/>
    <n v="1"/>
    <x v="0"/>
    <x v="4"/>
    <x v="0"/>
    <m/>
    <m/>
    <m/>
    <m/>
    <m/>
    <m/>
  </r>
  <r>
    <x v="2"/>
    <n v="217"/>
    <s v="Monsieur"/>
    <s v="Nom23"/>
    <s v="PréNom23"/>
    <d v="2024-05-01T00:00:00"/>
    <x v="0"/>
    <s v="Inconnue"/>
    <d v="1997-06-22T00:00:00"/>
    <m/>
    <m/>
    <m/>
    <m/>
    <m/>
    <m/>
    <m/>
    <m/>
    <m/>
    <d v="2022-08-01T00:00:00"/>
    <m/>
    <x v="0"/>
    <m/>
    <d v="2022-08-01T00:00:00"/>
    <d v="2022-08-01T00:00:00"/>
    <m/>
    <m/>
    <m/>
    <s v="Ouvrier paysagiste qualifié"/>
    <x v="1"/>
    <s v="Non cadre"/>
    <s v="Non cadre"/>
    <s v="O4"/>
    <m/>
    <m/>
    <s v="691e"/>
    <n v="151.66999999999999"/>
    <n v="1854.98"/>
    <n v="12.23"/>
    <n v="2708.18"/>
    <n v="3852.77"/>
    <n v="1"/>
    <s v="2 - De 1 à 5 ans"/>
    <x v="1"/>
    <s v="3 - De 26 à 35 ans"/>
    <n v="1"/>
    <x v="0"/>
    <x v="4"/>
    <x v="0"/>
    <m/>
    <m/>
    <m/>
    <m/>
    <m/>
    <m/>
  </r>
  <r>
    <x v="2"/>
    <n v="203"/>
    <s v="Monsieur"/>
    <s v="Nom24"/>
    <s v="PréNom24"/>
    <d v="2024-05-01T00:00:00"/>
    <x v="0"/>
    <s v="Inconnue"/>
    <d v="1998-02-04T00:00:00"/>
    <m/>
    <m/>
    <m/>
    <m/>
    <m/>
    <m/>
    <m/>
    <m/>
    <m/>
    <d v="2022-03-01T00:00:00"/>
    <m/>
    <x v="0"/>
    <m/>
    <d v="2022-03-01T00:00:00"/>
    <d v="2022-03-01T00:00:00"/>
    <m/>
    <m/>
    <m/>
    <s v="Ouvrier paysagiste"/>
    <x v="1"/>
    <s v="Non cadre"/>
    <s v="Non cadre"/>
    <s v="O2"/>
    <m/>
    <m/>
    <s v="691e"/>
    <n v="151.66999999999999"/>
    <n v="1792.56"/>
    <n v="11.82"/>
    <n v="2307.92"/>
    <n v="3083.71"/>
    <n v="2"/>
    <s v="2 - De 1 à 5 ans"/>
    <x v="4"/>
    <s v="3 - De 26 à 35 ans"/>
    <n v="1"/>
    <x v="0"/>
    <x v="4"/>
    <x v="0"/>
    <m/>
    <m/>
    <m/>
    <m/>
    <m/>
    <m/>
  </r>
  <r>
    <x v="2"/>
    <n v="209"/>
    <s v="Monsieur"/>
    <s v="Nom25"/>
    <s v="PréNom25"/>
    <d v="2024-05-01T00:00:00"/>
    <x v="0"/>
    <s v="Inconnue"/>
    <d v="1988-10-18T00:00:00"/>
    <m/>
    <m/>
    <m/>
    <m/>
    <m/>
    <m/>
    <m/>
    <m/>
    <m/>
    <d v="2022-05-04T00:00:00"/>
    <m/>
    <x v="0"/>
    <m/>
    <d v="2022-10-15T00:00:00"/>
    <d v="2022-10-15T00:00:00"/>
    <m/>
    <m/>
    <m/>
    <s v="Ouvrier paysagiste"/>
    <x v="1"/>
    <s v="Non cadre"/>
    <s v="Non cadre"/>
    <s v="O1"/>
    <m/>
    <m/>
    <s v="691e"/>
    <n v="151.66999999999999"/>
    <n v="1786.67"/>
    <n v="11.78"/>
    <n v="1903.08"/>
    <n v="2566.14"/>
    <n v="2"/>
    <s v="2 - De 1 à 5 ans"/>
    <x v="16"/>
    <s v="3 - De 26 à 35 ans"/>
    <n v="1"/>
    <x v="0"/>
    <x v="4"/>
    <x v="0"/>
    <m/>
    <m/>
    <m/>
    <m/>
    <m/>
    <m/>
  </r>
  <r>
    <x v="2"/>
    <n v="117"/>
    <s v="Monsieur"/>
    <s v="Nom26"/>
    <s v="PréNom26"/>
    <d v="2024-05-01T00:00:00"/>
    <x v="0"/>
    <s v="Inconnue"/>
    <d v="1970-03-16T00:00:00"/>
    <m/>
    <m/>
    <m/>
    <m/>
    <m/>
    <m/>
    <m/>
    <m/>
    <m/>
    <d v="2017-01-09T00:00:00"/>
    <d v="2017-01-09T00:00:00"/>
    <x v="0"/>
    <m/>
    <m/>
    <d v="2018-07-07T00:00:00"/>
    <m/>
    <m/>
    <m/>
    <s v="Ouvrier paysagiste d'exécution"/>
    <x v="1"/>
    <s v="Non cadre"/>
    <s v="Non cadre"/>
    <s v="O2"/>
    <m/>
    <m/>
    <s v="691e"/>
    <n v="151.66999999999999"/>
    <n v="1792.56"/>
    <n v="11.82"/>
    <n v="2262.66"/>
    <n v="2893.09"/>
    <n v="7"/>
    <s v="3 - De 6 à 15 ans"/>
    <x v="17"/>
    <s v="5 - De 46 à 55 ans"/>
    <n v="1"/>
    <x v="0"/>
    <x v="4"/>
    <x v="0"/>
    <m/>
    <m/>
    <m/>
    <m/>
    <m/>
    <m/>
  </r>
  <r>
    <x v="2"/>
    <n v="228"/>
    <s v="Monsieur"/>
    <s v="Nom27"/>
    <s v="PréNom27"/>
    <d v="2024-05-01T00:00:00"/>
    <x v="0"/>
    <s v="Inconnue"/>
    <d v="1976-02-23T00:00:00"/>
    <m/>
    <m/>
    <m/>
    <m/>
    <m/>
    <m/>
    <m/>
    <m/>
    <m/>
    <d v="2022-10-03T00:00:00"/>
    <m/>
    <x v="0"/>
    <m/>
    <d v="2022-10-03T00:00:00"/>
    <d v="2022-10-03T00:00:00"/>
    <d v="2024-05-31T00:00:00"/>
    <n v="59"/>
    <d v="2024-05-31T00:00:00"/>
    <s v="Ouvrier paysagiste"/>
    <x v="1"/>
    <s v="Non cadre"/>
    <s v="Non cadre"/>
    <s v="O1"/>
    <m/>
    <m/>
    <s v="691e"/>
    <n v="151.66999999999999"/>
    <n v="1786.67"/>
    <n v="11.78"/>
    <n v="2681.91"/>
    <n v="3779.82"/>
    <n v="1"/>
    <s v="2 - De 1 à 5 ans"/>
    <x v="18"/>
    <s v="5 - De 46 à 55 ans"/>
    <n v="1"/>
    <x v="0"/>
    <x v="4"/>
    <x v="0"/>
    <m/>
    <m/>
    <m/>
    <m/>
    <m/>
    <m/>
  </r>
  <r>
    <x v="2"/>
    <n v="210"/>
    <s v="Monsieur"/>
    <s v="Nom28"/>
    <s v="PréNom28"/>
    <d v="2024-05-01T00:00:00"/>
    <x v="0"/>
    <s v="Inconnue"/>
    <d v="2000-02-17T00:00:00"/>
    <m/>
    <m/>
    <m/>
    <m/>
    <m/>
    <m/>
    <m/>
    <m/>
    <m/>
    <d v="2022-05-09T00:00:00"/>
    <d v="2022-05-09T00:00:00"/>
    <x v="0"/>
    <m/>
    <d v="2022-05-09T00:00:00"/>
    <d v="2023-11-04T00:00:00"/>
    <m/>
    <m/>
    <m/>
    <s v="Ouvrier paysagiste"/>
    <x v="1"/>
    <s v="Non cadre"/>
    <s v="Non cadre"/>
    <s v="O1"/>
    <m/>
    <m/>
    <s v="691e"/>
    <n v="151.66999999999999"/>
    <n v="1786.67"/>
    <n v="11.78"/>
    <n v="2097.4499999999998"/>
    <n v="2665.43"/>
    <n v="2"/>
    <s v="2 - De 1 à 5 ans"/>
    <x v="19"/>
    <s v="2 - De 18 à 25 ans"/>
    <n v="1"/>
    <x v="0"/>
    <x v="4"/>
    <x v="0"/>
    <m/>
    <m/>
    <m/>
    <m/>
    <m/>
    <m/>
  </r>
  <r>
    <x v="2"/>
    <n v="82"/>
    <s v="Monsieur"/>
    <s v="Nom29"/>
    <s v="PréNom29"/>
    <d v="2024-05-01T00:00:00"/>
    <x v="0"/>
    <s v="Célibataire"/>
    <d v="1996-04-08T00:00:00"/>
    <m/>
    <m/>
    <m/>
    <m/>
    <m/>
    <m/>
    <m/>
    <m/>
    <m/>
    <d v="2014-09-01T00:00:00"/>
    <d v="2014-09-01T00:00:00"/>
    <x v="0"/>
    <m/>
    <d v="2020-02-28T00:00:00"/>
    <d v="2020-02-28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279.08"/>
    <n v="2978.37"/>
    <n v="9"/>
    <s v="3 - De 6 à 15 ans"/>
    <x v="6"/>
    <s v="3 - De 26 à 35 ans"/>
    <n v="1"/>
    <x v="0"/>
    <x v="4"/>
    <x v="0"/>
    <m/>
    <m/>
    <m/>
    <m/>
    <m/>
    <m/>
  </r>
  <r>
    <x v="2"/>
    <n v="51"/>
    <s v="Monsieur"/>
    <s v="Nom30"/>
    <s v="PréNom30"/>
    <d v="2024-05-01T00:00:00"/>
    <x v="0"/>
    <s v="Vie maritale"/>
    <d v="1969-02-14T00:00:00"/>
    <m/>
    <m/>
    <m/>
    <m/>
    <m/>
    <m/>
    <m/>
    <m/>
    <m/>
    <d v="2003-02-03T00:00:00"/>
    <d v="1989-11-23T00:00:00"/>
    <x v="0"/>
    <m/>
    <d v="2003-02-03T00:00:00"/>
    <d v="2003-02-03T00:00:00"/>
    <m/>
    <m/>
    <m/>
    <s v="OUVRIER PAYSAGISTE"/>
    <x v="1"/>
    <s v="Non cadre"/>
    <s v="Non cadre"/>
    <s v="O5"/>
    <m/>
    <m/>
    <s v="691e"/>
    <n v="151.66999999999999"/>
    <n v="1908.49"/>
    <n v="12.58"/>
    <n v="2370.13"/>
    <n v="3156.65"/>
    <n v="34"/>
    <s v="5 - De 26 à 35 ans"/>
    <x v="20"/>
    <s v="5 - De 46 à 55 ans"/>
    <n v="1"/>
    <x v="0"/>
    <x v="4"/>
    <x v="0"/>
    <m/>
    <m/>
    <m/>
    <m/>
    <m/>
    <m/>
  </r>
  <r>
    <x v="2"/>
    <n v="166"/>
    <s v="Monsieur"/>
    <s v="Nom31"/>
    <s v="PréNom31"/>
    <d v="2024-05-01T00:00:00"/>
    <x v="0"/>
    <s v="Célibataire"/>
    <d v="1993-05-28T00:00:00"/>
    <m/>
    <m/>
    <m/>
    <m/>
    <m/>
    <m/>
    <m/>
    <m/>
    <m/>
    <d v="2020-08-17T00:00:00"/>
    <d v="2020-08-17T00:00:00"/>
    <x v="0"/>
    <m/>
    <d v="2020-08-17T00:00:00"/>
    <d v="2020-08-17T00:00:00"/>
    <m/>
    <m/>
    <m/>
    <s v="CHEF DE CHANTIER"/>
    <x v="3"/>
    <s v="Cadre"/>
    <s v="Cadre"/>
    <s v="C3"/>
    <m/>
    <m/>
    <s v="372a"/>
    <n v="151.66999999999999"/>
    <n v="3567.25"/>
    <n v="23.52"/>
    <n v="3581.62"/>
    <n v="5438.38"/>
    <n v="3"/>
    <s v="2 - De 1 à 5 ans"/>
    <x v="21"/>
    <s v="3 - De 26 à 35 ans"/>
    <n v="1"/>
    <x v="0"/>
    <x v="4"/>
    <x v="0"/>
    <m/>
    <m/>
    <m/>
    <m/>
    <m/>
    <m/>
  </r>
  <r>
    <x v="2"/>
    <n v="137"/>
    <s v="Monsieur"/>
    <s v="Nom32"/>
    <s v="PréNom32"/>
    <d v="2024-05-01T00:00:00"/>
    <x v="0"/>
    <s v="Inconnue"/>
    <d v="1999-12-16T00:00:00"/>
    <m/>
    <m/>
    <m/>
    <m/>
    <m/>
    <m/>
    <m/>
    <m/>
    <m/>
    <d v="2018-01-23T00:00:00"/>
    <d v="2018-01-23T00:00:00"/>
    <x v="0"/>
    <m/>
    <m/>
    <d v="2018-01-23T00:00:00"/>
    <m/>
    <m/>
    <m/>
    <s v="OUVRIER PAYSAGISTE SPECIALISE"/>
    <x v="1"/>
    <s v="Non cadre"/>
    <s v="Non cadre"/>
    <s v="O4"/>
    <m/>
    <m/>
    <s v="691e"/>
    <n v="151.66999999999999"/>
    <n v="1854.98"/>
    <n v="12.23"/>
    <n v="2305.4499999999998"/>
    <n v="3060.22"/>
    <n v="6"/>
    <s v="3 - De 6 à 15 ans"/>
    <x v="19"/>
    <s v="2 - De 18 à 25 ans"/>
    <n v="1"/>
    <x v="0"/>
    <x v="4"/>
    <x v="0"/>
    <m/>
    <m/>
    <m/>
    <m/>
    <m/>
    <m/>
  </r>
  <r>
    <x v="2"/>
    <n v="70"/>
    <s v="Monsieur"/>
    <s v="Nom33"/>
    <s v="PréNom33"/>
    <d v="2024-05-01T00:00:00"/>
    <x v="0"/>
    <s v="Marié(e)"/>
    <d v="1990-12-17T00:00:00"/>
    <m/>
    <m/>
    <m/>
    <m/>
    <m/>
    <m/>
    <m/>
    <m/>
    <m/>
    <d v="2010-08-02T00:00:00"/>
    <d v="2010-08-02T00:00:00"/>
    <x v="0"/>
    <m/>
    <m/>
    <d v="2012-08-27T00:00:00"/>
    <m/>
    <m/>
    <m/>
    <s v="CHARGE D'AFFAIRES"/>
    <x v="2"/>
    <s v="Non cadre"/>
    <s v="Non cadre"/>
    <s v="E4"/>
    <m/>
    <m/>
    <s v="543f"/>
    <n v="151.66999999999999"/>
    <n v="2281.02"/>
    <n v="15.04"/>
    <n v="8833.94"/>
    <n v="13059.36"/>
    <n v="13"/>
    <s v="3 - De 6 à 15 ans"/>
    <x v="22"/>
    <s v="3 - De 26 à 35 ans"/>
    <n v="1"/>
    <x v="0"/>
    <x v="4"/>
    <x v="0"/>
    <m/>
    <m/>
    <m/>
    <m/>
    <m/>
    <m/>
  </r>
  <r>
    <x v="2"/>
    <n v="218"/>
    <s v="Monsieur"/>
    <s v="Nom34"/>
    <s v="PréNom34"/>
    <d v="2024-05-01T00:00:00"/>
    <x v="0"/>
    <s v="Inconnue"/>
    <d v="2005-03-12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"/>
    <x v="5"/>
    <s v="Sans statut"/>
    <s v="Non cadre"/>
    <m/>
    <m/>
    <m/>
    <s v="691e"/>
    <n v="151.66999999999999"/>
    <n v="1183.8599999999999"/>
    <n v="7.81"/>
    <n v="1186.3399999999999"/>
    <n v="1403.7"/>
    <n v="1"/>
    <s v="2 - De 1 à 5 ans"/>
    <x v="10"/>
    <s v="2 - De 18 à 25 ans"/>
    <n v="1"/>
    <x v="0"/>
    <x v="4"/>
    <x v="0"/>
    <m/>
    <m/>
    <m/>
    <m/>
    <m/>
    <m/>
  </r>
  <r>
    <x v="2"/>
    <n v="254"/>
    <s v="Monsieur"/>
    <s v="Nom35"/>
    <s v="PréNom35"/>
    <d v="2024-05-01T00:00:00"/>
    <x v="0"/>
    <s v="Inconnue"/>
    <d v="1981-10-01T00:00:00"/>
    <m/>
    <m/>
    <m/>
    <m/>
    <m/>
    <m/>
    <m/>
    <m/>
    <m/>
    <d v="2024-04-02T00:00:00"/>
    <m/>
    <x v="2"/>
    <s v="Saisonnier"/>
    <d v="2024-04-02T00:00:00"/>
    <d v="2024-04-02T00:00:00"/>
    <d v="2024-09-30T00:00:00"/>
    <n v="31"/>
    <m/>
    <s v="Ouvrier paysagiste"/>
    <x v="1"/>
    <s v="Non cadre"/>
    <s v="Non cadre"/>
    <s v="O1"/>
    <m/>
    <m/>
    <s v="691e"/>
    <n v="151.66999999999999"/>
    <n v="1786.67"/>
    <n v="11.78"/>
    <n v="2106.6999999999998"/>
    <n v="2666.49"/>
    <n v="0"/>
    <s v="2 - De 1 à 5 ans"/>
    <x v="38"/>
    <s v="4 - De 36 à 45 ans"/>
    <n v="1"/>
    <x v="0"/>
    <x v="4"/>
    <x v="0"/>
    <m/>
    <m/>
    <m/>
    <m/>
    <m/>
    <m/>
  </r>
  <r>
    <x v="2"/>
    <n v="200"/>
    <s v="Monsieur"/>
    <s v="Nom36"/>
    <s v="PréNom36"/>
    <d v="2024-05-01T00:00:00"/>
    <x v="0"/>
    <s v="Inconnue"/>
    <d v="1992-05-04T00:00:00"/>
    <m/>
    <m/>
    <m/>
    <m/>
    <m/>
    <m/>
    <m/>
    <m/>
    <m/>
    <d v="2022-01-10T00:00:00"/>
    <m/>
    <x v="0"/>
    <m/>
    <d v="2022-01-10T00:00:00"/>
    <d v="2022-01-10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159.66"/>
    <n v="2791.25"/>
    <n v="2"/>
    <s v="2 - De 1 à 5 ans"/>
    <x v="7"/>
    <s v="3 - De 26 à 35 ans"/>
    <n v="1"/>
    <x v="0"/>
    <x v="4"/>
    <x v="0"/>
    <m/>
    <m/>
    <m/>
    <m/>
    <m/>
    <m/>
  </r>
  <r>
    <x v="2"/>
    <n v="131"/>
    <s v="Monsieur"/>
    <s v="Nom37"/>
    <s v="PréNom37"/>
    <d v="2024-05-01T00:00:00"/>
    <x v="0"/>
    <s v="Inconnue"/>
    <d v="1993-09-03T00:00:00"/>
    <m/>
    <m/>
    <m/>
    <m/>
    <m/>
    <m/>
    <m/>
    <m/>
    <m/>
    <d v="2017-10-23T00:00:00"/>
    <d v="2017-10-23T00:00:00"/>
    <x v="0"/>
    <m/>
    <m/>
    <d v="2017-10-23T00:00:00"/>
    <m/>
    <m/>
    <m/>
    <s v="CHEF DE CHANTIER"/>
    <x v="3"/>
    <s v="Cadre"/>
    <s v="Cadre"/>
    <s v="C3"/>
    <m/>
    <m/>
    <s v="372a"/>
    <n v="151.66999999999999"/>
    <n v="3567.25"/>
    <n v="23.52"/>
    <n v="3568.65"/>
    <n v="5409.62"/>
    <n v="6"/>
    <s v="3 - De 6 à 15 ans"/>
    <x v="5"/>
    <s v="3 - De 26 à 35 ans"/>
    <n v="1"/>
    <x v="0"/>
    <x v="4"/>
    <x v="0"/>
    <m/>
    <m/>
    <m/>
    <m/>
    <m/>
    <m/>
  </r>
  <r>
    <x v="2"/>
    <n v="198"/>
    <s v="Monsieur"/>
    <s v="Nom38"/>
    <s v="PréNom38"/>
    <d v="2024-05-01T00:00:00"/>
    <x v="0"/>
    <s v="Inconnue"/>
    <d v="1988-01-31T00:00:00"/>
    <m/>
    <m/>
    <m/>
    <m/>
    <m/>
    <m/>
    <m/>
    <m/>
    <m/>
    <d v="2021-12-01T00:00:00"/>
    <m/>
    <x v="0"/>
    <m/>
    <d v="2021-12-01T00:00:00"/>
    <d v="2021-12-01T00:00:00"/>
    <m/>
    <m/>
    <m/>
    <s v="Ouvrier paysagiste"/>
    <x v="1"/>
    <s v="Non cadre"/>
    <s v="Non cadre"/>
    <s v="O1"/>
    <m/>
    <m/>
    <s v="691e"/>
    <n v="151.66999999999999"/>
    <n v="1786.67"/>
    <n v="11.78"/>
    <n v="2183.65"/>
    <n v="2821.54"/>
    <n v="2"/>
    <s v="2 - De 1 à 5 ans"/>
    <x v="23"/>
    <s v="4 - De 36 à 45 ans"/>
    <n v="1"/>
    <x v="0"/>
    <x v="4"/>
    <x v="0"/>
    <m/>
    <m/>
    <m/>
    <m/>
    <m/>
    <m/>
  </r>
  <r>
    <x v="2"/>
    <n v="227"/>
    <s v="Monsieur"/>
    <s v="Nom39"/>
    <s v="PréNom39"/>
    <d v="2024-05-01T00:00:00"/>
    <x v="0"/>
    <s v="Inconnue"/>
    <d v="2003-05-26T00:00:00"/>
    <m/>
    <m/>
    <m/>
    <m/>
    <m/>
    <m/>
    <m/>
    <m/>
    <m/>
    <d v="2022-09-26T00:00:00"/>
    <d v="2022-09-26T00:00:00"/>
    <x v="0"/>
    <m/>
    <d v="2022-09-26T00:00:00"/>
    <d v="2024-03-23T00:00:00"/>
    <m/>
    <m/>
    <m/>
    <s v="Ouvrier paysagiste"/>
    <x v="1"/>
    <s v="Non cadre"/>
    <s v="Non cadre"/>
    <s v="O1"/>
    <m/>
    <m/>
    <s v="691e"/>
    <n v="151.66999999999999"/>
    <n v="1786.67"/>
    <n v="11.78"/>
    <n v="2394.65"/>
    <n v="3152.77"/>
    <n v="1"/>
    <s v="2 - De 1 à 5 ans"/>
    <x v="24"/>
    <s v="2 - De 18 à 25 ans"/>
    <n v="1"/>
    <x v="0"/>
    <x v="4"/>
    <x v="0"/>
    <m/>
    <m/>
    <m/>
    <m/>
    <m/>
    <m/>
  </r>
  <r>
    <x v="2"/>
    <n v="219"/>
    <s v="Monsieur"/>
    <s v="Nom40"/>
    <s v="PréNom40"/>
    <d v="2024-05-01T00:00:00"/>
    <x v="0"/>
    <s v="Inconnue"/>
    <d v="2004-09-14T00:00:00"/>
    <m/>
    <m/>
    <m/>
    <m/>
    <m/>
    <m/>
    <m/>
    <m/>
    <m/>
    <d v="2022-09-01T00:00:00"/>
    <m/>
    <x v="1"/>
    <s v="Non complété"/>
    <d v="2022-09-01T00:00:00"/>
    <d v="2022-09-01T00:00:00"/>
    <m/>
    <n v="81"/>
    <d v="2024-06-17T00:00:00"/>
    <s v="APPRENTI"/>
    <x v="5"/>
    <s v="Sans statut"/>
    <s v="Non cadre"/>
    <m/>
    <m/>
    <m/>
    <s v="691e"/>
    <n v="151.66999999999999"/>
    <n v="1007.16"/>
    <n v="6.64"/>
    <n v="1009.64"/>
    <n v="1212.8800000000001"/>
    <n v="1"/>
    <s v="2 - De 1 à 5 ans"/>
    <x v="10"/>
    <s v="2 - De 18 à 25 ans"/>
    <n v="1"/>
    <x v="0"/>
    <x v="4"/>
    <x v="0"/>
    <m/>
    <m/>
    <m/>
    <m/>
    <m/>
    <m/>
  </r>
  <r>
    <x v="2"/>
    <n v="170"/>
    <s v="Monsieur"/>
    <s v="Nom41"/>
    <s v="PréNom41"/>
    <d v="2024-05-01T00:00:00"/>
    <x v="0"/>
    <s v="Célibataire"/>
    <d v="2000-10-05T00:00:00"/>
    <m/>
    <m/>
    <m/>
    <m/>
    <m/>
    <m/>
    <m/>
    <m/>
    <m/>
    <d v="2020-09-01T00:00:00"/>
    <d v="2020-09-01T00:00:00"/>
    <x v="1"/>
    <s v="Non complété"/>
    <d v="2022-09-01T00:00:00"/>
    <d v="2022-09-01T00:00:00"/>
    <d v="2024-08-31T00:00:00"/>
    <n v="81"/>
    <d v="2022-08-31T00:00:00"/>
    <s v="APPRENTI"/>
    <x v="5"/>
    <s v="Sans statut"/>
    <s v="Non cadre"/>
    <m/>
    <m/>
    <m/>
    <s v="691e"/>
    <n v="151.66999999999999"/>
    <n v="1077.8399999999999"/>
    <n v="7.11"/>
    <n v="1081.42"/>
    <n v="1270.18"/>
    <n v="3"/>
    <s v="2 - De 1 à 5 ans"/>
    <x v="25"/>
    <s v="2 - De 18 à 25 ans"/>
    <n v="1"/>
    <x v="0"/>
    <x v="4"/>
    <x v="0"/>
    <m/>
    <m/>
    <m/>
    <m/>
    <m/>
    <m/>
  </r>
  <r>
    <x v="2"/>
    <n v="89"/>
    <s v="Monsieur"/>
    <s v="Nom42"/>
    <s v="PréNom42"/>
    <d v="2024-05-01T00:00:00"/>
    <x v="0"/>
    <s v="Marié(e)"/>
    <d v="1975-09-18T00:00:00"/>
    <m/>
    <m/>
    <m/>
    <m/>
    <m/>
    <m/>
    <m/>
    <m/>
    <m/>
    <d v="2015-06-22T00:00:00"/>
    <d v="2015-06-22T00:00:00"/>
    <x v="0"/>
    <m/>
    <m/>
    <d v="2016-12-22T00:00:00"/>
    <m/>
    <m/>
    <m/>
    <s v="OUVRIER PAYSAGISTE SPECIALISE"/>
    <x v="1"/>
    <s v="Non cadre"/>
    <s v="Non cadre"/>
    <s v="O3"/>
    <m/>
    <m/>
    <s v="691e"/>
    <n v="151.66999999999999"/>
    <n v="1810.39"/>
    <n v="11.94"/>
    <n v="2188.98"/>
    <n v="2834.33"/>
    <n v="9"/>
    <s v="3 - De 6 à 15 ans"/>
    <x v="18"/>
    <s v="5 - De 46 à 55 ans"/>
    <n v="1"/>
    <x v="0"/>
    <x v="4"/>
    <x v="0"/>
    <m/>
    <m/>
    <m/>
    <m/>
    <m/>
    <m/>
  </r>
  <r>
    <x v="2"/>
    <n v="197"/>
    <s v="Monsieur"/>
    <s v="Nom43"/>
    <s v="PréNom43"/>
    <d v="2024-05-01T00:00:00"/>
    <x v="0"/>
    <s v="Inconnue"/>
    <d v="2001-07-17T00:00:00"/>
    <m/>
    <m/>
    <m/>
    <m/>
    <m/>
    <m/>
    <m/>
    <m/>
    <m/>
    <d v="2021-11-15T00:00:00"/>
    <m/>
    <x v="0"/>
    <m/>
    <d v="2021-11-15T00:00:00"/>
    <d v="2021-11-15T00:00:00"/>
    <m/>
    <m/>
    <m/>
    <s v="Ouvrier paysagiste"/>
    <x v="1"/>
    <s v="Non cadre"/>
    <s v="Non cadre"/>
    <s v="O1"/>
    <m/>
    <m/>
    <s v="691e"/>
    <n v="151.66999999999999"/>
    <n v="1786.67"/>
    <n v="11.78"/>
    <n v="2329.87"/>
    <n v="3094.76"/>
    <n v="2"/>
    <s v="2 - De 1 à 5 ans"/>
    <x v="25"/>
    <s v="2 - De 18 à 25 ans"/>
    <n v="1"/>
    <x v="0"/>
    <x v="4"/>
    <x v="0"/>
    <m/>
    <m/>
    <m/>
    <m/>
    <m/>
    <m/>
  </r>
  <r>
    <x v="2"/>
    <n v="245"/>
    <s v="Monsieur"/>
    <s v="Nom44"/>
    <s v="PréNom44"/>
    <d v="2024-05-01T00:00:00"/>
    <x v="0"/>
    <s v="Inconnue"/>
    <d v="2004-12-07T00:00:00"/>
    <m/>
    <m/>
    <m/>
    <m/>
    <m/>
    <m/>
    <m/>
    <m/>
    <m/>
    <d v="2023-08-01T00:00:00"/>
    <m/>
    <x v="1"/>
    <s v="Non complété"/>
    <d v="2023-08-01T00:00:00"/>
    <d v="2023-08-01T00:00:00"/>
    <d v="2025-07-31T00:00:00"/>
    <n v="81"/>
    <m/>
    <s v="APPRENTI"/>
    <x v="5"/>
    <s v="Non cadre"/>
    <s v="Non cadre"/>
    <m/>
    <m/>
    <m/>
    <s v="691e"/>
    <n v="151.66999999999999"/>
    <n v="883.48"/>
    <n v="5.83"/>
    <n v="807.11"/>
    <n v="1044.69"/>
    <n v="0"/>
    <s v="2 - De 1 à 5 ans"/>
    <x v="10"/>
    <s v="2 - De 18 à 25 ans"/>
    <n v="1"/>
    <x v="0"/>
    <x v="4"/>
    <x v="0"/>
    <m/>
    <m/>
    <m/>
    <m/>
    <m/>
    <m/>
  </r>
  <r>
    <x v="2"/>
    <n v="225"/>
    <s v="Monsieur"/>
    <s v="Nom45"/>
    <s v="PréNom45"/>
    <d v="2024-05-01T00:00:00"/>
    <x v="0"/>
    <s v="Inconnue"/>
    <d v="1992-01-19T00:00:00"/>
    <m/>
    <m/>
    <m/>
    <m/>
    <m/>
    <m/>
    <m/>
    <m/>
    <m/>
    <d v="2022-09-01T00:00:00"/>
    <d v="2022-09-01T00:00:00"/>
    <x v="0"/>
    <m/>
    <d v="2022-09-01T00:00:00"/>
    <d v="2022-09-01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281.84"/>
    <n v="2975.59"/>
    <n v="1"/>
    <s v="2 - De 1 à 5 ans"/>
    <x v="7"/>
    <s v="3 - De 26 à 35 ans"/>
    <n v="1"/>
    <x v="0"/>
    <x v="4"/>
    <x v="0"/>
    <m/>
    <m/>
    <m/>
    <m/>
    <m/>
    <m/>
  </r>
  <r>
    <x v="2"/>
    <n v="56"/>
    <s v="Monsieur"/>
    <s v="Nom46"/>
    <s v="PréNom46"/>
    <d v="2024-05-01T00:00:00"/>
    <x v="0"/>
    <s v="Inconnue"/>
    <d v="1966-07-04T00:00:00"/>
    <m/>
    <m/>
    <m/>
    <m/>
    <m/>
    <m/>
    <m/>
    <m/>
    <m/>
    <d v="2013-02-03T00:00:00"/>
    <d v="1988-12-12T00:00:00"/>
    <x v="0"/>
    <m/>
    <m/>
    <d v="2003-02-03T00:00:00"/>
    <m/>
    <m/>
    <m/>
    <s v="CHAUFFEUR PL - O.P."/>
    <x v="1"/>
    <s v="Non cadre"/>
    <s v="Non cadre"/>
    <s v="O3"/>
    <m/>
    <m/>
    <s v="691e"/>
    <n v="151.66999999999999"/>
    <n v="1810.39"/>
    <n v="11.94"/>
    <n v="2170.44"/>
    <n v="2787.88"/>
    <n v="35"/>
    <s v="5 - De 26 à 35 ans"/>
    <x v="26"/>
    <s v="6 - Plus de 55 ans"/>
    <n v="1"/>
    <x v="0"/>
    <x v="4"/>
    <x v="0"/>
    <m/>
    <m/>
    <m/>
    <m/>
    <m/>
    <m/>
  </r>
  <r>
    <x v="2"/>
    <n v="253"/>
    <s v="Monsieur"/>
    <s v="Nom47"/>
    <s v="PréNom47"/>
    <d v="2024-05-01T00:00:00"/>
    <x v="0"/>
    <s v="Inconnue"/>
    <d v="1989-08-28T00:00:00"/>
    <m/>
    <m/>
    <m/>
    <m/>
    <m/>
    <m/>
    <m/>
    <m/>
    <m/>
    <d v="2024-03-01T00:00:00"/>
    <m/>
    <x v="0"/>
    <m/>
    <d v="2024-03-01T00:00:00"/>
    <d v="2024-03-01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145"/>
    <n v="2743.07"/>
    <n v="0"/>
    <s v="2 - De 1 à 5 ans"/>
    <x v="9"/>
    <s v="3 - De 26 à 35 ans"/>
    <n v="1"/>
    <x v="0"/>
    <x v="4"/>
    <x v="0"/>
    <m/>
    <m/>
    <m/>
    <m/>
    <m/>
    <m/>
  </r>
  <r>
    <x v="2"/>
    <n v="176"/>
    <s v="Monsieur"/>
    <s v="Nom48"/>
    <s v="PréNom48"/>
    <d v="2024-05-01T00:00:00"/>
    <x v="0"/>
    <s v="Inconnue"/>
    <d v="1967-11-29T00:00:00"/>
    <m/>
    <m/>
    <m/>
    <m/>
    <m/>
    <m/>
    <m/>
    <m/>
    <m/>
    <d v="2020-10-05T00:00:00"/>
    <d v="2020-10-05T00:00:00"/>
    <x v="0"/>
    <m/>
    <d v="2020-10-05T00:00:00"/>
    <d v="2020-10-05T00:00:00"/>
    <m/>
    <m/>
    <m/>
    <s v="CHAUFFEUR PL - O.P."/>
    <x v="1"/>
    <s v="Non cadre"/>
    <s v="Non cadre"/>
    <s v="O3"/>
    <m/>
    <m/>
    <s v="691e"/>
    <n v="151.66999999999999"/>
    <n v="1810.39"/>
    <n v="11.94"/>
    <n v="2413.96"/>
    <n v="3199.67"/>
    <n v="3"/>
    <s v="2 - De 1 à 5 ans"/>
    <x v="27"/>
    <s v="6 - Plus de 55 ans"/>
    <n v="1"/>
    <x v="0"/>
    <x v="4"/>
    <x v="0"/>
    <m/>
    <m/>
    <m/>
    <m/>
    <m/>
    <m/>
  </r>
  <r>
    <x v="2"/>
    <n v="58"/>
    <s v="Monsieur"/>
    <s v="Nom49"/>
    <s v="PréNom49"/>
    <d v="2024-05-01T00:00:00"/>
    <x v="0"/>
    <s v="Vie maritale"/>
    <d v="1965-11-18T00:00:00"/>
    <m/>
    <m/>
    <m/>
    <m/>
    <m/>
    <m/>
    <m/>
    <m/>
    <m/>
    <d v="2003-02-03T00:00:00"/>
    <d v="1986-09-04T00:00:00"/>
    <x v="0"/>
    <m/>
    <m/>
    <d v="2003-02-03T00:00:00"/>
    <m/>
    <m/>
    <m/>
    <s v="OUVRIER PAYSAGISTE"/>
    <x v="1"/>
    <s v="Non cadre"/>
    <s v="Non cadre"/>
    <s v="O5"/>
    <m/>
    <m/>
    <s v="691e"/>
    <n v="151.66999999999999"/>
    <n v="1971.71"/>
    <n v="13"/>
    <n v="4.53"/>
    <n v="5.52"/>
    <n v="37"/>
    <s v="6 - Plus de 35 ans"/>
    <x v="26"/>
    <s v="6 - Plus de 55 ans"/>
    <n v="1"/>
    <x v="0"/>
    <x v="4"/>
    <x v="0"/>
    <m/>
    <m/>
    <m/>
    <m/>
    <m/>
    <m/>
  </r>
  <r>
    <x v="2"/>
    <n v="186"/>
    <s v="Monsieur"/>
    <s v="Nom50"/>
    <s v="PréNom50"/>
    <d v="2024-05-01T00:00:00"/>
    <x v="0"/>
    <s v="Inconnue"/>
    <d v="2003-02-19T00:00:00"/>
    <m/>
    <m/>
    <m/>
    <m/>
    <m/>
    <m/>
    <m/>
    <m/>
    <m/>
    <d v="2021-07-01T00:00:00"/>
    <m/>
    <x v="0"/>
    <m/>
    <d v="2023-09-01T00:00:00"/>
    <d v="2024-03-30T00:00:00"/>
    <d v="2024-05-31T00:00:00"/>
    <n v="59"/>
    <d v="2024-05-31T00:00:00"/>
    <s v="Ouvrier paysagiste"/>
    <x v="1"/>
    <s v="Non cadre"/>
    <s v="Non cadre"/>
    <s v="O1"/>
    <m/>
    <m/>
    <s v="691e"/>
    <n v="151.66999999999999"/>
    <n v="1786.67"/>
    <n v="11.78"/>
    <n v="2204.73"/>
    <n v="2787.6"/>
    <n v="3"/>
    <s v="2 - De 1 à 5 ans"/>
    <x v="24"/>
    <s v="2 - De 18 à 25 ans"/>
    <n v="1"/>
    <x v="0"/>
    <x v="4"/>
    <x v="0"/>
    <m/>
    <m/>
    <m/>
    <m/>
    <m/>
    <m/>
  </r>
  <r>
    <x v="2"/>
    <n v="195"/>
    <s v="Monsieur"/>
    <s v="Nom51"/>
    <s v="PréNom51"/>
    <d v="2024-05-01T00:00:00"/>
    <x v="0"/>
    <s v="Inconnue"/>
    <d v="1999-12-02T00:00:00"/>
    <m/>
    <m/>
    <m/>
    <m/>
    <m/>
    <m/>
    <m/>
    <m/>
    <m/>
    <d v="2021-10-01T00:00:00"/>
    <m/>
    <x v="0"/>
    <m/>
    <d v="2021-10-01T00:00:00"/>
    <d v="2021-10-01T00:00:00"/>
    <m/>
    <m/>
    <m/>
    <s v="Ouvrier paysagiste d'exécution"/>
    <x v="1"/>
    <s v="Non cadre"/>
    <s v="Non cadre"/>
    <s v="O2"/>
    <m/>
    <m/>
    <s v="691e"/>
    <n v="151.66999999999999"/>
    <n v="1792.56"/>
    <n v="11.82"/>
    <n v="2171.85"/>
    <n v="2812.01"/>
    <n v="2"/>
    <s v="2 - De 1 à 5 ans"/>
    <x v="19"/>
    <s v="2 - De 18 à 25 ans"/>
    <n v="1"/>
    <x v="0"/>
    <x v="4"/>
    <x v="0"/>
    <m/>
    <m/>
    <m/>
    <m/>
    <m/>
    <m/>
  </r>
  <r>
    <x v="2"/>
    <n v="59"/>
    <s v="Monsieur"/>
    <s v="Nom52"/>
    <s v="PréNom52"/>
    <d v="2024-05-01T00:00:00"/>
    <x v="0"/>
    <s v="Inconnue"/>
    <d v="1966-04-13T00:00:00"/>
    <m/>
    <m/>
    <m/>
    <m/>
    <m/>
    <m/>
    <m/>
    <m/>
    <m/>
    <d v="2003-02-03T00:00:00"/>
    <d v="2002-04-15T00:00:00"/>
    <x v="0"/>
    <m/>
    <m/>
    <d v="2003-02-03T00:00:00"/>
    <m/>
    <m/>
    <m/>
    <s v="OUVRIER PAYSAGISTE"/>
    <x v="1"/>
    <s v="Non cadre"/>
    <s v="Non cadre"/>
    <s v="O5"/>
    <m/>
    <m/>
    <s v="691e"/>
    <n v="151.66999999999999"/>
    <n v="1908.49"/>
    <n v="12.58"/>
    <n v="2683.52"/>
    <n v="3725.66"/>
    <n v="22"/>
    <s v="4 - De 16 à 25 ans"/>
    <x v="26"/>
    <s v="6 - Plus de 55 ans"/>
    <n v="1"/>
    <x v="0"/>
    <x v="4"/>
    <x v="0"/>
    <m/>
    <m/>
    <m/>
    <m/>
    <m/>
    <m/>
  </r>
  <r>
    <x v="2"/>
    <n v="60"/>
    <s v="Monsieur"/>
    <s v="Nom53"/>
    <s v="PréNom53"/>
    <d v="2024-05-01T00:00:00"/>
    <x v="0"/>
    <s v="Marié(e)"/>
    <d v="1972-04-27T00:00:00"/>
    <m/>
    <m/>
    <m/>
    <m/>
    <m/>
    <m/>
    <m/>
    <m/>
    <m/>
    <d v="2005-03-14T00:00:00"/>
    <d v="2005-03-14T00:00:00"/>
    <x v="0"/>
    <m/>
    <m/>
    <d v="2005-03-14T00:00:00"/>
    <m/>
    <m/>
    <m/>
    <s v="OUVRIER PAYSAGISTE"/>
    <x v="1"/>
    <s v="Non cadre"/>
    <s v="Non cadre"/>
    <s v="O4"/>
    <m/>
    <m/>
    <s v="691e"/>
    <n v="169"/>
    <n v="2119.92"/>
    <n v="12.23"/>
    <n v="598.17999999999995"/>
    <n v="2506.23"/>
    <n v="19"/>
    <s v="4 - De 16 à 25 ans"/>
    <x v="28"/>
    <s v="5 - De 46 à 55 ans"/>
    <n v="1"/>
    <x v="0"/>
    <x v="4"/>
    <x v="0"/>
    <m/>
    <m/>
    <m/>
    <m/>
    <m/>
    <m/>
  </r>
  <r>
    <x v="2"/>
    <n v="167"/>
    <s v="Monsieur"/>
    <s v="Nom54"/>
    <s v="PréNom54"/>
    <d v="2024-05-01T00:00:00"/>
    <x v="0"/>
    <s v="Célibataire"/>
    <d v="2004-10-09T00:00:00"/>
    <m/>
    <m/>
    <m/>
    <m/>
    <m/>
    <m/>
    <m/>
    <m/>
    <m/>
    <d v="2020-08-01T00:00:00"/>
    <d v="2020-08-01T00:00:00"/>
    <x v="1"/>
    <s v="Non complété"/>
    <d v="2022-08-01T00:00:00"/>
    <d v="2022-08-01T00:00:00"/>
    <m/>
    <n v="81"/>
    <m/>
    <s v="APPRENTI"/>
    <x v="5"/>
    <s v="Non cadre"/>
    <s v="Non cadre"/>
    <m/>
    <m/>
    <m/>
    <s v="691e"/>
    <n v="151.66999999999999"/>
    <n v="1183.8599999999999"/>
    <n v="7.81"/>
    <n v="1187.6199999999999"/>
    <n v="1353.11"/>
    <n v="3"/>
    <s v="2 - De 1 à 5 ans"/>
    <x v="10"/>
    <s v="2 - De 18 à 25 ans"/>
    <n v="1"/>
    <x v="0"/>
    <x v="4"/>
    <x v="0"/>
    <m/>
    <m/>
    <m/>
    <m/>
    <m/>
    <m/>
  </r>
  <r>
    <x v="2"/>
    <n v="256"/>
    <s v="Monsieur"/>
    <s v="Nom55"/>
    <s v="PréNom55"/>
    <d v="2024-05-01T00:00:00"/>
    <x v="0"/>
    <s v="Inconnue"/>
    <d v="2005-01-11T00:00:00"/>
    <m/>
    <m/>
    <m/>
    <m/>
    <m/>
    <m/>
    <m/>
    <m/>
    <m/>
    <d v="2024-04-02T00:00:00"/>
    <m/>
    <x v="2"/>
    <s v="Saisonnier"/>
    <d v="2024-04-02T00:00:00"/>
    <d v="2024-04-02T00:00:00"/>
    <d v="2024-09-30T00:00:00"/>
    <n v="31"/>
    <m/>
    <s v="Ouvrier paysagiste"/>
    <x v="1"/>
    <s v="Non cadre"/>
    <s v="Non cadre"/>
    <s v="O1"/>
    <m/>
    <m/>
    <s v="691e"/>
    <n v="151.66999999999999"/>
    <n v="1786.67"/>
    <n v="11.78"/>
    <n v="2117.7199999999998"/>
    <n v="2708.82"/>
    <n v="0"/>
    <s v="2 - De 1 à 5 ans"/>
    <x v="10"/>
    <s v="2 - De 18 à 25 ans"/>
    <n v="1"/>
    <x v="0"/>
    <x v="4"/>
    <x v="0"/>
    <m/>
    <m/>
    <m/>
    <m/>
    <m/>
    <m/>
  </r>
  <r>
    <x v="2"/>
    <n v="103"/>
    <s v="Monsieur"/>
    <s v="Nom56"/>
    <s v="PréNom56"/>
    <d v="2024-05-01T00:00:00"/>
    <x v="0"/>
    <s v="Inconnue"/>
    <d v="1989-05-11T00:00:00"/>
    <m/>
    <m/>
    <m/>
    <m/>
    <m/>
    <m/>
    <m/>
    <m/>
    <m/>
    <d v="2016-02-01T00:00:00"/>
    <d v="2016-02-01T00:00:00"/>
    <x v="0"/>
    <m/>
    <m/>
    <d v="2017-08-01T00:00:00"/>
    <m/>
    <m/>
    <m/>
    <s v="JARDINIER CHAUFFEUR"/>
    <x v="1"/>
    <s v="Non cadre"/>
    <s v="Non cadre"/>
    <s v="O5"/>
    <m/>
    <m/>
    <s v="691e"/>
    <n v="151.66999999999999"/>
    <n v="2009.63"/>
    <n v="13.25"/>
    <n v="2577.52"/>
    <n v="3540.43"/>
    <n v="8"/>
    <s v="3 - De 6 à 15 ans"/>
    <x v="16"/>
    <s v="3 - De 26 à 35 ans"/>
    <n v="1"/>
    <x v="0"/>
    <x v="4"/>
    <x v="0"/>
    <m/>
    <m/>
    <m/>
    <m/>
    <m/>
    <m/>
  </r>
  <r>
    <x v="2"/>
    <n v="255"/>
    <s v="Monsieur"/>
    <s v="Nom57"/>
    <s v="PréNom57"/>
    <d v="2024-05-01T00:00:00"/>
    <x v="0"/>
    <s v="Inconnue"/>
    <d v="1996-09-12T00:00:00"/>
    <m/>
    <m/>
    <m/>
    <m/>
    <m/>
    <m/>
    <m/>
    <m/>
    <m/>
    <d v="2024-04-02T00:00:00"/>
    <m/>
    <x v="2"/>
    <s v="Saisonnier"/>
    <d v="2024-04-02T00:00:00"/>
    <d v="2024-04-02T00:00:00"/>
    <d v="2024-09-30T00:00:00"/>
    <n v="31"/>
    <m/>
    <s v="Ouvrier paysagiste"/>
    <x v="1"/>
    <s v="Non cadre"/>
    <s v="Non cadre"/>
    <s v="O1"/>
    <m/>
    <m/>
    <s v="691e"/>
    <n v="151.66999999999999"/>
    <n v="1786.67"/>
    <n v="11.78"/>
    <n v="2231.7800000000002"/>
    <n v="2840.98"/>
    <n v="0"/>
    <s v="2 - De 1 à 5 ans"/>
    <x v="1"/>
    <s v="3 - De 26 à 35 ans"/>
    <n v="1"/>
    <x v="0"/>
    <x v="4"/>
    <x v="0"/>
    <m/>
    <m/>
    <m/>
    <m/>
    <m/>
    <m/>
  </r>
  <r>
    <x v="2"/>
    <n v="211"/>
    <s v="Monsieur"/>
    <s v="Nom58"/>
    <s v="PréNom58"/>
    <d v="2024-05-01T00:00:00"/>
    <x v="0"/>
    <s v="Inconnue"/>
    <d v="1974-10-07T00:00:00"/>
    <m/>
    <m/>
    <m/>
    <m/>
    <m/>
    <m/>
    <m/>
    <m/>
    <m/>
    <d v="2022-05-16T00:00:00"/>
    <m/>
    <x v="0"/>
    <m/>
    <d v="2022-05-16T00:00:00"/>
    <d v="2022-05-16T00:00:00"/>
    <m/>
    <m/>
    <m/>
    <s v="Ouvrier paysagiste"/>
    <x v="1"/>
    <s v="Non cadre"/>
    <s v="Non cadre"/>
    <s v="O1"/>
    <m/>
    <m/>
    <s v="691e"/>
    <n v="151.66999999999999"/>
    <n v="1786.67"/>
    <n v="11.78"/>
    <n v="2222.06"/>
    <n v="2924.18"/>
    <n v="2"/>
    <s v="2 - De 1 à 5 ans"/>
    <x v="29"/>
    <s v="5 - De 46 à 55 ans"/>
    <n v="1"/>
    <x v="0"/>
    <x v="4"/>
    <x v="0"/>
    <m/>
    <m/>
    <m/>
    <m/>
    <m/>
    <m/>
  </r>
  <r>
    <x v="2"/>
    <n v="220"/>
    <s v="Madame"/>
    <s v="Nom59"/>
    <s v="PréNom59"/>
    <d v="2024-05-01T00:00:00"/>
    <x v="1"/>
    <s v="Inconnue"/>
    <d v="2004-11-13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"/>
    <x v="5"/>
    <s v="Sans statut"/>
    <s v="Non cadre"/>
    <m/>
    <m/>
    <m/>
    <s v="691e"/>
    <n v="151.66999999999999"/>
    <n v="1007.16"/>
    <n v="6.64"/>
    <n v="1010.19"/>
    <n v="1233.67"/>
    <n v="1"/>
    <s v="2 - De 1 à 5 ans"/>
    <x v="10"/>
    <s v="2 - De 18 à 25 ans"/>
    <n v="-1"/>
    <x v="0"/>
    <x v="4"/>
    <x v="0"/>
    <m/>
    <m/>
    <m/>
    <m/>
    <m/>
    <m/>
  </r>
  <r>
    <x v="2"/>
    <n v="181"/>
    <s v="Monsieur"/>
    <s v="Nom60"/>
    <s v="PréNom60"/>
    <d v="2024-05-01T00:00:00"/>
    <x v="0"/>
    <s v="Célibataire"/>
    <d v="1999-09-01T00:00:00"/>
    <m/>
    <m/>
    <m/>
    <m/>
    <m/>
    <m/>
    <m/>
    <m/>
    <m/>
    <d v="2021-02-22T00:00:00"/>
    <d v="2021-02-22T00:00:00"/>
    <x v="0"/>
    <m/>
    <d v="2021-02-22T00:00:00"/>
    <d v="2021-02-22T00:00:00"/>
    <m/>
    <m/>
    <m/>
    <s v="ASSISTANT CONCEPTEUR PAYSAGISTE"/>
    <x v="2"/>
    <s v="Non cadre"/>
    <s v="Non cadre"/>
    <s v="E4"/>
    <m/>
    <m/>
    <s v="543f"/>
    <n v="151.66999999999999"/>
    <n v="2453.33"/>
    <n v="16.18"/>
    <n v="2603.3000000000002"/>
    <n v="3533.5"/>
    <n v="3"/>
    <s v="2 - De 1 à 5 ans"/>
    <x v="19"/>
    <s v="2 - De 18 à 25 ans"/>
    <n v="1"/>
    <x v="0"/>
    <x v="4"/>
    <x v="0"/>
    <m/>
    <m/>
    <m/>
    <m/>
    <m/>
    <m/>
  </r>
  <r>
    <x v="2"/>
    <n v="184"/>
    <s v="Monsieur"/>
    <s v="Nom61"/>
    <s v="PréNom61"/>
    <d v="2024-05-01T00:00:00"/>
    <x v="0"/>
    <s v="Inconnue"/>
    <d v="1996-02-11T00:00:00"/>
    <m/>
    <m/>
    <m/>
    <m/>
    <m/>
    <m/>
    <m/>
    <m/>
    <m/>
    <d v="2021-06-01T00:00:00"/>
    <m/>
    <x v="0"/>
    <m/>
    <d v="2021-06-01T00:00:00"/>
    <d v="2021-06-01T00:00:00"/>
    <m/>
    <m/>
    <m/>
    <s v="Ouvrier paysagiste spécialisé"/>
    <x v="1"/>
    <s v="Non cadre"/>
    <s v="Non cadre"/>
    <s v="O4"/>
    <m/>
    <m/>
    <s v="691e"/>
    <n v="151.66999999999999"/>
    <n v="1854.98"/>
    <n v="12.23"/>
    <n v="2238.71"/>
    <n v="2940.94"/>
    <n v="3"/>
    <s v="2 - De 1 à 5 ans"/>
    <x v="6"/>
    <s v="3 - De 26 à 35 ans"/>
    <n v="1"/>
    <x v="0"/>
    <x v="4"/>
    <x v="0"/>
    <m/>
    <m/>
    <m/>
    <m/>
    <m/>
    <m/>
  </r>
  <r>
    <x v="2"/>
    <n v="93"/>
    <s v="Monsieur"/>
    <s v="Nom62"/>
    <s v="PréNom62"/>
    <d v="2024-05-01T00:00:00"/>
    <x v="0"/>
    <s v="Inconnue"/>
    <d v="1995-08-05T00:00:00"/>
    <m/>
    <m/>
    <m/>
    <m/>
    <m/>
    <m/>
    <m/>
    <m/>
    <m/>
    <d v="2016-01-06T00:00:00"/>
    <d v="2016-01-06T00:00:00"/>
    <x v="0"/>
    <m/>
    <m/>
    <d v="2017-07-05T00:00:00"/>
    <m/>
    <m/>
    <m/>
    <s v="OUVRIER PAYSAGISTE HAUTEMENT QUALIFIE"/>
    <x v="1"/>
    <s v="Non cadre"/>
    <s v="Non cadre"/>
    <s v="O5"/>
    <m/>
    <m/>
    <s v="691e"/>
    <n v="151.66999999999999"/>
    <n v="1908.49"/>
    <n v="12.58"/>
    <n v="1999.18"/>
    <n v="2711.29"/>
    <n v="8"/>
    <s v="3 - De 6 à 15 ans"/>
    <x v="6"/>
    <s v="3 - De 26 à 35 ans"/>
    <n v="1"/>
    <x v="0"/>
    <x v="4"/>
    <x v="0"/>
    <m/>
    <m/>
    <m/>
    <m/>
    <m/>
    <m/>
  </r>
  <r>
    <x v="2"/>
    <n v="90"/>
    <s v="Monsieur"/>
    <s v="Nom63"/>
    <s v="PréNom63"/>
    <d v="2024-05-01T00:00:00"/>
    <x v="0"/>
    <s v="Inconnue"/>
    <d v="1971-08-12T00:00:00"/>
    <m/>
    <m/>
    <m/>
    <m/>
    <m/>
    <m/>
    <m/>
    <m/>
    <m/>
    <d v="2015-06-10T00:00:00"/>
    <d v="2015-06-10T00:00:00"/>
    <x v="0"/>
    <m/>
    <m/>
    <d v="2016-12-10T00:00:00"/>
    <m/>
    <m/>
    <m/>
    <s v="OUVRIER PAYSAGISTE SPECIALISE"/>
    <x v="1"/>
    <s v="Non cadre"/>
    <s v="Non cadre"/>
    <s v="O3"/>
    <m/>
    <m/>
    <s v="691e"/>
    <n v="151.66999999999999"/>
    <n v="1810.39"/>
    <n v="11.94"/>
    <n v="2226.44"/>
    <n v="2868.84"/>
    <n v="9"/>
    <s v="3 - De 6 à 15 ans"/>
    <x v="28"/>
    <s v="5 - De 46 à 55 ans"/>
    <n v="1"/>
    <x v="0"/>
    <x v="4"/>
    <x v="0"/>
    <m/>
    <m/>
    <m/>
    <m/>
    <m/>
    <m/>
  </r>
  <r>
    <x v="2"/>
    <n v="194"/>
    <s v="Monsieur"/>
    <s v="Nom64"/>
    <s v="PréNom64"/>
    <d v="2024-05-01T00:00:00"/>
    <x v="0"/>
    <s v="Inconnue"/>
    <d v="2003-04-30T00:00:00"/>
    <m/>
    <m/>
    <m/>
    <m/>
    <m/>
    <m/>
    <m/>
    <m/>
    <m/>
    <d v="2021-09-13T00:00:00"/>
    <m/>
    <x v="0"/>
    <m/>
    <d v="2022-09-01T00:00:00"/>
    <d v="2024-03-01T00:00:00"/>
    <m/>
    <m/>
    <d v="2024-02-29T00:00:00"/>
    <s v="Ouvrier paysagiste"/>
    <x v="1"/>
    <s v="Non cadre"/>
    <s v="Non cadre"/>
    <s v="O1"/>
    <m/>
    <m/>
    <s v="691e"/>
    <n v="151.66999999999999"/>
    <n v="1786.67"/>
    <n v="11.78"/>
    <n v="2427.29"/>
    <n v="3244.2"/>
    <n v="2"/>
    <s v="2 - De 1 à 5 ans"/>
    <x v="24"/>
    <s v="2 - De 18 à 25 ans"/>
    <n v="1"/>
    <x v="0"/>
    <x v="4"/>
    <x v="0"/>
    <m/>
    <m/>
    <m/>
    <m/>
    <m/>
    <m/>
  </r>
  <r>
    <x v="2"/>
    <n v="168"/>
    <s v="Monsieur"/>
    <s v="Nom65"/>
    <s v="PréNom65"/>
    <d v="2024-05-01T00:00:00"/>
    <x v="0"/>
    <s v="Célibataire"/>
    <d v="2004-09-04T00:00:00"/>
    <m/>
    <m/>
    <m/>
    <m/>
    <m/>
    <m/>
    <m/>
    <m/>
    <m/>
    <d v="2020-08-01T00:00:00"/>
    <d v="2020-08-01T00:00:00"/>
    <x v="2"/>
    <s v="Surcroit"/>
    <d v="2023-08-01T00:00:00"/>
    <d v="2023-08-01T00:00:00"/>
    <d v="2024-09-27T00:00:00"/>
    <m/>
    <d v="2023-07-31T00:00:00"/>
    <s v="Ouvrier paysagiste"/>
    <x v="1"/>
    <s v="Non cadre"/>
    <s v="Non cadre"/>
    <s v="O1"/>
    <m/>
    <m/>
    <s v="691e"/>
    <n v="151.66999999999999"/>
    <n v="1786.67"/>
    <n v="11.78"/>
    <n v="2290.41"/>
    <n v="2983.9"/>
    <n v="3"/>
    <s v="2 - De 1 à 5 ans"/>
    <x v="10"/>
    <s v="2 - De 18 à 25 ans"/>
    <n v="1"/>
    <x v="0"/>
    <x v="4"/>
    <x v="0"/>
    <m/>
    <m/>
    <m/>
    <m/>
    <m/>
    <m/>
  </r>
  <r>
    <x v="2"/>
    <n v="235"/>
    <s v="Monsieur"/>
    <s v="Nom66"/>
    <s v="PréNom66"/>
    <d v="2024-05-01T00:00:00"/>
    <x v="0"/>
    <s v="Inconnue"/>
    <d v="2000-08-15T00:00:00"/>
    <m/>
    <m/>
    <m/>
    <m/>
    <m/>
    <m/>
    <m/>
    <m/>
    <m/>
    <d v="2023-04-03T00:00:00"/>
    <m/>
    <x v="2"/>
    <s v="Surcroit"/>
    <d v="2023-10-14T00:00:00"/>
    <d v="2023-10-14T00:00:00"/>
    <d v="2024-09-27T00:00:00"/>
    <n v="31"/>
    <m/>
    <s v="Ouvrier paysagiste"/>
    <x v="1"/>
    <s v="Non cadre"/>
    <s v="Non cadre"/>
    <s v="O1"/>
    <m/>
    <m/>
    <s v="691e"/>
    <n v="151.66999999999999"/>
    <n v="1786.67"/>
    <n v="11.78"/>
    <n v="1813.47"/>
    <n v="2270.17"/>
    <n v="1"/>
    <s v="2 - De 1 à 5 ans"/>
    <x v="25"/>
    <s v="2 - De 18 à 25 ans"/>
    <n v="1"/>
    <x v="0"/>
    <x v="4"/>
    <x v="0"/>
    <m/>
    <m/>
    <m/>
    <m/>
    <m/>
    <m/>
  </r>
  <r>
    <x v="2"/>
    <n v="238"/>
    <s v="Monsieur"/>
    <s v="Nom67"/>
    <s v="PréNom67"/>
    <d v="2024-05-01T00:00:00"/>
    <x v="0"/>
    <s v="Inconnue"/>
    <d v="1990-06-26T00:00:00"/>
    <m/>
    <m/>
    <m/>
    <m/>
    <m/>
    <m/>
    <m/>
    <m/>
    <m/>
    <d v="2023-04-11T00:00:00"/>
    <m/>
    <x v="2"/>
    <s v="Surcroit"/>
    <d v="2023-10-14T00:00:00"/>
    <d v="2023-10-14T00:00:00"/>
    <d v="2024-10-04T00:00:00"/>
    <n v="31"/>
    <m/>
    <s v="Ouvrier paysagiste"/>
    <x v="1"/>
    <s v="Non cadre"/>
    <s v="Non cadre"/>
    <s v="O1"/>
    <m/>
    <m/>
    <s v="691e"/>
    <n v="151.66999999999999"/>
    <n v="1786.67"/>
    <n v="11.78"/>
    <n v="2100.6"/>
    <n v="2671.49"/>
    <n v="1"/>
    <s v="2 - De 1 à 5 ans"/>
    <x v="9"/>
    <s v="3 - De 26 à 35 ans"/>
    <n v="1"/>
    <x v="0"/>
    <x v="4"/>
    <x v="0"/>
    <m/>
    <m/>
    <m/>
    <m/>
    <m/>
    <m/>
  </r>
  <r>
    <x v="2"/>
    <n v="258"/>
    <s v="Monsieur"/>
    <s v="Nom68"/>
    <s v="PréNom68"/>
    <d v="2024-05-01T00:00:00"/>
    <x v="0"/>
    <s v="Inconnue"/>
    <d v="2003-10-15T00:00:00"/>
    <m/>
    <m/>
    <m/>
    <m/>
    <m/>
    <m/>
    <m/>
    <m/>
    <m/>
    <d v="2024-04-03T00:00:00"/>
    <m/>
    <x v="2"/>
    <s v="Saisonnier"/>
    <d v="2024-04-03T00:00:00"/>
    <d v="2024-04-03T00:00:00"/>
    <d v="2024-09-30T00:00:00"/>
    <n v="31"/>
    <m/>
    <s v="Ouvrier paysagiste"/>
    <x v="1"/>
    <s v="Non cadre"/>
    <s v="Non cadre"/>
    <s v="O1"/>
    <m/>
    <m/>
    <s v="691e"/>
    <n v="151.66999999999999"/>
    <n v="1786.67"/>
    <n v="11.78"/>
    <n v="2137.89"/>
    <n v="2726.96"/>
    <n v="0"/>
    <s v="2 - De 1 à 5 ans"/>
    <x v="31"/>
    <s v="2 - De 18 à 25 ans"/>
    <n v="1"/>
    <x v="0"/>
    <x v="4"/>
    <x v="0"/>
    <m/>
    <m/>
    <m/>
    <m/>
    <m/>
    <m/>
  </r>
  <r>
    <x v="2"/>
    <n v="213"/>
    <s v="Monsieur"/>
    <s v="Nom69"/>
    <s v="PréNom69"/>
    <d v="2024-05-01T00:00:00"/>
    <x v="0"/>
    <s v="Inconnue"/>
    <d v="2003-11-19T00:00:00"/>
    <m/>
    <m/>
    <m/>
    <m/>
    <m/>
    <m/>
    <m/>
    <m/>
    <m/>
    <d v="2022-06-27T00:00:00"/>
    <m/>
    <x v="1"/>
    <s v="Non complété"/>
    <d v="2023-09-01T00:00:00"/>
    <d v="2023-09-01T00:00:00"/>
    <d v="2024-08-31T00:00:00"/>
    <n v="81"/>
    <d v="2023-08-31T00:00:00"/>
    <s v="APPRENTI"/>
    <x v="5"/>
    <s v="Non cadre"/>
    <s v="Non cadre"/>
    <m/>
    <m/>
    <m/>
    <s v="691e"/>
    <n v="151.66999999999999"/>
    <n v="1148.52"/>
    <n v="7.57"/>
    <n v="1151.27"/>
    <n v="1375.96"/>
    <n v="2"/>
    <s v="2 - De 1 à 5 ans"/>
    <x v="31"/>
    <s v="2 - De 18 à 25 ans"/>
    <n v="1"/>
    <x v="0"/>
    <x v="4"/>
    <x v="0"/>
    <m/>
    <m/>
    <m/>
    <m/>
    <m/>
    <m/>
  </r>
  <r>
    <x v="2"/>
    <n v="214"/>
    <s v="Monsieur"/>
    <s v="Nom70"/>
    <s v="PréNom70"/>
    <d v="2024-05-01T00:00:00"/>
    <x v="0"/>
    <s v="Célibataire"/>
    <d v="1988-01-14T00:00:00"/>
    <m/>
    <m/>
    <m/>
    <m/>
    <m/>
    <m/>
    <m/>
    <m/>
    <m/>
    <d v="2022-07-11T00:00:00"/>
    <m/>
    <x v="0"/>
    <m/>
    <d v="2022-10-15T00:00:00"/>
    <d v="2022-10-15T00:00:00"/>
    <m/>
    <m/>
    <m/>
    <s v="Ouvrier paysagiste"/>
    <x v="1"/>
    <s v="Non cadre"/>
    <s v="Non cadre"/>
    <s v="O1"/>
    <m/>
    <m/>
    <s v="691e"/>
    <n v="151.66999999999999"/>
    <n v="1786.67"/>
    <n v="11.78"/>
    <n v="2145.61"/>
    <n v="2701.54"/>
    <n v="2"/>
    <s v="2 - De 1 à 5 ans"/>
    <x v="23"/>
    <s v="4 - De 36 à 45 ans"/>
    <n v="1"/>
    <x v="0"/>
    <x v="4"/>
    <x v="0"/>
    <m/>
    <m/>
    <m/>
    <m/>
    <m/>
    <m/>
  </r>
  <r>
    <x v="2"/>
    <n v="259"/>
    <s v="Monsieur"/>
    <s v="Nom71"/>
    <s v="PréNom71"/>
    <d v="2024-05-01T00:00:00"/>
    <x v="0"/>
    <s v="Inconnue"/>
    <d v="1988-07-28T00:00:00"/>
    <m/>
    <m/>
    <m/>
    <m/>
    <m/>
    <m/>
    <m/>
    <m/>
    <m/>
    <d v="2024-05-21T00:00:00"/>
    <m/>
    <x v="2"/>
    <s v="Surcroit"/>
    <d v="2024-05-21T00:00:00"/>
    <d v="2024-05-21T00:00:00"/>
    <d v="2025-05-23T00:00:00"/>
    <n v="31"/>
    <m/>
    <s v="Ouvrier paysagiste"/>
    <x v="1"/>
    <s v="Non cadre"/>
    <s v="Non cadre"/>
    <s v="O1"/>
    <m/>
    <m/>
    <s v="691e"/>
    <n v="151.66999999999999"/>
    <n v="1786.67"/>
    <n v="11.78"/>
    <n v="790.36"/>
    <n v="961.52"/>
    <n v="0"/>
    <s v="2 - De 1 à 5 ans"/>
    <x v="23"/>
    <s v="4 - De 36 à 45 ans"/>
    <n v="1"/>
    <x v="0"/>
    <x v="4"/>
    <x v="0"/>
    <m/>
    <m/>
    <m/>
    <m/>
    <m/>
    <m/>
  </r>
  <r>
    <x v="2"/>
    <n v="233"/>
    <s v="Monsieur"/>
    <s v="Nom72"/>
    <s v="PréNom72"/>
    <d v="2024-05-01T00:00:00"/>
    <x v="0"/>
    <s v="Inconnue"/>
    <d v="1995-10-05T00:00:00"/>
    <m/>
    <m/>
    <m/>
    <m/>
    <m/>
    <m/>
    <m/>
    <m/>
    <m/>
    <d v="2023-01-16T00:00:00"/>
    <m/>
    <x v="0"/>
    <m/>
    <d v="2023-01-16T00:00:00"/>
    <d v="2023-01-16T00:00:00"/>
    <m/>
    <m/>
    <m/>
    <s v="Ouvrier paysagiste hautement qualifié"/>
    <x v="1"/>
    <s v="Non cadre"/>
    <s v="Non cadre"/>
    <s v="O5"/>
    <m/>
    <m/>
    <m/>
    <n v="151.66999999999999"/>
    <n v="1908.49"/>
    <n v="12.58"/>
    <n v="2288.8000000000002"/>
    <n v="3095.91"/>
    <n v="1"/>
    <s v="2 - De 1 à 5 ans"/>
    <x v="6"/>
    <s v="3 - De 26 à 35 ans"/>
    <n v="1"/>
    <x v="0"/>
    <x v="4"/>
    <x v="0"/>
    <m/>
    <m/>
    <m/>
    <m/>
    <m/>
    <m/>
  </r>
  <r>
    <x v="2"/>
    <n v="180"/>
    <s v="Monsieur"/>
    <s v="Nom73"/>
    <s v="PréNom73"/>
    <d v="2024-05-01T00:00:00"/>
    <x v="0"/>
    <s v="Inconnue"/>
    <d v="1984-03-31T00:00:00"/>
    <m/>
    <m/>
    <m/>
    <m/>
    <m/>
    <m/>
    <m/>
    <m/>
    <m/>
    <d v="2021-01-06T00:00:00"/>
    <d v="2021-01-06T00:00:00"/>
    <x v="0"/>
    <m/>
    <d v="2021-01-06T00:00:00"/>
    <d v="2021-01-06T00:00:00"/>
    <m/>
    <m/>
    <m/>
    <s v="Maçon - Ouvrier paysagiste qualifié"/>
    <x v="1"/>
    <s v="Non cadre"/>
    <s v="Non cadre"/>
    <s v="O4"/>
    <m/>
    <m/>
    <s v="691e"/>
    <n v="151.66999999999999"/>
    <n v="1854.98"/>
    <n v="12.23"/>
    <n v="1916.5"/>
    <n v="2675.43"/>
    <n v="3"/>
    <s v="2 - De 1 à 5 ans"/>
    <x v="32"/>
    <s v="4 - De 36 à 45 ans"/>
    <n v="1"/>
    <x v="0"/>
    <x v="4"/>
    <x v="0"/>
    <m/>
    <m/>
    <m/>
    <m/>
    <m/>
    <m/>
  </r>
  <r>
    <x v="2"/>
    <n v="247"/>
    <s v="Madame"/>
    <s v="Nom74"/>
    <s v="PréNom74"/>
    <d v="2024-05-01T00:00:00"/>
    <x v="1"/>
    <s v="Inconnue"/>
    <d v="1990-07-05T00:00:00"/>
    <m/>
    <m/>
    <m/>
    <m/>
    <m/>
    <m/>
    <m/>
    <m/>
    <m/>
    <d v="2023-09-01T00:00:00"/>
    <m/>
    <x v="0"/>
    <m/>
    <d v="2023-09-01T00:00:00"/>
    <d v="2023-09-01T00:00:00"/>
    <m/>
    <m/>
    <m/>
    <s v="Employé"/>
    <x v="2"/>
    <s v="Non cadre"/>
    <s v="Non cadre"/>
    <s v="E1"/>
    <m/>
    <m/>
    <s v="543c"/>
    <n v="151.66999999999999"/>
    <n v="2360.7399999999998"/>
    <n v="15.57"/>
    <n v="2360.7399999999998"/>
    <n v="3066.7"/>
    <n v="0"/>
    <s v="2 - De 1 à 5 ans"/>
    <x v="9"/>
    <s v="3 - De 26 à 35 ans"/>
    <n v="-1"/>
    <x v="0"/>
    <x v="4"/>
    <x v="0"/>
    <m/>
    <m/>
    <m/>
    <m/>
    <m/>
    <m/>
  </r>
  <r>
    <x v="2"/>
    <n v="96"/>
    <s v="Monsieur"/>
    <s v="Nom75"/>
    <s v="PréNom75"/>
    <d v="2024-05-01T00:00:00"/>
    <x v="0"/>
    <s v="Inconnue"/>
    <d v="1997-06-16T00:00:00"/>
    <m/>
    <m/>
    <m/>
    <m/>
    <m/>
    <m/>
    <m/>
    <m/>
    <m/>
    <d v="2015-08-31T00:00:00"/>
    <d v="2015-08-31T00:00:00"/>
    <x v="0"/>
    <m/>
    <m/>
    <d v="2017-07-01T00:00:00"/>
    <m/>
    <m/>
    <m/>
    <s v="OUVRIER PAYSAGISTE"/>
    <x v="1"/>
    <s v="Non cadre"/>
    <s v="Non cadre"/>
    <s v="O5"/>
    <m/>
    <m/>
    <s v="691e"/>
    <n v="151.66999999999999"/>
    <n v="1971.71"/>
    <n v="13"/>
    <n v="2932"/>
    <n v="4228.3999999999996"/>
    <n v="8"/>
    <s v="3 - De 6 à 15 ans"/>
    <x v="1"/>
    <s v="3 - De 26 à 35 ans"/>
    <n v="1"/>
    <x v="0"/>
    <x v="4"/>
    <x v="0"/>
    <m/>
    <m/>
    <m/>
    <m/>
    <m/>
    <m/>
  </r>
  <r>
    <x v="2"/>
    <n v="239"/>
    <s v="Monsieur"/>
    <s v="Nom76"/>
    <s v="PréNom76"/>
    <d v="2024-05-01T00:00:00"/>
    <x v="0"/>
    <s v="Inconnue"/>
    <d v="1978-08-05T00:00:00"/>
    <m/>
    <m/>
    <m/>
    <m/>
    <m/>
    <m/>
    <m/>
    <m/>
    <m/>
    <d v="2023-04-11T00:00:00"/>
    <m/>
    <x v="2"/>
    <s v="Surcroit"/>
    <d v="2023-10-14T00:00:00"/>
    <d v="2023-10-14T00:00:00"/>
    <d v="2024-10-04T00:00:00"/>
    <n v="31"/>
    <m/>
    <s v="Ouvrier paysagiste"/>
    <x v="1"/>
    <s v="Non cadre"/>
    <s v="Non cadre"/>
    <s v="O1"/>
    <m/>
    <m/>
    <s v="691e"/>
    <n v="151.66999999999999"/>
    <n v="1786.67"/>
    <n v="11.78"/>
    <n v="2140.77"/>
    <n v="2732.8"/>
    <n v="1"/>
    <s v="2 - De 1 à 5 ans"/>
    <x v="11"/>
    <s v="4 - De 36 à 45 ans"/>
    <n v="1"/>
    <x v="0"/>
    <x v="4"/>
    <x v="0"/>
    <m/>
    <m/>
    <m/>
    <m/>
    <m/>
    <m/>
  </r>
  <r>
    <x v="2"/>
    <n v="257"/>
    <s v="Monsieur"/>
    <s v="Nom77"/>
    <s v="PréNom77"/>
    <d v="2024-05-01T00:00:00"/>
    <x v="0"/>
    <s v="Inconnue"/>
    <d v="2000-07-21T00:00:00"/>
    <m/>
    <m/>
    <m/>
    <m/>
    <m/>
    <m/>
    <m/>
    <m/>
    <m/>
    <d v="2024-04-02T00:00:00"/>
    <m/>
    <x v="2"/>
    <s v="Saisonnier"/>
    <d v="2024-04-02T00:00:00"/>
    <d v="2024-04-02T00:00:00"/>
    <d v="2024-09-30T00:00:00"/>
    <n v="31"/>
    <m/>
    <s v="Ouvrier paysagiste"/>
    <x v="1"/>
    <s v="Non cadre"/>
    <s v="Non cadre"/>
    <s v="O1"/>
    <m/>
    <m/>
    <s v="691e"/>
    <n v="151.66999999999999"/>
    <n v="1786.67"/>
    <n v="11.78"/>
    <n v="2096.4899999999998"/>
    <n v="2654.57"/>
    <n v="0"/>
    <s v="2 - De 1 à 5 ans"/>
    <x v="19"/>
    <s v="2 - De 18 à 25 ans"/>
    <n v="1"/>
    <x v="0"/>
    <x v="4"/>
    <x v="0"/>
    <m/>
    <m/>
    <m/>
    <m/>
    <m/>
    <m/>
  </r>
  <r>
    <x v="2"/>
    <n v="193"/>
    <s v="Monsieur"/>
    <s v="Nom78"/>
    <s v="PréNom78"/>
    <d v="2024-05-01T00:00:00"/>
    <x v="0"/>
    <s v="Inconnue"/>
    <d v="2002-09-24T00:00:00"/>
    <m/>
    <m/>
    <m/>
    <m/>
    <m/>
    <m/>
    <m/>
    <m/>
    <m/>
    <d v="2021-09-13T00:00:00"/>
    <m/>
    <x v="1"/>
    <s v="Non complété"/>
    <d v="2021-09-13T00:00:00"/>
    <d v="2021-09-13T00:00:00"/>
    <d v="2024-08-31T00:00:00"/>
    <n v="81"/>
    <m/>
    <s v="APPRENTI"/>
    <x v="5"/>
    <s v="Sans statut"/>
    <s v="Non cadre"/>
    <m/>
    <m/>
    <m/>
    <s v="691e"/>
    <n v="151.66999999999999"/>
    <n v="1378.23"/>
    <n v="9.09"/>
    <n v="1380.16"/>
    <n v="1592.79"/>
    <n v="2"/>
    <s v="2 - De 1 à 5 ans"/>
    <x v="24"/>
    <s v="2 - De 18 à 25 ans"/>
    <n v="1"/>
    <x v="0"/>
    <x v="4"/>
    <x v="0"/>
    <m/>
    <m/>
    <m/>
    <m/>
    <m/>
    <m/>
  </r>
  <r>
    <x v="2"/>
    <n v="64"/>
    <s v="Monsieur"/>
    <s v="Nom79"/>
    <s v="PréNom79"/>
    <d v="2024-05-01T00:00:00"/>
    <x v="0"/>
    <s v="Inconnue"/>
    <d v="1966-05-23T00:00:00"/>
    <m/>
    <m/>
    <m/>
    <m/>
    <m/>
    <m/>
    <m/>
    <m/>
    <m/>
    <d v="2003-02-03T00:00:00"/>
    <d v="1988-03-01T00:00:00"/>
    <x v="0"/>
    <m/>
    <m/>
    <d v="2003-02-03T00:00:00"/>
    <m/>
    <m/>
    <m/>
    <s v="CHEF DE CHANTIER"/>
    <x v="3"/>
    <s v="Cadre"/>
    <s v="Cadre"/>
    <s v="C3"/>
    <m/>
    <m/>
    <s v="372a"/>
    <n v="151.66999999999999"/>
    <n v="3567.25"/>
    <n v="23.52"/>
    <n v="3717.29"/>
    <n v="5492.57"/>
    <n v="36"/>
    <s v="6 - Plus de 35 ans"/>
    <x v="26"/>
    <s v="6 - Plus de 55 ans"/>
    <n v="1"/>
    <x v="0"/>
    <x v="4"/>
    <x v="0"/>
    <m/>
    <m/>
    <m/>
    <m/>
    <m/>
    <m/>
  </r>
  <r>
    <x v="2"/>
    <n v="153"/>
    <s v="Monsieur"/>
    <s v="Nom80"/>
    <s v="PréNom80"/>
    <d v="2024-05-01T00:00:00"/>
    <x v="0"/>
    <s v="Inconnue"/>
    <d v="1990-03-07T00:00:00"/>
    <m/>
    <m/>
    <m/>
    <m/>
    <m/>
    <m/>
    <m/>
    <m/>
    <m/>
    <d v="2019-07-16T00:00:00"/>
    <d v="2019-07-16T00:00:00"/>
    <x v="0"/>
    <m/>
    <d v="2019-07-16T00:00:00"/>
    <d v="2019-07-16T00:00:00"/>
    <m/>
    <m/>
    <m/>
    <s v="MECANICIEN"/>
    <x v="1"/>
    <s v="Non cadre"/>
    <s v="Non cadre"/>
    <s v="O6"/>
    <m/>
    <m/>
    <s v="634c"/>
    <n v="169"/>
    <n v="2823.88"/>
    <n v="16.29"/>
    <n v="3025.34"/>
    <n v="4204.03"/>
    <n v="5"/>
    <s v="2 - De 1 à 5 ans"/>
    <x v="9"/>
    <s v="3 - De 26 à 35 ans"/>
    <n v="1"/>
    <x v="0"/>
    <x v="4"/>
    <x v="0"/>
    <m/>
    <m/>
    <m/>
    <m/>
    <m/>
    <m/>
  </r>
  <r>
    <x v="2"/>
    <n v="248"/>
    <s v="Monsieur"/>
    <s v="Nom81"/>
    <s v="PréNom81"/>
    <d v="2024-05-01T00:00:00"/>
    <x v="0"/>
    <s v="Inconnue"/>
    <d v="2005-12-12T00:00:00"/>
    <m/>
    <m/>
    <m/>
    <m/>
    <m/>
    <m/>
    <m/>
    <m/>
    <m/>
    <d v="2023-09-11T00:00:00"/>
    <d v="2023-09-11T00:00:00"/>
    <x v="1"/>
    <s v="Non complété"/>
    <d v="2023-09-11T00:00:00"/>
    <d v="2023-09-11T00:00:00"/>
    <d v="2025-08-31T00:00:00"/>
    <n v="81"/>
    <m/>
    <s v="APPRENTI"/>
    <x v="5"/>
    <s v="Non cadre"/>
    <s v="Non cadre"/>
    <m/>
    <m/>
    <m/>
    <s v="691e"/>
    <n v="151.66999999999999"/>
    <n v="883.48"/>
    <n v="5.83"/>
    <n v="884.86"/>
    <n v="1005.98"/>
    <n v="0"/>
    <s v="2 - De 1 à 5 ans"/>
    <x v="33"/>
    <s v="2 - De 18 à 25 ans"/>
    <n v="1"/>
    <x v="0"/>
    <x v="4"/>
    <x v="0"/>
    <m/>
    <m/>
    <m/>
    <m/>
    <m/>
    <m/>
  </r>
  <r>
    <x v="2"/>
    <n v="165"/>
    <s v="Monsieur"/>
    <s v="Nom82"/>
    <s v="PréNom82"/>
    <d v="2024-05-01T00:00:00"/>
    <x v="0"/>
    <s v="Inconnue"/>
    <d v="1986-10-15T00:00:00"/>
    <m/>
    <m/>
    <m/>
    <m/>
    <m/>
    <m/>
    <m/>
    <m/>
    <m/>
    <d v="2020-06-15T00:00:00"/>
    <d v="2020-06-15T00:00:00"/>
    <x v="0"/>
    <m/>
    <d v="2021-12-15T00:00:00"/>
    <d v="2021-12-15T00:00:00"/>
    <m/>
    <m/>
    <m/>
    <s v="Ouvrier paysagiste d'exécution"/>
    <x v="1"/>
    <s v="Non cadre"/>
    <s v="Non cadre"/>
    <s v="O2"/>
    <m/>
    <m/>
    <s v="691e"/>
    <n v="151.66999999999999"/>
    <n v="1792.56"/>
    <n v="11.82"/>
    <n v="2211.0100000000002"/>
    <n v="2577.0300000000002"/>
    <n v="4"/>
    <s v="2 - De 1 à 5 ans"/>
    <x v="34"/>
    <s v="4 - De 36 à 45 ans"/>
    <n v="1"/>
    <x v="0"/>
    <x v="4"/>
    <x v="0"/>
    <m/>
    <m/>
    <m/>
    <m/>
    <m/>
    <m/>
  </r>
  <r>
    <x v="2"/>
    <n v="65"/>
    <s v="Madame"/>
    <s v="Nom83"/>
    <s v="PréNom83"/>
    <d v="2024-05-01T00:00:00"/>
    <x v="1"/>
    <s v="Inconnue"/>
    <d v="1978-09-03T00:00:00"/>
    <m/>
    <m/>
    <m/>
    <m/>
    <m/>
    <m/>
    <m/>
    <m/>
    <m/>
    <d v="2004-09-01T00:00:00"/>
    <d v="2004-09-01T00:00:00"/>
    <x v="0"/>
    <m/>
    <m/>
    <d v="2010-04-01T00:00:00"/>
    <m/>
    <m/>
    <m/>
    <s v="OUVRIER PAYSAGISTE"/>
    <x v="1"/>
    <s v="Non cadre"/>
    <s v="Non cadre"/>
    <s v="O4"/>
    <m/>
    <m/>
    <s v="691e"/>
    <n v="151.66999999999999"/>
    <n v="1854.98"/>
    <n v="12.23"/>
    <n v="2305.64"/>
    <n v="3075.86"/>
    <n v="19"/>
    <s v="4 - De 16 à 25 ans"/>
    <x v="11"/>
    <s v="4 - De 36 à 45 ans"/>
    <n v="-1"/>
    <x v="0"/>
    <x v="4"/>
    <x v="0"/>
    <m/>
    <m/>
    <m/>
    <m/>
    <m/>
    <m/>
  </r>
  <r>
    <x v="2"/>
    <n v="240"/>
    <s v="Monsieur"/>
    <s v="Nom84"/>
    <s v="PréNom84"/>
    <d v="2024-05-01T00:00:00"/>
    <x v="0"/>
    <s v="Inconnue"/>
    <d v="1981-04-29T00:00:00"/>
    <m/>
    <m/>
    <m/>
    <m/>
    <m/>
    <m/>
    <m/>
    <m/>
    <m/>
    <d v="2023-05-02T00:00:00"/>
    <m/>
    <x v="2"/>
    <s v="Surcroit"/>
    <d v="2023-10-14T00:00:00"/>
    <d v="2023-10-14T00:00:00"/>
    <d v="2024-10-25T00:00:00"/>
    <m/>
    <m/>
    <s v="Ouvrier paysagiste"/>
    <x v="1"/>
    <s v="Non cadre"/>
    <s v="Non cadre"/>
    <s v="O1"/>
    <m/>
    <m/>
    <s v="691e"/>
    <n v="151.66999999999999"/>
    <n v="1786.67"/>
    <n v="11.78"/>
    <n v="1872.5"/>
    <n v="2358.98"/>
    <n v="1"/>
    <s v="2 - De 1 à 5 ans"/>
    <x v="35"/>
    <s v="4 - De 36 à 45 ans"/>
    <n v="1"/>
    <x v="0"/>
    <x v="4"/>
    <x v="0"/>
    <m/>
    <m/>
    <m/>
    <m/>
    <m/>
    <m/>
  </r>
  <r>
    <x v="2"/>
    <n v="177"/>
    <s v="Monsieur"/>
    <s v="Nom85"/>
    <s v="PréNom85"/>
    <d v="2024-05-01T00:00:00"/>
    <x v="0"/>
    <s v="Inconnue"/>
    <d v="2002-10-07T00:00:00"/>
    <m/>
    <m/>
    <m/>
    <m/>
    <m/>
    <m/>
    <m/>
    <m/>
    <m/>
    <d v="2020-10-08T00:00:00"/>
    <d v="2020-10-08T00:00:00"/>
    <x v="0"/>
    <m/>
    <d v="2022-09-01T00:00:00"/>
    <d v="2024-03-01T00:00:00"/>
    <m/>
    <m/>
    <d v="2024-02-29T00:00:00"/>
    <s v="Ouvrier paysagiste"/>
    <x v="1"/>
    <s v="Non cadre"/>
    <s v="Non cadre"/>
    <s v="O1"/>
    <m/>
    <m/>
    <s v="691e"/>
    <n v="151.66999999999999"/>
    <n v="1786.67"/>
    <n v="11.78"/>
    <n v="1734.97"/>
    <n v="2257.4299999999998"/>
    <n v="3"/>
    <s v="2 - De 1 à 5 ans"/>
    <x v="24"/>
    <s v="2 - De 18 à 25 ans"/>
    <n v="1"/>
    <x v="0"/>
    <x v="4"/>
    <x v="0"/>
    <m/>
    <m/>
    <m/>
    <m/>
    <m/>
    <m/>
  </r>
  <r>
    <x v="2"/>
    <n v="67"/>
    <s v="Monsieur"/>
    <s v="Nom86"/>
    <s v="PréNom86"/>
    <d v="2024-05-01T00:00:00"/>
    <x v="0"/>
    <s v="Inconnue"/>
    <d v="1969-06-08T00:00:00"/>
    <m/>
    <m/>
    <m/>
    <m/>
    <m/>
    <m/>
    <m/>
    <m/>
    <m/>
    <d v="2003-02-03T00:00:00"/>
    <d v="1990-11-05T00:00:00"/>
    <x v="0"/>
    <m/>
    <m/>
    <d v="2003-02-03T00:00:00"/>
    <m/>
    <m/>
    <m/>
    <s v="OUVRIER PAYSAGISTE SPECIALISE"/>
    <x v="1"/>
    <s v="Non cadre"/>
    <s v="Non cadre"/>
    <s v="O3"/>
    <m/>
    <m/>
    <s v="691e"/>
    <n v="151.66999999999999"/>
    <n v="1810.39"/>
    <n v="11.94"/>
    <n v="2021.12"/>
    <n v="2613.23"/>
    <n v="33"/>
    <s v="5 - De 26 à 35 ans"/>
    <x v="20"/>
    <s v="5 - De 46 à 55 ans"/>
    <n v="1"/>
    <x v="0"/>
    <x v="4"/>
    <x v="0"/>
    <m/>
    <m/>
    <m/>
    <m/>
    <m/>
    <m/>
  </r>
  <r>
    <x v="2"/>
    <n v="241"/>
    <s v="Monsieur"/>
    <s v="Nom87"/>
    <s v="PréNom87"/>
    <d v="2024-05-01T00:00:00"/>
    <x v="0"/>
    <s v="Inconnue"/>
    <d v="1987-06-12T00:00:00"/>
    <m/>
    <m/>
    <m/>
    <m/>
    <m/>
    <m/>
    <m/>
    <m/>
    <m/>
    <d v="2023-05-09T00:00:00"/>
    <m/>
    <x v="2"/>
    <s v="Surcroit"/>
    <d v="2023-10-14T00:00:00"/>
    <d v="2023-10-14T00:00:00"/>
    <d v="2024-10-25T00:00:00"/>
    <n v="31"/>
    <m/>
    <s v="Ouvrier paysagiste"/>
    <x v="1"/>
    <s v="Non cadre"/>
    <s v="Non cadre"/>
    <s v="O1"/>
    <m/>
    <m/>
    <s v="691e"/>
    <n v="151.66999999999999"/>
    <n v="1786.67"/>
    <n v="11.78"/>
    <n v="1878.31"/>
    <n v="2438.4899999999998"/>
    <n v="1"/>
    <s v="2 - De 1 à 5 ans"/>
    <x v="34"/>
    <s v="4 - De 36 à 45 ans"/>
    <n v="1"/>
    <x v="0"/>
    <x v="4"/>
    <x v="0"/>
    <m/>
    <m/>
    <m/>
    <m/>
    <m/>
    <m/>
  </r>
  <r>
    <x v="2"/>
    <n v="143"/>
    <s v="Monsieur"/>
    <s v="Nom88"/>
    <s v="PréNom88"/>
    <d v="2024-05-01T00:00:00"/>
    <x v="0"/>
    <s v="Célibataire"/>
    <d v="1983-10-14T00:00:00"/>
    <m/>
    <m/>
    <m/>
    <m/>
    <m/>
    <m/>
    <m/>
    <m/>
    <m/>
    <d v="2018-09-03T00:00:00"/>
    <d v="2018-09-03T00:00:00"/>
    <x v="0"/>
    <m/>
    <d v="2018-09-03T00:00:00"/>
    <d v="2018-09-03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221.38"/>
    <n v="2863.1"/>
    <n v="5"/>
    <s v="2 - De 1 à 5 ans"/>
    <x v="32"/>
    <s v="4 - De 36 à 45 ans"/>
    <n v="1"/>
    <x v="0"/>
    <x v="4"/>
    <x v="0"/>
    <m/>
    <m/>
    <m/>
    <m/>
    <m/>
    <m/>
  </r>
  <r>
    <x v="2"/>
    <n v="164"/>
    <s v="Monsieur"/>
    <s v="Nom89"/>
    <s v="PréNom89"/>
    <d v="2024-05-01T00:00:00"/>
    <x v="0"/>
    <s v="Inconnue"/>
    <d v="1991-03-20T00:00:00"/>
    <m/>
    <m/>
    <m/>
    <m/>
    <m/>
    <m/>
    <m/>
    <m/>
    <m/>
    <d v="2020-06-01T00:00:00"/>
    <d v="2020-06-01T00:00:00"/>
    <x v="0"/>
    <m/>
    <d v="2021-11-27T00:00:00"/>
    <d v="2021-11-27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247.83"/>
    <n v="2951.29"/>
    <n v="4"/>
    <s v="2 - De 1 à 5 ans"/>
    <x v="22"/>
    <s v="3 - De 26 à 35 ans"/>
    <n v="1"/>
    <x v="0"/>
    <x v="4"/>
    <x v="0"/>
    <m/>
    <m/>
    <m/>
    <m/>
    <m/>
    <m/>
  </r>
  <r>
    <x v="2"/>
    <n v="226"/>
    <s v="Monsieur"/>
    <s v="Nom90"/>
    <s v="PréNom90"/>
    <d v="2024-05-01T00:00:00"/>
    <x v="0"/>
    <s v="Inconnue"/>
    <d v="1985-04-24T00:00:00"/>
    <m/>
    <m/>
    <m/>
    <m/>
    <m/>
    <m/>
    <m/>
    <m/>
    <m/>
    <d v="2022-09-05T00:00:00"/>
    <d v="2022-09-05T00:00:00"/>
    <x v="0"/>
    <m/>
    <d v="2022-09-05T00:00:00"/>
    <d v="2024-02-24T00:00:00"/>
    <m/>
    <m/>
    <m/>
    <s v="Ouvrier paysagiste"/>
    <x v="1"/>
    <s v="Non cadre"/>
    <s v="Non cadre"/>
    <s v="O1"/>
    <m/>
    <m/>
    <s v="691e"/>
    <n v="151.66999999999999"/>
    <n v="1786.67"/>
    <n v="11.78"/>
    <n v="2176.4299999999998"/>
    <n v="2770.87"/>
    <n v="1"/>
    <s v="2 - De 1 à 5 ans"/>
    <x v="36"/>
    <s v="4 - De 36 à 45 ans"/>
    <n v="1"/>
    <x v="0"/>
    <x v="4"/>
    <x v="0"/>
    <m/>
    <m/>
    <m/>
    <m/>
    <m/>
    <m/>
  </r>
  <r>
    <x v="2"/>
    <n v="66"/>
    <s v="Monsieur"/>
    <s v="Nom91"/>
    <s v="PréNom91"/>
    <d v="2024-05-01T00:00:00"/>
    <x v="0"/>
    <s v="Inconnue"/>
    <d v="1991-10-14T00:00:00"/>
    <m/>
    <m/>
    <m/>
    <m/>
    <m/>
    <m/>
    <m/>
    <m/>
    <m/>
    <d v="2010-09-06T00:00:00"/>
    <d v="2006-09-04T00:00:00"/>
    <x v="0"/>
    <m/>
    <m/>
    <d v="2011-10-17T00:00:00"/>
    <m/>
    <m/>
    <m/>
    <s v="CONDUCTEUR DE TRAVAUX"/>
    <x v="3"/>
    <s v="Cadre"/>
    <s v="Cadre"/>
    <s v="C3"/>
    <m/>
    <m/>
    <s v="372a"/>
    <n v="60.67"/>
    <n v="1426.95"/>
    <n v="23.52"/>
    <n v="1591.76"/>
    <n v="2378.0100000000002"/>
    <n v="17"/>
    <s v="4 - De 16 à 25 ans"/>
    <x v="7"/>
    <s v="3 - De 26 à 35 ans"/>
    <n v="1"/>
    <x v="0"/>
    <x v="4"/>
    <x v="0"/>
    <m/>
    <m/>
    <m/>
    <m/>
    <m/>
    <m/>
  </r>
  <r>
    <x v="2"/>
    <n v="144"/>
    <s v="Monsieur"/>
    <s v="Nom92"/>
    <s v="PréNom92"/>
    <d v="2024-05-01T00:00:00"/>
    <x v="0"/>
    <s v="Inconnue"/>
    <d v="1987-11-18T00:00:00"/>
    <m/>
    <m/>
    <m/>
    <m/>
    <m/>
    <m/>
    <m/>
    <m/>
    <m/>
    <d v="2018-09-03T00:00:00"/>
    <d v="2018-09-03T00:00:00"/>
    <x v="0"/>
    <m/>
    <m/>
    <d v="2018-09-03T00:00:00"/>
    <m/>
    <m/>
    <m/>
    <s v="Ouvrier paysagiste hautement qualifié"/>
    <x v="1"/>
    <s v="Non cadre"/>
    <s v="Non cadre"/>
    <s v="O5"/>
    <m/>
    <m/>
    <s v="691e"/>
    <n v="151.66999999999999"/>
    <n v="1908.49"/>
    <n v="12.58"/>
    <n v="2416.98"/>
    <n v="3221.48"/>
    <n v="5"/>
    <s v="2 - De 1 à 5 ans"/>
    <x v="23"/>
    <s v="4 - De 36 à 45 ans"/>
    <n v="1"/>
    <x v="0"/>
    <x v="4"/>
    <x v="0"/>
    <m/>
    <m/>
    <m/>
    <m/>
    <m/>
    <m/>
  </r>
  <r>
    <x v="2"/>
    <n v="87"/>
    <s v="Monsieur"/>
    <s v="Nom93"/>
    <s v="PréNom93"/>
    <d v="2024-05-01T00:00:00"/>
    <x v="0"/>
    <s v="Marié(e)"/>
    <d v="1974-11-21T00:00:00"/>
    <m/>
    <m/>
    <m/>
    <m/>
    <m/>
    <m/>
    <m/>
    <m/>
    <m/>
    <d v="2014-09-22T00:00:00"/>
    <d v="2014-09-22T00:00:00"/>
    <x v="0"/>
    <m/>
    <m/>
    <d v="2015-07-01T00:00:00"/>
    <m/>
    <m/>
    <m/>
    <s v="OUVRIER PAYSAGISTE SPECIALISE"/>
    <x v="1"/>
    <s v="Non cadre"/>
    <s v="Non cadre"/>
    <s v="O3"/>
    <m/>
    <m/>
    <s v="691e"/>
    <n v="151.66999999999999"/>
    <n v="1810.39"/>
    <n v="11.94"/>
    <n v="2359.04"/>
    <n v="3096.04"/>
    <n v="9"/>
    <s v="3 - De 6 à 15 ans"/>
    <x v="29"/>
    <s v="5 - De 46 à 55 ans"/>
    <n v="1"/>
    <x v="0"/>
    <x v="4"/>
    <x v="0"/>
    <m/>
    <m/>
    <m/>
    <m/>
    <m/>
    <m/>
  </r>
  <r>
    <x v="2"/>
    <n v="175"/>
    <s v="Madame"/>
    <s v="Nom94"/>
    <s v="PréNom94"/>
    <d v="2024-05-01T00:00:00"/>
    <x v="1"/>
    <s v="Marié(e)"/>
    <d v="1983-04-07T00:00:00"/>
    <m/>
    <m/>
    <m/>
    <m/>
    <m/>
    <m/>
    <m/>
    <m/>
    <m/>
    <d v="2020-09-09T00:00:00"/>
    <d v="2020-09-09T00:00:00"/>
    <x v="0"/>
    <m/>
    <m/>
    <d v="2020-12-23T00:00:00"/>
    <m/>
    <m/>
    <m/>
    <s v="Chargée des Ressources Humaines"/>
    <x v="2"/>
    <s v="Non cadre"/>
    <s v="Non cadre"/>
    <s v="E3"/>
    <m/>
    <m/>
    <s v="543g"/>
    <n v="151.66999999999999"/>
    <n v="2934.25"/>
    <n v="19.350000000000001"/>
    <n v="2939.81"/>
    <n v="4120.5"/>
    <n v="3"/>
    <s v="2 - De 1 à 5 ans"/>
    <x v="12"/>
    <s v="4 - De 36 à 45 ans"/>
    <n v="-1"/>
    <x v="0"/>
    <x v="4"/>
    <x v="0"/>
    <m/>
    <m/>
    <m/>
    <m/>
    <m/>
    <m/>
  </r>
  <r>
    <x v="2"/>
    <n v="102"/>
    <s v="Monsieur"/>
    <s v="Nom95"/>
    <s v="PréNom95"/>
    <d v="2024-05-01T00:00:00"/>
    <x v="0"/>
    <s v="Inconnue"/>
    <d v="2000-03-09T00:00:00"/>
    <m/>
    <m/>
    <m/>
    <m/>
    <m/>
    <m/>
    <m/>
    <m/>
    <m/>
    <d v="2018-04-09T00:00:00"/>
    <d v="2015-09-01T00:00:00"/>
    <x v="0"/>
    <m/>
    <m/>
    <d v="2018-04-09T00:00:00"/>
    <m/>
    <m/>
    <m/>
    <s v="OUVRIER PAYSAGISTE SPECIALISE"/>
    <x v="1"/>
    <s v="Non cadre"/>
    <s v="Non cadre"/>
    <s v="O3"/>
    <m/>
    <m/>
    <s v="691e"/>
    <n v="151.66999999999999"/>
    <n v="1810.39"/>
    <n v="11.94"/>
    <n v="0"/>
    <n v="0"/>
    <n v="8"/>
    <s v="3 - De 6 à 15 ans"/>
    <x v="19"/>
    <s v="2 - De 18 à 25 ans"/>
    <n v="1"/>
    <x v="0"/>
    <x v="4"/>
    <x v="0"/>
    <m/>
    <m/>
    <m/>
    <m/>
    <m/>
    <m/>
  </r>
  <r>
    <x v="2"/>
    <n v="101"/>
    <s v="Monsieur"/>
    <s v="Nom96"/>
    <s v="PréNom96"/>
    <d v="2024-05-01T00:00:00"/>
    <x v="0"/>
    <s v="Inconnue"/>
    <d v="1997-08-04T00:00:00"/>
    <m/>
    <m/>
    <m/>
    <m/>
    <m/>
    <m/>
    <m/>
    <m/>
    <m/>
    <d v="2015-09-14T00:00:00"/>
    <d v="2015-09-14T00:00:00"/>
    <x v="0"/>
    <m/>
    <d v="2020-02-29T00:00:00"/>
    <d v="2020-02-29T00:00:00"/>
    <m/>
    <m/>
    <m/>
    <s v="Ouvrier paysagiste spécialisé"/>
    <x v="1"/>
    <s v="Non cadre"/>
    <s v="Non cadre"/>
    <s v="O5"/>
    <m/>
    <m/>
    <s v="691e"/>
    <n v="151.66999999999999"/>
    <n v="1908.49"/>
    <n v="12.58"/>
    <n v="2476.16"/>
    <n v="3270.96"/>
    <n v="8"/>
    <s v="3 - De 6 à 15 ans"/>
    <x v="4"/>
    <s v="3 - De 26 à 35 ans"/>
    <n v="1"/>
    <x v="0"/>
    <x v="4"/>
    <x v="0"/>
    <m/>
    <m/>
    <m/>
    <m/>
    <m/>
    <m/>
  </r>
  <r>
    <x v="2"/>
    <n v="16"/>
    <s v="Monsieur"/>
    <s v="Nom97"/>
    <s v="PréNom97"/>
    <d v="2024-05-01T00:00:00"/>
    <x v="0"/>
    <s v="Marié(e)"/>
    <d v="1982-11-18T00:00:00"/>
    <m/>
    <m/>
    <m/>
    <m/>
    <m/>
    <m/>
    <m/>
    <m/>
    <m/>
    <d v="2003-03-10T00:00:00"/>
    <d v="2003-03-10T00:00:00"/>
    <x v="0"/>
    <m/>
    <m/>
    <d v="2003-03-10T00:00:00"/>
    <m/>
    <m/>
    <m/>
    <s v="Ouvrier paysagiste d'exécution"/>
    <x v="1"/>
    <s v="Non cadre"/>
    <s v="Non cadre"/>
    <s v="O2"/>
    <m/>
    <m/>
    <s v="691e"/>
    <n v="151.66999999999999"/>
    <n v="1792.56"/>
    <n v="11.82"/>
    <n v="2291.25"/>
    <n v="3027.03"/>
    <n v="21"/>
    <s v="4 - De 16 à 25 ans"/>
    <x v="12"/>
    <s v="4 - De 36 à 45 ans"/>
    <n v="1"/>
    <x v="0"/>
    <x v="4"/>
    <x v="0"/>
    <m/>
    <m/>
    <m/>
    <m/>
    <m/>
    <m/>
  </r>
  <r>
    <x v="2"/>
    <n v="182"/>
    <s v="Monsieur"/>
    <s v="Nom98"/>
    <s v="PréNom98"/>
    <d v="2024-05-01T00:00:00"/>
    <x v="0"/>
    <s v="Inconnue"/>
    <d v="1981-06-28T00:00:00"/>
    <m/>
    <m/>
    <m/>
    <m/>
    <m/>
    <m/>
    <m/>
    <m/>
    <m/>
    <d v="2021-03-01T00:00:00"/>
    <d v="2021-03-01T00:00:00"/>
    <x v="0"/>
    <m/>
    <d v="2021-03-01T00:00:00"/>
    <d v="2021-03-01T00:00:00"/>
    <m/>
    <m/>
    <m/>
    <s v="Ouvrier paysagiste"/>
    <x v="1"/>
    <s v="Non cadre"/>
    <s v="Non cadre"/>
    <s v="O3"/>
    <m/>
    <m/>
    <s v="691e"/>
    <n v="151.66999999999999"/>
    <n v="1810.39"/>
    <n v="11.94"/>
    <n v="2232.2800000000002"/>
    <n v="2950.18"/>
    <n v="3"/>
    <s v="2 - De 1 à 5 ans"/>
    <x v="35"/>
    <s v="4 - De 36 à 45 ans"/>
    <n v="1"/>
    <x v="0"/>
    <x v="4"/>
    <x v="0"/>
    <m/>
    <m/>
    <m/>
    <m/>
    <m/>
    <m/>
  </r>
  <r>
    <x v="2"/>
    <n v="223"/>
    <s v="Monsieur"/>
    <s v="Nom99"/>
    <s v="PréNom99"/>
    <d v="2024-05-01T00:00:00"/>
    <x v="0"/>
    <s v="Inconnue"/>
    <d v="2003-11-01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"/>
    <x v="5"/>
    <s v="Sans statut"/>
    <s v="Non cadre"/>
    <m/>
    <m/>
    <m/>
    <s v="691e"/>
    <n v="151.66999999999999"/>
    <n v="1007.16"/>
    <n v="6.64"/>
    <n v="963.71"/>
    <n v="1151.75"/>
    <n v="1"/>
    <s v="2 - De 1 à 5 ans"/>
    <x v="31"/>
    <s v="2 - De 18 à 25 ans"/>
    <n v="1"/>
    <x v="0"/>
    <x v="4"/>
    <x v="0"/>
    <m/>
    <m/>
    <m/>
    <m/>
    <m/>
    <m/>
  </r>
  <r>
    <x v="3"/>
    <n v="1"/>
    <s v="Monsieur"/>
    <s v="Nom100"/>
    <s v="PréNom100"/>
    <d v="2024-05-01T00:00:00"/>
    <x v="0"/>
    <s v="Marié(e)"/>
    <d v="1966-01-18T00:00:00"/>
    <m/>
    <m/>
    <m/>
    <m/>
    <m/>
    <m/>
    <m/>
    <m/>
    <m/>
    <d v="2019-11-01T00:00:00"/>
    <d v="2016-03-07T00:00:00"/>
    <x v="0"/>
    <m/>
    <m/>
    <d v="2019-11-01T00:00:00"/>
    <m/>
    <m/>
    <m/>
    <s v="Menuisier"/>
    <x v="1"/>
    <s v="Non cadre"/>
    <s v="Non cadre"/>
    <n v="4"/>
    <s v="J"/>
    <n v="200"/>
    <s v="637d"/>
    <n v="169"/>
    <n v="2513.33"/>
    <n v="14.5"/>
    <n v="2573.61"/>
    <n v="3278.35"/>
    <n v="8"/>
    <s v="3 - De 6 à 15 ans"/>
    <x v="26"/>
    <s v="6 - Plus de 55 ans"/>
    <n v="1"/>
    <x v="0"/>
    <x v="4"/>
    <x v="0"/>
    <m/>
    <m/>
    <m/>
    <m/>
    <m/>
    <m/>
  </r>
  <r>
    <x v="3"/>
    <n v="12"/>
    <s v="Monsieur"/>
    <s v="Nom101"/>
    <s v="PréNom101"/>
    <d v="2024-05-01T00:00:00"/>
    <x v="0"/>
    <s v="Inconnue"/>
    <d v="1969-09-11T00:00:00"/>
    <m/>
    <m/>
    <m/>
    <m/>
    <m/>
    <m/>
    <m/>
    <m/>
    <m/>
    <d v="2023-09-14T00:00:00"/>
    <m/>
    <x v="0"/>
    <m/>
    <d v="2023-09-14T00:00:00"/>
    <d v="2023-09-14T00:00:00"/>
    <m/>
    <m/>
    <m/>
    <s v="Soudeur"/>
    <x v="1"/>
    <s v="Non cadre"/>
    <s v="Non cadre"/>
    <n v="4"/>
    <s v="I"/>
    <n v="170"/>
    <s v="637d"/>
    <n v="169"/>
    <n v="2469.9899999999998"/>
    <n v="14.25"/>
    <n v="2511.5"/>
    <n v="3133.44"/>
    <n v="0"/>
    <s v="2 - De 1 à 5 ans"/>
    <x v="17"/>
    <s v="5 - De 46 à 55 ans"/>
    <n v="1"/>
    <x v="0"/>
    <x v="4"/>
    <x v="0"/>
    <m/>
    <m/>
    <m/>
    <m/>
    <m/>
    <m/>
  </r>
  <r>
    <x v="3"/>
    <n v="9"/>
    <s v="Monsieur"/>
    <s v="Nom102"/>
    <s v="PréNom102"/>
    <d v="2024-05-01T00:00:00"/>
    <x v="0"/>
    <s v="Inconnue"/>
    <d v="1991-02-04T00:00:00"/>
    <m/>
    <m/>
    <m/>
    <m/>
    <m/>
    <m/>
    <m/>
    <m/>
    <m/>
    <d v="2021-09-06T00:00:00"/>
    <d v="2021-09-06T00:00:00"/>
    <x v="0"/>
    <m/>
    <d v="2021-09-06T00:00:00"/>
    <d v="2021-09-06T00:00:00"/>
    <m/>
    <m/>
    <m/>
    <s v="Chargé d'affaires"/>
    <x v="0"/>
    <s v="Non cadre"/>
    <s v="Non cadre"/>
    <s v="ACT5"/>
    <n v="2"/>
    <n v="210"/>
    <s v="543f"/>
    <n v="169"/>
    <n v="3168.46"/>
    <n v="18.28"/>
    <n v="3181.02"/>
    <n v="4393.96"/>
    <n v="2"/>
    <s v="2 - De 1 à 5 ans"/>
    <x v="22"/>
    <s v="3 - De 26 à 35 ans"/>
    <n v="1"/>
    <x v="0"/>
    <x v="4"/>
    <x v="0"/>
    <m/>
    <m/>
    <m/>
    <m/>
    <m/>
    <m/>
  </r>
  <r>
    <x v="4"/>
    <n v="34"/>
    <s v="Monsieur"/>
    <s v="Nom103"/>
    <s v="PréNom103"/>
    <d v="2024-05-01T00:00:00"/>
    <x v="0"/>
    <s v="Inconnue"/>
    <d v="1999-02-09T00:00:00"/>
    <m/>
    <m/>
    <m/>
    <m/>
    <m/>
    <m/>
    <m/>
    <m/>
    <m/>
    <m/>
    <m/>
    <x v="0"/>
    <m/>
    <d v="2024-03-01T00:00:00"/>
    <d v="2024-03-01T00:00:00"/>
    <m/>
    <m/>
    <d v="2024-07-03T00:00:00"/>
    <s v="Ouvrier paysagiste"/>
    <x v="1"/>
    <s v="Non cadre"/>
    <s v="Non cadre"/>
    <s v="O1"/>
    <m/>
    <m/>
    <s v="691e"/>
    <n v="151.66999999999999"/>
    <n v="1786.67"/>
    <n v="11.78"/>
    <n v="1741.84"/>
    <n v="2100.1999999999998"/>
    <n v="124"/>
    <s v="6 - Plus de 35 ans"/>
    <x v="14"/>
    <s v="2 - De 18 à 25 ans"/>
    <n v="1"/>
    <x v="0"/>
    <x v="4"/>
    <x v="0"/>
    <m/>
    <m/>
    <m/>
    <m/>
    <m/>
    <m/>
  </r>
  <r>
    <x v="4"/>
    <n v="1"/>
    <s v="Monsieur"/>
    <s v="Nom104"/>
    <s v="PréNom104"/>
    <d v="2024-05-01T00:00:00"/>
    <x v="0"/>
    <s v="Inconnue"/>
    <d v="1991-02-01T00:00:00"/>
    <m/>
    <m/>
    <m/>
    <m/>
    <m/>
    <m/>
    <m/>
    <m/>
    <m/>
    <d v="2019-04-01T00:00:00"/>
    <m/>
    <x v="0"/>
    <m/>
    <m/>
    <d v="2019-04-01T00:00:00"/>
    <m/>
    <m/>
    <m/>
    <s v="Ouvrier paysagiste hautement qualifié"/>
    <x v="1"/>
    <s v="Non cadre"/>
    <s v="Non cadre"/>
    <s v="O5"/>
    <m/>
    <m/>
    <s v="691e"/>
    <n v="151.66999999999999"/>
    <n v="1933.79"/>
    <n v="12.75"/>
    <n v="2241.92"/>
    <n v="2863.66"/>
    <n v="5"/>
    <s v="2 - De 1 à 5 ans"/>
    <x v="22"/>
    <s v="3 - De 26 à 35 ans"/>
    <n v="1"/>
    <x v="0"/>
    <x v="4"/>
    <x v="0"/>
    <m/>
    <m/>
    <m/>
    <m/>
    <m/>
    <m/>
  </r>
  <r>
    <x v="4"/>
    <n v="5"/>
    <s v="Monsieur"/>
    <s v="Nom105"/>
    <s v="PréNom105"/>
    <d v="2024-05-01T00:00:00"/>
    <x v="0"/>
    <s v="Célibataire"/>
    <d v="1992-01-28T00:00:00"/>
    <m/>
    <m/>
    <m/>
    <m/>
    <m/>
    <m/>
    <m/>
    <m/>
    <m/>
    <d v="2019-04-15T00:00:00"/>
    <m/>
    <x v="0"/>
    <m/>
    <d v="2019-04-15T00:00:00"/>
    <d v="2019-04-15T00:00:00"/>
    <m/>
    <m/>
    <m/>
    <s v="Ouvrier paysagiste hautement qualifié"/>
    <x v="1"/>
    <s v="Non cadre"/>
    <s v="Non cadre"/>
    <s v="O5"/>
    <m/>
    <m/>
    <s v="691e"/>
    <n v="151.66999999999999"/>
    <n v="1971.71"/>
    <n v="13"/>
    <n v="1994.78"/>
    <n v="2577.14"/>
    <n v="5"/>
    <s v="2 - De 1 à 5 ans"/>
    <x v="7"/>
    <s v="3 - De 26 à 35 ans"/>
    <n v="1"/>
    <x v="0"/>
    <x v="4"/>
    <x v="0"/>
    <m/>
    <m/>
    <m/>
    <m/>
    <m/>
    <m/>
  </r>
  <r>
    <x v="4"/>
    <n v="32"/>
    <s v="Monsieur"/>
    <s v="Nom106"/>
    <s v="PréNom106"/>
    <d v="2024-05-01T00:00:00"/>
    <x v="0"/>
    <s v="Inconnue"/>
    <d v="2002-12-06T00:00:00"/>
    <m/>
    <m/>
    <m/>
    <m/>
    <m/>
    <m/>
    <m/>
    <m/>
    <m/>
    <d v="2023-09-04T00:00:00"/>
    <d v="2023-09-04T00:00:00"/>
    <x v="0"/>
    <m/>
    <d v="2023-09-04T00:00:00"/>
    <d v="2024-03-30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085.6"/>
    <n v="2618.44"/>
    <n v="0"/>
    <s v="2 - De 1 à 5 ans"/>
    <x v="24"/>
    <s v="2 - De 18 à 25 ans"/>
    <n v="1"/>
    <x v="0"/>
    <x v="4"/>
    <x v="0"/>
    <m/>
    <m/>
    <m/>
    <m/>
    <m/>
    <m/>
  </r>
  <r>
    <x v="4"/>
    <n v="19"/>
    <s v="Monsieur"/>
    <s v="Nom107"/>
    <s v="PréNom107"/>
    <d v="2024-05-01T00:00:00"/>
    <x v="0"/>
    <s v="Inconnue"/>
    <d v="1999-11-27T00:00:00"/>
    <m/>
    <m/>
    <m/>
    <m/>
    <m/>
    <m/>
    <m/>
    <m/>
    <m/>
    <d v="2021-01-04T00:00:00"/>
    <m/>
    <x v="0"/>
    <m/>
    <d v="2021-01-04T00:00:00"/>
    <d v="2021-01-04T00:00:00"/>
    <d v="2024-05-31T00:00:00"/>
    <n v="59"/>
    <d v="2024-05-31T00:00:00"/>
    <s v="Ouvrier paysagiste hautement qualifié"/>
    <x v="1"/>
    <s v="Non cadre"/>
    <s v="Non cadre"/>
    <s v="O5"/>
    <m/>
    <m/>
    <s v="691e"/>
    <n v="151.66999999999999"/>
    <n v="1933.79"/>
    <n v="12.75"/>
    <n v="1970.45"/>
    <n v="2564.69"/>
    <n v="3"/>
    <s v="2 - De 1 à 5 ans"/>
    <x v="19"/>
    <s v="2 - De 18 à 25 ans"/>
    <n v="1"/>
    <x v="0"/>
    <x v="4"/>
    <x v="0"/>
    <m/>
    <m/>
    <m/>
    <m/>
    <m/>
    <m/>
  </r>
  <r>
    <x v="4"/>
    <n v="29"/>
    <s v="Monsieur"/>
    <s v="Nom108"/>
    <s v="PréNom108"/>
    <d v="2024-05-01T00:00:00"/>
    <x v="0"/>
    <s v="Célibataire"/>
    <d v="2006-11-30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 Ouvrier paysagiste"/>
    <x v="5"/>
    <s v="Non cadre"/>
    <s v="Non cadre"/>
    <m/>
    <m/>
    <m/>
    <s v="691e"/>
    <n v="151.66999999999999"/>
    <n v="689.11"/>
    <n v="4.54"/>
    <n v="691.04"/>
    <n v="791.1"/>
    <n v="1"/>
    <s v="2 - De 1 à 5 ans"/>
    <x v="37"/>
    <s v="1 - Moins de 18 ans"/>
    <n v="1"/>
    <x v="0"/>
    <x v="4"/>
    <x v="0"/>
    <m/>
    <m/>
    <m/>
    <m/>
    <m/>
    <m/>
  </r>
  <r>
    <x v="4"/>
    <n v="27"/>
    <s v="Monsieur"/>
    <s v="Nom109"/>
    <s v="PréNom109"/>
    <d v="2024-05-01T00:00:00"/>
    <x v="0"/>
    <s v="Inconnue"/>
    <d v="1992-02-17T00:00:00"/>
    <m/>
    <m/>
    <m/>
    <m/>
    <m/>
    <m/>
    <m/>
    <m/>
    <m/>
    <d v="2022-08-01T00:00:00"/>
    <m/>
    <x v="0"/>
    <m/>
    <d v="2024-01-27T00:00:00"/>
    <d v="2024-01-27T00:00:00"/>
    <m/>
    <m/>
    <m/>
    <s v="Ouvrier paysagiste"/>
    <x v="1"/>
    <s v="Non cadre"/>
    <s v="Non cadre"/>
    <s v="O1"/>
    <m/>
    <m/>
    <s v="691e"/>
    <n v="151.66999999999999"/>
    <n v="1786.67"/>
    <n v="11.78"/>
    <n v="1786.62"/>
    <n v="2162.77"/>
    <n v="1"/>
    <s v="2 - De 1 à 5 ans"/>
    <x v="7"/>
    <s v="3 - De 26 à 35 ans"/>
    <n v="1"/>
    <x v="0"/>
    <x v="4"/>
    <x v="0"/>
    <m/>
    <m/>
    <m/>
    <m/>
    <m/>
    <m/>
  </r>
  <r>
    <x v="4"/>
    <n v="12"/>
    <s v="Monsieur"/>
    <s v="Nom110"/>
    <s v="PréNom110"/>
    <d v="2024-05-01T00:00:00"/>
    <x v="0"/>
    <s v="Pascé(e)"/>
    <d v="1984-03-29T00:00:00"/>
    <m/>
    <m/>
    <m/>
    <m/>
    <m/>
    <m/>
    <m/>
    <m/>
    <m/>
    <d v="2019-11-18T00:00:00"/>
    <d v="2006-05-15T00:00:00"/>
    <x v="0"/>
    <m/>
    <d v="2019-11-18T00:00:00"/>
    <d v="2019-11-18T00:00:00"/>
    <m/>
    <m/>
    <m/>
    <s v="Chargé d'affaire Paysagiste"/>
    <x v="3"/>
    <s v="Cadre"/>
    <s v="Cadre"/>
    <s v="C3"/>
    <m/>
    <m/>
    <s v="373d"/>
    <n v="156"/>
    <n v="3694.55"/>
    <n v="23.52"/>
    <n v="3862.81"/>
    <n v="4490.12"/>
    <n v="18"/>
    <s v="4 - De 16 à 25 ans"/>
    <x v="32"/>
    <s v="4 - De 36 à 45 ans"/>
    <n v="1"/>
    <x v="0"/>
    <x v="4"/>
    <x v="0"/>
    <m/>
    <m/>
    <m/>
    <m/>
    <m/>
    <m/>
  </r>
  <r>
    <x v="4"/>
    <n v="10"/>
    <s v="Monsieur"/>
    <s v="Nom111"/>
    <s v="PréNom111"/>
    <d v="2024-05-01T00:00:00"/>
    <x v="0"/>
    <s v="Célibataire"/>
    <d v="2000-09-19T00:00:00"/>
    <m/>
    <m/>
    <m/>
    <m/>
    <m/>
    <m/>
    <m/>
    <m/>
    <m/>
    <d v="2019-09-01T00:00:00"/>
    <d v="2019-09-01T00:00:00"/>
    <x v="0"/>
    <m/>
    <d v="2022-09-01T00:00:00"/>
    <d v="2022-09-01T00:00:00"/>
    <m/>
    <m/>
    <d v="2022-08-31T00:00:00"/>
    <s v="Ouvrier paysagiste"/>
    <x v="1"/>
    <s v="Non cadre"/>
    <s v="Non cadre"/>
    <s v="O1"/>
    <m/>
    <m/>
    <m/>
    <n v="151.66999999999999"/>
    <n v="1786.67"/>
    <n v="11.78"/>
    <n v="2227.0100000000002"/>
    <n v="2943.09"/>
    <n v="4"/>
    <s v="2 - De 1 à 5 ans"/>
    <x v="25"/>
    <s v="2 - De 18 à 25 ans"/>
    <n v="1"/>
    <x v="0"/>
    <x v="4"/>
    <x v="0"/>
    <m/>
    <m/>
    <m/>
    <m/>
    <m/>
    <m/>
  </r>
  <r>
    <x v="4"/>
    <n v="35"/>
    <s v="Monsieur"/>
    <s v="Nom112"/>
    <s v="PréNom112"/>
    <d v="2024-05-01T00:00:00"/>
    <x v="0"/>
    <s v="Inconnue"/>
    <d v="1983-09-27T00:00:00"/>
    <m/>
    <m/>
    <m/>
    <m/>
    <m/>
    <m/>
    <m/>
    <m/>
    <m/>
    <d v="2024-04-02T00:00:00"/>
    <m/>
    <x v="2"/>
    <s v="Surcroit"/>
    <d v="2024-04-02T00:00:00"/>
    <d v="2024-04-02T00:00:00"/>
    <m/>
    <n v="31"/>
    <m/>
    <s v="Ouvrier paysagiste spécialisé"/>
    <x v="1"/>
    <s v="Non cadre"/>
    <s v="Non cadre"/>
    <s v="O3"/>
    <m/>
    <m/>
    <s v="691e"/>
    <n v="151.66999999999999"/>
    <n v="1810.39"/>
    <n v="11.94"/>
    <n v="2014.07"/>
    <n v="2524.6999999999998"/>
    <n v="0"/>
    <s v="2 - De 1 à 5 ans"/>
    <x v="32"/>
    <s v="4 - De 36 à 45 ans"/>
    <n v="1"/>
    <x v="0"/>
    <x v="4"/>
    <x v="0"/>
    <m/>
    <m/>
    <m/>
    <m/>
    <m/>
    <m/>
  </r>
  <r>
    <x v="4"/>
    <n v="8"/>
    <s v="Monsieur"/>
    <s v="Nom113"/>
    <s v="PréNom113"/>
    <d v="2024-05-01T00:00:00"/>
    <x v="0"/>
    <s v="Vie maritale"/>
    <d v="1983-10-29T00:00:00"/>
    <m/>
    <m/>
    <m/>
    <m/>
    <m/>
    <m/>
    <m/>
    <m/>
    <m/>
    <d v="2019-06-17T00:00:00"/>
    <d v="2008-04-01T00:00:00"/>
    <x v="0"/>
    <m/>
    <d v="2019-06-17T00:00:00"/>
    <d v="2019-06-17T00:00:00"/>
    <m/>
    <m/>
    <m/>
    <s v="Chef de chantier"/>
    <x v="4"/>
    <s v="Non cadre"/>
    <s v="Art.36"/>
    <s v="TAM1"/>
    <m/>
    <m/>
    <s v="480a"/>
    <n v="173.34"/>
    <n v="3008.3"/>
    <n v="16.829999999999998"/>
    <n v="3019.5"/>
    <n v="4518.5"/>
    <n v="16"/>
    <s v="4 - De 16 à 25 ans"/>
    <x v="32"/>
    <s v="4 - De 36 à 45 ans"/>
    <n v="1"/>
    <x v="0"/>
    <x v="4"/>
    <x v="0"/>
    <m/>
    <m/>
    <m/>
    <m/>
    <m/>
    <m/>
  </r>
  <r>
    <x v="4"/>
    <n v="14"/>
    <s v="Monsieur"/>
    <s v="Nom114"/>
    <s v="PréNom114"/>
    <d v="2024-05-01T00:00:00"/>
    <x v="0"/>
    <s v="Inconnue"/>
    <d v="1993-02-08T00:00:00"/>
    <m/>
    <m/>
    <m/>
    <m/>
    <m/>
    <m/>
    <m/>
    <m/>
    <m/>
    <d v="2020-01-13T00:00:00"/>
    <d v="2017-04-03T00:00:00"/>
    <x v="0"/>
    <m/>
    <d v="2022-07-04T00:00:00"/>
    <d v="2022-07-04T00:00:00"/>
    <m/>
    <m/>
    <d v="2021-06-30T00:00:00"/>
    <s v="Maître ouvrier paysagiste"/>
    <x v="1"/>
    <s v="Non cadre"/>
    <s v="Non cadre"/>
    <s v="O6"/>
    <m/>
    <m/>
    <s v="691e"/>
    <n v="151.66999999999999"/>
    <n v="1997.68"/>
    <n v="13.17"/>
    <n v="2855.62"/>
    <n v="4028.22"/>
    <n v="7"/>
    <s v="3 - De 6 à 15 ans"/>
    <x v="21"/>
    <s v="3 - De 26 à 35 ans"/>
    <n v="1"/>
    <x v="0"/>
    <x v="4"/>
    <x v="0"/>
    <m/>
    <m/>
    <m/>
    <m/>
    <m/>
    <m/>
  </r>
  <r>
    <x v="4"/>
    <n v="30"/>
    <s v="Monsieur"/>
    <s v="Nom115"/>
    <s v="PréNom115"/>
    <d v="2024-05-01T00:00:00"/>
    <x v="0"/>
    <s v="Célibataire"/>
    <d v="2005-08-25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 Ouvrier paysagiste"/>
    <x v="5"/>
    <s v="Non cadre"/>
    <s v="Non cadre"/>
    <m/>
    <m/>
    <m/>
    <s v="691e"/>
    <n v="151.66999999999999"/>
    <n v="1183.8599999999999"/>
    <n v="7.81"/>
    <n v="384.4"/>
    <n v="500.87"/>
    <n v="1"/>
    <s v="2 - De 1 à 5 ans"/>
    <x v="33"/>
    <s v="2 - De 18 à 25 ans"/>
    <n v="1"/>
    <x v="0"/>
    <x v="4"/>
    <x v="0"/>
    <m/>
    <m/>
    <m/>
    <m/>
    <m/>
    <m/>
  </r>
  <r>
    <x v="4"/>
    <n v="13"/>
    <s v="Monsieur"/>
    <s v="Nom116"/>
    <s v="PréNom116"/>
    <d v="2024-05-01T00:00:00"/>
    <x v="0"/>
    <s v="Marié(e)"/>
    <d v="1965-09-25T00:00:00"/>
    <m/>
    <m/>
    <m/>
    <m/>
    <m/>
    <m/>
    <m/>
    <m/>
    <m/>
    <d v="2020-01-13T00:00:00"/>
    <d v="2017-10-30T00:00:00"/>
    <x v="0"/>
    <m/>
    <d v="2020-01-13T00:00:00"/>
    <d v="2020-01-13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047.91"/>
    <n v="2527.0300000000002"/>
    <n v="6"/>
    <s v="3 - De 6 à 15 ans"/>
    <x v="26"/>
    <s v="6 - Plus de 55 ans"/>
    <n v="1"/>
    <x v="0"/>
    <x v="4"/>
    <x v="0"/>
    <m/>
    <m/>
    <m/>
    <m/>
    <m/>
    <m/>
  </r>
  <r>
    <x v="4"/>
    <n v="24"/>
    <s v="Monsieur"/>
    <s v="Nom117"/>
    <s v="PréNom117"/>
    <d v="2024-05-01T00:00:00"/>
    <x v="0"/>
    <s v="Inconnue"/>
    <d v="1968-03-24T00:00:00"/>
    <m/>
    <m/>
    <m/>
    <m/>
    <m/>
    <m/>
    <m/>
    <m/>
    <m/>
    <d v="2021-09-01T00:00:00"/>
    <m/>
    <x v="0"/>
    <m/>
    <d v="2021-09-01T00:00:00"/>
    <d v="2021-09-01T00:00:00"/>
    <m/>
    <m/>
    <m/>
    <s v="Maître ouvrier paysagiste"/>
    <x v="1"/>
    <s v="Non cadre"/>
    <s v="Non cadre"/>
    <s v="O6"/>
    <m/>
    <m/>
    <s v="691e"/>
    <n v="151.66999999999999"/>
    <n v="1997.68"/>
    <n v="13.17"/>
    <n v="2143.59"/>
    <n v="2733.32"/>
    <n v="2"/>
    <s v="2 - De 1 à 5 ans"/>
    <x v="27"/>
    <s v="6 - Plus de 55 ans"/>
    <n v="1"/>
    <x v="0"/>
    <x v="4"/>
    <x v="0"/>
    <m/>
    <m/>
    <m/>
    <m/>
    <m/>
    <m/>
  </r>
  <r>
    <x v="4"/>
    <n v="21"/>
    <s v="Monsieur"/>
    <s v="Nom118"/>
    <s v="PréNom118"/>
    <d v="2024-05-01T00:00:00"/>
    <x v="0"/>
    <s v="Inconnue"/>
    <d v="2000-12-07T00:00:00"/>
    <m/>
    <m/>
    <m/>
    <m/>
    <m/>
    <m/>
    <m/>
    <m/>
    <m/>
    <d v="2021-04-26T00:00:00"/>
    <m/>
    <x v="0"/>
    <m/>
    <d v="2021-04-26T00:00:00"/>
    <d v="2021-04-26T00:00:00"/>
    <m/>
    <m/>
    <d v="2024-07-31T00:00:00"/>
    <s v="Ouvrier paysagiste hautement qualifié"/>
    <x v="1"/>
    <s v="Non cadre"/>
    <s v="Non cadre"/>
    <s v="O5"/>
    <m/>
    <m/>
    <s v="691e"/>
    <n v="151.66999999999999"/>
    <n v="1908.49"/>
    <n v="12.58"/>
    <n v="2022.3"/>
    <n v="2566.4"/>
    <n v="3"/>
    <s v="2 - De 1 à 5 ans"/>
    <x v="25"/>
    <s v="2 - De 18 à 25 ans"/>
    <n v="1"/>
    <x v="0"/>
    <x v="4"/>
    <x v="0"/>
    <m/>
    <m/>
    <m/>
    <m/>
    <m/>
    <m/>
  </r>
  <r>
    <x v="0"/>
    <n v="1"/>
    <s v="Monsieur"/>
    <s v="Nom1"/>
    <s v="PréNom1"/>
    <d v="2024-06-01T00:00:00"/>
    <x v="0"/>
    <s v="Inconnue"/>
    <d v="1980-07-14T00:00:00"/>
    <m/>
    <m/>
    <m/>
    <m/>
    <m/>
    <m/>
    <m/>
    <m/>
    <m/>
    <d v="2021-12-01T00:00:00"/>
    <m/>
    <x v="0"/>
    <m/>
    <d v="2021-12-01T00:00:00"/>
    <d v="2021-12-01T00:00:00"/>
    <m/>
    <m/>
    <m/>
    <s v="Technico commercial"/>
    <x v="0"/>
    <s v="Non cadre"/>
    <s v="Non cadre"/>
    <s v="F"/>
    <m/>
    <m/>
    <s v="556a"/>
    <n v="151.66999999999999"/>
    <n v="3216.36"/>
    <n v="21.21"/>
    <n v="3216.36"/>
    <n v="5119.1000000000004"/>
    <n v="2"/>
    <s v="2 - De 1 à 5 ans"/>
    <x v="0"/>
    <s v="4 - De 36 à 45 ans"/>
    <n v="1"/>
    <x v="0"/>
    <x v="5"/>
    <x v="0"/>
    <m/>
    <m/>
    <m/>
    <m/>
    <m/>
    <m/>
  </r>
  <r>
    <x v="1"/>
    <n v="35"/>
    <s v="Monsieur"/>
    <s v="Nom2"/>
    <s v="PréNom2"/>
    <d v="2024-06-01T00:00:00"/>
    <x v="0"/>
    <s v="Inconnue"/>
    <d v="1997-05-27T00:00:00"/>
    <m/>
    <m/>
    <m/>
    <m/>
    <m/>
    <m/>
    <m/>
    <m/>
    <m/>
    <d v="2022-05-01T00:00:00"/>
    <d v="2021-10-27T00:00:00"/>
    <x v="0"/>
    <m/>
    <d v="2022-05-01T00:00:00"/>
    <d v="2022-05-01T00:00:00"/>
    <m/>
    <m/>
    <m/>
    <s v="HOMME DE PIED"/>
    <x v="1"/>
    <s v="Non cadre"/>
    <s v="Non cadre"/>
    <s v="O2"/>
    <m/>
    <m/>
    <m/>
    <n v="169"/>
    <n v="2048.59"/>
    <n v="11.82"/>
    <n v="2326.7199999999998"/>
    <n v="2966.52"/>
    <n v="2"/>
    <s v="2 - De 1 à 5 ans"/>
    <x v="1"/>
    <s v="3 - De 26 à 35 ans"/>
    <n v="1"/>
    <x v="0"/>
    <x v="5"/>
    <x v="0"/>
    <m/>
    <m/>
    <m/>
    <m/>
    <m/>
    <m/>
  </r>
  <r>
    <x v="1"/>
    <n v="37"/>
    <s v="Monsieur"/>
    <s v="Nom3"/>
    <s v="PréNom3"/>
    <d v="2024-06-01T00:00:00"/>
    <x v="0"/>
    <s v="Inconnue"/>
    <d v="2001-11-13T00:00:00"/>
    <m/>
    <m/>
    <m/>
    <m/>
    <m/>
    <m/>
    <m/>
    <m/>
    <m/>
    <d v="2022-05-01T00:00:00"/>
    <d v="2021-10-25T00:00:00"/>
    <x v="0"/>
    <m/>
    <d v="2022-05-01T00:00:00"/>
    <d v="2022-05-01T00:00:00"/>
    <m/>
    <m/>
    <m/>
    <s v="HOMME DE PIED"/>
    <x v="1"/>
    <s v="Non cadre"/>
    <s v="Non cadre"/>
    <s v="O2"/>
    <m/>
    <m/>
    <m/>
    <n v="169"/>
    <n v="2048.59"/>
    <n v="11.82"/>
    <n v="1857.23"/>
    <n v="2398.61"/>
    <n v="2"/>
    <s v="2 - De 1 à 5 ans"/>
    <x v="2"/>
    <s v="2 - De 18 à 25 ans"/>
    <n v="1"/>
    <x v="0"/>
    <x v="5"/>
    <x v="0"/>
    <m/>
    <m/>
    <m/>
    <m/>
    <m/>
    <m/>
  </r>
  <r>
    <x v="1"/>
    <n v="1"/>
    <s v="Madame"/>
    <s v="Nom4"/>
    <s v="PréNom4"/>
    <d v="2024-06-01T00:00:00"/>
    <x v="1"/>
    <s v="Inconnue"/>
    <d v="1970-12-27T00:00:00"/>
    <m/>
    <m/>
    <m/>
    <m/>
    <m/>
    <m/>
    <m/>
    <m/>
    <m/>
    <d v="2009-10-01T00:00:00"/>
    <m/>
    <x v="0"/>
    <m/>
    <d v="2009-10-01T00:00:00"/>
    <d v="2009-10-01T00:00:00"/>
    <m/>
    <m/>
    <m/>
    <s v="SECRETAIRE"/>
    <x v="2"/>
    <s v="Non cadre"/>
    <s v="Non cadre"/>
    <s v="E3"/>
    <m/>
    <m/>
    <m/>
    <n v="138.66999999999999"/>
    <n v="2172.31"/>
    <n v="15.67"/>
    <n v="2172.31"/>
    <n v="2788.87"/>
    <n v="14"/>
    <s v="3 - De 6 à 15 ans"/>
    <x v="3"/>
    <s v="5 - De 46 à 55 ans"/>
    <n v="-1"/>
    <x v="0"/>
    <x v="5"/>
    <x v="0"/>
    <m/>
    <m/>
    <m/>
    <m/>
    <m/>
    <m/>
  </r>
  <r>
    <x v="1"/>
    <n v="33"/>
    <s v="Monsieur"/>
    <s v="Nom5"/>
    <s v="PréNom5"/>
    <d v="2024-06-01T00:00:00"/>
    <x v="0"/>
    <s v="Inconnue"/>
    <d v="1997-12-16T00:00:00"/>
    <m/>
    <m/>
    <m/>
    <m/>
    <m/>
    <m/>
    <m/>
    <m/>
    <m/>
    <d v="2021-10-01T00:00:00"/>
    <m/>
    <x v="0"/>
    <m/>
    <d v="2021-10-01T00:00:00"/>
    <d v="2021-10-01T00:00:00"/>
    <m/>
    <m/>
    <m/>
    <s v="HOMME DE PIED"/>
    <x v="1"/>
    <s v="Non cadre"/>
    <s v="Non cadre"/>
    <s v="O3"/>
    <m/>
    <m/>
    <m/>
    <n v="169"/>
    <n v="2068.96"/>
    <n v="11.94"/>
    <n v="1689.11"/>
    <n v="2244.91"/>
    <n v="2"/>
    <s v="2 - De 1 à 5 ans"/>
    <x v="4"/>
    <s v="3 - De 26 à 35 ans"/>
    <n v="1"/>
    <x v="0"/>
    <x v="5"/>
    <x v="0"/>
    <m/>
    <m/>
    <m/>
    <m/>
    <m/>
    <m/>
  </r>
  <r>
    <x v="1"/>
    <n v="34"/>
    <s v="Monsieur"/>
    <s v="Nom6"/>
    <s v="PréNom6"/>
    <d v="2024-06-01T00:00:00"/>
    <x v="0"/>
    <s v="Inconnue"/>
    <d v="1993-10-14T00:00:00"/>
    <m/>
    <m/>
    <m/>
    <m/>
    <m/>
    <m/>
    <m/>
    <m/>
    <m/>
    <d v="2021-10-30T00:00:00"/>
    <m/>
    <x v="0"/>
    <m/>
    <d v="2021-10-30T00:00:00"/>
    <d v="2021-10-30T00:00:00"/>
    <m/>
    <m/>
    <m/>
    <s v="HOMME DE PIED"/>
    <x v="1"/>
    <s v="Non cadre"/>
    <s v="Non cadre"/>
    <s v="O1"/>
    <m/>
    <m/>
    <m/>
    <n v="169"/>
    <n v="2041.85"/>
    <n v="11.78"/>
    <n v="0"/>
    <n v="21.9"/>
    <n v="2"/>
    <s v="2 - De 1 à 5 ans"/>
    <x v="5"/>
    <s v="3 - De 26 à 35 ans"/>
    <n v="1"/>
    <x v="0"/>
    <x v="5"/>
    <x v="0"/>
    <m/>
    <m/>
    <m/>
    <m/>
    <m/>
    <m/>
  </r>
  <r>
    <x v="1"/>
    <n v="12"/>
    <s v="Monsieur"/>
    <s v="Nom7"/>
    <s v="PréNom7"/>
    <d v="2024-06-01T00:00:00"/>
    <x v="0"/>
    <s v="Inconnue"/>
    <d v="1996-05-16T00:00:00"/>
    <m/>
    <m/>
    <m/>
    <m/>
    <m/>
    <m/>
    <m/>
    <m/>
    <m/>
    <d v="2018-09-10T00:00:00"/>
    <d v="2017-04-24T00:00:00"/>
    <x v="0"/>
    <m/>
    <d v="2018-09-10T00:00:00"/>
    <d v="2018-09-10T00:00:00"/>
    <m/>
    <m/>
    <m/>
    <s v="MONTEUR - ELAGUEUR"/>
    <x v="1"/>
    <s v="Non cadre"/>
    <s v="Non cadre"/>
    <s v="O5"/>
    <m/>
    <m/>
    <m/>
    <n v="169"/>
    <n v="2253.3200000000002"/>
    <n v="13"/>
    <n v="3068.92"/>
    <n v="4061.73"/>
    <n v="7"/>
    <s v="3 - De 6 à 15 ans"/>
    <x v="6"/>
    <s v="3 - De 26 à 35 ans"/>
    <n v="1"/>
    <x v="0"/>
    <x v="5"/>
    <x v="0"/>
    <m/>
    <m/>
    <m/>
    <m/>
    <m/>
    <m/>
  </r>
  <r>
    <x v="1"/>
    <n v="45"/>
    <s v="Monsieur"/>
    <s v="Nom8"/>
    <s v="PréNom8"/>
    <d v="2024-06-01T00:00:00"/>
    <x v="0"/>
    <s v="Inconnue"/>
    <d v="1983-02-09T00:00:00"/>
    <m/>
    <m/>
    <m/>
    <m/>
    <m/>
    <m/>
    <m/>
    <m/>
    <m/>
    <d v="2024-06-03T00:00:00"/>
    <m/>
    <x v="0"/>
    <m/>
    <d v="2024-06-03T00:00:00"/>
    <d v="2024-06-03T00:00:00"/>
    <m/>
    <m/>
    <m/>
    <s v="CHAUFFEUR D'ENGINS - HOMME DE PIED"/>
    <x v="1"/>
    <s v="Non cadre"/>
    <s v="Non cadre"/>
    <s v="O5"/>
    <m/>
    <m/>
    <s v="691e"/>
    <n v="169"/>
    <n v="2253.3200000000002"/>
    <n v="13"/>
    <n v="2665.15"/>
    <n v="3452.77"/>
    <n v="0"/>
    <s v="2 - De 1 à 5 ans"/>
    <x v="12"/>
    <s v="4 - De 36 à 45 ans"/>
    <n v="1"/>
    <x v="0"/>
    <x v="5"/>
    <x v="0"/>
    <m/>
    <m/>
    <m/>
    <m/>
    <m/>
    <m/>
  </r>
  <r>
    <x v="1"/>
    <n v="31"/>
    <s v="Monsieur"/>
    <s v="Nom9"/>
    <s v="PréNom9"/>
    <d v="2024-06-01T00:00:00"/>
    <x v="0"/>
    <s v="Inconnue"/>
    <d v="1991-09-20T00:00:00"/>
    <m/>
    <m/>
    <m/>
    <m/>
    <m/>
    <m/>
    <m/>
    <m/>
    <m/>
    <d v="2021-08-23T00:00:00"/>
    <m/>
    <x v="0"/>
    <m/>
    <d v="2022-08-23T00:00:00"/>
    <d v="2022-08-23T00:00:00"/>
    <m/>
    <m/>
    <m/>
    <s v="Homme de pied"/>
    <x v="1"/>
    <s v="Non cadre"/>
    <s v="Non cadre"/>
    <s v="O1"/>
    <m/>
    <m/>
    <m/>
    <n v="169"/>
    <n v="2041.85"/>
    <n v="11.78"/>
    <n v="2371.86"/>
    <n v="3035.67"/>
    <n v="2"/>
    <s v="2 - De 1 à 5 ans"/>
    <x v="7"/>
    <s v="3 - De 26 à 35 ans"/>
    <n v="1"/>
    <x v="0"/>
    <x v="5"/>
    <x v="0"/>
    <m/>
    <m/>
    <m/>
    <m/>
    <m/>
    <m/>
  </r>
  <r>
    <x v="1"/>
    <n v="4"/>
    <s v="Monsieur"/>
    <s v="Nom10"/>
    <s v="PréNom10"/>
    <d v="2024-06-01T00:00:00"/>
    <x v="0"/>
    <s v="Inconnue"/>
    <d v="1985-12-16T00:00:00"/>
    <m/>
    <m/>
    <m/>
    <m/>
    <m/>
    <m/>
    <m/>
    <m/>
    <m/>
    <d v="2004-10-01T00:00:00"/>
    <m/>
    <x v="0"/>
    <m/>
    <d v="2004-10-01T00:00:00"/>
    <d v="2004-10-01T00:00:00"/>
    <m/>
    <m/>
    <m/>
    <s v="MONTEUR - ELAGUEUR"/>
    <x v="3"/>
    <s v="Cadre"/>
    <s v="Cadre"/>
    <s v="C"/>
    <m/>
    <m/>
    <m/>
    <n v="186.34"/>
    <n v="3248.65"/>
    <n v="16.66"/>
    <n v="3705.83"/>
    <n v="5302.95"/>
    <n v="19"/>
    <s v="4 - De 16 à 25 ans"/>
    <x v="8"/>
    <s v="4 - De 36 à 45 ans"/>
    <n v="1"/>
    <x v="0"/>
    <x v="5"/>
    <x v="0"/>
    <m/>
    <m/>
    <m/>
    <m/>
    <m/>
    <m/>
  </r>
  <r>
    <x v="1"/>
    <n v="41"/>
    <s v="Monsieur"/>
    <s v="Nom11"/>
    <s v="PréNom11"/>
    <d v="2024-06-01T00:00:00"/>
    <x v="0"/>
    <s v="Inconnue"/>
    <d v="1997-01-09T00:00:00"/>
    <m/>
    <m/>
    <m/>
    <m/>
    <m/>
    <m/>
    <m/>
    <m/>
    <m/>
    <d v="2023-01-09T00:00:00"/>
    <m/>
    <x v="0"/>
    <m/>
    <d v="2024-01-01T00:00:00"/>
    <d v="2024-01-01T00:00:00"/>
    <m/>
    <m/>
    <m/>
    <s v="MONTEUR - ELAGUEUR"/>
    <x v="1"/>
    <s v="Non cadre"/>
    <s v="Non cadre"/>
    <s v="O1"/>
    <m/>
    <m/>
    <s v="691e"/>
    <n v="169"/>
    <n v="2041.85"/>
    <n v="11.78"/>
    <n v="2376.65"/>
    <n v="3037.29"/>
    <n v="1"/>
    <s v="2 - De 1 à 5 ans"/>
    <x v="1"/>
    <s v="3 - De 26 à 35 ans"/>
    <n v="1"/>
    <x v="0"/>
    <x v="5"/>
    <x v="0"/>
    <m/>
    <m/>
    <m/>
    <m/>
    <m/>
    <m/>
  </r>
  <r>
    <x v="1"/>
    <n v="5"/>
    <s v="Monsieur"/>
    <s v="Nom12"/>
    <s v="PréNom12"/>
    <d v="2024-06-01T00:00:00"/>
    <x v="0"/>
    <s v="Inconnue"/>
    <d v="1990-01-20T00:00:00"/>
    <m/>
    <m/>
    <m/>
    <m/>
    <m/>
    <m/>
    <m/>
    <m/>
    <m/>
    <d v="2011-11-02T00:00:00"/>
    <m/>
    <x v="0"/>
    <m/>
    <d v="2011-11-02T00:00:00"/>
    <d v="2011-11-02T00:00:00"/>
    <m/>
    <m/>
    <m/>
    <s v="AGENT DE MAITRISE"/>
    <x v="4"/>
    <s v="Non cadre"/>
    <s v="Art.36"/>
    <s v="TAM1"/>
    <m/>
    <m/>
    <s v="480a"/>
    <n v="169"/>
    <n v="2665.85"/>
    <n v="15.38"/>
    <n v="0"/>
    <n v="0"/>
    <n v="12"/>
    <s v="3 - De 6 à 15 ans"/>
    <x v="9"/>
    <s v="3 - De 26 à 35 ans"/>
    <n v="1"/>
    <x v="0"/>
    <x v="5"/>
    <x v="0"/>
    <m/>
    <m/>
    <m/>
    <m/>
    <m/>
    <m/>
  </r>
  <r>
    <x v="1"/>
    <n v="43"/>
    <s v="Monsieur"/>
    <s v="Nom13"/>
    <s v="PréNom13"/>
    <d v="2024-06-01T00:00:00"/>
    <x v="0"/>
    <s v="Célibataire"/>
    <d v="2005-05-12T00:00:00"/>
    <m/>
    <m/>
    <m/>
    <m/>
    <m/>
    <m/>
    <m/>
    <m/>
    <m/>
    <d v="2023-08-28T00:00:00"/>
    <d v="2023-08-28T00:00:00"/>
    <x v="1"/>
    <s v="Non complété"/>
    <d v="2023-08-28T00:00:00"/>
    <d v="2023-08-28T00:00:00"/>
    <d v="2025-07-31T00:00:00"/>
    <n v="81"/>
    <m/>
    <s v="Apprenti"/>
    <x v="5"/>
    <s v="Non cadre"/>
    <s v="Non cadre"/>
    <m/>
    <m/>
    <m/>
    <m/>
    <n v="151.66999999999999"/>
    <n v="1007.16"/>
    <n v="6.64"/>
    <n v="1138.71"/>
    <n v="1288.58"/>
    <n v="0"/>
    <s v="2 - De 1 à 5 ans"/>
    <x v="10"/>
    <s v="2 - De 18 à 25 ans"/>
    <n v="1"/>
    <x v="0"/>
    <x v="5"/>
    <x v="0"/>
    <m/>
    <m/>
    <m/>
    <m/>
    <m/>
    <m/>
  </r>
  <r>
    <x v="1"/>
    <n v="6"/>
    <s v="Monsieur"/>
    <s v="Nom14"/>
    <s v="PréNom14"/>
    <d v="2024-06-01T00:00:00"/>
    <x v="0"/>
    <s v="Inconnue"/>
    <d v="1991-12-25T00:00:00"/>
    <m/>
    <m/>
    <m/>
    <m/>
    <m/>
    <m/>
    <m/>
    <m/>
    <m/>
    <d v="2013-09-11T00:00:00"/>
    <m/>
    <x v="0"/>
    <m/>
    <d v="2013-09-11T00:00:00"/>
    <d v="2013-09-11T00:00:00"/>
    <m/>
    <m/>
    <m/>
    <s v="MONTEUR - ELAGUEUR"/>
    <x v="1"/>
    <s v="Non cadre"/>
    <s v="Non cadre"/>
    <s v="O5"/>
    <m/>
    <m/>
    <m/>
    <n v="169"/>
    <n v="2253.3200000000002"/>
    <n v="13"/>
    <n v="2516.42"/>
    <n v="3361.69"/>
    <n v="10"/>
    <s v="3 - De 6 à 15 ans"/>
    <x v="7"/>
    <s v="3 - De 26 à 35 ans"/>
    <n v="1"/>
    <x v="0"/>
    <x v="5"/>
    <x v="0"/>
    <m/>
    <m/>
    <m/>
    <m/>
    <m/>
    <m/>
  </r>
  <r>
    <x v="1"/>
    <n v="38"/>
    <s v="Monsieur"/>
    <s v="Nom15"/>
    <s v="PréNom15"/>
    <d v="2024-06-01T00:00:00"/>
    <x v="0"/>
    <s v="Inconnue"/>
    <d v="1991-10-14T00:00:00"/>
    <m/>
    <m/>
    <m/>
    <m/>
    <m/>
    <m/>
    <m/>
    <m/>
    <m/>
    <d v="2022-05-01T00:00:00"/>
    <d v="2006-09-04T00:00:00"/>
    <x v="0"/>
    <m/>
    <d v="2022-05-01T00:00:00"/>
    <d v="2022-05-01T00:00:00"/>
    <m/>
    <m/>
    <m/>
    <s v="RESPONSABLE D'EXPLOITATION"/>
    <x v="3"/>
    <s v="Cadre"/>
    <s v="Cadre"/>
    <s v="C3"/>
    <m/>
    <m/>
    <m/>
    <n v="91"/>
    <n v="2452.4499999999998"/>
    <n v="26.95"/>
    <n v="2731.51"/>
    <n v="4035.68"/>
    <n v="17"/>
    <s v="4 - De 16 à 25 ans"/>
    <x v="7"/>
    <s v="3 - De 26 à 35 ans"/>
    <n v="1"/>
    <x v="0"/>
    <x v="5"/>
    <x v="0"/>
    <m/>
    <m/>
    <m/>
    <m/>
    <m/>
    <m/>
  </r>
  <r>
    <x v="1"/>
    <n v="27"/>
    <s v="Monsieur"/>
    <s v="Nom16"/>
    <s v="PréNom16"/>
    <d v="2024-06-01T00:00:00"/>
    <x v="0"/>
    <s v="Inconnue"/>
    <d v="1979-05-09T00:00:00"/>
    <m/>
    <m/>
    <m/>
    <m/>
    <m/>
    <m/>
    <m/>
    <m/>
    <m/>
    <d v="2019-01-03T00:00:00"/>
    <m/>
    <x v="0"/>
    <m/>
    <d v="2019-01-03T00:00:00"/>
    <d v="2019-01-03T00:00:00"/>
    <m/>
    <m/>
    <m/>
    <s v="BUCHERON"/>
    <x v="1"/>
    <s v="Non cadre"/>
    <s v="Non cadre"/>
    <s v="O3"/>
    <m/>
    <m/>
    <m/>
    <n v="169"/>
    <n v="2068.96"/>
    <n v="11.94"/>
    <n v="2332.06"/>
    <n v="3012.54"/>
    <n v="5"/>
    <s v="2 - De 1 à 5 ans"/>
    <x v="11"/>
    <s v="4 - De 36 à 45 ans"/>
    <n v="1"/>
    <x v="0"/>
    <x v="5"/>
    <x v="0"/>
    <m/>
    <m/>
    <m/>
    <m/>
    <m/>
    <m/>
  </r>
  <r>
    <x v="1"/>
    <n v="44"/>
    <s v="Monsieur"/>
    <s v="Nom17"/>
    <s v="PréNom17"/>
    <d v="2024-06-01T00:00:00"/>
    <x v="0"/>
    <s v="Inconnue"/>
    <d v="1991-02-10T00:00:00"/>
    <m/>
    <m/>
    <m/>
    <m/>
    <m/>
    <m/>
    <m/>
    <m/>
    <m/>
    <d v="2024-06-03T00:00:00"/>
    <m/>
    <x v="0"/>
    <m/>
    <d v="2024-06-03T00:00:00"/>
    <d v="2024-06-03T00:00:00"/>
    <m/>
    <m/>
    <m/>
    <s v="MONTEUR - ELAGUEUR"/>
    <x v="1"/>
    <s v="Non cadre"/>
    <s v="Non cadre"/>
    <s v="O3"/>
    <m/>
    <m/>
    <s v="691e"/>
    <n v="169"/>
    <n v="2068.96"/>
    <n v="11.94"/>
    <n v="2266.29"/>
    <n v="2785.22"/>
    <n v="0"/>
    <s v="2 - De 1 à 5 ans"/>
    <x v="22"/>
    <s v="3 - De 26 à 35 ans"/>
    <n v="1"/>
    <x v="0"/>
    <x v="5"/>
    <x v="0"/>
    <m/>
    <m/>
    <m/>
    <m/>
    <m/>
    <m/>
  </r>
  <r>
    <x v="2"/>
    <n v="25"/>
    <s v="Monsieur"/>
    <s v="Nom18"/>
    <s v="PréNom18"/>
    <d v="2024-06-01T00:00:00"/>
    <x v="0"/>
    <s v="Vie maritale"/>
    <d v="1983-01-05T00:00:00"/>
    <m/>
    <m/>
    <m/>
    <m/>
    <m/>
    <m/>
    <m/>
    <m/>
    <m/>
    <d v="2007-09-03T00:00:00"/>
    <d v="2007-09-03T00:00:00"/>
    <x v="0"/>
    <m/>
    <d v="2010-01-01T00:00:00"/>
    <d v="2010-01-01T00:00:00"/>
    <m/>
    <m/>
    <m/>
    <s v="Chargé d'Affaires"/>
    <x v="2"/>
    <s v="Non cadre"/>
    <s v="Non cadre"/>
    <s v="E4"/>
    <m/>
    <m/>
    <s v="543f"/>
    <n v="151.66999999999999"/>
    <n v="2240.5100000000002"/>
    <n v="14.77"/>
    <n v="5071.22"/>
    <n v="7131.22"/>
    <n v="16"/>
    <s v="4 - De 16 à 25 ans"/>
    <x v="12"/>
    <s v="4 - De 36 à 45 ans"/>
    <n v="1"/>
    <x v="0"/>
    <x v="5"/>
    <x v="0"/>
    <m/>
    <m/>
    <m/>
    <m/>
    <m/>
    <m/>
  </r>
  <r>
    <x v="2"/>
    <n v="104"/>
    <s v="Madame"/>
    <s v="Nom19"/>
    <s v="PréNom19"/>
    <d v="2024-06-01T00:00:00"/>
    <x v="1"/>
    <s v="Marié(e)"/>
    <d v="1961-05-26T00:00:00"/>
    <m/>
    <m/>
    <m/>
    <m/>
    <m/>
    <m/>
    <m/>
    <m/>
    <m/>
    <d v="2016-02-01T00:00:00"/>
    <d v="1980-08-04T00:00:00"/>
    <x v="0"/>
    <m/>
    <d v="2016-02-01T00:00:00"/>
    <d v="2016-02-01T00:00:00"/>
    <d v="2024-06-30T00:00:00"/>
    <n v="39"/>
    <d v="2024-06-30T00:00:00"/>
    <s v="CHEFFE COMPTABLE"/>
    <x v="2"/>
    <s v="Non cadre"/>
    <s v="Non cadre"/>
    <s v="E4"/>
    <m/>
    <m/>
    <s v="543b"/>
    <n v="151.66999999999999"/>
    <n v="3094.01"/>
    <n v="20.399999999999999"/>
    <n v="21863.84"/>
    <n v="33253.129999999997"/>
    <n v="43"/>
    <s v="6 - Plus de 35 ans"/>
    <x v="13"/>
    <s v="6 - Plus de 55 ans"/>
    <n v="-1"/>
    <x v="0"/>
    <x v="5"/>
    <x v="0"/>
    <m/>
    <m/>
    <m/>
    <m/>
    <m/>
    <m/>
  </r>
  <r>
    <x v="2"/>
    <n v="142"/>
    <s v="Madame"/>
    <s v="Nom20"/>
    <s v="PréNom20"/>
    <d v="2024-06-01T00:00:00"/>
    <x v="1"/>
    <s v="Célibataire"/>
    <d v="1993-09-08T00:00:00"/>
    <m/>
    <m/>
    <m/>
    <m/>
    <m/>
    <m/>
    <m/>
    <m/>
    <m/>
    <d v="2018-06-25T00:00:00"/>
    <d v="2018-06-25T00:00:00"/>
    <x v="0"/>
    <m/>
    <d v="2018-06-25T00:00:00"/>
    <d v="2018-06-25T00:00:00"/>
    <m/>
    <m/>
    <m/>
    <s v="OUVRIER PAYSAGISTE QUALIFIE"/>
    <x v="1"/>
    <s v="Non cadre"/>
    <s v="Non cadre"/>
    <s v="O4"/>
    <m/>
    <m/>
    <s v="691e"/>
    <n v="151.66999999999999"/>
    <n v="1854.98"/>
    <n v="12.23"/>
    <n v="1918.43"/>
    <n v="2564.3200000000002"/>
    <n v="6"/>
    <s v="3 - De 6 à 15 ans"/>
    <x v="5"/>
    <s v="3 - De 26 à 35 ans"/>
    <n v="-1"/>
    <x v="0"/>
    <x v="5"/>
    <x v="0"/>
    <m/>
    <m/>
    <m/>
    <m/>
    <m/>
    <m/>
  </r>
  <r>
    <x v="2"/>
    <n v="196"/>
    <s v="Monsieur"/>
    <s v="Nom21"/>
    <s v="PréNom21"/>
    <d v="2024-06-01T00:00:00"/>
    <x v="0"/>
    <s v="Inconnue"/>
    <d v="1997-03-25T00:00:00"/>
    <m/>
    <m/>
    <m/>
    <m/>
    <m/>
    <m/>
    <m/>
    <m/>
    <m/>
    <d v="2021-10-04T00:00:00"/>
    <d v="2021-10-04T00:00:00"/>
    <x v="0"/>
    <m/>
    <d v="2022-09-01T00:00:00"/>
    <d v="2022-09-01T00:00:00"/>
    <m/>
    <m/>
    <m/>
    <s v="ASSISTANT CONCEPTEUR PAYSAGISTE"/>
    <x v="2"/>
    <s v="Non cadre"/>
    <s v="Non cadre"/>
    <s v="E4"/>
    <m/>
    <m/>
    <s v="543f"/>
    <n v="151.66999999999999"/>
    <n v="2100"/>
    <n v="13.85"/>
    <n v="3265.85"/>
    <n v="4846.7"/>
    <n v="2"/>
    <s v="2 - De 1 à 5 ans"/>
    <x v="1"/>
    <s v="3 - De 26 à 35 ans"/>
    <n v="1"/>
    <x v="0"/>
    <x v="5"/>
    <x v="0"/>
    <m/>
    <m/>
    <m/>
    <m/>
    <m/>
    <m/>
  </r>
  <r>
    <x v="2"/>
    <n v="149"/>
    <s v="Monsieur"/>
    <s v="Nom22"/>
    <s v="PréNom22"/>
    <d v="2024-06-01T00:00:00"/>
    <x v="0"/>
    <s v="Célibataire"/>
    <d v="2002-09-09T00:00:00"/>
    <m/>
    <m/>
    <m/>
    <m/>
    <m/>
    <m/>
    <m/>
    <m/>
    <m/>
    <d v="2024-04-02T00:00:00"/>
    <m/>
    <x v="2"/>
    <s v="Saisonnier"/>
    <d v="2024-04-02T00:00:00"/>
    <d v="2024-04-02T00:00:00"/>
    <d v="2024-09-30T00:00:00"/>
    <n v="31"/>
    <m/>
    <s v="Ouvrier paysagiste"/>
    <x v="1"/>
    <s v="Non cadre"/>
    <s v="Non cadre"/>
    <s v="O1"/>
    <m/>
    <m/>
    <s v="691e"/>
    <n v="151.66999999999999"/>
    <n v="1786.67"/>
    <n v="11.78"/>
    <n v="2155.14"/>
    <n v="2643.81"/>
    <n v="0"/>
    <s v="2 - De 1 à 5 ans"/>
    <x v="24"/>
    <s v="2 - De 18 à 25 ans"/>
    <n v="1"/>
    <x v="0"/>
    <x v="5"/>
    <x v="0"/>
    <m/>
    <m/>
    <m/>
    <m/>
    <m/>
    <m/>
  </r>
  <r>
    <x v="2"/>
    <n v="252"/>
    <s v="Monsieur"/>
    <s v="Nom23"/>
    <s v="PréNom23"/>
    <d v="2024-06-01T00:00:00"/>
    <x v="0"/>
    <s v="Vie maritale"/>
    <d v="2001-04-02T00:00:00"/>
    <m/>
    <m/>
    <m/>
    <m/>
    <m/>
    <m/>
    <m/>
    <m/>
    <m/>
    <d v="2024-02-01T00:00:00"/>
    <m/>
    <x v="0"/>
    <m/>
    <d v="2024-02-01T00:00:00"/>
    <d v="2024-02-01T00:00:00"/>
    <m/>
    <m/>
    <d v="2024-07-18T00:00:00"/>
    <s v="Mécanicien agricole"/>
    <x v="1"/>
    <s v="Non cadre"/>
    <s v="Non cadre"/>
    <s v="O4"/>
    <m/>
    <m/>
    <s v="691e"/>
    <n v="151.66999999999999"/>
    <n v="2100"/>
    <n v="13.85"/>
    <n v="2307.5"/>
    <n v="2991.46"/>
    <n v="0"/>
    <s v="2 - De 1 à 5 ans"/>
    <x v="25"/>
    <s v="2 - De 18 à 25 ans"/>
    <n v="1"/>
    <x v="0"/>
    <x v="5"/>
    <x v="0"/>
    <m/>
    <m/>
    <m/>
    <m/>
    <m/>
    <m/>
  </r>
  <r>
    <x v="2"/>
    <n v="159"/>
    <s v="Monsieur"/>
    <s v="Nom24"/>
    <s v="PréNom24"/>
    <d v="2024-06-01T00:00:00"/>
    <x v="0"/>
    <s v="Marié(e)"/>
    <d v="1977-06-17T00:00:00"/>
    <m/>
    <m/>
    <m/>
    <m/>
    <m/>
    <m/>
    <m/>
    <m/>
    <m/>
    <d v="2020-05-11T00:00:00"/>
    <d v="2020-05-11T00:00:00"/>
    <x v="0"/>
    <m/>
    <d v="2021-11-11T00:00:00"/>
    <m/>
    <m/>
    <m/>
    <m/>
    <s v="Ouvrier paysagiste spécialisé"/>
    <x v="1"/>
    <s v="Non cadre"/>
    <s v="Non cadre"/>
    <s v="O3"/>
    <m/>
    <m/>
    <s v="691e"/>
    <n v="0"/>
    <n v="0"/>
    <n v="0"/>
    <n v="0"/>
    <n v="0"/>
    <n v="4"/>
    <s v="2 - De 1 à 5 ans"/>
    <x v="15"/>
    <s v="5 - De 46 à 55 ans"/>
    <n v="1"/>
    <x v="0"/>
    <x v="5"/>
    <x v="0"/>
    <m/>
    <m/>
    <m/>
    <m/>
    <m/>
    <m/>
  </r>
  <r>
    <x v="2"/>
    <n v="217"/>
    <s v="Monsieur"/>
    <s v="Nom25"/>
    <s v="PréNom25"/>
    <d v="2024-06-01T00:00:00"/>
    <x v="0"/>
    <s v="Inconnue"/>
    <d v="1997-06-22T00:00:00"/>
    <m/>
    <m/>
    <m/>
    <m/>
    <m/>
    <m/>
    <m/>
    <m/>
    <m/>
    <d v="2022-08-01T00:00:00"/>
    <m/>
    <x v="0"/>
    <m/>
    <d v="2022-08-01T00:00:00"/>
    <d v="2022-08-01T00:00:00"/>
    <m/>
    <m/>
    <m/>
    <s v="Ouvrier paysagiste qualifié"/>
    <x v="1"/>
    <s v="Non cadre"/>
    <s v="Non cadre"/>
    <s v="O4"/>
    <m/>
    <m/>
    <s v="691e"/>
    <n v="151.66999999999999"/>
    <n v="1854.98"/>
    <n v="12.23"/>
    <n v="2595.46"/>
    <n v="3406.82"/>
    <n v="1"/>
    <s v="2 - De 1 à 5 ans"/>
    <x v="1"/>
    <s v="3 - De 26 à 35 ans"/>
    <n v="1"/>
    <x v="0"/>
    <x v="5"/>
    <x v="0"/>
    <m/>
    <m/>
    <m/>
    <m/>
    <m/>
    <m/>
  </r>
  <r>
    <x v="2"/>
    <n v="203"/>
    <s v="Monsieur"/>
    <s v="Nom26"/>
    <s v="PréNom26"/>
    <d v="2024-06-01T00:00:00"/>
    <x v="0"/>
    <s v="Inconnue"/>
    <d v="1998-02-04T00:00:00"/>
    <m/>
    <m/>
    <m/>
    <m/>
    <m/>
    <m/>
    <m/>
    <m/>
    <m/>
    <d v="2022-03-01T00:00:00"/>
    <m/>
    <x v="0"/>
    <m/>
    <d v="2022-03-01T00:00:00"/>
    <d v="2022-03-01T00:00:00"/>
    <m/>
    <m/>
    <m/>
    <s v="Ouvrier paysagiste"/>
    <x v="1"/>
    <s v="Non cadre"/>
    <s v="Non cadre"/>
    <s v="O2"/>
    <m/>
    <m/>
    <s v="691e"/>
    <n v="151.66999999999999"/>
    <n v="1792.56"/>
    <n v="11.82"/>
    <n v="2322.84"/>
    <n v="2882.54"/>
    <n v="2"/>
    <s v="2 - De 1 à 5 ans"/>
    <x v="4"/>
    <s v="3 - De 26 à 35 ans"/>
    <n v="1"/>
    <x v="0"/>
    <x v="5"/>
    <x v="0"/>
    <m/>
    <m/>
    <m/>
    <m/>
    <m/>
    <m/>
  </r>
  <r>
    <x v="2"/>
    <n v="209"/>
    <s v="Monsieur"/>
    <s v="Nom27"/>
    <s v="PréNom27"/>
    <d v="2024-06-01T00:00:00"/>
    <x v="0"/>
    <s v="Inconnue"/>
    <d v="1988-10-18T00:00:00"/>
    <m/>
    <m/>
    <m/>
    <m/>
    <m/>
    <m/>
    <m/>
    <m/>
    <m/>
    <d v="2022-05-04T00:00:00"/>
    <m/>
    <x v="0"/>
    <m/>
    <d v="2022-10-15T00:00:00"/>
    <d v="2022-10-15T00:00:00"/>
    <m/>
    <m/>
    <m/>
    <s v="Ouvrier paysagiste"/>
    <x v="1"/>
    <s v="Non cadre"/>
    <s v="Non cadre"/>
    <s v="O1"/>
    <m/>
    <m/>
    <s v="691e"/>
    <n v="151.66999999999999"/>
    <n v="1786.67"/>
    <n v="11.78"/>
    <n v="2033.11"/>
    <n v="2522.42"/>
    <n v="2"/>
    <s v="2 - De 1 à 5 ans"/>
    <x v="16"/>
    <s v="3 - De 26 à 35 ans"/>
    <n v="1"/>
    <x v="0"/>
    <x v="5"/>
    <x v="0"/>
    <m/>
    <m/>
    <m/>
    <m/>
    <m/>
    <m/>
  </r>
  <r>
    <x v="2"/>
    <n v="117"/>
    <s v="Monsieur"/>
    <s v="Nom28"/>
    <s v="PréNom28"/>
    <d v="2024-06-01T00:00:00"/>
    <x v="0"/>
    <s v="Inconnue"/>
    <d v="1970-03-16T00:00:00"/>
    <m/>
    <m/>
    <m/>
    <m/>
    <m/>
    <m/>
    <m/>
    <m/>
    <m/>
    <d v="2017-01-09T00:00:00"/>
    <d v="2017-01-09T00:00:00"/>
    <x v="0"/>
    <m/>
    <m/>
    <d v="2018-07-07T00:00:00"/>
    <m/>
    <m/>
    <m/>
    <s v="Ouvrier paysagiste d'exécution"/>
    <x v="1"/>
    <s v="Non cadre"/>
    <s v="Non cadre"/>
    <s v="O2"/>
    <m/>
    <m/>
    <s v="691e"/>
    <n v="151.66999999999999"/>
    <n v="1792.56"/>
    <n v="11.82"/>
    <n v="2189.9899999999998"/>
    <n v="2755.93"/>
    <n v="7"/>
    <s v="3 - De 6 à 15 ans"/>
    <x v="17"/>
    <s v="5 - De 46 à 55 ans"/>
    <n v="1"/>
    <x v="0"/>
    <x v="5"/>
    <x v="0"/>
    <m/>
    <m/>
    <m/>
    <m/>
    <m/>
    <m/>
  </r>
  <r>
    <x v="2"/>
    <n v="210"/>
    <s v="Monsieur"/>
    <s v="Nom29"/>
    <s v="PréNom29"/>
    <d v="2024-06-01T00:00:00"/>
    <x v="0"/>
    <s v="Inconnue"/>
    <d v="2000-02-17T00:00:00"/>
    <m/>
    <m/>
    <m/>
    <m/>
    <m/>
    <m/>
    <m/>
    <m/>
    <m/>
    <d v="2022-05-09T00:00:00"/>
    <d v="2022-05-09T00:00:00"/>
    <x v="0"/>
    <m/>
    <d v="2022-05-09T00:00:00"/>
    <d v="2023-11-04T00:00:00"/>
    <m/>
    <m/>
    <m/>
    <s v="Ouvrier paysagiste"/>
    <x v="1"/>
    <s v="Non cadre"/>
    <s v="Non cadre"/>
    <s v="O1"/>
    <m/>
    <m/>
    <s v="691e"/>
    <n v="151.66999999999999"/>
    <n v="1786.67"/>
    <n v="11.78"/>
    <n v="2163.98"/>
    <n v="2653.19"/>
    <n v="2"/>
    <s v="2 - De 1 à 5 ans"/>
    <x v="19"/>
    <s v="2 - De 18 à 25 ans"/>
    <n v="1"/>
    <x v="0"/>
    <x v="5"/>
    <x v="0"/>
    <m/>
    <m/>
    <m/>
    <m/>
    <m/>
    <m/>
  </r>
  <r>
    <x v="2"/>
    <n v="82"/>
    <s v="Monsieur"/>
    <s v="Nom30"/>
    <s v="PréNom30"/>
    <d v="2024-06-01T00:00:00"/>
    <x v="0"/>
    <s v="Célibataire"/>
    <d v="1996-04-08T00:00:00"/>
    <m/>
    <m/>
    <m/>
    <m/>
    <m/>
    <m/>
    <m/>
    <m/>
    <m/>
    <d v="2014-09-01T00:00:00"/>
    <d v="2014-09-01T00:00:00"/>
    <x v="0"/>
    <m/>
    <d v="2020-02-28T00:00:00"/>
    <d v="2020-02-28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328.04"/>
    <n v="3033.59"/>
    <n v="9"/>
    <s v="3 - De 6 à 15 ans"/>
    <x v="6"/>
    <s v="3 - De 26 à 35 ans"/>
    <n v="1"/>
    <x v="0"/>
    <x v="5"/>
    <x v="0"/>
    <m/>
    <m/>
    <m/>
    <m/>
    <m/>
    <m/>
  </r>
  <r>
    <x v="2"/>
    <n v="51"/>
    <s v="Monsieur"/>
    <s v="Nom31"/>
    <s v="PréNom31"/>
    <d v="2024-06-01T00:00:00"/>
    <x v="0"/>
    <s v="Vie maritale"/>
    <d v="1969-02-14T00:00:00"/>
    <m/>
    <m/>
    <m/>
    <m/>
    <m/>
    <m/>
    <m/>
    <m/>
    <m/>
    <d v="2003-02-03T00:00:00"/>
    <d v="1989-11-23T00:00:00"/>
    <x v="0"/>
    <m/>
    <d v="2003-02-03T00:00:00"/>
    <d v="2003-02-03T00:00:00"/>
    <m/>
    <m/>
    <m/>
    <s v="OUVRIER PAYSAGISTE"/>
    <x v="1"/>
    <s v="Non cadre"/>
    <s v="Non cadre"/>
    <s v="O5"/>
    <m/>
    <m/>
    <s v="691e"/>
    <n v="151.66999999999999"/>
    <n v="1908.49"/>
    <n v="12.58"/>
    <n v="2356.3000000000002"/>
    <n v="3101.53"/>
    <n v="34"/>
    <s v="5 - De 26 à 35 ans"/>
    <x v="20"/>
    <s v="5 - De 46 à 55 ans"/>
    <n v="1"/>
    <x v="0"/>
    <x v="5"/>
    <x v="0"/>
    <m/>
    <m/>
    <m/>
    <m/>
    <m/>
    <m/>
  </r>
  <r>
    <x v="2"/>
    <n v="166"/>
    <s v="Monsieur"/>
    <s v="Nom32"/>
    <s v="PréNom32"/>
    <d v="2024-06-01T00:00:00"/>
    <x v="0"/>
    <s v="Célibataire"/>
    <d v="1993-05-28T00:00:00"/>
    <m/>
    <m/>
    <m/>
    <m/>
    <m/>
    <m/>
    <m/>
    <m/>
    <m/>
    <d v="2020-08-17T00:00:00"/>
    <d v="2020-08-17T00:00:00"/>
    <x v="0"/>
    <m/>
    <d v="2020-08-17T00:00:00"/>
    <d v="2020-08-17T00:00:00"/>
    <m/>
    <m/>
    <m/>
    <s v="CHEF DE CHANTIER"/>
    <x v="3"/>
    <s v="Cadre"/>
    <s v="Cadre"/>
    <s v="C3"/>
    <m/>
    <m/>
    <s v="372a"/>
    <n v="151.66999999999999"/>
    <n v="3567.25"/>
    <n v="23.52"/>
    <n v="3598.96"/>
    <n v="5392.72"/>
    <n v="3"/>
    <s v="2 - De 1 à 5 ans"/>
    <x v="21"/>
    <s v="3 - De 26 à 35 ans"/>
    <n v="1"/>
    <x v="0"/>
    <x v="5"/>
    <x v="0"/>
    <m/>
    <m/>
    <m/>
    <m/>
    <m/>
    <m/>
  </r>
  <r>
    <x v="2"/>
    <n v="137"/>
    <s v="Monsieur"/>
    <s v="Nom33"/>
    <s v="PréNom33"/>
    <d v="2024-06-01T00:00:00"/>
    <x v="0"/>
    <s v="Inconnue"/>
    <d v="1999-12-16T00:00:00"/>
    <m/>
    <m/>
    <m/>
    <m/>
    <m/>
    <m/>
    <m/>
    <m/>
    <m/>
    <d v="2018-01-23T00:00:00"/>
    <d v="2018-01-23T00:00:00"/>
    <x v="0"/>
    <m/>
    <m/>
    <d v="2018-01-23T00:00:00"/>
    <m/>
    <m/>
    <m/>
    <s v="OUVRIER PAYSAGISTE SPECIALISE"/>
    <x v="1"/>
    <s v="Non cadre"/>
    <s v="Non cadre"/>
    <s v="O4"/>
    <m/>
    <m/>
    <s v="691e"/>
    <n v="151.66999999999999"/>
    <n v="1854.98"/>
    <n v="12.23"/>
    <n v="2141.7800000000002"/>
    <n v="2655.89"/>
    <n v="6"/>
    <s v="3 - De 6 à 15 ans"/>
    <x v="19"/>
    <s v="2 - De 18 à 25 ans"/>
    <n v="1"/>
    <x v="0"/>
    <x v="5"/>
    <x v="0"/>
    <m/>
    <m/>
    <m/>
    <m/>
    <m/>
    <m/>
  </r>
  <r>
    <x v="2"/>
    <n v="70"/>
    <s v="Monsieur"/>
    <s v="Nom34"/>
    <s v="PréNom34"/>
    <d v="2024-06-01T00:00:00"/>
    <x v="0"/>
    <s v="Marié(e)"/>
    <d v="1990-12-17T00:00:00"/>
    <m/>
    <m/>
    <m/>
    <m/>
    <m/>
    <m/>
    <m/>
    <m/>
    <m/>
    <d v="2010-08-02T00:00:00"/>
    <d v="2010-08-02T00:00:00"/>
    <x v="0"/>
    <m/>
    <m/>
    <d v="2012-08-27T00:00:00"/>
    <m/>
    <m/>
    <m/>
    <s v="CHARGE D'AFFAIRES"/>
    <x v="2"/>
    <s v="Non cadre"/>
    <s v="Non cadre"/>
    <s v="E4"/>
    <m/>
    <m/>
    <s v="543f"/>
    <n v="151.66999999999999"/>
    <n v="2281.02"/>
    <n v="15.04"/>
    <n v="8833.94"/>
    <n v="13059.36"/>
    <n v="13"/>
    <s v="3 - De 6 à 15 ans"/>
    <x v="22"/>
    <s v="3 - De 26 à 35 ans"/>
    <n v="1"/>
    <x v="0"/>
    <x v="5"/>
    <x v="0"/>
    <m/>
    <m/>
    <m/>
    <m/>
    <m/>
    <m/>
  </r>
  <r>
    <x v="2"/>
    <n v="218"/>
    <s v="Monsieur"/>
    <s v="Nom35"/>
    <s v="PréNom35"/>
    <d v="2024-06-01T00:00:00"/>
    <x v="0"/>
    <s v="Inconnue"/>
    <d v="2005-03-12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"/>
    <x v="5"/>
    <s v="Sans statut"/>
    <s v="Non cadre"/>
    <m/>
    <m/>
    <m/>
    <s v="691e"/>
    <n v="151.66999999999999"/>
    <n v="1183.8599999999999"/>
    <n v="7.81"/>
    <n v="1186.3399999999999"/>
    <n v="1403.7"/>
    <n v="1"/>
    <s v="2 - De 1 à 5 ans"/>
    <x v="10"/>
    <s v="2 - De 18 à 25 ans"/>
    <n v="1"/>
    <x v="0"/>
    <x v="5"/>
    <x v="0"/>
    <m/>
    <m/>
    <m/>
    <m/>
    <m/>
    <m/>
  </r>
  <r>
    <x v="2"/>
    <n v="254"/>
    <s v="Monsieur"/>
    <s v="Nom36"/>
    <s v="PréNom36"/>
    <d v="2024-06-01T00:00:00"/>
    <x v="0"/>
    <s v="Inconnue"/>
    <d v="1981-10-01T00:00:00"/>
    <m/>
    <m/>
    <m/>
    <m/>
    <m/>
    <m/>
    <m/>
    <m/>
    <m/>
    <d v="2024-04-02T00:00:00"/>
    <m/>
    <x v="2"/>
    <s v="Saisonnier"/>
    <d v="2024-04-02T00:00:00"/>
    <d v="2024-04-02T00:00:00"/>
    <d v="2024-09-30T00:00:00"/>
    <n v="31"/>
    <m/>
    <s v="Ouvrier paysagiste"/>
    <x v="1"/>
    <s v="Non cadre"/>
    <s v="Non cadre"/>
    <s v="O1"/>
    <m/>
    <m/>
    <s v="691e"/>
    <n v="151.66999999999999"/>
    <n v="1786.67"/>
    <n v="11.78"/>
    <n v="2112.44"/>
    <n v="2589.29"/>
    <n v="0"/>
    <s v="2 - De 1 à 5 ans"/>
    <x v="38"/>
    <s v="4 - De 36 à 45 ans"/>
    <n v="1"/>
    <x v="0"/>
    <x v="5"/>
    <x v="0"/>
    <m/>
    <m/>
    <m/>
    <m/>
    <m/>
    <m/>
  </r>
  <r>
    <x v="2"/>
    <n v="200"/>
    <s v="Monsieur"/>
    <s v="Nom37"/>
    <s v="PréNom37"/>
    <d v="2024-06-01T00:00:00"/>
    <x v="0"/>
    <s v="Inconnue"/>
    <d v="1992-05-04T00:00:00"/>
    <m/>
    <m/>
    <m/>
    <m/>
    <m/>
    <m/>
    <m/>
    <m/>
    <m/>
    <d v="2022-01-10T00:00:00"/>
    <m/>
    <x v="0"/>
    <m/>
    <d v="2022-01-10T00:00:00"/>
    <d v="2022-01-10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120.13"/>
    <n v="2654.83"/>
    <n v="2"/>
    <s v="2 - De 1 à 5 ans"/>
    <x v="7"/>
    <s v="3 - De 26 à 35 ans"/>
    <n v="1"/>
    <x v="0"/>
    <x v="5"/>
    <x v="0"/>
    <m/>
    <m/>
    <m/>
    <m/>
    <m/>
    <m/>
  </r>
  <r>
    <x v="2"/>
    <n v="131"/>
    <s v="Monsieur"/>
    <s v="Nom38"/>
    <s v="PréNom38"/>
    <d v="2024-06-01T00:00:00"/>
    <x v="0"/>
    <s v="Inconnue"/>
    <d v="1993-09-03T00:00:00"/>
    <m/>
    <m/>
    <m/>
    <m/>
    <m/>
    <m/>
    <m/>
    <m/>
    <m/>
    <d v="2017-10-23T00:00:00"/>
    <d v="2017-10-23T00:00:00"/>
    <x v="0"/>
    <m/>
    <m/>
    <d v="2017-10-23T00:00:00"/>
    <m/>
    <m/>
    <m/>
    <s v="CHEF DE CHANTIER"/>
    <x v="3"/>
    <s v="Cadre"/>
    <s v="Cadre"/>
    <s v="C3"/>
    <m/>
    <m/>
    <s v="372a"/>
    <n v="151.66999999999999"/>
    <n v="3567.25"/>
    <n v="23.52"/>
    <n v="3577.63"/>
    <n v="5422.55"/>
    <n v="6"/>
    <s v="3 - De 6 à 15 ans"/>
    <x v="5"/>
    <s v="3 - De 26 à 35 ans"/>
    <n v="1"/>
    <x v="0"/>
    <x v="5"/>
    <x v="0"/>
    <m/>
    <m/>
    <m/>
    <m/>
    <m/>
    <m/>
  </r>
  <r>
    <x v="2"/>
    <n v="198"/>
    <s v="Monsieur"/>
    <s v="Nom39"/>
    <s v="PréNom39"/>
    <d v="2024-06-01T00:00:00"/>
    <x v="0"/>
    <s v="Inconnue"/>
    <d v="1988-01-31T00:00:00"/>
    <m/>
    <m/>
    <m/>
    <m/>
    <m/>
    <m/>
    <m/>
    <m/>
    <m/>
    <d v="2021-12-01T00:00:00"/>
    <m/>
    <x v="0"/>
    <m/>
    <d v="2021-12-01T00:00:00"/>
    <d v="2021-12-01T00:00:00"/>
    <m/>
    <m/>
    <m/>
    <s v="Ouvrier paysagiste"/>
    <x v="1"/>
    <s v="Non cadre"/>
    <s v="Non cadre"/>
    <s v="O1"/>
    <m/>
    <m/>
    <s v="691e"/>
    <n v="151.66999999999999"/>
    <n v="1786.67"/>
    <n v="11.78"/>
    <n v="2236.25"/>
    <n v="2777.51"/>
    <n v="2"/>
    <s v="2 - De 1 à 5 ans"/>
    <x v="23"/>
    <s v="4 - De 36 à 45 ans"/>
    <n v="1"/>
    <x v="0"/>
    <x v="5"/>
    <x v="0"/>
    <m/>
    <m/>
    <m/>
    <m/>
    <m/>
    <m/>
  </r>
  <r>
    <x v="2"/>
    <n v="227"/>
    <s v="Monsieur"/>
    <s v="Nom40"/>
    <s v="PréNom40"/>
    <d v="2024-06-01T00:00:00"/>
    <x v="0"/>
    <s v="Inconnue"/>
    <d v="2003-05-26T00:00:00"/>
    <m/>
    <m/>
    <m/>
    <m/>
    <m/>
    <m/>
    <m/>
    <m/>
    <m/>
    <d v="2022-09-26T00:00:00"/>
    <d v="2022-09-26T00:00:00"/>
    <x v="0"/>
    <m/>
    <d v="2022-09-26T00:00:00"/>
    <d v="2024-03-23T00:00:00"/>
    <m/>
    <m/>
    <m/>
    <s v="Ouvrier paysagiste"/>
    <x v="1"/>
    <s v="Non cadre"/>
    <s v="Non cadre"/>
    <s v="O1"/>
    <m/>
    <m/>
    <s v="691e"/>
    <n v="151.66999999999999"/>
    <n v="1786.67"/>
    <n v="11.78"/>
    <n v="2214.42"/>
    <n v="2899.31"/>
    <n v="1"/>
    <s v="2 - De 1 à 5 ans"/>
    <x v="24"/>
    <s v="2 - De 18 à 25 ans"/>
    <n v="1"/>
    <x v="0"/>
    <x v="5"/>
    <x v="0"/>
    <m/>
    <m/>
    <m/>
    <m/>
    <m/>
    <m/>
  </r>
  <r>
    <x v="2"/>
    <n v="219"/>
    <s v="Monsieur"/>
    <s v="Nom41"/>
    <s v="PréNom41"/>
    <d v="2024-06-01T00:00:00"/>
    <x v="0"/>
    <s v="Inconnue"/>
    <d v="2004-09-14T00:00:00"/>
    <m/>
    <m/>
    <m/>
    <m/>
    <m/>
    <m/>
    <m/>
    <m/>
    <m/>
    <d v="2022-09-01T00:00:00"/>
    <m/>
    <x v="1"/>
    <s v="Non complété"/>
    <d v="2022-09-01T00:00:00"/>
    <d v="2022-09-01T00:00:00"/>
    <d v="2024-06-17T00:00:00"/>
    <n v="37"/>
    <d v="2024-06-17T00:00:00"/>
    <s v="APPRENTI"/>
    <x v="5"/>
    <s v="Sans statut"/>
    <s v="Non cadre"/>
    <m/>
    <m/>
    <m/>
    <s v="691e"/>
    <n v="151.66999999999999"/>
    <n v="1007.16"/>
    <n v="6.64"/>
    <n v="677.27"/>
    <n v="763.13"/>
    <n v="1"/>
    <s v="2 - De 1 à 5 ans"/>
    <x v="10"/>
    <s v="2 - De 18 à 25 ans"/>
    <n v="1"/>
    <x v="0"/>
    <x v="5"/>
    <x v="0"/>
    <m/>
    <m/>
    <m/>
    <m/>
    <m/>
    <m/>
  </r>
  <r>
    <x v="2"/>
    <n v="170"/>
    <s v="Monsieur"/>
    <s v="Nom42"/>
    <s v="PréNom42"/>
    <d v="2024-06-01T00:00:00"/>
    <x v="0"/>
    <s v="Célibataire"/>
    <d v="2000-10-05T00:00:00"/>
    <m/>
    <m/>
    <m/>
    <m/>
    <m/>
    <m/>
    <m/>
    <m/>
    <m/>
    <d v="2020-09-01T00:00:00"/>
    <d v="2020-09-01T00:00:00"/>
    <x v="1"/>
    <s v="Non complété"/>
    <d v="2022-09-01T00:00:00"/>
    <d v="2022-09-01T00:00:00"/>
    <d v="2024-08-31T00:00:00"/>
    <n v="81"/>
    <d v="2022-08-31T00:00:00"/>
    <s v="APPRENTI"/>
    <x v="5"/>
    <s v="Sans statut"/>
    <s v="Non cadre"/>
    <m/>
    <m/>
    <m/>
    <s v="691e"/>
    <n v="151.66999999999999"/>
    <n v="1077.8399999999999"/>
    <n v="7.11"/>
    <n v="1078.94"/>
    <n v="1237.27"/>
    <n v="3"/>
    <s v="2 - De 1 à 5 ans"/>
    <x v="25"/>
    <s v="2 - De 18 à 25 ans"/>
    <n v="1"/>
    <x v="0"/>
    <x v="5"/>
    <x v="0"/>
    <m/>
    <m/>
    <m/>
    <m/>
    <m/>
    <m/>
  </r>
  <r>
    <x v="2"/>
    <n v="89"/>
    <s v="Monsieur"/>
    <s v="Nom43"/>
    <s v="PréNom43"/>
    <d v="2024-06-01T00:00:00"/>
    <x v="0"/>
    <s v="Marié(e)"/>
    <d v="1975-09-18T00:00:00"/>
    <m/>
    <m/>
    <m/>
    <m/>
    <m/>
    <m/>
    <m/>
    <m/>
    <m/>
    <d v="2015-06-22T00:00:00"/>
    <d v="2015-06-22T00:00:00"/>
    <x v="0"/>
    <m/>
    <m/>
    <d v="2016-12-22T00:00:00"/>
    <m/>
    <m/>
    <m/>
    <s v="OUVRIER PAYSAGISTE SPECIALISE"/>
    <x v="1"/>
    <s v="Non cadre"/>
    <s v="Non cadre"/>
    <s v="O3"/>
    <m/>
    <m/>
    <s v="691e"/>
    <n v="151.66999999999999"/>
    <n v="1810.39"/>
    <n v="11.94"/>
    <n v="2462.14"/>
    <n v="3262.51"/>
    <n v="9"/>
    <s v="3 - De 6 à 15 ans"/>
    <x v="18"/>
    <s v="5 - De 46 à 55 ans"/>
    <n v="1"/>
    <x v="0"/>
    <x v="5"/>
    <x v="0"/>
    <m/>
    <m/>
    <m/>
    <m/>
    <m/>
    <m/>
  </r>
  <r>
    <x v="2"/>
    <n v="197"/>
    <s v="Monsieur"/>
    <s v="Nom44"/>
    <s v="PréNom44"/>
    <d v="2024-06-01T00:00:00"/>
    <x v="0"/>
    <s v="Inconnue"/>
    <d v="2001-07-17T00:00:00"/>
    <m/>
    <m/>
    <m/>
    <m/>
    <m/>
    <m/>
    <m/>
    <m/>
    <m/>
    <d v="2021-11-15T00:00:00"/>
    <m/>
    <x v="0"/>
    <m/>
    <d v="2021-11-15T00:00:00"/>
    <d v="2021-11-15T00:00:00"/>
    <m/>
    <m/>
    <m/>
    <s v="Ouvrier paysagiste"/>
    <x v="1"/>
    <s v="Non cadre"/>
    <s v="Non cadre"/>
    <s v="O1"/>
    <m/>
    <m/>
    <s v="691e"/>
    <n v="151.66999999999999"/>
    <n v="1786.67"/>
    <n v="11.78"/>
    <n v="2269.67"/>
    <n v="2924.9"/>
    <n v="2"/>
    <s v="2 - De 1 à 5 ans"/>
    <x v="25"/>
    <s v="2 - De 18 à 25 ans"/>
    <n v="1"/>
    <x v="0"/>
    <x v="5"/>
    <x v="0"/>
    <m/>
    <m/>
    <m/>
    <m/>
    <m/>
    <m/>
  </r>
  <r>
    <x v="2"/>
    <n v="245"/>
    <s v="Monsieur"/>
    <s v="Nom45"/>
    <s v="PréNom45"/>
    <d v="2024-06-01T00:00:00"/>
    <x v="0"/>
    <s v="Inconnue"/>
    <d v="2004-12-07T00:00:00"/>
    <m/>
    <m/>
    <m/>
    <m/>
    <m/>
    <m/>
    <m/>
    <m/>
    <m/>
    <d v="2023-08-01T00:00:00"/>
    <m/>
    <x v="1"/>
    <s v="Non complété"/>
    <d v="2023-08-01T00:00:00"/>
    <d v="2023-08-01T00:00:00"/>
    <d v="2025-07-31T00:00:00"/>
    <n v="81"/>
    <m/>
    <s v="APPRENTI"/>
    <x v="5"/>
    <s v="Non cadre"/>
    <s v="Non cadre"/>
    <m/>
    <m/>
    <m/>
    <s v="691e"/>
    <n v="151.66999999999999"/>
    <n v="883.48"/>
    <n v="5.83"/>
    <n v="764.73"/>
    <n v="988.85"/>
    <n v="0"/>
    <s v="2 - De 1 à 5 ans"/>
    <x v="10"/>
    <s v="2 - De 18 à 25 ans"/>
    <n v="1"/>
    <x v="0"/>
    <x v="5"/>
    <x v="0"/>
    <m/>
    <m/>
    <m/>
    <m/>
    <m/>
    <m/>
  </r>
  <r>
    <x v="2"/>
    <n v="225"/>
    <s v="Monsieur"/>
    <s v="Nom46"/>
    <s v="PréNom46"/>
    <d v="2024-06-01T00:00:00"/>
    <x v="0"/>
    <s v="Inconnue"/>
    <d v="1992-01-19T00:00:00"/>
    <m/>
    <m/>
    <m/>
    <m/>
    <m/>
    <m/>
    <m/>
    <m/>
    <m/>
    <d v="2022-09-01T00:00:00"/>
    <d v="2022-09-01T00:00:00"/>
    <x v="0"/>
    <m/>
    <d v="2022-09-01T00:00:00"/>
    <d v="2022-09-01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378.59"/>
    <n v="2969.89"/>
    <n v="1"/>
    <s v="2 - De 1 à 5 ans"/>
    <x v="7"/>
    <s v="3 - De 26 à 35 ans"/>
    <n v="1"/>
    <x v="0"/>
    <x v="5"/>
    <x v="0"/>
    <m/>
    <m/>
    <m/>
    <m/>
    <m/>
    <m/>
  </r>
  <r>
    <x v="2"/>
    <n v="56"/>
    <s v="Monsieur"/>
    <s v="Nom47"/>
    <s v="PréNom47"/>
    <d v="2024-06-01T00:00:00"/>
    <x v="0"/>
    <s v="Inconnue"/>
    <d v="1966-07-04T00:00:00"/>
    <m/>
    <m/>
    <m/>
    <m/>
    <m/>
    <m/>
    <m/>
    <m/>
    <m/>
    <d v="2013-02-03T00:00:00"/>
    <d v="1988-12-12T00:00:00"/>
    <x v="0"/>
    <m/>
    <m/>
    <d v="2003-02-03T00:00:00"/>
    <m/>
    <m/>
    <m/>
    <s v="CHAUFFEUR PL - O.P."/>
    <x v="1"/>
    <s v="Non cadre"/>
    <s v="Non cadre"/>
    <s v="O3"/>
    <m/>
    <m/>
    <s v="691e"/>
    <n v="151.66999999999999"/>
    <n v="1810.39"/>
    <n v="11.94"/>
    <n v="2260.09"/>
    <n v="2833.73"/>
    <n v="35"/>
    <s v="5 - De 26 à 35 ans"/>
    <x v="26"/>
    <s v="6 - Plus de 55 ans"/>
    <n v="1"/>
    <x v="0"/>
    <x v="5"/>
    <x v="0"/>
    <m/>
    <m/>
    <m/>
    <m/>
    <m/>
    <m/>
  </r>
  <r>
    <x v="2"/>
    <n v="253"/>
    <s v="Monsieur"/>
    <s v="Nom48"/>
    <s v="PréNom48"/>
    <d v="2024-06-01T00:00:00"/>
    <x v="0"/>
    <s v="Inconnue"/>
    <d v="1989-08-28T00:00:00"/>
    <m/>
    <m/>
    <m/>
    <m/>
    <m/>
    <m/>
    <m/>
    <m/>
    <m/>
    <d v="2024-03-01T00:00:00"/>
    <m/>
    <x v="0"/>
    <m/>
    <d v="2024-03-01T00:00:00"/>
    <d v="2024-03-01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284.39"/>
    <n v="2961.54"/>
    <n v="0"/>
    <s v="2 - De 1 à 5 ans"/>
    <x v="9"/>
    <s v="3 - De 26 à 35 ans"/>
    <n v="1"/>
    <x v="0"/>
    <x v="5"/>
    <x v="0"/>
    <m/>
    <m/>
    <m/>
    <m/>
    <m/>
    <m/>
  </r>
  <r>
    <x v="2"/>
    <n v="176"/>
    <s v="Monsieur"/>
    <s v="Nom49"/>
    <s v="PréNom49"/>
    <d v="2024-06-01T00:00:00"/>
    <x v="0"/>
    <s v="Inconnue"/>
    <d v="1967-11-29T00:00:00"/>
    <m/>
    <m/>
    <m/>
    <m/>
    <m/>
    <m/>
    <m/>
    <m/>
    <m/>
    <d v="2020-10-05T00:00:00"/>
    <d v="2020-10-05T00:00:00"/>
    <x v="0"/>
    <m/>
    <d v="2020-10-05T00:00:00"/>
    <d v="2020-10-05T00:00:00"/>
    <m/>
    <m/>
    <m/>
    <s v="CHAUFFEUR PL - O.P."/>
    <x v="1"/>
    <s v="Non cadre"/>
    <s v="Non cadre"/>
    <s v="O3"/>
    <m/>
    <m/>
    <s v="691e"/>
    <n v="151.66999999999999"/>
    <n v="1810.39"/>
    <n v="11.94"/>
    <n v="2384.88"/>
    <n v="3047.82"/>
    <n v="3"/>
    <s v="2 - De 1 à 5 ans"/>
    <x v="27"/>
    <s v="6 - Plus de 55 ans"/>
    <n v="1"/>
    <x v="0"/>
    <x v="5"/>
    <x v="0"/>
    <m/>
    <m/>
    <m/>
    <m/>
    <m/>
    <m/>
  </r>
  <r>
    <x v="2"/>
    <n v="58"/>
    <s v="Monsieur"/>
    <s v="Nom50"/>
    <s v="PréNom50"/>
    <d v="2024-06-01T00:00:00"/>
    <x v="0"/>
    <s v="Vie maritale"/>
    <d v="1965-11-18T00:00:00"/>
    <m/>
    <m/>
    <m/>
    <m/>
    <m/>
    <m/>
    <m/>
    <m/>
    <m/>
    <d v="2003-02-03T00:00:00"/>
    <d v="1986-09-04T00:00:00"/>
    <x v="0"/>
    <m/>
    <m/>
    <d v="2003-02-03T00:00:00"/>
    <m/>
    <m/>
    <m/>
    <s v="OUVRIER PAYSAGISTE"/>
    <x v="1"/>
    <s v="Non cadre"/>
    <s v="Non cadre"/>
    <s v="O5"/>
    <m/>
    <m/>
    <s v="691e"/>
    <n v="151.66999999999999"/>
    <n v="1971.71"/>
    <n v="13"/>
    <n v="0"/>
    <n v="0"/>
    <n v="37"/>
    <s v="6 - Plus de 35 ans"/>
    <x v="26"/>
    <s v="6 - Plus de 55 ans"/>
    <n v="1"/>
    <x v="0"/>
    <x v="5"/>
    <x v="0"/>
    <m/>
    <m/>
    <m/>
    <m/>
    <m/>
    <m/>
  </r>
  <r>
    <x v="2"/>
    <n v="195"/>
    <s v="Monsieur"/>
    <s v="Nom51"/>
    <s v="PréNom51"/>
    <d v="2024-06-01T00:00:00"/>
    <x v="0"/>
    <s v="Inconnue"/>
    <d v="1999-12-02T00:00:00"/>
    <m/>
    <m/>
    <m/>
    <m/>
    <m/>
    <m/>
    <m/>
    <m/>
    <m/>
    <d v="2021-10-01T00:00:00"/>
    <m/>
    <x v="0"/>
    <m/>
    <d v="2021-10-01T00:00:00"/>
    <d v="2021-10-01T00:00:00"/>
    <m/>
    <m/>
    <m/>
    <s v="Ouvrier paysagiste d'exécution"/>
    <x v="1"/>
    <s v="Non cadre"/>
    <s v="Non cadre"/>
    <s v="O2"/>
    <m/>
    <m/>
    <s v="691e"/>
    <n v="151.66999999999999"/>
    <n v="1792.56"/>
    <n v="11.82"/>
    <n v="2170.0300000000002"/>
    <n v="2719.52"/>
    <n v="2"/>
    <s v="2 - De 1 à 5 ans"/>
    <x v="19"/>
    <s v="2 - De 18 à 25 ans"/>
    <n v="1"/>
    <x v="0"/>
    <x v="5"/>
    <x v="0"/>
    <m/>
    <m/>
    <m/>
    <m/>
    <m/>
    <m/>
  </r>
  <r>
    <x v="2"/>
    <n v="59"/>
    <s v="Monsieur"/>
    <s v="Nom52"/>
    <s v="PréNom52"/>
    <d v="2024-06-01T00:00:00"/>
    <x v="0"/>
    <s v="Inconnue"/>
    <d v="1966-04-13T00:00:00"/>
    <m/>
    <m/>
    <m/>
    <m/>
    <m/>
    <m/>
    <m/>
    <m/>
    <m/>
    <d v="2003-02-03T00:00:00"/>
    <d v="2002-04-15T00:00:00"/>
    <x v="0"/>
    <m/>
    <m/>
    <d v="2003-02-03T00:00:00"/>
    <m/>
    <m/>
    <m/>
    <s v="OUVRIER PAYSAGISTE"/>
    <x v="1"/>
    <s v="Non cadre"/>
    <s v="Non cadre"/>
    <s v="O5"/>
    <m/>
    <m/>
    <s v="691e"/>
    <n v="151.66999999999999"/>
    <n v="1908.49"/>
    <n v="12.58"/>
    <n v="2464.75"/>
    <n v="3233.27"/>
    <n v="22"/>
    <s v="4 - De 16 à 25 ans"/>
    <x v="26"/>
    <s v="6 - Plus de 55 ans"/>
    <n v="1"/>
    <x v="0"/>
    <x v="5"/>
    <x v="0"/>
    <m/>
    <m/>
    <m/>
    <m/>
    <m/>
    <m/>
  </r>
  <r>
    <x v="2"/>
    <n v="60"/>
    <s v="Monsieur"/>
    <s v="Nom53"/>
    <s v="PréNom53"/>
    <d v="2024-06-01T00:00:00"/>
    <x v="0"/>
    <s v="Marié(e)"/>
    <d v="1972-04-27T00:00:00"/>
    <m/>
    <m/>
    <m/>
    <m/>
    <m/>
    <m/>
    <m/>
    <m/>
    <m/>
    <d v="2005-03-14T00:00:00"/>
    <d v="2005-03-14T00:00:00"/>
    <x v="0"/>
    <m/>
    <m/>
    <d v="2005-03-14T00:00:00"/>
    <m/>
    <m/>
    <m/>
    <s v="OUVRIER PAYSAGISTE"/>
    <x v="1"/>
    <s v="Non cadre"/>
    <s v="Non cadre"/>
    <s v="O4"/>
    <m/>
    <m/>
    <s v="691e"/>
    <n v="169"/>
    <n v="2119.92"/>
    <n v="12.23"/>
    <n v="2236.5"/>
    <n v="2645.42"/>
    <n v="19"/>
    <s v="4 - De 16 à 25 ans"/>
    <x v="28"/>
    <s v="5 - De 46 à 55 ans"/>
    <n v="1"/>
    <x v="0"/>
    <x v="5"/>
    <x v="0"/>
    <m/>
    <m/>
    <m/>
    <m/>
    <m/>
    <m/>
  </r>
  <r>
    <x v="2"/>
    <n v="167"/>
    <s v="Monsieur"/>
    <s v="Nom54"/>
    <s v="PréNom54"/>
    <d v="2024-06-01T00:00:00"/>
    <x v="0"/>
    <s v="Célibataire"/>
    <d v="2004-10-09T00:00:00"/>
    <m/>
    <m/>
    <m/>
    <m/>
    <m/>
    <m/>
    <m/>
    <m/>
    <m/>
    <d v="2020-08-01T00:00:00"/>
    <d v="2020-08-01T00:00:00"/>
    <x v="1"/>
    <s v="Non complété"/>
    <d v="2022-08-01T00:00:00"/>
    <d v="2022-08-01T00:00:00"/>
    <m/>
    <n v="81"/>
    <m/>
    <s v="APPRENTI"/>
    <x v="5"/>
    <s v="Non cadre"/>
    <s v="Non cadre"/>
    <m/>
    <m/>
    <m/>
    <s v="691e"/>
    <n v="151.66999999999999"/>
    <n v="1183.8599999999999"/>
    <n v="7.81"/>
    <n v="1189.8599999999999"/>
    <n v="1436.33"/>
    <n v="3"/>
    <s v="2 - De 1 à 5 ans"/>
    <x v="10"/>
    <s v="2 - De 18 à 25 ans"/>
    <n v="1"/>
    <x v="0"/>
    <x v="5"/>
    <x v="0"/>
    <m/>
    <m/>
    <m/>
    <m/>
    <m/>
    <m/>
  </r>
  <r>
    <x v="2"/>
    <n v="256"/>
    <s v="Monsieur"/>
    <s v="Nom55"/>
    <s v="PréNom55"/>
    <d v="2024-06-01T00:00:00"/>
    <x v="0"/>
    <s v="Inconnue"/>
    <d v="2005-01-11T00:00:00"/>
    <m/>
    <m/>
    <m/>
    <m/>
    <m/>
    <m/>
    <m/>
    <m/>
    <m/>
    <d v="2024-04-02T00:00:00"/>
    <m/>
    <x v="2"/>
    <s v="Saisonnier"/>
    <d v="2024-04-02T00:00:00"/>
    <d v="2024-04-02T00:00:00"/>
    <d v="2024-09-30T00:00:00"/>
    <n v="31"/>
    <m/>
    <s v="Ouvrier paysagiste"/>
    <x v="1"/>
    <s v="Non cadre"/>
    <s v="Non cadre"/>
    <s v="O1"/>
    <m/>
    <m/>
    <s v="691e"/>
    <n v="151.66999999999999"/>
    <n v="1786.67"/>
    <n v="11.78"/>
    <n v="2239.52"/>
    <n v="2819.54"/>
    <n v="0"/>
    <s v="2 - De 1 à 5 ans"/>
    <x v="10"/>
    <s v="2 - De 18 à 25 ans"/>
    <n v="1"/>
    <x v="0"/>
    <x v="5"/>
    <x v="0"/>
    <m/>
    <m/>
    <m/>
    <m/>
    <m/>
    <m/>
  </r>
  <r>
    <x v="2"/>
    <n v="103"/>
    <s v="Monsieur"/>
    <s v="Nom56"/>
    <s v="PréNom56"/>
    <d v="2024-06-01T00:00:00"/>
    <x v="0"/>
    <s v="Inconnue"/>
    <d v="1989-05-11T00:00:00"/>
    <m/>
    <m/>
    <m/>
    <m/>
    <m/>
    <m/>
    <m/>
    <m/>
    <m/>
    <d v="2016-02-01T00:00:00"/>
    <d v="2016-02-01T00:00:00"/>
    <x v="0"/>
    <m/>
    <m/>
    <d v="2017-08-01T00:00:00"/>
    <m/>
    <m/>
    <m/>
    <s v="JARDINIER CHAUFFEUR"/>
    <x v="1"/>
    <s v="Non cadre"/>
    <s v="Non cadre"/>
    <s v="O5"/>
    <m/>
    <m/>
    <s v="691e"/>
    <n v="151.66999999999999"/>
    <n v="2009.63"/>
    <n v="13.25"/>
    <n v="2427.96"/>
    <n v="3221.04"/>
    <n v="8"/>
    <s v="3 - De 6 à 15 ans"/>
    <x v="16"/>
    <s v="3 - De 26 à 35 ans"/>
    <n v="1"/>
    <x v="0"/>
    <x v="5"/>
    <x v="0"/>
    <m/>
    <m/>
    <m/>
    <m/>
    <m/>
    <m/>
  </r>
  <r>
    <x v="2"/>
    <n v="255"/>
    <s v="Monsieur"/>
    <s v="Nom57"/>
    <s v="PréNom57"/>
    <d v="2024-06-01T00:00:00"/>
    <x v="0"/>
    <s v="Inconnue"/>
    <d v="1996-09-12T00:00:00"/>
    <m/>
    <m/>
    <m/>
    <m/>
    <m/>
    <m/>
    <m/>
    <m/>
    <m/>
    <d v="2024-04-02T00:00:00"/>
    <m/>
    <x v="2"/>
    <s v="Saisonnier"/>
    <d v="2024-04-02T00:00:00"/>
    <d v="2024-04-02T00:00:00"/>
    <d v="2024-09-30T00:00:00"/>
    <n v="31"/>
    <m/>
    <s v="Ouvrier paysagiste"/>
    <x v="1"/>
    <s v="Non cadre"/>
    <s v="Non cadre"/>
    <s v="O1"/>
    <m/>
    <m/>
    <s v="691e"/>
    <n v="151.66999999999999"/>
    <n v="1786.67"/>
    <n v="11.78"/>
    <n v="2256.75"/>
    <n v="2769.8"/>
    <n v="0"/>
    <s v="2 - De 1 à 5 ans"/>
    <x v="1"/>
    <s v="3 - De 26 à 35 ans"/>
    <n v="1"/>
    <x v="0"/>
    <x v="5"/>
    <x v="0"/>
    <m/>
    <m/>
    <m/>
    <m/>
    <m/>
    <m/>
  </r>
  <r>
    <x v="2"/>
    <n v="211"/>
    <s v="Monsieur"/>
    <s v="Nom58"/>
    <s v="PréNom58"/>
    <d v="2024-06-01T00:00:00"/>
    <x v="0"/>
    <s v="Inconnue"/>
    <d v="1974-10-07T00:00:00"/>
    <m/>
    <m/>
    <m/>
    <m/>
    <m/>
    <m/>
    <m/>
    <m/>
    <m/>
    <d v="2022-05-16T00:00:00"/>
    <m/>
    <x v="0"/>
    <m/>
    <d v="2022-05-16T00:00:00"/>
    <d v="2022-05-16T00:00:00"/>
    <m/>
    <m/>
    <m/>
    <s v="Ouvrier paysagiste"/>
    <x v="1"/>
    <s v="Non cadre"/>
    <s v="Non cadre"/>
    <s v="O1"/>
    <m/>
    <m/>
    <s v="691e"/>
    <n v="151.66999999999999"/>
    <n v="1786.67"/>
    <n v="11.78"/>
    <n v="2294.27"/>
    <n v="2845.66"/>
    <n v="2"/>
    <s v="2 - De 1 à 5 ans"/>
    <x v="29"/>
    <s v="5 - De 46 à 55 ans"/>
    <n v="1"/>
    <x v="0"/>
    <x v="5"/>
    <x v="0"/>
    <m/>
    <m/>
    <m/>
    <m/>
    <m/>
    <m/>
  </r>
  <r>
    <x v="2"/>
    <n v="220"/>
    <s v="Madame"/>
    <s v="Nom59"/>
    <s v="PréNom59"/>
    <d v="2024-06-01T00:00:00"/>
    <x v="1"/>
    <s v="Inconnue"/>
    <d v="2004-11-13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"/>
    <x v="5"/>
    <s v="Sans statut"/>
    <s v="Non cadre"/>
    <m/>
    <m/>
    <m/>
    <s v="691e"/>
    <n v="151.66999999999999"/>
    <n v="1007.16"/>
    <n v="6.64"/>
    <n v="1008.26"/>
    <n v="1160.9100000000001"/>
    <n v="1"/>
    <s v="2 - De 1 à 5 ans"/>
    <x v="10"/>
    <s v="2 - De 18 à 25 ans"/>
    <n v="-1"/>
    <x v="0"/>
    <x v="5"/>
    <x v="0"/>
    <m/>
    <m/>
    <m/>
    <m/>
    <m/>
    <m/>
  </r>
  <r>
    <x v="2"/>
    <n v="181"/>
    <s v="Monsieur"/>
    <s v="Nom60"/>
    <s v="PréNom60"/>
    <d v="2024-06-01T00:00:00"/>
    <x v="0"/>
    <s v="Célibataire"/>
    <d v="1999-09-01T00:00:00"/>
    <m/>
    <m/>
    <m/>
    <m/>
    <m/>
    <m/>
    <m/>
    <m/>
    <m/>
    <d v="2021-02-22T00:00:00"/>
    <d v="2021-02-22T00:00:00"/>
    <x v="0"/>
    <m/>
    <d v="2021-02-22T00:00:00"/>
    <d v="2021-02-22T00:00:00"/>
    <m/>
    <m/>
    <m/>
    <s v="ASSISTANT CONCEPTEUR PAYSAGISTE"/>
    <x v="2"/>
    <s v="Non cadre"/>
    <s v="Non cadre"/>
    <s v="E4"/>
    <m/>
    <m/>
    <s v="543f"/>
    <n v="151.66999999999999"/>
    <n v="2453.33"/>
    <n v="16.18"/>
    <n v="3536.18"/>
    <n v="5327.76"/>
    <n v="3"/>
    <s v="2 - De 1 à 5 ans"/>
    <x v="19"/>
    <s v="2 - De 18 à 25 ans"/>
    <n v="1"/>
    <x v="0"/>
    <x v="5"/>
    <x v="0"/>
    <m/>
    <m/>
    <m/>
    <m/>
    <m/>
    <m/>
  </r>
  <r>
    <x v="2"/>
    <n v="184"/>
    <s v="Monsieur"/>
    <s v="Nom61"/>
    <s v="PréNom61"/>
    <d v="2024-06-01T00:00:00"/>
    <x v="0"/>
    <s v="Inconnue"/>
    <d v="1996-02-11T00:00:00"/>
    <m/>
    <m/>
    <m/>
    <m/>
    <m/>
    <m/>
    <m/>
    <m/>
    <m/>
    <d v="2021-06-01T00:00:00"/>
    <m/>
    <x v="0"/>
    <m/>
    <d v="2021-06-01T00:00:00"/>
    <d v="2021-06-01T00:00:00"/>
    <m/>
    <m/>
    <m/>
    <s v="Ouvrier paysagiste spécialisé"/>
    <x v="1"/>
    <s v="Non cadre"/>
    <s v="Non cadre"/>
    <s v="O4"/>
    <m/>
    <m/>
    <s v="691e"/>
    <n v="151.66999999999999"/>
    <n v="1854.98"/>
    <n v="12.23"/>
    <n v="2103.4499999999998"/>
    <n v="2727.73"/>
    <n v="3"/>
    <s v="2 - De 1 à 5 ans"/>
    <x v="6"/>
    <s v="3 - De 26 à 35 ans"/>
    <n v="1"/>
    <x v="0"/>
    <x v="5"/>
    <x v="0"/>
    <m/>
    <m/>
    <m/>
    <m/>
    <m/>
    <m/>
  </r>
  <r>
    <x v="2"/>
    <n v="93"/>
    <s v="Monsieur"/>
    <s v="Nom62"/>
    <s v="PréNom62"/>
    <d v="2024-06-01T00:00:00"/>
    <x v="0"/>
    <s v="Inconnue"/>
    <d v="1995-08-05T00:00:00"/>
    <m/>
    <m/>
    <m/>
    <m/>
    <m/>
    <m/>
    <m/>
    <m/>
    <m/>
    <d v="2016-01-06T00:00:00"/>
    <d v="2016-01-06T00:00:00"/>
    <x v="0"/>
    <m/>
    <m/>
    <d v="2017-07-05T00:00:00"/>
    <m/>
    <m/>
    <m/>
    <s v="OUVRIER PAYSAGISTE HAUTEMENT QUALIFIE"/>
    <x v="1"/>
    <s v="Non cadre"/>
    <s v="Non cadre"/>
    <s v="O5"/>
    <m/>
    <m/>
    <s v="691e"/>
    <n v="151.66999999999999"/>
    <n v="1908.49"/>
    <n v="12.58"/>
    <n v="2592.5500000000002"/>
    <n v="3415.54"/>
    <n v="8"/>
    <s v="3 - De 6 à 15 ans"/>
    <x v="6"/>
    <s v="3 - De 26 à 35 ans"/>
    <n v="1"/>
    <x v="0"/>
    <x v="5"/>
    <x v="0"/>
    <m/>
    <m/>
    <m/>
    <m/>
    <m/>
    <m/>
  </r>
  <r>
    <x v="2"/>
    <n v="90"/>
    <s v="Monsieur"/>
    <s v="Nom63"/>
    <s v="PréNom63"/>
    <d v="2024-06-01T00:00:00"/>
    <x v="0"/>
    <s v="Inconnue"/>
    <d v="1971-08-12T00:00:00"/>
    <m/>
    <m/>
    <m/>
    <m/>
    <m/>
    <m/>
    <m/>
    <m/>
    <m/>
    <d v="2015-06-10T00:00:00"/>
    <d v="2015-06-10T00:00:00"/>
    <x v="0"/>
    <m/>
    <m/>
    <d v="2016-12-10T00:00:00"/>
    <m/>
    <m/>
    <m/>
    <s v="OUVRIER PAYSAGISTE SPECIALISE"/>
    <x v="1"/>
    <s v="Non cadre"/>
    <s v="Non cadre"/>
    <s v="O3"/>
    <m/>
    <m/>
    <s v="691e"/>
    <n v="151.66999999999999"/>
    <n v="1810.39"/>
    <n v="11.94"/>
    <n v="2187.5700000000002"/>
    <n v="2676.3"/>
    <n v="9"/>
    <s v="3 - De 6 à 15 ans"/>
    <x v="28"/>
    <s v="5 - De 46 à 55 ans"/>
    <n v="1"/>
    <x v="0"/>
    <x v="5"/>
    <x v="0"/>
    <m/>
    <m/>
    <m/>
    <m/>
    <m/>
    <m/>
  </r>
  <r>
    <x v="2"/>
    <n v="194"/>
    <s v="Monsieur"/>
    <s v="Nom64"/>
    <s v="PréNom64"/>
    <d v="2024-06-01T00:00:00"/>
    <x v="0"/>
    <s v="Inconnue"/>
    <d v="2003-04-30T00:00:00"/>
    <m/>
    <m/>
    <m/>
    <m/>
    <m/>
    <m/>
    <m/>
    <m/>
    <m/>
    <d v="2021-09-13T00:00:00"/>
    <m/>
    <x v="0"/>
    <m/>
    <d v="2022-09-01T00:00:00"/>
    <d v="2024-03-01T00:00:00"/>
    <m/>
    <m/>
    <d v="2024-02-29T00:00:00"/>
    <s v="Ouvrier paysagiste"/>
    <x v="1"/>
    <s v="Non cadre"/>
    <s v="Non cadre"/>
    <s v="O1"/>
    <m/>
    <m/>
    <s v="691e"/>
    <n v="151.66999999999999"/>
    <n v="1786.67"/>
    <n v="11.78"/>
    <n v="2297.7600000000002"/>
    <n v="2872.47"/>
    <n v="2"/>
    <s v="2 - De 1 à 5 ans"/>
    <x v="24"/>
    <s v="2 - De 18 à 25 ans"/>
    <n v="1"/>
    <x v="0"/>
    <x v="5"/>
    <x v="0"/>
    <m/>
    <m/>
    <m/>
    <m/>
    <m/>
    <m/>
  </r>
  <r>
    <x v="2"/>
    <n v="260"/>
    <s v="Monsieur"/>
    <s v="Nom65"/>
    <s v="PréNom65"/>
    <d v="2024-06-01T00:00:00"/>
    <x v="0"/>
    <s v="Inconnue"/>
    <d v="2000-11-04T00:00:00"/>
    <m/>
    <m/>
    <m/>
    <m/>
    <m/>
    <m/>
    <m/>
    <m/>
    <m/>
    <d v="2024-06-24T00:00:00"/>
    <m/>
    <x v="2"/>
    <s v="Saisonnier"/>
    <d v="2024-06-24T00:00:00"/>
    <d v="2024-06-24T00:00:00"/>
    <d v="2024-09-30T00:00:00"/>
    <n v="31"/>
    <m/>
    <s v="Ouvrier paysagiste"/>
    <x v="1"/>
    <s v="Non cadre"/>
    <s v="Non cadre"/>
    <s v="O1"/>
    <m/>
    <m/>
    <s v="691e"/>
    <n v="151.66999999999999"/>
    <n v="1786.67"/>
    <n v="11.78"/>
    <n v="412.3"/>
    <n v="482.19"/>
    <n v="0"/>
    <s v="2 - De 1 à 5 ans"/>
    <x v="25"/>
    <s v="2 - De 18 à 25 ans"/>
    <n v="1"/>
    <x v="0"/>
    <x v="5"/>
    <x v="0"/>
    <m/>
    <m/>
    <m/>
    <m/>
    <m/>
    <m/>
  </r>
  <r>
    <x v="2"/>
    <n v="168"/>
    <s v="Monsieur"/>
    <s v="Nom66"/>
    <s v="PréNom66"/>
    <d v="2024-06-01T00:00:00"/>
    <x v="0"/>
    <s v="Célibataire"/>
    <d v="2004-09-04T00:00:00"/>
    <m/>
    <m/>
    <m/>
    <m/>
    <m/>
    <m/>
    <m/>
    <m/>
    <m/>
    <d v="2020-08-01T00:00:00"/>
    <d v="2020-08-01T00:00:00"/>
    <x v="2"/>
    <s v="Surcroit"/>
    <d v="2023-08-01T00:00:00"/>
    <d v="2023-08-01T00:00:00"/>
    <d v="2024-09-27T00:00:00"/>
    <m/>
    <d v="2023-07-31T00:00:00"/>
    <s v="Ouvrier paysagiste"/>
    <x v="1"/>
    <s v="Non cadre"/>
    <s v="Non cadre"/>
    <s v="O1"/>
    <m/>
    <m/>
    <s v="691e"/>
    <n v="151.66999999999999"/>
    <n v="1786.67"/>
    <n v="11.78"/>
    <n v="2277.36"/>
    <n v="2824.17"/>
    <n v="3"/>
    <s v="2 - De 1 à 5 ans"/>
    <x v="10"/>
    <s v="2 - De 18 à 25 ans"/>
    <n v="1"/>
    <x v="0"/>
    <x v="5"/>
    <x v="0"/>
    <m/>
    <m/>
    <m/>
    <m/>
    <m/>
    <m/>
  </r>
  <r>
    <x v="2"/>
    <n v="235"/>
    <s v="Monsieur"/>
    <s v="Nom67"/>
    <s v="PréNom67"/>
    <d v="2024-06-01T00:00:00"/>
    <x v="0"/>
    <s v="Inconnue"/>
    <d v="2000-08-15T00:00:00"/>
    <m/>
    <m/>
    <m/>
    <m/>
    <m/>
    <m/>
    <m/>
    <m/>
    <m/>
    <d v="2023-04-03T00:00:00"/>
    <m/>
    <x v="2"/>
    <s v="Surcroit"/>
    <d v="2023-10-14T00:00:00"/>
    <d v="2023-10-14T00:00:00"/>
    <d v="2024-09-27T00:00:00"/>
    <n v="31"/>
    <m/>
    <s v="Ouvrier paysagiste"/>
    <x v="1"/>
    <s v="Non cadre"/>
    <s v="Non cadre"/>
    <s v="O1"/>
    <m/>
    <m/>
    <s v="691e"/>
    <n v="151.66999999999999"/>
    <n v="1786.67"/>
    <n v="11.78"/>
    <n v="2205.5"/>
    <n v="2781.37"/>
    <n v="1"/>
    <s v="2 - De 1 à 5 ans"/>
    <x v="25"/>
    <s v="2 - De 18 à 25 ans"/>
    <n v="1"/>
    <x v="0"/>
    <x v="5"/>
    <x v="0"/>
    <m/>
    <m/>
    <m/>
    <m/>
    <m/>
    <m/>
  </r>
  <r>
    <x v="2"/>
    <n v="238"/>
    <s v="Monsieur"/>
    <s v="Nom68"/>
    <s v="PréNom68"/>
    <d v="2024-06-01T00:00:00"/>
    <x v="0"/>
    <s v="Inconnue"/>
    <d v="1990-06-26T00:00:00"/>
    <m/>
    <m/>
    <m/>
    <m/>
    <m/>
    <m/>
    <m/>
    <m/>
    <m/>
    <d v="2023-04-11T00:00:00"/>
    <m/>
    <x v="2"/>
    <s v="Surcroit"/>
    <d v="2023-10-14T00:00:00"/>
    <d v="2023-10-14T00:00:00"/>
    <d v="2024-10-04T00:00:00"/>
    <n v="31"/>
    <m/>
    <s v="Ouvrier paysagiste"/>
    <x v="1"/>
    <s v="Non cadre"/>
    <s v="Non cadre"/>
    <s v="O1"/>
    <m/>
    <m/>
    <s v="691e"/>
    <n v="151.66999999999999"/>
    <n v="1786.67"/>
    <n v="11.78"/>
    <n v="1946.97"/>
    <n v="2501.09"/>
    <n v="1"/>
    <s v="2 - De 1 à 5 ans"/>
    <x v="9"/>
    <s v="3 - De 26 à 35 ans"/>
    <n v="1"/>
    <x v="0"/>
    <x v="5"/>
    <x v="0"/>
    <m/>
    <m/>
    <m/>
    <m/>
    <m/>
    <m/>
  </r>
  <r>
    <x v="2"/>
    <n v="258"/>
    <s v="Monsieur"/>
    <s v="Nom69"/>
    <s v="PréNom69"/>
    <d v="2024-06-01T00:00:00"/>
    <x v="0"/>
    <s v="Inconnue"/>
    <d v="2003-10-15T00:00:00"/>
    <m/>
    <m/>
    <m/>
    <m/>
    <m/>
    <m/>
    <m/>
    <m/>
    <m/>
    <d v="2024-04-03T00:00:00"/>
    <m/>
    <x v="2"/>
    <s v="Saisonnier"/>
    <d v="2024-04-03T00:00:00"/>
    <d v="2024-04-03T00:00:00"/>
    <d v="2024-09-30T00:00:00"/>
    <n v="31"/>
    <m/>
    <s v="Ouvrier paysagiste"/>
    <x v="1"/>
    <s v="Non cadre"/>
    <s v="Non cadre"/>
    <s v="O1"/>
    <m/>
    <m/>
    <s v="691e"/>
    <n v="151.66999999999999"/>
    <n v="1786.67"/>
    <n v="11.78"/>
    <n v="2076.84"/>
    <n v="2540.65"/>
    <n v="0"/>
    <s v="2 - De 1 à 5 ans"/>
    <x v="31"/>
    <s v="2 - De 18 à 25 ans"/>
    <n v="1"/>
    <x v="0"/>
    <x v="5"/>
    <x v="0"/>
    <m/>
    <m/>
    <m/>
    <m/>
    <m/>
    <m/>
  </r>
  <r>
    <x v="2"/>
    <n v="213"/>
    <s v="Monsieur"/>
    <s v="Nom70"/>
    <s v="PréNom70"/>
    <d v="2024-06-01T00:00:00"/>
    <x v="0"/>
    <s v="Inconnue"/>
    <d v="2003-11-19T00:00:00"/>
    <m/>
    <m/>
    <m/>
    <m/>
    <m/>
    <m/>
    <m/>
    <m/>
    <m/>
    <d v="2022-06-27T00:00:00"/>
    <m/>
    <x v="1"/>
    <s v="Non complété"/>
    <d v="2023-09-01T00:00:00"/>
    <d v="2023-09-01T00:00:00"/>
    <d v="2024-08-31T00:00:00"/>
    <n v="81"/>
    <d v="2023-08-31T00:00:00"/>
    <s v="APPRENTI"/>
    <x v="5"/>
    <s v="Non cadre"/>
    <s v="Non cadre"/>
    <m/>
    <m/>
    <m/>
    <s v="691e"/>
    <n v="151.66999999999999"/>
    <n v="1148.52"/>
    <n v="7.57"/>
    <n v="749.65"/>
    <n v="932.15"/>
    <n v="2"/>
    <s v="2 - De 1 à 5 ans"/>
    <x v="31"/>
    <s v="2 - De 18 à 25 ans"/>
    <n v="1"/>
    <x v="0"/>
    <x v="5"/>
    <x v="0"/>
    <m/>
    <m/>
    <m/>
    <m/>
    <m/>
    <m/>
  </r>
  <r>
    <x v="2"/>
    <n v="214"/>
    <s v="Monsieur"/>
    <s v="Nom71"/>
    <s v="PréNom71"/>
    <d v="2024-06-01T00:00:00"/>
    <x v="0"/>
    <s v="Célibataire"/>
    <d v="1988-01-14T00:00:00"/>
    <m/>
    <m/>
    <m/>
    <m/>
    <m/>
    <m/>
    <m/>
    <m/>
    <m/>
    <d v="2022-07-11T00:00:00"/>
    <m/>
    <x v="0"/>
    <m/>
    <d v="2022-10-15T00:00:00"/>
    <d v="2022-10-15T00:00:00"/>
    <m/>
    <m/>
    <m/>
    <s v="Ouvrier paysagiste"/>
    <x v="1"/>
    <s v="Non cadre"/>
    <s v="Non cadre"/>
    <s v="O1"/>
    <m/>
    <m/>
    <s v="691e"/>
    <n v="151.66999999999999"/>
    <n v="1786.67"/>
    <n v="11.78"/>
    <n v="2137.83"/>
    <n v="2622.99"/>
    <n v="2"/>
    <s v="2 - De 1 à 5 ans"/>
    <x v="23"/>
    <s v="4 - De 36 à 45 ans"/>
    <n v="1"/>
    <x v="0"/>
    <x v="5"/>
    <x v="0"/>
    <m/>
    <m/>
    <m/>
    <m/>
    <m/>
    <m/>
  </r>
  <r>
    <x v="2"/>
    <n v="259"/>
    <s v="Monsieur"/>
    <s v="Nom72"/>
    <s v="PréNom72"/>
    <d v="2024-06-01T00:00:00"/>
    <x v="0"/>
    <s v="Inconnue"/>
    <d v="1988-07-28T00:00:00"/>
    <m/>
    <m/>
    <m/>
    <m/>
    <m/>
    <m/>
    <m/>
    <m/>
    <m/>
    <d v="2024-05-21T00:00:00"/>
    <m/>
    <x v="2"/>
    <s v="Surcroit"/>
    <d v="2024-05-21T00:00:00"/>
    <d v="2024-05-21T00:00:00"/>
    <d v="2025-05-23T00:00:00"/>
    <n v="31"/>
    <m/>
    <s v="Ouvrier paysagiste"/>
    <x v="1"/>
    <s v="Non cadre"/>
    <s v="Non cadre"/>
    <s v="O1"/>
    <m/>
    <m/>
    <s v="691e"/>
    <n v="151.66999999999999"/>
    <n v="1786.67"/>
    <n v="11.78"/>
    <n v="2215.5100000000002"/>
    <n v="2737.88"/>
    <n v="0"/>
    <s v="2 - De 1 à 5 ans"/>
    <x v="23"/>
    <s v="4 - De 36 à 45 ans"/>
    <n v="1"/>
    <x v="0"/>
    <x v="5"/>
    <x v="0"/>
    <m/>
    <m/>
    <m/>
    <m/>
    <m/>
    <m/>
  </r>
  <r>
    <x v="2"/>
    <n v="233"/>
    <s v="Monsieur"/>
    <s v="Nom73"/>
    <s v="PréNom73"/>
    <d v="2024-06-01T00:00:00"/>
    <x v="0"/>
    <s v="Inconnue"/>
    <d v="1995-10-05T00:00:00"/>
    <m/>
    <m/>
    <m/>
    <m/>
    <m/>
    <m/>
    <m/>
    <m/>
    <m/>
    <d v="2023-01-16T00:00:00"/>
    <m/>
    <x v="0"/>
    <m/>
    <d v="2023-01-16T00:00:00"/>
    <d v="2023-01-16T00:00:00"/>
    <m/>
    <m/>
    <m/>
    <s v="Ouvrier paysagiste hautement qualifié"/>
    <x v="1"/>
    <s v="Non cadre"/>
    <s v="Non cadre"/>
    <s v="O5"/>
    <m/>
    <m/>
    <m/>
    <n v="151.66999999999999"/>
    <n v="1908.49"/>
    <n v="12.58"/>
    <n v="2503.64"/>
    <n v="3270.48"/>
    <n v="1"/>
    <s v="2 - De 1 à 5 ans"/>
    <x v="6"/>
    <s v="3 - De 26 à 35 ans"/>
    <n v="1"/>
    <x v="0"/>
    <x v="5"/>
    <x v="0"/>
    <m/>
    <m/>
    <m/>
    <m/>
    <m/>
    <m/>
  </r>
  <r>
    <x v="2"/>
    <n v="180"/>
    <s v="Monsieur"/>
    <s v="Nom74"/>
    <s v="PréNom74"/>
    <d v="2024-06-01T00:00:00"/>
    <x v="0"/>
    <s v="Inconnue"/>
    <d v="1984-03-31T00:00:00"/>
    <m/>
    <m/>
    <m/>
    <m/>
    <m/>
    <m/>
    <m/>
    <m/>
    <m/>
    <d v="2021-01-06T00:00:00"/>
    <d v="2021-01-06T00:00:00"/>
    <x v="0"/>
    <m/>
    <d v="2021-01-06T00:00:00"/>
    <d v="2021-01-06T00:00:00"/>
    <m/>
    <m/>
    <m/>
    <s v="Maçon - Ouvrier paysagiste qualifié"/>
    <x v="1"/>
    <s v="Non cadre"/>
    <s v="Non cadre"/>
    <s v="O4"/>
    <m/>
    <m/>
    <s v="691e"/>
    <n v="151.66999999999999"/>
    <n v="1854.98"/>
    <n v="12.23"/>
    <n v="2054.79"/>
    <n v="2586.69"/>
    <n v="3"/>
    <s v="2 - De 1 à 5 ans"/>
    <x v="32"/>
    <s v="4 - De 36 à 45 ans"/>
    <n v="1"/>
    <x v="0"/>
    <x v="5"/>
    <x v="0"/>
    <m/>
    <m/>
    <m/>
    <m/>
    <m/>
    <m/>
  </r>
  <r>
    <x v="2"/>
    <n v="247"/>
    <s v="Madame"/>
    <s v="Nom75"/>
    <s v="PréNom75"/>
    <d v="2024-06-01T00:00:00"/>
    <x v="1"/>
    <s v="Inconnue"/>
    <d v="1990-07-05T00:00:00"/>
    <m/>
    <m/>
    <m/>
    <m/>
    <m/>
    <m/>
    <m/>
    <m/>
    <m/>
    <d v="2023-09-01T00:00:00"/>
    <m/>
    <x v="0"/>
    <m/>
    <d v="2023-09-01T00:00:00"/>
    <d v="2023-09-01T00:00:00"/>
    <m/>
    <m/>
    <m/>
    <s v="Employé"/>
    <x v="2"/>
    <s v="Non cadre"/>
    <s v="Non cadre"/>
    <s v="E1"/>
    <m/>
    <m/>
    <s v="543c"/>
    <n v="151.66999999999999"/>
    <n v="2360.7399999999998"/>
    <n v="15.57"/>
    <n v="2360.7399999999998"/>
    <n v="3067.68"/>
    <n v="0"/>
    <s v="2 - De 1 à 5 ans"/>
    <x v="9"/>
    <s v="3 - De 26 à 35 ans"/>
    <n v="-1"/>
    <x v="0"/>
    <x v="5"/>
    <x v="0"/>
    <m/>
    <m/>
    <m/>
    <m/>
    <m/>
    <m/>
  </r>
  <r>
    <x v="2"/>
    <n v="96"/>
    <s v="Monsieur"/>
    <s v="Nom76"/>
    <s v="PréNom76"/>
    <d v="2024-06-01T00:00:00"/>
    <x v="0"/>
    <s v="Inconnue"/>
    <d v="1997-06-16T00:00:00"/>
    <m/>
    <m/>
    <m/>
    <m/>
    <m/>
    <m/>
    <m/>
    <m/>
    <m/>
    <d v="2015-08-31T00:00:00"/>
    <d v="2015-08-31T00:00:00"/>
    <x v="0"/>
    <m/>
    <m/>
    <d v="2017-07-01T00:00:00"/>
    <m/>
    <m/>
    <m/>
    <s v="OUVRIER PAYSAGISTE"/>
    <x v="1"/>
    <s v="Non cadre"/>
    <s v="Non cadre"/>
    <s v="O5"/>
    <m/>
    <m/>
    <s v="691e"/>
    <n v="151.66999999999999"/>
    <n v="1971.71"/>
    <n v="13"/>
    <n v="2253.77"/>
    <n v="3026.08"/>
    <n v="8"/>
    <s v="3 - De 6 à 15 ans"/>
    <x v="1"/>
    <s v="3 - De 26 à 35 ans"/>
    <n v="1"/>
    <x v="0"/>
    <x v="5"/>
    <x v="0"/>
    <m/>
    <m/>
    <m/>
    <m/>
    <m/>
    <m/>
  </r>
  <r>
    <x v="2"/>
    <n v="239"/>
    <s v="Monsieur"/>
    <s v="Nom77"/>
    <s v="PréNom77"/>
    <d v="2024-06-01T00:00:00"/>
    <x v="0"/>
    <s v="Inconnue"/>
    <d v="1978-08-05T00:00:00"/>
    <m/>
    <m/>
    <m/>
    <m/>
    <m/>
    <m/>
    <m/>
    <m/>
    <m/>
    <d v="2023-04-11T00:00:00"/>
    <m/>
    <x v="2"/>
    <s v="Surcroit"/>
    <d v="2023-10-14T00:00:00"/>
    <d v="2023-10-14T00:00:00"/>
    <d v="2024-10-04T00:00:00"/>
    <n v="31"/>
    <m/>
    <s v="Ouvrier paysagiste"/>
    <x v="1"/>
    <s v="Non cadre"/>
    <s v="Non cadre"/>
    <s v="O1"/>
    <m/>
    <m/>
    <s v="691e"/>
    <n v="151.66999999999999"/>
    <n v="1786.67"/>
    <n v="11.78"/>
    <n v="2171.34"/>
    <n v="2684.88"/>
    <n v="1"/>
    <s v="2 - De 1 à 5 ans"/>
    <x v="11"/>
    <s v="4 - De 36 à 45 ans"/>
    <n v="1"/>
    <x v="0"/>
    <x v="5"/>
    <x v="0"/>
    <m/>
    <m/>
    <m/>
    <m/>
    <m/>
    <m/>
  </r>
  <r>
    <x v="2"/>
    <n v="257"/>
    <s v="Monsieur"/>
    <s v="Nom78"/>
    <s v="PréNom78"/>
    <d v="2024-06-01T00:00:00"/>
    <x v="0"/>
    <s v="Inconnue"/>
    <d v="2000-07-21T00:00:00"/>
    <m/>
    <m/>
    <m/>
    <m/>
    <m/>
    <m/>
    <m/>
    <m/>
    <m/>
    <d v="2024-04-02T00:00:00"/>
    <m/>
    <x v="2"/>
    <s v="Saisonnier"/>
    <d v="2024-04-02T00:00:00"/>
    <d v="2024-04-02T00:00:00"/>
    <d v="2024-09-30T00:00:00"/>
    <n v="31"/>
    <m/>
    <s v="Ouvrier paysagiste"/>
    <x v="1"/>
    <s v="Non cadre"/>
    <s v="Non cadre"/>
    <s v="O1"/>
    <m/>
    <m/>
    <s v="691e"/>
    <n v="151.66999999999999"/>
    <n v="1786.67"/>
    <n v="11.78"/>
    <n v="1978.67"/>
    <n v="2420.36"/>
    <n v="0"/>
    <s v="2 - De 1 à 5 ans"/>
    <x v="19"/>
    <s v="2 - De 18 à 25 ans"/>
    <n v="1"/>
    <x v="0"/>
    <x v="5"/>
    <x v="0"/>
    <m/>
    <m/>
    <m/>
    <m/>
    <m/>
    <m/>
  </r>
  <r>
    <x v="2"/>
    <n v="193"/>
    <s v="Monsieur"/>
    <s v="Nom79"/>
    <s v="PréNom79"/>
    <d v="2024-06-01T00:00:00"/>
    <x v="0"/>
    <s v="Inconnue"/>
    <d v="2002-09-24T00:00:00"/>
    <m/>
    <m/>
    <m/>
    <m/>
    <m/>
    <m/>
    <m/>
    <m/>
    <m/>
    <d v="2021-09-13T00:00:00"/>
    <m/>
    <x v="1"/>
    <s v="Non complété"/>
    <d v="2021-09-13T00:00:00"/>
    <d v="2021-09-13T00:00:00"/>
    <d v="2024-08-31T00:00:00"/>
    <n v="81"/>
    <m/>
    <s v="APPRENTI"/>
    <x v="5"/>
    <s v="Sans statut"/>
    <s v="Non cadre"/>
    <m/>
    <m/>
    <m/>
    <s v="691e"/>
    <n v="151.66999999999999"/>
    <n v="1378.23"/>
    <n v="9.09"/>
    <n v="1388.88"/>
    <n v="1592.15"/>
    <n v="2"/>
    <s v="2 - De 1 à 5 ans"/>
    <x v="24"/>
    <s v="2 - De 18 à 25 ans"/>
    <n v="1"/>
    <x v="0"/>
    <x v="5"/>
    <x v="0"/>
    <m/>
    <m/>
    <m/>
    <m/>
    <m/>
    <m/>
  </r>
  <r>
    <x v="2"/>
    <n v="64"/>
    <s v="Monsieur"/>
    <s v="Nom80"/>
    <s v="PréNom80"/>
    <d v="2024-06-01T00:00:00"/>
    <x v="0"/>
    <s v="Inconnue"/>
    <d v="1966-05-23T00:00:00"/>
    <m/>
    <m/>
    <m/>
    <m/>
    <m/>
    <m/>
    <m/>
    <m/>
    <m/>
    <d v="2003-02-03T00:00:00"/>
    <d v="1988-03-01T00:00:00"/>
    <x v="0"/>
    <m/>
    <m/>
    <d v="2003-02-03T00:00:00"/>
    <m/>
    <m/>
    <m/>
    <s v="CHEF DE CHANTIER"/>
    <x v="3"/>
    <s v="Cadre"/>
    <s v="Cadre"/>
    <s v="C3"/>
    <m/>
    <m/>
    <s v="372a"/>
    <n v="151.66999999999999"/>
    <n v="3567.25"/>
    <n v="23.52"/>
    <n v="3691.75"/>
    <n v="5475.97"/>
    <n v="36"/>
    <s v="6 - Plus de 35 ans"/>
    <x v="26"/>
    <s v="6 - Plus de 55 ans"/>
    <n v="1"/>
    <x v="0"/>
    <x v="5"/>
    <x v="0"/>
    <m/>
    <m/>
    <m/>
    <m/>
    <m/>
    <m/>
  </r>
  <r>
    <x v="2"/>
    <n v="153"/>
    <s v="Monsieur"/>
    <s v="Nom81"/>
    <s v="PréNom81"/>
    <d v="2024-06-01T00:00:00"/>
    <x v="0"/>
    <s v="Inconnue"/>
    <d v="1990-03-07T00:00:00"/>
    <m/>
    <m/>
    <m/>
    <m/>
    <m/>
    <m/>
    <m/>
    <m/>
    <m/>
    <d v="2019-07-16T00:00:00"/>
    <d v="2019-07-16T00:00:00"/>
    <x v="0"/>
    <m/>
    <d v="2019-07-16T00:00:00"/>
    <d v="2019-07-16T00:00:00"/>
    <m/>
    <m/>
    <m/>
    <s v="MECANICIEN"/>
    <x v="1"/>
    <s v="Non cadre"/>
    <s v="Non cadre"/>
    <s v="O6"/>
    <m/>
    <m/>
    <s v="634c"/>
    <n v="169"/>
    <n v="2823.88"/>
    <n v="16.29"/>
    <n v="3000.26"/>
    <n v="4152.25"/>
    <n v="5"/>
    <s v="2 - De 1 à 5 ans"/>
    <x v="9"/>
    <s v="3 - De 26 à 35 ans"/>
    <n v="1"/>
    <x v="0"/>
    <x v="5"/>
    <x v="0"/>
    <m/>
    <m/>
    <m/>
    <m/>
    <m/>
    <m/>
  </r>
  <r>
    <x v="2"/>
    <n v="248"/>
    <s v="Monsieur"/>
    <s v="Nom82"/>
    <s v="PréNom82"/>
    <d v="2024-06-01T00:00:00"/>
    <x v="0"/>
    <s v="Inconnue"/>
    <d v="2005-12-12T00:00:00"/>
    <m/>
    <m/>
    <m/>
    <m/>
    <m/>
    <m/>
    <m/>
    <m/>
    <m/>
    <d v="2023-09-11T00:00:00"/>
    <d v="2023-09-11T00:00:00"/>
    <x v="1"/>
    <s v="Non complété"/>
    <d v="2023-09-11T00:00:00"/>
    <d v="2023-09-11T00:00:00"/>
    <d v="2025-08-31T00:00:00"/>
    <n v="81"/>
    <m/>
    <s v="APPRENTI"/>
    <x v="5"/>
    <s v="Non cadre"/>
    <s v="Non cadre"/>
    <m/>
    <m/>
    <m/>
    <s v="691e"/>
    <n v="151.66999999999999"/>
    <n v="883.48"/>
    <n v="5.83"/>
    <n v="762.8"/>
    <n v="884.3"/>
    <n v="0"/>
    <s v="2 - De 1 à 5 ans"/>
    <x v="33"/>
    <s v="2 - De 18 à 25 ans"/>
    <n v="1"/>
    <x v="0"/>
    <x v="5"/>
    <x v="0"/>
    <m/>
    <m/>
    <m/>
    <m/>
    <m/>
    <m/>
  </r>
  <r>
    <x v="2"/>
    <n v="165"/>
    <s v="Monsieur"/>
    <s v="Nom83"/>
    <s v="PréNom83"/>
    <d v="2024-06-01T00:00:00"/>
    <x v="0"/>
    <s v="Inconnue"/>
    <d v="1986-10-15T00:00:00"/>
    <m/>
    <m/>
    <m/>
    <m/>
    <m/>
    <m/>
    <m/>
    <m/>
    <m/>
    <d v="2020-06-15T00:00:00"/>
    <d v="2020-06-15T00:00:00"/>
    <x v="0"/>
    <m/>
    <d v="2021-12-15T00:00:00"/>
    <d v="2021-12-15T00:00:00"/>
    <m/>
    <m/>
    <m/>
    <s v="Ouvrier paysagiste d'exécution"/>
    <x v="1"/>
    <s v="Non cadre"/>
    <s v="Non cadre"/>
    <s v="O2"/>
    <m/>
    <m/>
    <s v="691e"/>
    <n v="151.66999999999999"/>
    <n v="1792.56"/>
    <n v="11.82"/>
    <n v="2238.02"/>
    <n v="2770.82"/>
    <n v="4"/>
    <s v="2 - De 1 à 5 ans"/>
    <x v="34"/>
    <s v="4 - De 36 à 45 ans"/>
    <n v="1"/>
    <x v="0"/>
    <x v="5"/>
    <x v="0"/>
    <m/>
    <m/>
    <m/>
    <m/>
    <m/>
    <m/>
  </r>
  <r>
    <x v="2"/>
    <n v="65"/>
    <s v="Madame"/>
    <s v="Nom84"/>
    <s v="PréNom84"/>
    <d v="2024-06-01T00:00:00"/>
    <x v="1"/>
    <s v="Inconnue"/>
    <d v="1978-09-03T00:00:00"/>
    <m/>
    <m/>
    <m/>
    <m/>
    <m/>
    <m/>
    <m/>
    <m/>
    <m/>
    <d v="2004-09-01T00:00:00"/>
    <d v="2004-09-01T00:00:00"/>
    <x v="0"/>
    <m/>
    <m/>
    <d v="2010-04-01T00:00:00"/>
    <m/>
    <m/>
    <m/>
    <s v="OUVRIER PAYSAGISTE"/>
    <x v="1"/>
    <s v="Non cadre"/>
    <s v="Non cadre"/>
    <s v="O4"/>
    <m/>
    <m/>
    <s v="691e"/>
    <n v="151.66999999999999"/>
    <n v="1854.98"/>
    <n v="12.23"/>
    <n v="2528.17"/>
    <n v="3357.48"/>
    <n v="19"/>
    <s v="4 - De 16 à 25 ans"/>
    <x v="11"/>
    <s v="4 - De 36 à 45 ans"/>
    <n v="-1"/>
    <x v="0"/>
    <x v="5"/>
    <x v="0"/>
    <m/>
    <m/>
    <m/>
    <m/>
    <m/>
    <m/>
  </r>
  <r>
    <x v="2"/>
    <n v="240"/>
    <s v="Monsieur"/>
    <s v="Nom85"/>
    <s v="PréNom85"/>
    <d v="2024-06-01T00:00:00"/>
    <x v="0"/>
    <s v="Inconnue"/>
    <d v="1981-04-29T00:00:00"/>
    <m/>
    <m/>
    <m/>
    <m/>
    <m/>
    <m/>
    <m/>
    <m/>
    <m/>
    <d v="2023-05-02T00:00:00"/>
    <m/>
    <x v="2"/>
    <s v="Surcroit"/>
    <d v="2023-10-14T00:00:00"/>
    <d v="2023-10-14T00:00:00"/>
    <d v="2024-10-25T00:00:00"/>
    <m/>
    <m/>
    <s v="Ouvrier paysagiste"/>
    <x v="1"/>
    <s v="Non cadre"/>
    <s v="Non cadre"/>
    <s v="O1"/>
    <m/>
    <m/>
    <s v="691e"/>
    <n v="151.66999999999999"/>
    <n v="1786.67"/>
    <n v="11.78"/>
    <n v="2138.21"/>
    <n v="2643.36"/>
    <n v="1"/>
    <s v="2 - De 1 à 5 ans"/>
    <x v="35"/>
    <s v="4 - De 36 à 45 ans"/>
    <n v="1"/>
    <x v="0"/>
    <x v="5"/>
    <x v="0"/>
    <m/>
    <m/>
    <m/>
    <m/>
    <m/>
    <m/>
  </r>
  <r>
    <x v="2"/>
    <n v="177"/>
    <s v="Monsieur"/>
    <s v="Nom86"/>
    <s v="PréNom86"/>
    <d v="2024-06-01T00:00:00"/>
    <x v="0"/>
    <s v="Inconnue"/>
    <d v="2002-10-07T00:00:00"/>
    <m/>
    <m/>
    <m/>
    <m/>
    <m/>
    <m/>
    <m/>
    <m/>
    <m/>
    <d v="2020-10-08T00:00:00"/>
    <d v="2020-10-08T00:00:00"/>
    <x v="0"/>
    <m/>
    <d v="2022-09-01T00:00:00"/>
    <d v="2024-03-01T00:00:00"/>
    <m/>
    <m/>
    <d v="2024-02-29T00:00:00"/>
    <s v="Ouvrier paysagiste"/>
    <x v="1"/>
    <s v="Non cadre"/>
    <s v="Non cadre"/>
    <s v="O1"/>
    <m/>
    <m/>
    <s v="691e"/>
    <n v="151.66999999999999"/>
    <n v="1786.67"/>
    <n v="11.78"/>
    <n v="2280.2600000000002"/>
    <n v="2976.79"/>
    <n v="3"/>
    <s v="2 - De 1 à 5 ans"/>
    <x v="24"/>
    <s v="2 - De 18 à 25 ans"/>
    <n v="1"/>
    <x v="0"/>
    <x v="5"/>
    <x v="0"/>
    <m/>
    <m/>
    <m/>
    <m/>
    <m/>
    <m/>
  </r>
  <r>
    <x v="2"/>
    <n v="67"/>
    <s v="Monsieur"/>
    <s v="Nom87"/>
    <s v="PréNom87"/>
    <d v="2024-06-01T00:00:00"/>
    <x v="0"/>
    <s v="Inconnue"/>
    <d v="1969-06-08T00:00:00"/>
    <m/>
    <m/>
    <m/>
    <m/>
    <m/>
    <m/>
    <m/>
    <m/>
    <m/>
    <d v="2003-02-03T00:00:00"/>
    <d v="1990-11-05T00:00:00"/>
    <x v="0"/>
    <m/>
    <m/>
    <d v="2003-02-03T00:00:00"/>
    <m/>
    <m/>
    <m/>
    <s v="OUVRIER PAYSAGISTE SPECIALISE"/>
    <x v="1"/>
    <s v="Non cadre"/>
    <s v="Non cadre"/>
    <s v="O3"/>
    <m/>
    <m/>
    <s v="691e"/>
    <n v="151.66999999999999"/>
    <n v="1810.39"/>
    <n v="11.94"/>
    <n v="2317.6999999999998"/>
    <n v="2997.87"/>
    <n v="33"/>
    <s v="5 - De 26 à 35 ans"/>
    <x v="20"/>
    <s v="5 - De 46 à 55 ans"/>
    <n v="1"/>
    <x v="0"/>
    <x v="5"/>
    <x v="0"/>
    <m/>
    <m/>
    <m/>
    <m/>
    <m/>
    <m/>
  </r>
  <r>
    <x v="2"/>
    <n v="241"/>
    <s v="Monsieur"/>
    <s v="Nom88"/>
    <s v="PréNom88"/>
    <d v="2024-06-01T00:00:00"/>
    <x v="0"/>
    <s v="Inconnue"/>
    <d v="1987-06-12T00:00:00"/>
    <m/>
    <m/>
    <m/>
    <m/>
    <m/>
    <m/>
    <m/>
    <m/>
    <m/>
    <d v="2023-05-09T00:00:00"/>
    <m/>
    <x v="2"/>
    <s v="Surcroit"/>
    <d v="2023-10-14T00:00:00"/>
    <d v="2023-10-14T00:00:00"/>
    <d v="2024-10-25T00:00:00"/>
    <n v="31"/>
    <m/>
    <s v="Ouvrier paysagiste"/>
    <x v="1"/>
    <s v="Non cadre"/>
    <s v="Non cadre"/>
    <s v="O1"/>
    <m/>
    <m/>
    <s v="691e"/>
    <n v="151.66999999999999"/>
    <n v="1786.67"/>
    <n v="11.78"/>
    <n v="1776.78"/>
    <n v="2204.7600000000002"/>
    <n v="1"/>
    <s v="2 - De 1 à 5 ans"/>
    <x v="34"/>
    <s v="4 - De 36 à 45 ans"/>
    <n v="1"/>
    <x v="0"/>
    <x v="5"/>
    <x v="0"/>
    <m/>
    <m/>
    <m/>
    <m/>
    <m/>
    <m/>
  </r>
  <r>
    <x v="2"/>
    <n v="143"/>
    <s v="Monsieur"/>
    <s v="Nom89"/>
    <s v="PréNom89"/>
    <d v="2024-06-01T00:00:00"/>
    <x v="0"/>
    <s v="Célibataire"/>
    <d v="1983-10-14T00:00:00"/>
    <m/>
    <m/>
    <m/>
    <m/>
    <m/>
    <m/>
    <m/>
    <m/>
    <m/>
    <d v="2018-09-03T00:00:00"/>
    <d v="2018-09-03T00:00:00"/>
    <x v="0"/>
    <m/>
    <d v="2018-09-03T00:00:00"/>
    <d v="2018-09-03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342.59"/>
    <n v="2900.84"/>
    <n v="5"/>
    <s v="2 - De 1 à 5 ans"/>
    <x v="32"/>
    <s v="4 - De 36 à 45 ans"/>
    <n v="1"/>
    <x v="0"/>
    <x v="5"/>
    <x v="0"/>
    <m/>
    <m/>
    <m/>
    <m/>
    <m/>
    <m/>
  </r>
  <r>
    <x v="2"/>
    <n v="164"/>
    <s v="Monsieur"/>
    <s v="Nom90"/>
    <s v="PréNom90"/>
    <d v="2024-06-01T00:00:00"/>
    <x v="0"/>
    <s v="Inconnue"/>
    <d v="1991-03-20T00:00:00"/>
    <m/>
    <m/>
    <m/>
    <m/>
    <m/>
    <m/>
    <m/>
    <m/>
    <m/>
    <d v="2020-06-01T00:00:00"/>
    <d v="2020-06-01T00:00:00"/>
    <x v="0"/>
    <m/>
    <d v="2021-11-27T00:00:00"/>
    <m/>
    <m/>
    <m/>
    <m/>
    <s v="Ouvrier paysagiste spécialisé"/>
    <x v="1"/>
    <s v="Non cadre"/>
    <s v="Non cadre"/>
    <s v="O3"/>
    <m/>
    <m/>
    <s v="691e"/>
    <n v="0"/>
    <n v="0"/>
    <n v="0"/>
    <n v="0"/>
    <n v="0"/>
    <n v="4"/>
    <s v="2 - De 1 à 5 ans"/>
    <x v="22"/>
    <s v="3 - De 26 à 35 ans"/>
    <n v="1"/>
    <x v="0"/>
    <x v="5"/>
    <x v="0"/>
    <m/>
    <m/>
    <m/>
    <m/>
    <m/>
    <m/>
  </r>
  <r>
    <x v="2"/>
    <n v="226"/>
    <s v="Monsieur"/>
    <s v="Nom91"/>
    <s v="PréNom91"/>
    <d v="2024-06-01T00:00:00"/>
    <x v="0"/>
    <s v="Inconnue"/>
    <d v="1985-04-24T00:00:00"/>
    <m/>
    <m/>
    <m/>
    <m/>
    <m/>
    <m/>
    <m/>
    <m/>
    <m/>
    <d v="2022-09-05T00:00:00"/>
    <d v="2022-09-05T00:00:00"/>
    <x v="0"/>
    <m/>
    <d v="2022-09-05T00:00:00"/>
    <d v="2024-02-24T00:00:00"/>
    <m/>
    <m/>
    <m/>
    <s v="Ouvrier paysagiste"/>
    <x v="1"/>
    <s v="Non cadre"/>
    <s v="Non cadre"/>
    <s v="O1"/>
    <m/>
    <m/>
    <s v="691e"/>
    <n v="151.66999999999999"/>
    <n v="1786.67"/>
    <n v="11.78"/>
    <n v="2220.69"/>
    <n v="2754.98"/>
    <n v="1"/>
    <s v="2 - De 1 à 5 ans"/>
    <x v="36"/>
    <s v="4 - De 36 à 45 ans"/>
    <n v="1"/>
    <x v="0"/>
    <x v="5"/>
    <x v="0"/>
    <m/>
    <m/>
    <m/>
    <m/>
    <m/>
    <m/>
  </r>
  <r>
    <x v="2"/>
    <n v="66"/>
    <s v="Monsieur"/>
    <s v="Nom92"/>
    <s v="PréNom92"/>
    <d v="2024-06-01T00:00:00"/>
    <x v="0"/>
    <s v="Inconnue"/>
    <d v="1991-10-14T00:00:00"/>
    <m/>
    <m/>
    <m/>
    <m/>
    <m/>
    <m/>
    <m/>
    <m/>
    <m/>
    <d v="2010-09-06T00:00:00"/>
    <d v="2006-09-04T00:00:00"/>
    <x v="0"/>
    <m/>
    <m/>
    <d v="2011-10-17T00:00:00"/>
    <m/>
    <m/>
    <m/>
    <s v="CONDUCTEUR DE TRAVAUX"/>
    <x v="3"/>
    <s v="Cadre"/>
    <s v="Cadre"/>
    <s v="C3"/>
    <m/>
    <m/>
    <s v="372a"/>
    <n v="60.67"/>
    <n v="1426.95"/>
    <n v="23.52"/>
    <n v="1489.2"/>
    <n v="2230.15"/>
    <n v="17"/>
    <s v="4 - De 16 à 25 ans"/>
    <x v="7"/>
    <s v="3 - De 26 à 35 ans"/>
    <n v="1"/>
    <x v="0"/>
    <x v="5"/>
    <x v="0"/>
    <m/>
    <m/>
    <m/>
    <m/>
    <m/>
    <m/>
  </r>
  <r>
    <x v="2"/>
    <n v="144"/>
    <s v="Monsieur"/>
    <s v="Nom93"/>
    <s v="PréNom93"/>
    <d v="2024-06-01T00:00:00"/>
    <x v="0"/>
    <s v="Inconnue"/>
    <d v="1987-11-18T00:00:00"/>
    <m/>
    <m/>
    <m/>
    <m/>
    <m/>
    <m/>
    <m/>
    <m/>
    <m/>
    <d v="2018-09-03T00:00:00"/>
    <d v="2018-09-03T00:00:00"/>
    <x v="0"/>
    <m/>
    <m/>
    <d v="2018-09-03T00:00:00"/>
    <m/>
    <m/>
    <m/>
    <s v="Ouvrier paysagiste hautement qualifié"/>
    <x v="1"/>
    <s v="Non cadre"/>
    <s v="Non cadre"/>
    <s v="O5"/>
    <m/>
    <m/>
    <s v="691e"/>
    <n v="151.66999999999999"/>
    <n v="1908.49"/>
    <n v="12.58"/>
    <n v="2430.13"/>
    <n v="3131.47"/>
    <n v="5"/>
    <s v="2 - De 1 à 5 ans"/>
    <x v="23"/>
    <s v="4 - De 36 à 45 ans"/>
    <n v="1"/>
    <x v="0"/>
    <x v="5"/>
    <x v="0"/>
    <m/>
    <m/>
    <m/>
    <m/>
    <m/>
    <m/>
  </r>
  <r>
    <x v="2"/>
    <n v="87"/>
    <s v="Monsieur"/>
    <s v="Nom94"/>
    <s v="PréNom94"/>
    <d v="2024-06-01T00:00:00"/>
    <x v="0"/>
    <s v="Marié(e)"/>
    <d v="1974-11-21T00:00:00"/>
    <m/>
    <m/>
    <m/>
    <m/>
    <m/>
    <m/>
    <m/>
    <m/>
    <m/>
    <d v="2014-09-22T00:00:00"/>
    <d v="2014-09-22T00:00:00"/>
    <x v="0"/>
    <m/>
    <m/>
    <d v="2015-07-01T00:00:00"/>
    <m/>
    <m/>
    <m/>
    <s v="OUVRIER PAYSAGISTE SPECIALISE"/>
    <x v="1"/>
    <s v="Non cadre"/>
    <s v="Non cadre"/>
    <s v="O3"/>
    <m/>
    <m/>
    <s v="691e"/>
    <n v="151.66999999999999"/>
    <n v="1810.39"/>
    <n v="11.94"/>
    <n v="2317.5300000000002"/>
    <n v="2909.31"/>
    <n v="9"/>
    <s v="3 - De 6 à 15 ans"/>
    <x v="29"/>
    <s v="5 - De 46 à 55 ans"/>
    <n v="1"/>
    <x v="0"/>
    <x v="5"/>
    <x v="0"/>
    <m/>
    <m/>
    <m/>
    <m/>
    <m/>
    <m/>
  </r>
  <r>
    <x v="2"/>
    <n v="175"/>
    <s v="Madame"/>
    <s v="Nom95"/>
    <s v="PréNom95"/>
    <d v="2024-06-01T00:00:00"/>
    <x v="1"/>
    <s v="Marié(e)"/>
    <d v="1983-04-07T00:00:00"/>
    <m/>
    <m/>
    <m/>
    <m/>
    <m/>
    <m/>
    <m/>
    <m/>
    <m/>
    <d v="2020-09-09T00:00:00"/>
    <d v="2020-09-09T00:00:00"/>
    <x v="0"/>
    <m/>
    <m/>
    <d v="2020-12-23T00:00:00"/>
    <m/>
    <m/>
    <m/>
    <s v="Responsable Administrative et Financière"/>
    <x v="2"/>
    <s v="Non cadre"/>
    <s v="Non cadre"/>
    <s v="E4"/>
    <m/>
    <m/>
    <s v="543g"/>
    <n v="151.66999999999999"/>
    <n v="4166.67"/>
    <n v="27.47"/>
    <n v="7831.13"/>
    <n v="10955.85"/>
    <n v="3"/>
    <s v="2 - De 1 à 5 ans"/>
    <x v="12"/>
    <s v="4 - De 36 à 45 ans"/>
    <n v="-1"/>
    <x v="0"/>
    <x v="5"/>
    <x v="0"/>
    <m/>
    <m/>
    <m/>
    <m/>
    <m/>
    <m/>
  </r>
  <r>
    <x v="2"/>
    <n v="102"/>
    <s v="Monsieur"/>
    <s v="Nom96"/>
    <s v="PréNom96"/>
    <d v="2024-06-01T00:00:00"/>
    <x v="0"/>
    <s v="Inconnue"/>
    <d v="2000-03-09T00:00:00"/>
    <m/>
    <m/>
    <m/>
    <m/>
    <m/>
    <m/>
    <m/>
    <m/>
    <m/>
    <d v="2018-04-09T00:00:00"/>
    <d v="2015-09-01T00:00:00"/>
    <x v="0"/>
    <m/>
    <m/>
    <d v="2018-04-09T00:00:00"/>
    <m/>
    <m/>
    <m/>
    <s v="OUVRIER PAYSAGISTE SPECIALISE"/>
    <x v="1"/>
    <s v="Non cadre"/>
    <s v="Non cadre"/>
    <s v="O3"/>
    <m/>
    <m/>
    <s v="691e"/>
    <n v="151.66999999999999"/>
    <n v="1810.39"/>
    <n v="11.94"/>
    <n v="0"/>
    <n v="0"/>
    <n v="8"/>
    <s v="3 - De 6 à 15 ans"/>
    <x v="19"/>
    <s v="2 - De 18 à 25 ans"/>
    <n v="1"/>
    <x v="0"/>
    <x v="5"/>
    <x v="0"/>
    <m/>
    <m/>
    <m/>
    <m/>
    <m/>
    <m/>
  </r>
  <r>
    <x v="2"/>
    <n v="101"/>
    <s v="Monsieur"/>
    <s v="Nom97"/>
    <s v="PréNom97"/>
    <d v="2024-06-01T00:00:00"/>
    <x v="0"/>
    <s v="Inconnue"/>
    <d v="1997-08-04T00:00:00"/>
    <m/>
    <m/>
    <m/>
    <m/>
    <m/>
    <m/>
    <m/>
    <m/>
    <m/>
    <d v="2015-09-14T00:00:00"/>
    <d v="2015-09-14T00:00:00"/>
    <x v="0"/>
    <m/>
    <d v="2020-02-29T00:00:00"/>
    <d v="2020-02-29T00:00:00"/>
    <m/>
    <m/>
    <m/>
    <s v="Ouvrier paysagiste spécialisé"/>
    <x v="1"/>
    <s v="Non cadre"/>
    <s v="Non cadre"/>
    <s v="O5"/>
    <m/>
    <m/>
    <s v="691e"/>
    <n v="151.66999999999999"/>
    <n v="1908.49"/>
    <n v="12.58"/>
    <n v="2400.6"/>
    <n v="3146.88"/>
    <n v="8"/>
    <s v="3 - De 6 à 15 ans"/>
    <x v="4"/>
    <s v="3 - De 26 à 35 ans"/>
    <n v="1"/>
    <x v="0"/>
    <x v="5"/>
    <x v="0"/>
    <m/>
    <m/>
    <m/>
    <m/>
    <m/>
    <m/>
  </r>
  <r>
    <x v="2"/>
    <n v="16"/>
    <s v="Monsieur"/>
    <s v="Nom98"/>
    <s v="PréNom98"/>
    <d v="2024-06-01T00:00:00"/>
    <x v="0"/>
    <s v="Marié(e)"/>
    <d v="1982-11-18T00:00:00"/>
    <m/>
    <m/>
    <m/>
    <m/>
    <m/>
    <m/>
    <m/>
    <m/>
    <m/>
    <d v="2003-03-10T00:00:00"/>
    <d v="2003-03-10T00:00:00"/>
    <x v="0"/>
    <m/>
    <m/>
    <d v="2003-03-10T00:00:00"/>
    <m/>
    <m/>
    <m/>
    <s v="Ouvrier paysagiste d'exécution"/>
    <x v="1"/>
    <s v="Non cadre"/>
    <s v="Non cadre"/>
    <s v="O2"/>
    <m/>
    <m/>
    <s v="691e"/>
    <n v="151.66999999999999"/>
    <n v="1792.56"/>
    <n v="11.82"/>
    <n v="2140.0700000000002"/>
    <n v="2631.02"/>
    <n v="21"/>
    <s v="4 - De 16 à 25 ans"/>
    <x v="12"/>
    <s v="4 - De 36 à 45 ans"/>
    <n v="1"/>
    <x v="0"/>
    <x v="5"/>
    <x v="0"/>
    <m/>
    <m/>
    <m/>
    <m/>
    <m/>
    <m/>
  </r>
  <r>
    <x v="2"/>
    <n v="182"/>
    <s v="Monsieur"/>
    <s v="Nom99"/>
    <s v="PréNom99"/>
    <d v="2024-06-01T00:00:00"/>
    <x v="0"/>
    <s v="Inconnue"/>
    <d v="1981-06-28T00:00:00"/>
    <m/>
    <m/>
    <m/>
    <m/>
    <m/>
    <m/>
    <m/>
    <m/>
    <m/>
    <d v="2021-03-01T00:00:00"/>
    <d v="2021-03-01T00:00:00"/>
    <x v="0"/>
    <m/>
    <d v="2021-03-01T00:00:00"/>
    <d v="2021-03-01T00:00:00"/>
    <m/>
    <m/>
    <m/>
    <s v="Ouvrier paysagiste"/>
    <x v="1"/>
    <s v="Non cadre"/>
    <s v="Non cadre"/>
    <s v="O3"/>
    <m/>
    <m/>
    <s v="691e"/>
    <n v="151.66999999999999"/>
    <n v="1810.39"/>
    <n v="11.94"/>
    <n v="2362.5100000000002"/>
    <n v="3066.57"/>
    <n v="3"/>
    <s v="2 - De 1 à 5 ans"/>
    <x v="35"/>
    <s v="4 - De 36 à 45 ans"/>
    <n v="1"/>
    <x v="0"/>
    <x v="5"/>
    <x v="0"/>
    <m/>
    <m/>
    <m/>
    <m/>
    <m/>
    <m/>
  </r>
  <r>
    <x v="2"/>
    <n v="223"/>
    <s v="Monsieur"/>
    <s v="Nom100"/>
    <s v="PréNom100"/>
    <d v="2024-06-01T00:00:00"/>
    <x v="0"/>
    <s v="Inconnue"/>
    <d v="2003-11-01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"/>
    <x v="5"/>
    <s v="Sans statut"/>
    <s v="Non cadre"/>
    <m/>
    <m/>
    <m/>
    <s v="691e"/>
    <n v="151.66999999999999"/>
    <n v="1007.16"/>
    <n v="6.64"/>
    <n v="1008.54"/>
    <n v="1139.54"/>
    <n v="1"/>
    <s v="2 - De 1 à 5 ans"/>
    <x v="31"/>
    <s v="2 - De 18 à 25 ans"/>
    <n v="1"/>
    <x v="0"/>
    <x v="5"/>
    <x v="0"/>
    <m/>
    <m/>
    <m/>
    <m/>
    <m/>
    <m/>
  </r>
  <r>
    <x v="3"/>
    <n v="1"/>
    <s v="Monsieur"/>
    <s v="Nom101"/>
    <s v="PréNom101"/>
    <d v="2024-06-01T00:00:00"/>
    <x v="0"/>
    <s v="Marié(e)"/>
    <d v="1966-01-18T00:00:00"/>
    <m/>
    <m/>
    <m/>
    <m/>
    <m/>
    <m/>
    <m/>
    <m/>
    <m/>
    <d v="2019-11-01T00:00:00"/>
    <d v="2016-03-07T00:00:00"/>
    <x v="0"/>
    <m/>
    <m/>
    <d v="2019-11-01T00:00:00"/>
    <m/>
    <m/>
    <m/>
    <s v="Menuisier"/>
    <x v="1"/>
    <s v="Non cadre"/>
    <s v="Non cadre"/>
    <n v="4"/>
    <s v="J"/>
    <n v="200"/>
    <s v="637d"/>
    <n v="169"/>
    <n v="2513.33"/>
    <n v="14.5"/>
    <n v="2704.04"/>
    <n v="3270.31"/>
    <n v="8"/>
    <s v="3 - De 6 à 15 ans"/>
    <x v="26"/>
    <s v="6 - Plus de 55 ans"/>
    <n v="1"/>
    <x v="0"/>
    <x v="5"/>
    <x v="0"/>
    <m/>
    <m/>
    <m/>
    <m/>
    <m/>
    <m/>
  </r>
  <r>
    <x v="3"/>
    <n v="12"/>
    <s v="Monsieur"/>
    <s v="Nom102"/>
    <s v="PréNom102"/>
    <d v="2024-06-01T00:00:00"/>
    <x v="0"/>
    <s v="Inconnue"/>
    <d v="1969-09-11T00:00:00"/>
    <m/>
    <m/>
    <m/>
    <m/>
    <m/>
    <m/>
    <m/>
    <m/>
    <m/>
    <d v="2023-09-14T00:00:00"/>
    <m/>
    <x v="0"/>
    <m/>
    <d v="2023-09-14T00:00:00"/>
    <d v="2023-09-14T00:00:00"/>
    <m/>
    <m/>
    <m/>
    <s v="Soudeur"/>
    <x v="1"/>
    <s v="Non cadre"/>
    <s v="Non cadre"/>
    <n v="4"/>
    <s v="I"/>
    <n v="170"/>
    <s v="637d"/>
    <n v="169"/>
    <n v="2469.9899999999998"/>
    <n v="14.25"/>
    <n v="2581.3200000000002"/>
    <n v="3079.44"/>
    <n v="0"/>
    <s v="2 - De 1 à 5 ans"/>
    <x v="17"/>
    <s v="5 - De 46 à 55 ans"/>
    <n v="1"/>
    <x v="0"/>
    <x v="5"/>
    <x v="0"/>
    <m/>
    <m/>
    <m/>
    <m/>
    <m/>
    <m/>
  </r>
  <r>
    <x v="3"/>
    <n v="9"/>
    <s v="Monsieur"/>
    <s v="Nom103"/>
    <s v="PréNom103"/>
    <d v="2024-06-01T00:00:00"/>
    <x v="0"/>
    <s v="Inconnue"/>
    <d v="1991-02-04T00:00:00"/>
    <m/>
    <m/>
    <m/>
    <m/>
    <m/>
    <m/>
    <m/>
    <m/>
    <m/>
    <d v="2021-09-06T00:00:00"/>
    <d v="2021-09-06T00:00:00"/>
    <x v="0"/>
    <m/>
    <d v="2021-09-06T00:00:00"/>
    <d v="2021-09-06T00:00:00"/>
    <m/>
    <m/>
    <m/>
    <s v="Chargé d'affaires"/>
    <x v="0"/>
    <s v="Non cadre"/>
    <s v="Non cadre"/>
    <s v="ACT5"/>
    <n v="2"/>
    <n v="210"/>
    <s v="543f"/>
    <n v="169"/>
    <n v="3168.46"/>
    <n v="18.28"/>
    <n v="3181.02"/>
    <n v="4194.74"/>
    <n v="2"/>
    <s v="2 - De 1 à 5 ans"/>
    <x v="22"/>
    <s v="3 - De 26 à 35 ans"/>
    <n v="1"/>
    <x v="0"/>
    <x v="5"/>
    <x v="0"/>
    <m/>
    <m/>
    <m/>
    <m/>
    <m/>
    <m/>
  </r>
  <r>
    <x v="4"/>
    <n v="34"/>
    <s v="Monsieur"/>
    <s v="Nom104"/>
    <s v="PréNom104"/>
    <d v="2024-06-01T00:00:00"/>
    <x v="0"/>
    <s v="Inconnue"/>
    <d v="1999-02-09T00:00:00"/>
    <m/>
    <m/>
    <m/>
    <m/>
    <m/>
    <m/>
    <m/>
    <m/>
    <m/>
    <m/>
    <m/>
    <x v="0"/>
    <m/>
    <d v="2024-03-01T00:00:00"/>
    <d v="2024-03-01T00:00:00"/>
    <m/>
    <m/>
    <d v="2024-07-03T00:00:00"/>
    <s v="Ouvrier paysagiste"/>
    <x v="1"/>
    <s v="Non cadre"/>
    <s v="Non cadre"/>
    <s v="O1"/>
    <m/>
    <m/>
    <s v="691e"/>
    <n v="151.66999999999999"/>
    <n v="1786.67"/>
    <n v="11.78"/>
    <n v="1983.19"/>
    <n v="2391.9499999999998"/>
    <n v="124"/>
    <s v="6 - Plus de 35 ans"/>
    <x v="14"/>
    <s v="2 - De 18 à 25 ans"/>
    <n v="1"/>
    <x v="0"/>
    <x v="5"/>
    <x v="0"/>
    <m/>
    <m/>
    <m/>
    <m/>
    <m/>
    <m/>
  </r>
  <r>
    <x v="4"/>
    <n v="1"/>
    <s v="Monsieur"/>
    <s v="Nom105"/>
    <s v="PréNom105"/>
    <d v="2024-06-01T00:00:00"/>
    <x v="0"/>
    <s v="Inconnue"/>
    <d v="1991-02-01T00:00:00"/>
    <m/>
    <m/>
    <m/>
    <m/>
    <m/>
    <m/>
    <m/>
    <m/>
    <m/>
    <d v="2019-04-01T00:00:00"/>
    <m/>
    <x v="0"/>
    <m/>
    <m/>
    <d v="2019-04-01T00:00:00"/>
    <m/>
    <m/>
    <m/>
    <s v="Ouvrier paysagiste hautement qualifié"/>
    <x v="1"/>
    <s v="Non cadre"/>
    <s v="Non cadre"/>
    <s v="O5"/>
    <m/>
    <m/>
    <s v="691e"/>
    <n v="151.66999999999999"/>
    <n v="1933.79"/>
    <n v="12.75"/>
    <n v="2315.3200000000002"/>
    <n v="2891.34"/>
    <n v="5"/>
    <s v="2 - De 1 à 5 ans"/>
    <x v="22"/>
    <s v="3 - De 26 à 35 ans"/>
    <n v="1"/>
    <x v="0"/>
    <x v="5"/>
    <x v="0"/>
    <m/>
    <m/>
    <m/>
    <m/>
    <m/>
    <m/>
  </r>
  <r>
    <x v="4"/>
    <n v="5"/>
    <s v="Monsieur"/>
    <s v="Nom106"/>
    <s v="PréNom106"/>
    <d v="2024-06-01T00:00:00"/>
    <x v="0"/>
    <s v="Célibataire"/>
    <d v="1992-01-28T00:00:00"/>
    <m/>
    <m/>
    <m/>
    <m/>
    <m/>
    <m/>
    <m/>
    <m/>
    <m/>
    <d v="2019-04-15T00:00:00"/>
    <m/>
    <x v="0"/>
    <m/>
    <d v="2019-04-15T00:00:00"/>
    <d v="2019-04-15T00:00:00"/>
    <m/>
    <m/>
    <m/>
    <s v="Ouvrier paysagiste hautement qualifié"/>
    <x v="1"/>
    <s v="Non cadre"/>
    <s v="Non cadre"/>
    <s v="O5"/>
    <m/>
    <m/>
    <s v="691e"/>
    <n v="151.66999999999999"/>
    <n v="1971.71"/>
    <n v="13"/>
    <n v="2182.77"/>
    <n v="2788.05"/>
    <n v="5"/>
    <s v="2 - De 1 à 5 ans"/>
    <x v="7"/>
    <s v="3 - De 26 à 35 ans"/>
    <n v="1"/>
    <x v="0"/>
    <x v="5"/>
    <x v="0"/>
    <m/>
    <m/>
    <m/>
    <m/>
    <m/>
    <m/>
  </r>
  <r>
    <x v="4"/>
    <n v="32"/>
    <s v="Monsieur"/>
    <s v="Nom107"/>
    <s v="PréNom107"/>
    <d v="2024-06-01T00:00:00"/>
    <x v="0"/>
    <s v="Inconnue"/>
    <d v="2002-12-06T00:00:00"/>
    <m/>
    <m/>
    <m/>
    <m/>
    <m/>
    <m/>
    <m/>
    <m/>
    <m/>
    <d v="2023-09-04T00:00:00"/>
    <d v="2023-09-04T00:00:00"/>
    <x v="0"/>
    <m/>
    <d v="2023-09-04T00:00:00"/>
    <d v="2024-03-30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274.14"/>
    <n v="2761.96"/>
    <n v="0"/>
    <s v="2 - De 1 à 5 ans"/>
    <x v="24"/>
    <s v="2 - De 18 à 25 ans"/>
    <n v="1"/>
    <x v="0"/>
    <x v="5"/>
    <x v="0"/>
    <m/>
    <m/>
    <m/>
    <m/>
    <m/>
    <m/>
  </r>
  <r>
    <x v="4"/>
    <n v="29"/>
    <s v="Monsieur"/>
    <s v="Nom108"/>
    <s v="PréNom108"/>
    <d v="2024-06-01T00:00:00"/>
    <x v="0"/>
    <s v="Célibataire"/>
    <d v="2006-11-30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 Ouvrier paysagiste"/>
    <x v="5"/>
    <s v="Non cadre"/>
    <s v="Non cadre"/>
    <m/>
    <m/>
    <m/>
    <s v="691e"/>
    <n v="151.66999999999999"/>
    <n v="971.83"/>
    <n v="6.41"/>
    <n v="5600.69"/>
    <n v="5902.15"/>
    <n v="1"/>
    <s v="2 - De 1 à 5 ans"/>
    <x v="37"/>
    <s v="1 - Moins de 18 ans"/>
    <n v="1"/>
    <x v="0"/>
    <x v="5"/>
    <x v="0"/>
    <m/>
    <m/>
    <m/>
    <m/>
    <m/>
    <m/>
  </r>
  <r>
    <x v="4"/>
    <n v="27"/>
    <s v="Monsieur"/>
    <s v="Nom109"/>
    <s v="PréNom109"/>
    <d v="2024-06-01T00:00:00"/>
    <x v="0"/>
    <s v="Inconnue"/>
    <d v="1992-02-17T00:00:00"/>
    <m/>
    <m/>
    <m/>
    <m/>
    <m/>
    <m/>
    <m/>
    <m/>
    <m/>
    <d v="2022-08-01T00:00:00"/>
    <m/>
    <x v="0"/>
    <m/>
    <d v="2024-01-27T00:00:00"/>
    <d v="2024-01-27T00:00:00"/>
    <m/>
    <m/>
    <m/>
    <s v="Ouvrier paysagiste"/>
    <x v="1"/>
    <s v="Non cadre"/>
    <s v="Non cadre"/>
    <s v="O1"/>
    <m/>
    <m/>
    <s v="691e"/>
    <n v="151.66999999999999"/>
    <n v="1786.67"/>
    <n v="11.78"/>
    <n v="1938.53"/>
    <n v="2327.54"/>
    <n v="1"/>
    <s v="2 - De 1 à 5 ans"/>
    <x v="7"/>
    <s v="3 - De 26 à 35 ans"/>
    <n v="1"/>
    <x v="0"/>
    <x v="5"/>
    <x v="0"/>
    <m/>
    <m/>
    <m/>
    <m/>
    <m/>
    <m/>
  </r>
  <r>
    <x v="4"/>
    <n v="12"/>
    <s v="Monsieur"/>
    <s v="Nom110"/>
    <s v="PréNom110"/>
    <d v="2024-06-01T00:00:00"/>
    <x v="0"/>
    <s v="Pascé(e)"/>
    <d v="1984-03-29T00:00:00"/>
    <m/>
    <m/>
    <m/>
    <m/>
    <m/>
    <m/>
    <m/>
    <m/>
    <m/>
    <d v="2019-11-18T00:00:00"/>
    <d v="2006-05-15T00:00:00"/>
    <x v="0"/>
    <m/>
    <d v="2019-11-18T00:00:00"/>
    <d v="2019-11-18T00:00:00"/>
    <m/>
    <m/>
    <m/>
    <s v="Chargé d'affaire Paysagiste"/>
    <x v="3"/>
    <s v="Cadre"/>
    <s v="Cadre"/>
    <s v="C3"/>
    <m/>
    <m/>
    <s v="373d"/>
    <n v="156"/>
    <n v="3694.55"/>
    <n v="23.52"/>
    <n v="3860.55"/>
    <n v="5568.78"/>
    <n v="18"/>
    <s v="4 - De 16 à 25 ans"/>
    <x v="32"/>
    <s v="4 - De 36 à 45 ans"/>
    <n v="1"/>
    <x v="0"/>
    <x v="5"/>
    <x v="0"/>
    <m/>
    <m/>
    <m/>
    <m/>
    <m/>
    <m/>
  </r>
  <r>
    <x v="4"/>
    <n v="10"/>
    <s v="Monsieur"/>
    <s v="Nom111"/>
    <s v="PréNom111"/>
    <d v="2024-06-01T00:00:00"/>
    <x v="0"/>
    <s v="Célibataire"/>
    <d v="2000-09-19T00:00:00"/>
    <m/>
    <m/>
    <m/>
    <m/>
    <m/>
    <m/>
    <m/>
    <m/>
    <m/>
    <d v="2019-09-01T00:00:00"/>
    <d v="2019-09-01T00:00:00"/>
    <x v="0"/>
    <m/>
    <d v="2022-09-01T00:00:00"/>
    <d v="2022-09-01T00:00:00"/>
    <m/>
    <m/>
    <d v="2022-08-31T00:00:00"/>
    <s v="Ouvrier paysagiste"/>
    <x v="1"/>
    <s v="Non cadre"/>
    <s v="Non cadre"/>
    <s v="O1"/>
    <m/>
    <m/>
    <m/>
    <n v="151.66999999999999"/>
    <n v="1786.67"/>
    <n v="11.78"/>
    <n v="1997.51"/>
    <n v="2422.5300000000002"/>
    <n v="4"/>
    <s v="2 - De 1 à 5 ans"/>
    <x v="25"/>
    <s v="2 - De 18 à 25 ans"/>
    <n v="1"/>
    <x v="0"/>
    <x v="5"/>
    <x v="0"/>
    <m/>
    <m/>
    <m/>
    <m/>
    <m/>
    <m/>
  </r>
  <r>
    <x v="4"/>
    <n v="35"/>
    <s v="Monsieur"/>
    <s v="Nom112"/>
    <s v="PréNom112"/>
    <d v="2024-06-01T00:00:00"/>
    <x v="0"/>
    <s v="Inconnue"/>
    <d v="1983-09-27T00:00:00"/>
    <m/>
    <m/>
    <m/>
    <m/>
    <m/>
    <m/>
    <m/>
    <m/>
    <m/>
    <d v="2024-04-02T00:00:00"/>
    <m/>
    <x v="2"/>
    <s v="Surcroit"/>
    <d v="2024-04-02T00:00:00"/>
    <d v="2024-04-02T00:00:00"/>
    <m/>
    <n v="31"/>
    <m/>
    <s v="Ouvrier paysagiste spécialisé"/>
    <x v="1"/>
    <s v="Non cadre"/>
    <s v="Non cadre"/>
    <s v="O3"/>
    <m/>
    <m/>
    <s v="691e"/>
    <n v="151.66999999999999"/>
    <n v="1810.39"/>
    <n v="11.94"/>
    <n v="1924.55"/>
    <n v="2370.36"/>
    <n v="0"/>
    <s v="2 - De 1 à 5 ans"/>
    <x v="32"/>
    <s v="4 - De 36 à 45 ans"/>
    <n v="1"/>
    <x v="0"/>
    <x v="5"/>
    <x v="0"/>
    <m/>
    <m/>
    <m/>
    <m/>
    <m/>
    <m/>
  </r>
  <r>
    <x v="4"/>
    <n v="8"/>
    <s v="Monsieur"/>
    <s v="Nom113"/>
    <s v="PréNom113"/>
    <d v="2024-06-01T00:00:00"/>
    <x v="0"/>
    <s v="Vie maritale"/>
    <d v="1983-10-29T00:00:00"/>
    <m/>
    <m/>
    <m/>
    <m/>
    <m/>
    <m/>
    <m/>
    <m/>
    <m/>
    <d v="2019-06-17T00:00:00"/>
    <d v="2008-04-01T00:00:00"/>
    <x v="0"/>
    <m/>
    <d v="2019-06-17T00:00:00"/>
    <d v="2019-06-17T00:00:00"/>
    <m/>
    <m/>
    <m/>
    <s v="Chef de chantier"/>
    <x v="4"/>
    <s v="Non cadre"/>
    <s v="Art.36"/>
    <s v="TAM1"/>
    <m/>
    <m/>
    <s v="480a"/>
    <n v="173.34"/>
    <n v="3008.3"/>
    <n v="16.829999999999998"/>
    <n v="3013.8"/>
    <n v="4508.9399999999996"/>
    <n v="16"/>
    <s v="4 - De 16 à 25 ans"/>
    <x v="32"/>
    <s v="4 - De 36 à 45 ans"/>
    <n v="1"/>
    <x v="0"/>
    <x v="5"/>
    <x v="0"/>
    <m/>
    <m/>
    <m/>
    <m/>
    <m/>
    <m/>
  </r>
  <r>
    <x v="4"/>
    <n v="14"/>
    <s v="Monsieur"/>
    <s v="Nom114"/>
    <s v="PréNom114"/>
    <d v="2024-06-01T00:00:00"/>
    <x v="0"/>
    <s v="Inconnue"/>
    <d v="1993-02-08T00:00:00"/>
    <m/>
    <m/>
    <m/>
    <m/>
    <m/>
    <m/>
    <m/>
    <m/>
    <m/>
    <d v="2020-01-13T00:00:00"/>
    <d v="2017-04-03T00:00:00"/>
    <x v="0"/>
    <m/>
    <d v="2022-07-04T00:00:00"/>
    <d v="2022-07-04T00:00:00"/>
    <m/>
    <m/>
    <d v="2021-06-30T00:00:00"/>
    <s v="Maître ouvrier paysagiste"/>
    <x v="1"/>
    <s v="Non cadre"/>
    <s v="Non cadre"/>
    <s v="O6"/>
    <m/>
    <m/>
    <s v="691e"/>
    <n v="151.66999999999999"/>
    <n v="1997.68"/>
    <n v="13.17"/>
    <n v="2997.43"/>
    <n v="4170.33"/>
    <n v="7"/>
    <s v="3 - De 6 à 15 ans"/>
    <x v="21"/>
    <s v="3 - De 26 à 35 ans"/>
    <n v="1"/>
    <x v="0"/>
    <x v="5"/>
    <x v="0"/>
    <m/>
    <m/>
    <m/>
    <m/>
    <m/>
    <m/>
  </r>
  <r>
    <x v="4"/>
    <n v="30"/>
    <s v="Monsieur"/>
    <s v="Nom115"/>
    <s v="PréNom115"/>
    <d v="2024-06-01T00:00:00"/>
    <x v="0"/>
    <s v="Célibataire"/>
    <d v="2005-08-25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 Ouvrier paysagiste"/>
    <x v="5"/>
    <s v="Non cadre"/>
    <s v="Non cadre"/>
    <m/>
    <m/>
    <m/>
    <s v="691e"/>
    <n v="151.66999999999999"/>
    <n v="1183.8599999999999"/>
    <n v="7.81"/>
    <n v="797.05"/>
    <n v="901.28"/>
    <n v="1"/>
    <s v="2 - De 1 à 5 ans"/>
    <x v="33"/>
    <s v="2 - De 18 à 25 ans"/>
    <n v="1"/>
    <x v="0"/>
    <x v="5"/>
    <x v="0"/>
    <m/>
    <m/>
    <m/>
    <m/>
    <m/>
    <m/>
  </r>
  <r>
    <x v="4"/>
    <n v="13"/>
    <s v="Monsieur"/>
    <s v="Nom116"/>
    <s v="PréNom116"/>
    <d v="2024-06-01T00:00:00"/>
    <x v="0"/>
    <s v="Marié(e)"/>
    <d v="1965-09-25T00:00:00"/>
    <m/>
    <m/>
    <m/>
    <m/>
    <m/>
    <m/>
    <m/>
    <m/>
    <m/>
    <d v="2020-01-13T00:00:00"/>
    <d v="2017-10-30T00:00:00"/>
    <x v="0"/>
    <m/>
    <d v="2020-01-13T00:00:00"/>
    <d v="2020-01-13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189.87"/>
    <n v="2686.71"/>
    <n v="6"/>
    <s v="3 - De 6 à 15 ans"/>
    <x v="26"/>
    <s v="6 - Plus de 55 ans"/>
    <n v="1"/>
    <x v="0"/>
    <x v="5"/>
    <x v="0"/>
    <m/>
    <m/>
    <m/>
    <m/>
    <m/>
    <m/>
  </r>
  <r>
    <x v="4"/>
    <n v="24"/>
    <s v="Monsieur"/>
    <s v="Nom117"/>
    <s v="PréNom117"/>
    <d v="2024-06-01T00:00:00"/>
    <x v="0"/>
    <s v="Inconnue"/>
    <d v="1968-03-24T00:00:00"/>
    <m/>
    <m/>
    <m/>
    <m/>
    <m/>
    <m/>
    <m/>
    <m/>
    <m/>
    <d v="2021-09-01T00:00:00"/>
    <m/>
    <x v="0"/>
    <m/>
    <d v="2021-09-01T00:00:00"/>
    <d v="2021-09-01T00:00:00"/>
    <m/>
    <m/>
    <m/>
    <s v="Maître ouvrier paysagiste"/>
    <x v="1"/>
    <s v="Non cadre"/>
    <s v="Non cadre"/>
    <s v="O6"/>
    <m/>
    <m/>
    <s v="691e"/>
    <n v="151.66999999999999"/>
    <n v="1997.68"/>
    <n v="13.17"/>
    <n v="2294.7399999999998"/>
    <n v="3039.47"/>
    <n v="2"/>
    <s v="2 - De 1 à 5 ans"/>
    <x v="27"/>
    <s v="6 - Plus de 55 ans"/>
    <n v="1"/>
    <x v="0"/>
    <x v="5"/>
    <x v="0"/>
    <m/>
    <m/>
    <m/>
    <m/>
    <m/>
    <m/>
  </r>
  <r>
    <x v="4"/>
    <n v="21"/>
    <s v="Monsieur"/>
    <s v="Nom118"/>
    <s v="PréNom118"/>
    <d v="2024-06-01T00:00:00"/>
    <x v="0"/>
    <s v="Inconnue"/>
    <d v="2000-12-07T00:00:00"/>
    <m/>
    <m/>
    <m/>
    <m/>
    <m/>
    <m/>
    <m/>
    <m/>
    <m/>
    <d v="2021-04-26T00:00:00"/>
    <m/>
    <x v="0"/>
    <m/>
    <d v="2021-04-26T00:00:00"/>
    <d v="2021-04-26T00:00:00"/>
    <m/>
    <m/>
    <d v="2024-07-31T00:00:00"/>
    <s v="Ouvrier paysagiste hautement qualifié"/>
    <x v="1"/>
    <s v="Non cadre"/>
    <s v="Non cadre"/>
    <s v="O5"/>
    <m/>
    <m/>
    <s v="691e"/>
    <n v="151.66999999999999"/>
    <n v="1908.49"/>
    <n v="12.58"/>
    <n v="2054.46"/>
    <n v="2639.02"/>
    <n v="3"/>
    <s v="2 - De 1 à 5 ans"/>
    <x v="25"/>
    <s v="2 - De 18 à 25 ans"/>
    <n v="1"/>
    <x v="0"/>
    <x v="5"/>
    <x v="0"/>
    <m/>
    <m/>
    <m/>
    <m/>
    <m/>
    <m/>
  </r>
  <r>
    <x v="0"/>
    <n v="1"/>
    <s v="Monsieur"/>
    <s v="Nom1"/>
    <s v="PréNom1"/>
    <d v="2024-07-01T00:00:00"/>
    <x v="0"/>
    <s v="Inconnue"/>
    <d v="1980-07-14T00:00:00"/>
    <m/>
    <m/>
    <m/>
    <m/>
    <m/>
    <m/>
    <m/>
    <m/>
    <m/>
    <d v="2021-12-01T00:00:00"/>
    <m/>
    <x v="0"/>
    <m/>
    <d v="2021-12-01T00:00:00"/>
    <d v="2021-12-01T00:00:00"/>
    <m/>
    <m/>
    <m/>
    <s v="Technico commercial"/>
    <x v="0"/>
    <s v="Non cadre"/>
    <s v="Non cadre"/>
    <s v="F"/>
    <m/>
    <m/>
    <s v="556a"/>
    <n v="151.66999999999999"/>
    <n v="3216.36"/>
    <n v="21.21"/>
    <n v="2845.24"/>
    <n v="4562.8"/>
    <n v="2"/>
    <s v="2 - De 1 à 5 ans"/>
    <x v="0"/>
    <s v="4 - De 36 à 45 ans"/>
    <n v="1"/>
    <x v="0"/>
    <x v="6"/>
    <x v="0"/>
    <m/>
    <m/>
    <m/>
    <m/>
    <m/>
    <m/>
  </r>
  <r>
    <x v="1"/>
    <n v="35"/>
    <s v="Monsieur"/>
    <s v="Nom2"/>
    <s v="PréNom2"/>
    <d v="2024-07-01T00:00:00"/>
    <x v="0"/>
    <s v="Inconnue"/>
    <d v="1997-05-27T00:00:00"/>
    <m/>
    <m/>
    <m/>
    <m/>
    <m/>
    <m/>
    <m/>
    <m/>
    <m/>
    <d v="2022-05-01T00:00:00"/>
    <d v="2021-10-27T00:00:00"/>
    <x v="0"/>
    <m/>
    <d v="2022-05-01T00:00:00"/>
    <d v="2022-05-01T00:00:00"/>
    <m/>
    <m/>
    <m/>
    <s v="HOMME DE PIED"/>
    <x v="1"/>
    <s v="Non cadre"/>
    <s v="Non cadre"/>
    <s v="O2"/>
    <m/>
    <m/>
    <m/>
    <n v="169"/>
    <n v="2048.59"/>
    <n v="11.82"/>
    <n v="2377.4699999999998"/>
    <n v="3149.68"/>
    <n v="2"/>
    <s v="2 - De 1 à 5 ans"/>
    <x v="1"/>
    <s v="3 - De 26 à 35 ans"/>
    <n v="1"/>
    <x v="0"/>
    <x v="6"/>
    <x v="0"/>
    <m/>
    <m/>
    <m/>
    <m/>
    <m/>
    <m/>
  </r>
  <r>
    <x v="1"/>
    <n v="37"/>
    <s v="Monsieur"/>
    <s v="Nom3"/>
    <s v="PréNom3"/>
    <d v="2024-07-01T00:00:00"/>
    <x v="0"/>
    <s v="Inconnue"/>
    <d v="2001-11-13T00:00:00"/>
    <m/>
    <m/>
    <m/>
    <m/>
    <m/>
    <m/>
    <m/>
    <m/>
    <m/>
    <d v="2022-05-01T00:00:00"/>
    <d v="2021-10-25T00:00:00"/>
    <x v="0"/>
    <m/>
    <d v="2022-05-01T00:00:00"/>
    <d v="2022-05-01T00:00:00"/>
    <m/>
    <m/>
    <m/>
    <s v="HOMME DE PIED"/>
    <x v="1"/>
    <s v="Non cadre"/>
    <s v="Non cadre"/>
    <s v="O2"/>
    <m/>
    <m/>
    <m/>
    <n v="169"/>
    <n v="2048.59"/>
    <n v="11.82"/>
    <n v="2377.4699999999998"/>
    <n v="3150.58"/>
    <n v="2"/>
    <s v="2 - De 1 à 5 ans"/>
    <x v="2"/>
    <s v="2 - De 18 à 25 ans"/>
    <n v="1"/>
    <x v="0"/>
    <x v="6"/>
    <x v="0"/>
    <m/>
    <m/>
    <m/>
    <m/>
    <m/>
    <m/>
  </r>
  <r>
    <x v="1"/>
    <n v="1"/>
    <s v="Madame"/>
    <s v="Nom4"/>
    <s v="PréNom4"/>
    <d v="2024-07-01T00:00:00"/>
    <x v="1"/>
    <s v="Inconnue"/>
    <d v="1970-12-27T00:00:00"/>
    <m/>
    <m/>
    <m/>
    <m/>
    <m/>
    <m/>
    <m/>
    <m/>
    <m/>
    <d v="2009-10-01T00:00:00"/>
    <m/>
    <x v="0"/>
    <m/>
    <d v="2009-10-01T00:00:00"/>
    <d v="2009-10-01T00:00:00"/>
    <m/>
    <m/>
    <m/>
    <s v="SECRETAIRE"/>
    <x v="2"/>
    <s v="Non cadre"/>
    <s v="Non cadre"/>
    <s v="E3"/>
    <m/>
    <m/>
    <s v="542a"/>
    <n v="138.66999999999999"/>
    <n v="2172.31"/>
    <n v="15.67"/>
    <n v="2172.31"/>
    <n v="2788.01"/>
    <n v="14"/>
    <s v="3 - De 6 à 15 ans"/>
    <x v="3"/>
    <s v="5 - De 46 à 55 ans"/>
    <n v="-1"/>
    <x v="0"/>
    <x v="6"/>
    <x v="0"/>
    <m/>
    <m/>
    <m/>
    <m/>
    <m/>
    <m/>
  </r>
  <r>
    <x v="1"/>
    <n v="33"/>
    <s v="Monsieur"/>
    <s v="Nom5"/>
    <s v="PréNom5"/>
    <d v="2024-07-01T00:00:00"/>
    <x v="0"/>
    <s v="Inconnue"/>
    <d v="1997-12-16T00:00:00"/>
    <m/>
    <m/>
    <m/>
    <m/>
    <m/>
    <m/>
    <m/>
    <m/>
    <m/>
    <d v="2021-10-01T00:00:00"/>
    <m/>
    <x v="0"/>
    <m/>
    <d v="2021-10-01T00:00:00"/>
    <d v="2021-10-01T00:00:00"/>
    <m/>
    <m/>
    <m/>
    <s v="HOMME DE PIED"/>
    <x v="1"/>
    <s v="Non cadre"/>
    <s v="Non cadre"/>
    <s v="O3"/>
    <m/>
    <m/>
    <m/>
    <n v="169"/>
    <n v="2068.96"/>
    <n v="11.94"/>
    <n v="0"/>
    <n v="21.9"/>
    <n v="2"/>
    <s v="2 - De 1 à 5 ans"/>
    <x v="4"/>
    <s v="3 - De 26 à 35 ans"/>
    <n v="1"/>
    <x v="0"/>
    <x v="6"/>
    <x v="0"/>
    <m/>
    <m/>
    <m/>
    <m/>
    <m/>
    <m/>
  </r>
  <r>
    <x v="1"/>
    <n v="34"/>
    <s v="Monsieur"/>
    <s v="Nom6"/>
    <s v="PréNom6"/>
    <d v="2024-07-01T00:00:00"/>
    <x v="0"/>
    <s v="Inconnue"/>
    <d v="1993-10-14T00:00:00"/>
    <m/>
    <m/>
    <m/>
    <m/>
    <m/>
    <m/>
    <m/>
    <m/>
    <m/>
    <d v="2021-10-30T00:00:00"/>
    <m/>
    <x v="0"/>
    <m/>
    <d v="2021-10-30T00:00:00"/>
    <d v="2021-10-30T00:00:00"/>
    <m/>
    <m/>
    <m/>
    <s v="HOMME DE PIED"/>
    <x v="1"/>
    <s v="Non cadre"/>
    <s v="Non cadre"/>
    <s v="O1"/>
    <m/>
    <m/>
    <m/>
    <n v="169"/>
    <n v="2041.85"/>
    <n v="11.78"/>
    <n v="0"/>
    <n v="21.9"/>
    <n v="2"/>
    <s v="2 - De 1 à 5 ans"/>
    <x v="5"/>
    <s v="3 - De 26 à 35 ans"/>
    <n v="1"/>
    <x v="0"/>
    <x v="6"/>
    <x v="0"/>
    <m/>
    <m/>
    <m/>
    <m/>
    <m/>
    <m/>
  </r>
  <r>
    <x v="1"/>
    <n v="12"/>
    <s v="Monsieur"/>
    <s v="Nom7"/>
    <s v="PréNom7"/>
    <d v="2024-07-01T00:00:00"/>
    <x v="0"/>
    <s v="Inconnue"/>
    <d v="1996-05-16T00:00:00"/>
    <m/>
    <m/>
    <m/>
    <m/>
    <m/>
    <m/>
    <m/>
    <m/>
    <m/>
    <d v="2018-09-10T00:00:00"/>
    <d v="2017-04-24T00:00:00"/>
    <x v="0"/>
    <m/>
    <d v="2018-09-10T00:00:00"/>
    <d v="2018-09-10T00:00:00"/>
    <m/>
    <m/>
    <m/>
    <s v="MONTEUR - ELAGUEUR"/>
    <x v="1"/>
    <s v="Non cadre"/>
    <s v="Non cadre"/>
    <s v="O5"/>
    <m/>
    <m/>
    <m/>
    <n v="169"/>
    <n v="2253.3200000000002"/>
    <n v="13"/>
    <n v="2768.72"/>
    <n v="3703.37"/>
    <n v="7"/>
    <s v="3 - De 6 à 15 ans"/>
    <x v="6"/>
    <s v="3 - De 26 à 35 ans"/>
    <n v="1"/>
    <x v="0"/>
    <x v="6"/>
    <x v="0"/>
    <m/>
    <m/>
    <m/>
    <m/>
    <m/>
    <m/>
  </r>
  <r>
    <x v="1"/>
    <n v="45"/>
    <s v="Monsieur"/>
    <s v="Nom8"/>
    <s v="PréNom8"/>
    <d v="2024-07-01T00:00:00"/>
    <x v="0"/>
    <s v="Inconnue"/>
    <d v="1983-02-09T00:00:00"/>
    <m/>
    <m/>
    <m/>
    <m/>
    <m/>
    <m/>
    <m/>
    <m/>
    <m/>
    <d v="2024-06-03T00:00:00"/>
    <m/>
    <x v="0"/>
    <m/>
    <d v="2024-06-03T00:00:00"/>
    <d v="2024-06-03T00:00:00"/>
    <m/>
    <m/>
    <m/>
    <s v="CHAUFFEUR D'ENGINS - HOMME DE PIED"/>
    <x v="1"/>
    <s v="Non cadre"/>
    <s v="Non cadre"/>
    <s v="O5"/>
    <m/>
    <m/>
    <s v="691e"/>
    <n v="169"/>
    <n v="2253.3200000000002"/>
    <n v="13"/>
    <n v="2761.77"/>
    <n v="3754.95"/>
    <n v="0"/>
    <s v="2 - De 1 à 5 ans"/>
    <x v="12"/>
    <s v="4 - De 36 à 45 ans"/>
    <n v="1"/>
    <x v="0"/>
    <x v="6"/>
    <x v="0"/>
    <m/>
    <m/>
    <m/>
    <m/>
    <m/>
    <m/>
  </r>
  <r>
    <x v="1"/>
    <n v="31"/>
    <s v="Monsieur"/>
    <s v="Nom9"/>
    <s v="PréNom9"/>
    <d v="2024-07-01T00:00:00"/>
    <x v="0"/>
    <s v="Inconnue"/>
    <d v="1991-09-20T00:00:00"/>
    <m/>
    <m/>
    <m/>
    <m/>
    <m/>
    <m/>
    <m/>
    <m/>
    <m/>
    <d v="2021-08-23T00:00:00"/>
    <m/>
    <x v="0"/>
    <m/>
    <d v="2022-08-23T00:00:00"/>
    <d v="2022-08-23T00:00:00"/>
    <m/>
    <m/>
    <m/>
    <s v="Homme de pied"/>
    <x v="1"/>
    <s v="Non cadre"/>
    <s v="Non cadre"/>
    <s v="O1"/>
    <m/>
    <m/>
    <m/>
    <n v="169"/>
    <n v="2041.85"/>
    <n v="11.78"/>
    <n v="2494.1"/>
    <n v="3257.45"/>
    <n v="2"/>
    <s v="2 - De 1 à 5 ans"/>
    <x v="7"/>
    <s v="3 - De 26 à 35 ans"/>
    <n v="1"/>
    <x v="0"/>
    <x v="6"/>
    <x v="0"/>
    <m/>
    <m/>
    <m/>
    <m/>
    <m/>
    <m/>
  </r>
  <r>
    <x v="1"/>
    <n v="4"/>
    <s v="Monsieur"/>
    <s v="Nom10"/>
    <s v="PréNom10"/>
    <d v="2024-07-01T00:00:00"/>
    <x v="0"/>
    <s v="Inconnue"/>
    <d v="1985-12-16T00:00:00"/>
    <m/>
    <m/>
    <m/>
    <m/>
    <m/>
    <m/>
    <m/>
    <m/>
    <m/>
    <d v="2004-10-01T00:00:00"/>
    <m/>
    <x v="0"/>
    <m/>
    <d v="2004-10-01T00:00:00"/>
    <d v="2004-10-01T00:00:00"/>
    <m/>
    <m/>
    <m/>
    <s v="MONTEUR - ELAGUEUR"/>
    <x v="3"/>
    <s v="Cadre"/>
    <s v="Cadre"/>
    <s v="C"/>
    <m/>
    <m/>
    <m/>
    <n v="186.34"/>
    <n v="3248.65"/>
    <n v="16.66"/>
    <n v="3771.61"/>
    <n v="5448.85"/>
    <n v="19"/>
    <s v="4 - De 16 à 25 ans"/>
    <x v="8"/>
    <s v="4 - De 36 à 45 ans"/>
    <n v="1"/>
    <x v="0"/>
    <x v="6"/>
    <x v="0"/>
    <m/>
    <m/>
    <m/>
    <m/>
    <m/>
    <m/>
  </r>
  <r>
    <x v="1"/>
    <n v="41"/>
    <s v="Monsieur"/>
    <s v="Nom11"/>
    <s v="PréNom11"/>
    <d v="2024-07-01T00:00:00"/>
    <x v="0"/>
    <s v="Inconnue"/>
    <d v="1997-01-09T00:00:00"/>
    <m/>
    <m/>
    <m/>
    <m/>
    <m/>
    <m/>
    <m/>
    <m/>
    <m/>
    <d v="2023-01-09T00:00:00"/>
    <m/>
    <x v="0"/>
    <m/>
    <d v="2024-01-01T00:00:00"/>
    <d v="2024-01-01T00:00:00"/>
    <m/>
    <m/>
    <m/>
    <s v="MONTEUR - ELAGUEUR"/>
    <x v="1"/>
    <s v="Non cadre"/>
    <s v="Non cadre"/>
    <s v="O1"/>
    <m/>
    <m/>
    <s v="691e"/>
    <n v="169"/>
    <n v="2041.85"/>
    <n v="11.78"/>
    <n v="2546.89"/>
    <n v="3332.83"/>
    <n v="1"/>
    <s v="2 - De 1 à 5 ans"/>
    <x v="1"/>
    <s v="3 - De 26 à 35 ans"/>
    <n v="1"/>
    <x v="0"/>
    <x v="6"/>
    <x v="0"/>
    <m/>
    <m/>
    <m/>
    <m/>
    <m/>
    <m/>
  </r>
  <r>
    <x v="1"/>
    <n v="5"/>
    <s v="Monsieur"/>
    <s v="Nom12"/>
    <s v="PréNom12"/>
    <d v="2024-07-01T00:00:00"/>
    <x v="0"/>
    <s v="Inconnue"/>
    <d v="1990-01-20T00:00:00"/>
    <m/>
    <m/>
    <m/>
    <m/>
    <m/>
    <m/>
    <m/>
    <m/>
    <m/>
    <d v="2011-11-02T00:00:00"/>
    <m/>
    <x v="0"/>
    <m/>
    <d v="2011-11-02T00:00:00"/>
    <d v="2011-11-02T00:00:00"/>
    <m/>
    <m/>
    <m/>
    <s v="AGENT DE MAITRISE"/>
    <x v="4"/>
    <s v="Non cadre"/>
    <s v="Art.36"/>
    <s v="TAM1"/>
    <m/>
    <m/>
    <s v="480a"/>
    <n v="169"/>
    <n v="2665.85"/>
    <n v="15.38"/>
    <n v="0"/>
    <n v="0"/>
    <n v="12"/>
    <s v="3 - De 6 à 15 ans"/>
    <x v="9"/>
    <s v="3 - De 26 à 35 ans"/>
    <n v="1"/>
    <x v="0"/>
    <x v="6"/>
    <x v="0"/>
    <m/>
    <m/>
    <m/>
    <m/>
    <m/>
    <m/>
  </r>
  <r>
    <x v="1"/>
    <n v="43"/>
    <s v="Monsieur"/>
    <s v="Nom13"/>
    <s v="PréNom13"/>
    <d v="2024-07-01T00:00:00"/>
    <x v="0"/>
    <s v="Célibataire"/>
    <d v="2005-05-12T00:00:00"/>
    <m/>
    <m/>
    <m/>
    <m/>
    <m/>
    <m/>
    <m/>
    <m/>
    <m/>
    <d v="2023-08-28T00:00:00"/>
    <d v="2023-08-28T00:00:00"/>
    <x v="1"/>
    <s v="Non complété"/>
    <d v="2023-08-28T00:00:00"/>
    <d v="2023-08-28T00:00:00"/>
    <d v="2025-07-31T00:00:00"/>
    <n v="81"/>
    <m/>
    <s v="Apprenti"/>
    <x v="5"/>
    <s v="Non cadre"/>
    <s v="Non cadre"/>
    <m/>
    <m/>
    <m/>
    <m/>
    <n v="151.66999999999999"/>
    <n v="1060.17"/>
    <n v="6.99"/>
    <n v="1323.27"/>
    <n v="1582.69"/>
    <n v="0"/>
    <s v="2 - De 1 à 5 ans"/>
    <x v="10"/>
    <s v="2 - De 18 à 25 ans"/>
    <n v="1"/>
    <x v="0"/>
    <x v="6"/>
    <x v="0"/>
    <m/>
    <m/>
    <m/>
    <m/>
    <m/>
    <m/>
  </r>
  <r>
    <x v="1"/>
    <n v="6"/>
    <s v="Monsieur"/>
    <s v="Nom14"/>
    <s v="PréNom14"/>
    <d v="2024-07-01T00:00:00"/>
    <x v="0"/>
    <s v="Inconnue"/>
    <d v="1991-12-25T00:00:00"/>
    <m/>
    <m/>
    <m/>
    <m/>
    <m/>
    <m/>
    <m/>
    <m/>
    <m/>
    <d v="2013-09-11T00:00:00"/>
    <m/>
    <x v="0"/>
    <m/>
    <d v="2013-09-11T00:00:00"/>
    <d v="2013-09-11T00:00:00"/>
    <m/>
    <m/>
    <m/>
    <s v="MONTEUR - ELAGUEUR"/>
    <x v="1"/>
    <s v="Non cadre"/>
    <s v="Non cadre"/>
    <s v="O5"/>
    <m/>
    <m/>
    <m/>
    <n v="169"/>
    <n v="2253.3200000000002"/>
    <n v="13"/>
    <n v="2589.09"/>
    <n v="3542.43"/>
    <n v="10"/>
    <s v="3 - De 6 à 15 ans"/>
    <x v="7"/>
    <s v="3 - De 26 à 35 ans"/>
    <n v="1"/>
    <x v="0"/>
    <x v="6"/>
    <x v="0"/>
    <m/>
    <m/>
    <m/>
    <m/>
    <m/>
    <m/>
  </r>
  <r>
    <x v="1"/>
    <n v="38"/>
    <s v="Monsieur"/>
    <s v="Nom15"/>
    <s v="PréNom15"/>
    <d v="2024-07-01T00:00:00"/>
    <x v="0"/>
    <s v="Inconnue"/>
    <d v="1991-10-14T00:00:00"/>
    <m/>
    <m/>
    <m/>
    <m/>
    <m/>
    <m/>
    <m/>
    <m/>
    <m/>
    <d v="2022-05-01T00:00:00"/>
    <d v="2006-09-04T00:00:00"/>
    <x v="0"/>
    <m/>
    <d v="2022-05-01T00:00:00"/>
    <d v="2022-05-01T00:00:00"/>
    <m/>
    <m/>
    <m/>
    <s v="RESPONSABLE D'EXPLOITATION"/>
    <x v="3"/>
    <s v="Cadre"/>
    <s v="Cadre"/>
    <s v="C3"/>
    <m/>
    <m/>
    <m/>
    <n v="91"/>
    <n v="2452.4499999999998"/>
    <n v="26.95"/>
    <n v="2875.85"/>
    <n v="4244.97"/>
    <n v="17"/>
    <s v="4 - De 16 à 25 ans"/>
    <x v="7"/>
    <s v="3 - De 26 à 35 ans"/>
    <n v="1"/>
    <x v="0"/>
    <x v="6"/>
    <x v="0"/>
    <m/>
    <m/>
    <m/>
    <m/>
    <m/>
    <m/>
  </r>
  <r>
    <x v="1"/>
    <n v="27"/>
    <s v="Monsieur"/>
    <s v="Nom16"/>
    <s v="PréNom16"/>
    <d v="2024-07-01T00:00:00"/>
    <x v="0"/>
    <s v="Inconnue"/>
    <d v="1979-05-09T00:00:00"/>
    <m/>
    <m/>
    <m/>
    <m/>
    <m/>
    <m/>
    <m/>
    <m/>
    <m/>
    <d v="2019-01-03T00:00:00"/>
    <m/>
    <x v="0"/>
    <m/>
    <d v="2019-01-03T00:00:00"/>
    <d v="2019-01-03T00:00:00"/>
    <m/>
    <m/>
    <m/>
    <s v="BUCHERON"/>
    <x v="1"/>
    <s v="Non cadre"/>
    <s v="Non cadre"/>
    <s v="O3"/>
    <m/>
    <m/>
    <m/>
    <n v="169"/>
    <n v="2068.96"/>
    <n v="11.94"/>
    <n v="2513.4699999999998"/>
    <n v="3321.75"/>
    <n v="5"/>
    <s v="2 - De 1 à 5 ans"/>
    <x v="11"/>
    <s v="4 - De 36 à 45 ans"/>
    <n v="1"/>
    <x v="0"/>
    <x v="6"/>
    <x v="0"/>
    <m/>
    <m/>
    <m/>
    <m/>
    <m/>
    <m/>
  </r>
  <r>
    <x v="1"/>
    <n v="44"/>
    <s v="Monsieur"/>
    <s v="Nom17"/>
    <s v="PréNom17"/>
    <d v="2024-07-01T00:00:00"/>
    <x v="0"/>
    <s v="Inconnue"/>
    <d v="1991-02-10T00:00:00"/>
    <m/>
    <m/>
    <m/>
    <m/>
    <m/>
    <m/>
    <m/>
    <m/>
    <m/>
    <d v="2024-06-03T00:00:00"/>
    <m/>
    <x v="0"/>
    <m/>
    <d v="2024-06-03T00:00:00"/>
    <d v="2024-06-03T00:00:00"/>
    <m/>
    <m/>
    <m/>
    <s v="MONTEUR - ELAGUEUR"/>
    <x v="1"/>
    <s v="Non cadre"/>
    <s v="Non cadre"/>
    <s v="O3"/>
    <m/>
    <m/>
    <s v="691e"/>
    <n v="169"/>
    <n v="2068.96"/>
    <n v="11.94"/>
    <n v="2476.17"/>
    <n v="3226.43"/>
    <n v="0"/>
    <s v="2 - De 1 à 5 ans"/>
    <x v="22"/>
    <s v="3 - De 26 à 35 ans"/>
    <n v="1"/>
    <x v="0"/>
    <x v="6"/>
    <x v="0"/>
    <m/>
    <m/>
    <m/>
    <m/>
    <m/>
    <m/>
  </r>
  <r>
    <x v="2"/>
    <n v="25"/>
    <s v="Monsieur"/>
    <s v="Nom18"/>
    <s v="PréNom18"/>
    <d v="2024-07-01T00:00:00"/>
    <x v="0"/>
    <s v="Vie maritale"/>
    <d v="1983-01-05T00:00:00"/>
    <m/>
    <m/>
    <m/>
    <m/>
    <m/>
    <m/>
    <m/>
    <m/>
    <m/>
    <d v="2007-09-03T00:00:00"/>
    <d v="2007-09-03T00:00:00"/>
    <x v="0"/>
    <m/>
    <d v="2010-01-01T00:00:00"/>
    <d v="2010-01-01T00:00:00"/>
    <m/>
    <m/>
    <m/>
    <s v="Chargé d'Affaires"/>
    <x v="2"/>
    <s v="Non cadre"/>
    <s v="Non cadre"/>
    <s v="E4"/>
    <m/>
    <m/>
    <s v="543f"/>
    <n v="151.66999999999999"/>
    <n v="2240.5100000000002"/>
    <n v="14.77"/>
    <n v="5073.82"/>
    <n v="7137.89"/>
    <n v="16"/>
    <s v="4 - De 16 à 25 ans"/>
    <x v="12"/>
    <s v="4 - De 36 à 45 ans"/>
    <n v="1"/>
    <x v="0"/>
    <x v="6"/>
    <x v="0"/>
    <m/>
    <m/>
    <m/>
    <m/>
    <m/>
    <m/>
  </r>
  <r>
    <x v="2"/>
    <n v="142"/>
    <s v="Madame"/>
    <s v="Nom19"/>
    <s v="PréNom19"/>
    <d v="2024-07-01T00:00:00"/>
    <x v="1"/>
    <s v="Célibataire"/>
    <d v="1993-09-08T00:00:00"/>
    <m/>
    <m/>
    <m/>
    <m/>
    <m/>
    <m/>
    <m/>
    <m/>
    <m/>
    <d v="2018-06-25T00:00:00"/>
    <d v="2018-06-25T00:00:00"/>
    <x v="0"/>
    <m/>
    <d v="2018-06-25T00:00:00"/>
    <d v="2018-06-25T00:00:00"/>
    <m/>
    <m/>
    <m/>
    <s v="OUVRIER PAYSAGISTE QUALIFIE"/>
    <x v="1"/>
    <s v="Non cadre"/>
    <s v="Non cadre"/>
    <s v="O4"/>
    <m/>
    <m/>
    <s v="691e"/>
    <n v="151.66999999999999"/>
    <n v="1854.98"/>
    <n v="12.23"/>
    <n v="2091.12"/>
    <n v="2687.37"/>
    <n v="6"/>
    <s v="3 - De 6 à 15 ans"/>
    <x v="5"/>
    <s v="3 - De 26 à 35 ans"/>
    <n v="-1"/>
    <x v="0"/>
    <x v="6"/>
    <x v="0"/>
    <m/>
    <m/>
    <m/>
    <m/>
    <m/>
    <m/>
  </r>
  <r>
    <x v="2"/>
    <n v="196"/>
    <s v="Monsieur"/>
    <s v="Nom20"/>
    <s v="PréNom20"/>
    <d v="2024-07-01T00:00:00"/>
    <x v="0"/>
    <s v="Inconnue"/>
    <d v="1997-03-25T00:00:00"/>
    <m/>
    <m/>
    <m/>
    <m/>
    <m/>
    <m/>
    <m/>
    <m/>
    <m/>
    <d v="2021-10-04T00:00:00"/>
    <d v="2021-10-04T00:00:00"/>
    <x v="0"/>
    <m/>
    <d v="2022-09-01T00:00:00"/>
    <d v="2022-09-01T00:00:00"/>
    <m/>
    <m/>
    <m/>
    <s v="ASSISTANT CONCEPTEUR PAYSAGISTE"/>
    <x v="2"/>
    <s v="Non cadre"/>
    <s v="Non cadre"/>
    <s v="E4"/>
    <m/>
    <m/>
    <s v="543f"/>
    <n v="151.66999999999999"/>
    <n v="2100"/>
    <n v="13.85"/>
    <n v="2349"/>
    <n v="3073.73"/>
    <n v="2"/>
    <s v="2 - De 1 à 5 ans"/>
    <x v="1"/>
    <s v="3 - De 26 à 35 ans"/>
    <n v="1"/>
    <x v="0"/>
    <x v="6"/>
    <x v="0"/>
    <m/>
    <m/>
    <m/>
    <m/>
    <m/>
    <m/>
  </r>
  <r>
    <x v="2"/>
    <n v="149"/>
    <s v="Monsieur"/>
    <s v="Nom21"/>
    <s v="PréNom21"/>
    <d v="2024-07-01T00:00:00"/>
    <x v="0"/>
    <s v="Célibataire"/>
    <d v="2002-09-09T00:00:00"/>
    <m/>
    <m/>
    <m/>
    <m/>
    <m/>
    <m/>
    <m/>
    <m/>
    <m/>
    <d v="2024-04-02T00:00:00"/>
    <m/>
    <x v="2"/>
    <s v="Saisonnier"/>
    <d v="2024-04-02T00:00:00"/>
    <d v="2024-04-02T00:00:00"/>
    <d v="2024-09-30T00:00:00"/>
    <n v="31"/>
    <m/>
    <s v="Ouvrier paysagiste"/>
    <x v="1"/>
    <s v="Non cadre"/>
    <s v="Non cadre"/>
    <s v="O1"/>
    <m/>
    <m/>
    <s v="691e"/>
    <n v="151.66999999999999"/>
    <n v="1786.67"/>
    <n v="11.78"/>
    <n v="2274.38"/>
    <n v="2844.24"/>
    <n v="0"/>
    <s v="2 - De 1 à 5 ans"/>
    <x v="24"/>
    <s v="2 - De 18 à 25 ans"/>
    <n v="1"/>
    <x v="0"/>
    <x v="6"/>
    <x v="0"/>
    <m/>
    <m/>
    <m/>
    <m/>
    <m/>
    <m/>
  </r>
  <r>
    <x v="2"/>
    <n v="252"/>
    <s v="Monsieur"/>
    <s v="Nom22"/>
    <s v="PréNom22"/>
    <d v="2024-07-01T00:00:00"/>
    <x v="0"/>
    <s v="Vie maritale"/>
    <d v="2001-04-02T00:00:00"/>
    <m/>
    <m/>
    <m/>
    <m/>
    <m/>
    <m/>
    <m/>
    <m/>
    <m/>
    <d v="2024-02-01T00:00:00"/>
    <m/>
    <x v="0"/>
    <m/>
    <d v="2024-02-01T00:00:00"/>
    <d v="2024-02-01T00:00:00"/>
    <d v="2024-07-18T00:00:00"/>
    <n v="43"/>
    <d v="2024-07-18T00:00:00"/>
    <s v="Mécanicien agricole"/>
    <x v="1"/>
    <s v="Non cadre"/>
    <s v="Non cadre"/>
    <s v="O4"/>
    <m/>
    <m/>
    <s v="691e"/>
    <n v="151.66999999999999"/>
    <n v="2100"/>
    <n v="13.85"/>
    <n v="1239.23"/>
    <n v="1890.32"/>
    <n v="0"/>
    <s v="2 - De 1 à 5 ans"/>
    <x v="25"/>
    <s v="2 - De 18 à 25 ans"/>
    <n v="1"/>
    <x v="0"/>
    <x v="6"/>
    <x v="0"/>
    <m/>
    <m/>
    <m/>
    <m/>
    <m/>
    <m/>
  </r>
  <r>
    <x v="2"/>
    <n v="159"/>
    <s v="Monsieur"/>
    <s v="Nom23"/>
    <s v="PréNom23"/>
    <d v="2024-07-01T00:00:00"/>
    <x v="0"/>
    <s v="Marié(e)"/>
    <d v="1977-06-17T00:00:00"/>
    <m/>
    <m/>
    <m/>
    <m/>
    <m/>
    <m/>
    <m/>
    <m/>
    <m/>
    <d v="2020-05-11T00:00:00"/>
    <d v="2020-05-11T00:00:00"/>
    <x v="0"/>
    <m/>
    <d v="2021-11-11T00:00:00"/>
    <d v="2021-11-11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395.8000000000002"/>
    <n v="3060.28"/>
    <n v="4"/>
    <s v="2 - De 1 à 5 ans"/>
    <x v="15"/>
    <s v="5 - De 46 à 55 ans"/>
    <n v="1"/>
    <x v="0"/>
    <x v="6"/>
    <x v="0"/>
    <m/>
    <m/>
    <m/>
    <m/>
    <m/>
    <m/>
  </r>
  <r>
    <x v="2"/>
    <n v="217"/>
    <s v="Monsieur"/>
    <s v="Nom24"/>
    <s v="PréNom24"/>
    <d v="2024-07-01T00:00:00"/>
    <x v="0"/>
    <s v="Inconnue"/>
    <d v="1997-06-22T00:00:00"/>
    <m/>
    <m/>
    <m/>
    <m/>
    <m/>
    <m/>
    <m/>
    <m/>
    <m/>
    <d v="2022-08-01T00:00:00"/>
    <m/>
    <x v="0"/>
    <m/>
    <d v="2022-08-01T00:00:00"/>
    <d v="2022-08-01T00:00:00"/>
    <m/>
    <m/>
    <m/>
    <s v="Ouvrier paysagiste qualifié"/>
    <x v="1"/>
    <s v="Non cadre"/>
    <s v="Non cadre"/>
    <s v="O4"/>
    <m/>
    <m/>
    <s v="691e"/>
    <n v="151.66999999999999"/>
    <n v="1854.98"/>
    <n v="12.23"/>
    <n v="2094.9"/>
    <n v="2561.4499999999998"/>
    <n v="1"/>
    <s v="2 - De 1 à 5 ans"/>
    <x v="1"/>
    <s v="3 - De 26 à 35 ans"/>
    <n v="1"/>
    <x v="0"/>
    <x v="6"/>
    <x v="0"/>
    <m/>
    <m/>
    <m/>
    <m/>
    <m/>
    <m/>
  </r>
  <r>
    <x v="2"/>
    <n v="203"/>
    <s v="Monsieur"/>
    <s v="Nom25"/>
    <s v="PréNom25"/>
    <d v="2024-07-01T00:00:00"/>
    <x v="0"/>
    <s v="Inconnue"/>
    <d v="1998-02-04T00:00:00"/>
    <m/>
    <m/>
    <m/>
    <m/>
    <m/>
    <m/>
    <m/>
    <m/>
    <m/>
    <d v="2022-03-01T00:00:00"/>
    <m/>
    <x v="0"/>
    <m/>
    <d v="2022-03-01T00:00:00"/>
    <d v="2022-03-01T00:00:00"/>
    <m/>
    <m/>
    <m/>
    <s v="Ouvrier paysagiste"/>
    <x v="1"/>
    <s v="Non cadre"/>
    <s v="Non cadre"/>
    <s v="O2"/>
    <m/>
    <m/>
    <s v="691e"/>
    <n v="151.66999999999999"/>
    <n v="1792.56"/>
    <n v="11.82"/>
    <n v="2385.36"/>
    <n v="3099.16"/>
    <n v="2"/>
    <s v="2 - De 1 à 5 ans"/>
    <x v="4"/>
    <s v="3 - De 26 à 35 ans"/>
    <n v="1"/>
    <x v="0"/>
    <x v="6"/>
    <x v="0"/>
    <m/>
    <m/>
    <m/>
    <m/>
    <m/>
    <m/>
  </r>
  <r>
    <x v="2"/>
    <n v="209"/>
    <s v="Monsieur"/>
    <s v="Nom26"/>
    <s v="PréNom26"/>
    <d v="2024-07-01T00:00:00"/>
    <x v="0"/>
    <s v="Inconnue"/>
    <d v="1988-10-18T00:00:00"/>
    <m/>
    <m/>
    <m/>
    <m/>
    <m/>
    <m/>
    <m/>
    <m/>
    <m/>
    <d v="2022-05-04T00:00:00"/>
    <m/>
    <x v="0"/>
    <m/>
    <d v="2022-10-15T00:00:00"/>
    <d v="2022-10-15T00:00:00"/>
    <m/>
    <m/>
    <m/>
    <s v="Ouvrier paysagiste"/>
    <x v="1"/>
    <s v="Non cadre"/>
    <s v="Non cadre"/>
    <s v="O1"/>
    <m/>
    <m/>
    <s v="691e"/>
    <n v="151.66999999999999"/>
    <n v="1786.67"/>
    <n v="11.78"/>
    <n v="2043.36"/>
    <n v="2657.75"/>
    <n v="2"/>
    <s v="2 - De 1 à 5 ans"/>
    <x v="16"/>
    <s v="3 - De 26 à 35 ans"/>
    <n v="1"/>
    <x v="0"/>
    <x v="6"/>
    <x v="0"/>
    <m/>
    <m/>
    <m/>
    <m/>
    <m/>
    <m/>
  </r>
  <r>
    <x v="2"/>
    <n v="117"/>
    <s v="Monsieur"/>
    <s v="Nom27"/>
    <s v="PréNom27"/>
    <d v="2024-07-01T00:00:00"/>
    <x v="0"/>
    <s v="Inconnue"/>
    <d v="1970-03-16T00:00:00"/>
    <m/>
    <m/>
    <m/>
    <m/>
    <m/>
    <m/>
    <m/>
    <m/>
    <m/>
    <d v="2017-01-09T00:00:00"/>
    <d v="2017-01-09T00:00:00"/>
    <x v="0"/>
    <m/>
    <m/>
    <d v="2018-07-07T00:00:00"/>
    <m/>
    <m/>
    <m/>
    <s v="Ouvrier paysagiste d'exécution"/>
    <x v="1"/>
    <s v="Non cadre"/>
    <s v="Non cadre"/>
    <s v="O2"/>
    <m/>
    <m/>
    <s v="691e"/>
    <n v="151.66999999999999"/>
    <n v="1792.56"/>
    <n v="11.82"/>
    <n v="2328.1799999999998"/>
    <n v="2971.13"/>
    <n v="7"/>
    <s v="3 - De 6 à 15 ans"/>
    <x v="17"/>
    <s v="5 - De 46 à 55 ans"/>
    <n v="1"/>
    <x v="0"/>
    <x v="6"/>
    <x v="0"/>
    <m/>
    <m/>
    <m/>
    <m/>
    <m/>
    <m/>
  </r>
  <r>
    <x v="2"/>
    <n v="210"/>
    <s v="Monsieur"/>
    <s v="Nom28"/>
    <s v="PréNom28"/>
    <d v="2024-07-01T00:00:00"/>
    <x v="0"/>
    <s v="Inconnue"/>
    <d v="2000-02-17T00:00:00"/>
    <m/>
    <m/>
    <m/>
    <m/>
    <m/>
    <m/>
    <m/>
    <m/>
    <m/>
    <d v="2022-05-09T00:00:00"/>
    <d v="2022-05-09T00:00:00"/>
    <x v="0"/>
    <m/>
    <d v="2022-05-09T00:00:00"/>
    <d v="2023-11-04T00:00:00"/>
    <m/>
    <m/>
    <m/>
    <s v="Ouvrier paysagiste"/>
    <x v="1"/>
    <s v="Non cadre"/>
    <s v="Non cadre"/>
    <s v="O1"/>
    <m/>
    <m/>
    <s v="691e"/>
    <n v="151.66999999999999"/>
    <n v="1786.67"/>
    <n v="11.78"/>
    <n v="2186.37"/>
    <n v="2781.44"/>
    <n v="2"/>
    <s v="2 - De 1 à 5 ans"/>
    <x v="19"/>
    <s v="2 - De 18 à 25 ans"/>
    <n v="1"/>
    <x v="0"/>
    <x v="6"/>
    <x v="0"/>
    <m/>
    <m/>
    <m/>
    <m/>
    <m/>
    <m/>
  </r>
  <r>
    <x v="2"/>
    <n v="82"/>
    <s v="Monsieur"/>
    <s v="Nom29"/>
    <s v="PréNom29"/>
    <d v="2024-07-01T00:00:00"/>
    <x v="0"/>
    <s v="Célibataire"/>
    <d v="1996-04-08T00:00:00"/>
    <m/>
    <m/>
    <m/>
    <m/>
    <m/>
    <m/>
    <m/>
    <m/>
    <m/>
    <d v="2014-09-01T00:00:00"/>
    <d v="2014-09-01T00:00:00"/>
    <x v="0"/>
    <m/>
    <d v="2020-02-28T00:00:00"/>
    <d v="2020-02-28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542.25"/>
    <n v="3278.1"/>
    <n v="9"/>
    <s v="3 - De 6 à 15 ans"/>
    <x v="6"/>
    <s v="3 - De 26 à 35 ans"/>
    <n v="1"/>
    <x v="0"/>
    <x v="6"/>
    <x v="0"/>
    <m/>
    <m/>
    <m/>
    <m/>
    <m/>
    <m/>
  </r>
  <r>
    <x v="2"/>
    <n v="51"/>
    <s v="Monsieur"/>
    <s v="Nom30"/>
    <s v="PréNom30"/>
    <d v="2024-07-01T00:00:00"/>
    <x v="0"/>
    <s v="Vie maritale"/>
    <d v="1969-02-14T00:00:00"/>
    <m/>
    <m/>
    <m/>
    <m/>
    <m/>
    <m/>
    <m/>
    <m/>
    <m/>
    <d v="2003-02-03T00:00:00"/>
    <d v="1989-11-23T00:00:00"/>
    <x v="0"/>
    <m/>
    <d v="2003-02-03T00:00:00"/>
    <d v="2003-02-03T00:00:00"/>
    <m/>
    <m/>
    <m/>
    <s v="OUVRIER PAYSAGISTE"/>
    <x v="1"/>
    <s v="Non cadre"/>
    <s v="Non cadre"/>
    <s v="O5"/>
    <m/>
    <m/>
    <s v="691e"/>
    <n v="151.66999999999999"/>
    <n v="1908.49"/>
    <n v="12.58"/>
    <n v="2523.7600000000002"/>
    <n v="3341.93"/>
    <n v="34"/>
    <s v="5 - De 26 à 35 ans"/>
    <x v="20"/>
    <s v="5 - De 46 à 55 ans"/>
    <n v="1"/>
    <x v="0"/>
    <x v="6"/>
    <x v="0"/>
    <m/>
    <m/>
    <m/>
    <m/>
    <m/>
    <m/>
  </r>
  <r>
    <x v="2"/>
    <n v="166"/>
    <s v="Monsieur"/>
    <s v="Nom31"/>
    <s v="PréNom31"/>
    <d v="2024-07-01T00:00:00"/>
    <x v="0"/>
    <s v="Célibataire"/>
    <d v="1993-05-28T00:00:00"/>
    <m/>
    <m/>
    <m/>
    <m/>
    <m/>
    <m/>
    <m/>
    <m/>
    <m/>
    <d v="2020-08-17T00:00:00"/>
    <d v="2020-08-17T00:00:00"/>
    <x v="0"/>
    <m/>
    <d v="2020-08-17T00:00:00"/>
    <d v="2020-08-17T00:00:00"/>
    <m/>
    <m/>
    <m/>
    <s v="CHEF DE CHANTIER"/>
    <x v="3"/>
    <s v="Cadre"/>
    <s v="Cadre"/>
    <s v="C3"/>
    <m/>
    <m/>
    <s v="372a"/>
    <n v="151.66999999999999"/>
    <n v="3567.25"/>
    <n v="23.52"/>
    <n v="3577.92"/>
    <n v="5444.95"/>
    <n v="3"/>
    <s v="2 - De 1 à 5 ans"/>
    <x v="21"/>
    <s v="3 - De 26 à 35 ans"/>
    <n v="1"/>
    <x v="0"/>
    <x v="6"/>
    <x v="0"/>
    <m/>
    <m/>
    <m/>
    <m/>
    <m/>
    <m/>
  </r>
  <r>
    <x v="2"/>
    <n v="137"/>
    <s v="Monsieur"/>
    <s v="Nom32"/>
    <s v="PréNom32"/>
    <d v="2024-07-01T00:00:00"/>
    <x v="0"/>
    <s v="Inconnue"/>
    <d v="1999-12-16T00:00:00"/>
    <m/>
    <m/>
    <m/>
    <m/>
    <m/>
    <m/>
    <m/>
    <m/>
    <m/>
    <d v="2018-01-23T00:00:00"/>
    <d v="2018-01-23T00:00:00"/>
    <x v="0"/>
    <m/>
    <m/>
    <d v="2018-01-23T00:00:00"/>
    <m/>
    <m/>
    <m/>
    <s v="OUVRIER PAYSAGISTE SPECIALISE"/>
    <x v="1"/>
    <s v="Non cadre"/>
    <s v="Non cadre"/>
    <s v="O4"/>
    <m/>
    <m/>
    <s v="691e"/>
    <n v="151.66999999999999"/>
    <n v="1854.98"/>
    <n v="12.23"/>
    <n v="2315.67"/>
    <n v="2987.91"/>
    <n v="6"/>
    <s v="3 - De 6 à 15 ans"/>
    <x v="19"/>
    <s v="2 - De 18 à 25 ans"/>
    <n v="1"/>
    <x v="0"/>
    <x v="6"/>
    <x v="0"/>
    <m/>
    <m/>
    <m/>
    <m/>
    <m/>
    <m/>
  </r>
  <r>
    <x v="2"/>
    <n v="70"/>
    <s v="Monsieur"/>
    <s v="Nom33"/>
    <s v="PréNom33"/>
    <d v="2024-07-01T00:00:00"/>
    <x v="0"/>
    <s v="Marié(e)"/>
    <d v="1990-12-17T00:00:00"/>
    <m/>
    <m/>
    <m/>
    <m/>
    <m/>
    <m/>
    <m/>
    <m/>
    <m/>
    <d v="2010-08-02T00:00:00"/>
    <d v="2010-08-02T00:00:00"/>
    <x v="0"/>
    <m/>
    <m/>
    <d v="2012-08-27T00:00:00"/>
    <m/>
    <m/>
    <m/>
    <s v="CHARGE D'AFFAIRES"/>
    <x v="2"/>
    <s v="Non cadre"/>
    <s v="Non cadre"/>
    <s v="E4"/>
    <m/>
    <m/>
    <s v="543f"/>
    <n v="151.66999999999999"/>
    <n v="2281.02"/>
    <n v="15.04"/>
    <n v="8823.7900000000009"/>
    <n v="13046.85"/>
    <n v="13"/>
    <s v="3 - De 6 à 15 ans"/>
    <x v="22"/>
    <s v="3 - De 26 à 35 ans"/>
    <n v="1"/>
    <x v="0"/>
    <x v="6"/>
    <x v="0"/>
    <m/>
    <m/>
    <m/>
    <m/>
    <m/>
    <m/>
  </r>
  <r>
    <x v="2"/>
    <n v="218"/>
    <s v="Monsieur"/>
    <s v="Nom34"/>
    <s v="PréNom34"/>
    <d v="2024-07-01T00:00:00"/>
    <x v="0"/>
    <s v="Inconnue"/>
    <d v="2005-03-12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"/>
    <x v="5"/>
    <s v="Sans statut"/>
    <s v="Non cadre"/>
    <m/>
    <m/>
    <m/>
    <s v="691e"/>
    <n v="151.66999999999999"/>
    <n v="1236.8699999999999"/>
    <n v="8.16"/>
    <n v="1243.75"/>
    <n v="1627.91"/>
    <n v="1"/>
    <s v="2 - De 1 à 5 ans"/>
    <x v="10"/>
    <s v="2 - De 18 à 25 ans"/>
    <n v="1"/>
    <x v="0"/>
    <x v="6"/>
    <x v="0"/>
    <m/>
    <m/>
    <m/>
    <m/>
    <m/>
    <m/>
  </r>
  <r>
    <x v="2"/>
    <n v="254"/>
    <s v="Monsieur"/>
    <s v="Nom35"/>
    <s v="PréNom35"/>
    <d v="2024-07-01T00:00:00"/>
    <x v="0"/>
    <s v="Inconnue"/>
    <d v="1981-10-01T00:00:00"/>
    <m/>
    <m/>
    <m/>
    <m/>
    <m/>
    <m/>
    <m/>
    <m/>
    <m/>
    <d v="2024-04-02T00:00:00"/>
    <m/>
    <x v="2"/>
    <s v="Saisonnier"/>
    <d v="2024-04-02T00:00:00"/>
    <d v="2024-04-02T00:00:00"/>
    <d v="2024-09-30T00:00:00"/>
    <n v="31"/>
    <m/>
    <s v="Ouvrier paysagiste"/>
    <x v="1"/>
    <s v="Non cadre"/>
    <s v="Non cadre"/>
    <s v="O1"/>
    <m/>
    <m/>
    <s v="691e"/>
    <n v="151.66999999999999"/>
    <n v="1786.67"/>
    <n v="11.78"/>
    <n v="2121.1799999999998"/>
    <n v="2652.62"/>
    <n v="0"/>
    <s v="2 - De 1 à 5 ans"/>
    <x v="38"/>
    <s v="4 - De 36 à 45 ans"/>
    <n v="1"/>
    <x v="0"/>
    <x v="6"/>
    <x v="0"/>
    <m/>
    <m/>
    <m/>
    <m/>
    <m/>
    <m/>
  </r>
  <r>
    <x v="2"/>
    <n v="200"/>
    <s v="Monsieur"/>
    <s v="Nom36"/>
    <s v="PréNom36"/>
    <d v="2024-07-01T00:00:00"/>
    <x v="0"/>
    <s v="Inconnue"/>
    <d v="1992-05-04T00:00:00"/>
    <m/>
    <m/>
    <m/>
    <m/>
    <m/>
    <m/>
    <m/>
    <m/>
    <m/>
    <d v="2022-01-10T00:00:00"/>
    <m/>
    <x v="0"/>
    <m/>
    <d v="2022-01-10T00:00:00"/>
    <d v="2022-01-10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224.92"/>
    <n v="2843.89"/>
    <n v="2"/>
    <s v="2 - De 1 à 5 ans"/>
    <x v="7"/>
    <s v="3 - De 26 à 35 ans"/>
    <n v="1"/>
    <x v="0"/>
    <x v="6"/>
    <x v="0"/>
    <m/>
    <m/>
    <m/>
    <m/>
    <m/>
    <m/>
  </r>
  <r>
    <x v="2"/>
    <n v="458"/>
    <s v="Monsieur"/>
    <s v="Nom37"/>
    <s v="PréNom37"/>
    <d v="2024-07-01T00:00:00"/>
    <x v="0"/>
    <s v="Célibataire"/>
    <d v="1984-07-06T00:00:00"/>
    <m/>
    <m/>
    <m/>
    <m/>
    <m/>
    <m/>
    <m/>
    <m/>
    <m/>
    <d v="2024-07-03T00:00:00"/>
    <m/>
    <x v="0"/>
    <m/>
    <d v="2024-07-03T00:00:00"/>
    <d v="2024-07-03T00:00:00"/>
    <m/>
    <m/>
    <m/>
    <s v="Chargé des Richesses Humaines"/>
    <x v="2"/>
    <s v="Non cadre"/>
    <s v="Non cadre"/>
    <s v="E4"/>
    <m/>
    <m/>
    <s v="543g"/>
    <n v="151.66999999999999"/>
    <n v="3666.67"/>
    <n v="24.18"/>
    <n v="3553.77"/>
    <n v="5017.42"/>
    <n v="0"/>
    <s v="2 - De 1 à 5 ans"/>
    <x v="32"/>
    <s v="4 - De 36 à 45 ans"/>
    <n v="1"/>
    <x v="0"/>
    <x v="6"/>
    <x v="0"/>
    <m/>
    <m/>
    <m/>
    <m/>
    <m/>
    <m/>
  </r>
  <r>
    <x v="2"/>
    <n v="131"/>
    <s v="Monsieur"/>
    <s v="Nom38"/>
    <s v="PréNom38"/>
    <d v="2024-07-01T00:00:00"/>
    <x v="0"/>
    <s v="Inconnue"/>
    <d v="1993-09-03T00:00:00"/>
    <m/>
    <m/>
    <m/>
    <m/>
    <m/>
    <m/>
    <m/>
    <m/>
    <m/>
    <d v="2017-10-23T00:00:00"/>
    <d v="2017-10-23T00:00:00"/>
    <x v="0"/>
    <m/>
    <m/>
    <d v="2017-10-23T00:00:00"/>
    <m/>
    <m/>
    <m/>
    <s v="CHEF DE CHANTIER"/>
    <x v="3"/>
    <s v="Cadre"/>
    <s v="Cadre"/>
    <s v="C3"/>
    <m/>
    <m/>
    <s v="372a"/>
    <n v="151.66999999999999"/>
    <n v="3567.25"/>
    <n v="23.52"/>
    <n v="3567.25"/>
    <n v="5459.87"/>
    <n v="6"/>
    <s v="3 - De 6 à 15 ans"/>
    <x v="5"/>
    <s v="3 - De 26 à 35 ans"/>
    <n v="1"/>
    <x v="0"/>
    <x v="6"/>
    <x v="0"/>
    <m/>
    <m/>
    <m/>
    <m/>
    <m/>
    <m/>
  </r>
  <r>
    <x v="2"/>
    <n v="198"/>
    <s v="Monsieur"/>
    <s v="Nom39"/>
    <s v="PréNom39"/>
    <d v="2024-07-01T00:00:00"/>
    <x v="0"/>
    <s v="Inconnue"/>
    <d v="1988-01-31T00:00:00"/>
    <m/>
    <m/>
    <m/>
    <m/>
    <m/>
    <m/>
    <m/>
    <m/>
    <m/>
    <d v="2021-12-01T00:00:00"/>
    <m/>
    <x v="0"/>
    <m/>
    <d v="2021-12-01T00:00:00"/>
    <d v="2021-12-01T00:00:00"/>
    <m/>
    <m/>
    <m/>
    <s v="Ouvrier paysagiste"/>
    <x v="1"/>
    <s v="Non cadre"/>
    <s v="Non cadre"/>
    <s v="O1"/>
    <m/>
    <m/>
    <s v="691e"/>
    <n v="151.66999999999999"/>
    <n v="1786.67"/>
    <n v="11.78"/>
    <n v="2340.92"/>
    <n v="2967.02"/>
    <n v="2"/>
    <s v="2 - De 1 à 5 ans"/>
    <x v="23"/>
    <s v="4 - De 36 à 45 ans"/>
    <n v="1"/>
    <x v="0"/>
    <x v="6"/>
    <x v="0"/>
    <m/>
    <m/>
    <m/>
    <m/>
    <m/>
    <m/>
  </r>
  <r>
    <x v="2"/>
    <n v="227"/>
    <s v="Monsieur"/>
    <s v="Nom40"/>
    <s v="PréNom40"/>
    <d v="2024-07-01T00:00:00"/>
    <x v="0"/>
    <s v="Inconnue"/>
    <d v="2003-05-26T00:00:00"/>
    <m/>
    <m/>
    <m/>
    <m/>
    <m/>
    <m/>
    <m/>
    <m/>
    <m/>
    <d v="2022-09-26T00:00:00"/>
    <d v="2022-09-26T00:00:00"/>
    <x v="0"/>
    <m/>
    <d v="2022-09-26T00:00:00"/>
    <d v="2024-03-23T00:00:00"/>
    <m/>
    <m/>
    <m/>
    <s v="Ouvrier paysagiste"/>
    <x v="1"/>
    <s v="Non cadre"/>
    <s v="Non cadre"/>
    <s v="O1"/>
    <m/>
    <m/>
    <s v="691e"/>
    <n v="151.66999999999999"/>
    <n v="1786.67"/>
    <n v="11.78"/>
    <n v="2213.9899999999998"/>
    <n v="2843.07"/>
    <n v="1"/>
    <s v="2 - De 1 à 5 ans"/>
    <x v="24"/>
    <s v="2 - De 18 à 25 ans"/>
    <n v="1"/>
    <x v="0"/>
    <x v="6"/>
    <x v="0"/>
    <m/>
    <m/>
    <m/>
    <m/>
    <m/>
    <m/>
  </r>
  <r>
    <x v="2"/>
    <n v="170"/>
    <s v="Monsieur"/>
    <s v="Nom41"/>
    <s v="PréNom41"/>
    <d v="2024-07-01T00:00:00"/>
    <x v="0"/>
    <s v="Célibataire"/>
    <d v="2000-10-05T00:00:00"/>
    <m/>
    <m/>
    <m/>
    <m/>
    <m/>
    <m/>
    <m/>
    <m/>
    <m/>
    <d v="2020-09-01T00:00:00"/>
    <d v="2020-09-01T00:00:00"/>
    <x v="1"/>
    <s v="Non complété"/>
    <d v="2022-09-01T00:00:00"/>
    <d v="2022-09-01T00:00:00"/>
    <d v="2024-08-31T00:00:00"/>
    <n v="81"/>
    <d v="2022-08-31T00:00:00"/>
    <s v="APPRENTI"/>
    <x v="5"/>
    <s v="Sans statut"/>
    <s v="Non cadre"/>
    <m/>
    <m/>
    <m/>
    <s v="691e"/>
    <n v="151.66999999999999"/>
    <n v="1113.18"/>
    <n v="7.34"/>
    <n v="1158.8599999999999"/>
    <n v="1422.88"/>
    <n v="3"/>
    <s v="2 - De 1 à 5 ans"/>
    <x v="25"/>
    <s v="2 - De 18 à 25 ans"/>
    <n v="1"/>
    <x v="0"/>
    <x v="6"/>
    <x v="0"/>
    <m/>
    <m/>
    <m/>
    <m/>
    <m/>
    <m/>
  </r>
  <r>
    <x v="2"/>
    <n v="89"/>
    <s v="Monsieur"/>
    <s v="Nom42"/>
    <s v="PréNom42"/>
    <d v="2024-07-01T00:00:00"/>
    <x v="0"/>
    <s v="Marié(e)"/>
    <d v="1975-09-18T00:00:00"/>
    <m/>
    <m/>
    <m/>
    <m/>
    <m/>
    <m/>
    <m/>
    <m/>
    <m/>
    <d v="2015-06-22T00:00:00"/>
    <d v="2015-06-22T00:00:00"/>
    <x v="0"/>
    <m/>
    <m/>
    <d v="2016-12-22T00:00:00"/>
    <m/>
    <m/>
    <m/>
    <s v="OUVRIER PAYSAGISTE SPECIALISE"/>
    <x v="1"/>
    <s v="Non cadre"/>
    <s v="Non cadre"/>
    <s v="O3"/>
    <m/>
    <m/>
    <s v="691e"/>
    <n v="151.66999999999999"/>
    <n v="1810.39"/>
    <n v="11.94"/>
    <n v="2384.62"/>
    <n v="3069.34"/>
    <n v="9"/>
    <s v="3 - De 6 à 15 ans"/>
    <x v="18"/>
    <s v="5 - De 46 à 55 ans"/>
    <n v="1"/>
    <x v="0"/>
    <x v="6"/>
    <x v="0"/>
    <m/>
    <m/>
    <m/>
    <m/>
    <m/>
    <m/>
  </r>
  <r>
    <x v="2"/>
    <n v="197"/>
    <s v="Monsieur"/>
    <s v="Nom43"/>
    <s v="PréNom43"/>
    <d v="2024-07-01T00:00:00"/>
    <x v="0"/>
    <s v="Inconnue"/>
    <d v="2001-07-17T00:00:00"/>
    <m/>
    <m/>
    <m/>
    <m/>
    <m/>
    <m/>
    <m/>
    <m/>
    <m/>
    <d v="2021-11-15T00:00:00"/>
    <m/>
    <x v="0"/>
    <m/>
    <d v="2021-11-15T00:00:00"/>
    <d v="2021-11-15T00:00:00"/>
    <m/>
    <m/>
    <m/>
    <s v="Ouvrier paysagiste"/>
    <x v="1"/>
    <s v="Non cadre"/>
    <s v="Non cadre"/>
    <s v="O1"/>
    <m/>
    <m/>
    <s v="691e"/>
    <n v="151.66999999999999"/>
    <n v="1786.67"/>
    <n v="11.78"/>
    <n v="2259.6799999999998"/>
    <n v="2808.16"/>
    <n v="2"/>
    <s v="2 - De 1 à 5 ans"/>
    <x v="25"/>
    <s v="2 - De 18 à 25 ans"/>
    <n v="1"/>
    <x v="0"/>
    <x v="6"/>
    <x v="0"/>
    <m/>
    <m/>
    <m/>
    <m/>
    <m/>
    <m/>
  </r>
  <r>
    <x v="2"/>
    <n v="245"/>
    <s v="Monsieur"/>
    <s v="Nom44"/>
    <s v="PréNom44"/>
    <d v="2024-07-01T00:00:00"/>
    <x v="0"/>
    <s v="Inconnue"/>
    <d v="2004-12-07T00:00:00"/>
    <m/>
    <m/>
    <m/>
    <m/>
    <m/>
    <m/>
    <m/>
    <m/>
    <m/>
    <d v="2023-08-01T00:00:00"/>
    <m/>
    <x v="1"/>
    <s v="Non complété"/>
    <d v="2023-08-01T00:00:00"/>
    <d v="2023-08-01T00:00:00"/>
    <d v="2025-07-31T00:00:00"/>
    <n v="81"/>
    <m/>
    <s v="APPRENTI"/>
    <x v="5"/>
    <s v="Non cadre"/>
    <s v="Non cadre"/>
    <m/>
    <m/>
    <m/>
    <s v="691e"/>
    <n v="151.66999999999999"/>
    <n v="883.48"/>
    <n v="5.83"/>
    <n v="561.41"/>
    <n v="789.79"/>
    <n v="0"/>
    <s v="2 - De 1 à 5 ans"/>
    <x v="10"/>
    <s v="2 - De 18 à 25 ans"/>
    <n v="1"/>
    <x v="0"/>
    <x v="6"/>
    <x v="0"/>
    <m/>
    <m/>
    <m/>
    <m/>
    <m/>
    <m/>
  </r>
  <r>
    <x v="2"/>
    <n v="225"/>
    <s v="Monsieur"/>
    <s v="Nom45"/>
    <s v="PréNom45"/>
    <d v="2024-07-01T00:00:00"/>
    <x v="0"/>
    <s v="Inconnue"/>
    <d v="1992-01-19T00:00:00"/>
    <m/>
    <m/>
    <m/>
    <m/>
    <m/>
    <m/>
    <m/>
    <m/>
    <m/>
    <d v="2022-09-01T00:00:00"/>
    <d v="2022-09-01T00:00:00"/>
    <x v="0"/>
    <m/>
    <d v="2022-09-01T00:00:00"/>
    <d v="2022-09-01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530.0500000000002"/>
    <n v="3227.43"/>
    <n v="1"/>
    <s v="2 - De 1 à 5 ans"/>
    <x v="7"/>
    <s v="3 - De 26 à 35 ans"/>
    <n v="1"/>
    <x v="0"/>
    <x v="6"/>
    <x v="0"/>
    <m/>
    <m/>
    <m/>
    <m/>
    <m/>
    <m/>
  </r>
  <r>
    <x v="2"/>
    <n v="56"/>
    <s v="Monsieur"/>
    <s v="Nom46"/>
    <s v="PréNom46"/>
    <d v="2024-07-01T00:00:00"/>
    <x v="0"/>
    <s v="Inconnue"/>
    <d v="1966-07-04T00:00:00"/>
    <m/>
    <m/>
    <m/>
    <m/>
    <m/>
    <m/>
    <m/>
    <m/>
    <m/>
    <d v="2013-02-03T00:00:00"/>
    <d v="1988-12-12T00:00:00"/>
    <x v="0"/>
    <m/>
    <m/>
    <d v="2003-02-03T00:00:00"/>
    <m/>
    <m/>
    <m/>
    <s v="CHAUFFEUR PL - O.P."/>
    <x v="1"/>
    <s v="Non cadre"/>
    <s v="Non cadre"/>
    <s v="O3"/>
    <m/>
    <m/>
    <s v="691e"/>
    <n v="151.66999999999999"/>
    <n v="1810.39"/>
    <n v="11.94"/>
    <n v="2191.17"/>
    <n v="2778.78"/>
    <n v="35"/>
    <s v="5 - De 26 à 35 ans"/>
    <x v="26"/>
    <s v="6 - Plus de 55 ans"/>
    <n v="1"/>
    <x v="0"/>
    <x v="6"/>
    <x v="0"/>
    <m/>
    <m/>
    <m/>
    <m/>
    <m/>
    <m/>
  </r>
  <r>
    <x v="2"/>
    <n v="253"/>
    <s v="Monsieur"/>
    <s v="Nom47"/>
    <s v="PréNom47"/>
    <d v="2024-07-01T00:00:00"/>
    <x v="0"/>
    <s v="Inconnue"/>
    <d v="1989-08-28T00:00:00"/>
    <m/>
    <m/>
    <m/>
    <m/>
    <m/>
    <m/>
    <m/>
    <m/>
    <m/>
    <d v="2024-03-01T00:00:00"/>
    <m/>
    <x v="0"/>
    <m/>
    <d v="2024-03-01T00:00:00"/>
    <d v="2024-03-01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217.85"/>
    <n v="2813.89"/>
    <n v="0"/>
    <s v="2 - De 1 à 5 ans"/>
    <x v="9"/>
    <s v="3 - De 26 à 35 ans"/>
    <n v="1"/>
    <x v="0"/>
    <x v="6"/>
    <x v="0"/>
    <m/>
    <m/>
    <m/>
    <m/>
    <m/>
    <m/>
  </r>
  <r>
    <x v="2"/>
    <n v="176"/>
    <s v="Monsieur"/>
    <s v="Nom48"/>
    <s v="PréNom48"/>
    <d v="2024-07-01T00:00:00"/>
    <x v="0"/>
    <s v="Inconnue"/>
    <d v="1967-11-29T00:00:00"/>
    <m/>
    <m/>
    <m/>
    <m/>
    <m/>
    <m/>
    <m/>
    <m/>
    <m/>
    <d v="2020-10-05T00:00:00"/>
    <d v="2020-10-05T00:00:00"/>
    <x v="0"/>
    <m/>
    <d v="2020-10-05T00:00:00"/>
    <d v="2020-10-05T00:00:00"/>
    <m/>
    <m/>
    <m/>
    <s v="CHAUFFEUR PL - O.P."/>
    <x v="1"/>
    <s v="Non cadre"/>
    <s v="Non cadre"/>
    <s v="O3"/>
    <m/>
    <m/>
    <s v="691e"/>
    <n v="151.66999999999999"/>
    <n v="1810.39"/>
    <n v="11.94"/>
    <n v="2197.1799999999998"/>
    <n v="2841.7"/>
    <n v="3"/>
    <s v="2 - De 1 à 5 ans"/>
    <x v="27"/>
    <s v="6 - Plus de 55 ans"/>
    <n v="1"/>
    <x v="0"/>
    <x v="6"/>
    <x v="0"/>
    <m/>
    <m/>
    <m/>
    <m/>
    <m/>
    <m/>
  </r>
  <r>
    <x v="2"/>
    <n v="58"/>
    <s v="Monsieur"/>
    <s v="Nom49"/>
    <s v="PréNom49"/>
    <d v="2024-07-01T00:00:00"/>
    <x v="0"/>
    <s v="Vie maritale"/>
    <d v="1965-11-18T00:00:00"/>
    <m/>
    <m/>
    <m/>
    <m/>
    <m/>
    <m/>
    <m/>
    <m/>
    <m/>
    <d v="2003-02-03T00:00:00"/>
    <d v="1986-09-04T00:00:00"/>
    <x v="0"/>
    <m/>
    <m/>
    <d v="2003-02-03T00:00:00"/>
    <m/>
    <m/>
    <m/>
    <s v="OUVRIER PAYSAGISTE"/>
    <x v="1"/>
    <s v="Non cadre"/>
    <s v="Non cadre"/>
    <s v="O5"/>
    <m/>
    <m/>
    <s v="691e"/>
    <n v="151.66999999999999"/>
    <n v="1971.71"/>
    <n v="13"/>
    <n v="0"/>
    <n v="0"/>
    <n v="37"/>
    <s v="6 - Plus de 35 ans"/>
    <x v="26"/>
    <s v="6 - Plus de 55 ans"/>
    <n v="1"/>
    <x v="0"/>
    <x v="6"/>
    <x v="0"/>
    <m/>
    <m/>
    <m/>
    <m/>
    <m/>
    <m/>
  </r>
  <r>
    <x v="2"/>
    <n v="195"/>
    <s v="Monsieur"/>
    <s v="Nom50"/>
    <s v="PréNom50"/>
    <d v="2024-07-01T00:00:00"/>
    <x v="0"/>
    <s v="Inconnue"/>
    <d v="1999-12-02T00:00:00"/>
    <m/>
    <m/>
    <m/>
    <m/>
    <m/>
    <m/>
    <m/>
    <m/>
    <m/>
    <d v="2021-10-01T00:00:00"/>
    <m/>
    <x v="0"/>
    <m/>
    <d v="2021-10-01T00:00:00"/>
    <d v="2021-10-01T00:00:00"/>
    <m/>
    <m/>
    <m/>
    <s v="Ouvrier paysagiste d'exécution"/>
    <x v="1"/>
    <s v="Non cadre"/>
    <s v="Non cadre"/>
    <s v="O2"/>
    <m/>
    <m/>
    <s v="691e"/>
    <n v="151.66999999999999"/>
    <n v="1792.56"/>
    <n v="11.82"/>
    <n v="2222.1999999999998"/>
    <n v="2828.05"/>
    <n v="2"/>
    <s v="2 - De 1 à 5 ans"/>
    <x v="19"/>
    <s v="2 - De 18 à 25 ans"/>
    <n v="1"/>
    <x v="0"/>
    <x v="6"/>
    <x v="0"/>
    <m/>
    <m/>
    <m/>
    <m/>
    <m/>
    <m/>
  </r>
  <r>
    <x v="2"/>
    <n v="59"/>
    <s v="Monsieur"/>
    <s v="Nom51"/>
    <s v="PréNom51"/>
    <d v="2024-07-01T00:00:00"/>
    <x v="0"/>
    <s v="Inconnue"/>
    <d v="1966-04-13T00:00:00"/>
    <m/>
    <m/>
    <m/>
    <m/>
    <m/>
    <m/>
    <m/>
    <m/>
    <m/>
    <d v="2003-02-03T00:00:00"/>
    <d v="2002-04-15T00:00:00"/>
    <x v="0"/>
    <m/>
    <m/>
    <d v="2003-02-03T00:00:00"/>
    <m/>
    <m/>
    <m/>
    <s v="OUVRIER PAYSAGISTE"/>
    <x v="1"/>
    <s v="Non cadre"/>
    <s v="Non cadre"/>
    <s v="O5"/>
    <m/>
    <m/>
    <s v="691e"/>
    <n v="151.66999999999999"/>
    <n v="1908.49"/>
    <n v="12.58"/>
    <n v="2922.63"/>
    <n v="4048.66"/>
    <n v="22"/>
    <s v="4 - De 16 à 25 ans"/>
    <x v="26"/>
    <s v="6 - Plus de 55 ans"/>
    <n v="1"/>
    <x v="0"/>
    <x v="6"/>
    <x v="0"/>
    <m/>
    <m/>
    <m/>
    <m/>
    <m/>
    <m/>
  </r>
  <r>
    <x v="2"/>
    <n v="60"/>
    <s v="Monsieur"/>
    <s v="Nom52"/>
    <s v="PréNom52"/>
    <d v="2024-07-01T00:00:00"/>
    <x v="0"/>
    <s v="Marié(e)"/>
    <d v="1972-04-27T00:00:00"/>
    <m/>
    <m/>
    <m/>
    <m/>
    <m/>
    <m/>
    <m/>
    <m/>
    <m/>
    <d v="2005-03-14T00:00:00"/>
    <d v="2005-03-14T00:00:00"/>
    <x v="0"/>
    <m/>
    <m/>
    <d v="2005-03-14T00:00:00"/>
    <m/>
    <m/>
    <m/>
    <s v="OUVRIER PAYSAGISTE"/>
    <x v="1"/>
    <s v="Non cadre"/>
    <s v="Non cadre"/>
    <s v="O4"/>
    <m/>
    <m/>
    <s v="691e"/>
    <n v="169"/>
    <n v="2119.92"/>
    <n v="12.23"/>
    <n v="2288.39"/>
    <n v="2694.22"/>
    <n v="19"/>
    <s v="4 - De 16 à 25 ans"/>
    <x v="28"/>
    <s v="5 - De 46 à 55 ans"/>
    <n v="1"/>
    <x v="0"/>
    <x v="6"/>
    <x v="0"/>
    <m/>
    <m/>
    <m/>
    <m/>
    <m/>
    <m/>
  </r>
  <r>
    <x v="2"/>
    <n v="167"/>
    <s v="Monsieur"/>
    <s v="Nom53"/>
    <s v="PréNom53"/>
    <d v="2024-07-01T00:00:00"/>
    <x v="0"/>
    <s v="Célibataire"/>
    <d v="2004-10-09T00:00:00"/>
    <m/>
    <m/>
    <m/>
    <m/>
    <m/>
    <m/>
    <m/>
    <m/>
    <m/>
    <d v="2020-08-01T00:00:00"/>
    <d v="2020-08-01T00:00:00"/>
    <x v="1"/>
    <s v="Non complété"/>
    <d v="2022-08-01T00:00:00"/>
    <d v="2022-08-01T00:00:00"/>
    <d v="2024-07-31T00:00:00"/>
    <m/>
    <m/>
    <s v="APPRENTI"/>
    <x v="5"/>
    <s v="Non cadre"/>
    <s v="Non cadre"/>
    <m/>
    <m/>
    <m/>
    <s v="691e"/>
    <n v="151.66999999999999"/>
    <n v="1183.8599999999999"/>
    <n v="7.81"/>
    <n v="1208.28"/>
    <n v="1446.72"/>
    <n v="3"/>
    <s v="2 - De 1 à 5 ans"/>
    <x v="10"/>
    <s v="2 - De 18 à 25 ans"/>
    <n v="1"/>
    <x v="0"/>
    <x v="6"/>
    <x v="0"/>
    <m/>
    <m/>
    <m/>
    <m/>
    <m/>
    <m/>
  </r>
  <r>
    <x v="2"/>
    <n v="256"/>
    <s v="Monsieur"/>
    <s v="Nom54"/>
    <s v="PréNom54"/>
    <d v="2024-07-01T00:00:00"/>
    <x v="0"/>
    <s v="Inconnue"/>
    <d v="2005-01-11T00:00:00"/>
    <m/>
    <m/>
    <m/>
    <m/>
    <m/>
    <m/>
    <m/>
    <m/>
    <m/>
    <d v="2024-04-02T00:00:00"/>
    <m/>
    <x v="2"/>
    <s v="Saisonnier"/>
    <d v="2024-04-02T00:00:00"/>
    <d v="2024-04-02T00:00:00"/>
    <d v="2024-09-30T00:00:00"/>
    <n v="31"/>
    <m/>
    <s v="Ouvrier paysagiste"/>
    <x v="1"/>
    <s v="Non cadre"/>
    <s v="Non cadre"/>
    <s v="O1"/>
    <m/>
    <m/>
    <s v="691e"/>
    <n v="151.66999999999999"/>
    <n v="1786.67"/>
    <n v="11.78"/>
    <n v="2320.04"/>
    <n v="2927.6"/>
    <n v="0"/>
    <s v="2 - De 1 à 5 ans"/>
    <x v="10"/>
    <s v="2 - De 18 à 25 ans"/>
    <n v="1"/>
    <x v="0"/>
    <x v="6"/>
    <x v="0"/>
    <m/>
    <m/>
    <m/>
    <m/>
    <m/>
    <m/>
  </r>
  <r>
    <x v="2"/>
    <n v="103"/>
    <s v="Monsieur"/>
    <s v="Nom55"/>
    <s v="PréNom55"/>
    <d v="2024-07-01T00:00:00"/>
    <x v="0"/>
    <s v="Inconnue"/>
    <d v="1989-05-11T00:00:00"/>
    <m/>
    <m/>
    <m/>
    <m/>
    <m/>
    <m/>
    <m/>
    <m/>
    <m/>
    <d v="2016-02-01T00:00:00"/>
    <d v="2016-02-01T00:00:00"/>
    <x v="0"/>
    <m/>
    <m/>
    <d v="2017-08-01T00:00:00"/>
    <m/>
    <m/>
    <m/>
    <s v="JARDINIER CHAUFFEUR"/>
    <x v="1"/>
    <s v="Non cadre"/>
    <s v="Non cadre"/>
    <s v="O5"/>
    <m/>
    <m/>
    <s v="691e"/>
    <n v="151.66999999999999"/>
    <n v="2009.63"/>
    <n v="13.25"/>
    <n v="2628.6"/>
    <n v="3589.3"/>
    <n v="8"/>
    <s v="3 - De 6 à 15 ans"/>
    <x v="16"/>
    <s v="3 - De 26 à 35 ans"/>
    <n v="1"/>
    <x v="0"/>
    <x v="6"/>
    <x v="0"/>
    <m/>
    <m/>
    <m/>
    <m/>
    <m/>
    <m/>
  </r>
  <r>
    <x v="2"/>
    <n v="255"/>
    <s v="Monsieur"/>
    <s v="Nom56"/>
    <s v="PréNom56"/>
    <d v="2024-07-01T00:00:00"/>
    <x v="0"/>
    <s v="Inconnue"/>
    <d v="1996-09-12T00:00:00"/>
    <m/>
    <m/>
    <m/>
    <m/>
    <m/>
    <m/>
    <m/>
    <m/>
    <m/>
    <d v="2024-04-02T00:00:00"/>
    <m/>
    <x v="2"/>
    <s v="Saisonnier"/>
    <d v="2024-04-02T00:00:00"/>
    <d v="2024-04-02T00:00:00"/>
    <d v="2024-09-30T00:00:00"/>
    <n v="31"/>
    <m/>
    <s v="Ouvrier paysagiste"/>
    <x v="1"/>
    <s v="Non cadre"/>
    <s v="Non cadre"/>
    <s v="O1"/>
    <m/>
    <m/>
    <s v="691e"/>
    <n v="151.66999999999999"/>
    <n v="1786.67"/>
    <n v="11.78"/>
    <n v="2337.64"/>
    <n v="2919.72"/>
    <n v="0"/>
    <s v="2 - De 1 à 5 ans"/>
    <x v="1"/>
    <s v="3 - De 26 à 35 ans"/>
    <n v="1"/>
    <x v="0"/>
    <x v="6"/>
    <x v="0"/>
    <m/>
    <m/>
    <m/>
    <m/>
    <m/>
    <m/>
  </r>
  <r>
    <x v="2"/>
    <n v="211"/>
    <s v="Monsieur"/>
    <s v="Nom57"/>
    <s v="PréNom57"/>
    <d v="2024-07-01T00:00:00"/>
    <x v="0"/>
    <s v="Inconnue"/>
    <d v="1974-10-07T00:00:00"/>
    <m/>
    <m/>
    <m/>
    <m/>
    <m/>
    <m/>
    <m/>
    <m/>
    <m/>
    <d v="2022-05-16T00:00:00"/>
    <m/>
    <x v="0"/>
    <m/>
    <d v="2022-05-16T00:00:00"/>
    <d v="2022-05-16T00:00:00"/>
    <m/>
    <m/>
    <m/>
    <s v="Ouvrier paysagiste"/>
    <x v="1"/>
    <s v="Non cadre"/>
    <s v="Non cadre"/>
    <s v="O1"/>
    <m/>
    <m/>
    <s v="691e"/>
    <n v="151.66999999999999"/>
    <n v="1786.67"/>
    <n v="11.78"/>
    <n v="2268.98"/>
    <n v="2856.88"/>
    <n v="2"/>
    <s v="2 - De 1 à 5 ans"/>
    <x v="29"/>
    <s v="5 - De 46 à 55 ans"/>
    <n v="1"/>
    <x v="0"/>
    <x v="6"/>
    <x v="0"/>
    <m/>
    <m/>
    <m/>
    <m/>
    <m/>
    <m/>
  </r>
  <r>
    <x v="2"/>
    <n v="220"/>
    <s v="Madame"/>
    <s v="Nom58"/>
    <s v="PréNom58"/>
    <d v="2024-07-01T00:00:00"/>
    <x v="1"/>
    <s v="Inconnue"/>
    <d v="2004-11-13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"/>
    <x v="5"/>
    <s v="Sans statut"/>
    <s v="Non cadre"/>
    <m/>
    <m/>
    <m/>
    <s v="691e"/>
    <n v="151.66999999999999"/>
    <n v="1060.17"/>
    <n v="6.99"/>
    <n v="1072.3"/>
    <n v="1442.71"/>
    <n v="1"/>
    <s v="2 - De 1 à 5 ans"/>
    <x v="10"/>
    <s v="2 - De 18 à 25 ans"/>
    <n v="-1"/>
    <x v="0"/>
    <x v="6"/>
    <x v="0"/>
    <m/>
    <m/>
    <m/>
    <m/>
    <m/>
    <m/>
  </r>
  <r>
    <x v="2"/>
    <n v="181"/>
    <s v="Monsieur"/>
    <s v="Nom59"/>
    <s v="PréNom59"/>
    <d v="2024-07-01T00:00:00"/>
    <x v="0"/>
    <s v="Célibataire"/>
    <d v="1999-09-01T00:00:00"/>
    <m/>
    <m/>
    <m/>
    <m/>
    <m/>
    <m/>
    <m/>
    <m/>
    <m/>
    <d v="2021-02-22T00:00:00"/>
    <d v="2021-02-22T00:00:00"/>
    <x v="0"/>
    <m/>
    <d v="2021-02-22T00:00:00"/>
    <d v="2021-02-22T00:00:00"/>
    <m/>
    <m/>
    <m/>
    <s v="ASSISTANT CONCEPTEUR PAYSAGISTE"/>
    <x v="2"/>
    <s v="Non cadre"/>
    <s v="Non cadre"/>
    <s v="E4"/>
    <m/>
    <m/>
    <s v="543f"/>
    <n v="151.66999999999999"/>
    <n v="2453.33"/>
    <n v="16.18"/>
    <n v="2642.57"/>
    <n v="3609.32"/>
    <n v="3"/>
    <s v="2 - De 1 à 5 ans"/>
    <x v="19"/>
    <s v="2 - De 18 à 25 ans"/>
    <n v="1"/>
    <x v="0"/>
    <x v="6"/>
    <x v="0"/>
    <m/>
    <m/>
    <m/>
    <m/>
    <m/>
    <m/>
  </r>
  <r>
    <x v="2"/>
    <n v="184"/>
    <s v="Monsieur"/>
    <s v="Nom60"/>
    <s v="PréNom60"/>
    <d v="2024-07-01T00:00:00"/>
    <x v="0"/>
    <s v="Inconnue"/>
    <d v="1996-02-11T00:00:00"/>
    <m/>
    <m/>
    <m/>
    <m/>
    <m/>
    <m/>
    <m/>
    <m/>
    <m/>
    <d v="2021-06-01T00:00:00"/>
    <m/>
    <x v="0"/>
    <m/>
    <d v="2021-06-01T00:00:00"/>
    <d v="2021-06-01T00:00:00"/>
    <m/>
    <m/>
    <m/>
    <s v="Ouvrier paysagiste spécialisé"/>
    <x v="1"/>
    <s v="Non cadre"/>
    <s v="Non cadre"/>
    <s v="O4"/>
    <m/>
    <m/>
    <s v="691e"/>
    <n v="151.66999999999999"/>
    <n v="1854.98"/>
    <n v="12.23"/>
    <n v="142.72"/>
    <n v="192.06"/>
    <n v="3"/>
    <s v="2 - De 1 à 5 ans"/>
    <x v="6"/>
    <s v="3 - De 26 à 35 ans"/>
    <n v="1"/>
    <x v="0"/>
    <x v="6"/>
    <x v="0"/>
    <m/>
    <m/>
    <m/>
    <m/>
    <m/>
    <m/>
  </r>
  <r>
    <x v="2"/>
    <n v="93"/>
    <s v="Monsieur"/>
    <s v="Nom61"/>
    <s v="PréNom61"/>
    <d v="2024-07-01T00:00:00"/>
    <x v="0"/>
    <s v="Inconnue"/>
    <d v="1995-08-05T00:00:00"/>
    <m/>
    <m/>
    <m/>
    <m/>
    <m/>
    <m/>
    <m/>
    <m/>
    <m/>
    <d v="2016-01-06T00:00:00"/>
    <d v="2016-01-06T00:00:00"/>
    <x v="0"/>
    <m/>
    <m/>
    <d v="2017-07-05T00:00:00"/>
    <m/>
    <m/>
    <m/>
    <s v="OUVRIER PAYSAGISTE HAUTEMENT QUALIFIE"/>
    <x v="1"/>
    <s v="Non cadre"/>
    <s v="Non cadre"/>
    <s v="O5"/>
    <m/>
    <m/>
    <s v="691e"/>
    <n v="151.66999999999999"/>
    <n v="1908.49"/>
    <n v="12.58"/>
    <n v="2622.98"/>
    <n v="3428.99"/>
    <n v="8"/>
    <s v="3 - De 6 à 15 ans"/>
    <x v="6"/>
    <s v="3 - De 26 à 35 ans"/>
    <n v="1"/>
    <x v="0"/>
    <x v="6"/>
    <x v="0"/>
    <m/>
    <m/>
    <m/>
    <m/>
    <m/>
    <m/>
  </r>
  <r>
    <x v="2"/>
    <n v="90"/>
    <s v="Monsieur"/>
    <s v="Nom62"/>
    <s v="PréNom62"/>
    <d v="2024-07-01T00:00:00"/>
    <x v="0"/>
    <s v="Inconnue"/>
    <d v="1971-08-12T00:00:00"/>
    <m/>
    <m/>
    <m/>
    <m/>
    <m/>
    <m/>
    <m/>
    <m/>
    <m/>
    <d v="2015-06-10T00:00:00"/>
    <d v="2015-06-10T00:00:00"/>
    <x v="0"/>
    <m/>
    <m/>
    <d v="2016-12-10T00:00:00"/>
    <m/>
    <m/>
    <m/>
    <s v="OUVRIER PAYSAGISTE SPECIALISE"/>
    <x v="1"/>
    <s v="Non cadre"/>
    <s v="Non cadre"/>
    <s v="O3"/>
    <m/>
    <m/>
    <s v="691e"/>
    <n v="151.66999999999999"/>
    <n v="1810.39"/>
    <n v="11.94"/>
    <n v="2294.85"/>
    <n v="3018.16"/>
    <n v="9"/>
    <s v="3 - De 6 à 15 ans"/>
    <x v="28"/>
    <s v="5 - De 46 à 55 ans"/>
    <n v="1"/>
    <x v="0"/>
    <x v="6"/>
    <x v="0"/>
    <m/>
    <m/>
    <m/>
    <m/>
    <m/>
    <m/>
  </r>
  <r>
    <x v="2"/>
    <n v="194"/>
    <s v="Monsieur"/>
    <s v="Nom63"/>
    <s v="PréNom63"/>
    <d v="2024-07-01T00:00:00"/>
    <x v="0"/>
    <s v="Inconnue"/>
    <d v="2003-04-30T00:00:00"/>
    <m/>
    <m/>
    <m/>
    <m/>
    <m/>
    <m/>
    <m/>
    <m/>
    <m/>
    <d v="2021-09-13T00:00:00"/>
    <m/>
    <x v="0"/>
    <m/>
    <d v="2022-09-01T00:00:00"/>
    <d v="2024-03-01T00:00:00"/>
    <m/>
    <m/>
    <d v="2024-02-29T00:00:00"/>
    <s v="Ouvrier paysagiste"/>
    <x v="1"/>
    <s v="Non cadre"/>
    <s v="Non cadre"/>
    <s v="O1"/>
    <m/>
    <m/>
    <s v="691e"/>
    <n v="151.66999999999999"/>
    <n v="1786.67"/>
    <n v="11.78"/>
    <n v="2574.2199999999998"/>
    <n v="3486.64"/>
    <n v="2"/>
    <s v="2 - De 1 à 5 ans"/>
    <x v="24"/>
    <s v="2 - De 18 à 25 ans"/>
    <n v="1"/>
    <x v="0"/>
    <x v="6"/>
    <x v="0"/>
    <m/>
    <m/>
    <m/>
    <m/>
    <m/>
    <m/>
  </r>
  <r>
    <x v="2"/>
    <n v="260"/>
    <s v="Monsieur"/>
    <s v="Nom64"/>
    <s v="PréNom64"/>
    <d v="2024-07-01T00:00:00"/>
    <x v="0"/>
    <s v="Inconnue"/>
    <d v="2000-11-04T00:00:00"/>
    <m/>
    <m/>
    <m/>
    <m/>
    <m/>
    <m/>
    <m/>
    <m/>
    <m/>
    <d v="2024-06-24T00:00:00"/>
    <m/>
    <x v="2"/>
    <s v="Saisonnier"/>
    <d v="2024-06-24T00:00:00"/>
    <d v="2024-06-24T00:00:00"/>
    <d v="2024-09-30T00:00:00"/>
    <n v="31"/>
    <m/>
    <s v="Ouvrier paysagiste"/>
    <x v="1"/>
    <s v="Non cadre"/>
    <s v="Non cadre"/>
    <s v="O1"/>
    <m/>
    <m/>
    <s v="691e"/>
    <n v="151.66999999999999"/>
    <n v="1786.67"/>
    <n v="11.78"/>
    <n v="2168.7600000000002"/>
    <n v="2700.63"/>
    <n v="0"/>
    <s v="2 - De 1 à 5 ans"/>
    <x v="25"/>
    <s v="2 - De 18 à 25 ans"/>
    <n v="1"/>
    <x v="0"/>
    <x v="6"/>
    <x v="0"/>
    <m/>
    <m/>
    <m/>
    <m/>
    <m/>
    <m/>
  </r>
  <r>
    <x v="2"/>
    <n v="168"/>
    <s v="Monsieur"/>
    <s v="Nom65"/>
    <s v="PréNom65"/>
    <d v="2024-07-01T00:00:00"/>
    <x v="0"/>
    <s v="Célibataire"/>
    <d v="2004-09-04T00:00:00"/>
    <m/>
    <m/>
    <m/>
    <m/>
    <m/>
    <m/>
    <m/>
    <m/>
    <m/>
    <d v="2020-08-01T00:00:00"/>
    <d v="2020-08-01T00:00:00"/>
    <x v="2"/>
    <s v="Surcroit"/>
    <d v="2023-08-01T00:00:00"/>
    <d v="2023-08-01T00:00:00"/>
    <d v="2024-09-27T00:00:00"/>
    <m/>
    <d v="2023-07-31T00:00:00"/>
    <s v="Ouvrier paysagiste"/>
    <x v="1"/>
    <s v="Non cadre"/>
    <s v="Non cadre"/>
    <s v="O1"/>
    <m/>
    <m/>
    <s v="691e"/>
    <n v="151.66999999999999"/>
    <n v="1786.67"/>
    <n v="11.78"/>
    <n v="2401.9499999999998"/>
    <n v="3065.34"/>
    <n v="3"/>
    <s v="2 - De 1 à 5 ans"/>
    <x v="10"/>
    <s v="2 - De 18 à 25 ans"/>
    <n v="1"/>
    <x v="0"/>
    <x v="6"/>
    <x v="0"/>
    <m/>
    <m/>
    <m/>
    <m/>
    <m/>
    <m/>
  </r>
  <r>
    <x v="2"/>
    <n v="235"/>
    <s v="Monsieur"/>
    <s v="Nom66"/>
    <s v="PréNom66"/>
    <d v="2024-07-01T00:00:00"/>
    <x v="0"/>
    <s v="Inconnue"/>
    <d v="2000-08-15T00:00:00"/>
    <m/>
    <m/>
    <m/>
    <m/>
    <m/>
    <m/>
    <m/>
    <m/>
    <m/>
    <d v="2023-04-03T00:00:00"/>
    <m/>
    <x v="2"/>
    <s v="Surcroit"/>
    <d v="2023-10-14T00:00:00"/>
    <d v="2023-10-14T00:00:00"/>
    <d v="2024-09-27T00:00:00"/>
    <n v="31"/>
    <m/>
    <s v="Ouvrier paysagiste"/>
    <x v="1"/>
    <s v="Non cadre"/>
    <s v="Non cadre"/>
    <s v="O1"/>
    <m/>
    <m/>
    <s v="691e"/>
    <n v="151.66999999999999"/>
    <n v="1786.67"/>
    <n v="11.78"/>
    <n v="2272.11"/>
    <n v="2861.01"/>
    <n v="1"/>
    <s v="2 - De 1 à 5 ans"/>
    <x v="25"/>
    <s v="2 - De 18 à 25 ans"/>
    <n v="1"/>
    <x v="0"/>
    <x v="6"/>
    <x v="0"/>
    <m/>
    <m/>
    <m/>
    <m/>
    <m/>
    <m/>
  </r>
  <r>
    <x v="2"/>
    <n v="238"/>
    <s v="Monsieur"/>
    <s v="Nom67"/>
    <s v="PréNom67"/>
    <d v="2024-07-01T00:00:00"/>
    <x v="0"/>
    <s v="Inconnue"/>
    <d v="1990-06-26T00:00:00"/>
    <m/>
    <m/>
    <m/>
    <m/>
    <m/>
    <m/>
    <m/>
    <m/>
    <m/>
    <d v="2023-04-11T00:00:00"/>
    <m/>
    <x v="2"/>
    <s v="Surcroit"/>
    <d v="2023-10-14T00:00:00"/>
    <d v="2023-10-14T00:00:00"/>
    <d v="2024-10-04T00:00:00"/>
    <n v="31"/>
    <m/>
    <s v="Ouvrier paysagiste"/>
    <x v="1"/>
    <s v="Non cadre"/>
    <s v="Non cadre"/>
    <s v="O1"/>
    <m/>
    <m/>
    <s v="691e"/>
    <n v="151.66999999999999"/>
    <n v="1786.67"/>
    <n v="11.78"/>
    <n v="2311.4"/>
    <n v="2900.27"/>
    <n v="1"/>
    <s v="2 - De 1 à 5 ans"/>
    <x v="9"/>
    <s v="3 - De 26 à 35 ans"/>
    <n v="1"/>
    <x v="0"/>
    <x v="6"/>
    <x v="0"/>
    <m/>
    <m/>
    <m/>
    <m/>
    <m/>
    <m/>
  </r>
  <r>
    <x v="2"/>
    <n v="258"/>
    <s v="Monsieur"/>
    <s v="Nom68"/>
    <s v="PréNom68"/>
    <d v="2024-07-01T00:00:00"/>
    <x v="0"/>
    <s v="Inconnue"/>
    <d v="2003-10-15T00:00:00"/>
    <m/>
    <m/>
    <m/>
    <m/>
    <m/>
    <m/>
    <m/>
    <m/>
    <m/>
    <d v="2024-04-03T00:00:00"/>
    <m/>
    <x v="2"/>
    <s v="Saisonnier"/>
    <d v="2024-04-03T00:00:00"/>
    <d v="2024-04-03T00:00:00"/>
    <d v="2024-09-30T00:00:00"/>
    <n v="31"/>
    <m/>
    <s v="Ouvrier paysagiste"/>
    <x v="1"/>
    <s v="Non cadre"/>
    <s v="Non cadre"/>
    <s v="O1"/>
    <m/>
    <m/>
    <s v="691e"/>
    <n v="151.66999999999999"/>
    <n v="1786.67"/>
    <n v="11.78"/>
    <n v="2236.69"/>
    <n v="2846.69"/>
    <n v="0"/>
    <s v="2 - De 1 à 5 ans"/>
    <x v="31"/>
    <s v="2 - De 18 à 25 ans"/>
    <n v="1"/>
    <x v="0"/>
    <x v="6"/>
    <x v="0"/>
    <m/>
    <m/>
    <m/>
    <m/>
    <m/>
    <m/>
  </r>
  <r>
    <x v="2"/>
    <n v="213"/>
    <s v="Monsieur"/>
    <s v="Nom69"/>
    <s v="PréNom69"/>
    <d v="2024-07-01T00:00:00"/>
    <x v="0"/>
    <s v="Inconnue"/>
    <d v="2003-11-19T00:00:00"/>
    <m/>
    <m/>
    <m/>
    <m/>
    <m/>
    <m/>
    <m/>
    <m/>
    <m/>
    <d v="2022-06-27T00:00:00"/>
    <m/>
    <x v="1"/>
    <s v="Non complété"/>
    <d v="2023-09-01T00:00:00"/>
    <d v="2023-09-01T00:00:00"/>
    <d v="2024-08-31T00:00:00"/>
    <n v="81"/>
    <d v="2023-08-31T00:00:00"/>
    <s v="APPRENTI"/>
    <x v="5"/>
    <s v="Non cadre"/>
    <s v="Non cadre"/>
    <m/>
    <m/>
    <m/>
    <s v="691e"/>
    <n v="151.66999999999999"/>
    <n v="1148.52"/>
    <n v="7.57"/>
    <n v="1101.56"/>
    <n v="1444"/>
    <n v="2"/>
    <s v="2 - De 1 à 5 ans"/>
    <x v="31"/>
    <s v="2 - De 18 à 25 ans"/>
    <n v="1"/>
    <x v="0"/>
    <x v="6"/>
    <x v="0"/>
    <m/>
    <m/>
    <m/>
    <m/>
    <m/>
    <m/>
  </r>
  <r>
    <x v="2"/>
    <n v="214"/>
    <s v="Monsieur"/>
    <s v="Nom70"/>
    <s v="PréNom70"/>
    <d v="2024-07-01T00:00:00"/>
    <x v="0"/>
    <s v="Célibataire"/>
    <d v="1988-01-14T00:00:00"/>
    <m/>
    <m/>
    <m/>
    <m/>
    <m/>
    <m/>
    <m/>
    <m/>
    <m/>
    <d v="2022-07-11T00:00:00"/>
    <m/>
    <x v="0"/>
    <m/>
    <d v="2022-10-15T00:00:00"/>
    <d v="2022-10-15T00:00:00"/>
    <m/>
    <m/>
    <m/>
    <s v="Ouvrier paysagiste"/>
    <x v="1"/>
    <s v="Non cadre"/>
    <s v="Non cadre"/>
    <s v="O1"/>
    <m/>
    <m/>
    <s v="691e"/>
    <n v="151.66999999999999"/>
    <n v="1786.67"/>
    <n v="11.78"/>
    <n v="2321.9"/>
    <n v="2948.25"/>
    <n v="2"/>
    <s v="2 - De 1 à 5 ans"/>
    <x v="23"/>
    <s v="4 - De 36 à 45 ans"/>
    <n v="1"/>
    <x v="0"/>
    <x v="6"/>
    <x v="0"/>
    <m/>
    <m/>
    <m/>
    <m/>
    <m/>
    <m/>
  </r>
  <r>
    <x v="2"/>
    <n v="259"/>
    <s v="Monsieur"/>
    <s v="Nom71"/>
    <s v="PréNom71"/>
    <d v="2024-07-01T00:00:00"/>
    <x v="0"/>
    <s v="Inconnue"/>
    <d v="1988-07-28T00:00:00"/>
    <m/>
    <m/>
    <m/>
    <m/>
    <m/>
    <m/>
    <m/>
    <m/>
    <m/>
    <d v="2024-05-21T00:00:00"/>
    <m/>
    <x v="2"/>
    <s v="Surcroit"/>
    <d v="2024-05-21T00:00:00"/>
    <d v="2024-05-21T00:00:00"/>
    <d v="2025-05-23T00:00:00"/>
    <n v="31"/>
    <m/>
    <s v="Ouvrier paysagiste"/>
    <x v="1"/>
    <s v="Non cadre"/>
    <s v="Non cadre"/>
    <s v="O1"/>
    <m/>
    <m/>
    <s v="691e"/>
    <n v="151.66999999999999"/>
    <n v="1786.67"/>
    <n v="11.78"/>
    <n v="2357.16"/>
    <n v="2983.1"/>
    <n v="0"/>
    <s v="2 - De 1 à 5 ans"/>
    <x v="23"/>
    <s v="4 - De 36 à 45 ans"/>
    <n v="1"/>
    <x v="0"/>
    <x v="6"/>
    <x v="0"/>
    <m/>
    <m/>
    <m/>
    <m/>
    <m/>
    <m/>
  </r>
  <r>
    <x v="2"/>
    <n v="233"/>
    <s v="Monsieur"/>
    <s v="Nom72"/>
    <s v="PréNom72"/>
    <d v="2024-07-01T00:00:00"/>
    <x v="0"/>
    <s v="Inconnue"/>
    <d v="1995-10-05T00:00:00"/>
    <m/>
    <m/>
    <m/>
    <m/>
    <m/>
    <m/>
    <m/>
    <m/>
    <m/>
    <d v="2023-01-16T00:00:00"/>
    <m/>
    <x v="0"/>
    <m/>
    <d v="2023-01-16T00:00:00"/>
    <d v="2023-01-16T00:00:00"/>
    <m/>
    <m/>
    <m/>
    <s v="Ouvrier paysagiste hautement qualifié"/>
    <x v="1"/>
    <s v="Non cadre"/>
    <s v="Non cadre"/>
    <s v="O5"/>
    <m/>
    <m/>
    <m/>
    <n v="151.66999999999999"/>
    <n v="1908.49"/>
    <n v="12.58"/>
    <n v="2372.4899999999998"/>
    <n v="3018.6"/>
    <n v="1"/>
    <s v="2 - De 1 à 5 ans"/>
    <x v="6"/>
    <s v="3 - De 26 à 35 ans"/>
    <n v="1"/>
    <x v="0"/>
    <x v="6"/>
    <x v="0"/>
    <m/>
    <m/>
    <m/>
    <m/>
    <m/>
    <m/>
  </r>
  <r>
    <x v="2"/>
    <n v="180"/>
    <s v="Monsieur"/>
    <s v="Nom73"/>
    <s v="PréNom73"/>
    <d v="2024-07-01T00:00:00"/>
    <x v="0"/>
    <s v="Inconnue"/>
    <d v="1984-03-31T00:00:00"/>
    <m/>
    <m/>
    <m/>
    <m/>
    <m/>
    <m/>
    <m/>
    <m/>
    <m/>
    <d v="2021-01-06T00:00:00"/>
    <d v="2021-01-06T00:00:00"/>
    <x v="0"/>
    <m/>
    <d v="2021-01-06T00:00:00"/>
    <d v="2021-01-06T00:00:00"/>
    <m/>
    <m/>
    <m/>
    <s v="Maçon - Ouvrier paysagiste qualifié"/>
    <x v="1"/>
    <s v="Non cadre"/>
    <s v="Non cadre"/>
    <s v="O4"/>
    <m/>
    <m/>
    <s v="691e"/>
    <n v="151.66999999999999"/>
    <n v="1854.98"/>
    <n v="12.23"/>
    <n v="2516.1799999999998"/>
    <n v="3234.2"/>
    <n v="3"/>
    <s v="2 - De 1 à 5 ans"/>
    <x v="32"/>
    <s v="4 - De 36 à 45 ans"/>
    <n v="1"/>
    <x v="0"/>
    <x v="6"/>
    <x v="0"/>
    <m/>
    <m/>
    <m/>
    <m/>
    <m/>
    <m/>
  </r>
  <r>
    <x v="2"/>
    <n v="247"/>
    <s v="Madame"/>
    <s v="Nom74"/>
    <s v="PréNom74"/>
    <d v="2024-07-01T00:00:00"/>
    <x v="1"/>
    <s v="Inconnue"/>
    <d v="1990-07-05T00:00:00"/>
    <m/>
    <m/>
    <m/>
    <m/>
    <m/>
    <m/>
    <m/>
    <m/>
    <m/>
    <d v="2023-09-01T00:00:00"/>
    <m/>
    <x v="0"/>
    <m/>
    <d v="2023-09-01T00:00:00"/>
    <d v="2023-09-01T00:00:00"/>
    <m/>
    <m/>
    <m/>
    <s v="Employé"/>
    <x v="2"/>
    <s v="Non cadre"/>
    <s v="Non cadre"/>
    <s v="E1"/>
    <m/>
    <m/>
    <s v="543c"/>
    <n v="151.66999999999999"/>
    <n v="2360.7399999999998"/>
    <n v="15.57"/>
    <n v="2360.7399999999998"/>
    <n v="3066.84"/>
    <n v="0"/>
    <s v="2 - De 1 à 5 ans"/>
    <x v="9"/>
    <s v="3 - De 26 à 35 ans"/>
    <n v="-1"/>
    <x v="0"/>
    <x v="6"/>
    <x v="0"/>
    <m/>
    <m/>
    <m/>
    <m/>
    <m/>
    <m/>
  </r>
  <r>
    <x v="2"/>
    <n v="96"/>
    <s v="Monsieur"/>
    <s v="Nom75"/>
    <s v="PréNom75"/>
    <d v="2024-07-01T00:00:00"/>
    <x v="0"/>
    <s v="Inconnue"/>
    <d v="1997-06-16T00:00:00"/>
    <m/>
    <m/>
    <m/>
    <m/>
    <m/>
    <m/>
    <m/>
    <m/>
    <m/>
    <d v="2015-08-31T00:00:00"/>
    <d v="2015-08-31T00:00:00"/>
    <x v="0"/>
    <m/>
    <m/>
    <d v="2017-07-01T00:00:00"/>
    <m/>
    <m/>
    <m/>
    <s v="OUVRIER PAYSAGISTE"/>
    <x v="1"/>
    <s v="Non cadre"/>
    <s v="Non cadre"/>
    <s v="O5"/>
    <m/>
    <m/>
    <s v="691e"/>
    <n v="151.66999999999999"/>
    <n v="1971.71"/>
    <n v="13"/>
    <n v="2643.59"/>
    <n v="3484.5"/>
    <n v="8"/>
    <s v="3 - De 6 à 15 ans"/>
    <x v="1"/>
    <s v="3 - De 26 à 35 ans"/>
    <n v="1"/>
    <x v="0"/>
    <x v="6"/>
    <x v="0"/>
    <m/>
    <m/>
    <m/>
    <m/>
    <m/>
    <m/>
  </r>
  <r>
    <x v="2"/>
    <n v="239"/>
    <s v="Monsieur"/>
    <s v="Nom76"/>
    <s v="PréNom76"/>
    <d v="2024-07-01T00:00:00"/>
    <x v="0"/>
    <s v="Inconnue"/>
    <d v="1978-08-05T00:00:00"/>
    <m/>
    <m/>
    <m/>
    <m/>
    <m/>
    <m/>
    <m/>
    <m/>
    <m/>
    <d v="2023-04-11T00:00:00"/>
    <m/>
    <x v="2"/>
    <s v="Surcroit"/>
    <d v="2023-10-14T00:00:00"/>
    <d v="2023-10-14T00:00:00"/>
    <d v="2024-10-04T00:00:00"/>
    <n v="31"/>
    <m/>
    <s v="Ouvrier paysagiste"/>
    <x v="1"/>
    <s v="Non cadre"/>
    <s v="Non cadre"/>
    <s v="O1"/>
    <m/>
    <m/>
    <s v="691e"/>
    <n v="151.66999999999999"/>
    <n v="1786.67"/>
    <n v="11.78"/>
    <n v="2275.79"/>
    <n v="2864.91"/>
    <n v="1"/>
    <s v="2 - De 1 à 5 ans"/>
    <x v="11"/>
    <s v="4 - De 36 à 45 ans"/>
    <n v="1"/>
    <x v="0"/>
    <x v="6"/>
    <x v="0"/>
    <m/>
    <m/>
    <m/>
    <m/>
    <m/>
    <m/>
  </r>
  <r>
    <x v="2"/>
    <n v="257"/>
    <s v="Monsieur"/>
    <s v="Nom77"/>
    <s v="PréNom77"/>
    <d v="2024-07-01T00:00:00"/>
    <x v="0"/>
    <s v="Inconnue"/>
    <d v="2000-07-21T00:00:00"/>
    <m/>
    <m/>
    <m/>
    <m/>
    <m/>
    <m/>
    <m/>
    <m/>
    <m/>
    <d v="2024-04-02T00:00:00"/>
    <m/>
    <x v="2"/>
    <s v="Saisonnier"/>
    <d v="2024-04-02T00:00:00"/>
    <d v="2024-04-02T00:00:00"/>
    <d v="2024-09-30T00:00:00"/>
    <n v="31"/>
    <m/>
    <s v="Ouvrier paysagiste"/>
    <x v="1"/>
    <s v="Non cadre"/>
    <s v="Non cadre"/>
    <s v="O1"/>
    <m/>
    <m/>
    <s v="691e"/>
    <n v="151.66999999999999"/>
    <n v="1786.67"/>
    <n v="11.78"/>
    <n v="2179.29"/>
    <n v="2685.38"/>
    <n v="0"/>
    <s v="2 - De 1 à 5 ans"/>
    <x v="19"/>
    <s v="2 - De 18 à 25 ans"/>
    <n v="1"/>
    <x v="0"/>
    <x v="6"/>
    <x v="0"/>
    <m/>
    <m/>
    <m/>
    <m/>
    <m/>
    <m/>
  </r>
  <r>
    <x v="2"/>
    <n v="193"/>
    <s v="Monsieur"/>
    <s v="Nom78"/>
    <s v="PréNom78"/>
    <d v="2024-07-01T00:00:00"/>
    <x v="0"/>
    <s v="Inconnue"/>
    <d v="2002-09-24T00:00:00"/>
    <m/>
    <m/>
    <m/>
    <m/>
    <m/>
    <m/>
    <m/>
    <m/>
    <m/>
    <d v="2021-09-13T00:00:00"/>
    <m/>
    <x v="1"/>
    <s v="Non complété"/>
    <d v="2021-09-13T00:00:00"/>
    <d v="2021-09-13T00:00:00"/>
    <d v="2024-08-31T00:00:00"/>
    <n v="81"/>
    <m/>
    <s v="APPRENTI"/>
    <x v="5"/>
    <s v="Sans statut"/>
    <s v="Non cadre"/>
    <m/>
    <m/>
    <m/>
    <s v="691e"/>
    <n v="151.66999999999999"/>
    <n v="1378.23"/>
    <n v="9.09"/>
    <n v="1384.83"/>
    <n v="1770.22"/>
    <n v="2"/>
    <s v="2 - De 1 à 5 ans"/>
    <x v="24"/>
    <s v="2 - De 18 à 25 ans"/>
    <n v="1"/>
    <x v="0"/>
    <x v="6"/>
    <x v="0"/>
    <m/>
    <m/>
    <m/>
    <m/>
    <m/>
    <m/>
  </r>
  <r>
    <x v="2"/>
    <n v="64"/>
    <s v="Monsieur"/>
    <s v="Nom79"/>
    <s v="PréNom79"/>
    <d v="2024-07-01T00:00:00"/>
    <x v="0"/>
    <s v="Inconnue"/>
    <d v="1966-05-23T00:00:00"/>
    <m/>
    <m/>
    <m/>
    <m/>
    <m/>
    <m/>
    <m/>
    <m/>
    <m/>
    <d v="2003-02-03T00:00:00"/>
    <d v="1988-03-01T00:00:00"/>
    <x v="0"/>
    <m/>
    <m/>
    <d v="2003-02-03T00:00:00"/>
    <m/>
    <m/>
    <m/>
    <s v="CHEF DE CHANTIER"/>
    <x v="3"/>
    <s v="Cadre"/>
    <s v="Cadre"/>
    <s v="C3"/>
    <m/>
    <m/>
    <s v="372a"/>
    <n v="151.66999999999999"/>
    <n v="3567.25"/>
    <n v="23.52"/>
    <n v="3781.88"/>
    <n v="5537.05"/>
    <n v="36"/>
    <s v="6 - Plus de 35 ans"/>
    <x v="26"/>
    <s v="6 - Plus de 55 ans"/>
    <n v="1"/>
    <x v="0"/>
    <x v="6"/>
    <x v="0"/>
    <m/>
    <m/>
    <m/>
    <m/>
    <m/>
    <m/>
  </r>
  <r>
    <x v="2"/>
    <n v="153"/>
    <s v="Monsieur"/>
    <s v="Nom80"/>
    <s v="PréNom80"/>
    <d v="2024-07-01T00:00:00"/>
    <x v="0"/>
    <s v="Inconnue"/>
    <d v="1990-03-07T00:00:00"/>
    <m/>
    <m/>
    <m/>
    <m/>
    <m/>
    <m/>
    <m/>
    <m/>
    <m/>
    <d v="2019-07-16T00:00:00"/>
    <d v="2019-07-16T00:00:00"/>
    <x v="0"/>
    <m/>
    <d v="2019-07-16T00:00:00"/>
    <d v="2019-07-16T00:00:00"/>
    <m/>
    <m/>
    <m/>
    <s v="MECANICIEN"/>
    <x v="1"/>
    <s v="Non cadre"/>
    <s v="Non cadre"/>
    <s v="O6"/>
    <m/>
    <m/>
    <s v="634c"/>
    <n v="169"/>
    <n v="2823.88"/>
    <n v="16.29"/>
    <n v="2958.76"/>
    <n v="4079.33"/>
    <n v="5"/>
    <s v="2 - De 1 à 5 ans"/>
    <x v="9"/>
    <s v="3 - De 26 à 35 ans"/>
    <n v="1"/>
    <x v="0"/>
    <x v="6"/>
    <x v="0"/>
    <m/>
    <m/>
    <m/>
    <m/>
    <m/>
    <m/>
  </r>
  <r>
    <x v="2"/>
    <n v="248"/>
    <s v="Monsieur"/>
    <s v="Nom81"/>
    <s v="PréNom81"/>
    <d v="2024-07-01T00:00:00"/>
    <x v="0"/>
    <s v="Inconnue"/>
    <d v="2005-12-12T00:00:00"/>
    <m/>
    <m/>
    <m/>
    <m/>
    <m/>
    <m/>
    <m/>
    <m/>
    <m/>
    <d v="2023-09-11T00:00:00"/>
    <d v="2023-09-11T00:00:00"/>
    <x v="1"/>
    <s v="Non complété"/>
    <d v="2023-09-11T00:00:00"/>
    <d v="2023-09-11T00:00:00"/>
    <d v="2025-08-31T00:00:00"/>
    <n v="81"/>
    <m/>
    <s v="APPRENTI"/>
    <x v="5"/>
    <s v="Non cadre"/>
    <s v="Non cadre"/>
    <m/>
    <m/>
    <m/>
    <s v="691e"/>
    <n v="151.66999999999999"/>
    <n v="883.48"/>
    <n v="5.83"/>
    <n v="912.65"/>
    <n v="1198.04"/>
    <n v="0"/>
    <s v="2 - De 1 à 5 ans"/>
    <x v="33"/>
    <s v="2 - De 18 à 25 ans"/>
    <n v="1"/>
    <x v="0"/>
    <x v="6"/>
    <x v="0"/>
    <m/>
    <m/>
    <m/>
    <m/>
    <m/>
    <m/>
  </r>
  <r>
    <x v="2"/>
    <n v="165"/>
    <s v="Monsieur"/>
    <s v="Nom82"/>
    <s v="PréNom82"/>
    <d v="2024-07-01T00:00:00"/>
    <x v="0"/>
    <s v="Inconnue"/>
    <d v="1986-10-15T00:00:00"/>
    <m/>
    <m/>
    <m/>
    <m/>
    <m/>
    <m/>
    <m/>
    <m/>
    <m/>
    <d v="2020-06-15T00:00:00"/>
    <d v="2020-06-15T00:00:00"/>
    <x v="0"/>
    <m/>
    <d v="2021-12-15T00:00:00"/>
    <d v="2021-12-15T00:00:00"/>
    <m/>
    <m/>
    <m/>
    <s v="Ouvrier paysagiste d'exécution"/>
    <x v="1"/>
    <s v="Non cadre"/>
    <s v="Non cadre"/>
    <s v="O2"/>
    <m/>
    <m/>
    <s v="691e"/>
    <n v="151.66999999999999"/>
    <n v="1792.56"/>
    <n v="11.82"/>
    <n v="2479.06"/>
    <n v="3171.73"/>
    <n v="4"/>
    <s v="2 - De 1 à 5 ans"/>
    <x v="34"/>
    <s v="4 - De 36 à 45 ans"/>
    <n v="1"/>
    <x v="0"/>
    <x v="6"/>
    <x v="0"/>
    <m/>
    <m/>
    <m/>
    <m/>
    <m/>
    <m/>
  </r>
  <r>
    <x v="2"/>
    <n v="65"/>
    <s v="Madame"/>
    <s v="Nom83"/>
    <s v="PréNom83"/>
    <d v="2024-07-01T00:00:00"/>
    <x v="1"/>
    <s v="Inconnue"/>
    <d v="1978-09-03T00:00:00"/>
    <m/>
    <m/>
    <m/>
    <m/>
    <m/>
    <m/>
    <m/>
    <m/>
    <m/>
    <d v="2004-09-01T00:00:00"/>
    <d v="2004-09-01T00:00:00"/>
    <x v="0"/>
    <m/>
    <m/>
    <d v="2010-04-01T00:00:00"/>
    <m/>
    <m/>
    <m/>
    <s v="OUVRIER PAYSAGISTE"/>
    <x v="1"/>
    <s v="Non cadre"/>
    <s v="Non cadre"/>
    <s v="O4"/>
    <m/>
    <m/>
    <s v="691e"/>
    <n v="151.66999999999999"/>
    <n v="1908.01"/>
    <n v="12.58"/>
    <n v="2453.91"/>
    <n v="3255.85"/>
    <n v="19"/>
    <s v="4 - De 16 à 25 ans"/>
    <x v="11"/>
    <s v="4 - De 36 à 45 ans"/>
    <n v="-1"/>
    <x v="0"/>
    <x v="6"/>
    <x v="0"/>
    <m/>
    <m/>
    <m/>
    <m/>
    <m/>
    <m/>
  </r>
  <r>
    <x v="2"/>
    <n v="240"/>
    <s v="Monsieur"/>
    <s v="Nom84"/>
    <s v="PréNom84"/>
    <d v="2024-07-01T00:00:00"/>
    <x v="0"/>
    <s v="Inconnue"/>
    <d v="1981-04-29T00:00:00"/>
    <m/>
    <m/>
    <m/>
    <m/>
    <m/>
    <m/>
    <m/>
    <m/>
    <m/>
    <d v="2023-05-02T00:00:00"/>
    <m/>
    <x v="2"/>
    <s v="Surcroit"/>
    <d v="2023-10-14T00:00:00"/>
    <d v="2023-10-14T00:00:00"/>
    <d v="2024-10-25T00:00:00"/>
    <m/>
    <m/>
    <s v="Ouvrier paysagiste"/>
    <x v="1"/>
    <s v="Non cadre"/>
    <s v="Non cadre"/>
    <s v="O1"/>
    <m/>
    <m/>
    <s v="691e"/>
    <n v="151.66999999999999"/>
    <n v="1786.67"/>
    <n v="11.78"/>
    <n v="2032.55"/>
    <n v="2554.8000000000002"/>
    <n v="1"/>
    <s v="2 - De 1 à 5 ans"/>
    <x v="35"/>
    <s v="4 - De 36 à 45 ans"/>
    <n v="1"/>
    <x v="0"/>
    <x v="6"/>
    <x v="0"/>
    <m/>
    <m/>
    <m/>
    <m/>
    <m/>
    <m/>
  </r>
  <r>
    <x v="2"/>
    <n v="177"/>
    <s v="Monsieur"/>
    <s v="Nom85"/>
    <s v="PréNom85"/>
    <d v="2024-07-01T00:00:00"/>
    <x v="0"/>
    <s v="Inconnue"/>
    <d v="2002-10-07T00:00:00"/>
    <m/>
    <m/>
    <m/>
    <m/>
    <m/>
    <m/>
    <m/>
    <m/>
    <m/>
    <d v="2020-10-08T00:00:00"/>
    <d v="2020-10-08T00:00:00"/>
    <x v="0"/>
    <m/>
    <d v="2022-09-01T00:00:00"/>
    <d v="2024-03-01T00:00:00"/>
    <m/>
    <m/>
    <d v="2024-02-29T00:00:00"/>
    <s v="Ouvrier paysagiste"/>
    <x v="1"/>
    <s v="Non cadre"/>
    <s v="Non cadre"/>
    <s v="O1"/>
    <m/>
    <m/>
    <s v="691e"/>
    <n v="151.66999999999999"/>
    <n v="1786.67"/>
    <n v="11.78"/>
    <n v="2348.81"/>
    <n v="3082.69"/>
    <n v="3"/>
    <s v="2 - De 1 à 5 ans"/>
    <x v="24"/>
    <s v="2 - De 18 à 25 ans"/>
    <n v="1"/>
    <x v="0"/>
    <x v="6"/>
    <x v="0"/>
    <m/>
    <m/>
    <m/>
    <m/>
    <m/>
    <m/>
  </r>
  <r>
    <x v="2"/>
    <n v="67"/>
    <s v="Monsieur"/>
    <s v="Nom86"/>
    <s v="PréNom86"/>
    <d v="2024-07-01T00:00:00"/>
    <x v="0"/>
    <s v="Inconnue"/>
    <d v="1969-06-08T00:00:00"/>
    <m/>
    <m/>
    <m/>
    <m/>
    <m/>
    <m/>
    <m/>
    <m/>
    <m/>
    <d v="2003-02-03T00:00:00"/>
    <d v="1990-11-05T00:00:00"/>
    <x v="0"/>
    <m/>
    <m/>
    <d v="2003-02-03T00:00:00"/>
    <m/>
    <m/>
    <m/>
    <s v="OUVRIER PAYSAGISTE SPECIALISE"/>
    <x v="1"/>
    <s v="Non cadre"/>
    <s v="Non cadre"/>
    <s v="O3"/>
    <m/>
    <m/>
    <s v="691e"/>
    <n v="151.66999999999999"/>
    <n v="1810.39"/>
    <n v="11.94"/>
    <n v="2270.94"/>
    <n v="2906.71"/>
    <n v="33"/>
    <s v="5 - De 26 à 35 ans"/>
    <x v="20"/>
    <s v="5 - De 46 à 55 ans"/>
    <n v="1"/>
    <x v="0"/>
    <x v="6"/>
    <x v="0"/>
    <m/>
    <m/>
    <m/>
    <m/>
    <m/>
    <m/>
  </r>
  <r>
    <x v="2"/>
    <n v="241"/>
    <s v="Monsieur"/>
    <s v="Nom87"/>
    <s v="PréNom87"/>
    <d v="2024-07-01T00:00:00"/>
    <x v="0"/>
    <s v="Inconnue"/>
    <d v="1987-06-12T00:00:00"/>
    <m/>
    <m/>
    <m/>
    <m/>
    <m/>
    <m/>
    <m/>
    <m/>
    <m/>
    <d v="2023-05-09T00:00:00"/>
    <m/>
    <x v="2"/>
    <s v="Surcroit"/>
    <d v="2023-10-14T00:00:00"/>
    <d v="2023-10-14T00:00:00"/>
    <d v="2024-10-25T00:00:00"/>
    <n v="31"/>
    <m/>
    <s v="Ouvrier paysagiste"/>
    <x v="1"/>
    <s v="Non cadre"/>
    <s v="Non cadre"/>
    <s v="O1"/>
    <m/>
    <m/>
    <s v="691e"/>
    <n v="151.66999999999999"/>
    <n v="1786.67"/>
    <n v="11.78"/>
    <n v="2168.12"/>
    <n v="2763"/>
    <n v="1"/>
    <s v="2 - De 1 à 5 ans"/>
    <x v="34"/>
    <s v="4 - De 36 à 45 ans"/>
    <n v="1"/>
    <x v="0"/>
    <x v="6"/>
    <x v="0"/>
    <m/>
    <m/>
    <m/>
    <m/>
    <m/>
    <m/>
  </r>
  <r>
    <x v="2"/>
    <n v="143"/>
    <s v="Monsieur"/>
    <s v="Nom88"/>
    <s v="PréNom88"/>
    <d v="2024-07-01T00:00:00"/>
    <x v="0"/>
    <s v="Célibataire"/>
    <d v="1983-10-14T00:00:00"/>
    <m/>
    <m/>
    <m/>
    <m/>
    <m/>
    <m/>
    <m/>
    <m/>
    <m/>
    <d v="2018-09-03T00:00:00"/>
    <d v="2018-09-03T00:00:00"/>
    <x v="0"/>
    <m/>
    <d v="2018-09-03T00:00:00"/>
    <d v="2018-09-03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423.8000000000002"/>
    <n v="3065.14"/>
    <n v="5"/>
    <s v="2 - De 1 à 5 ans"/>
    <x v="32"/>
    <s v="4 - De 36 à 45 ans"/>
    <n v="1"/>
    <x v="0"/>
    <x v="6"/>
    <x v="0"/>
    <m/>
    <m/>
    <m/>
    <m/>
    <m/>
    <m/>
  </r>
  <r>
    <x v="2"/>
    <n v="164"/>
    <s v="Monsieur"/>
    <s v="Nom89"/>
    <s v="PréNom89"/>
    <d v="2024-07-01T00:00:00"/>
    <x v="0"/>
    <s v="Inconnue"/>
    <d v="1991-03-20T00:00:00"/>
    <m/>
    <m/>
    <m/>
    <m/>
    <m/>
    <m/>
    <m/>
    <m/>
    <m/>
    <d v="2020-06-01T00:00:00"/>
    <d v="2020-06-01T00:00:00"/>
    <x v="0"/>
    <m/>
    <d v="2021-11-27T00:00:00"/>
    <d v="2021-11-27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331.12"/>
    <n v="3102.79"/>
    <n v="4"/>
    <s v="2 - De 1 à 5 ans"/>
    <x v="22"/>
    <s v="3 - De 26 à 35 ans"/>
    <n v="1"/>
    <x v="0"/>
    <x v="6"/>
    <x v="0"/>
    <m/>
    <m/>
    <m/>
    <m/>
    <m/>
    <m/>
  </r>
  <r>
    <x v="2"/>
    <n v="459"/>
    <s v="Madame"/>
    <s v="Nom90"/>
    <s v="PréNom90"/>
    <d v="2024-07-01T00:00:00"/>
    <x v="1"/>
    <s v="Vie maritale"/>
    <d v="1985-01-24T00:00:00"/>
    <m/>
    <m/>
    <m/>
    <m/>
    <m/>
    <m/>
    <m/>
    <m/>
    <m/>
    <d v="2024-07-15T00:00:00"/>
    <m/>
    <x v="0"/>
    <m/>
    <d v="2024-07-15T00:00:00"/>
    <d v="2024-07-15T00:00:00"/>
    <m/>
    <m/>
    <m/>
    <s v="Responsable Richesses Humaines"/>
    <x v="2"/>
    <s v="Non cadre"/>
    <s v="Non cadre"/>
    <s v="E4"/>
    <m/>
    <m/>
    <s v="543g"/>
    <n v="151.66999999999999"/>
    <n v="3916.66"/>
    <n v="25.82"/>
    <n v="2349.94"/>
    <n v="3330.57"/>
    <n v="0"/>
    <s v="2 - De 1 à 5 ans"/>
    <x v="36"/>
    <s v="4 - De 36 à 45 ans"/>
    <n v="-1"/>
    <x v="0"/>
    <x v="6"/>
    <x v="0"/>
    <m/>
    <m/>
    <m/>
    <m/>
    <m/>
    <m/>
  </r>
  <r>
    <x v="2"/>
    <n v="226"/>
    <s v="Monsieur"/>
    <s v="Nom91"/>
    <s v="PréNom91"/>
    <d v="2024-07-01T00:00:00"/>
    <x v="0"/>
    <s v="Inconnue"/>
    <d v="1985-04-24T00:00:00"/>
    <m/>
    <m/>
    <m/>
    <m/>
    <m/>
    <m/>
    <m/>
    <m/>
    <m/>
    <d v="2022-09-05T00:00:00"/>
    <d v="2022-09-05T00:00:00"/>
    <x v="0"/>
    <m/>
    <d v="2022-09-05T00:00:00"/>
    <d v="2024-02-24T00:00:00"/>
    <m/>
    <m/>
    <m/>
    <s v="Ouvrier paysagiste"/>
    <x v="1"/>
    <s v="Non cadre"/>
    <s v="Non cadre"/>
    <s v="O1"/>
    <m/>
    <m/>
    <s v="691e"/>
    <n v="151.66999999999999"/>
    <n v="1786.67"/>
    <n v="11.78"/>
    <n v="2458.2800000000002"/>
    <n v="3097.64"/>
    <n v="1"/>
    <s v="2 - De 1 à 5 ans"/>
    <x v="36"/>
    <s v="4 - De 36 à 45 ans"/>
    <n v="1"/>
    <x v="0"/>
    <x v="6"/>
    <x v="0"/>
    <m/>
    <m/>
    <m/>
    <m/>
    <m/>
    <m/>
  </r>
  <r>
    <x v="2"/>
    <n v="66"/>
    <s v="Monsieur"/>
    <s v="Nom92"/>
    <s v="PréNom92"/>
    <d v="2024-07-01T00:00:00"/>
    <x v="0"/>
    <s v="Inconnue"/>
    <d v="1991-10-14T00:00:00"/>
    <m/>
    <m/>
    <m/>
    <m/>
    <m/>
    <m/>
    <m/>
    <m/>
    <m/>
    <d v="2010-09-06T00:00:00"/>
    <d v="2006-09-04T00:00:00"/>
    <x v="0"/>
    <m/>
    <m/>
    <d v="2011-10-17T00:00:00"/>
    <m/>
    <m/>
    <m/>
    <s v="CONDUCTEUR DE TRAVAUX"/>
    <x v="3"/>
    <s v="Cadre"/>
    <s v="Cadre"/>
    <s v="C3"/>
    <m/>
    <m/>
    <s v="372a"/>
    <n v="60.67"/>
    <n v="1426.95"/>
    <n v="23.52"/>
    <n v="1554.68"/>
    <n v="2325.3200000000002"/>
    <n v="17"/>
    <s v="4 - De 16 à 25 ans"/>
    <x v="7"/>
    <s v="3 - De 26 à 35 ans"/>
    <n v="1"/>
    <x v="0"/>
    <x v="6"/>
    <x v="0"/>
    <m/>
    <m/>
    <m/>
    <m/>
    <m/>
    <m/>
  </r>
  <r>
    <x v="2"/>
    <n v="144"/>
    <s v="Monsieur"/>
    <s v="Nom93"/>
    <s v="PréNom93"/>
    <d v="2024-07-01T00:00:00"/>
    <x v="0"/>
    <s v="Inconnue"/>
    <d v="1987-11-18T00:00:00"/>
    <m/>
    <m/>
    <m/>
    <m/>
    <m/>
    <m/>
    <m/>
    <m/>
    <m/>
    <d v="2018-09-03T00:00:00"/>
    <d v="2018-09-03T00:00:00"/>
    <x v="0"/>
    <m/>
    <m/>
    <d v="2018-09-03T00:00:00"/>
    <m/>
    <m/>
    <m/>
    <s v="Ouvrier paysagiste hautement qualifié"/>
    <x v="1"/>
    <s v="Non cadre"/>
    <s v="Non cadre"/>
    <s v="O5"/>
    <m/>
    <m/>
    <s v="691e"/>
    <n v="151.66999999999999"/>
    <n v="2009.63"/>
    <n v="13.25"/>
    <n v="2751.42"/>
    <n v="3700.68"/>
    <n v="5"/>
    <s v="2 - De 1 à 5 ans"/>
    <x v="23"/>
    <s v="4 - De 36 à 45 ans"/>
    <n v="1"/>
    <x v="0"/>
    <x v="6"/>
    <x v="0"/>
    <m/>
    <m/>
    <m/>
    <m/>
    <m/>
    <m/>
  </r>
  <r>
    <x v="2"/>
    <n v="87"/>
    <s v="Monsieur"/>
    <s v="Nom94"/>
    <s v="PréNom94"/>
    <d v="2024-07-01T00:00:00"/>
    <x v="0"/>
    <s v="Marié(e)"/>
    <d v="1974-11-21T00:00:00"/>
    <m/>
    <m/>
    <m/>
    <m/>
    <m/>
    <m/>
    <m/>
    <m/>
    <m/>
    <d v="2014-09-22T00:00:00"/>
    <d v="2014-09-22T00:00:00"/>
    <x v="0"/>
    <m/>
    <m/>
    <d v="2015-07-01T00:00:00"/>
    <m/>
    <m/>
    <m/>
    <s v="OUVRIER PAYSAGISTE SPECIALISE"/>
    <x v="1"/>
    <s v="Non cadre"/>
    <s v="Non cadre"/>
    <s v="O3"/>
    <m/>
    <m/>
    <s v="691e"/>
    <n v="151.66999999999999"/>
    <n v="1810.39"/>
    <n v="11.94"/>
    <n v="2529.5"/>
    <n v="3328.09"/>
    <n v="9"/>
    <s v="3 - De 6 à 15 ans"/>
    <x v="29"/>
    <s v="5 - De 46 à 55 ans"/>
    <n v="1"/>
    <x v="0"/>
    <x v="6"/>
    <x v="0"/>
    <m/>
    <m/>
    <m/>
    <m/>
    <m/>
    <m/>
  </r>
  <r>
    <x v="2"/>
    <n v="175"/>
    <s v="Madame"/>
    <s v="Nom95"/>
    <s v="PréNom95"/>
    <d v="2024-07-01T00:00:00"/>
    <x v="1"/>
    <s v="Marié(e)"/>
    <d v="1983-04-07T00:00:00"/>
    <m/>
    <m/>
    <m/>
    <m/>
    <m/>
    <m/>
    <m/>
    <m/>
    <m/>
    <d v="2020-09-09T00:00:00"/>
    <d v="2020-09-09T00:00:00"/>
    <x v="0"/>
    <m/>
    <m/>
    <d v="2020-12-23T00:00:00"/>
    <m/>
    <m/>
    <m/>
    <s v="Responsable Administrative et Financière"/>
    <x v="2"/>
    <s v="Non cadre"/>
    <s v="Non cadre"/>
    <s v="E4"/>
    <m/>
    <m/>
    <s v="543g"/>
    <n v="151.66999999999999"/>
    <n v="4166.67"/>
    <n v="27.47"/>
    <n v="4166.67"/>
    <n v="5833.87"/>
    <n v="3"/>
    <s v="2 - De 1 à 5 ans"/>
    <x v="12"/>
    <s v="4 - De 36 à 45 ans"/>
    <n v="-1"/>
    <x v="0"/>
    <x v="6"/>
    <x v="0"/>
    <m/>
    <m/>
    <m/>
    <m/>
    <m/>
    <m/>
  </r>
  <r>
    <x v="2"/>
    <n v="102"/>
    <s v="Monsieur"/>
    <s v="Nom96"/>
    <s v="PréNom96"/>
    <d v="2024-07-01T00:00:00"/>
    <x v="0"/>
    <s v="Inconnue"/>
    <d v="2000-03-09T00:00:00"/>
    <m/>
    <m/>
    <m/>
    <m/>
    <m/>
    <m/>
    <m/>
    <m/>
    <m/>
    <d v="2018-04-09T00:00:00"/>
    <d v="2015-09-01T00:00:00"/>
    <x v="0"/>
    <m/>
    <m/>
    <d v="2018-04-09T00:00:00"/>
    <m/>
    <m/>
    <m/>
    <s v="OUVRIER PAYSAGISTE SPECIALISE"/>
    <x v="1"/>
    <s v="Non cadre"/>
    <s v="Non cadre"/>
    <s v="O3"/>
    <m/>
    <m/>
    <s v="691e"/>
    <n v="151.66999999999999"/>
    <n v="1810.39"/>
    <n v="11.94"/>
    <n v="0"/>
    <n v="0"/>
    <n v="8"/>
    <s v="3 - De 6 à 15 ans"/>
    <x v="19"/>
    <s v="2 - De 18 à 25 ans"/>
    <n v="1"/>
    <x v="0"/>
    <x v="6"/>
    <x v="0"/>
    <m/>
    <m/>
    <m/>
    <m/>
    <m/>
    <m/>
  </r>
  <r>
    <x v="2"/>
    <n v="101"/>
    <s v="Monsieur"/>
    <s v="Nom97"/>
    <s v="PréNom97"/>
    <d v="2024-07-01T00:00:00"/>
    <x v="0"/>
    <s v="Inconnue"/>
    <d v="1997-08-04T00:00:00"/>
    <m/>
    <m/>
    <m/>
    <m/>
    <m/>
    <m/>
    <m/>
    <m/>
    <m/>
    <d v="2015-09-14T00:00:00"/>
    <d v="2015-09-14T00:00:00"/>
    <x v="0"/>
    <m/>
    <d v="2020-02-29T00:00:00"/>
    <d v="2020-02-29T00:00:00"/>
    <m/>
    <m/>
    <m/>
    <s v="Ouvrier paysagiste spécialisé"/>
    <x v="1"/>
    <s v="Non cadre"/>
    <s v="Non cadre"/>
    <s v="O5"/>
    <m/>
    <m/>
    <s v="691e"/>
    <n v="151.66999999999999"/>
    <n v="1908.49"/>
    <n v="12.58"/>
    <n v="2531.48"/>
    <n v="3341.4"/>
    <n v="8"/>
    <s v="3 - De 6 à 15 ans"/>
    <x v="4"/>
    <s v="3 - De 26 à 35 ans"/>
    <n v="1"/>
    <x v="0"/>
    <x v="6"/>
    <x v="0"/>
    <m/>
    <m/>
    <m/>
    <m/>
    <m/>
    <m/>
  </r>
  <r>
    <x v="2"/>
    <n v="16"/>
    <s v="Monsieur"/>
    <s v="Nom98"/>
    <s v="PréNom98"/>
    <d v="2024-07-01T00:00:00"/>
    <x v="0"/>
    <s v="Marié(e)"/>
    <d v="1982-11-18T00:00:00"/>
    <m/>
    <m/>
    <m/>
    <m/>
    <m/>
    <m/>
    <m/>
    <m/>
    <m/>
    <d v="2003-03-10T00:00:00"/>
    <d v="2003-03-10T00:00:00"/>
    <x v="0"/>
    <m/>
    <m/>
    <d v="2003-03-10T00:00:00"/>
    <m/>
    <m/>
    <m/>
    <s v="Ouvrier paysagiste d'exécution"/>
    <x v="1"/>
    <s v="Non cadre"/>
    <s v="Non cadre"/>
    <s v="O2"/>
    <m/>
    <m/>
    <s v="691e"/>
    <n v="151.66999999999999"/>
    <n v="1792.56"/>
    <n v="11.82"/>
    <n v="2124.46"/>
    <n v="2661.23"/>
    <n v="21"/>
    <s v="4 - De 16 à 25 ans"/>
    <x v="12"/>
    <s v="4 - De 36 à 45 ans"/>
    <n v="1"/>
    <x v="0"/>
    <x v="6"/>
    <x v="0"/>
    <m/>
    <m/>
    <m/>
    <m/>
    <m/>
    <m/>
  </r>
  <r>
    <x v="2"/>
    <n v="182"/>
    <s v="Monsieur"/>
    <s v="Nom99"/>
    <s v="PréNom99"/>
    <d v="2024-07-01T00:00:00"/>
    <x v="0"/>
    <s v="Inconnue"/>
    <d v="1981-06-28T00:00:00"/>
    <m/>
    <m/>
    <m/>
    <m/>
    <m/>
    <m/>
    <m/>
    <m/>
    <m/>
    <d v="2021-03-01T00:00:00"/>
    <d v="2021-03-01T00:00:00"/>
    <x v="0"/>
    <m/>
    <d v="2021-03-01T00:00:00"/>
    <d v="2021-03-01T00:00:00"/>
    <m/>
    <m/>
    <m/>
    <s v="Ouvrier paysagiste"/>
    <x v="1"/>
    <s v="Non cadre"/>
    <s v="Non cadre"/>
    <s v="O3"/>
    <m/>
    <m/>
    <s v="691e"/>
    <n v="151.66999999999999"/>
    <n v="1810.39"/>
    <n v="11.94"/>
    <n v="2519.75"/>
    <n v="3284.4"/>
    <n v="3"/>
    <s v="2 - De 1 à 5 ans"/>
    <x v="35"/>
    <s v="4 - De 36 à 45 ans"/>
    <n v="1"/>
    <x v="0"/>
    <x v="6"/>
    <x v="0"/>
    <m/>
    <m/>
    <m/>
    <m/>
    <m/>
    <m/>
  </r>
  <r>
    <x v="2"/>
    <n v="223"/>
    <s v="Monsieur"/>
    <s v="Nom100"/>
    <s v="PréNom100"/>
    <d v="2024-07-01T00:00:00"/>
    <x v="0"/>
    <s v="Inconnue"/>
    <d v="2003-11-01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"/>
    <x v="5"/>
    <s v="Sans statut"/>
    <s v="Non cadre"/>
    <m/>
    <m/>
    <m/>
    <s v="691e"/>
    <n v="151.66999999999999"/>
    <n v="1060.17"/>
    <n v="6.99"/>
    <n v="830.02"/>
    <n v="1098.71"/>
    <n v="1"/>
    <s v="2 - De 1 à 5 ans"/>
    <x v="31"/>
    <s v="2 - De 18 à 25 ans"/>
    <n v="1"/>
    <x v="0"/>
    <x v="6"/>
    <x v="0"/>
    <m/>
    <m/>
    <m/>
    <m/>
    <m/>
    <m/>
  </r>
  <r>
    <x v="3"/>
    <n v="1"/>
    <s v="Monsieur"/>
    <s v="Nom101"/>
    <s v="PréNom101"/>
    <d v="2024-07-01T00:00:00"/>
    <x v="0"/>
    <s v="Marié(e)"/>
    <d v="1966-01-18T00:00:00"/>
    <m/>
    <m/>
    <m/>
    <m/>
    <m/>
    <m/>
    <m/>
    <m/>
    <m/>
    <d v="2019-11-01T00:00:00"/>
    <d v="2016-03-07T00:00:00"/>
    <x v="0"/>
    <m/>
    <m/>
    <d v="2019-11-01T00:00:00"/>
    <m/>
    <m/>
    <m/>
    <s v="Menuisier"/>
    <x v="1"/>
    <s v="Non cadre"/>
    <s v="Non cadre"/>
    <n v="4"/>
    <s v="J"/>
    <n v="200"/>
    <s v="637d"/>
    <n v="169"/>
    <n v="2513.33"/>
    <n v="14.5"/>
    <n v="2688.38"/>
    <n v="3416.74"/>
    <n v="8"/>
    <s v="3 - De 6 à 15 ans"/>
    <x v="26"/>
    <s v="6 - Plus de 55 ans"/>
    <n v="1"/>
    <x v="0"/>
    <x v="6"/>
    <x v="0"/>
    <m/>
    <m/>
    <m/>
    <m/>
    <m/>
    <m/>
  </r>
  <r>
    <x v="3"/>
    <n v="12"/>
    <s v="Monsieur"/>
    <s v="Nom102"/>
    <s v="PréNom102"/>
    <d v="2024-07-01T00:00:00"/>
    <x v="0"/>
    <s v="Inconnue"/>
    <d v="1969-09-11T00:00:00"/>
    <m/>
    <m/>
    <m/>
    <m/>
    <m/>
    <m/>
    <m/>
    <m/>
    <m/>
    <d v="2023-09-14T00:00:00"/>
    <m/>
    <x v="0"/>
    <m/>
    <d v="2023-09-14T00:00:00"/>
    <d v="2023-09-14T00:00:00"/>
    <m/>
    <m/>
    <m/>
    <s v="Soudeur"/>
    <x v="1"/>
    <s v="Non cadre"/>
    <s v="Non cadre"/>
    <n v="4"/>
    <s v="I"/>
    <n v="170"/>
    <s v="637d"/>
    <n v="169"/>
    <n v="2469.9899999999998"/>
    <n v="14.25"/>
    <n v="2572.41"/>
    <n v="3195.13"/>
    <n v="0"/>
    <s v="2 - De 1 à 5 ans"/>
    <x v="17"/>
    <s v="5 - De 46 à 55 ans"/>
    <n v="1"/>
    <x v="0"/>
    <x v="6"/>
    <x v="0"/>
    <m/>
    <m/>
    <m/>
    <m/>
    <m/>
    <m/>
  </r>
  <r>
    <x v="3"/>
    <n v="9"/>
    <s v="Monsieur"/>
    <s v="Nom103"/>
    <s v="PréNom103"/>
    <d v="2024-07-01T00:00:00"/>
    <x v="0"/>
    <s v="Inconnue"/>
    <d v="1991-02-04T00:00:00"/>
    <m/>
    <m/>
    <m/>
    <m/>
    <m/>
    <m/>
    <m/>
    <m/>
    <m/>
    <d v="2021-09-06T00:00:00"/>
    <d v="2021-09-06T00:00:00"/>
    <x v="0"/>
    <m/>
    <d v="2021-09-06T00:00:00"/>
    <d v="2021-09-06T00:00:00"/>
    <m/>
    <m/>
    <m/>
    <s v="Chargé d'affaires"/>
    <x v="0"/>
    <s v="Non cadre"/>
    <s v="Non cadre"/>
    <s v="ACT5"/>
    <n v="2"/>
    <n v="210"/>
    <s v="543f"/>
    <n v="169"/>
    <n v="3168.46"/>
    <n v="18.28"/>
    <n v="3181.02"/>
    <n v="4375.26"/>
    <n v="2"/>
    <s v="2 - De 1 à 5 ans"/>
    <x v="22"/>
    <s v="3 - De 26 à 35 ans"/>
    <n v="1"/>
    <x v="0"/>
    <x v="6"/>
    <x v="0"/>
    <m/>
    <m/>
    <m/>
    <m/>
    <m/>
    <m/>
  </r>
  <r>
    <x v="3"/>
    <n v="13"/>
    <s v="Monsieur"/>
    <s v="Nom104"/>
    <s v="PréNom104"/>
    <d v="2024-07-01T00:00:00"/>
    <x v="0"/>
    <s v="Marié(e)"/>
    <d v="1992-07-04T00:00:00"/>
    <m/>
    <m/>
    <m/>
    <m/>
    <m/>
    <m/>
    <m/>
    <m/>
    <m/>
    <d v="2024-07-08T00:00:00"/>
    <m/>
    <x v="0"/>
    <m/>
    <d v="2024-07-08T00:00:00"/>
    <d v="2024-07-08T00:00:00"/>
    <m/>
    <m/>
    <m/>
    <s v="Soudeur - Homme de cour - Aide-menuisier"/>
    <x v="1"/>
    <s v="Non cadre"/>
    <s v="Non cadre"/>
    <n v="4"/>
    <s v="I"/>
    <n v="170"/>
    <s v="637d"/>
    <n v="169"/>
    <n v="2253.3200000000002"/>
    <n v="13"/>
    <n v="1881.75"/>
    <n v="2217.5300000000002"/>
    <n v="0"/>
    <s v="2 - De 1 à 5 ans"/>
    <x v="7"/>
    <s v="3 - De 26 à 35 ans"/>
    <n v="1"/>
    <x v="0"/>
    <x v="6"/>
    <x v="0"/>
    <m/>
    <m/>
    <m/>
    <m/>
    <m/>
    <m/>
  </r>
  <r>
    <x v="4"/>
    <n v="34"/>
    <s v="Monsieur"/>
    <s v="Nom105"/>
    <s v="PréNom105"/>
    <d v="2024-07-01T00:00:00"/>
    <x v="0"/>
    <s v="Inconnue"/>
    <d v="1999-02-09T00:00:00"/>
    <m/>
    <m/>
    <m/>
    <m/>
    <m/>
    <m/>
    <m/>
    <m/>
    <m/>
    <m/>
    <m/>
    <x v="0"/>
    <m/>
    <d v="2024-03-01T00:00:00"/>
    <d v="2024-03-01T00:00:00"/>
    <d v="2024-07-03T00:00:00"/>
    <n v="43"/>
    <d v="2024-07-03T00:00:00"/>
    <s v="Ouvrier paysagiste"/>
    <x v="1"/>
    <s v="Non cadre"/>
    <s v="Non cadre"/>
    <s v="O1"/>
    <m/>
    <m/>
    <s v="691e"/>
    <n v="151.66999999999999"/>
    <n v="1786.67"/>
    <n v="11.78"/>
    <n v="635.41999999999996"/>
    <n v="2736.65"/>
    <n v="124"/>
    <s v="6 - Plus de 35 ans"/>
    <x v="14"/>
    <s v="2 - De 18 à 25 ans"/>
    <n v="1"/>
    <x v="0"/>
    <x v="6"/>
    <x v="0"/>
    <m/>
    <m/>
    <m/>
    <m/>
    <m/>
    <m/>
  </r>
  <r>
    <x v="4"/>
    <n v="1"/>
    <s v="Monsieur"/>
    <s v="Nom106"/>
    <s v="PréNom106"/>
    <d v="2024-07-01T00:00:00"/>
    <x v="0"/>
    <s v="Inconnue"/>
    <d v="1991-02-01T00:00:00"/>
    <m/>
    <m/>
    <m/>
    <m/>
    <m/>
    <m/>
    <m/>
    <m/>
    <m/>
    <d v="2019-04-01T00:00:00"/>
    <m/>
    <x v="0"/>
    <m/>
    <m/>
    <d v="2019-04-01T00:00:00"/>
    <m/>
    <m/>
    <m/>
    <s v="Ouvrier paysagiste hautement qualifié"/>
    <x v="1"/>
    <s v="Non cadre"/>
    <s v="Non cadre"/>
    <s v="O5"/>
    <m/>
    <m/>
    <s v="691e"/>
    <n v="151.66999999999999"/>
    <n v="1933.79"/>
    <n v="12.75"/>
    <n v="2348.6799999999998"/>
    <n v="3004.47"/>
    <n v="5"/>
    <s v="2 - De 1 à 5 ans"/>
    <x v="22"/>
    <s v="3 - De 26 à 35 ans"/>
    <n v="1"/>
    <x v="0"/>
    <x v="6"/>
    <x v="0"/>
    <m/>
    <m/>
    <m/>
    <m/>
    <m/>
    <m/>
  </r>
  <r>
    <x v="4"/>
    <n v="5"/>
    <s v="Monsieur"/>
    <s v="Nom107"/>
    <s v="PréNom107"/>
    <d v="2024-07-01T00:00:00"/>
    <x v="0"/>
    <s v="Célibataire"/>
    <d v="1992-01-28T00:00:00"/>
    <m/>
    <m/>
    <m/>
    <m/>
    <m/>
    <m/>
    <m/>
    <m/>
    <m/>
    <d v="2019-04-15T00:00:00"/>
    <m/>
    <x v="0"/>
    <m/>
    <d v="2019-04-15T00:00:00"/>
    <d v="2019-04-15T00:00:00"/>
    <m/>
    <m/>
    <m/>
    <s v="Ouvrier paysagiste hautement qualifié"/>
    <x v="1"/>
    <s v="Non cadre"/>
    <s v="Non cadre"/>
    <s v="O5"/>
    <m/>
    <m/>
    <s v="691e"/>
    <n v="151.66999999999999"/>
    <n v="1971.71"/>
    <n v="13"/>
    <n v="2234.75"/>
    <n v="2916.95"/>
    <n v="5"/>
    <s v="2 - De 1 à 5 ans"/>
    <x v="7"/>
    <s v="3 - De 26 à 35 ans"/>
    <n v="1"/>
    <x v="0"/>
    <x v="6"/>
    <x v="0"/>
    <m/>
    <m/>
    <m/>
    <m/>
    <m/>
    <m/>
  </r>
  <r>
    <x v="4"/>
    <n v="32"/>
    <s v="Monsieur"/>
    <s v="Nom108"/>
    <s v="PréNom108"/>
    <d v="2024-07-01T00:00:00"/>
    <x v="0"/>
    <s v="Inconnue"/>
    <d v="2002-12-06T00:00:00"/>
    <m/>
    <m/>
    <m/>
    <m/>
    <m/>
    <m/>
    <m/>
    <m/>
    <m/>
    <d v="2023-09-04T00:00:00"/>
    <d v="2023-09-04T00:00:00"/>
    <x v="0"/>
    <m/>
    <d v="2023-09-04T00:00:00"/>
    <d v="2024-03-30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336.04"/>
    <n v="2894.89"/>
    <n v="0"/>
    <s v="2 - De 1 à 5 ans"/>
    <x v="24"/>
    <s v="2 - De 18 à 25 ans"/>
    <n v="1"/>
    <x v="0"/>
    <x v="6"/>
    <x v="0"/>
    <m/>
    <m/>
    <m/>
    <m/>
    <m/>
    <m/>
  </r>
  <r>
    <x v="4"/>
    <n v="19"/>
    <s v="Monsieur"/>
    <s v="Nom109"/>
    <s v="PréNom109"/>
    <d v="2024-07-01T00:00:00"/>
    <x v="0"/>
    <s v="Inconnue"/>
    <d v="1999-11-27T00:00:00"/>
    <m/>
    <m/>
    <m/>
    <m/>
    <m/>
    <m/>
    <m/>
    <m/>
    <m/>
    <d v="2021-01-04T00:00:00"/>
    <m/>
    <x v="0"/>
    <m/>
    <d v="2021-01-04T00:00:00"/>
    <d v="2021-01-04T00:00:00"/>
    <d v="2024-05-31T00:00:00"/>
    <n v="59"/>
    <d v="2024-05-31T00:00:00"/>
    <s v="Ouvrier paysagiste hautement qualifié"/>
    <x v="1"/>
    <s v="Non cadre"/>
    <s v="Non cadre"/>
    <s v="O5"/>
    <m/>
    <m/>
    <s v="691e"/>
    <n v="0"/>
    <n v="0"/>
    <n v="12.75"/>
    <n v="0"/>
    <n v="0"/>
    <n v="3"/>
    <s v="2 - De 1 à 5 ans"/>
    <x v="19"/>
    <s v="2 - De 18 à 25 ans"/>
    <n v="1"/>
    <x v="0"/>
    <x v="6"/>
    <x v="0"/>
    <m/>
    <m/>
    <m/>
    <m/>
    <m/>
    <m/>
  </r>
  <r>
    <x v="4"/>
    <n v="29"/>
    <s v="Monsieur"/>
    <s v="Nom110"/>
    <s v="PréNom110"/>
    <d v="2024-07-01T00:00:00"/>
    <x v="0"/>
    <s v="Célibataire"/>
    <d v="2006-11-30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 Ouvrier paysagiste"/>
    <x v="5"/>
    <s v="Non cadre"/>
    <s v="Non cadre"/>
    <m/>
    <m/>
    <m/>
    <s v="691e"/>
    <n v="151.66999999999999"/>
    <n v="971.83"/>
    <n v="6.41"/>
    <n v="977.06"/>
    <n v="1210.47"/>
    <n v="1"/>
    <s v="2 - De 1 à 5 ans"/>
    <x v="37"/>
    <s v="1 - Moins de 18 ans"/>
    <n v="1"/>
    <x v="0"/>
    <x v="6"/>
    <x v="0"/>
    <m/>
    <m/>
    <m/>
    <m/>
    <m/>
    <m/>
  </r>
  <r>
    <x v="4"/>
    <n v="18"/>
    <s v="Monsieur"/>
    <s v="Nom111"/>
    <s v="PréNom111"/>
    <d v="2024-07-01T00:00:00"/>
    <x v="0"/>
    <s v="Inconnue"/>
    <d v="1994-06-02T00:00:00"/>
    <m/>
    <m/>
    <m/>
    <m/>
    <m/>
    <m/>
    <m/>
    <m/>
    <m/>
    <d v="2020-10-26T00:00:00"/>
    <m/>
    <x v="2"/>
    <s v="Surcroit"/>
    <d v="2020-10-26T00:00:00"/>
    <d v="2020-10-26T00:00:00"/>
    <d v="2021-12-31T00:00:00"/>
    <n v="31"/>
    <d v="2021-12-31T00:00:00"/>
    <s v="Ouvrier paysagiste"/>
    <x v="1"/>
    <s v="Non cadre"/>
    <s v="Non cadre"/>
    <s v="O2"/>
    <m/>
    <m/>
    <s v="691e"/>
    <n v="0"/>
    <n v="0"/>
    <n v="10.48"/>
    <n v="0"/>
    <n v="0"/>
    <n v="3"/>
    <s v="2 - De 1 à 5 ans"/>
    <x v="5"/>
    <s v="3 - De 26 à 35 ans"/>
    <n v="1"/>
    <x v="0"/>
    <x v="6"/>
    <x v="0"/>
    <m/>
    <m/>
    <m/>
    <m/>
    <m/>
    <m/>
  </r>
  <r>
    <x v="4"/>
    <n v="27"/>
    <s v="Monsieur"/>
    <s v="Nom112"/>
    <s v="PréNom112"/>
    <d v="2024-07-01T00:00:00"/>
    <x v="0"/>
    <s v="Inconnue"/>
    <d v="1992-02-17T00:00:00"/>
    <m/>
    <m/>
    <m/>
    <m/>
    <m/>
    <m/>
    <m/>
    <m/>
    <m/>
    <d v="2022-08-01T00:00:00"/>
    <m/>
    <x v="0"/>
    <m/>
    <d v="2024-01-27T00:00:00"/>
    <d v="2024-01-27T00:00:00"/>
    <m/>
    <m/>
    <m/>
    <s v="Ouvrier paysagiste"/>
    <x v="1"/>
    <s v="Non cadre"/>
    <s v="Non cadre"/>
    <s v="O1"/>
    <m/>
    <m/>
    <s v="691e"/>
    <n v="151.66999999999999"/>
    <n v="1786.67"/>
    <n v="11.78"/>
    <n v="1900.15"/>
    <n v="2356.14"/>
    <n v="1"/>
    <s v="2 - De 1 à 5 ans"/>
    <x v="7"/>
    <s v="3 - De 26 à 35 ans"/>
    <n v="1"/>
    <x v="0"/>
    <x v="6"/>
    <x v="0"/>
    <m/>
    <m/>
    <m/>
    <m/>
    <m/>
    <m/>
  </r>
  <r>
    <x v="4"/>
    <n v="12"/>
    <s v="Monsieur"/>
    <s v="Nom113"/>
    <s v="PréNom113"/>
    <d v="2024-07-01T00:00:00"/>
    <x v="0"/>
    <s v="Pascé(e)"/>
    <d v="1984-03-29T00:00:00"/>
    <m/>
    <m/>
    <m/>
    <m/>
    <m/>
    <m/>
    <m/>
    <m/>
    <m/>
    <d v="2019-11-18T00:00:00"/>
    <d v="2006-05-15T00:00:00"/>
    <x v="0"/>
    <m/>
    <d v="2019-11-18T00:00:00"/>
    <d v="2019-11-18T00:00:00"/>
    <m/>
    <m/>
    <m/>
    <s v="Chargé d'affaire Paysagiste"/>
    <x v="3"/>
    <s v="Cadre"/>
    <s v="Cadre"/>
    <s v="C3"/>
    <m/>
    <m/>
    <s v="373d"/>
    <n v="156"/>
    <n v="3694.55"/>
    <n v="23.52"/>
    <n v="3961.25"/>
    <n v="5710.63"/>
    <n v="18"/>
    <s v="4 - De 16 à 25 ans"/>
    <x v="32"/>
    <s v="4 - De 36 à 45 ans"/>
    <n v="1"/>
    <x v="0"/>
    <x v="6"/>
    <x v="0"/>
    <m/>
    <m/>
    <m/>
    <m/>
    <m/>
    <m/>
  </r>
  <r>
    <x v="4"/>
    <n v="37"/>
    <s v="Monsieur"/>
    <s v="Nom114"/>
    <s v="PréNom114"/>
    <d v="2024-07-01T00:00:00"/>
    <x v="0"/>
    <s v="Inconnue"/>
    <d v="1998-03-06T00:00:00"/>
    <m/>
    <m/>
    <m/>
    <m/>
    <m/>
    <m/>
    <m/>
    <m/>
    <m/>
    <d v="2024-07-01T00:00:00"/>
    <m/>
    <x v="0"/>
    <m/>
    <d v="2024-07-01T00:00:00"/>
    <d v="2024-07-01T00:00:00"/>
    <d v="2024-07-12T00:00:00"/>
    <n v="35"/>
    <d v="2024-07-12T00:00:00"/>
    <s v="Conducteur d'engins - Ouvrier paysagiste"/>
    <x v="1"/>
    <s v="Non cadre"/>
    <s v="Non cadre"/>
    <s v="O5"/>
    <m/>
    <m/>
    <s v="691e"/>
    <n v="151.66999999999999"/>
    <n v="2009.63"/>
    <n v="13.25"/>
    <n v="1203.22"/>
    <n v="1587.47"/>
    <n v="0"/>
    <s v="2 - De 1 à 5 ans"/>
    <x v="4"/>
    <s v="3 - De 26 à 35 ans"/>
    <n v="1"/>
    <x v="0"/>
    <x v="6"/>
    <x v="0"/>
    <m/>
    <m/>
    <m/>
    <m/>
    <m/>
    <m/>
  </r>
  <r>
    <x v="4"/>
    <n v="6"/>
    <s v="Monsieur"/>
    <s v="Nom115"/>
    <s v="PréNom115"/>
    <d v="2024-07-01T00:00:00"/>
    <x v="0"/>
    <s v="Célibataire"/>
    <d v="1997-11-18T00:00:00"/>
    <m/>
    <m/>
    <m/>
    <m/>
    <m/>
    <m/>
    <m/>
    <m/>
    <m/>
    <d v="2019-05-13T00:00:00"/>
    <m/>
    <x v="0"/>
    <m/>
    <d v="2019-05-13T00:00:00"/>
    <d v="2019-05-13T00:00:00"/>
    <d v="2021-11-05T00:00:00"/>
    <n v="59"/>
    <d v="2021-11-05T00:00:00"/>
    <s v="Ouvrier paysagiste"/>
    <x v="1"/>
    <s v="Non cadre"/>
    <s v="Non cadre"/>
    <s v="O4"/>
    <m/>
    <m/>
    <s v="691e"/>
    <n v="0"/>
    <n v="0"/>
    <n v="10.62"/>
    <n v="0"/>
    <n v="0"/>
    <n v="5"/>
    <s v="2 - De 1 à 5 ans"/>
    <x v="4"/>
    <s v="3 - De 26 à 35 ans"/>
    <n v="1"/>
    <x v="0"/>
    <x v="6"/>
    <x v="0"/>
    <m/>
    <m/>
    <m/>
    <m/>
    <m/>
    <m/>
  </r>
  <r>
    <x v="4"/>
    <n v="10"/>
    <s v="Monsieur"/>
    <s v="Nom116"/>
    <s v="PréNom116"/>
    <d v="2024-07-01T00:00:00"/>
    <x v="0"/>
    <s v="Célibataire"/>
    <d v="2000-09-19T00:00:00"/>
    <m/>
    <m/>
    <m/>
    <m/>
    <m/>
    <m/>
    <m/>
    <m/>
    <m/>
    <d v="2019-09-01T00:00:00"/>
    <d v="2019-09-01T00:00:00"/>
    <x v="0"/>
    <m/>
    <d v="2022-09-01T00:00:00"/>
    <d v="2022-09-01T00:00:00"/>
    <m/>
    <m/>
    <d v="2022-08-31T00:00:00"/>
    <s v="Ouvrier paysagiste"/>
    <x v="1"/>
    <s v="Non cadre"/>
    <s v="Non cadre"/>
    <s v="O1"/>
    <m/>
    <m/>
    <m/>
    <n v="151.66999999999999"/>
    <n v="1786.67"/>
    <n v="11.78"/>
    <n v="2009.95"/>
    <n v="2513.81"/>
    <n v="4"/>
    <s v="2 - De 1 à 5 ans"/>
    <x v="25"/>
    <s v="2 - De 18 à 25 ans"/>
    <n v="1"/>
    <x v="0"/>
    <x v="6"/>
    <x v="0"/>
    <m/>
    <m/>
    <m/>
    <m/>
    <m/>
    <m/>
  </r>
  <r>
    <x v="4"/>
    <n v="35"/>
    <s v="Monsieur"/>
    <s v="Nom117"/>
    <s v="PréNom117"/>
    <d v="2024-07-01T00:00:00"/>
    <x v="0"/>
    <s v="Inconnue"/>
    <d v="1983-09-27T00:00:00"/>
    <m/>
    <m/>
    <m/>
    <m/>
    <m/>
    <m/>
    <m/>
    <m/>
    <m/>
    <d v="2024-04-02T00:00:00"/>
    <m/>
    <x v="0"/>
    <m/>
    <d v="2024-04-02T00:00:00"/>
    <d v="2024-04-02T00:00:00"/>
    <m/>
    <m/>
    <m/>
    <s v="Ouvrier paysagiste spécialisé"/>
    <x v="1"/>
    <s v="Non cadre"/>
    <s v="Non cadre"/>
    <s v="O3"/>
    <m/>
    <m/>
    <s v="691e"/>
    <n v="151.66999999999999"/>
    <n v="1908.01"/>
    <n v="12.58"/>
    <n v="2106.4"/>
    <n v="2682.69"/>
    <n v="0"/>
    <s v="2 - De 1 à 5 ans"/>
    <x v="32"/>
    <s v="4 - De 36 à 45 ans"/>
    <n v="1"/>
    <x v="0"/>
    <x v="6"/>
    <x v="0"/>
    <m/>
    <m/>
    <m/>
    <m/>
    <m/>
    <m/>
  </r>
  <r>
    <x v="4"/>
    <n v="8"/>
    <s v="Monsieur"/>
    <s v="Nom118"/>
    <s v="PréNom118"/>
    <d v="2024-07-01T00:00:00"/>
    <x v="0"/>
    <s v="Vie maritale"/>
    <d v="1983-10-29T00:00:00"/>
    <m/>
    <m/>
    <m/>
    <m/>
    <m/>
    <m/>
    <m/>
    <m/>
    <m/>
    <d v="2019-06-17T00:00:00"/>
    <d v="2008-04-01T00:00:00"/>
    <x v="0"/>
    <m/>
    <d v="2019-06-17T00:00:00"/>
    <d v="2019-06-17T00:00:00"/>
    <m/>
    <m/>
    <m/>
    <s v="Chef de chantier"/>
    <x v="4"/>
    <s v="Non cadre"/>
    <s v="Art.36"/>
    <s v="TAM1"/>
    <m/>
    <m/>
    <s v="480a"/>
    <n v="173.34"/>
    <n v="3008.3"/>
    <n v="16.829999999999998"/>
    <n v="3032.01"/>
    <n v="4581.1099999999997"/>
    <n v="16"/>
    <s v="4 - De 16 à 25 ans"/>
    <x v="32"/>
    <s v="4 - De 36 à 45 ans"/>
    <n v="1"/>
    <x v="0"/>
    <x v="6"/>
    <x v="0"/>
    <m/>
    <m/>
    <m/>
    <m/>
    <m/>
    <m/>
  </r>
  <r>
    <x v="4"/>
    <n v="14"/>
    <s v="Monsieur"/>
    <s v="Nom119"/>
    <s v="PréNom119"/>
    <d v="2024-07-01T00:00:00"/>
    <x v="0"/>
    <s v="Inconnue"/>
    <d v="1993-02-08T00:00:00"/>
    <m/>
    <m/>
    <m/>
    <m/>
    <m/>
    <m/>
    <m/>
    <m/>
    <m/>
    <d v="2020-01-13T00:00:00"/>
    <d v="2017-04-03T00:00:00"/>
    <x v="0"/>
    <m/>
    <d v="2022-07-04T00:00:00"/>
    <d v="2022-07-04T00:00:00"/>
    <m/>
    <m/>
    <d v="2021-06-30T00:00:00"/>
    <s v="Maître ouvrier paysagiste"/>
    <x v="1"/>
    <s v="Non cadre"/>
    <s v="Non cadre"/>
    <s v="O6"/>
    <m/>
    <m/>
    <s v="691e"/>
    <n v="151.66999999999999"/>
    <n v="2047.55"/>
    <n v="13.5"/>
    <n v="2550.17"/>
    <n v="3386.23"/>
    <n v="7"/>
    <s v="3 - De 6 à 15 ans"/>
    <x v="21"/>
    <s v="3 - De 26 à 35 ans"/>
    <n v="1"/>
    <x v="0"/>
    <x v="6"/>
    <x v="0"/>
    <m/>
    <m/>
    <m/>
    <m/>
    <m/>
    <m/>
  </r>
  <r>
    <x v="4"/>
    <n v="30"/>
    <s v="Monsieur"/>
    <s v="Nom120"/>
    <s v="PréNom120"/>
    <d v="2024-07-01T00:00:00"/>
    <x v="0"/>
    <s v="Célibataire"/>
    <d v="2005-08-25T00:00:00"/>
    <m/>
    <m/>
    <m/>
    <m/>
    <m/>
    <m/>
    <m/>
    <m/>
    <m/>
    <d v="2022-09-01T00:00:00"/>
    <m/>
    <x v="1"/>
    <s v="Non complété"/>
    <d v="2022-09-01T00:00:00"/>
    <d v="2022-09-01T00:00:00"/>
    <d v="2024-08-31T00:00:00"/>
    <n v="81"/>
    <m/>
    <s v="Apprenti Ouvrier paysagiste"/>
    <x v="5"/>
    <s v="Non cadre"/>
    <s v="Non cadre"/>
    <m/>
    <m/>
    <m/>
    <s v="691e"/>
    <n v="151.66999999999999"/>
    <n v="1236.8699999999999"/>
    <n v="8.16"/>
    <n v="1243.47"/>
    <n v="1569.16"/>
    <n v="1"/>
    <s v="2 - De 1 à 5 ans"/>
    <x v="33"/>
    <s v="2 - De 18 à 25 ans"/>
    <n v="1"/>
    <x v="0"/>
    <x v="6"/>
    <x v="0"/>
    <m/>
    <m/>
    <m/>
    <m/>
    <m/>
    <m/>
  </r>
  <r>
    <x v="4"/>
    <n v="13"/>
    <s v="Monsieur"/>
    <s v="Nom121"/>
    <s v="PréNom121"/>
    <d v="2024-07-01T00:00:00"/>
    <x v="0"/>
    <s v="Marié(e)"/>
    <d v="1965-09-25T00:00:00"/>
    <m/>
    <m/>
    <m/>
    <m/>
    <m/>
    <m/>
    <m/>
    <m/>
    <m/>
    <d v="2020-01-13T00:00:00"/>
    <d v="2017-10-30T00:00:00"/>
    <x v="0"/>
    <m/>
    <d v="2020-01-13T00:00:00"/>
    <d v="2020-01-13T00:00:00"/>
    <m/>
    <m/>
    <m/>
    <s v="Ouvrier paysagiste spécialisé"/>
    <x v="1"/>
    <s v="Non cadre"/>
    <s v="Non cadre"/>
    <s v="O3"/>
    <m/>
    <m/>
    <s v="691e"/>
    <n v="151.66999999999999"/>
    <n v="1810.39"/>
    <n v="11.94"/>
    <n v="2244.6999999999998"/>
    <n v="2882.6"/>
    <n v="6"/>
    <s v="3 - De 6 à 15 ans"/>
    <x v="26"/>
    <s v="6 - Plus de 55 ans"/>
    <n v="1"/>
    <x v="0"/>
    <x v="6"/>
    <x v="0"/>
    <m/>
    <m/>
    <m/>
    <m/>
    <m/>
    <m/>
  </r>
  <r>
    <x v="4"/>
    <n v="24"/>
    <s v="Monsieur"/>
    <s v="Nom122"/>
    <s v="PréNom122"/>
    <d v="2024-07-01T00:00:00"/>
    <x v="0"/>
    <s v="Inconnue"/>
    <d v="1968-03-24T00:00:00"/>
    <m/>
    <m/>
    <m/>
    <m/>
    <m/>
    <m/>
    <m/>
    <m/>
    <m/>
    <d v="2021-09-01T00:00:00"/>
    <m/>
    <x v="0"/>
    <m/>
    <d v="2021-09-01T00:00:00"/>
    <d v="2021-09-01T00:00:00"/>
    <m/>
    <m/>
    <m/>
    <s v="Maître ouvrier paysagiste"/>
    <x v="1"/>
    <s v="Non cadre"/>
    <s v="Non cadre"/>
    <s v="O6"/>
    <m/>
    <m/>
    <s v="691e"/>
    <n v="151.66999999999999"/>
    <n v="1997.68"/>
    <n v="13.17"/>
    <n v="2508.7399999999998"/>
    <n v="3310.01"/>
    <n v="2"/>
    <s v="2 - De 1 à 5 ans"/>
    <x v="27"/>
    <s v="6 - Plus de 55 ans"/>
    <n v="1"/>
    <x v="0"/>
    <x v="6"/>
    <x v="0"/>
    <m/>
    <m/>
    <m/>
    <m/>
    <m/>
    <m/>
  </r>
  <r>
    <x v="4"/>
    <n v="21"/>
    <s v="Monsieur"/>
    <s v="Nom123"/>
    <s v="PréNom123"/>
    <d v="2024-07-01T00:00:00"/>
    <x v="0"/>
    <s v="Inconnue"/>
    <d v="2000-12-07T00:00:00"/>
    <m/>
    <m/>
    <m/>
    <m/>
    <m/>
    <m/>
    <m/>
    <m/>
    <m/>
    <d v="2021-04-26T00:00:00"/>
    <m/>
    <x v="0"/>
    <m/>
    <d v="2021-04-26T00:00:00"/>
    <m/>
    <m/>
    <n v="43"/>
    <d v="2024-07-31T00:00:00"/>
    <s v="Ouvrier paysagiste hautement qualifié"/>
    <x v="1"/>
    <s v="Non cadre"/>
    <s v="Non cadre"/>
    <s v="O5"/>
    <m/>
    <m/>
    <s v="691e"/>
    <n v="0"/>
    <n v="0"/>
    <n v="0"/>
    <n v="0"/>
    <n v="0"/>
    <n v="3"/>
    <s v="2 - De 1 à 5 ans"/>
    <x v="25"/>
    <s v="2 - De 18 à 25 ans"/>
    <n v="1"/>
    <x v="0"/>
    <x v="6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5"/>
    <m/>
    <m/>
    <m/>
    <m/>
    <m/>
    <x v="2"/>
    <m/>
    <m/>
    <m/>
    <m/>
    <m/>
    <m/>
    <m/>
    <m/>
    <m/>
    <m/>
    <m/>
    <m/>
    <m/>
    <x v="3"/>
    <m/>
    <m/>
    <m/>
    <m/>
    <m/>
    <m/>
    <m/>
    <x v="6"/>
    <m/>
    <m/>
    <m/>
    <m/>
    <m/>
    <m/>
    <m/>
    <m/>
    <m/>
    <m/>
    <m/>
    <m/>
    <s v=""/>
    <x v="40"/>
    <s v=""/>
    <m/>
    <x v="1"/>
    <x v="7"/>
    <x v="0"/>
    <m/>
    <m/>
    <m/>
    <m/>
    <m/>
    <m/>
  </r>
  <r>
    <x v="0"/>
    <n v="1"/>
    <s v="Monsieur"/>
    <s v="Nom1"/>
    <s v="Prénom1"/>
    <d v="2024-07-01T00:00:00"/>
    <x v="0"/>
    <m/>
    <d v="1980-07-14T00:00:00"/>
    <m/>
    <m/>
    <m/>
    <m/>
    <m/>
    <m/>
    <m/>
    <m/>
    <m/>
    <d v="2021-12-01T00:00:00"/>
    <m/>
    <x v="0"/>
    <m/>
    <m/>
    <m/>
    <m/>
    <m/>
    <m/>
    <m/>
    <x v="0"/>
    <m/>
    <m/>
    <s v="F"/>
    <m/>
    <m/>
    <m/>
    <m/>
    <m/>
    <m/>
    <n v="2845.24"/>
    <m/>
    <n v="2"/>
    <s v="2 - De 1 à 5 ans"/>
    <x v="0"/>
    <s v="4 - De 36 à 45 ans"/>
    <n v="1"/>
    <x v="0"/>
    <x v="6"/>
    <x v="1"/>
    <n v="1349.35"/>
    <n v="285.08999999999997"/>
    <n v="0"/>
    <n v="0"/>
    <n v="0"/>
    <n v="2.86"/>
  </r>
  <r>
    <x v="1"/>
    <n v="35"/>
    <s v="Monsieur"/>
    <s v="Nom2"/>
    <s v="Prénom2"/>
    <d v="2024-07-01T00:00:00"/>
    <x v="0"/>
    <m/>
    <d v="1997-05-27T00:00:00"/>
    <m/>
    <m/>
    <m/>
    <m/>
    <m/>
    <m/>
    <m/>
    <m/>
    <m/>
    <d v="2022-05-01T00:00:00"/>
    <d v="2021-10-27T00:00:00"/>
    <x v="0"/>
    <m/>
    <m/>
    <m/>
    <m/>
    <m/>
    <m/>
    <m/>
    <x v="1"/>
    <m/>
    <m/>
    <s v="O2"/>
    <m/>
    <m/>
    <m/>
    <m/>
    <m/>
    <m/>
    <n v="2377.4699999999998"/>
    <m/>
    <n v="2"/>
    <s v="2 - De 1 à 5 ans"/>
    <x v="1"/>
    <s v="3 - De 26 à 35 ans"/>
    <n v="1"/>
    <x v="0"/>
    <x v="6"/>
    <x v="1"/>
    <n v="747.85"/>
    <n v="170.76"/>
    <n v="35.409999999999997"/>
    <n v="49.07"/>
    <n v="23.77"/>
    <n v="2.14"/>
  </r>
  <r>
    <x v="1"/>
    <n v="37"/>
    <s v="Monsieur"/>
    <s v="Nom3"/>
    <s v="Prénom3"/>
    <d v="2024-07-01T00:00:00"/>
    <x v="0"/>
    <m/>
    <d v="2001-11-13T00:00:00"/>
    <m/>
    <m/>
    <m/>
    <m/>
    <m/>
    <m/>
    <m/>
    <m/>
    <m/>
    <d v="2022-05-01T00:00:00"/>
    <d v="2021-10-25T00:00:00"/>
    <x v="0"/>
    <m/>
    <m/>
    <m/>
    <m/>
    <m/>
    <m/>
    <m/>
    <x v="1"/>
    <m/>
    <m/>
    <s v="O2"/>
    <m/>
    <m/>
    <m/>
    <m/>
    <m/>
    <m/>
    <n v="2377.4699999999998"/>
    <m/>
    <n v="2"/>
    <s v="2 - De 1 à 5 ans"/>
    <x v="2"/>
    <s v="2 - De 18 à 25 ans"/>
    <n v="1"/>
    <x v="0"/>
    <x v="6"/>
    <x v="1"/>
    <n v="748.6"/>
    <n v="170.91"/>
    <n v="35.409999999999997"/>
    <n v="49.07"/>
    <n v="23.77"/>
    <n v="2.14"/>
  </r>
  <r>
    <x v="1"/>
    <n v="1"/>
    <s v="Madame"/>
    <s v="Nom4"/>
    <s v="Prénom4"/>
    <d v="2024-07-01T00:00:00"/>
    <x v="1"/>
    <m/>
    <d v="1970-12-27T00:00:00"/>
    <m/>
    <m/>
    <m/>
    <m/>
    <m/>
    <m/>
    <m/>
    <m/>
    <m/>
    <d v="2009-10-01T00:00:00"/>
    <m/>
    <x v="0"/>
    <m/>
    <m/>
    <m/>
    <m/>
    <m/>
    <m/>
    <m/>
    <x v="2"/>
    <m/>
    <m/>
    <s v="E3"/>
    <m/>
    <m/>
    <m/>
    <m/>
    <m/>
    <m/>
    <n v="2172.31"/>
    <m/>
    <n v="14"/>
    <s v="3 - De 6 à 15 ans"/>
    <x v="3"/>
    <s v="5 - De 46 à 55 ans"/>
    <n v="-1"/>
    <x v="0"/>
    <x v="6"/>
    <x v="1"/>
    <n v="821.09"/>
    <n v="181.53"/>
    <n v="32.36"/>
    <n v="49.07"/>
    <n v="21.72"/>
    <n v="1.96"/>
  </r>
  <r>
    <x v="1"/>
    <n v="33"/>
    <s v="Monsieur"/>
    <s v="Nom5"/>
    <s v="Prénom5"/>
    <d v="2024-07-01T00:00:00"/>
    <x v="0"/>
    <m/>
    <d v="1997-12-16T00:00:00"/>
    <m/>
    <m/>
    <m/>
    <m/>
    <m/>
    <m/>
    <m/>
    <m/>
    <m/>
    <d v="2021-10-01T00:00:00"/>
    <m/>
    <x v="0"/>
    <m/>
    <m/>
    <m/>
    <m/>
    <m/>
    <m/>
    <m/>
    <x v="1"/>
    <m/>
    <m/>
    <s v="O3"/>
    <m/>
    <m/>
    <m/>
    <m/>
    <m/>
    <m/>
    <n v="0"/>
    <m/>
    <n v="2"/>
    <s v="2 - De 1 à 5 ans"/>
    <x v="4"/>
    <s v="3 - De 26 à 35 ans"/>
    <n v="1"/>
    <x v="0"/>
    <x v="6"/>
    <x v="1"/>
    <n v="2.13"/>
    <n v="0"/>
    <n v="0"/>
    <n v="0"/>
    <n v="0"/>
    <n v="0"/>
  </r>
  <r>
    <x v="1"/>
    <n v="34"/>
    <s v="Monsieur"/>
    <s v="Nom6"/>
    <s v="Prénom6"/>
    <d v="2024-07-01T00:00:00"/>
    <x v="0"/>
    <m/>
    <d v="1993-10-14T00:00:00"/>
    <m/>
    <m/>
    <m/>
    <m/>
    <m/>
    <m/>
    <m/>
    <m/>
    <m/>
    <d v="2021-10-30T00:00:00"/>
    <m/>
    <x v="0"/>
    <m/>
    <m/>
    <m/>
    <m/>
    <m/>
    <m/>
    <m/>
    <x v="1"/>
    <m/>
    <m/>
    <s v="O1"/>
    <m/>
    <m/>
    <m/>
    <m/>
    <m/>
    <m/>
    <n v="0"/>
    <m/>
    <n v="2"/>
    <s v="2 - De 1 à 5 ans"/>
    <x v="5"/>
    <s v="3 - De 26 à 35 ans"/>
    <n v="1"/>
    <x v="0"/>
    <x v="6"/>
    <x v="1"/>
    <n v="2.13"/>
    <n v="0"/>
    <n v="0"/>
    <n v="0"/>
    <n v="0"/>
    <n v="0"/>
  </r>
  <r>
    <x v="1"/>
    <n v="12"/>
    <s v="Monsieur"/>
    <s v="Nom7"/>
    <s v="Prénom7"/>
    <d v="2024-07-01T00:00:00"/>
    <x v="0"/>
    <m/>
    <d v="1996-05-16T00:00:00"/>
    <m/>
    <m/>
    <m/>
    <m/>
    <m/>
    <m/>
    <m/>
    <m/>
    <m/>
    <d v="2018-09-10T00:00:00"/>
    <d v="2017-04-24T00:00:00"/>
    <x v="0"/>
    <m/>
    <m/>
    <m/>
    <m/>
    <m/>
    <m/>
    <m/>
    <x v="1"/>
    <m/>
    <m/>
    <s v="O5"/>
    <m/>
    <m/>
    <m/>
    <m/>
    <m/>
    <m/>
    <n v="2768.72"/>
    <m/>
    <n v="7"/>
    <s v="3 - De 6 à 15 ans"/>
    <x v="6"/>
    <s v="3 - De 26 à 35 ans"/>
    <n v="1"/>
    <x v="0"/>
    <x v="6"/>
    <x v="1"/>
    <n v="1051.57"/>
    <n v="234.8"/>
    <n v="41.25"/>
    <n v="49.07"/>
    <n v="27.69"/>
    <n v="2.4900000000000002"/>
  </r>
  <r>
    <x v="1"/>
    <n v="45"/>
    <s v="Monsieur"/>
    <s v="Nom8"/>
    <s v="Prénom8"/>
    <d v="2024-07-01T00:00:00"/>
    <x v="0"/>
    <m/>
    <d v="1983-02-09T00:00:00"/>
    <m/>
    <m/>
    <m/>
    <m/>
    <m/>
    <m/>
    <m/>
    <m/>
    <m/>
    <d v="2024-06-03T00:00:00"/>
    <m/>
    <x v="0"/>
    <m/>
    <m/>
    <m/>
    <m/>
    <m/>
    <m/>
    <m/>
    <x v="1"/>
    <m/>
    <m/>
    <s v="O5"/>
    <m/>
    <m/>
    <m/>
    <m/>
    <m/>
    <m/>
    <n v="2761.77"/>
    <m/>
    <n v="0"/>
    <s v="1 - Moins d'1 an"/>
    <x v="12"/>
    <s v="4 - De 36 à 45 ans"/>
    <n v="1"/>
    <x v="0"/>
    <x v="6"/>
    <x v="1"/>
    <n v="968.02"/>
    <n v="225"/>
    <n v="41.15"/>
    <n v="49.07"/>
    <n v="27.61"/>
    <n v="2.4900000000000002"/>
  </r>
  <r>
    <x v="1"/>
    <n v="31"/>
    <s v="Monsieur"/>
    <s v="Nom9"/>
    <s v="Prénom9"/>
    <d v="2024-07-01T00:00:00"/>
    <x v="0"/>
    <m/>
    <d v="1991-09-20T00:00:00"/>
    <m/>
    <m/>
    <m/>
    <m/>
    <m/>
    <m/>
    <m/>
    <m/>
    <m/>
    <d v="2021-08-23T00:00:00"/>
    <m/>
    <x v="0"/>
    <m/>
    <m/>
    <m/>
    <m/>
    <m/>
    <m/>
    <m/>
    <x v="1"/>
    <m/>
    <m/>
    <s v="O1"/>
    <m/>
    <m/>
    <m/>
    <m/>
    <m/>
    <m/>
    <n v="2494.1"/>
    <m/>
    <n v="2"/>
    <s v="2 - De 1 à 5 ans"/>
    <x v="7"/>
    <s v="3 - De 26 à 35 ans"/>
    <n v="1"/>
    <x v="0"/>
    <x v="6"/>
    <x v="1"/>
    <n v="790.58"/>
    <n v="182.62"/>
    <n v="37.17"/>
    <n v="49.07"/>
    <n v="24.94"/>
    <n v="2.2400000000000002"/>
  </r>
  <r>
    <x v="1"/>
    <n v="4"/>
    <s v="Monsieur"/>
    <s v="Nom10"/>
    <s v="Prénom10"/>
    <d v="2024-07-01T00:00:00"/>
    <x v="0"/>
    <m/>
    <d v="1985-12-16T00:00:00"/>
    <m/>
    <m/>
    <m/>
    <m/>
    <m/>
    <m/>
    <m/>
    <m/>
    <m/>
    <d v="2004-10-01T00:00:00"/>
    <m/>
    <x v="0"/>
    <m/>
    <m/>
    <m/>
    <m/>
    <m/>
    <m/>
    <m/>
    <x v="3"/>
    <m/>
    <m/>
    <s v="C"/>
    <m/>
    <m/>
    <m/>
    <m/>
    <m/>
    <m/>
    <n v="3771.61"/>
    <m/>
    <n v="19"/>
    <s v="4 - De 16 à 25 ans"/>
    <x v="8"/>
    <s v="4 - De 36 à 45 ans"/>
    <n v="1"/>
    <x v="0"/>
    <x v="6"/>
    <x v="1"/>
    <n v="1687.38"/>
    <n v="464.28"/>
    <n v="79.209999999999994"/>
    <n v="128.66999999999999"/>
    <n v="113.15"/>
    <n v="3.39"/>
  </r>
  <r>
    <x v="1"/>
    <n v="41"/>
    <s v="Monsieur"/>
    <s v="Nom11"/>
    <s v="Prénom11"/>
    <d v="2024-07-01T00:00:00"/>
    <x v="0"/>
    <m/>
    <d v="1997-01-09T00:00:00"/>
    <m/>
    <m/>
    <m/>
    <m/>
    <m/>
    <m/>
    <m/>
    <m/>
    <m/>
    <d v="2023-01-09T00:00:00"/>
    <m/>
    <x v="0"/>
    <m/>
    <m/>
    <m/>
    <m/>
    <m/>
    <m/>
    <m/>
    <x v="1"/>
    <m/>
    <m/>
    <s v="O1"/>
    <m/>
    <m/>
    <m/>
    <m/>
    <m/>
    <m/>
    <n v="2546.89"/>
    <m/>
    <n v="1"/>
    <s v="2 - De 1 à 5 ans"/>
    <x v="1"/>
    <s v="3 - De 26 à 35 ans"/>
    <n v="1"/>
    <x v="0"/>
    <x v="6"/>
    <x v="1"/>
    <n v="884.53"/>
    <n v="197.89"/>
    <n v="37.950000000000003"/>
    <n v="49.07"/>
    <n v="25.47"/>
    <n v="2.29"/>
  </r>
  <r>
    <x v="1"/>
    <n v="5"/>
    <s v="Monsieur"/>
    <s v="Nom12"/>
    <s v="Prénom12"/>
    <d v="2024-07-01T00:00:00"/>
    <x v="0"/>
    <m/>
    <d v="1990-01-20T00:00:00"/>
    <m/>
    <m/>
    <m/>
    <m/>
    <m/>
    <m/>
    <m/>
    <m/>
    <m/>
    <d v="2011-11-02T00:00:00"/>
    <m/>
    <x v="0"/>
    <m/>
    <m/>
    <m/>
    <m/>
    <m/>
    <m/>
    <m/>
    <x v="4"/>
    <m/>
    <m/>
    <s v="TAM1"/>
    <m/>
    <m/>
    <m/>
    <m/>
    <m/>
    <m/>
    <n v="0"/>
    <m/>
    <n v="12"/>
    <s v="3 - De 6 à 15 ans"/>
    <x v="9"/>
    <s v="3 - De 26 à 35 ans"/>
    <n v="1"/>
    <x v="0"/>
    <x v="6"/>
    <x v="1"/>
    <n v="0"/>
    <n v="0"/>
    <n v="0"/>
    <n v="0"/>
    <n v="0"/>
    <n v="0"/>
  </r>
  <r>
    <x v="1"/>
    <n v="43"/>
    <s v="Monsieur"/>
    <s v="Nom13"/>
    <s v="Prénom13"/>
    <d v="2024-07-01T00:00:00"/>
    <x v="0"/>
    <m/>
    <d v="2005-05-12T00:00:00"/>
    <m/>
    <m/>
    <m/>
    <m/>
    <m/>
    <m/>
    <m/>
    <m/>
    <m/>
    <d v="2023-08-28T00:00:00"/>
    <d v="2023-08-28T00:00:00"/>
    <x v="1"/>
    <m/>
    <m/>
    <m/>
    <m/>
    <m/>
    <m/>
    <m/>
    <x v="5"/>
    <m/>
    <m/>
    <m/>
    <m/>
    <m/>
    <m/>
    <m/>
    <m/>
    <m/>
    <n v="1323.27"/>
    <m/>
    <n v="0"/>
    <s v="1 - Moins d'1 an"/>
    <x v="10"/>
    <s v="2 - De 18 à 25 ans"/>
    <n v="1"/>
    <x v="0"/>
    <x v="6"/>
    <x v="1"/>
    <n v="34.93"/>
    <n v="0"/>
    <n v="19.72"/>
    <n v="0"/>
    <n v="13.23"/>
    <n v="0"/>
  </r>
  <r>
    <x v="1"/>
    <n v="6"/>
    <s v="Monsieur"/>
    <s v="Nom14"/>
    <s v="Prénom14"/>
    <d v="2024-07-01T00:00:00"/>
    <x v="0"/>
    <m/>
    <d v="1991-12-25T00:00:00"/>
    <m/>
    <m/>
    <m/>
    <m/>
    <m/>
    <m/>
    <m/>
    <m/>
    <m/>
    <d v="2013-09-11T00:00:00"/>
    <m/>
    <x v="0"/>
    <m/>
    <m/>
    <m/>
    <m/>
    <m/>
    <m/>
    <m/>
    <x v="1"/>
    <m/>
    <m/>
    <s v="O5"/>
    <m/>
    <m/>
    <m/>
    <m/>
    <m/>
    <m/>
    <n v="2589.09"/>
    <m/>
    <n v="10"/>
    <s v="3 - De 6 à 15 ans"/>
    <x v="7"/>
    <s v="3 - De 26 à 35 ans"/>
    <n v="1"/>
    <x v="0"/>
    <x v="6"/>
    <x v="1"/>
    <n v="938.66"/>
    <n v="210.5"/>
    <n v="38.590000000000003"/>
    <n v="49.07"/>
    <n v="25.89"/>
    <n v="2.33"/>
  </r>
  <r>
    <x v="1"/>
    <n v="38"/>
    <s v="Monsieur"/>
    <s v="Nom15"/>
    <s v="Prénom15"/>
    <d v="2024-07-01T00:00:00"/>
    <x v="0"/>
    <m/>
    <d v="1991-10-14T00:00:00"/>
    <m/>
    <m/>
    <m/>
    <m/>
    <m/>
    <m/>
    <m/>
    <m/>
    <m/>
    <d v="2022-05-01T00:00:00"/>
    <d v="2006-09-04T00:00:00"/>
    <x v="0"/>
    <m/>
    <m/>
    <m/>
    <m/>
    <m/>
    <m/>
    <m/>
    <x v="3"/>
    <m/>
    <m/>
    <s v="C3"/>
    <m/>
    <m/>
    <m/>
    <m/>
    <m/>
    <m/>
    <n v="2875.85"/>
    <m/>
    <n v="17"/>
    <s v="4 - De 16 à 25 ans"/>
    <x v="7"/>
    <s v="3 - De 26 à 35 ans"/>
    <n v="1"/>
    <x v="0"/>
    <x v="6"/>
    <x v="1"/>
    <n v="1463.13"/>
    <n v="430.89"/>
    <n v="48.68"/>
    <n v="0"/>
    <n v="69.55"/>
    <n v="2.59"/>
  </r>
  <r>
    <x v="1"/>
    <n v="27"/>
    <s v="Monsieur"/>
    <s v="Nom16"/>
    <s v="Prénom16"/>
    <d v="2024-07-01T00:00:00"/>
    <x v="0"/>
    <m/>
    <d v="1979-05-09T00:00:00"/>
    <m/>
    <m/>
    <m/>
    <m/>
    <m/>
    <m/>
    <m/>
    <m/>
    <m/>
    <d v="2019-01-03T00:00:00"/>
    <m/>
    <x v="0"/>
    <m/>
    <m/>
    <m/>
    <m/>
    <m/>
    <m/>
    <m/>
    <x v="1"/>
    <m/>
    <m/>
    <s v="O3"/>
    <m/>
    <m/>
    <m/>
    <m/>
    <m/>
    <m/>
    <n v="2513.4699999999998"/>
    <m/>
    <n v="5"/>
    <s v="2 - De 1 à 5 ans"/>
    <x v="11"/>
    <s v="4 - De 36 à 45 ans"/>
    <n v="1"/>
    <x v="0"/>
    <x v="6"/>
    <x v="1"/>
    <n v="784.65"/>
    <n v="183.79"/>
    <n v="37.450000000000003"/>
    <n v="49.07"/>
    <n v="25.13"/>
    <n v="2.2599999999999998"/>
  </r>
  <r>
    <x v="1"/>
    <n v="44"/>
    <s v="Monsieur"/>
    <s v="Nom17"/>
    <s v="Prénom17"/>
    <d v="2024-07-01T00:00:00"/>
    <x v="0"/>
    <m/>
    <d v="1991-02-10T00:00:00"/>
    <m/>
    <m/>
    <m/>
    <m/>
    <m/>
    <m/>
    <m/>
    <m/>
    <m/>
    <d v="2024-06-03T00:00:00"/>
    <m/>
    <x v="0"/>
    <m/>
    <m/>
    <m/>
    <m/>
    <m/>
    <m/>
    <m/>
    <x v="1"/>
    <m/>
    <m/>
    <s v="O3"/>
    <m/>
    <m/>
    <m/>
    <m/>
    <m/>
    <m/>
    <n v="2476.17"/>
    <m/>
    <n v="0"/>
    <s v="1 - Moins d'1 an"/>
    <x v="22"/>
    <s v="3 - De 26 à 35 ans"/>
    <n v="1"/>
    <x v="0"/>
    <x v="6"/>
    <x v="1"/>
    <n v="772.75"/>
    <n v="180.82"/>
    <n v="36.89"/>
    <n v="0"/>
    <n v="24.76"/>
    <n v="2.23"/>
  </r>
  <r>
    <x v="2"/>
    <n v="25"/>
    <s v="Monsieur"/>
    <s v="Nom18"/>
    <s v="Prénom18"/>
    <d v="2024-07-01T00:00:00"/>
    <x v="0"/>
    <m/>
    <d v="1983-01-05T00:00:00"/>
    <m/>
    <m/>
    <m/>
    <m/>
    <m/>
    <m/>
    <m/>
    <m/>
    <m/>
    <d v="2007-09-03T00:00:00"/>
    <d v="2007-09-03T00:00:00"/>
    <x v="0"/>
    <m/>
    <m/>
    <m/>
    <m/>
    <m/>
    <m/>
    <m/>
    <x v="2"/>
    <m/>
    <m/>
    <s v="E4"/>
    <m/>
    <m/>
    <m/>
    <m/>
    <m/>
    <m/>
    <n v="5073.82"/>
    <m/>
    <n v="16"/>
    <s v="4 - De 16 à 25 ans"/>
    <x v="12"/>
    <s v="4 - De 36 à 45 ans"/>
    <n v="1"/>
    <x v="0"/>
    <x v="6"/>
    <x v="1"/>
    <n v="2274.2600000000002"/>
    <n v="698.8"/>
    <n v="72.55"/>
    <n v="49.07"/>
    <n v="38.64"/>
    <n v="4.57"/>
  </r>
  <r>
    <x v="2"/>
    <n v="142"/>
    <s v="Madame"/>
    <s v="Nom19"/>
    <s v="Prénom19"/>
    <d v="2024-07-01T00:00:00"/>
    <x v="1"/>
    <m/>
    <d v="1993-09-08T00:00:00"/>
    <m/>
    <m/>
    <m/>
    <m/>
    <m/>
    <m/>
    <m/>
    <m/>
    <m/>
    <d v="2018-06-25T00:00:00"/>
    <d v="2018-06-25T00:00:00"/>
    <x v="0"/>
    <m/>
    <m/>
    <m/>
    <m/>
    <m/>
    <m/>
    <m/>
    <x v="1"/>
    <m/>
    <m/>
    <s v="O4"/>
    <m/>
    <m/>
    <m/>
    <m/>
    <m/>
    <m/>
    <n v="2091.12"/>
    <m/>
    <n v="6"/>
    <s v="3 - De 6 à 15 ans"/>
    <x v="5"/>
    <s v="3 - De 26 à 35 ans"/>
    <n v="-1"/>
    <x v="0"/>
    <x v="6"/>
    <x v="1"/>
    <n v="605.01"/>
    <n v="114.42"/>
    <n v="29.91"/>
    <n v="49.07"/>
    <n v="20.91"/>
    <n v="1.88"/>
  </r>
  <r>
    <x v="2"/>
    <n v="196"/>
    <s v="Monsieur"/>
    <s v="Nom20"/>
    <s v="Prénom20"/>
    <d v="2024-07-01T00:00:00"/>
    <x v="0"/>
    <m/>
    <d v="1997-03-25T00:00:00"/>
    <m/>
    <m/>
    <m/>
    <m/>
    <m/>
    <m/>
    <m/>
    <m/>
    <m/>
    <d v="2021-10-04T00:00:00"/>
    <d v="2021-10-04T00:00:00"/>
    <x v="0"/>
    <m/>
    <m/>
    <m/>
    <m/>
    <m/>
    <m/>
    <m/>
    <x v="2"/>
    <m/>
    <m/>
    <s v="E4"/>
    <m/>
    <m/>
    <m/>
    <m/>
    <m/>
    <m/>
    <n v="2349"/>
    <m/>
    <n v="2"/>
    <s v="2 - De 1 à 5 ans"/>
    <x v="1"/>
    <s v="3 - De 26 à 35 ans"/>
    <n v="1"/>
    <x v="0"/>
    <x v="6"/>
    <x v="1"/>
    <n v="962.16"/>
    <n v="187.49"/>
    <n v="33.590000000000003"/>
    <n v="49.07"/>
    <n v="23.49"/>
    <n v="2.11"/>
  </r>
  <r>
    <x v="2"/>
    <n v="149"/>
    <s v="Monsieur"/>
    <s v="Nom21"/>
    <s v="Prénom21"/>
    <d v="2024-07-01T00:00:00"/>
    <x v="0"/>
    <m/>
    <d v="2002-09-09T00:00:00"/>
    <m/>
    <m/>
    <m/>
    <m/>
    <m/>
    <m/>
    <m/>
    <m/>
    <m/>
    <d v="2024-04-02T00:00:00"/>
    <m/>
    <x v="2"/>
    <m/>
    <m/>
    <m/>
    <m/>
    <m/>
    <m/>
    <m/>
    <x v="1"/>
    <m/>
    <m/>
    <s v="O1"/>
    <m/>
    <m/>
    <m/>
    <m/>
    <m/>
    <m/>
    <n v="2274.38"/>
    <m/>
    <n v="0"/>
    <s v="1 - Moins d'1 an"/>
    <x v="24"/>
    <s v="2 - De 18 à 25 ans"/>
    <n v="1"/>
    <x v="0"/>
    <x v="6"/>
    <x v="1"/>
    <n v="561.66999999999996"/>
    <n v="112.23"/>
    <n v="32.53"/>
    <n v="49.07"/>
    <n v="22.74"/>
    <n v="2.0499999999999998"/>
  </r>
  <r>
    <x v="2"/>
    <n v="252"/>
    <s v="Monsieur"/>
    <s v="Nom22"/>
    <s v="Prénom22"/>
    <d v="2024-07-01T00:00:00"/>
    <x v="0"/>
    <m/>
    <d v="2001-04-02T00:00:00"/>
    <m/>
    <m/>
    <m/>
    <m/>
    <m/>
    <m/>
    <m/>
    <m/>
    <m/>
    <d v="2024-02-01T00:00:00"/>
    <m/>
    <x v="0"/>
    <m/>
    <m/>
    <m/>
    <m/>
    <m/>
    <m/>
    <m/>
    <x v="1"/>
    <m/>
    <m/>
    <s v="O4"/>
    <m/>
    <m/>
    <m/>
    <m/>
    <m/>
    <m/>
    <n v="1239.23"/>
    <m/>
    <n v="0"/>
    <s v="1 - Moins d'1 an"/>
    <x v="25"/>
    <s v="2 - De 18 à 25 ans"/>
    <n v="1"/>
    <x v="0"/>
    <x v="6"/>
    <x v="1"/>
    <n v="535.21"/>
    <n v="88.23"/>
    <n v="17.72"/>
    <n v="49.07"/>
    <n v="12.39"/>
    <n v="1.1200000000000001"/>
  </r>
  <r>
    <x v="2"/>
    <n v="159"/>
    <s v="Monsieur"/>
    <s v="Nom23"/>
    <s v="Prénom23"/>
    <d v="2024-07-01T00:00:00"/>
    <x v="0"/>
    <m/>
    <d v="1977-06-17T00:00:00"/>
    <m/>
    <m/>
    <m/>
    <m/>
    <m/>
    <m/>
    <m/>
    <m/>
    <m/>
    <d v="2020-05-11T00:00:00"/>
    <d v="2020-05-11T00:00:00"/>
    <x v="0"/>
    <m/>
    <m/>
    <m/>
    <m/>
    <m/>
    <m/>
    <m/>
    <x v="1"/>
    <m/>
    <m/>
    <s v="O3"/>
    <m/>
    <m/>
    <m/>
    <m/>
    <m/>
    <m/>
    <n v="2395.8000000000002"/>
    <m/>
    <n v="4"/>
    <s v="2 - De 1 à 5 ans"/>
    <x v="15"/>
    <s v="5 - De 46 à 55 ans"/>
    <n v="1"/>
    <x v="0"/>
    <x v="6"/>
    <x v="1"/>
    <n v="655.01"/>
    <n v="133"/>
    <n v="34.26"/>
    <n v="49.07"/>
    <n v="23.95"/>
    <n v="2.16"/>
  </r>
  <r>
    <x v="2"/>
    <n v="217"/>
    <s v="Monsieur"/>
    <s v="Nom24"/>
    <s v="Prénom24"/>
    <d v="2024-07-01T00:00:00"/>
    <x v="0"/>
    <m/>
    <d v="1997-06-22T00:00:00"/>
    <m/>
    <m/>
    <m/>
    <m/>
    <m/>
    <m/>
    <m/>
    <m/>
    <m/>
    <d v="2022-08-01T00:00:00"/>
    <m/>
    <x v="0"/>
    <m/>
    <m/>
    <m/>
    <m/>
    <m/>
    <m/>
    <m/>
    <x v="1"/>
    <m/>
    <m/>
    <s v="O4"/>
    <m/>
    <m/>
    <m/>
    <m/>
    <m/>
    <m/>
    <n v="2094.9"/>
    <m/>
    <n v="1"/>
    <s v="2 - De 1 à 5 ans"/>
    <x v="1"/>
    <s v="3 - De 26 à 35 ans"/>
    <n v="1"/>
    <x v="0"/>
    <x v="6"/>
    <x v="1"/>
    <n v="606.47"/>
    <n v="114.84"/>
    <n v="29.96"/>
    <n v="49.07"/>
    <n v="20.95"/>
    <n v="1.89"/>
  </r>
  <r>
    <x v="2"/>
    <n v="203"/>
    <s v="Monsieur"/>
    <s v="Nom25"/>
    <s v="Prénom25"/>
    <d v="2024-07-01T00:00:00"/>
    <x v="0"/>
    <m/>
    <d v="1998-02-04T00:00:00"/>
    <m/>
    <m/>
    <m/>
    <m/>
    <m/>
    <m/>
    <m/>
    <m/>
    <m/>
    <d v="2022-03-01T00:00:00"/>
    <m/>
    <x v="0"/>
    <m/>
    <m/>
    <m/>
    <m/>
    <m/>
    <m/>
    <m/>
    <x v="1"/>
    <m/>
    <m/>
    <s v="O2"/>
    <m/>
    <m/>
    <m/>
    <m/>
    <m/>
    <m/>
    <n v="2385.36"/>
    <m/>
    <n v="2"/>
    <s v="2 - De 1 à 5 ans"/>
    <x v="4"/>
    <s v="3 - De 26 à 35 ans"/>
    <n v="1"/>
    <x v="0"/>
    <x v="6"/>
    <x v="1"/>
    <n v="714.07"/>
    <n v="143.29"/>
    <n v="34.119999999999997"/>
    <n v="49.07"/>
    <n v="23.85"/>
    <n v="2.15"/>
  </r>
  <r>
    <x v="2"/>
    <n v="209"/>
    <s v="Monsieur"/>
    <s v="Nom26"/>
    <s v="Prénom26"/>
    <d v="2024-07-01T00:00:00"/>
    <x v="0"/>
    <m/>
    <d v="1988-10-18T00:00:00"/>
    <m/>
    <m/>
    <m/>
    <m/>
    <m/>
    <m/>
    <m/>
    <m/>
    <m/>
    <d v="2022-05-04T00:00:00"/>
    <m/>
    <x v="0"/>
    <m/>
    <m/>
    <m/>
    <m/>
    <m/>
    <m/>
    <m/>
    <x v="1"/>
    <m/>
    <m/>
    <s v="O1"/>
    <m/>
    <m/>
    <m/>
    <m/>
    <m/>
    <m/>
    <n v="2043.36"/>
    <m/>
    <n v="2"/>
    <s v="2 - De 1 à 5 ans"/>
    <x v="16"/>
    <s v="3 - De 26 à 35 ans"/>
    <n v="1"/>
    <x v="0"/>
    <x v="6"/>
    <x v="1"/>
    <n v="601.44000000000005"/>
    <n v="117.26"/>
    <n v="29.22"/>
    <n v="49.07"/>
    <n v="20.43"/>
    <n v="1.84"/>
  </r>
  <r>
    <x v="2"/>
    <n v="117"/>
    <s v="Monsieur"/>
    <s v="Nom27"/>
    <s v="Prénom27"/>
    <d v="2024-07-01T00:00:00"/>
    <x v="0"/>
    <m/>
    <d v="1970-03-16T00:00:00"/>
    <m/>
    <m/>
    <m/>
    <m/>
    <m/>
    <m/>
    <m/>
    <m/>
    <m/>
    <d v="2017-01-09T00:00:00"/>
    <d v="2017-01-09T00:00:00"/>
    <x v="0"/>
    <m/>
    <m/>
    <m/>
    <m/>
    <m/>
    <m/>
    <m/>
    <x v="1"/>
    <m/>
    <m/>
    <s v="O2"/>
    <m/>
    <m/>
    <m/>
    <m/>
    <m/>
    <m/>
    <n v="2328.1799999999998"/>
    <m/>
    <n v="7"/>
    <s v="3 - De 6 à 15 ans"/>
    <x v="17"/>
    <s v="5 - De 46 à 55 ans"/>
    <n v="1"/>
    <x v="0"/>
    <x v="6"/>
    <x v="1"/>
    <n v="733.1"/>
    <n v="145.02000000000001"/>
    <n v="33.29"/>
    <n v="49.07"/>
    <n v="23.28"/>
    <n v="2.1"/>
  </r>
  <r>
    <x v="2"/>
    <n v="210"/>
    <s v="Monsieur"/>
    <s v="Nom28"/>
    <s v="Prénom28"/>
    <d v="2024-07-01T00:00:00"/>
    <x v="0"/>
    <m/>
    <d v="2000-02-17T00:00:00"/>
    <m/>
    <m/>
    <m/>
    <m/>
    <m/>
    <m/>
    <m/>
    <m/>
    <m/>
    <d v="2022-05-09T00:00:00"/>
    <d v="2022-05-09T00:00:00"/>
    <x v="0"/>
    <m/>
    <m/>
    <m/>
    <m/>
    <m/>
    <m/>
    <m/>
    <x v="1"/>
    <m/>
    <m/>
    <s v="O1"/>
    <m/>
    <m/>
    <m/>
    <m/>
    <m/>
    <m/>
    <n v="2186.37"/>
    <m/>
    <n v="2"/>
    <s v="2 - De 1 à 5 ans"/>
    <x v="19"/>
    <s v="2 - De 18 à 25 ans"/>
    <n v="1"/>
    <x v="0"/>
    <x v="6"/>
    <x v="1"/>
    <n v="595.86"/>
    <n v="115.5"/>
    <n v="31.27"/>
    <n v="49.07"/>
    <n v="21.87"/>
    <n v="1.97"/>
  </r>
  <r>
    <x v="2"/>
    <n v="82"/>
    <s v="Monsieur"/>
    <s v="Nom29"/>
    <s v="Prénom29"/>
    <d v="2024-07-01T00:00:00"/>
    <x v="0"/>
    <m/>
    <d v="1996-04-08T00:00:00"/>
    <m/>
    <m/>
    <m/>
    <m/>
    <m/>
    <m/>
    <m/>
    <m/>
    <m/>
    <d v="2014-09-01T00:00:00"/>
    <d v="2014-09-01T00:00:00"/>
    <x v="0"/>
    <m/>
    <m/>
    <m/>
    <m/>
    <m/>
    <m/>
    <m/>
    <x v="1"/>
    <m/>
    <m/>
    <s v="O3"/>
    <m/>
    <m/>
    <m/>
    <m/>
    <m/>
    <m/>
    <n v="2542.25"/>
    <m/>
    <n v="9"/>
    <s v="3 - De 6 à 15 ans"/>
    <x v="6"/>
    <s v="3 - De 26 à 35 ans"/>
    <n v="1"/>
    <x v="0"/>
    <x v="6"/>
    <x v="1"/>
    <n v="725.31"/>
    <n v="150.58000000000001"/>
    <n v="36.35"/>
    <n v="49.07"/>
    <n v="25.42"/>
    <n v="2.29"/>
  </r>
  <r>
    <x v="2"/>
    <n v="51"/>
    <s v="Monsieur"/>
    <s v="Nom30"/>
    <s v="Prénom30"/>
    <d v="2024-07-01T00:00:00"/>
    <x v="0"/>
    <m/>
    <d v="1969-02-14T00:00:00"/>
    <m/>
    <m/>
    <m/>
    <m/>
    <m/>
    <m/>
    <m/>
    <m/>
    <m/>
    <d v="2003-02-03T00:00:00"/>
    <d v="1989-11-23T00:00:00"/>
    <x v="0"/>
    <m/>
    <m/>
    <m/>
    <m/>
    <m/>
    <m/>
    <m/>
    <x v="1"/>
    <m/>
    <m/>
    <s v="O5"/>
    <m/>
    <m/>
    <m/>
    <m/>
    <m/>
    <m/>
    <n v="2523.7600000000002"/>
    <m/>
    <n v="34"/>
    <s v="5 - De 26 à 35 ans"/>
    <x v="20"/>
    <s v="5 - De 46 à 55 ans"/>
    <n v="1"/>
    <x v="0"/>
    <x v="6"/>
    <x v="1"/>
    <n v="814.38"/>
    <n v="166.54"/>
    <n v="36.1"/>
    <n v="49.07"/>
    <n v="25.24"/>
    <n v="2.27"/>
  </r>
  <r>
    <x v="2"/>
    <n v="166"/>
    <s v="Monsieur"/>
    <s v="Nom31"/>
    <s v="Prénom31"/>
    <d v="2024-07-01T00:00:00"/>
    <x v="0"/>
    <m/>
    <d v="1993-05-28T00:00:00"/>
    <m/>
    <m/>
    <m/>
    <m/>
    <m/>
    <m/>
    <m/>
    <m/>
    <m/>
    <d v="2020-08-17T00:00:00"/>
    <d v="2020-08-17T00:00:00"/>
    <x v="0"/>
    <m/>
    <m/>
    <m/>
    <m/>
    <m/>
    <m/>
    <m/>
    <x v="3"/>
    <m/>
    <m/>
    <s v="C3"/>
    <m/>
    <m/>
    <m/>
    <m/>
    <m/>
    <m/>
    <n v="3577.92"/>
    <m/>
    <n v="3"/>
    <s v="2 - De 1 à 5 ans"/>
    <x v="21"/>
    <s v="3 - De 26 à 35 ans"/>
    <n v="1"/>
    <x v="0"/>
    <x v="6"/>
    <x v="1"/>
    <n v="1803.93"/>
    <n v="440.45"/>
    <n v="75.14"/>
    <n v="128.66999999999999"/>
    <n v="107.34"/>
    <n v="3.22"/>
  </r>
  <r>
    <x v="2"/>
    <n v="137"/>
    <s v="Monsieur"/>
    <s v="Nom32"/>
    <s v="Prénom32"/>
    <d v="2024-07-01T00:00:00"/>
    <x v="0"/>
    <m/>
    <d v="1999-12-16T00:00:00"/>
    <m/>
    <m/>
    <m/>
    <m/>
    <m/>
    <m/>
    <m/>
    <m/>
    <m/>
    <d v="2018-01-23T00:00:00"/>
    <d v="2018-01-23T00:00:00"/>
    <x v="0"/>
    <m/>
    <m/>
    <m/>
    <m/>
    <m/>
    <m/>
    <m/>
    <x v="1"/>
    <m/>
    <m/>
    <s v="O4"/>
    <m/>
    <m/>
    <m/>
    <m/>
    <m/>
    <m/>
    <n v="2315.67"/>
    <m/>
    <n v="6"/>
    <s v="3 - De 6 à 15 ans"/>
    <x v="19"/>
    <s v="2 - De 18 à 25 ans"/>
    <n v="1"/>
    <x v="0"/>
    <x v="6"/>
    <x v="1"/>
    <n v="661.1"/>
    <n v="131.76"/>
    <n v="33.11"/>
    <n v="49.07"/>
    <n v="23.16"/>
    <n v="2.08"/>
  </r>
  <r>
    <x v="2"/>
    <n v="70"/>
    <s v="Monsieur"/>
    <s v="Nom33"/>
    <s v="Prénom33"/>
    <d v="2024-07-01T00:00:00"/>
    <x v="0"/>
    <m/>
    <d v="1990-12-17T00:00:00"/>
    <m/>
    <m/>
    <m/>
    <m/>
    <m/>
    <m/>
    <m/>
    <m/>
    <m/>
    <d v="2010-08-02T00:00:00"/>
    <d v="2010-08-02T00:00:00"/>
    <x v="0"/>
    <m/>
    <m/>
    <m/>
    <m/>
    <m/>
    <m/>
    <m/>
    <x v="2"/>
    <m/>
    <m/>
    <s v="E4"/>
    <m/>
    <m/>
    <m/>
    <m/>
    <m/>
    <m/>
    <n v="8823.7900000000009"/>
    <m/>
    <n v="13"/>
    <s v="3 - De 6 à 15 ans"/>
    <x v="22"/>
    <s v="3 - De 26 à 35 ans"/>
    <n v="1"/>
    <x v="0"/>
    <x v="6"/>
    <x v="1"/>
    <n v="4202.21"/>
    <n v="1622.8"/>
    <n v="126.19"/>
    <n v="49.07"/>
    <n v="38.64"/>
    <n v="7.94"/>
  </r>
  <r>
    <x v="2"/>
    <n v="218"/>
    <s v="Monsieur"/>
    <s v="Nom34"/>
    <s v="Prénom34"/>
    <d v="2024-07-01T00:00:00"/>
    <x v="0"/>
    <m/>
    <d v="2005-03-12T00:00:00"/>
    <m/>
    <m/>
    <m/>
    <m/>
    <m/>
    <m/>
    <m/>
    <m/>
    <m/>
    <d v="2022-09-01T00:00:00"/>
    <m/>
    <x v="1"/>
    <m/>
    <m/>
    <m/>
    <m/>
    <m/>
    <m/>
    <m/>
    <x v="5"/>
    <m/>
    <m/>
    <m/>
    <m/>
    <m/>
    <m/>
    <m/>
    <m/>
    <m/>
    <n v="1243.75"/>
    <m/>
    <n v="1"/>
    <s v="2 - De 1 à 5 ans"/>
    <x v="10"/>
    <s v="2 - De 18 à 25 ans"/>
    <n v="1"/>
    <x v="0"/>
    <x v="6"/>
    <x v="1"/>
    <n v="80.459999999999994"/>
    <n v="0"/>
    <n v="17.78"/>
    <n v="49.07"/>
    <n v="12.44"/>
    <n v="1.1200000000000001"/>
  </r>
  <r>
    <x v="2"/>
    <n v="254"/>
    <s v="Monsieur"/>
    <s v="Nom35"/>
    <s v="Prénom35"/>
    <d v="2024-07-01T00:00:00"/>
    <x v="0"/>
    <m/>
    <d v="1981-10-01T00:00:00"/>
    <m/>
    <m/>
    <m/>
    <m/>
    <m/>
    <m/>
    <m/>
    <m/>
    <m/>
    <d v="2024-04-02T00:00:00"/>
    <m/>
    <x v="2"/>
    <m/>
    <m/>
    <m/>
    <m/>
    <m/>
    <m/>
    <m/>
    <x v="1"/>
    <m/>
    <m/>
    <s v="O1"/>
    <m/>
    <m/>
    <m/>
    <m/>
    <m/>
    <m/>
    <n v="2121.1799999999998"/>
    <m/>
    <n v="0"/>
    <s v="1 - Moins d'1 an"/>
    <x v="38"/>
    <s v="4 - De 36 à 45 ans"/>
    <n v="1"/>
    <x v="0"/>
    <x v="6"/>
    <x v="1"/>
    <n v="522.69000000000005"/>
    <n v="100.33"/>
    <n v="30.34"/>
    <n v="49.07"/>
    <n v="21.21"/>
    <n v="1.91"/>
  </r>
  <r>
    <x v="2"/>
    <n v="200"/>
    <s v="Monsieur"/>
    <s v="Nom36"/>
    <s v="Prénom36"/>
    <d v="2024-07-01T00:00:00"/>
    <x v="0"/>
    <m/>
    <d v="1992-05-04T00:00:00"/>
    <m/>
    <m/>
    <m/>
    <m/>
    <m/>
    <m/>
    <m/>
    <m/>
    <m/>
    <d v="2022-01-10T00:00:00"/>
    <m/>
    <x v="0"/>
    <m/>
    <m/>
    <m/>
    <m/>
    <m/>
    <m/>
    <m/>
    <x v="1"/>
    <m/>
    <m/>
    <s v="O3"/>
    <m/>
    <m/>
    <m/>
    <m/>
    <m/>
    <m/>
    <n v="2224.92"/>
    <m/>
    <n v="2"/>
    <s v="2 - De 1 à 5 ans"/>
    <x v="7"/>
    <s v="3 - De 26 à 35 ans"/>
    <n v="1"/>
    <x v="0"/>
    <x v="6"/>
    <x v="1"/>
    <n v="609.05999999999995"/>
    <n v="119.25"/>
    <n v="31.82"/>
    <n v="49.07"/>
    <n v="22.24"/>
    <n v="2"/>
  </r>
  <r>
    <x v="2"/>
    <n v="458"/>
    <s v="Monsieur"/>
    <s v="Nom37"/>
    <s v="Prénom37"/>
    <d v="2024-07-01T00:00:00"/>
    <x v="0"/>
    <m/>
    <d v="1984-07-06T00:00:00"/>
    <m/>
    <m/>
    <m/>
    <m/>
    <m/>
    <m/>
    <m/>
    <m/>
    <m/>
    <d v="2024-07-03T00:00:00"/>
    <m/>
    <x v="0"/>
    <m/>
    <m/>
    <m/>
    <m/>
    <m/>
    <m/>
    <m/>
    <x v="2"/>
    <m/>
    <m/>
    <s v="E4"/>
    <m/>
    <m/>
    <m/>
    <m/>
    <m/>
    <m/>
    <n v="3553.77"/>
    <m/>
    <n v="0"/>
    <s v="1 - Moins d'1 an"/>
    <x v="32"/>
    <s v="4 - De 36 à 45 ans"/>
    <n v="1"/>
    <x v="0"/>
    <x v="6"/>
    <x v="1"/>
    <n v="1764.08"/>
    <n v="356.08"/>
    <n v="50.82"/>
    <n v="49.07"/>
    <n v="35.53"/>
    <n v="3.2"/>
  </r>
  <r>
    <x v="2"/>
    <n v="131"/>
    <s v="Monsieur"/>
    <s v="Nom38"/>
    <s v="Prénom38"/>
    <d v="2024-07-01T00:00:00"/>
    <x v="0"/>
    <m/>
    <d v="1993-09-03T00:00:00"/>
    <m/>
    <m/>
    <m/>
    <m/>
    <m/>
    <m/>
    <m/>
    <m/>
    <m/>
    <d v="2017-10-23T00:00:00"/>
    <d v="2017-10-23T00:00:00"/>
    <x v="0"/>
    <m/>
    <m/>
    <m/>
    <m/>
    <m/>
    <m/>
    <m/>
    <x v="3"/>
    <m/>
    <m/>
    <s v="C3"/>
    <m/>
    <m/>
    <m/>
    <m/>
    <m/>
    <m/>
    <n v="3567.25"/>
    <m/>
    <n v="6"/>
    <s v="3 - De 6 à 15 ans"/>
    <x v="5"/>
    <s v="3 - De 26 à 35 ans"/>
    <n v="1"/>
    <x v="0"/>
    <x v="6"/>
    <x v="1"/>
    <n v="1798.6"/>
    <n v="439.14"/>
    <n v="74.92"/>
    <n v="128.66999999999999"/>
    <n v="107.02"/>
    <n v="3.21"/>
  </r>
  <r>
    <x v="2"/>
    <n v="198"/>
    <s v="Monsieur"/>
    <s v="Nom39"/>
    <s v="Prénom39"/>
    <d v="2024-07-01T00:00:00"/>
    <x v="0"/>
    <m/>
    <d v="1988-01-31T00:00:00"/>
    <m/>
    <m/>
    <m/>
    <m/>
    <m/>
    <m/>
    <m/>
    <m/>
    <m/>
    <d v="2021-12-01T00:00:00"/>
    <m/>
    <x v="0"/>
    <m/>
    <m/>
    <m/>
    <m/>
    <m/>
    <m/>
    <m/>
    <x v="1"/>
    <m/>
    <m/>
    <s v="O1"/>
    <m/>
    <m/>
    <m/>
    <m/>
    <m/>
    <m/>
    <n v="2340.92"/>
    <m/>
    <n v="2"/>
    <s v="2 - De 1 à 5 ans"/>
    <x v="23"/>
    <s v="4 - De 36 à 45 ans"/>
    <n v="1"/>
    <x v="0"/>
    <x v="6"/>
    <x v="1"/>
    <n v="617.34"/>
    <n v="124.33"/>
    <n v="33.479999999999997"/>
    <n v="49.07"/>
    <n v="23.41"/>
    <n v="2.11"/>
  </r>
  <r>
    <x v="2"/>
    <n v="227"/>
    <s v="Monsieur"/>
    <s v="Nom40"/>
    <s v="Prénom40"/>
    <d v="2024-07-01T00:00:00"/>
    <x v="0"/>
    <m/>
    <d v="2003-05-26T00:00:00"/>
    <m/>
    <m/>
    <m/>
    <m/>
    <m/>
    <m/>
    <m/>
    <m/>
    <m/>
    <d v="2022-09-26T00:00:00"/>
    <d v="2022-09-26T00:00:00"/>
    <x v="0"/>
    <m/>
    <m/>
    <m/>
    <m/>
    <m/>
    <m/>
    <m/>
    <x v="1"/>
    <m/>
    <m/>
    <s v="O1"/>
    <m/>
    <m/>
    <m/>
    <m/>
    <m/>
    <m/>
    <n v="2213.9899999999998"/>
    <m/>
    <n v="1"/>
    <s v="2 - De 1 à 5 ans"/>
    <x v="24"/>
    <s v="2 - De 18 à 25 ans"/>
    <n v="1"/>
    <x v="0"/>
    <x v="6"/>
    <x v="1"/>
    <n v="686.46"/>
    <n v="135.76"/>
    <n v="31.66"/>
    <n v="49.07"/>
    <n v="22.14"/>
    <n v="1.99"/>
  </r>
  <r>
    <x v="2"/>
    <n v="170"/>
    <s v="Monsieur"/>
    <s v="Nom41"/>
    <s v="Prénom41"/>
    <d v="2024-07-01T00:00:00"/>
    <x v="0"/>
    <m/>
    <d v="2000-10-05T00:00:00"/>
    <m/>
    <m/>
    <m/>
    <m/>
    <m/>
    <m/>
    <m/>
    <m/>
    <m/>
    <d v="2020-09-01T00:00:00"/>
    <d v="2020-09-01T00:00:00"/>
    <x v="1"/>
    <m/>
    <m/>
    <m/>
    <m/>
    <m/>
    <m/>
    <m/>
    <x v="5"/>
    <m/>
    <m/>
    <m/>
    <m/>
    <m/>
    <m/>
    <m/>
    <m/>
    <m/>
    <n v="1158.8599999999999"/>
    <m/>
    <n v="3"/>
    <s v="2 - De 1 à 5 ans"/>
    <x v="25"/>
    <s v="2 - De 18 à 25 ans"/>
    <n v="1"/>
    <x v="0"/>
    <x v="6"/>
    <x v="1"/>
    <n v="72.91"/>
    <n v="0"/>
    <n v="16.57"/>
    <n v="49.07"/>
    <n v="11.58"/>
    <n v="1.04"/>
  </r>
  <r>
    <x v="2"/>
    <n v="89"/>
    <s v="Monsieur"/>
    <s v="Nom42"/>
    <s v="Prénom42"/>
    <d v="2024-07-01T00:00:00"/>
    <x v="0"/>
    <m/>
    <d v="1975-09-18T00:00:00"/>
    <m/>
    <m/>
    <m/>
    <m/>
    <m/>
    <m/>
    <m/>
    <m/>
    <m/>
    <d v="2015-06-22T00:00:00"/>
    <d v="2015-06-22T00:00:00"/>
    <x v="0"/>
    <m/>
    <m/>
    <m/>
    <m/>
    <m/>
    <m/>
    <m/>
    <x v="1"/>
    <m/>
    <m/>
    <s v="O3"/>
    <m/>
    <m/>
    <m/>
    <m/>
    <m/>
    <m/>
    <n v="2384.62"/>
    <m/>
    <n v="9"/>
    <s v="3 - De 6 à 15 ans"/>
    <x v="18"/>
    <s v="5 - De 46 à 55 ans"/>
    <n v="1"/>
    <x v="0"/>
    <x v="6"/>
    <x v="1"/>
    <n v="675.01"/>
    <n v="136.26"/>
    <n v="34.1"/>
    <n v="49.07"/>
    <n v="23.84"/>
    <n v="2.15"/>
  </r>
  <r>
    <x v="2"/>
    <n v="197"/>
    <s v="Monsieur"/>
    <s v="Nom43"/>
    <s v="Prénom43"/>
    <d v="2024-07-01T00:00:00"/>
    <x v="0"/>
    <m/>
    <d v="2001-07-17T00:00:00"/>
    <m/>
    <m/>
    <m/>
    <m/>
    <m/>
    <m/>
    <m/>
    <m/>
    <m/>
    <d v="2021-11-15T00:00:00"/>
    <m/>
    <x v="0"/>
    <m/>
    <m/>
    <m/>
    <m/>
    <m/>
    <m/>
    <m/>
    <x v="1"/>
    <m/>
    <m/>
    <s v="O1"/>
    <m/>
    <m/>
    <m/>
    <m/>
    <m/>
    <m/>
    <n v="2259.6799999999998"/>
    <m/>
    <n v="2"/>
    <s v="2 - De 1 à 5 ans"/>
    <x v="25"/>
    <s v="2 - De 18 à 25 ans"/>
    <n v="1"/>
    <x v="0"/>
    <x v="6"/>
    <x v="1"/>
    <n v="638.83000000000004"/>
    <n v="125.86"/>
    <n v="32.32"/>
    <n v="49.07"/>
    <n v="22.6"/>
    <n v="2.0299999999999998"/>
  </r>
  <r>
    <x v="2"/>
    <n v="245"/>
    <s v="Monsieur"/>
    <s v="Nom44"/>
    <s v="Prénom44"/>
    <d v="2024-07-01T00:00:00"/>
    <x v="0"/>
    <m/>
    <d v="2004-12-07T00:00:00"/>
    <m/>
    <m/>
    <m/>
    <m/>
    <m/>
    <m/>
    <m/>
    <m/>
    <m/>
    <d v="2023-08-01T00:00:00"/>
    <m/>
    <x v="1"/>
    <m/>
    <m/>
    <m/>
    <m/>
    <m/>
    <m/>
    <m/>
    <x v="5"/>
    <m/>
    <m/>
    <m/>
    <m/>
    <m/>
    <m/>
    <m/>
    <m/>
    <m/>
    <n v="561.41"/>
    <m/>
    <n v="0"/>
    <s v="1 - Moins d'1 an"/>
    <x v="10"/>
    <s v="2 - De 18 à 25 ans"/>
    <n v="1"/>
    <x v="0"/>
    <x v="6"/>
    <x v="1"/>
    <n v="37.61"/>
    <n v="0"/>
    <n v="8.0299999999999994"/>
    <n v="49.07"/>
    <n v="5.61"/>
    <n v="0.51"/>
  </r>
  <r>
    <x v="2"/>
    <n v="225"/>
    <s v="Monsieur"/>
    <s v="Nom45"/>
    <s v="Prénom45"/>
    <d v="2024-07-01T00:00:00"/>
    <x v="0"/>
    <m/>
    <d v="1992-01-19T00:00:00"/>
    <m/>
    <m/>
    <m/>
    <m/>
    <m/>
    <m/>
    <m/>
    <m/>
    <m/>
    <d v="2022-09-01T00:00:00"/>
    <d v="2022-09-01T00:00:00"/>
    <x v="0"/>
    <m/>
    <m/>
    <m/>
    <m/>
    <m/>
    <m/>
    <m/>
    <x v="1"/>
    <m/>
    <m/>
    <s v="O3"/>
    <m/>
    <m/>
    <m/>
    <m/>
    <m/>
    <m/>
    <n v="2530.0500000000002"/>
    <m/>
    <n v="1"/>
    <s v="2 - De 1 à 5 ans"/>
    <x v="7"/>
    <s v="3 - De 26 à 35 ans"/>
    <n v="1"/>
    <x v="0"/>
    <x v="6"/>
    <x v="1"/>
    <n v="687.66"/>
    <n v="143.29"/>
    <n v="36.18"/>
    <n v="49.07"/>
    <n v="25.3"/>
    <n v="2.2799999999999998"/>
  </r>
  <r>
    <x v="2"/>
    <n v="56"/>
    <s v="Monsieur"/>
    <s v="Nom46"/>
    <s v="Prénom46"/>
    <d v="2024-07-01T00:00:00"/>
    <x v="0"/>
    <m/>
    <d v="1966-07-04T00:00:00"/>
    <m/>
    <m/>
    <m/>
    <m/>
    <m/>
    <m/>
    <m/>
    <m/>
    <m/>
    <d v="2013-02-03T00:00:00"/>
    <d v="1988-12-12T00:00:00"/>
    <x v="0"/>
    <m/>
    <m/>
    <m/>
    <m/>
    <m/>
    <m/>
    <m/>
    <x v="1"/>
    <m/>
    <m/>
    <s v="O3"/>
    <m/>
    <m/>
    <m/>
    <m/>
    <m/>
    <m/>
    <n v="2191.17"/>
    <m/>
    <n v="35"/>
    <s v="5 - De 26 à 35 ans"/>
    <x v="26"/>
    <s v="6 - Plus de 55 ans"/>
    <n v="1"/>
    <x v="0"/>
    <x v="6"/>
    <x v="1"/>
    <n v="577.92999999999995"/>
    <n v="112.53"/>
    <n v="31.34"/>
    <n v="49.07"/>
    <n v="21.92"/>
    <n v="1.97"/>
  </r>
  <r>
    <x v="2"/>
    <n v="253"/>
    <s v="Monsieur"/>
    <s v="Nom47"/>
    <s v="Prénom47"/>
    <d v="2024-07-01T00:00:00"/>
    <x v="0"/>
    <m/>
    <d v="1989-08-28T00:00:00"/>
    <m/>
    <m/>
    <m/>
    <m/>
    <m/>
    <m/>
    <m/>
    <m/>
    <m/>
    <d v="2024-03-01T00:00:00"/>
    <m/>
    <x v="0"/>
    <m/>
    <m/>
    <m/>
    <m/>
    <m/>
    <m/>
    <m/>
    <x v="1"/>
    <m/>
    <m/>
    <s v="O3"/>
    <m/>
    <m/>
    <m/>
    <m/>
    <m/>
    <m/>
    <n v="2217.85"/>
    <m/>
    <n v="0"/>
    <s v="1 - Moins d'1 an"/>
    <x v="9"/>
    <s v="3 - De 26 à 35 ans"/>
    <n v="1"/>
    <x v="0"/>
    <x v="6"/>
    <x v="1"/>
    <n v="596.39"/>
    <n v="116.87"/>
    <n v="31.72"/>
    <n v="49.07"/>
    <n v="22.18"/>
    <n v="2"/>
  </r>
  <r>
    <x v="2"/>
    <n v="176"/>
    <s v="Monsieur"/>
    <s v="Nom48"/>
    <s v="Prénom48"/>
    <d v="2024-07-01T00:00:00"/>
    <x v="0"/>
    <m/>
    <d v="1967-11-29T00:00:00"/>
    <m/>
    <m/>
    <m/>
    <m/>
    <m/>
    <m/>
    <m/>
    <m/>
    <m/>
    <d v="2020-10-05T00:00:00"/>
    <d v="2020-10-05T00:00:00"/>
    <x v="0"/>
    <m/>
    <m/>
    <m/>
    <m/>
    <m/>
    <m/>
    <m/>
    <x v="1"/>
    <m/>
    <m/>
    <s v="O3"/>
    <m/>
    <m/>
    <m/>
    <m/>
    <m/>
    <m/>
    <n v="2197.1799999999998"/>
    <m/>
    <n v="3"/>
    <s v="2 - De 1 à 5 ans"/>
    <x v="27"/>
    <s v="6 - Plus de 55 ans"/>
    <n v="1"/>
    <x v="0"/>
    <x v="6"/>
    <x v="1"/>
    <n v="654.01"/>
    <n v="126.54"/>
    <n v="31.42"/>
    <n v="49.07"/>
    <n v="21.97"/>
    <n v="1.98"/>
  </r>
  <r>
    <x v="2"/>
    <n v="58"/>
    <s v="Monsieur"/>
    <s v="Nom49"/>
    <s v="Prénom49"/>
    <d v="2024-07-01T00:00:00"/>
    <x v="0"/>
    <m/>
    <d v="1965-11-18T00:00:00"/>
    <m/>
    <m/>
    <m/>
    <m/>
    <m/>
    <m/>
    <m/>
    <m/>
    <m/>
    <d v="2003-02-03T00:00:00"/>
    <d v="1986-09-04T00:00:00"/>
    <x v="0"/>
    <m/>
    <m/>
    <m/>
    <m/>
    <m/>
    <m/>
    <m/>
    <x v="1"/>
    <m/>
    <m/>
    <s v="O5"/>
    <m/>
    <m/>
    <m/>
    <m/>
    <m/>
    <m/>
    <n v="0"/>
    <m/>
    <n v="37"/>
    <s v="6 - Plus de 35 ans"/>
    <x v="26"/>
    <s v="6 - Plus de 55 ans"/>
    <n v="1"/>
    <x v="0"/>
    <x v="6"/>
    <x v="1"/>
    <n v="0"/>
    <n v="0"/>
    <n v="0"/>
    <n v="0"/>
    <n v="0"/>
    <n v="0"/>
  </r>
  <r>
    <x v="2"/>
    <n v="195"/>
    <s v="Monsieur"/>
    <s v="Nom50"/>
    <s v="Prénom50"/>
    <d v="2024-07-01T00:00:00"/>
    <x v="0"/>
    <m/>
    <d v="1999-12-02T00:00:00"/>
    <m/>
    <m/>
    <m/>
    <m/>
    <m/>
    <m/>
    <m/>
    <m/>
    <m/>
    <d v="2021-10-01T00:00:00"/>
    <m/>
    <x v="0"/>
    <m/>
    <m/>
    <m/>
    <m/>
    <m/>
    <m/>
    <m/>
    <x v="1"/>
    <m/>
    <m/>
    <s v="O2"/>
    <m/>
    <m/>
    <m/>
    <m/>
    <m/>
    <m/>
    <n v="2222.1999999999998"/>
    <m/>
    <n v="2"/>
    <s v="2 - De 1 à 5 ans"/>
    <x v="19"/>
    <s v="2 - De 18 à 25 ans"/>
    <n v="1"/>
    <x v="0"/>
    <x v="6"/>
    <x v="1"/>
    <n v="596.57000000000005"/>
    <n v="116.82"/>
    <n v="31.78"/>
    <n v="49.07"/>
    <n v="22.22"/>
    <n v="2"/>
  </r>
  <r>
    <x v="2"/>
    <n v="59"/>
    <s v="Monsieur"/>
    <s v="Nom51"/>
    <s v="Prénom51"/>
    <d v="2024-07-01T00:00:00"/>
    <x v="0"/>
    <m/>
    <d v="1966-04-13T00:00:00"/>
    <m/>
    <m/>
    <m/>
    <m/>
    <m/>
    <m/>
    <m/>
    <m/>
    <m/>
    <d v="2003-02-03T00:00:00"/>
    <d v="2002-04-15T00:00:00"/>
    <x v="0"/>
    <m/>
    <m/>
    <m/>
    <m/>
    <m/>
    <m/>
    <m/>
    <x v="1"/>
    <m/>
    <m/>
    <s v="O5"/>
    <m/>
    <m/>
    <m/>
    <m/>
    <m/>
    <m/>
    <n v="2922.63"/>
    <m/>
    <n v="22"/>
    <s v="4 - De 16 à 25 ans"/>
    <x v="26"/>
    <s v="6 - Plus de 55 ans"/>
    <n v="1"/>
    <x v="0"/>
    <x v="6"/>
    <x v="1"/>
    <n v="1109.1500000000001"/>
    <n v="232.94"/>
    <n v="41.8"/>
    <n v="49.07"/>
    <n v="29.23"/>
    <n v="2.63"/>
  </r>
  <r>
    <x v="2"/>
    <n v="60"/>
    <s v="Monsieur"/>
    <s v="Nom52"/>
    <s v="Prénom52"/>
    <d v="2024-07-01T00:00:00"/>
    <x v="0"/>
    <m/>
    <d v="1972-04-27T00:00:00"/>
    <m/>
    <m/>
    <m/>
    <m/>
    <m/>
    <m/>
    <m/>
    <m/>
    <m/>
    <d v="2005-03-14T00:00:00"/>
    <d v="2005-03-14T00:00:00"/>
    <x v="0"/>
    <m/>
    <m/>
    <m/>
    <m/>
    <m/>
    <m/>
    <m/>
    <x v="1"/>
    <m/>
    <m/>
    <s v="O4"/>
    <m/>
    <m/>
    <m/>
    <m/>
    <m/>
    <m/>
    <n v="2288.39"/>
    <m/>
    <n v="19"/>
    <s v="4 - De 16 à 25 ans"/>
    <x v="28"/>
    <s v="5 - De 46 à 55 ans"/>
    <n v="1"/>
    <x v="0"/>
    <x v="6"/>
    <x v="1"/>
    <n v="492.94"/>
    <n v="91.76"/>
    <n v="32.729999999999997"/>
    <n v="49.07"/>
    <n v="22.89"/>
    <n v="2.06"/>
  </r>
  <r>
    <x v="2"/>
    <n v="167"/>
    <s v="Monsieur"/>
    <s v="Nom53"/>
    <s v="Prénom53"/>
    <d v="2024-07-01T00:00:00"/>
    <x v="0"/>
    <m/>
    <d v="2004-10-09T00:00:00"/>
    <m/>
    <m/>
    <m/>
    <m/>
    <m/>
    <m/>
    <m/>
    <m/>
    <m/>
    <d v="2020-08-01T00:00:00"/>
    <d v="2020-08-01T00:00:00"/>
    <x v="1"/>
    <m/>
    <m/>
    <m/>
    <m/>
    <m/>
    <m/>
    <m/>
    <x v="5"/>
    <m/>
    <m/>
    <m/>
    <m/>
    <m/>
    <m/>
    <m/>
    <m/>
    <m/>
    <n v="1208.28"/>
    <m/>
    <n v="3"/>
    <s v="2 - De 1 à 5 ans"/>
    <x v="10"/>
    <s v="2 - De 18 à 25 ans"/>
    <n v="1"/>
    <x v="0"/>
    <x v="6"/>
    <x v="1"/>
    <n v="75.89"/>
    <n v="0"/>
    <n v="17.28"/>
    <n v="0"/>
    <n v="12.08"/>
    <n v="1.0900000000000001"/>
  </r>
  <r>
    <x v="2"/>
    <n v="256"/>
    <s v="Monsieur"/>
    <s v="Nom54"/>
    <s v="Prénom54"/>
    <d v="2024-07-01T00:00:00"/>
    <x v="0"/>
    <m/>
    <d v="2005-01-11T00:00:00"/>
    <m/>
    <m/>
    <m/>
    <m/>
    <m/>
    <m/>
    <m/>
    <m/>
    <m/>
    <d v="2024-04-02T00:00:00"/>
    <m/>
    <x v="2"/>
    <m/>
    <m/>
    <m/>
    <m/>
    <m/>
    <m/>
    <m/>
    <x v="1"/>
    <m/>
    <m/>
    <s v="O1"/>
    <m/>
    <m/>
    <m/>
    <m/>
    <m/>
    <m/>
    <n v="2320.04"/>
    <m/>
    <n v="0"/>
    <s v="1 - Moins d'1 an"/>
    <x v="10"/>
    <s v="2 - De 18 à 25 ans"/>
    <n v="1"/>
    <x v="0"/>
    <x v="6"/>
    <x v="1"/>
    <n v="599.39"/>
    <n v="120.49"/>
    <n v="33.18"/>
    <n v="49.07"/>
    <n v="23.2"/>
    <n v="2.09"/>
  </r>
  <r>
    <x v="2"/>
    <n v="103"/>
    <s v="Monsieur"/>
    <s v="Nom55"/>
    <s v="Prénom55"/>
    <d v="2024-07-01T00:00:00"/>
    <x v="0"/>
    <m/>
    <d v="1989-05-11T00:00:00"/>
    <m/>
    <m/>
    <m/>
    <m/>
    <m/>
    <m/>
    <m/>
    <m/>
    <m/>
    <d v="2016-02-01T00:00:00"/>
    <d v="2016-02-01T00:00:00"/>
    <x v="0"/>
    <m/>
    <m/>
    <m/>
    <m/>
    <m/>
    <m/>
    <m/>
    <x v="1"/>
    <m/>
    <m/>
    <s v="O5"/>
    <m/>
    <m/>
    <m/>
    <m/>
    <m/>
    <m/>
    <n v="2628.6"/>
    <m/>
    <n v="8"/>
    <s v="3 - De 6 à 15 ans"/>
    <x v="16"/>
    <s v="3 - De 26 à 35 ans"/>
    <n v="1"/>
    <x v="0"/>
    <x v="6"/>
    <x v="1"/>
    <n v="953.21"/>
    <n v="195.51"/>
    <n v="37.590000000000003"/>
    <n v="49.07"/>
    <n v="26.29"/>
    <n v="2.37"/>
  </r>
  <r>
    <x v="2"/>
    <n v="255"/>
    <s v="Monsieur"/>
    <s v="Nom56"/>
    <s v="Prénom56"/>
    <d v="2024-07-01T00:00:00"/>
    <x v="0"/>
    <m/>
    <d v="1996-09-12T00:00:00"/>
    <m/>
    <m/>
    <m/>
    <m/>
    <m/>
    <m/>
    <m/>
    <m/>
    <m/>
    <d v="2024-04-02T00:00:00"/>
    <m/>
    <x v="2"/>
    <m/>
    <m/>
    <m/>
    <m/>
    <m/>
    <m/>
    <m/>
    <x v="1"/>
    <m/>
    <m/>
    <s v="O1"/>
    <m/>
    <m/>
    <m/>
    <m/>
    <m/>
    <m/>
    <n v="2337.64"/>
    <m/>
    <n v="0"/>
    <s v="1 - Moins d'1 an"/>
    <x v="1"/>
    <s v="3 - De 26 à 35 ans"/>
    <n v="1"/>
    <x v="0"/>
    <x v="6"/>
    <x v="1"/>
    <n v="574.29"/>
    <n v="116.51"/>
    <n v="33.43"/>
    <n v="49.07"/>
    <n v="23.37"/>
    <n v="2.1"/>
  </r>
  <r>
    <x v="2"/>
    <n v="211"/>
    <s v="Monsieur"/>
    <s v="Nom57"/>
    <s v="Prénom57"/>
    <d v="2024-07-01T00:00:00"/>
    <x v="0"/>
    <m/>
    <d v="1974-10-07T00:00:00"/>
    <m/>
    <m/>
    <m/>
    <m/>
    <m/>
    <m/>
    <m/>
    <m/>
    <m/>
    <d v="2022-05-16T00:00:00"/>
    <m/>
    <x v="0"/>
    <m/>
    <m/>
    <m/>
    <m/>
    <m/>
    <m/>
    <m/>
    <x v="1"/>
    <m/>
    <m/>
    <s v="O1"/>
    <m/>
    <m/>
    <m/>
    <m/>
    <m/>
    <m/>
    <n v="2268.98"/>
    <m/>
    <n v="2"/>
    <s v="2 - De 1 à 5 ans"/>
    <x v="29"/>
    <s v="5 - De 46 à 55 ans"/>
    <n v="1"/>
    <x v="0"/>
    <x v="6"/>
    <x v="1"/>
    <n v="589.41"/>
    <n v="116.94"/>
    <n v="32.44"/>
    <n v="49.07"/>
    <n v="22.69"/>
    <n v="2.04"/>
  </r>
  <r>
    <x v="2"/>
    <n v="220"/>
    <s v="Madame"/>
    <s v="Nom58"/>
    <s v="Prénom58"/>
    <d v="2024-07-01T00:00:00"/>
    <x v="1"/>
    <m/>
    <d v="2004-11-13T00:00:00"/>
    <m/>
    <m/>
    <m/>
    <m/>
    <m/>
    <m/>
    <m/>
    <m/>
    <m/>
    <d v="2022-09-01T00:00:00"/>
    <m/>
    <x v="1"/>
    <m/>
    <m/>
    <m/>
    <m/>
    <m/>
    <m/>
    <m/>
    <x v="5"/>
    <m/>
    <m/>
    <m/>
    <m/>
    <m/>
    <m/>
    <m/>
    <m/>
    <m/>
    <n v="1072.3"/>
    <m/>
    <n v="1"/>
    <s v="2 - De 1 à 5 ans"/>
    <x v="10"/>
    <s v="2 - De 18 à 25 ans"/>
    <n v="-1"/>
    <x v="0"/>
    <x v="6"/>
    <x v="1"/>
    <n v="69.7"/>
    <n v="0"/>
    <n v="15.33"/>
    <n v="49.07"/>
    <n v="10.72"/>
    <n v="0.97"/>
  </r>
  <r>
    <x v="2"/>
    <n v="181"/>
    <s v="Monsieur"/>
    <s v="Nom59"/>
    <s v="Prénom59"/>
    <d v="2024-07-01T00:00:00"/>
    <x v="0"/>
    <m/>
    <d v="1999-09-01T00:00:00"/>
    <m/>
    <m/>
    <m/>
    <m/>
    <m/>
    <m/>
    <m/>
    <m/>
    <m/>
    <d v="2021-02-22T00:00:00"/>
    <d v="2021-02-22T00:00:00"/>
    <x v="0"/>
    <m/>
    <m/>
    <m/>
    <m/>
    <m/>
    <m/>
    <m/>
    <x v="2"/>
    <m/>
    <m/>
    <s v="E4"/>
    <m/>
    <m/>
    <m/>
    <m/>
    <m/>
    <m/>
    <n v="2642.57"/>
    <m/>
    <n v="3"/>
    <s v="2 - De 1 à 5 ans"/>
    <x v="19"/>
    <s v="2 - De 18 à 25 ans"/>
    <n v="1"/>
    <x v="0"/>
    <x v="6"/>
    <x v="1"/>
    <n v="1201.98"/>
    <n v="246.14"/>
    <n v="37.78"/>
    <n v="49.07"/>
    <n v="26.42"/>
    <n v="2.38"/>
  </r>
  <r>
    <x v="2"/>
    <n v="184"/>
    <s v="Monsieur"/>
    <s v="Nom60"/>
    <s v="Prénom60"/>
    <d v="2024-07-01T00:00:00"/>
    <x v="0"/>
    <m/>
    <d v="1996-02-11T00:00:00"/>
    <m/>
    <m/>
    <m/>
    <m/>
    <m/>
    <m/>
    <m/>
    <m/>
    <m/>
    <d v="2021-06-01T00:00:00"/>
    <m/>
    <x v="0"/>
    <m/>
    <m/>
    <m/>
    <m/>
    <m/>
    <m/>
    <m/>
    <x v="1"/>
    <m/>
    <m/>
    <s v="O4"/>
    <m/>
    <m/>
    <m/>
    <m/>
    <m/>
    <m/>
    <n v="142.72"/>
    <m/>
    <n v="3"/>
    <s v="2 - De 1 à 5 ans"/>
    <x v="6"/>
    <s v="3 - De 26 à 35 ans"/>
    <n v="1"/>
    <x v="0"/>
    <x v="6"/>
    <x v="1"/>
    <n v="43.42"/>
    <n v="6.78"/>
    <n v="2.0299999999999998"/>
    <n v="49.07"/>
    <n v="1.42"/>
    <n v="0.13"/>
  </r>
  <r>
    <x v="2"/>
    <n v="93"/>
    <s v="Monsieur"/>
    <s v="Nom61"/>
    <s v="Prénom61"/>
    <d v="2024-07-01T00:00:00"/>
    <x v="0"/>
    <m/>
    <d v="1995-08-05T00:00:00"/>
    <m/>
    <m/>
    <m/>
    <m/>
    <m/>
    <m/>
    <m/>
    <m/>
    <m/>
    <d v="2016-01-06T00:00:00"/>
    <d v="2016-01-06T00:00:00"/>
    <x v="0"/>
    <m/>
    <m/>
    <m/>
    <m/>
    <m/>
    <m/>
    <m/>
    <x v="1"/>
    <m/>
    <m/>
    <s v="O5"/>
    <m/>
    <m/>
    <m/>
    <m/>
    <m/>
    <m/>
    <n v="2622.98"/>
    <m/>
    <n v="8"/>
    <s v="3 - De 6 à 15 ans"/>
    <x v="6"/>
    <s v="3 - De 26 à 35 ans"/>
    <n v="1"/>
    <x v="0"/>
    <x v="6"/>
    <x v="1"/>
    <n v="791.22"/>
    <n v="165.79"/>
    <n v="37.51"/>
    <n v="49.07"/>
    <n v="26.23"/>
    <n v="2.36"/>
  </r>
  <r>
    <x v="2"/>
    <n v="90"/>
    <s v="Monsieur"/>
    <s v="Nom62"/>
    <s v="Prénom62"/>
    <d v="2024-07-01T00:00:00"/>
    <x v="0"/>
    <m/>
    <d v="1971-08-12T00:00:00"/>
    <m/>
    <m/>
    <m/>
    <m/>
    <m/>
    <m/>
    <m/>
    <m/>
    <m/>
    <d v="2015-06-10T00:00:00"/>
    <d v="2015-06-10T00:00:00"/>
    <x v="0"/>
    <m/>
    <m/>
    <m/>
    <m/>
    <m/>
    <m/>
    <m/>
    <x v="1"/>
    <m/>
    <m/>
    <s v="O3"/>
    <m/>
    <m/>
    <m/>
    <m/>
    <m/>
    <m/>
    <n v="2294.85"/>
    <m/>
    <n v="9"/>
    <s v="3 - De 6 à 15 ans"/>
    <x v="28"/>
    <s v="5 - De 46 à 55 ans"/>
    <n v="1"/>
    <x v="0"/>
    <x v="6"/>
    <x v="1"/>
    <n v="781.59"/>
    <n v="152.91"/>
    <n v="32.82"/>
    <n v="49.07"/>
    <n v="22.95"/>
    <n v="2.0699999999999998"/>
  </r>
  <r>
    <x v="2"/>
    <n v="194"/>
    <s v="Monsieur"/>
    <s v="Nom63"/>
    <s v="Prénom63"/>
    <d v="2024-07-01T00:00:00"/>
    <x v="0"/>
    <m/>
    <d v="2003-04-30T00:00:00"/>
    <m/>
    <m/>
    <m/>
    <m/>
    <m/>
    <m/>
    <m/>
    <m/>
    <m/>
    <d v="2021-09-13T00:00:00"/>
    <m/>
    <x v="0"/>
    <m/>
    <m/>
    <m/>
    <m/>
    <m/>
    <m/>
    <m/>
    <x v="1"/>
    <m/>
    <m/>
    <s v="O1"/>
    <m/>
    <m/>
    <m/>
    <m/>
    <m/>
    <m/>
    <n v="2574.2199999999998"/>
    <m/>
    <n v="2"/>
    <s v="2 - De 1 à 5 ans"/>
    <x v="24"/>
    <s v="2 - De 18 à 25 ans"/>
    <n v="1"/>
    <x v="0"/>
    <x v="6"/>
    <x v="1"/>
    <n v="918.98"/>
    <n v="186.88"/>
    <n v="36.82"/>
    <n v="49.07"/>
    <n v="25.74"/>
    <n v="2.3199999999999998"/>
  </r>
  <r>
    <x v="2"/>
    <n v="260"/>
    <s v="Monsieur"/>
    <s v="Nom64"/>
    <s v="Prénom64"/>
    <d v="2024-07-01T00:00:00"/>
    <x v="0"/>
    <m/>
    <d v="2000-11-04T00:00:00"/>
    <m/>
    <m/>
    <m/>
    <m/>
    <m/>
    <m/>
    <m/>
    <m/>
    <m/>
    <d v="2024-06-24T00:00:00"/>
    <m/>
    <x v="2"/>
    <m/>
    <m/>
    <m/>
    <m/>
    <m/>
    <m/>
    <m/>
    <x v="1"/>
    <m/>
    <m/>
    <s v="O1"/>
    <m/>
    <m/>
    <m/>
    <m/>
    <m/>
    <m/>
    <n v="2168.7600000000002"/>
    <m/>
    <n v="0"/>
    <s v="1 - Moins d'1 an"/>
    <x v="25"/>
    <s v="2 - De 18 à 25 ans"/>
    <n v="1"/>
    <x v="0"/>
    <x v="6"/>
    <x v="1"/>
    <n v="533.51"/>
    <n v="103.78"/>
    <n v="31.01"/>
    <n v="49.07"/>
    <n v="21.69"/>
    <n v="1.95"/>
  </r>
  <r>
    <x v="2"/>
    <n v="168"/>
    <s v="Monsieur"/>
    <s v="Nom65"/>
    <s v="Prénom65"/>
    <d v="2024-07-01T00:00:00"/>
    <x v="0"/>
    <m/>
    <d v="2004-09-04T00:00:00"/>
    <m/>
    <m/>
    <m/>
    <m/>
    <m/>
    <m/>
    <m/>
    <m/>
    <m/>
    <d v="2020-08-01T00:00:00"/>
    <d v="2020-08-01T00:00:00"/>
    <x v="2"/>
    <m/>
    <m/>
    <m/>
    <m/>
    <m/>
    <m/>
    <m/>
    <x v="1"/>
    <m/>
    <m/>
    <s v="O1"/>
    <m/>
    <m/>
    <m/>
    <m/>
    <m/>
    <m/>
    <n v="2401.9499999999998"/>
    <m/>
    <n v="3"/>
    <s v="2 - De 1 à 5 ans"/>
    <x v="10"/>
    <s v="2 - De 18 à 25 ans"/>
    <n v="1"/>
    <x v="0"/>
    <x v="6"/>
    <x v="1"/>
    <n v="654.58000000000004"/>
    <n v="128.72"/>
    <n v="34.35"/>
    <n v="49.07"/>
    <n v="24.02"/>
    <n v="2.16"/>
  </r>
  <r>
    <x v="2"/>
    <n v="235"/>
    <s v="Monsieur"/>
    <s v="Nom66"/>
    <s v="Prénom66"/>
    <d v="2024-07-01T00:00:00"/>
    <x v="0"/>
    <m/>
    <d v="2000-08-15T00:00:00"/>
    <m/>
    <m/>
    <m/>
    <m/>
    <m/>
    <m/>
    <m/>
    <m/>
    <m/>
    <d v="2023-04-03T00:00:00"/>
    <m/>
    <x v="2"/>
    <m/>
    <m/>
    <m/>
    <m/>
    <m/>
    <m/>
    <m/>
    <x v="1"/>
    <m/>
    <m/>
    <s v="O1"/>
    <m/>
    <m/>
    <m/>
    <m/>
    <m/>
    <m/>
    <n v="2272.11"/>
    <m/>
    <n v="1"/>
    <s v="2 - De 1 à 5 ans"/>
    <x v="25"/>
    <s v="2 - De 18 à 25 ans"/>
    <n v="1"/>
    <x v="0"/>
    <x v="6"/>
    <x v="1"/>
    <n v="581.1"/>
    <n v="111.33"/>
    <n v="32.49"/>
    <n v="49.07"/>
    <n v="22.72"/>
    <n v="2.04"/>
  </r>
  <r>
    <x v="2"/>
    <n v="238"/>
    <s v="Monsieur"/>
    <s v="Nom67"/>
    <s v="Prénom67"/>
    <d v="2024-07-01T00:00:00"/>
    <x v="0"/>
    <m/>
    <d v="1990-06-26T00:00:00"/>
    <m/>
    <m/>
    <m/>
    <m/>
    <m/>
    <m/>
    <m/>
    <m/>
    <m/>
    <d v="2023-04-11T00:00:00"/>
    <m/>
    <x v="2"/>
    <m/>
    <m/>
    <m/>
    <m/>
    <m/>
    <m/>
    <m/>
    <x v="1"/>
    <m/>
    <m/>
    <s v="O1"/>
    <m/>
    <m/>
    <m/>
    <m/>
    <m/>
    <m/>
    <n v="2311.4"/>
    <m/>
    <n v="1"/>
    <s v="2 - De 1 à 5 ans"/>
    <x v="9"/>
    <s v="3 - De 26 à 35 ans"/>
    <n v="1"/>
    <x v="0"/>
    <x v="6"/>
    <x v="1"/>
    <n v="630.52"/>
    <n v="121.61"/>
    <n v="33.04"/>
    <n v="49.07"/>
    <n v="23.11"/>
    <n v="2.08"/>
  </r>
  <r>
    <x v="2"/>
    <n v="258"/>
    <s v="Monsieur"/>
    <s v="Nom68"/>
    <s v="Prénom68"/>
    <d v="2024-07-01T00:00:00"/>
    <x v="0"/>
    <m/>
    <d v="2003-10-15T00:00:00"/>
    <m/>
    <m/>
    <m/>
    <m/>
    <m/>
    <m/>
    <m/>
    <m/>
    <m/>
    <d v="2024-04-03T00:00:00"/>
    <m/>
    <x v="2"/>
    <m/>
    <m/>
    <m/>
    <m/>
    <m/>
    <m/>
    <m/>
    <x v="1"/>
    <m/>
    <m/>
    <s v="O1"/>
    <m/>
    <m/>
    <m/>
    <m/>
    <m/>
    <m/>
    <n v="2236.69"/>
    <m/>
    <n v="0"/>
    <s v="1 - Moins d'1 an"/>
    <x v="31"/>
    <s v="2 - De 18 à 25 ans"/>
    <n v="1"/>
    <x v="0"/>
    <x v="6"/>
    <x v="1"/>
    <n v="660.34"/>
    <n v="129.05000000000001"/>
    <n v="31.98"/>
    <n v="49.07"/>
    <n v="22.37"/>
    <n v="2.0099999999999998"/>
  </r>
  <r>
    <x v="2"/>
    <n v="213"/>
    <s v="Monsieur"/>
    <s v="Nom69"/>
    <s v="Prénom69"/>
    <d v="2024-07-01T00:00:00"/>
    <x v="0"/>
    <m/>
    <d v="2003-11-19T00:00:00"/>
    <m/>
    <m/>
    <m/>
    <m/>
    <m/>
    <m/>
    <m/>
    <m/>
    <m/>
    <d v="2022-06-27T00:00:00"/>
    <m/>
    <x v="1"/>
    <m/>
    <m/>
    <m/>
    <m/>
    <m/>
    <m/>
    <m/>
    <x v="5"/>
    <m/>
    <m/>
    <m/>
    <m/>
    <m/>
    <m/>
    <m/>
    <m/>
    <m/>
    <n v="1101.56"/>
    <m/>
    <n v="2"/>
    <s v="2 - De 1 à 5 ans"/>
    <x v="31"/>
    <s v="2 - De 18 à 25 ans"/>
    <n v="1"/>
    <x v="0"/>
    <x v="6"/>
    <x v="1"/>
    <n v="71.53"/>
    <n v="0"/>
    <n v="15.75"/>
    <n v="49.07"/>
    <n v="11.02"/>
    <n v="0.99"/>
  </r>
  <r>
    <x v="2"/>
    <n v="214"/>
    <s v="Monsieur"/>
    <s v="Nom70"/>
    <s v="Prénom70"/>
    <d v="2024-07-01T00:00:00"/>
    <x v="0"/>
    <m/>
    <d v="1988-01-14T00:00:00"/>
    <m/>
    <m/>
    <m/>
    <m/>
    <m/>
    <m/>
    <m/>
    <m/>
    <m/>
    <d v="2022-07-11T00:00:00"/>
    <m/>
    <x v="0"/>
    <m/>
    <m/>
    <m/>
    <m/>
    <m/>
    <m/>
    <m/>
    <x v="1"/>
    <m/>
    <m/>
    <s v="O1"/>
    <m/>
    <m/>
    <m/>
    <m/>
    <m/>
    <m/>
    <n v="2321.9"/>
    <m/>
    <n v="2"/>
    <s v="2 - De 1 à 5 ans"/>
    <x v="23"/>
    <s v="4 - De 36 à 45 ans"/>
    <n v="1"/>
    <x v="0"/>
    <x v="6"/>
    <x v="1"/>
    <n v="627.47"/>
    <n v="125.56"/>
    <n v="33.21"/>
    <n v="49.07"/>
    <n v="23.22"/>
    <n v="2.09"/>
  </r>
  <r>
    <x v="2"/>
    <n v="259"/>
    <s v="Monsieur"/>
    <s v="Nom71"/>
    <s v="Prénom71"/>
    <d v="2024-07-01T00:00:00"/>
    <x v="0"/>
    <m/>
    <d v="1988-07-28T00:00:00"/>
    <m/>
    <m/>
    <m/>
    <m/>
    <m/>
    <m/>
    <m/>
    <m/>
    <m/>
    <d v="2024-05-21T00:00:00"/>
    <m/>
    <x v="2"/>
    <m/>
    <m/>
    <m/>
    <m/>
    <m/>
    <m/>
    <m/>
    <x v="1"/>
    <m/>
    <m/>
    <s v="O1"/>
    <m/>
    <m/>
    <m/>
    <m/>
    <m/>
    <m/>
    <n v="2357.16"/>
    <m/>
    <n v="0"/>
    <s v="1 - Moins d'1 an"/>
    <x v="23"/>
    <s v="4 - De 36 à 45 ans"/>
    <n v="1"/>
    <x v="0"/>
    <x v="6"/>
    <x v="1"/>
    <n v="667.41"/>
    <n v="129.83000000000001"/>
    <n v="33.71"/>
    <n v="49.07"/>
    <n v="23.57"/>
    <n v="2.12"/>
  </r>
  <r>
    <x v="2"/>
    <n v="457"/>
    <s v="Monsieur"/>
    <s v="Nom72"/>
    <s v="Prénom72"/>
    <d v="2024-07-01T00:00:00"/>
    <x v="0"/>
    <m/>
    <d v="2008-07-17T00:00:00"/>
    <m/>
    <m/>
    <m/>
    <m/>
    <m/>
    <m/>
    <m/>
    <m/>
    <m/>
    <d v="2024-03-18T00:00:00"/>
    <m/>
    <x v="4"/>
    <m/>
    <m/>
    <m/>
    <m/>
    <m/>
    <m/>
    <m/>
    <x v="7"/>
    <m/>
    <m/>
    <m/>
    <m/>
    <m/>
    <m/>
    <m/>
    <m/>
    <m/>
    <n v="152.25"/>
    <m/>
    <n v="0"/>
    <s v="1 - Moins d'1 an"/>
    <x v="41"/>
    <s v="1 - Moins de 18 ans"/>
    <n v="1"/>
    <x v="0"/>
    <x v="6"/>
    <x v="1"/>
    <n v="0"/>
    <n v="0"/>
    <n v="0"/>
    <n v="0"/>
    <n v="0"/>
    <n v="0"/>
  </r>
  <r>
    <x v="2"/>
    <n v="233"/>
    <s v="Monsieur"/>
    <s v="Nom73"/>
    <s v="Prénom73"/>
    <d v="2024-07-01T00:00:00"/>
    <x v="0"/>
    <m/>
    <d v="1995-10-05T00:00:00"/>
    <m/>
    <m/>
    <m/>
    <m/>
    <m/>
    <m/>
    <m/>
    <m/>
    <m/>
    <d v="2023-01-16T00:00:00"/>
    <m/>
    <x v="0"/>
    <m/>
    <m/>
    <m/>
    <m/>
    <m/>
    <m/>
    <m/>
    <x v="1"/>
    <m/>
    <m/>
    <s v="O5"/>
    <m/>
    <m/>
    <m/>
    <m/>
    <m/>
    <m/>
    <n v="2372.4899999999998"/>
    <m/>
    <n v="1"/>
    <s v="2 - De 1 à 5 ans"/>
    <x v="6"/>
    <s v="3 - De 26 à 35 ans"/>
    <n v="1"/>
    <x v="0"/>
    <x v="6"/>
    <x v="1"/>
    <n v="683.69"/>
    <n v="137.99"/>
    <n v="33.92"/>
    <n v="49.07"/>
    <n v="23.73"/>
    <n v="2.14"/>
  </r>
  <r>
    <x v="2"/>
    <n v="180"/>
    <s v="Monsieur"/>
    <s v="Nom74"/>
    <s v="Prénom74"/>
    <d v="2024-07-01T00:00:00"/>
    <x v="0"/>
    <m/>
    <d v="1984-03-31T00:00:00"/>
    <m/>
    <m/>
    <m/>
    <m/>
    <m/>
    <m/>
    <m/>
    <m/>
    <m/>
    <d v="2021-01-06T00:00:00"/>
    <d v="2021-01-06T00:00:00"/>
    <x v="0"/>
    <m/>
    <m/>
    <m/>
    <m/>
    <m/>
    <m/>
    <m/>
    <x v="1"/>
    <m/>
    <m/>
    <s v="O4"/>
    <m/>
    <m/>
    <m/>
    <m/>
    <m/>
    <m/>
    <n v="2516.1799999999998"/>
    <m/>
    <n v="3"/>
    <s v="2 - De 1 à 5 ans"/>
    <x v="32"/>
    <s v="4 - De 36 à 45 ans"/>
    <n v="1"/>
    <x v="0"/>
    <x v="6"/>
    <x v="1"/>
    <n v="755.96"/>
    <n v="155.58000000000001"/>
    <n v="35.97"/>
    <n v="49.07"/>
    <n v="25.16"/>
    <n v="2.2599999999999998"/>
  </r>
  <r>
    <x v="2"/>
    <n v="247"/>
    <s v="Madame"/>
    <s v="Nom75"/>
    <s v="Prénom75"/>
    <d v="2024-07-01T00:00:00"/>
    <x v="1"/>
    <m/>
    <d v="1990-07-05T00:00:00"/>
    <m/>
    <m/>
    <m/>
    <m/>
    <m/>
    <m/>
    <m/>
    <m/>
    <m/>
    <d v="2023-09-01T00:00:00"/>
    <m/>
    <x v="0"/>
    <m/>
    <m/>
    <m/>
    <m/>
    <m/>
    <m/>
    <m/>
    <x v="2"/>
    <m/>
    <m/>
    <s v="E1"/>
    <m/>
    <m/>
    <m/>
    <m/>
    <m/>
    <m/>
    <n v="2360.7399999999998"/>
    <m/>
    <n v="0"/>
    <s v="1 - Moins d'1 an"/>
    <x v="9"/>
    <s v="3 - De 26 à 35 ans"/>
    <n v="-1"/>
    <x v="0"/>
    <x v="6"/>
    <x v="1"/>
    <n v="943.68"/>
    <n v="189.6"/>
    <n v="33.76"/>
    <n v="49.07"/>
    <n v="23.61"/>
    <n v="2.12"/>
  </r>
  <r>
    <x v="2"/>
    <n v="96"/>
    <s v="Monsieur"/>
    <s v="Nom76"/>
    <s v="Prénom76"/>
    <d v="2024-07-01T00:00:00"/>
    <x v="0"/>
    <m/>
    <d v="1997-06-16T00:00:00"/>
    <m/>
    <m/>
    <m/>
    <m/>
    <m/>
    <m/>
    <m/>
    <m/>
    <m/>
    <d v="2015-08-31T00:00:00"/>
    <d v="2015-08-31T00:00:00"/>
    <x v="0"/>
    <m/>
    <m/>
    <m/>
    <m/>
    <m/>
    <m/>
    <m/>
    <x v="1"/>
    <m/>
    <m/>
    <s v="O5"/>
    <m/>
    <m/>
    <m/>
    <m/>
    <m/>
    <m/>
    <n v="2643.59"/>
    <m/>
    <n v="8"/>
    <s v="3 - De 6 à 15 ans"/>
    <x v="1"/>
    <s v="3 - De 26 à 35 ans"/>
    <n v="1"/>
    <x v="0"/>
    <x v="6"/>
    <x v="1"/>
    <n v="823.71"/>
    <n v="172.72"/>
    <n v="37.799999999999997"/>
    <n v="49.07"/>
    <n v="26.44"/>
    <n v="2.38"/>
  </r>
  <r>
    <x v="2"/>
    <n v="239"/>
    <s v="Monsieur"/>
    <s v="Nom77"/>
    <s v="Prénom77"/>
    <d v="2024-07-01T00:00:00"/>
    <x v="0"/>
    <m/>
    <d v="1978-08-05T00:00:00"/>
    <m/>
    <m/>
    <m/>
    <m/>
    <m/>
    <m/>
    <m/>
    <m/>
    <m/>
    <d v="2023-04-11T00:00:00"/>
    <m/>
    <x v="2"/>
    <m/>
    <m/>
    <m/>
    <m/>
    <m/>
    <m/>
    <m/>
    <x v="1"/>
    <m/>
    <m/>
    <s v="O1"/>
    <m/>
    <m/>
    <m/>
    <m/>
    <m/>
    <m/>
    <n v="2275.79"/>
    <m/>
    <n v="1"/>
    <s v="2 - De 1 à 5 ans"/>
    <x v="11"/>
    <s v="4 - De 36 à 45 ans"/>
    <n v="1"/>
    <x v="0"/>
    <x v="6"/>
    <x v="1"/>
    <n v="581.44000000000005"/>
    <n v="111.49"/>
    <n v="32.54"/>
    <n v="49.07"/>
    <n v="22.76"/>
    <n v="2.0499999999999998"/>
  </r>
  <r>
    <x v="2"/>
    <n v="257"/>
    <s v="Monsieur"/>
    <s v="Nom78"/>
    <s v="Prénom78"/>
    <d v="2024-07-01T00:00:00"/>
    <x v="0"/>
    <m/>
    <d v="2000-07-21T00:00:00"/>
    <m/>
    <m/>
    <m/>
    <m/>
    <m/>
    <m/>
    <m/>
    <m/>
    <m/>
    <d v="2024-04-02T00:00:00"/>
    <m/>
    <x v="2"/>
    <m/>
    <m/>
    <m/>
    <m/>
    <m/>
    <m/>
    <m/>
    <x v="1"/>
    <m/>
    <m/>
    <s v="O1"/>
    <m/>
    <m/>
    <m/>
    <m/>
    <m/>
    <m/>
    <n v="2179.29"/>
    <m/>
    <n v="0"/>
    <s v="1 - Moins d'1 an"/>
    <x v="19"/>
    <s v="2 - De 18 à 25 ans"/>
    <n v="1"/>
    <x v="0"/>
    <x v="6"/>
    <x v="1"/>
    <n v="548.03"/>
    <n v="106.73"/>
    <n v="31.17"/>
    <n v="49.07"/>
    <n v="21.79"/>
    <n v="1.96"/>
  </r>
  <r>
    <x v="2"/>
    <n v="193"/>
    <s v="Monsieur"/>
    <s v="Nom79"/>
    <s v="Prénom79"/>
    <d v="2024-07-01T00:00:00"/>
    <x v="0"/>
    <m/>
    <d v="2002-09-24T00:00:00"/>
    <m/>
    <m/>
    <m/>
    <m/>
    <m/>
    <m/>
    <m/>
    <m/>
    <m/>
    <d v="2021-09-13T00:00:00"/>
    <m/>
    <x v="1"/>
    <m/>
    <m/>
    <m/>
    <m/>
    <m/>
    <m/>
    <m/>
    <x v="5"/>
    <m/>
    <m/>
    <m/>
    <m/>
    <m/>
    <m/>
    <m/>
    <m/>
    <m/>
    <n v="1384.83"/>
    <m/>
    <n v="2"/>
    <s v="2 - De 1 à 5 ans"/>
    <x v="24"/>
    <s v="2 - De 18 à 25 ans"/>
    <n v="1"/>
    <x v="0"/>
    <x v="6"/>
    <x v="1"/>
    <n v="89.32"/>
    <n v="-0.01"/>
    <n v="19.809999999999999"/>
    <n v="49.07"/>
    <n v="13.85"/>
    <n v="1.25"/>
  </r>
  <r>
    <x v="2"/>
    <n v="64"/>
    <s v="Monsieur"/>
    <s v="Nom80"/>
    <s v="Prénom80"/>
    <d v="2024-07-01T00:00:00"/>
    <x v="0"/>
    <m/>
    <d v="1966-05-23T00:00:00"/>
    <m/>
    <m/>
    <m/>
    <m/>
    <m/>
    <m/>
    <m/>
    <m/>
    <m/>
    <d v="2003-02-03T00:00:00"/>
    <d v="1988-03-01T00:00:00"/>
    <x v="0"/>
    <m/>
    <m/>
    <m/>
    <m/>
    <m/>
    <m/>
    <m/>
    <x v="3"/>
    <m/>
    <m/>
    <s v="C3"/>
    <m/>
    <m/>
    <m/>
    <m/>
    <m/>
    <m/>
    <n v="3781.88"/>
    <m/>
    <n v="36"/>
    <s v="6 - Plus de 35 ans"/>
    <x v="26"/>
    <s v="6 - Plus de 55 ans"/>
    <n v="1"/>
    <x v="0"/>
    <x v="6"/>
    <x v="1"/>
    <n v="1905.97"/>
    <n v="465.55"/>
    <n v="79.42"/>
    <n v="128.66999999999999"/>
    <n v="113.45"/>
    <n v="3.4"/>
  </r>
  <r>
    <x v="2"/>
    <n v="153"/>
    <s v="Monsieur"/>
    <s v="Nom81"/>
    <s v="Prénom81"/>
    <d v="2024-07-01T00:00:00"/>
    <x v="0"/>
    <m/>
    <d v="1990-03-07T00:00:00"/>
    <m/>
    <m/>
    <m/>
    <m/>
    <m/>
    <m/>
    <m/>
    <m/>
    <m/>
    <d v="2019-07-16T00:00:00"/>
    <d v="2019-07-16T00:00:00"/>
    <x v="0"/>
    <m/>
    <m/>
    <m/>
    <m/>
    <m/>
    <m/>
    <m/>
    <x v="1"/>
    <m/>
    <m/>
    <s v="O6"/>
    <m/>
    <m/>
    <m/>
    <m/>
    <m/>
    <m/>
    <n v="2958.76"/>
    <m/>
    <n v="5"/>
    <s v="2 - De 1 à 5 ans"/>
    <x v="9"/>
    <s v="3 - De 26 à 35 ans"/>
    <n v="1"/>
    <x v="0"/>
    <x v="6"/>
    <x v="1"/>
    <n v="1345.27"/>
    <n v="277.52999999999997"/>
    <n v="42.31"/>
    <n v="49.07"/>
    <n v="29.58"/>
    <n v="2.66"/>
  </r>
  <r>
    <x v="2"/>
    <n v="248"/>
    <s v="Monsieur"/>
    <s v="Nom82"/>
    <s v="Prénom82"/>
    <d v="2024-07-01T00:00:00"/>
    <x v="0"/>
    <m/>
    <d v="2005-12-12T00:00:00"/>
    <m/>
    <m/>
    <m/>
    <m/>
    <m/>
    <m/>
    <m/>
    <m/>
    <m/>
    <d v="2023-09-11T00:00:00"/>
    <d v="2023-09-11T00:00:00"/>
    <x v="1"/>
    <m/>
    <m/>
    <m/>
    <m/>
    <m/>
    <m/>
    <m/>
    <x v="5"/>
    <m/>
    <m/>
    <m/>
    <m/>
    <m/>
    <m/>
    <m/>
    <m/>
    <m/>
    <n v="912.65"/>
    <m/>
    <n v="0"/>
    <s v="1 - Moins d'1 an"/>
    <x v="33"/>
    <s v="2 - De 18 à 25 ans"/>
    <n v="1"/>
    <x v="0"/>
    <x v="6"/>
    <x v="1"/>
    <n v="57.32"/>
    <n v="0"/>
    <n v="13.05"/>
    <n v="0"/>
    <n v="9.1300000000000008"/>
    <n v="0.82"/>
  </r>
  <r>
    <x v="2"/>
    <n v="165"/>
    <s v="Monsieur"/>
    <s v="Nom83"/>
    <s v="Prénom83"/>
    <d v="2024-07-01T00:00:00"/>
    <x v="0"/>
    <m/>
    <d v="1986-10-15T00:00:00"/>
    <m/>
    <m/>
    <m/>
    <m/>
    <m/>
    <m/>
    <m/>
    <m/>
    <m/>
    <d v="2020-06-15T00:00:00"/>
    <d v="2020-06-15T00:00:00"/>
    <x v="0"/>
    <m/>
    <m/>
    <m/>
    <m/>
    <m/>
    <m/>
    <m/>
    <x v="1"/>
    <m/>
    <m/>
    <s v="O2"/>
    <m/>
    <m/>
    <m/>
    <m/>
    <m/>
    <m/>
    <n v="2479.06"/>
    <m/>
    <n v="4"/>
    <s v="2 - De 1 à 5 ans"/>
    <x v="34"/>
    <s v="4 - De 36 à 45 ans"/>
    <n v="1"/>
    <x v="0"/>
    <x v="6"/>
    <x v="1"/>
    <n v="683.83"/>
    <n v="140.78"/>
    <n v="35.450000000000003"/>
    <n v="49.07"/>
    <n v="24.79"/>
    <n v="2.23"/>
  </r>
  <r>
    <x v="2"/>
    <n v="65"/>
    <s v="Madame"/>
    <s v="Nom84"/>
    <s v="Prénom84"/>
    <d v="2024-07-01T00:00:00"/>
    <x v="1"/>
    <m/>
    <d v="1978-09-03T00:00:00"/>
    <m/>
    <m/>
    <m/>
    <m/>
    <m/>
    <m/>
    <m/>
    <m/>
    <m/>
    <d v="2004-09-01T00:00:00"/>
    <d v="2004-09-01T00:00:00"/>
    <x v="0"/>
    <m/>
    <m/>
    <m/>
    <m/>
    <m/>
    <m/>
    <m/>
    <x v="1"/>
    <m/>
    <m/>
    <s v="O4"/>
    <m/>
    <m/>
    <m/>
    <m/>
    <m/>
    <m/>
    <n v="2453.91"/>
    <m/>
    <n v="19"/>
    <s v="4 - De 16 à 25 ans"/>
    <x v="11"/>
    <s v="4 - De 36 à 45 ans"/>
    <n v="-1"/>
    <x v="0"/>
    <x v="6"/>
    <x v="1"/>
    <n v="798.13"/>
    <n v="161.34"/>
    <n v="35.090000000000003"/>
    <n v="49.07"/>
    <n v="24.53"/>
    <n v="2.21"/>
  </r>
  <r>
    <x v="2"/>
    <n v="240"/>
    <s v="Monsieur"/>
    <s v="Nom85"/>
    <s v="Prénom85"/>
    <d v="2024-07-01T00:00:00"/>
    <x v="0"/>
    <m/>
    <d v="1981-04-29T00:00:00"/>
    <m/>
    <m/>
    <m/>
    <m/>
    <m/>
    <m/>
    <m/>
    <m/>
    <m/>
    <d v="2023-05-02T00:00:00"/>
    <m/>
    <x v="2"/>
    <m/>
    <m/>
    <m/>
    <m/>
    <m/>
    <m/>
    <m/>
    <x v="1"/>
    <m/>
    <m/>
    <s v="O1"/>
    <m/>
    <m/>
    <m/>
    <m/>
    <m/>
    <m/>
    <n v="2032.55"/>
    <m/>
    <n v="1"/>
    <s v="2 - De 1 à 5 ans"/>
    <x v="35"/>
    <s v="4 - De 36 à 45 ans"/>
    <n v="1"/>
    <x v="0"/>
    <x v="6"/>
    <x v="1"/>
    <n v="523.09"/>
    <n v="93.8"/>
    <n v="29.07"/>
    <n v="49.07"/>
    <n v="20.32"/>
    <n v="1.83"/>
  </r>
  <r>
    <x v="2"/>
    <n v="177"/>
    <s v="Monsieur"/>
    <s v="Nom86"/>
    <s v="Prénom86"/>
    <d v="2024-07-01T00:00:00"/>
    <x v="0"/>
    <m/>
    <d v="2002-10-07T00:00:00"/>
    <m/>
    <m/>
    <m/>
    <m/>
    <m/>
    <m/>
    <m/>
    <m/>
    <m/>
    <d v="2020-10-08T00:00:00"/>
    <d v="2020-10-08T00:00:00"/>
    <x v="0"/>
    <m/>
    <m/>
    <m/>
    <m/>
    <m/>
    <m/>
    <m/>
    <x v="1"/>
    <m/>
    <m/>
    <s v="O1"/>
    <m/>
    <m/>
    <m/>
    <m/>
    <m/>
    <m/>
    <n v="2348.81"/>
    <m/>
    <n v="3"/>
    <s v="2 - De 1 à 5 ans"/>
    <x v="24"/>
    <s v="2 - De 18 à 25 ans"/>
    <n v="1"/>
    <x v="0"/>
    <x v="6"/>
    <x v="1"/>
    <n v="832.35"/>
    <n v="163.80000000000001"/>
    <n v="33.590000000000003"/>
    <n v="49.07"/>
    <n v="23.49"/>
    <n v="2.11"/>
  </r>
  <r>
    <x v="2"/>
    <n v="67"/>
    <s v="Monsieur"/>
    <s v="Nom87"/>
    <s v="Prénom87"/>
    <d v="2024-07-01T00:00:00"/>
    <x v="0"/>
    <m/>
    <d v="1969-06-08T00:00:00"/>
    <m/>
    <m/>
    <m/>
    <m/>
    <m/>
    <m/>
    <m/>
    <m/>
    <m/>
    <d v="2003-02-03T00:00:00"/>
    <d v="1990-11-05T00:00:00"/>
    <x v="0"/>
    <m/>
    <m/>
    <m/>
    <m/>
    <m/>
    <m/>
    <m/>
    <x v="1"/>
    <m/>
    <m/>
    <s v="O3"/>
    <m/>
    <m/>
    <m/>
    <m/>
    <m/>
    <m/>
    <n v="2270.94"/>
    <m/>
    <n v="33"/>
    <s v="5 - De 26 à 35 ans"/>
    <x v="20"/>
    <s v="5 - De 46 à 55 ans"/>
    <n v="1"/>
    <x v="0"/>
    <x v="6"/>
    <x v="1"/>
    <n v="635.94000000000005"/>
    <n v="125.57"/>
    <n v="32.479999999999997"/>
    <n v="49.07"/>
    <n v="22.71"/>
    <n v="2.04"/>
  </r>
  <r>
    <x v="2"/>
    <n v="241"/>
    <s v="Monsieur"/>
    <s v="Nom88"/>
    <s v="Prénom88"/>
    <d v="2024-07-01T00:00:00"/>
    <x v="0"/>
    <m/>
    <d v="1987-06-12T00:00:00"/>
    <m/>
    <m/>
    <m/>
    <m/>
    <m/>
    <m/>
    <m/>
    <m/>
    <m/>
    <d v="2023-05-09T00:00:00"/>
    <m/>
    <x v="2"/>
    <m/>
    <m/>
    <m/>
    <m/>
    <m/>
    <m/>
    <m/>
    <x v="1"/>
    <m/>
    <m/>
    <s v="O1"/>
    <m/>
    <m/>
    <m/>
    <m/>
    <m/>
    <m/>
    <n v="2168.12"/>
    <m/>
    <n v="1"/>
    <s v="2 - De 1 à 5 ans"/>
    <x v="34"/>
    <s v="4 - De 36 à 45 ans"/>
    <n v="1"/>
    <x v="0"/>
    <x v="6"/>
    <x v="1"/>
    <n v="585.88"/>
    <n v="109.2"/>
    <n v="31.01"/>
    <n v="49.07"/>
    <n v="21.68"/>
    <n v="1.95"/>
  </r>
  <r>
    <x v="2"/>
    <n v="143"/>
    <s v="Monsieur"/>
    <s v="Nom89"/>
    <s v="Prénom89"/>
    <d v="2024-07-01T00:00:00"/>
    <x v="0"/>
    <m/>
    <d v="1983-10-14T00:00:00"/>
    <m/>
    <m/>
    <m/>
    <m/>
    <m/>
    <m/>
    <m/>
    <m/>
    <m/>
    <d v="2018-09-03T00:00:00"/>
    <d v="2018-09-03T00:00:00"/>
    <x v="0"/>
    <m/>
    <m/>
    <m/>
    <m/>
    <m/>
    <m/>
    <m/>
    <x v="1"/>
    <m/>
    <m/>
    <s v="O3"/>
    <m/>
    <m/>
    <m/>
    <m/>
    <m/>
    <m/>
    <n v="2423.8000000000002"/>
    <m/>
    <n v="5"/>
    <s v="2 - De 1 à 5 ans"/>
    <x v="32"/>
    <s v="4 - De 36 à 45 ans"/>
    <n v="1"/>
    <x v="0"/>
    <x v="6"/>
    <x v="1"/>
    <n v="681.69"/>
    <n v="138.81"/>
    <n v="34.67"/>
    <n v="49.07"/>
    <n v="24.24"/>
    <n v="2.1800000000000002"/>
  </r>
  <r>
    <x v="2"/>
    <n v="164"/>
    <s v="Monsieur"/>
    <s v="Nom90"/>
    <s v="Prénom90"/>
    <d v="2024-07-01T00:00:00"/>
    <x v="0"/>
    <m/>
    <d v="1991-03-20T00:00:00"/>
    <m/>
    <m/>
    <m/>
    <m/>
    <m/>
    <m/>
    <m/>
    <m/>
    <m/>
    <d v="2020-06-01T00:00:00"/>
    <d v="2020-06-01T00:00:00"/>
    <x v="0"/>
    <m/>
    <m/>
    <m/>
    <m/>
    <m/>
    <m/>
    <m/>
    <x v="1"/>
    <m/>
    <m/>
    <s v="O3"/>
    <m/>
    <m/>
    <m/>
    <m/>
    <m/>
    <m/>
    <n v="2331.12"/>
    <m/>
    <n v="4"/>
    <s v="2 - De 1 à 5 ans"/>
    <x v="22"/>
    <s v="3 - De 26 à 35 ans"/>
    <n v="1"/>
    <x v="0"/>
    <x v="6"/>
    <x v="1"/>
    <n v="869.1"/>
    <n v="170"/>
    <n v="33.340000000000003"/>
    <n v="49.07"/>
    <n v="23.31"/>
    <n v="2.1"/>
  </r>
  <r>
    <x v="2"/>
    <n v="459"/>
    <s v="Madame"/>
    <s v="Nom91"/>
    <s v="Prénom91"/>
    <d v="2024-07-01T00:00:00"/>
    <x v="1"/>
    <m/>
    <d v="1985-01-24T00:00:00"/>
    <m/>
    <m/>
    <m/>
    <m/>
    <m/>
    <m/>
    <m/>
    <m/>
    <m/>
    <d v="2024-07-15T00:00:00"/>
    <m/>
    <x v="0"/>
    <m/>
    <m/>
    <m/>
    <m/>
    <m/>
    <m/>
    <m/>
    <x v="2"/>
    <m/>
    <m/>
    <s v="E4"/>
    <m/>
    <m/>
    <m/>
    <m/>
    <m/>
    <m/>
    <n v="2349.94"/>
    <m/>
    <n v="0"/>
    <s v="1 - Moins d'1 an"/>
    <x v="36"/>
    <s v="4 - De 36 à 45 ans"/>
    <n v="-1"/>
    <x v="0"/>
    <x v="6"/>
    <x v="1"/>
    <n v="1130.9100000000001"/>
    <n v="276.64999999999998"/>
    <n v="33.619999999999997"/>
    <n v="49.07"/>
    <n v="21.19"/>
    <n v="2.11"/>
  </r>
  <r>
    <x v="2"/>
    <n v="226"/>
    <s v="Monsieur"/>
    <s v="Nom92"/>
    <s v="Prénom92"/>
    <d v="2024-07-01T00:00:00"/>
    <x v="0"/>
    <m/>
    <d v="1985-04-24T00:00:00"/>
    <m/>
    <m/>
    <m/>
    <m/>
    <m/>
    <m/>
    <m/>
    <m/>
    <m/>
    <d v="2022-09-05T00:00:00"/>
    <d v="2022-09-05T00:00:00"/>
    <x v="0"/>
    <m/>
    <m/>
    <m/>
    <m/>
    <m/>
    <m/>
    <m/>
    <x v="1"/>
    <m/>
    <m/>
    <s v="O1"/>
    <m/>
    <m/>
    <m/>
    <m/>
    <m/>
    <m/>
    <n v="2458.2800000000002"/>
    <m/>
    <n v="1"/>
    <s v="2 - De 1 à 5 ans"/>
    <x v="36"/>
    <s v="4 - De 36 à 45 ans"/>
    <n v="1"/>
    <x v="0"/>
    <x v="6"/>
    <x v="1"/>
    <n v="630.97"/>
    <n v="130.56"/>
    <n v="35.15"/>
    <n v="49.07"/>
    <n v="24.58"/>
    <n v="2.21"/>
  </r>
  <r>
    <x v="2"/>
    <n v="66"/>
    <s v="Monsieur"/>
    <s v="Nom93"/>
    <s v="Prénom93"/>
    <d v="2024-07-01T00:00:00"/>
    <x v="0"/>
    <m/>
    <d v="1991-10-14T00:00:00"/>
    <m/>
    <m/>
    <m/>
    <m/>
    <m/>
    <m/>
    <m/>
    <m/>
    <m/>
    <d v="2010-09-06T00:00:00"/>
    <d v="2006-09-04T00:00:00"/>
    <x v="0"/>
    <m/>
    <m/>
    <m/>
    <m/>
    <m/>
    <m/>
    <m/>
    <x v="3"/>
    <m/>
    <m/>
    <s v="C3"/>
    <m/>
    <m/>
    <m/>
    <m/>
    <m/>
    <m/>
    <n v="1554.68"/>
    <m/>
    <n v="17"/>
    <s v="4 - De 16 à 25 ans"/>
    <x v="7"/>
    <s v="3 - De 26 à 35 ans"/>
    <n v="1"/>
    <x v="0"/>
    <x v="6"/>
    <x v="1"/>
    <n v="791.57"/>
    <n v="191.38"/>
    <n v="32.65"/>
    <n v="128.66999999999999"/>
    <n v="46.64"/>
    <n v="1.4"/>
  </r>
  <r>
    <x v="2"/>
    <n v="144"/>
    <s v="Monsieur"/>
    <s v="Nom94"/>
    <s v="Prénom94"/>
    <d v="2024-07-01T00:00:00"/>
    <x v="0"/>
    <m/>
    <d v="1987-11-18T00:00:00"/>
    <m/>
    <m/>
    <m/>
    <m/>
    <m/>
    <m/>
    <m/>
    <m/>
    <m/>
    <d v="2018-09-03T00:00:00"/>
    <d v="2018-09-03T00:00:00"/>
    <x v="0"/>
    <m/>
    <m/>
    <m/>
    <m/>
    <m/>
    <m/>
    <m/>
    <x v="1"/>
    <m/>
    <m/>
    <s v="O5"/>
    <m/>
    <m/>
    <m/>
    <m/>
    <m/>
    <m/>
    <n v="2751.42"/>
    <m/>
    <n v="5"/>
    <s v="2 - De 1 à 5 ans"/>
    <x v="23"/>
    <s v="4 - De 36 à 45 ans"/>
    <n v="1"/>
    <x v="0"/>
    <x v="6"/>
    <x v="1"/>
    <n v="929.76"/>
    <n v="195.66"/>
    <n v="39.36"/>
    <n v="49.07"/>
    <n v="27.52"/>
    <n v="2.48"/>
  </r>
  <r>
    <x v="2"/>
    <n v="87"/>
    <s v="Monsieur"/>
    <s v="Nom95"/>
    <s v="Prénom95"/>
    <d v="2024-07-01T00:00:00"/>
    <x v="0"/>
    <m/>
    <d v="1974-11-21T00:00:00"/>
    <m/>
    <m/>
    <m/>
    <m/>
    <m/>
    <m/>
    <m/>
    <m/>
    <m/>
    <d v="2014-09-22T00:00:00"/>
    <d v="2014-09-22T00:00:00"/>
    <x v="0"/>
    <m/>
    <m/>
    <m/>
    <m/>
    <m/>
    <m/>
    <m/>
    <x v="1"/>
    <m/>
    <m/>
    <s v="O3"/>
    <m/>
    <m/>
    <m/>
    <m/>
    <m/>
    <m/>
    <n v="2529.5"/>
    <m/>
    <n v="9"/>
    <s v="3 - De 6 à 15 ans"/>
    <x v="29"/>
    <s v="5 - De 46 à 55 ans"/>
    <n v="1"/>
    <x v="0"/>
    <x v="6"/>
    <x v="1"/>
    <n v="837.17"/>
    <n v="170.45"/>
    <n v="36.17"/>
    <n v="49.07"/>
    <n v="25.29"/>
    <n v="2.2799999999999998"/>
  </r>
  <r>
    <x v="2"/>
    <n v="175"/>
    <s v="Madame"/>
    <s v="Nom96"/>
    <s v="Prénom96"/>
    <d v="2024-07-01T00:00:00"/>
    <x v="1"/>
    <m/>
    <d v="1983-04-07T00:00:00"/>
    <m/>
    <m/>
    <m/>
    <m/>
    <m/>
    <m/>
    <m/>
    <m/>
    <m/>
    <d v="2020-09-09T00:00:00"/>
    <d v="2020-09-09T00:00:00"/>
    <x v="0"/>
    <m/>
    <m/>
    <m/>
    <m/>
    <m/>
    <m/>
    <m/>
    <x v="2"/>
    <m/>
    <m/>
    <s v="E4"/>
    <m/>
    <m/>
    <m/>
    <m/>
    <m/>
    <m/>
    <n v="4166.67"/>
    <m/>
    <n v="3"/>
    <s v="2 - De 1 à 5 ans"/>
    <x v="12"/>
    <s v="4 - De 36 à 45 ans"/>
    <n v="-1"/>
    <x v="0"/>
    <x v="6"/>
    <x v="1"/>
    <n v="1970.17"/>
    <n v="475.28"/>
    <n v="59.58"/>
    <n v="49.07"/>
    <n v="38.64"/>
    <n v="3.75"/>
  </r>
  <r>
    <x v="2"/>
    <n v="102"/>
    <s v="Monsieur"/>
    <s v="Nom97"/>
    <s v="Prénom97"/>
    <d v="2024-07-01T00:00:00"/>
    <x v="0"/>
    <m/>
    <d v="2000-03-09T00:00:00"/>
    <m/>
    <m/>
    <m/>
    <m/>
    <m/>
    <m/>
    <m/>
    <m/>
    <m/>
    <d v="2018-04-09T00:00:00"/>
    <d v="2015-09-01T00:00:00"/>
    <x v="0"/>
    <m/>
    <m/>
    <m/>
    <m/>
    <m/>
    <m/>
    <m/>
    <x v="1"/>
    <m/>
    <m/>
    <s v="O3"/>
    <m/>
    <m/>
    <m/>
    <m/>
    <m/>
    <m/>
    <n v="0"/>
    <m/>
    <n v="8"/>
    <s v="3 - De 6 à 15 ans"/>
    <x v="19"/>
    <s v="2 - De 18 à 25 ans"/>
    <n v="1"/>
    <x v="0"/>
    <x v="6"/>
    <x v="1"/>
    <n v="0"/>
    <n v="0"/>
    <n v="0"/>
    <n v="0"/>
    <n v="0"/>
    <n v="0"/>
  </r>
  <r>
    <x v="2"/>
    <n v="101"/>
    <s v="Monsieur"/>
    <s v="Nom98"/>
    <s v="Prénom98"/>
    <d v="2024-07-01T00:00:00"/>
    <x v="0"/>
    <m/>
    <d v="1997-08-04T00:00:00"/>
    <m/>
    <m/>
    <m/>
    <m/>
    <m/>
    <m/>
    <m/>
    <m/>
    <m/>
    <d v="2015-09-14T00:00:00"/>
    <d v="2015-09-14T00:00:00"/>
    <x v="0"/>
    <m/>
    <m/>
    <m/>
    <m/>
    <m/>
    <m/>
    <m/>
    <x v="1"/>
    <m/>
    <m/>
    <s v="O5"/>
    <m/>
    <m/>
    <m/>
    <m/>
    <m/>
    <m/>
    <n v="2531.48"/>
    <m/>
    <n v="8"/>
    <s v="3 - De 6 à 15 ans"/>
    <x v="4"/>
    <s v="3 - De 26 à 35 ans"/>
    <n v="1"/>
    <x v="0"/>
    <x v="6"/>
    <x v="1"/>
    <n v="805.8"/>
    <n v="165.32"/>
    <n v="36.200000000000003"/>
    <n v="49.07"/>
    <n v="25.32"/>
    <n v="2.2799999999999998"/>
  </r>
  <r>
    <x v="2"/>
    <n v="16"/>
    <s v="Monsieur"/>
    <s v="Nom99"/>
    <s v="Prénom99"/>
    <d v="2024-07-01T00:00:00"/>
    <x v="0"/>
    <m/>
    <d v="1982-11-18T00:00:00"/>
    <m/>
    <m/>
    <m/>
    <m/>
    <m/>
    <m/>
    <m/>
    <m/>
    <m/>
    <d v="2003-03-10T00:00:00"/>
    <d v="2003-03-10T00:00:00"/>
    <x v="0"/>
    <m/>
    <m/>
    <m/>
    <m/>
    <m/>
    <m/>
    <m/>
    <x v="1"/>
    <m/>
    <m/>
    <s v="O2"/>
    <m/>
    <m/>
    <m/>
    <m/>
    <m/>
    <m/>
    <n v="2124.46"/>
    <m/>
    <n v="21"/>
    <s v="4 - De 16 à 25 ans"/>
    <x v="12"/>
    <s v="4 - De 36 à 45 ans"/>
    <n v="1"/>
    <x v="0"/>
    <x v="6"/>
    <x v="1"/>
    <n v="528.04"/>
    <n v="101.24"/>
    <n v="30.38"/>
    <n v="49.07"/>
    <n v="21.24"/>
    <n v="1.91"/>
  </r>
  <r>
    <x v="2"/>
    <n v="182"/>
    <s v="Monsieur"/>
    <s v="Nom100"/>
    <s v="Prénom100"/>
    <d v="2024-07-01T00:00:00"/>
    <x v="0"/>
    <m/>
    <d v="1981-06-28T00:00:00"/>
    <m/>
    <m/>
    <m/>
    <m/>
    <m/>
    <m/>
    <m/>
    <m/>
    <m/>
    <d v="2021-03-01T00:00:00"/>
    <d v="2021-03-01T00:00:00"/>
    <x v="0"/>
    <m/>
    <m/>
    <m/>
    <m/>
    <m/>
    <m/>
    <m/>
    <x v="1"/>
    <m/>
    <m/>
    <s v="O3"/>
    <m/>
    <m/>
    <m/>
    <m/>
    <m/>
    <m/>
    <n v="2519.75"/>
    <m/>
    <n v="3"/>
    <s v="2 - De 1 à 5 ans"/>
    <x v="35"/>
    <s v="4 - De 36 à 45 ans"/>
    <n v="1"/>
    <x v="0"/>
    <x v="6"/>
    <x v="1"/>
    <n v="804.22"/>
    <n v="164.04"/>
    <n v="36.03"/>
    <n v="49.07"/>
    <n v="25.2"/>
    <n v="2.27"/>
  </r>
  <r>
    <x v="2"/>
    <n v="223"/>
    <s v="Monsieur"/>
    <s v="Nom101"/>
    <s v="Prénom101"/>
    <d v="2024-07-01T00:00:00"/>
    <x v="0"/>
    <m/>
    <d v="2003-11-01T00:00:00"/>
    <m/>
    <m/>
    <m/>
    <m/>
    <m/>
    <m/>
    <m/>
    <m/>
    <m/>
    <d v="2022-09-01T00:00:00"/>
    <m/>
    <x v="1"/>
    <m/>
    <m/>
    <m/>
    <m/>
    <m/>
    <m/>
    <m/>
    <x v="5"/>
    <m/>
    <m/>
    <m/>
    <m/>
    <m/>
    <m/>
    <m/>
    <m/>
    <m/>
    <n v="830.02"/>
    <m/>
    <n v="1"/>
    <s v="2 - De 1 à 5 ans"/>
    <x v="31"/>
    <s v="2 - De 18 à 25 ans"/>
    <n v="1"/>
    <x v="0"/>
    <x v="6"/>
    <x v="1"/>
    <n v="52.15"/>
    <n v="0.01"/>
    <n v="11.87"/>
    <n v="0"/>
    <n v="8.3000000000000007"/>
    <n v="0.75"/>
  </r>
  <r>
    <x v="3"/>
    <n v="1"/>
    <s v="Monsieur"/>
    <s v="Nom102"/>
    <s v="Prénom102"/>
    <d v="2024-07-01T00:00:00"/>
    <x v="0"/>
    <m/>
    <d v="1966-01-18T00:00:00"/>
    <m/>
    <m/>
    <m/>
    <m/>
    <m/>
    <m/>
    <m/>
    <m/>
    <m/>
    <d v="2019-11-01T00:00:00"/>
    <d v="2016-03-07T00:00:00"/>
    <x v="0"/>
    <m/>
    <m/>
    <m/>
    <m/>
    <m/>
    <m/>
    <m/>
    <x v="1"/>
    <m/>
    <m/>
    <n v="4"/>
    <s v="J"/>
    <n v="200"/>
    <m/>
    <m/>
    <m/>
    <m/>
    <n v="2688.38"/>
    <m/>
    <n v="8"/>
    <s v="3 - De 6 à 15 ans"/>
    <x v="26"/>
    <s v="6 - Plus de 55 ans"/>
    <n v="1"/>
    <x v="0"/>
    <x v="6"/>
    <x v="1"/>
    <n v="969.96"/>
    <n v="212.18"/>
    <n v="0"/>
    <n v="0"/>
    <n v="0"/>
    <n v="2.42"/>
  </r>
  <r>
    <x v="3"/>
    <n v="12"/>
    <s v="Monsieur"/>
    <s v="Nom103"/>
    <s v="Prénom103"/>
    <d v="2024-07-01T00:00:00"/>
    <x v="0"/>
    <m/>
    <d v="1969-09-11T00:00:00"/>
    <m/>
    <m/>
    <m/>
    <m/>
    <m/>
    <m/>
    <m/>
    <m/>
    <m/>
    <d v="2023-09-14T00:00:00"/>
    <m/>
    <x v="0"/>
    <m/>
    <m/>
    <m/>
    <m/>
    <m/>
    <m/>
    <m/>
    <x v="1"/>
    <m/>
    <m/>
    <n v="4"/>
    <s v="I"/>
    <n v="170"/>
    <m/>
    <m/>
    <m/>
    <m/>
    <n v="2572.41"/>
    <m/>
    <n v="0"/>
    <s v="1 - Moins d'1 an"/>
    <x v="17"/>
    <s v="5 - De 46 à 55 ans"/>
    <n v="1"/>
    <x v="0"/>
    <x v="6"/>
    <x v="1"/>
    <n v="865.75"/>
    <n v="189.29"/>
    <n v="0"/>
    <n v="0"/>
    <n v="0"/>
    <n v="2.3199999999999998"/>
  </r>
  <r>
    <x v="3"/>
    <n v="9"/>
    <s v="Monsieur"/>
    <s v="Nom104"/>
    <s v="Prénom104"/>
    <d v="2024-07-01T00:00:00"/>
    <x v="0"/>
    <m/>
    <d v="1991-02-04T00:00:00"/>
    <m/>
    <m/>
    <m/>
    <m/>
    <m/>
    <m/>
    <m/>
    <m/>
    <m/>
    <d v="2021-09-06T00:00:00"/>
    <d v="2021-09-06T00:00:00"/>
    <x v="0"/>
    <m/>
    <m/>
    <m/>
    <m/>
    <m/>
    <m/>
    <m/>
    <x v="0"/>
    <m/>
    <m/>
    <s v="ACT5"/>
    <n v="2"/>
    <n v="210"/>
    <m/>
    <m/>
    <m/>
    <m/>
    <n v="3181.02"/>
    <m/>
    <n v="2"/>
    <s v="2 - De 1 à 5 ans"/>
    <x v="22"/>
    <s v="3 - De 26 à 35 ans"/>
    <n v="1"/>
    <x v="0"/>
    <x v="6"/>
    <x v="1"/>
    <n v="1461.07"/>
    <n v="318.74"/>
    <n v="0"/>
    <n v="0"/>
    <n v="0"/>
    <n v="2.86"/>
  </r>
  <r>
    <x v="3"/>
    <n v="13"/>
    <s v="Monsieur"/>
    <s v="Nom105"/>
    <s v="Prénom105"/>
    <d v="2024-07-01T00:00:00"/>
    <x v="0"/>
    <m/>
    <d v="1992-07-04T00:00:00"/>
    <m/>
    <m/>
    <m/>
    <m/>
    <m/>
    <m/>
    <m/>
    <m/>
    <m/>
    <d v="2024-07-08T00:00:00"/>
    <m/>
    <x v="0"/>
    <m/>
    <m/>
    <m/>
    <m/>
    <m/>
    <m/>
    <m/>
    <x v="1"/>
    <m/>
    <m/>
    <n v="4"/>
    <s v="I"/>
    <n v="170"/>
    <m/>
    <m/>
    <m/>
    <m/>
    <n v="1881.75"/>
    <m/>
    <n v="0"/>
    <s v="1 - Moins d'1 an"/>
    <x v="7"/>
    <s v="3 - De 26 à 35 ans"/>
    <n v="1"/>
    <x v="0"/>
    <x v="6"/>
    <x v="1"/>
    <n v="537.59"/>
    <n v="113.52"/>
    <n v="0"/>
    <n v="0"/>
    <n v="0"/>
    <n v="1.69"/>
  </r>
  <r>
    <x v="4"/>
    <n v="34"/>
    <s v="Monsieur"/>
    <s v="Nom106"/>
    <s v="Prénom106"/>
    <d v="2024-07-01T00:00:00"/>
    <x v="0"/>
    <m/>
    <d v="1999-02-09T00:00:00"/>
    <m/>
    <m/>
    <m/>
    <m/>
    <m/>
    <m/>
    <m/>
    <m/>
    <m/>
    <m/>
    <m/>
    <x v="0"/>
    <m/>
    <m/>
    <m/>
    <m/>
    <m/>
    <m/>
    <m/>
    <x v="1"/>
    <m/>
    <m/>
    <s v="O1"/>
    <m/>
    <m/>
    <m/>
    <m/>
    <m/>
    <m/>
    <n v="635.41999999999996"/>
    <m/>
    <n v="124"/>
    <s v="6 - Plus de 35 ans"/>
    <x v="14"/>
    <s v="2 - De 18 à 25 ans"/>
    <n v="1"/>
    <x v="0"/>
    <x v="6"/>
    <x v="1"/>
    <n v="764.65"/>
    <n v="79.66"/>
    <n v="9.4600000000000009"/>
    <n v="49.07"/>
    <n v="6.35"/>
    <n v="0.56999999999999995"/>
  </r>
  <r>
    <x v="4"/>
    <n v="1"/>
    <s v="Monsieur"/>
    <s v="Nom107"/>
    <s v="Prénom107"/>
    <d v="2024-07-01T00:00:00"/>
    <x v="0"/>
    <m/>
    <d v="1991-02-01T00:00:00"/>
    <m/>
    <m/>
    <m/>
    <m/>
    <m/>
    <m/>
    <m/>
    <m/>
    <m/>
    <d v="2019-04-01T00:00:00"/>
    <m/>
    <x v="0"/>
    <m/>
    <m/>
    <m/>
    <m/>
    <m/>
    <m/>
    <m/>
    <x v="1"/>
    <m/>
    <m/>
    <s v="O5"/>
    <m/>
    <m/>
    <m/>
    <m/>
    <m/>
    <m/>
    <n v="2348.6799999999998"/>
    <m/>
    <n v="5"/>
    <s v="2 - De 1 à 5 ans"/>
    <x v="22"/>
    <s v="3 - De 26 à 35 ans"/>
    <n v="1"/>
    <x v="0"/>
    <x v="6"/>
    <x v="1"/>
    <n v="802.05"/>
    <n v="177.51"/>
    <n v="34.99"/>
    <n v="49.07"/>
    <n v="23.48"/>
    <n v="2.11"/>
  </r>
  <r>
    <x v="4"/>
    <n v="5"/>
    <s v="Monsieur"/>
    <s v="Nom108"/>
    <s v="Prénom108"/>
    <d v="2024-07-01T00:00:00"/>
    <x v="0"/>
    <m/>
    <d v="1992-01-28T00:00:00"/>
    <m/>
    <m/>
    <m/>
    <m/>
    <m/>
    <m/>
    <m/>
    <m/>
    <m/>
    <d v="2019-04-15T00:00:00"/>
    <m/>
    <x v="0"/>
    <m/>
    <m/>
    <m/>
    <m/>
    <m/>
    <m/>
    <m/>
    <x v="1"/>
    <m/>
    <m/>
    <s v="O5"/>
    <m/>
    <m/>
    <m/>
    <m/>
    <m/>
    <m/>
    <n v="2234.75"/>
    <m/>
    <n v="5"/>
    <s v="2 - De 1 à 5 ans"/>
    <x v="7"/>
    <s v="3 - De 26 à 35 ans"/>
    <n v="1"/>
    <x v="0"/>
    <x v="6"/>
    <x v="1"/>
    <n v="726.31"/>
    <n v="160.15"/>
    <n v="33.29"/>
    <n v="49.07"/>
    <n v="22.35"/>
    <n v="2.0099999999999998"/>
  </r>
  <r>
    <x v="4"/>
    <n v="32"/>
    <s v="Monsieur"/>
    <s v="Nom109"/>
    <s v="Prénom109"/>
    <d v="2024-07-01T00:00:00"/>
    <x v="0"/>
    <m/>
    <d v="2002-12-06T00:00:00"/>
    <m/>
    <m/>
    <m/>
    <m/>
    <m/>
    <m/>
    <m/>
    <m/>
    <m/>
    <d v="2023-09-04T00:00:00"/>
    <d v="2023-09-04T00:00:00"/>
    <x v="0"/>
    <m/>
    <m/>
    <m/>
    <m/>
    <m/>
    <m/>
    <m/>
    <x v="1"/>
    <m/>
    <m/>
    <s v="O3"/>
    <m/>
    <m/>
    <m/>
    <m/>
    <m/>
    <m/>
    <n v="2336.04"/>
    <m/>
    <n v="0"/>
    <s v="1 - Moins d'1 an"/>
    <x v="24"/>
    <s v="2 - De 18 à 25 ans"/>
    <n v="1"/>
    <x v="0"/>
    <x v="6"/>
    <x v="1"/>
    <n v="553.17999999999995"/>
    <n v="140.69"/>
    <n v="34.81"/>
    <n v="49.07"/>
    <n v="23.36"/>
    <n v="2.1"/>
  </r>
  <r>
    <x v="4"/>
    <n v="19"/>
    <s v="Monsieur"/>
    <s v="Nom110"/>
    <s v="Prénom110"/>
    <d v="2024-07-01T00:00:00"/>
    <x v="0"/>
    <m/>
    <d v="1999-11-27T00:00:00"/>
    <m/>
    <m/>
    <m/>
    <m/>
    <m/>
    <m/>
    <m/>
    <m/>
    <m/>
    <d v="2021-01-04T00:00:00"/>
    <m/>
    <x v="0"/>
    <m/>
    <m/>
    <m/>
    <m/>
    <m/>
    <m/>
    <m/>
    <x v="1"/>
    <m/>
    <m/>
    <s v="O5"/>
    <m/>
    <m/>
    <m/>
    <m/>
    <m/>
    <m/>
    <n v="0"/>
    <m/>
    <n v="3"/>
    <s v="2 - De 1 à 5 ans"/>
    <x v="19"/>
    <s v="2 - De 18 à 25 ans"/>
    <n v="1"/>
    <x v="0"/>
    <x v="6"/>
    <x v="1"/>
    <n v="0"/>
    <n v="0"/>
    <n v="0"/>
    <n v="0"/>
    <n v="0"/>
    <n v="0"/>
  </r>
  <r>
    <x v="4"/>
    <n v="29"/>
    <s v="Monsieur"/>
    <s v="Nom111"/>
    <s v="Prénom111"/>
    <d v="2024-07-01T00:00:00"/>
    <x v="0"/>
    <m/>
    <d v="2006-11-30T00:00:00"/>
    <m/>
    <m/>
    <m/>
    <m/>
    <m/>
    <m/>
    <m/>
    <m/>
    <m/>
    <d v="2022-09-01T00:00:00"/>
    <m/>
    <x v="1"/>
    <m/>
    <m/>
    <m/>
    <m/>
    <m/>
    <m/>
    <m/>
    <x v="5"/>
    <m/>
    <m/>
    <m/>
    <m/>
    <m/>
    <m/>
    <m/>
    <m/>
    <m/>
    <n v="977.06"/>
    <m/>
    <n v="1"/>
    <s v="2 - De 1 à 5 ans"/>
    <x v="37"/>
    <s v="1 - Moins de 18 ans"/>
    <n v="1"/>
    <x v="0"/>
    <x v="6"/>
    <x v="1"/>
    <n v="25.79"/>
    <n v="0"/>
    <n v="14.55"/>
    <n v="0"/>
    <n v="9.77"/>
    <n v="0"/>
  </r>
  <r>
    <x v="4"/>
    <n v="18"/>
    <s v="Monsieur"/>
    <s v="Nom112"/>
    <s v="Prénom112"/>
    <d v="2024-07-01T00:00:00"/>
    <x v="0"/>
    <m/>
    <d v="1994-06-02T00:00:00"/>
    <m/>
    <m/>
    <m/>
    <m/>
    <m/>
    <m/>
    <m/>
    <m/>
    <m/>
    <d v="2020-10-26T00:00:00"/>
    <m/>
    <x v="2"/>
    <m/>
    <m/>
    <m/>
    <m/>
    <m/>
    <m/>
    <m/>
    <x v="1"/>
    <m/>
    <m/>
    <s v="O2"/>
    <m/>
    <m/>
    <m/>
    <m/>
    <m/>
    <m/>
    <n v="0"/>
    <m/>
    <n v="3"/>
    <s v="2 - De 1 à 5 ans"/>
    <x v="5"/>
    <s v="3 - De 26 à 35 ans"/>
    <n v="1"/>
    <x v="0"/>
    <x v="6"/>
    <x v="1"/>
    <n v="0"/>
    <n v="0"/>
    <n v="0"/>
    <n v="0"/>
    <n v="0"/>
    <n v="0"/>
  </r>
  <r>
    <x v="4"/>
    <n v="27"/>
    <s v="Monsieur"/>
    <s v="Nom113"/>
    <s v="Prénom113"/>
    <d v="2024-07-01T00:00:00"/>
    <x v="0"/>
    <m/>
    <d v="1992-02-17T00:00:00"/>
    <m/>
    <m/>
    <m/>
    <m/>
    <m/>
    <m/>
    <m/>
    <m/>
    <m/>
    <d v="2022-08-01T00:00:00"/>
    <m/>
    <x v="0"/>
    <m/>
    <m/>
    <m/>
    <m/>
    <m/>
    <m/>
    <m/>
    <x v="1"/>
    <m/>
    <m/>
    <s v="O1"/>
    <m/>
    <m/>
    <m/>
    <m/>
    <m/>
    <m/>
    <n v="1900.15"/>
    <m/>
    <n v="1"/>
    <s v="2 - De 1 à 5 ans"/>
    <x v="7"/>
    <s v="3 - De 26 à 35 ans"/>
    <n v="1"/>
    <x v="0"/>
    <x v="6"/>
    <x v="1"/>
    <n v="477.16"/>
    <n v="105.23"/>
    <n v="28.32"/>
    <n v="49.07"/>
    <n v="19"/>
    <n v="1.71"/>
  </r>
  <r>
    <x v="4"/>
    <n v="12"/>
    <s v="Monsieur"/>
    <s v="Nom114"/>
    <s v="Prénom114"/>
    <d v="2024-07-01T00:00:00"/>
    <x v="0"/>
    <m/>
    <d v="1984-03-29T00:00:00"/>
    <m/>
    <m/>
    <m/>
    <m/>
    <m/>
    <m/>
    <m/>
    <m/>
    <m/>
    <d v="2019-11-18T00:00:00"/>
    <d v="2006-05-15T00:00:00"/>
    <x v="0"/>
    <m/>
    <m/>
    <m/>
    <m/>
    <m/>
    <m/>
    <m/>
    <x v="3"/>
    <m/>
    <m/>
    <s v="C3"/>
    <m/>
    <m/>
    <m/>
    <m/>
    <m/>
    <m/>
    <n v="3961.25"/>
    <m/>
    <n v="18"/>
    <s v="4 - De 16 à 25 ans"/>
    <x v="32"/>
    <s v="4 - De 36 à 45 ans"/>
    <n v="1"/>
    <x v="0"/>
    <x v="6"/>
    <x v="1"/>
    <n v="1876.13"/>
    <n v="513.14"/>
    <n v="81.150000000000006"/>
    <n v="128.66999999999999"/>
    <n v="115.92"/>
    <n v="3.57"/>
  </r>
  <r>
    <x v="4"/>
    <n v="37"/>
    <s v="Monsieur"/>
    <s v="Nom115"/>
    <s v="Prénom115"/>
    <d v="2024-07-01T00:00:00"/>
    <x v="0"/>
    <m/>
    <d v="1998-03-06T00:00:00"/>
    <m/>
    <m/>
    <m/>
    <m/>
    <m/>
    <m/>
    <m/>
    <m/>
    <m/>
    <d v="2024-07-01T00:00:00"/>
    <m/>
    <x v="0"/>
    <m/>
    <m/>
    <m/>
    <m/>
    <m/>
    <m/>
    <m/>
    <x v="1"/>
    <m/>
    <m/>
    <s v="O5"/>
    <m/>
    <m/>
    <m/>
    <m/>
    <m/>
    <m/>
    <n v="1203.22"/>
    <m/>
    <n v="0"/>
    <s v="1 - Moins d'1 an"/>
    <x v="4"/>
    <s v="3 - De 26 à 35 ans"/>
    <n v="1"/>
    <x v="0"/>
    <x v="6"/>
    <x v="1"/>
    <n v="423.11"/>
    <n v="96.27"/>
    <n v="17.93"/>
    <n v="49.07"/>
    <n v="12.03"/>
    <n v="1.08"/>
  </r>
  <r>
    <x v="4"/>
    <n v="6"/>
    <s v="Monsieur"/>
    <s v="Nom116"/>
    <s v="Prénom116"/>
    <d v="2024-07-01T00:00:00"/>
    <x v="0"/>
    <m/>
    <d v="1997-11-18T00:00:00"/>
    <m/>
    <m/>
    <m/>
    <m/>
    <m/>
    <m/>
    <m/>
    <m/>
    <m/>
    <d v="2019-05-13T00:00:00"/>
    <m/>
    <x v="0"/>
    <m/>
    <m/>
    <m/>
    <m/>
    <m/>
    <m/>
    <m/>
    <x v="1"/>
    <m/>
    <m/>
    <s v="O4"/>
    <m/>
    <m/>
    <m/>
    <m/>
    <m/>
    <m/>
    <n v="0"/>
    <m/>
    <n v="5"/>
    <s v="2 - De 1 à 5 ans"/>
    <x v="4"/>
    <s v="3 - De 26 à 35 ans"/>
    <n v="1"/>
    <x v="0"/>
    <x v="6"/>
    <x v="1"/>
    <n v="0"/>
    <n v="0"/>
    <n v="0"/>
    <n v="0"/>
    <n v="0"/>
    <n v="0"/>
  </r>
  <r>
    <x v="4"/>
    <n v="10"/>
    <s v="Monsieur"/>
    <s v="Nom117"/>
    <s v="Prénom117"/>
    <d v="2024-07-01T00:00:00"/>
    <x v="0"/>
    <m/>
    <d v="2000-09-19T00:00:00"/>
    <m/>
    <m/>
    <m/>
    <m/>
    <m/>
    <m/>
    <m/>
    <m/>
    <m/>
    <d v="2019-09-01T00:00:00"/>
    <d v="2019-09-01T00:00:00"/>
    <x v="0"/>
    <m/>
    <m/>
    <m/>
    <m/>
    <m/>
    <m/>
    <m/>
    <x v="1"/>
    <m/>
    <m/>
    <s v="O1"/>
    <m/>
    <m/>
    <m/>
    <m/>
    <m/>
    <m/>
    <n v="2009.95"/>
    <m/>
    <n v="4"/>
    <s v="2 - De 1 à 5 ans"/>
    <x v="25"/>
    <s v="2 - De 18 à 25 ans"/>
    <n v="1"/>
    <x v="0"/>
    <x v="6"/>
    <x v="1"/>
    <n v="556.78"/>
    <n v="122.86"/>
    <n v="29.95"/>
    <n v="49.07"/>
    <n v="20.100000000000001"/>
    <n v="1.81"/>
  </r>
  <r>
    <x v="4"/>
    <n v="35"/>
    <s v="Monsieur"/>
    <s v="Nom118"/>
    <s v="Prénom118"/>
    <d v="2024-07-01T00:00:00"/>
    <x v="0"/>
    <m/>
    <d v="1983-09-27T00:00:00"/>
    <m/>
    <m/>
    <m/>
    <m/>
    <m/>
    <m/>
    <m/>
    <m/>
    <m/>
    <d v="2024-04-02T00:00:00"/>
    <m/>
    <x v="0"/>
    <m/>
    <m/>
    <m/>
    <m/>
    <m/>
    <m/>
    <m/>
    <x v="1"/>
    <m/>
    <m/>
    <s v="O3"/>
    <m/>
    <m/>
    <m/>
    <m/>
    <m/>
    <m/>
    <n v="2106.4"/>
    <m/>
    <n v="0"/>
    <s v="1 - Moins d'1 an"/>
    <x v="32"/>
    <s v="4 - De 36 à 45 ans"/>
    <n v="1"/>
    <x v="0"/>
    <x v="6"/>
    <x v="1"/>
    <n v="564.42999999999995"/>
    <n v="136.13999999999999"/>
    <n v="31.38"/>
    <n v="49.07"/>
    <n v="21.06"/>
    <n v="1.9"/>
  </r>
  <r>
    <x v="4"/>
    <n v="8"/>
    <s v="Monsieur"/>
    <s v="Nom119"/>
    <s v="Prénom119"/>
    <d v="2024-07-01T00:00:00"/>
    <x v="0"/>
    <m/>
    <d v="1983-10-29T00:00:00"/>
    <m/>
    <m/>
    <m/>
    <m/>
    <m/>
    <m/>
    <m/>
    <m/>
    <m/>
    <d v="2019-06-17T00:00:00"/>
    <d v="2008-04-01T00:00:00"/>
    <x v="0"/>
    <m/>
    <m/>
    <m/>
    <m/>
    <m/>
    <m/>
    <m/>
    <x v="4"/>
    <m/>
    <m/>
    <s v="TAM1"/>
    <m/>
    <m/>
    <m/>
    <m/>
    <m/>
    <m/>
    <n v="3032.01"/>
    <m/>
    <n v="16"/>
    <s v="4 - De 16 à 25 ans"/>
    <x v="32"/>
    <s v="4 - De 36 à 45 ans"/>
    <n v="1"/>
    <x v="0"/>
    <x v="6"/>
    <x v="1"/>
    <n v="1380.27"/>
    <n v="373.25"/>
    <n v="61.85"/>
    <n v="128.66999999999999"/>
    <n v="60.64"/>
    <n v="2.73"/>
  </r>
  <r>
    <x v="4"/>
    <n v="14"/>
    <s v="Monsieur"/>
    <s v="Nom120"/>
    <s v="Prénom120"/>
    <d v="2024-07-01T00:00:00"/>
    <x v="0"/>
    <m/>
    <d v="1993-02-08T00:00:00"/>
    <m/>
    <m/>
    <m/>
    <m/>
    <m/>
    <m/>
    <m/>
    <m/>
    <m/>
    <d v="2020-01-13T00:00:00"/>
    <d v="2017-04-03T00:00:00"/>
    <x v="0"/>
    <m/>
    <m/>
    <m/>
    <m/>
    <m/>
    <m/>
    <m/>
    <x v="1"/>
    <m/>
    <m/>
    <s v="O6"/>
    <m/>
    <m/>
    <m/>
    <m/>
    <m/>
    <m/>
    <n v="2550.17"/>
    <m/>
    <n v="7"/>
    <s v="3 - De 6 à 15 ans"/>
    <x v="21"/>
    <s v="3 - De 26 à 35 ans"/>
    <n v="1"/>
    <x v="0"/>
    <x v="6"/>
    <x v="1"/>
    <n v="983.89"/>
    <n v="215.22"/>
    <n v="38"/>
    <n v="49.07"/>
    <n v="25.5"/>
    <n v="2.2999999999999998"/>
  </r>
  <r>
    <x v="4"/>
    <n v="30"/>
    <s v="Monsieur"/>
    <s v="Nom121"/>
    <s v="Prénom121"/>
    <d v="2024-07-01T00:00:00"/>
    <x v="0"/>
    <m/>
    <d v="2005-08-25T00:00:00"/>
    <m/>
    <m/>
    <m/>
    <m/>
    <m/>
    <m/>
    <m/>
    <m/>
    <m/>
    <d v="2022-09-01T00:00:00"/>
    <m/>
    <x v="1"/>
    <m/>
    <m/>
    <m/>
    <m/>
    <m/>
    <m/>
    <m/>
    <x v="5"/>
    <m/>
    <m/>
    <m/>
    <m/>
    <m/>
    <m/>
    <m/>
    <m/>
    <m/>
    <n v="1243.47"/>
    <m/>
    <n v="1"/>
    <s v="2 - De 1 à 5 ans"/>
    <x v="33"/>
    <s v="2 - De 18 à 25 ans"/>
    <n v="1"/>
    <x v="0"/>
    <x v="6"/>
    <x v="1"/>
    <n v="32.83"/>
    <n v="0"/>
    <n v="18.52"/>
    <n v="49.07"/>
    <n v="12.44"/>
    <n v="0"/>
  </r>
  <r>
    <x v="4"/>
    <n v="13"/>
    <s v="Monsieur"/>
    <s v="Nom122"/>
    <s v="Prénom122"/>
    <d v="2024-07-01T00:00:00"/>
    <x v="0"/>
    <m/>
    <d v="1965-09-25T00:00:00"/>
    <m/>
    <m/>
    <m/>
    <m/>
    <m/>
    <m/>
    <m/>
    <m/>
    <m/>
    <d v="2020-01-13T00:00:00"/>
    <d v="2017-10-30T00:00:00"/>
    <x v="0"/>
    <m/>
    <m/>
    <m/>
    <m/>
    <m/>
    <m/>
    <m/>
    <x v="1"/>
    <m/>
    <m/>
    <s v="O3"/>
    <m/>
    <m/>
    <m/>
    <m/>
    <m/>
    <m/>
    <n v="2244.6999999999998"/>
    <m/>
    <n v="6"/>
    <s v="3 - De 6 à 15 ans"/>
    <x v="26"/>
    <s v="6 - Plus de 55 ans"/>
    <n v="1"/>
    <x v="0"/>
    <x v="6"/>
    <x v="1"/>
    <n v="642.54999999999995"/>
    <n v="148.38"/>
    <n v="33.44"/>
    <n v="49.07"/>
    <n v="22.45"/>
    <n v="2.02"/>
  </r>
  <r>
    <x v="4"/>
    <n v="24"/>
    <s v="Monsieur"/>
    <s v="Nom123"/>
    <s v="Prénom123"/>
    <d v="2024-07-01T00:00:00"/>
    <x v="0"/>
    <m/>
    <d v="1968-03-24T00:00:00"/>
    <m/>
    <m/>
    <m/>
    <m/>
    <m/>
    <m/>
    <m/>
    <m/>
    <m/>
    <d v="2021-09-01T00:00:00"/>
    <m/>
    <x v="0"/>
    <m/>
    <m/>
    <m/>
    <m/>
    <m/>
    <m/>
    <m/>
    <x v="1"/>
    <m/>
    <m/>
    <s v="O6"/>
    <m/>
    <m/>
    <m/>
    <m/>
    <m/>
    <m/>
    <n v="2508.7399999999998"/>
    <m/>
    <n v="2"/>
    <s v="2 - De 1 à 5 ans"/>
    <x v="27"/>
    <s v="6 - Plus de 55 ans"/>
    <n v="1"/>
    <x v="0"/>
    <x v="6"/>
    <x v="1"/>
    <n v="804.46"/>
    <n v="187.24"/>
    <n v="37.380000000000003"/>
    <n v="49.07"/>
    <n v="25.08"/>
    <n v="2.2599999999999998"/>
  </r>
  <r>
    <x v="4"/>
    <n v="21"/>
    <s v="Monsieur"/>
    <s v="Nom124"/>
    <s v="Prénom124"/>
    <d v="2024-07-01T00:00:00"/>
    <x v="0"/>
    <m/>
    <d v="2000-12-07T00:00:00"/>
    <m/>
    <m/>
    <m/>
    <m/>
    <m/>
    <m/>
    <m/>
    <m/>
    <m/>
    <d v="2021-04-26T00:00:00"/>
    <m/>
    <x v="0"/>
    <m/>
    <m/>
    <m/>
    <m/>
    <m/>
    <m/>
    <m/>
    <x v="1"/>
    <m/>
    <m/>
    <s v="O5"/>
    <m/>
    <m/>
    <m/>
    <m/>
    <m/>
    <m/>
    <n v="0"/>
    <m/>
    <n v="3"/>
    <s v="2 - De 1 à 5 ans"/>
    <x v="25"/>
    <s v="2 - De 18 à 25 ans"/>
    <n v="1"/>
    <x v="0"/>
    <x v="6"/>
    <x v="1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B18071B-8107-4CCE-8CE2-9B354BCEFA1D}" name="Tableau croisé dynamique7" cacheId="69" applyNumberFormats="0" applyBorderFormats="0" applyFontFormats="0" applyPatternFormats="0" applyAlignmentFormats="0" applyWidthHeightFormats="1" dataCaption="Valeurs" updatedVersion="8" minRefreshableVersion="3" rowGrandTotals="0" colGrandTotals="0" itemPrintTitles="1" createdVersion="8" indent="0" compact="0" compactData="0" gridDropZones="1" multipleFieldFilters="0" chartFormat="25">
  <location ref="A17:B20" firstHeaderRow="2" firstDataRow="2" firstDataCol="1" rowPageCount="4" colPageCount="1"/>
  <pivotFields count="55">
    <pivotField axis="axisPage" compact="0" outline="0" multipleItemSelectionAllowed="1" showAll="0">
      <items count="7">
        <item h="1" x="5"/>
        <item h="1" x="0"/>
        <item h="1" x="1"/>
        <item x="2"/>
        <item h="1" x="3"/>
        <item h="1" x="4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4">
        <item x="1"/>
        <item x="0"/>
        <item x="2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>
      <items count="43">
        <item x="37"/>
        <item x="33"/>
        <item x="10"/>
        <item x="31"/>
        <item x="24"/>
        <item x="2"/>
        <item x="25"/>
        <item x="19"/>
        <item x="14"/>
        <item x="4"/>
        <item x="1"/>
        <item x="6"/>
        <item x="5"/>
        <item x="21"/>
        <item x="7"/>
        <item x="22"/>
        <item x="9"/>
        <item x="16"/>
        <item x="23"/>
        <item x="34"/>
        <item x="8"/>
        <item x="36"/>
        <item x="32"/>
        <item x="12"/>
        <item x="38"/>
        <item x="35"/>
        <item x="0"/>
        <item x="11"/>
        <item x="15"/>
        <item x="18"/>
        <item x="29"/>
        <item x="28"/>
        <item x="3"/>
        <item x="17"/>
        <item x="20"/>
        <item x="27"/>
        <item x="26"/>
        <item x="13"/>
        <item x="30"/>
        <item x="39"/>
        <item x="40"/>
        <item x="41"/>
        <item t="default"/>
      </items>
    </pivotField>
    <pivotField compact="0" outline="0" showAll="0"/>
    <pivotField compact="0" outline="0" showAll="0"/>
    <pivotField axis="axisPage" compact="0" outline="0" showAll="0">
      <items count="3">
        <item x="0"/>
        <item x="1"/>
        <item t="default"/>
      </items>
    </pivotField>
    <pivotField axis="axisPage" compact="0" outline="0" multipleItemSelectionAllowed="1" showAll="0">
      <items count="9">
        <item h="1" x="0"/>
        <item x="6"/>
        <item h="1" x="1"/>
        <item h="1" x="2"/>
        <item h="1" x="3"/>
        <item h="1" x="4"/>
        <item h="1" x="5"/>
        <item h="1" x="7"/>
        <item t="default"/>
      </items>
    </pivotField>
    <pivotField axis="axisPage" compact="0" outline="0" showAll="0">
      <items count="3">
        <item x="0"/>
        <item x="1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>
      <items count="13">
        <item x="5"/>
        <item x="6"/>
        <item x="1"/>
        <item x="4"/>
        <item x="3"/>
        <item x="0"/>
        <item x="2"/>
        <item x="7"/>
        <item x="8"/>
        <item x="9"/>
        <item x="10"/>
        <item x="11"/>
        <item t="default"/>
      </items>
    </pivotField>
  </pivotFields>
  <rowFields count="1">
    <field x="6"/>
  </rowFields>
  <rowItems count="2">
    <i>
      <x/>
    </i>
    <i>
      <x v="1"/>
    </i>
  </rowItems>
  <colItems count="1">
    <i/>
  </colItems>
  <pageFields count="4">
    <pageField fld="47" item="0" hier="-1"/>
    <pageField fld="0" hier="-1"/>
    <pageField fld="45" hier="-1"/>
    <pageField fld="46" hier="-1"/>
  </pageFields>
  <dataFields count="1">
    <dataField name="Nombre de Matricule" fld="1" subtotal="count" baseField="0" baseItem="0"/>
  </dataFields>
  <chartFormats count="9">
    <chartFormat chart="6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7">
      <pivotArea type="data" outline="0" fieldPosition="0">
        <references count="2">
          <reference field="4294967294" count="1" selected="0">
            <x v="0"/>
          </reference>
          <reference field="6" count="1" selected="0">
            <x v="0"/>
          </reference>
        </references>
      </pivotArea>
    </chartFormat>
    <chartFormat chart="6" format="8">
      <pivotArea type="data" outline="0" fieldPosition="0">
        <references count="2">
          <reference field="4294967294" count="1" selected="0">
            <x v="0"/>
          </reference>
          <reference field="6" count="1" selected="0">
            <x v="1"/>
          </reference>
        </references>
      </pivotArea>
    </chartFormat>
    <chartFormat chart="2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3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3" format="13">
      <pivotArea type="data" outline="0" fieldPosition="0">
        <references count="2">
          <reference field="4294967294" count="1" selected="0">
            <x v="0"/>
          </reference>
          <reference field="6" count="1" selected="0">
            <x v="0"/>
          </reference>
        </references>
      </pivotArea>
    </chartFormat>
    <chartFormat chart="23" format="14">
      <pivotArea type="data" outline="0" fieldPosition="0">
        <references count="2">
          <reference field="4294967294" count="1" selected="0">
            <x v="0"/>
          </reference>
          <reference field="6" count="1" selected="0">
            <x v="1"/>
          </reference>
        </references>
      </pivotArea>
    </chartFormat>
    <chartFormat chart="6" format="9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0">
      <pivotArea type="data" outline="0" fieldPosition="0">
        <references count="2">
          <reference field="4294967294" count="1" selected="0">
            <x v="0"/>
          </reference>
          <reference field="6" count="1" selected="0">
            <x v="2"/>
          </reference>
        </references>
      </pivotArea>
    </chartFormat>
  </chartFormat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A8230B6-C59F-4FA5-B197-62E7E087559F}" name="Tableau croisé dynamique10" cacheId="7" applyNumberFormats="0" applyBorderFormats="0" applyFontFormats="0" applyPatternFormats="0" applyAlignmentFormats="0" applyWidthHeightFormats="1" dataCaption="Valeurs" updatedVersion="8" minRefreshableVersion="3" rowGrandTotals="0" colGrandTotals="0" itemPrintTitles="1" createdVersion="8" indent="0" compact="0" compactData="0" gridDropZones="1" multipleFieldFilters="0" chartFormat="24">
  <location ref="O29:Q34" firstHeaderRow="1" firstDataRow="2" firstDataCol="1" rowPageCount="3" colPageCount="1"/>
  <pivotFields count="48">
    <pivotField axis="axisPage" compact="0" outline="0" multipleItemSelectionAllowed="1" showAll="0">
      <items count="12">
        <item h="1" m="1" x="6"/>
        <item h="1" m="1" x="7"/>
        <item h="1" m="1" x="10"/>
        <item h="1" m="1" x="8"/>
        <item h="1" m="1" x="9"/>
        <item h="1" x="5"/>
        <item h="1" x="0"/>
        <item h="1" x="1"/>
        <item x="2"/>
        <item h="1" x="3"/>
        <item h="1" x="4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8">
        <item x="4"/>
        <item x="3"/>
        <item x="2"/>
        <item x="5"/>
        <item x="1"/>
        <item x="0"/>
        <item x="6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>
      <items count="42">
        <item x="37"/>
        <item x="33"/>
        <item x="10"/>
        <item x="31"/>
        <item x="24"/>
        <item x="2"/>
        <item x="25"/>
        <item x="19"/>
        <item x="14"/>
        <item x="4"/>
        <item x="1"/>
        <item x="6"/>
        <item x="5"/>
        <item x="21"/>
        <item x="7"/>
        <item x="22"/>
        <item x="9"/>
        <item x="16"/>
        <item x="23"/>
        <item x="34"/>
        <item x="8"/>
        <item x="36"/>
        <item x="32"/>
        <item x="12"/>
        <item x="38"/>
        <item x="35"/>
        <item x="0"/>
        <item x="11"/>
        <item x="15"/>
        <item x="18"/>
        <item x="29"/>
        <item x="28"/>
        <item x="3"/>
        <item x="17"/>
        <item x="20"/>
        <item x="27"/>
        <item x="26"/>
        <item x="40"/>
        <item x="13"/>
        <item x="30"/>
        <item x="39"/>
        <item t="default"/>
      </items>
    </pivotField>
    <pivotField compact="0" outline="0" showAll="0"/>
    <pivotField compact="0" outline="0" showAll="0"/>
    <pivotField axis="axisPage" compact="0" outline="0" showAll="0">
      <items count="3">
        <item x="0"/>
        <item x="1"/>
        <item t="default"/>
      </items>
    </pivotField>
    <pivotField axis="axisPage" compact="0" outline="0" multipleItemSelectionAllowed="1" showAll="0">
      <items count="9">
        <item h="1" x="0"/>
        <item x="6"/>
        <item h="1" x="7"/>
        <item h="1" x="1"/>
        <item h="1" x="2"/>
        <item h="1" x="3"/>
        <item h="1" x="4"/>
        <item h="1" x="5"/>
        <item t="default"/>
      </items>
    </pivotField>
    <pivotField compact="0" outline="0" showAll="0">
      <items count="12">
        <item x="5"/>
        <item x="7"/>
        <item x="1"/>
        <item x="4"/>
        <item x="3"/>
        <item x="0"/>
        <item x="2"/>
        <item x="6"/>
        <item x="8"/>
        <item x="9"/>
        <item x="10"/>
        <item t="default"/>
      </items>
    </pivotField>
  </pivotFields>
  <rowFields count="1">
    <field x="28"/>
  </rowFields>
  <rowItems count="4">
    <i>
      <x v="1"/>
    </i>
    <i>
      <x v="2"/>
    </i>
    <i>
      <x v="3"/>
    </i>
    <i>
      <x v="4"/>
    </i>
  </rowItems>
  <colFields count="1">
    <field x="-2"/>
  </colFields>
  <colItems count="2">
    <i>
      <x/>
    </i>
    <i i="1">
      <x v="1"/>
    </i>
  </colItems>
  <pageFields count="3">
    <pageField fld="0" hier="-1"/>
    <pageField fld="45" hier="-1"/>
    <pageField fld="46" hier="-1"/>
  </pageFields>
  <dataFields count="2">
    <dataField name="Nombre de Matricule" fld="1" subtotal="count" baseField="28" baseItem="2"/>
    <dataField name="Moyenne de Salaire de base" fld="36" subtotal="average" baseField="6" baseItem="0" numFmtId="166"/>
  </dataFields>
  <formats count="3">
    <format dxfId="70">
      <pivotArea outline="0" collapsedLevelsAreSubtotals="1" fieldPosition="0"/>
    </format>
    <format dxfId="71">
      <pivotArea outline="0" fieldPosition="0">
        <references count="1">
          <reference field="4294967294" count="1" selected="0">
            <x v="0"/>
          </reference>
        </references>
      </pivotArea>
    </format>
    <format dxfId="72">
      <pivotArea outline="0" fieldPosition="0">
        <references count="1">
          <reference field="4294967294" count="1" selected="0">
            <x v="1"/>
          </reference>
        </references>
      </pivotArea>
    </format>
  </formats>
  <chartFormats count="4">
    <chartFormat chart="1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8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35288E-BBF9-4F96-B5D7-C913C59E808B}" name="Tableau croisé dynamique16" cacheId="8" dataOnRows="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10">
  <location ref="BO5:BP11" firstHeaderRow="1" firstDataRow="1" firstDataCol="1" rowPageCount="3" colPageCount="1"/>
  <pivotFields count="29">
    <pivotField axis="axisPage" showAll="0">
      <items count="11">
        <item m="1" x="5"/>
        <item m="1" x="6"/>
        <item m="1" x="9"/>
        <item m="1" x="7"/>
        <item m="1" x="8"/>
        <item x="0"/>
        <item x="1"/>
        <item x="2"/>
        <item x="3"/>
        <item x="4"/>
        <item t="default"/>
      </items>
    </pivotField>
    <pivotField showAll="0"/>
    <pivotField showAll="0"/>
    <pivotField showAll="0"/>
    <pivotField showAll="0"/>
    <pivotField numFmtId="14"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axis="axisPage" showAll="0">
      <items count="2">
        <item x="0"/>
        <item t="default"/>
      </items>
    </pivotField>
    <pivotField axis="axisPage" showAll="0">
      <items count="3">
        <item x="0"/>
        <item m="1" x="1"/>
        <item t="default"/>
      </items>
    </pivotField>
  </pivotFields>
  <rowFields count="1">
    <field x="-2"/>
  </rowFields>
  <rowItems count="6">
    <i>
      <x/>
    </i>
    <i i="1">
      <x v="1"/>
    </i>
    <i i="2">
      <x v="2"/>
    </i>
    <i i="3">
      <x v="3"/>
    </i>
    <i i="4">
      <x v="4"/>
    </i>
    <i i="5">
      <x v="5"/>
    </i>
  </rowItems>
  <colItems count="1">
    <i/>
  </colItems>
  <pageFields count="3">
    <pageField fld="0" item="5" hier="-1"/>
    <pageField fld="27" hier="-1"/>
    <pageField fld="28" item="0" hier="-1"/>
  </pageFields>
  <dataFields count="6">
    <dataField name="Somme de Charges MSA/URSSAF" fld="16" baseField="0" baseItem="0"/>
    <dataField name="Somme de Charges Retraite comp." fld="17" baseField="0" baseItem="0"/>
    <dataField name="Somme de Charges Prévoyance" fld="18" baseField="0" baseItem="0"/>
    <dataField name="Somme de Charges Mutuelle" fld="19" baseField="0" baseItem="0"/>
    <dataField name="Somme de Charges Retraite supp." fld="20" baseField="0" baseItem="0"/>
    <dataField name="Somme de Autres charges" fld="21" baseField="0" baseItem="0"/>
  </dataFields>
  <chartFormats count="8">
    <chartFormat chart="6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9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10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8" format="1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8" format="12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8" format="13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8" format="14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9BCDE4B-ADA1-41FF-9EC0-E802F08E5BCA}" name="Tableau croisé dynamique5" cacheId="7" applyNumberFormats="0" applyBorderFormats="0" applyFontFormats="0" applyPatternFormats="0" applyAlignmentFormats="0" applyWidthHeightFormats="1" dataCaption="Valeurs" updatedVersion="8" minRefreshableVersion="3" rowGrandTotals="0" colGrandTotals="0" itemPrintTitles="1" createdVersion="8" indent="0" compact="0" compactData="0" gridDropZones="1" multipleFieldFilters="0" chartFormat="15">
  <location ref="Q5:S11" firstHeaderRow="1" firstDataRow="2" firstDataCol="1" rowPageCount="3" colPageCount="1"/>
  <pivotFields count="48">
    <pivotField axis="axisPage" compact="0" outline="0" multipleItemSelectionAllowed="1" showAll="0">
      <items count="12">
        <item h="1" m="1" x="6"/>
        <item h="1" m="1" x="7"/>
        <item h="1" m="1" x="10"/>
        <item h="1" m="1" x="8"/>
        <item h="1" m="1" x="9"/>
        <item h="1" x="5"/>
        <item h="1" x="0"/>
        <item h="1" x="1"/>
        <item x="2"/>
        <item h="1" x="3"/>
        <item h="1" x="4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Col" compact="0" outline="0" showAll="0">
      <items count="4">
        <item x="1"/>
        <item x="0"/>
        <item x="2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>
      <items count="42">
        <item x="37"/>
        <item x="33"/>
        <item x="10"/>
        <item x="31"/>
        <item x="24"/>
        <item x="2"/>
        <item x="25"/>
        <item x="19"/>
        <item x="14"/>
        <item x="4"/>
        <item x="1"/>
        <item x="6"/>
        <item x="5"/>
        <item x="21"/>
        <item x="7"/>
        <item x="22"/>
        <item x="9"/>
        <item x="16"/>
        <item x="23"/>
        <item x="34"/>
        <item x="8"/>
        <item x="36"/>
        <item x="32"/>
        <item x="12"/>
        <item x="38"/>
        <item x="35"/>
        <item x="0"/>
        <item x="11"/>
        <item x="15"/>
        <item x="18"/>
        <item x="29"/>
        <item x="28"/>
        <item x="3"/>
        <item x="17"/>
        <item x="20"/>
        <item x="27"/>
        <item x="26"/>
        <item x="40"/>
        <item x="13"/>
        <item x="30"/>
        <item x="39"/>
        <item t="default"/>
      </items>
    </pivotField>
    <pivotField axis="axisRow" compact="0" outline="0" showAll="0">
      <items count="8">
        <item x="5"/>
        <item x="2"/>
        <item x="1"/>
        <item x="0"/>
        <item x="3"/>
        <item x="4"/>
        <item x="6"/>
        <item t="default"/>
      </items>
    </pivotField>
    <pivotField dataField="1" compact="0" outline="0" showAll="0"/>
    <pivotField axis="axisPage" compact="0" outline="0" showAll="0">
      <items count="3">
        <item x="0"/>
        <item x="1"/>
        <item t="default"/>
      </items>
    </pivotField>
    <pivotField axis="axisPage" compact="0" outline="0" multipleItemSelectionAllowed="1" showAll="0">
      <items count="9">
        <item h="1" x="0"/>
        <item x="6"/>
        <item h="1" x="7"/>
        <item h="1" x="1"/>
        <item h="1" x="2"/>
        <item h="1" x="3"/>
        <item h="1" x="4"/>
        <item h="1" x="5"/>
        <item t="default"/>
      </items>
    </pivotField>
    <pivotField compact="0" outline="0" showAll="0">
      <items count="12">
        <item x="5"/>
        <item x="7"/>
        <item x="1"/>
        <item x="4"/>
        <item x="3"/>
        <item x="0"/>
        <item x="2"/>
        <item x="6"/>
        <item x="8"/>
        <item x="9"/>
        <item x="10"/>
        <item t="default"/>
      </items>
    </pivotField>
  </pivotFields>
  <rowFields count="1">
    <field x="43"/>
  </rowFields>
  <rowItems count="5">
    <i>
      <x v="1"/>
    </i>
    <i>
      <x v="2"/>
    </i>
    <i>
      <x v="3"/>
    </i>
    <i>
      <x v="4"/>
    </i>
    <i>
      <x v="5"/>
    </i>
  </rowItems>
  <colFields count="1">
    <field x="6"/>
  </colFields>
  <colItems count="2">
    <i>
      <x/>
    </i>
    <i>
      <x v="1"/>
    </i>
  </colItems>
  <pageFields count="3">
    <pageField fld="0" hier="-1"/>
    <pageField fld="45" hier="-1"/>
    <pageField fld="46" hier="-1"/>
  </pageFields>
  <dataFields count="1">
    <dataField name="Somme de Valeur Pyramide" fld="44" baseField="0" baseItem="0"/>
  </dataFields>
  <chartFormats count="9">
    <chartFormat chart="4" format="4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0"/>
          </reference>
        </references>
      </pivotArea>
    </chartFormat>
    <chartFormat chart="4" format="5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1"/>
          </reference>
        </references>
      </pivotArea>
    </chartFormat>
    <chartFormat chart="4" format="6">
      <pivotArea type="data" outline="0" fieldPosition="0">
        <references count="3">
          <reference field="4294967294" count="1" selected="0">
            <x v="0"/>
          </reference>
          <reference field="6" count="1" selected="0">
            <x v="1"/>
          </reference>
          <reference field="43" count="1" selected="0">
            <x v="1"/>
          </reference>
        </references>
      </pivotArea>
    </chartFormat>
    <chartFormat chart="4" format="7">
      <pivotArea type="data" outline="0" fieldPosition="0">
        <references count="3">
          <reference field="4294967294" count="1" selected="0">
            <x v="0"/>
          </reference>
          <reference field="6" count="1" selected="0">
            <x v="1"/>
          </reference>
          <reference field="43" count="1" selected="0">
            <x v="2"/>
          </reference>
        </references>
      </pivotArea>
    </chartFormat>
    <chartFormat chart="4" format="8">
      <pivotArea type="data" outline="0" fieldPosition="0">
        <references count="3">
          <reference field="4294967294" count="1" selected="0">
            <x v="0"/>
          </reference>
          <reference field="6" count="1" selected="0">
            <x v="1"/>
          </reference>
          <reference field="43" count="1" selected="0">
            <x v="3"/>
          </reference>
        </references>
      </pivotArea>
    </chartFormat>
    <chartFormat chart="4" format="9">
      <pivotArea type="data" outline="0" fieldPosition="0">
        <references count="3">
          <reference field="4294967294" count="1" selected="0">
            <x v="0"/>
          </reference>
          <reference field="6" count="1" selected="0">
            <x v="1"/>
          </reference>
          <reference field="43" count="1" selected="0">
            <x v="4"/>
          </reference>
        </references>
      </pivotArea>
    </chartFormat>
    <chartFormat chart="4" format="10">
      <pivotArea type="data" outline="0" fieldPosition="0">
        <references count="3">
          <reference field="4294967294" count="1" selected="0">
            <x v="0"/>
          </reference>
          <reference field="6" count="1" selected="0">
            <x v="1"/>
          </reference>
          <reference field="43" count="1" selected="0">
            <x v="5"/>
          </reference>
        </references>
      </pivotArea>
    </chartFormat>
    <chartFormat chart="4" format="1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2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5E333A4-7EB2-4686-9F97-8F41D81BF511}" name="Tableau croisé dynamique14" cacheId="69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U5:BA7" firstHeaderRow="0" firstDataRow="1" firstDataCol="1" rowPageCount="3" colPageCount="1"/>
  <pivotFields count="55">
    <pivotField axis="axisPage" showAll="0">
      <items count="7">
        <item x="0"/>
        <item x="1"/>
        <item x="2"/>
        <item x="3"/>
        <item x="4"/>
        <item x="5"/>
        <item t="default"/>
      </items>
    </pivotField>
    <pivotField showAll="0"/>
    <pivotField showAll="0"/>
    <pivotField showAll="0"/>
    <pivotField showAll="0"/>
    <pivotField numFmtId="14"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43">
        <item x="41"/>
        <item x="37"/>
        <item x="33"/>
        <item x="10"/>
        <item x="31"/>
        <item x="24"/>
        <item x="2"/>
        <item x="25"/>
        <item x="19"/>
        <item x="14"/>
        <item x="4"/>
        <item x="1"/>
        <item x="6"/>
        <item x="39"/>
        <item x="5"/>
        <item x="21"/>
        <item x="7"/>
        <item x="22"/>
        <item x="9"/>
        <item x="16"/>
        <item x="23"/>
        <item x="34"/>
        <item x="8"/>
        <item x="36"/>
        <item x="32"/>
        <item x="12"/>
        <item x="38"/>
        <item x="35"/>
        <item x="0"/>
        <item x="11"/>
        <item x="15"/>
        <item x="18"/>
        <item x="29"/>
        <item x="30"/>
        <item x="28"/>
        <item x="3"/>
        <item x="17"/>
        <item x="20"/>
        <item x="27"/>
        <item x="26"/>
        <item x="13"/>
        <item x="40"/>
        <item t="default"/>
      </items>
    </pivotField>
    <pivotField showAll="0"/>
    <pivotField showAll="0"/>
    <pivotField axis="axisPage" showAll="0">
      <items count="3">
        <item x="0"/>
        <item x="1"/>
        <item t="default"/>
      </items>
    </pivotField>
    <pivotField axis="axisRow" showAll="0">
      <items count="9">
        <item x="6"/>
        <item h="1" x="5"/>
        <item h="1" x="0"/>
        <item h="1" x="1"/>
        <item h="1" x="2"/>
        <item h="1" x="3"/>
        <item h="1" x="4"/>
        <item h="1" x="7"/>
        <item t="default"/>
      </items>
    </pivotField>
    <pivotField axis="axisPage" showAll="0">
      <items count="3">
        <item x="0"/>
        <item x="1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</pivotFields>
  <rowFields count="1">
    <field x="46"/>
  </rowFields>
  <rowItems count="2">
    <i>
      <x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3">
    <pageField fld="47" item="1" hier="-1"/>
    <pageField fld="0" item="2" hier="-1"/>
    <pageField fld="45" hier="-1"/>
  </pageFields>
  <dataFields count="6">
    <dataField name="Somme de Charges MSA/URSSAF" fld="48" baseField="0" baseItem="0"/>
    <dataField name="Somme de Charges Retraite comp." fld="49" baseField="0" baseItem="0"/>
    <dataField name="Somme de Charges Prévoyance" fld="50" baseField="0" baseItem="0"/>
    <dataField name="Somme de Charges Mutuelle" fld="51" baseField="0" baseItem="0"/>
    <dataField name="Somme de Charges Retraite supp." fld="52" baseField="0" baseItem="0"/>
    <dataField name="Somme de Autres charges" fld="53" baseField="0" baseItem="0"/>
  </dataField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DFB0D24-CB7D-465C-8AE4-EE9D93B36D99}" name="Tableau croisé dynamique23" cacheId="8" dataOnRows="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14">
  <location ref="CS5:CU12" firstHeaderRow="1" firstDataRow="2" firstDataCol="1" rowPageCount="3" colPageCount="1"/>
  <pivotFields count="29">
    <pivotField axis="axisPage" multipleItemSelectionAllowed="1" showAll="0">
      <items count="11">
        <item h="1" m="1" x="5"/>
        <item h="1" m="1" x="6"/>
        <item h="1" m="1" x="9"/>
        <item h="1" m="1" x="7"/>
        <item h="1" m="1" x="8"/>
        <item x="0"/>
        <item h="1" x="1"/>
        <item h="1" x="2"/>
        <item h="1" x="3"/>
        <item h="1" x="4"/>
        <item t="default"/>
      </items>
    </pivotField>
    <pivotField showAll="0"/>
    <pivotField showAll="0"/>
    <pivotField showAll="0"/>
    <pivotField showAll="0"/>
    <pivotField numFmtId="14" showAll="0"/>
    <pivotField showAll="0"/>
    <pivotField numFmtId="14" showAll="0"/>
    <pivotField showAll="0"/>
    <pivotField showAll="0"/>
    <pivotField axis="axisCol" showAll="0">
      <items count="5">
        <item x="1"/>
        <item x="3"/>
        <item x="2"/>
        <item x="0"/>
        <item t="default"/>
      </items>
    </pivotField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axis="axisPage" showAll="0">
      <items count="2">
        <item x="0"/>
        <item t="default"/>
      </items>
    </pivotField>
    <pivotField axis="axisPage" showAll="0">
      <items count="3">
        <item x="0"/>
        <item m="1" x="1"/>
        <item t="default"/>
      </items>
    </pivotField>
  </pivotFields>
  <rowFields count="1">
    <field x="-2"/>
  </rowFields>
  <rowItems count="6">
    <i>
      <x/>
    </i>
    <i i="1">
      <x v="1"/>
    </i>
    <i i="2">
      <x v="2"/>
    </i>
    <i i="3">
      <x v="3"/>
    </i>
    <i i="4">
      <x v="4"/>
    </i>
    <i i="5">
      <x v="5"/>
    </i>
  </rowItems>
  <colFields count="1">
    <field x="10"/>
  </colFields>
  <colItems count="2">
    <i>
      <x v="3"/>
    </i>
    <i t="grand">
      <x/>
    </i>
  </colItems>
  <pageFields count="3">
    <pageField fld="0" hier="-1"/>
    <pageField fld="27" hier="-1"/>
    <pageField fld="28" item="0" hier="-1"/>
  </pageFields>
  <dataFields count="6">
    <dataField name="MSA/URSSAF" fld="16" subtotal="average" baseField="11" baseItem="0"/>
    <dataField name="Retraite comp." fld="17" subtotal="average" baseField="11" baseItem="0"/>
    <dataField name="Prévoyance" fld="18" subtotal="average" baseField="11" baseItem="0"/>
    <dataField name="Mutuelle" fld="19" subtotal="average" baseField="11" baseItem="0"/>
    <dataField name="Retraite supp." fld="20" subtotal="average" baseField="11" baseItem="0"/>
    <dataField name="Autres" fld="21" subtotal="average" baseField="11" baseItem="0"/>
  </dataFields>
  <formats count="1">
    <format dxfId="77">
      <pivotArea outline="0" collapsedLevelsAreSubtotals="1" fieldPosition="0"/>
    </format>
  </formats>
  <chartFormats count="8">
    <chartFormat chart="11" format="0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0"/>
          </reference>
        </references>
      </pivotArea>
    </chartFormat>
    <chartFormat chart="11" format="1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1"/>
          </reference>
        </references>
      </pivotArea>
    </chartFormat>
    <chartFormat chart="11" format="2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2"/>
          </reference>
        </references>
      </pivotArea>
    </chartFormat>
    <chartFormat chart="11" format="3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3"/>
          </reference>
        </references>
      </pivotArea>
    </chartFormat>
    <chartFormat chart="13" format="8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0"/>
          </reference>
        </references>
      </pivotArea>
    </chartFormat>
    <chartFormat chart="13" format="9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1"/>
          </reference>
        </references>
      </pivotArea>
    </chartFormat>
    <chartFormat chart="13" format="10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2"/>
          </reference>
        </references>
      </pivotArea>
    </chartFormat>
    <chartFormat chart="13" format="11" series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D949335-D102-4388-AAF2-5E91BE7D342C}" name="Tableau croisé dynamique12" cacheId="7" applyNumberFormats="0" applyBorderFormats="0" applyFontFormats="0" applyPatternFormats="0" applyAlignmentFormats="0" applyWidthHeightFormats="1" dataCaption="Valeurs" updatedVersion="8" minRefreshableVersion="3" rowGrandTotals="0" colGrandTotals="0" itemPrintTitles="1" createdVersion="8" indent="0" compact="0" compactData="0" gridDropZones="1" multipleFieldFilters="0" chartFormat="30">
  <location ref="AC5:AE11" firstHeaderRow="1" firstDataRow="2" firstDataCol="1" rowPageCount="3" colPageCount="1"/>
  <pivotFields count="48">
    <pivotField axis="axisPage" compact="0" outline="0" multipleItemSelectionAllowed="1" showAll="0">
      <items count="12">
        <item h="1" m="1" x="6"/>
        <item h="1" m="1" x="7"/>
        <item h="1" m="1" x="10"/>
        <item h="1" m="1" x="8"/>
        <item h="1" m="1" x="9"/>
        <item h="1" x="5"/>
        <item h="1" x="0"/>
        <item h="1" x="1"/>
        <item x="2"/>
        <item h="1" x="3"/>
        <item h="1" x="4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7">
        <item x="0"/>
        <item x="1"/>
        <item x="2"/>
        <item x="4"/>
        <item x="3"/>
        <item x="5"/>
        <item t="default"/>
      </items>
    </pivotField>
    <pivotField compact="0" outline="0" showAll="0">
      <items count="42">
        <item x="37"/>
        <item x="33"/>
        <item x="10"/>
        <item x="31"/>
        <item x="24"/>
        <item x="2"/>
        <item x="25"/>
        <item x="19"/>
        <item x="14"/>
        <item x="4"/>
        <item x="1"/>
        <item x="6"/>
        <item x="5"/>
        <item x="21"/>
        <item x="7"/>
        <item x="22"/>
        <item x="9"/>
        <item x="16"/>
        <item x="23"/>
        <item x="34"/>
        <item x="8"/>
        <item x="36"/>
        <item x="32"/>
        <item x="12"/>
        <item x="38"/>
        <item x="35"/>
        <item x="0"/>
        <item x="11"/>
        <item x="15"/>
        <item x="18"/>
        <item x="29"/>
        <item x="28"/>
        <item x="3"/>
        <item x="17"/>
        <item x="20"/>
        <item x="27"/>
        <item x="26"/>
        <item x="40"/>
        <item x="13"/>
        <item x="30"/>
        <item x="39"/>
        <item t="default"/>
      </items>
    </pivotField>
    <pivotField compact="0" outline="0" showAll="0"/>
    <pivotField compact="0" outline="0" showAll="0"/>
    <pivotField axis="axisPage" compact="0" outline="0" showAll="0">
      <items count="3">
        <item x="0"/>
        <item x="1"/>
        <item t="default"/>
      </items>
    </pivotField>
    <pivotField axis="axisPage" compact="0" outline="0" multipleItemSelectionAllowed="1" showAll="0">
      <items count="9">
        <item h="1" x="0"/>
        <item x="6"/>
        <item h="1" x="7"/>
        <item h="1" x="1"/>
        <item h="1" x="2"/>
        <item h="1" x="3"/>
        <item h="1" x="4"/>
        <item h="1" x="5"/>
        <item t="default"/>
      </items>
    </pivotField>
    <pivotField compact="0" outline="0" showAll="0">
      <items count="12">
        <item x="5"/>
        <item x="7"/>
        <item x="1"/>
        <item x="4"/>
        <item x="3"/>
        <item x="0"/>
        <item x="2"/>
        <item x="6"/>
        <item x="8"/>
        <item x="9"/>
        <item x="10"/>
        <item t="default"/>
      </items>
    </pivotField>
  </pivotFields>
  <rowFields count="1">
    <field x="41"/>
  </rowFields>
  <rowItems count="5">
    <i>
      <x/>
    </i>
    <i>
      <x v="1"/>
    </i>
    <i>
      <x v="2"/>
    </i>
    <i>
      <x v="3"/>
    </i>
    <i>
      <x v="4"/>
    </i>
  </rowItems>
  <colFields count="1">
    <field x="-2"/>
  </colFields>
  <colItems count="2">
    <i>
      <x/>
    </i>
    <i i="1">
      <x v="1"/>
    </i>
  </colItems>
  <pageFields count="3">
    <pageField fld="0" hier="-1"/>
    <pageField fld="45" hier="-1"/>
    <pageField fld="46" hier="-1"/>
  </pageFields>
  <dataFields count="2">
    <dataField name="Nombre de Matricule" fld="1" subtotal="count" baseField="41" baseItem="2"/>
    <dataField name="Moyenne de Salaire de base" fld="36" subtotal="average" baseField="41" baseItem="2" numFmtId="166"/>
  </dataFields>
  <formats count="1">
    <format dxfId="68">
      <pivotArea outline="0" fieldPosition="0">
        <references count="1">
          <reference field="4294967294" count="1" selected="0">
            <x v="1"/>
          </reference>
        </references>
      </pivotArea>
    </format>
  </formats>
  <chartFormats count="2">
    <chartFormat chart="27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7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3455FEB-0510-4067-9CE5-70235CC1F820}" name="Tableau croisé dynamique8" cacheId="69" applyNumberFormats="0" applyBorderFormats="0" applyFontFormats="0" applyPatternFormats="0" applyAlignmentFormats="0" applyWidthHeightFormats="1" dataCaption="Valeurs" updatedVersion="8" minRefreshableVersion="3" rowGrandTotals="0" colGrandTotals="0" itemPrintTitles="1" createdVersion="8" indent="0" compact="0" compactData="0" gridDropZones="1" multipleFieldFilters="0" chartFormat="7">
  <location ref="E18:F21" firstHeaderRow="2" firstDataRow="2" firstDataCol="1" rowPageCount="4" colPageCount="1"/>
  <pivotFields count="55">
    <pivotField axis="axisPage" compact="0" outline="0" multipleItemSelectionAllowed="1" showAll="0">
      <items count="7">
        <item h="1" x="5"/>
        <item h="1" x="0"/>
        <item h="1" x="1"/>
        <item x="2"/>
        <item h="1" x="3"/>
        <item h="1" x="4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4">
        <item x="1"/>
        <item x="0"/>
        <item x="2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>
      <items count="43">
        <item x="37"/>
        <item x="33"/>
        <item x="10"/>
        <item x="31"/>
        <item x="24"/>
        <item x="2"/>
        <item x="25"/>
        <item x="19"/>
        <item x="14"/>
        <item x="4"/>
        <item x="1"/>
        <item x="6"/>
        <item x="5"/>
        <item x="21"/>
        <item x="7"/>
        <item x="22"/>
        <item x="9"/>
        <item x="16"/>
        <item x="23"/>
        <item x="34"/>
        <item x="8"/>
        <item x="36"/>
        <item x="32"/>
        <item x="12"/>
        <item x="38"/>
        <item x="35"/>
        <item x="0"/>
        <item x="11"/>
        <item x="15"/>
        <item x="18"/>
        <item x="29"/>
        <item x="28"/>
        <item x="3"/>
        <item x="17"/>
        <item x="20"/>
        <item x="27"/>
        <item x="26"/>
        <item x="13"/>
        <item x="30"/>
        <item x="39"/>
        <item x="40"/>
        <item x="41"/>
        <item t="default"/>
      </items>
    </pivotField>
    <pivotField compact="0" outline="0" showAll="0"/>
    <pivotField compact="0" outline="0" showAll="0"/>
    <pivotField axis="axisPage" compact="0" outline="0" showAll="0">
      <items count="3">
        <item x="0"/>
        <item x="1"/>
        <item t="default"/>
      </items>
    </pivotField>
    <pivotField axis="axisPage" compact="0" outline="0" multipleItemSelectionAllowed="1" showAll="0">
      <items count="9">
        <item h="1" x="0"/>
        <item x="6"/>
        <item h="1" x="1"/>
        <item h="1" x="2"/>
        <item h="1" x="3"/>
        <item h="1" x="4"/>
        <item h="1" x="5"/>
        <item h="1" x="7"/>
        <item t="default"/>
      </items>
    </pivotField>
    <pivotField axis="axisPage" compact="0" outline="0" showAll="0">
      <items count="3">
        <item x="0"/>
        <item x="1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>
      <items count="13">
        <item x="5"/>
        <item x="6"/>
        <item x="1"/>
        <item x="4"/>
        <item x="3"/>
        <item x="0"/>
        <item x="2"/>
        <item x="7"/>
        <item x="8"/>
        <item x="9"/>
        <item x="10"/>
        <item x="11"/>
        <item t="default"/>
      </items>
    </pivotField>
  </pivotFields>
  <rowFields count="1">
    <field x="6"/>
  </rowFields>
  <rowItems count="2">
    <i>
      <x/>
    </i>
    <i>
      <x v="1"/>
    </i>
  </rowItems>
  <colItems count="1">
    <i/>
  </colItems>
  <pageFields count="4">
    <pageField fld="47" item="0" hier="-1"/>
    <pageField fld="0" hier="-1"/>
    <pageField fld="45" hier="-1"/>
    <pageField fld="46" hier="-1"/>
  </pageFields>
  <dataFields count="1">
    <dataField name="Moyenne de Salaire de base" fld="36" subtotal="average" baseField="6" baseItem="0" numFmtId="164"/>
  </dataFields>
  <formats count="1">
    <format dxfId="76">
      <pivotArea outline="0" collapsedLevelsAreSubtotals="1" fieldPosition="0"/>
    </format>
  </format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B77EEEF-4597-4B81-8CB5-01ABACB859F5}" name="Tableau croisé dynamique2" cacheId="69" applyNumberFormats="0" applyBorderFormats="0" applyFontFormats="0" applyPatternFormats="0" applyAlignmentFormats="0" applyWidthHeightFormats="1" dataCaption="Valeurs" updatedVersion="8" minRefreshableVersion="3" rowGrandTotals="0" colGrandTotals="0" itemPrintTitles="1" createdVersion="8" indent="0" compact="0" compactData="0" gridDropZones="1" multipleFieldFilters="0" chartFormat="24">
  <location ref="E6:F10" firstHeaderRow="2" firstDataRow="2" firstDataCol="1" rowPageCount="4" colPageCount="1"/>
  <pivotFields count="55">
    <pivotField axis="axisPage" compact="0" outline="0" multipleItemSelectionAllowed="1" showAll="0">
      <items count="7">
        <item h="1" x="5"/>
        <item h="1" x="0"/>
        <item h="1" x="1"/>
        <item x="2"/>
        <item h="1" x="3"/>
        <item h="1" x="4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6">
        <item x="1"/>
        <item x="2"/>
        <item x="0"/>
        <item x="3"/>
        <item x="4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>
      <items count="43">
        <item x="37"/>
        <item x="33"/>
        <item x="10"/>
        <item x="31"/>
        <item x="24"/>
        <item x="2"/>
        <item x="25"/>
        <item x="19"/>
        <item x="14"/>
        <item x="4"/>
        <item x="1"/>
        <item x="6"/>
        <item x="5"/>
        <item x="21"/>
        <item x="7"/>
        <item x="22"/>
        <item x="9"/>
        <item x="16"/>
        <item x="23"/>
        <item x="34"/>
        <item x="8"/>
        <item x="36"/>
        <item x="32"/>
        <item x="12"/>
        <item x="38"/>
        <item x="35"/>
        <item x="0"/>
        <item x="11"/>
        <item x="15"/>
        <item x="18"/>
        <item x="29"/>
        <item x="28"/>
        <item x="3"/>
        <item x="17"/>
        <item x="20"/>
        <item x="27"/>
        <item x="26"/>
        <item x="13"/>
        <item x="30"/>
        <item x="39"/>
        <item x="40"/>
        <item x="41"/>
        <item t="default"/>
      </items>
    </pivotField>
    <pivotField compact="0" outline="0" showAll="0"/>
    <pivotField compact="0" outline="0" showAll="0"/>
    <pivotField axis="axisPage" compact="0" outline="0" showAll="0">
      <items count="3">
        <item x="0"/>
        <item x="1"/>
        <item t="default"/>
      </items>
    </pivotField>
    <pivotField axis="axisPage" compact="0" outline="0" multipleItemSelectionAllowed="1" showAll="0">
      <items count="9">
        <item h="1" x="0"/>
        <item x="6"/>
        <item h="1" x="1"/>
        <item h="1" x="2"/>
        <item h="1" x="3"/>
        <item h="1" x="4"/>
        <item h="1" x="5"/>
        <item h="1" x="7"/>
        <item t="default"/>
      </items>
    </pivotField>
    <pivotField axis="axisPage" compact="0" outline="0" showAll="0">
      <items count="3">
        <item x="0"/>
        <item x="1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>
      <items count="13">
        <item x="5"/>
        <item x="6"/>
        <item x="1"/>
        <item x="4"/>
        <item x="3"/>
        <item x="0"/>
        <item x="2"/>
        <item x="7"/>
        <item x="8"/>
        <item x="9"/>
        <item x="10"/>
        <item x="11"/>
        <item t="default"/>
      </items>
    </pivotField>
  </pivotFields>
  <rowFields count="1">
    <field x="20"/>
  </rowFields>
  <rowItems count="3">
    <i>
      <x/>
    </i>
    <i>
      <x v="1"/>
    </i>
    <i>
      <x v="2"/>
    </i>
  </rowItems>
  <colItems count="1">
    <i/>
  </colItems>
  <pageFields count="4">
    <pageField fld="47" item="0" hier="-1"/>
    <pageField fld="0" hier="-1"/>
    <pageField fld="45" hier="-1"/>
    <pageField fld="46" hier="-1"/>
  </pageFields>
  <dataFields count="1">
    <dataField name="Nombre de Matricule" fld="1" subtotal="count" baseField="20" baseItem="0"/>
  </dataFields>
  <chartFormats count="6">
    <chartFormat chart="1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8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8" format="6">
      <pivotArea type="data" outline="0" fieldPosition="0">
        <references count="2">
          <reference field="4294967294" count="1" selected="0">
            <x v="0"/>
          </reference>
          <reference field="20" count="1" selected="0">
            <x v="0"/>
          </reference>
        </references>
      </pivotArea>
    </chartFormat>
    <chartFormat chart="18" format="7">
      <pivotArea type="data" outline="0" fieldPosition="0">
        <references count="2">
          <reference field="4294967294" count="1" selected="0">
            <x v="0"/>
          </reference>
          <reference field="20" count="1" selected="0">
            <x v="1"/>
          </reference>
        </references>
      </pivotArea>
    </chartFormat>
    <chartFormat chart="18" format="8">
      <pivotArea type="data" outline="0" fieldPosition="0">
        <references count="2">
          <reference field="4294967294" count="1" selected="0">
            <x v="0"/>
          </reference>
          <reference field="20" count="1" selected="0">
            <x v="2"/>
          </reference>
        </references>
      </pivotArea>
    </chartFormat>
    <chartFormat chart="18" format="10">
      <pivotArea type="data" outline="0" fieldPosition="0">
        <references count="2">
          <reference field="4294967294" count="1" selected="0">
            <x v="0"/>
          </reference>
          <reference field="20" count="1" selected="0">
            <x v="3"/>
          </reference>
        </references>
      </pivotArea>
    </chartFormat>
  </chartFormat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F74552E-FFCC-43A5-89B6-18696FD805F0}" name="Tableau croisé dynamique1" cacheId="69" applyNumberFormats="0" applyBorderFormats="0" applyFontFormats="0" applyPatternFormats="0" applyAlignmentFormats="0" applyWidthHeightFormats="1" dataCaption="Valeurs" updatedVersion="8" minRefreshableVersion="3" rowGrandTotals="0" colGrandTotals="0" itemPrintTitles="1" createdVersion="8" indent="0" compact="0" compactData="0" gridDropZones="1" multipleFieldFilters="0">
  <location ref="A6:B7" firstHeaderRow="1" firstDataRow="1" firstDataCol="1" rowPageCount="4" colPageCount="1"/>
  <pivotFields count="55">
    <pivotField axis="axisPage" compact="0" outline="0" showAll="0">
      <items count="7">
        <item x="5"/>
        <item x="0"/>
        <item x="1"/>
        <item x="2"/>
        <item x="3"/>
        <item x="4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>
      <items count="43">
        <item x="37"/>
        <item x="33"/>
        <item x="10"/>
        <item x="31"/>
        <item x="24"/>
        <item x="2"/>
        <item x="25"/>
        <item x="19"/>
        <item x="14"/>
        <item x="4"/>
        <item x="1"/>
        <item x="6"/>
        <item x="5"/>
        <item x="21"/>
        <item x="7"/>
        <item x="22"/>
        <item x="9"/>
        <item x="16"/>
        <item x="23"/>
        <item x="34"/>
        <item x="8"/>
        <item x="36"/>
        <item x="32"/>
        <item x="12"/>
        <item x="38"/>
        <item x="35"/>
        <item x="0"/>
        <item x="11"/>
        <item x="15"/>
        <item x="18"/>
        <item x="29"/>
        <item x="28"/>
        <item x="3"/>
        <item x="17"/>
        <item x="20"/>
        <item x="27"/>
        <item x="26"/>
        <item x="13"/>
        <item x="30"/>
        <item x="39"/>
        <item x="40"/>
        <item x="41"/>
        <item t="default"/>
      </items>
    </pivotField>
    <pivotField compact="0" outline="0" showAll="0"/>
    <pivotField compact="0" outline="0" showAll="0"/>
    <pivotField axis="axisPage" compact="0" outline="0" showAll="0">
      <items count="3">
        <item x="0"/>
        <item x="1"/>
        <item t="default"/>
      </items>
    </pivotField>
    <pivotField axis="axisPage" compact="0" outline="0" multipleItemSelectionAllowed="1" showAll="0">
      <items count="9">
        <item h="1" x="0"/>
        <item x="6"/>
        <item h="1" x="1"/>
        <item h="1" x="2"/>
        <item h="1" x="3"/>
        <item h="1" x="4"/>
        <item h="1" x="5"/>
        <item h="1" x="7"/>
        <item t="default"/>
      </items>
    </pivotField>
    <pivotField axis="axisPage" compact="0" outline="0" multipleItemSelectionAllowed="1" showAll="0">
      <items count="3">
        <item x="0"/>
        <item h="1" x="1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>
      <items count="13">
        <item x="5"/>
        <item x="6"/>
        <item x="1"/>
        <item x="4"/>
        <item x="3"/>
        <item x="0"/>
        <item x="2"/>
        <item x="7"/>
        <item x="8"/>
        <item x="9"/>
        <item x="10"/>
        <item x="11"/>
        <item t="default"/>
      </items>
    </pivotField>
  </pivotFields>
  <rowItems count="1">
    <i/>
  </rowItems>
  <colItems count="1">
    <i/>
  </colItems>
  <pageFields count="4">
    <pageField fld="47" hier="-1"/>
    <pageField fld="0" item="3" hier="-1"/>
    <pageField fld="45" hier="-1"/>
    <pageField fld="46" hier="-1"/>
  </pageFields>
  <dataFields count="1">
    <dataField name="Nombre de Matricule" fld="1" subtotal="count" baseField="0" baseItem="0"/>
  </dataField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B9FC8A4-3BDE-4B12-A370-AB23666CC76A}" name="Tableau croisé dynamique19" cacheId="8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1">
  <location ref="CC5:CI7" firstHeaderRow="0" firstDataRow="1" firstDataCol="1" rowPageCount="3" colPageCount="1"/>
  <pivotFields count="29">
    <pivotField axis="axisPage" multipleItemSelectionAllowed="1" showAll="0">
      <items count="11">
        <item h="1" m="1" x="5"/>
        <item h="1" m="1" x="6"/>
        <item h="1" m="1" x="9"/>
        <item h="1" m="1" x="7"/>
        <item h="1" m="1" x="8"/>
        <item x="0"/>
        <item h="1" x="1"/>
        <item h="1" x="2"/>
        <item h="1" x="3"/>
        <item h="1" x="4"/>
        <item t="default"/>
      </items>
    </pivotField>
    <pivotField showAll="0"/>
    <pivotField showAll="0"/>
    <pivotField showAll="0"/>
    <pivotField showAll="0"/>
    <pivotField numFmtId="14" showAll="0"/>
    <pivotField showAll="0"/>
    <pivotField numFmtId="14" showAll="0"/>
    <pivotField showAll="0"/>
    <pivotField showAll="0"/>
    <pivotField showAll="0"/>
    <pivotField axis="axisRow" showAll="0">
      <items count="8">
        <item x="4"/>
        <item x="3"/>
        <item x="2"/>
        <item x="5"/>
        <item x="1"/>
        <item x="6"/>
        <item x="0"/>
        <item t="default"/>
      </items>
    </pivotField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axis="axisPage" showAll="0">
      <items count="2">
        <item x="0"/>
        <item t="default"/>
      </items>
    </pivotField>
    <pivotField axis="axisPage" showAll="0">
      <items count="3">
        <item x="0"/>
        <item m="1" x="1"/>
        <item t="default"/>
      </items>
    </pivotField>
  </pivotFields>
  <rowFields count="1">
    <field x="11"/>
  </rowFields>
  <rowItems count="2">
    <i>
      <x v="6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3">
    <pageField fld="0" hier="-1"/>
    <pageField fld="27" hier="-1"/>
    <pageField fld="28" item="0" hier="-1"/>
  </pageFields>
  <dataFields count="6">
    <dataField name="Moyenne de Charges MSA/URSSAF" fld="16" subtotal="average" baseField="11" baseItem="0"/>
    <dataField name="Moyenne de Charges Retraite comp." fld="17" subtotal="average" baseField="11" baseItem="0"/>
    <dataField name="Moyenne de Charges Prévoyance" fld="18" subtotal="average" baseField="11" baseItem="0"/>
    <dataField name="Moyenne de Charges Mutuelle" fld="19" subtotal="average" baseField="11" baseItem="0"/>
    <dataField name="Moyenne de Charges Retraite supp." fld="20" subtotal="average" baseField="11" baseItem="0"/>
    <dataField name="Moyenne de Autres charges" fld="21" subtotal="average" baseField="11" baseItem="0"/>
  </dataFields>
  <formats count="1">
    <format dxfId="79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2A1A335-CE03-4D1B-B9FE-F471FC5EAC62}" name="Tableau croisé dynamique6" cacheId="7" applyNumberFormats="0" applyBorderFormats="0" applyFontFormats="0" applyPatternFormats="0" applyAlignmentFormats="0" applyWidthHeightFormats="1" dataCaption="Valeurs" updatedVersion="8" minRefreshableVersion="3" rowGrandTotals="0" colGrandTotals="0" itemPrintTitles="1" createdVersion="8" indent="0" compact="0" compactData="0" gridDropZones="1" multipleFieldFilters="0" chartFormat="20">
  <location ref="V5:X11" firstHeaderRow="1" firstDataRow="2" firstDataCol="1" rowPageCount="3" colPageCount="1"/>
  <pivotFields count="48">
    <pivotField axis="axisPage" compact="0" outline="0" multipleItemSelectionAllowed="1" showAll="0">
      <items count="12">
        <item h="1" m="1" x="6"/>
        <item h="1" m="1" x="7"/>
        <item h="1" m="1" x="10"/>
        <item h="1" m="1" x="8"/>
        <item h="1" m="1" x="9"/>
        <item h="1" x="5"/>
        <item h="1" x="0"/>
        <item h="1" x="1"/>
        <item x="2"/>
        <item h="1" x="3"/>
        <item h="1" x="4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Col" compact="0" outline="0" showAll="0">
      <items count="4">
        <item x="1"/>
        <item x="0"/>
        <item x="2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7">
        <item x="0"/>
        <item x="1"/>
        <item x="2"/>
        <item x="4"/>
        <item x="3"/>
        <item x="5"/>
        <item t="default"/>
      </items>
    </pivotField>
    <pivotField compact="0" outline="0" showAll="0">
      <items count="42">
        <item x="37"/>
        <item x="33"/>
        <item x="10"/>
        <item x="31"/>
        <item x="24"/>
        <item x="2"/>
        <item x="25"/>
        <item x="19"/>
        <item x="14"/>
        <item x="4"/>
        <item x="1"/>
        <item x="6"/>
        <item x="5"/>
        <item x="21"/>
        <item x="7"/>
        <item x="22"/>
        <item x="9"/>
        <item x="16"/>
        <item x="23"/>
        <item x="34"/>
        <item x="8"/>
        <item x="36"/>
        <item x="32"/>
        <item x="12"/>
        <item x="38"/>
        <item x="35"/>
        <item x="0"/>
        <item x="11"/>
        <item x="15"/>
        <item x="18"/>
        <item x="29"/>
        <item x="28"/>
        <item x="3"/>
        <item x="17"/>
        <item x="20"/>
        <item x="27"/>
        <item x="26"/>
        <item x="40"/>
        <item x="13"/>
        <item x="30"/>
        <item x="39"/>
        <item t="default"/>
      </items>
    </pivotField>
    <pivotField compact="0" outline="0" showAll="0"/>
    <pivotField dataField="1" compact="0" outline="0" showAll="0"/>
    <pivotField axis="axisPage" compact="0" outline="0" showAll="0">
      <items count="3">
        <item x="0"/>
        <item x="1"/>
        <item t="default"/>
      </items>
    </pivotField>
    <pivotField axis="axisPage" compact="0" outline="0" multipleItemSelectionAllowed="1" showAll="0">
      <items count="9">
        <item h="1" x="0"/>
        <item x="6"/>
        <item h="1" x="7"/>
        <item h="1" x="1"/>
        <item h="1" x="2"/>
        <item h="1" x="3"/>
        <item h="1" x="4"/>
        <item h="1" x="5"/>
        <item t="default"/>
      </items>
    </pivotField>
    <pivotField compact="0" outline="0" showAll="0">
      <items count="12">
        <item x="5"/>
        <item x="7"/>
        <item x="1"/>
        <item x="4"/>
        <item x="3"/>
        <item x="0"/>
        <item x="2"/>
        <item x="6"/>
        <item x="8"/>
        <item x="9"/>
        <item x="10"/>
        <item t="default"/>
      </items>
    </pivotField>
  </pivotFields>
  <rowFields count="1">
    <field x="41"/>
  </rowFields>
  <rowItems count="5">
    <i>
      <x/>
    </i>
    <i>
      <x v="1"/>
    </i>
    <i>
      <x v="2"/>
    </i>
    <i>
      <x v="3"/>
    </i>
    <i>
      <x v="4"/>
    </i>
  </rowItems>
  <colFields count="1">
    <field x="6"/>
  </colFields>
  <colItems count="2">
    <i>
      <x/>
    </i>
    <i>
      <x v="1"/>
    </i>
  </colItems>
  <pageFields count="3">
    <pageField fld="0" hier="-1"/>
    <pageField fld="45" hier="-1"/>
    <pageField fld="46" hier="-1"/>
  </pageFields>
  <dataFields count="1">
    <dataField name="Somme de Valeur Pyramide" fld="44" baseField="0" baseItem="0"/>
  </dataFields>
  <chartFormats count="31"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0"/>
          </reference>
        </references>
      </pivotArea>
    </chartFormat>
    <chartFormat chart="2" format="1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1"/>
          </reference>
        </references>
      </pivotArea>
    </chartFormat>
    <chartFormat chart="4" format="4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0"/>
          </reference>
        </references>
      </pivotArea>
    </chartFormat>
    <chartFormat chart="4" format="5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1"/>
          </reference>
        </references>
      </pivotArea>
    </chartFormat>
    <chartFormat chart="13" format="4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0"/>
          </reference>
        </references>
      </pivotArea>
    </chartFormat>
    <chartFormat chart="13" format="5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1"/>
          </reference>
        </references>
      </pivotArea>
    </chartFormat>
    <chartFormat chart="13" format="6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7">
      <pivotArea type="data" outline="0" fieldPosition="0">
        <references count="3">
          <reference field="4294967294" count="1" selected="0">
            <x v="0"/>
          </reference>
          <reference field="6" count="1" selected="0">
            <x v="0"/>
          </reference>
          <reference field="41" count="1" selected="0">
            <x v="0"/>
          </reference>
        </references>
      </pivotArea>
    </chartFormat>
    <chartFormat chart="13" format="8">
      <pivotArea type="data" outline="0" fieldPosition="0">
        <references count="3">
          <reference field="4294967294" count="1" selected="0">
            <x v="0"/>
          </reference>
          <reference field="6" count="1" selected="0">
            <x v="0"/>
          </reference>
          <reference field="41" count="1" selected="0">
            <x v="1"/>
          </reference>
        </references>
      </pivotArea>
    </chartFormat>
    <chartFormat chart="13" format="9">
      <pivotArea type="data" outline="0" fieldPosition="0">
        <references count="3">
          <reference field="4294967294" count="1" selected="0">
            <x v="0"/>
          </reference>
          <reference field="6" count="1" selected="0">
            <x v="0"/>
          </reference>
          <reference field="41" count="1" selected="0">
            <x v="2"/>
          </reference>
        </references>
      </pivotArea>
    </chartFormat>
    <chartFormat chart="13" format="10">
      <pivotArea type="data" outline="0" fieldPosition="0">
        <references count="3">
          <reference field="4294967294" count="1" selected="0">
            <x v="0"/>
          </reference>
          <reference field="6" count="1" selected="0">
            <x v="0"/>
          </reference>
          <reference field="41" count="1" selected="0">
            <x v="3"/>
          </reference>
        </references>
      </pivotArea>
    </chartFormat>
    <chartFormat chart="13" format="11">
      <pivotArea type="data" outline="0" fieldPosition="0">
        <references count="3">
          <reference field="4294967294" count="1" selected="0">
            <x v="0"/>
          </reference>
          <reference field="6" count="1" selected="0">
            <x v="0"/>
          </reference>
          <reference field="41" count="1" selected="0">
            <x v="4"/>
          </reference>
        </references>
      </pivotArea>
    </chartFormat>
    <chartFormat chart="13" format="12">
      <pivotArea type="data" outline="0" fieldPosition="0">
        <references count="3">
          <reference field="4294967294" count="1" selected="0">
            <x v="0"/>
          </reference>
          <reference field="6" count="1" selected="0">
            <x v="1"/>
          </reference>
          <reference field="41" count="1" selected="0">
            <x v="0"/>
          </reference>
        </references>
      </pivotArea>
    </chartFormat>
    <chartFormat chart="13" format="13">
      <pivotArea type="data" outline="0" fieldPosition="0">
        <references count="3">
          <reference field="4294967294" count="1" selected="0">
            <x v="0"/>
          </reference>
          <reference field="6" count="1" selected="0">
            <x v="1"/>
          </reference>
          <reference field="41" count="1" selected="0">
            <x v="1"/>
          </reference>
        </references>
      </pivotArea>
    </chartFormat>
    <chartFormat chart="13" format="14">
      <pivotArea type="data" outline="0" fieldPosition="0">
        <references count="3">
          <reference field="4294967294" count="1" selected="0">
            <x v="0"/>
          </reference>
          <reference field="6" count="1" selected="0">
            <x v="1"/>
          </reference>
          <reference field="41" count="1" selected="0">
            <x v="2"/>
          </reference>
        </references>
      </pivotArea>
    </chartFormat>
    <chartFormat chart="13" format="15">
      <pivotArea type="data" outline="0" fieldPosition="0">
        <references count="3">
          <reference field="4294967294" count="1" selected="0">
            <x v="0"/>
          </reference>
          <reference field="6" count="1" selected="0">
            <x v="1"/>
          </reference>
          <reference field="41" count="1" selected="0">
            <x v="3"/>
          </reference>
        </references>
      </pivotArea>
    </chartFormat>
    <chartFormat chart="13" format="16">
      <pivotArea type="data" outline="0" fieldPosition="0">
        <references count="3">
          <reference field="4294967294" count="1" selected="0">
            <x v="0"/>
          </reference>
          <reference field="6" count="1" selected="0">
            <x v="1"/>
          </reference>
          <reference field="41" count="1" selected="0">
            <x v="4"/>
          </reference>
        </references>
      </pivotArea>
    </chartFormat>
    <chartFormat chart="13" format="1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18">
      <pivotArea type="data" outline="0" fieldPosition="0">
        <references count="2">
          <reference field="4294967294" count="1" selected="0">
            <x v="0"/>
          </reference>
          <reference field="41" count="1" selected="0">
            <x v="0"/>
          </reference>
        </references>
      </pivotArea>
    </chartFormat>
    <chartFormat chart="13" format="19">
      <pivotArea type="data" outline="0" fieldPosition="0">
        <references count="2">
          <reference field="4294967294" count="1" selected="0">
            <x v="0"/>
          </reference>
          <reference field="41" count="1" selected="0">
            <x v="1"/>
          </reference>
        </references>
      </pivotArea>
    </chartFormat>
    <chartFormat chart="13" format="20">
      <pivotArea type="data" outline="0" fieldPosition="0">
        <references count="2">
          <reference field="4294967294" count="1" selected="0">
            <x v="0"/>
          </reference>
          <reference field="41" count="1" selected="0">
            <x v="2"/>
          </reference>
        </references>
      </pivotArea>
    </chartFormat>
    <chartFormat chart="13" format="21">
      <pivotArea type="data" outline="0" fieldPosition="0">
        <references count="2">
          <reference field="4294967294" count="1" selected="0">
            <x v="0"/>
          </reference>
          <reference field="41" count="1" selected="0">
            <x v="4"/>
          </reference>
        </references>
      </pivotArea>
    </chartFormat>
    <chartFormat chart="13" format="22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2"/>
          </reference>
        </references>
      </pivotArea>
    </chartFormat>
    <chartFormat chart="13" format="23">
      <pivotArea type="data" outline="0" fieldPosition="0">
        <references count="3">
          <reference field="4294967294" count="1" selected="0">
            <x v="0"/>
          </reference>
          <reference field="6" count="1" selected="0">
            <x v="0"/>
          </reference>
          <reference field="41" count="1" selected="0">
            <x v="5"/>
          </reference>
        </references>
      </pivotArea>
    </chartFormat>
    <chartFormat chart="13" format="24">
      <pivotArea type="data" outline="0" fieldPosition="0">
        <references count="3">
          <reference field="4294967294" count="1" selected="0">
            <x v="0"/>
          </reference>
          <reference field="6" count="1" selected="0">
            <x v="1"/>
          </reference>
          <reference field="41" count="1" selected="0">
            <x v="5"/>
          </reference>
        </references>
      </pivotArea>
    </chartFormat>
    <chartFormat chart="13" format="25">
      <pivotArea type="data" outline="0" fieldPosition="0">
        <references count="3">
          <reference field="4294967294" count="1" selected="0">
            <x v="0"/>
          </reference>
          <reference field="6" count="1" selected="0">
            <x v="2"/>
          </reference>
          <reference field="41" count="1" selected="0">
            <x v="0"/>
          </reference>
        </references>
      </pivotArea>
    </chartFormat>
    <chartFormat chart="13" format="26">
      <pivotArea type="data" outline="0" fieldPosition="0">
        <references count="3">
          <reference field="4294967294" count="1" selected="0">
            <x v="0"/>
          </reference>
          <reference field="6" count="1" selected="0">
            <x v="2"/>
          </reference>
          <reference field="41" count="1" selected="0">
            <x v="1"/>
          </reference>
        </references>
      </pivotArea>
    </chartFormat>
    <chartFormat chart="13" format="27">
      <pivotArea type="data" outline="0" fieldPosition="0">
        <references count="3">
          <reference field="4294967294" count="1" selected="0">
            <x v="0"/>
          </reference>
          <reference field="6" count="1" selected="0">
            <x v="2"/>
          </reference>
          <reference field="41" count="1" selected="0">
            <x v="2"/>
          </reference>
        </references>
      </pivotArea>
    </chartFormat>
    <chartFormat chart="13" format="28">
      <pivotArea type="data" outline="0" fieldPosition="0">
        <references count="3">
          <reference field="4294967294" count="1" selected="0">
            <x v="0"/>
          </reference>
          <reference field="6" count="1" selected="0">
            <x v="2"/>
          </reference>
          <reference field="41" count="1" selected="0">
            <x v="3"/>
          </reference>
        </references>
      </pivotArea>
    </chartFormat>
    <chartFormat chart="13" format="29">
      <pivotArea type="data" outline="0" fieldPosition="0">
        <references count="3">
          <reference field="4294967294" count="1" selected="0">
            <x v="0"/>
          </reference>
          <reference field="6" count="1" selected="0">
            <x v="2"/>
          </reference>
          <reference field="41" count="1" selected="0">
            <x v="4"/>
          </reference>
        </references>
      </pivotArea>
    </chartFormat>
    <chartFormat chart="13" format="30">
      <pivotArea type="data" outline="0" fieldPosition="0">
        <references count="3">
          <reference field="4294967294" count="1" selected="0">
            <x v="0"/>
          </reference>
          <reference field="6" count="1" selected="0">
            <x v="2"/>
          </reference>
          <reference field="41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8F175A4-E295-4BE9-B8D3-C48E90E5C3D4}" name="Tableau croisé dynamique13" cacheId="7" applyNumberFormats="0" applyBorderFormats="0" applyFontFormats="0" applyPatternFormats="0" applyAlignmentFormats="0" applyWidthHeightFormats="1" dataCaption="Valeurs" updatedVersion="8" minRefreshableVersion="3" rowGrandTotals="0" colGrandTotals="0" itemPrintTitles="1" createdVersion="8" indent="0" compact="0" compactData="0" gridDropZones="1" multipleFieldFilters="0" chartFormat="38">
  <location ref="AK5:AM16" firstHeaderRow="1" firstDataRow="2" firstDataCol="1" rowPageCount="3" colPageCount="1"/>
  <pivotFields count="48">
    <pivotField axis="axisPage" compact="0" outline="0" multipleItemSelectionAllowed="1" showAll="0">
      <items count="12">
        <item h="1" m="1" x="6"/>
        <item h="1" m="1" x="7"/>
        <item h="1" m="1" x="10"/>
        <item h="1" m="1" x="8"/>
        <item h="1" m="1" x="9"/>
        <item h="1" x="5"/>
        <item h="1" x="0"/>
        <item h="1" x="1"/>
        <item x="2"/>
        <item h="1" x="3"/>
        <item h="1" x="4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17">
        <item x="14"/>
        <item x="15"/>
        <item x="6"/>
        <item x="9"/>
        <item x="12"/>
        <item x="2"/>
        <item x="10"/>
        <item x="0"/>
        <item x="4"/>
        <item x="1"/>
        <item x="3"/>
        <item x="11"/>
        <item x="5"/>
        <item x="13"/>
        <item x="7"/>
        <item x="8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>
      <items count="42">
        <item x="37"/>
        <item x="33"/>
        <item x="10"/>
        <item x="31"/>
        <item x="24"/>
        <item x="2"/>
        <item x="25"/>
        <item x="19"/>
        <item x="14"/>
        <item x="4"/>
        <item x="1"/>
        <item x="6"/>
        <item x="5"/>
        <item x="21"/>
        <item x="7"/>
        <item x="22"/>
        <item x="9"/>
        <item x="16"/>
        <item x="23"/>
        <item x="34"/>
        <item x="8"/>
        <item x="36"/>
        <item x="32"/>
        <item x="12"/>
        <item x="38"/>
        <item x="35"/>
        <item x="0"/>
        <item x="11"/>
        <item x="15"/>
        <item x="18"/>
        <item x="29"/>
        <item x="28"/>
        <item x="3"/>
        <item x="17"/>
        <item x="20"/>
        <item x="27"/>
        <item x="26"/>
        <item x="40"/>
        <item x="13"/>
        <item x="30"/>
        <item x="39"/>
        <item t="default"/>
      </items>
    </pivotField>
    <pivotField compact="0" outline="0" showAll="0"/>
    <pivotField compact="0" outline="0" showAll="0"/>
    <pivotField axis="axisPage" compact="0" outline="0" showAll="0">
      <items count="3">
        <item x="0"/>
        <item x="1"/>
        <item t="default"/>
      </items>
    </pivotField>
    <pivotField axis="axisPage" compact="0" outline="0" multipleItemSelectionAllowed="1" showAll="0">
      <items count="9">
        <item h="1" x="0"/>
        <item x="6"/>
        <item h="1" x="7"/>
        <item h="1" x="1"/>
        <item h="1" x="2"/>
        <item h="1" x="3"/>
        <item h="1" x="4"/>
        <item h="1" x="5"/>
        <item t="default"/>
      </items>
    </pivotField>
    <pivotField compact="0" outline="0" showAll="0">
      <items count="12">
        <item x="5"/>
        <item x="7"/>
        <item x="1"/>
        <item x="4"/>
        <item x="3"/>
        <item x="0"/>
        <item x="2"/>
        <item x="6"/>
        <item x="8"/>
        <item x="9"/>
        <item x="10"/>
        <item t="default"/>
      </items>
    </pivotField>
  </pivotFields>
  <rowFields count="1">
    <field x="31"/>
  </rowFields>
  <rowItems count="10">
    <i>
      <x v="3"/>
    </i>
    <i>
      <x v="4"/>
    </i>
    <i>
      <x v="6"/>
    </i>
    <i>
      <x v="8"/>
    </i>
    <i>
      <x v="9"/>
    </i>
    <i>
      <x v="10"/>
    </i>
    <i>
      <x v="11"/>
    </i>
    <i>
      <x v="12"/>
    </i>
    <i>
      <x v="13"/>
    </i>
    <i>
      <x v="15"/>
    </i>
  </rowItems>
  <colFields count="1">
    <field x="-2"/>
  </colFields>
  <colItems count="2">
    <i>
      <x/>
    </i>
    <i i="1">
      <x v="1"/>
    </i>
  </colItems>
  <pageFields count="3">
    <pageField fld="0" hier="-1"/>
    <pageField fld="45" hier="-1"/>
    <pageField fld="46" hier="-1"/>
  </pageFields>
  <dataFields count="2">
    <dataField name="Nombre de Matricule" fld="1" subtotal="count" baseField="41" baseItem="2"/>
    <dataField name="Moyenne de Salaire de base" fld="36" subtotal="average" baseField="41" baseItem="2" numFmtId="166"/>
  </dataFields>
  <formats count="1">
    <format dxfId="67">
      <pivotArea outline="0" fieldPosition="0">
        <references count="1">
          <reference field="4294967294" count="1" selected="0">
            <x v="1"/>
          </reference>
        </references>
      </pivotArea>
    </format>
  </formats>
  <chartFormats count="23">
    <chartFormat chart="27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7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9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9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4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4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5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5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5" format="6">
      <pivotArea type="data" outline="0" fieldPosition="0">
        <references count="2">
          <reference field="4294967294" count="1" selected="0">
            <x v="1"/>
          </reference>
          <reference field="31" count="1" selected="0">
            <x v="8"/>
          </reference>
        </references>
      </pivotArea>
    </chartFormat>
    <chartFormat chart="35" format="7">
      <pivotArea type="data" outline="0" fieldPosition="0">
        <references count="2">
          <reference field="4294967294" count="1" selected="0">
            <x v="1"/>
          </reference>
          <reference field="31" count="1" selected="0">
            <x v="9"/>
          </reference>
        </references>
      </pivotArea>
    </chartFormat>
    <chartFormat chart="35" format="8">
      <pivotArea type="data" outline="0" fieldPosition="0">
        <references count="2">
          <reference field="4294967294" count="1" selected="0">
            <x v="1"/>
          </reference>
          <reference field="31" count="1" selected="0">
            <x v="11"/>
          </reference>
        </references>
      </pivotArea>
    </chartFormat>
    <chartFormat chart="35" format="9">
      <pivotArea type="data" outline="0" fieldPosition="0">
        <references count="2">
          <reference field="4294967294" count="1" selected="0">
            <x v="1"/>
          </reference>
          <reference field="31" count="1" selected="0">
            <x v="6"/>
          </reference>
        </references>
      </pivotArea>
    </chartFormat>
    <chartFormat chart="35" format="10">
      <pivotArea type="data" outline="0" fieldPosition="0">
        <references count="2">
          <reference field="4294967294" count="1" selected="0">
            <x v="1"/>
          </reference>
          <reference field="31" count="1" selected="0">
            <x v="10"/>
          </reference>
        </references>
      </pivotArea>
    </chartFormat>
    <chartFormat chart="35" format="11">
      <pivotArea type="data" outline="0" fieldPosition="0">
        <references count="2">
          <reference field="4294967294" count="1" selected="0">
            <x v="1"/>
          </reference>
          <reference field="31" count="1" selected="0">
            <x v="12"/>
          </reference>
        </references>
      </pivotArea>
    </chartFormat>
    <chartFormat chart="35" format="12">
      <pivotArea type="data" outline="0" fieldPosition="0">
        <references count="2">
          <reference field="4294967294" count="1" selected="0">
            <x v="1"/>
          </reference>
          <reference field="31" count="1" selected="0">
            <x v="14"/>
          </reference>
        </references>
      </pivotArea>
    </chartFormat>
    <chartFormat chart="35" format="13">
      <pivotArea type="data" outline="0" fieldPosition="0">
        <references count="2">
          <reference field="4294967294" count="1" selected="0">
            <x v="1"/>
          </reference>
          <reference field="31" count="1" selected="0">
            <x v="13"/>
          </reference>
        </references>
      </pivotArea>
    </chartFormat>
    <chartFormat chart="35" format="14">
      <pivotArea type="data" outline="0" fieldPosition="0">
        <references count="2">
          <reference field="4294967294" count="1" selected="0">
            <x v="1"/>
          </reference>
          <reference field="31" count="1" selected="0">
            <x v="15"/>
          </reference>
        </references>
      </pivotArea>
    </chartFormat>
    <chartFormat chart="35" format="15">
      <pivotArea type="data" outline="0" fieldPosition="0">
        <references count="2">
          <reference field="4294967294" count="1" selected="0">
            <x v="1"/>
          </reference>
          <reference field="31" count="1" selected="0">
            <x v="1"/>
          </reference>
        </references>
      </pivotArea>
    </chartFormat>
    <chartFormat chart="35" format="16">
      <pivotArea type="data" outline="0" fieldPosition="0">
        <references count="2">
          <reference field="4294967294" count="1" selected="0">
            <x v="1"/>
          </reference>
          <reference field="31" count="1" selected="0">
            <x v="2"/>
          </reference>
        </references>
      </pivotArea>
    </chartFormat>
    <chartFormat chart="35" format="17">
      <pivotArea type="data" outline="0" fieldPosition="0">
        <references count="2">
          <reference field="4294967294" count="1" selected="0">
            <x v="1"/>
          </reference>
          <reference field="31" count="1" selected="0">
            <x v="3"/>
          </reference>
        </references>
      </pivotArea>
    </chartFormat>
    <chartFormat chart="35" format="18">
      <pivotArea type="data" outline="0" fieldPosition="0">
        <references count="2">
          <reference field="4294967294" count="1" selected="0">
            <x v="1"/>
          </reference>
          <reference field="31" count="1" selected="0">
            <x v="4"/>
          </reference>
        </references>
      </pivotArea>
    </chartFormat>
    <chartFormat chart="35" format="19">
      <pivotArea type="data" outline="0" fieldPosition="0">
        <references count="2">
          <reference field="4294967294" count="1" selected="0">
            <x v="1"/>
          </reference>
          <reference field="31" count="1" selected="0">
            <x v="5"/>
          </reference>
        </references>
      </pivotArea>
    </chartFormat>
    <chartFormat chart="35" format="20">
      <pivotArea type="data" outline="0" fieldPosition="0">
        <references count="2">
          <reference field="4294967294" count="1" selected="0">
            <x v="1"/>
          </reference>
          <reference field="31" count="1" selected="0">
            <x v="7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BA88141-82C9-491F-ABE9-25FFB52E1DC9}" name="Tableau croisé dynamique9" cacheId="69" applyNumberFormats="0" applyBorderFormats="0" applyFontFormats="0" applyPatternFormats="0" applyAlignmentFormats="0" applyWidthHeightFormats="1" dataCaption="Valeurs" updatedVersion="8" minRefreshableVersion="3" rowGrandTotals="0" colGrandTotals="0" itemPrintTitles="1" createdVersion="8" indent="0" compact="0" compactData="0" gridDropZones="1" multipleFieldFilters="0" chartFormat="24">
  <location ref="J18:K23" firstHeaderRow="2" firstDataRow="2" firstDataCol="1" rowPageCount="4" colPageCount="1"/>
  <pivotFields count="55">
    <pivotField axis="axisPage" compact="0" outline="0" multipleItemSelectionAllowed="1" showAll="0">
      <items count="7">
        <item h="1" x="5"/>
        <item h="1" x="0"/>
        <item h="1" x="1"/>
        <item x="2"/>
        <item h="1" x="3"/>
        <item h="1" x="4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9">
        <item x="4"/>
        <item x="3"/>
        <item x="2"/>
        <item x="5"/>
        <item x="1"/>
        <item x="0"/>
        <item x="6"/>
        <item x="7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>
      <items count="43">
        <item x="37"/>
        <item x="33"/>
        <item x="10"/>
        <item x="31"/>
        <item x="24"/>
        <item x="2"/>
        <item x="25"/>
        <item x="19"/>
        <item x="14"/>
        <item x="4"/>
        <item x="1"/>
        <item x="6"/>
        <item x="5"/>
        <item x="21"/>
        <item x="7"/>
        <item x="22"/>
        <item x="9"/>
        <item x="16"/>
        <item x="23"/>
        <item x="34"/>
        <item x="8"/>
        <item x="36"/>
        <item x="32"/>
        <item x="12"/>
        <item x="38"/>
        <item x="35"/>
        <item x="0"/>
        <item x="11"/>
        <item x="15"/>
        <item x="18"/>
        <item x="29"/>
        <item x="28"/>
        <item x="3"/>
        <item x="17"/>
        <item x="20"/>
        <item x="27"/>
        <item x="26"/>
        <item x="13"/>
        <item x="30"/>
        <item x="39"/>
        <item x="40"/>
        <item x="41"/>
        <item t="default"/>
      </items>
    </pivotField>
    <pivotField compact="0" outline="0" showAll="0"/>
    <pivotField compact="0" outline="0" showAll="0"/>
    <pivotField axis="axisPage" compact="0" outline="0" showAll="0">
      <items count="3">
        <item x="0"/>
        <item x="1"/>
        <item t="default"/>
      </items>
    </pivotField>
    <pivotField axis="axisPage" compact="0" outline="0" multipleItemSelectionAllowed="1" showAll="0">
      <items count="9">
        <item h="1" x="0"/>
        <item x="6"/>
        <item h="1" x="1"/>
        <item h="1" x="2"/>
        <item h="1" x="3"/>
        <item h="1" x="4"/>
        <item h="1" x="5"/>
        <item h="1" x="7"/>
        <item t="default"/>
      </items>
    </pivotField>
    <pivotField axis="axisPage" compact="0" outline="0" showAll="0">
      <items count="3">
        <item x="0"/>
        <item x="1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>
      <items count="13">
        <item x="5"/>
        <item x="6"/>
        <item x="1"/>
        <item x="4"/>
        <item x="3"/>
        <item x="0"/>
        <item x="2"/>
        <item x="7"/>
        <item x="8"/>
        <item x="9"/>
        <item x="10"/>
        <item x="11"/>
        <item t="default"/>
      </items>
    </pivotField>
  </pivotFields>
  <rowFields count="1">
    <field x="28"/>
  </rowFields>
  <rowItems count="4">
    <i>
      <x v="1"/>
    </i>
    <i>
      <x v="2"/>
    </i>
    <i>
      <x v="3"/>
    </i>
    <i>
      <x v="4"/>
    </i>
  </rowItems>
  <colItems count="1">
    <i/>
  </colItems>
  <pageFields count="4">
    <pageField fld="47" item="0" hier="-1"/>
    <pageField fld="0" hier="-1"/>
    <pageField fld="45" hier="-1"/>
    <pageField fld="46" hier="-1"/>
  </pageFields>
  <dataFields count="1">
    <dataField name="Nombre de Matricule" fld="1" subtotal="count" baseField="28" baseItem="2"/>
  </dataFields>
  <formats count="1">
    <format dxfId="73">
      <pivotArea outline="0" collapsedLevelsAreSubtotals="1" fieldPosition="0"/>
    </format>
  </formats>
  <chartFormats count="9">
    <chartFormat chart="12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9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9" format="13">
      <pivotArea type="data" outline="0" fieldPosition="0">
        <references count="2">
          <reference field="4294967294" count="1" selected="0">
            <x v="0"/>
          </reference>
          <reference field="28" count="1" selected="0">
            <x v="0"/>
          </reference>
        </references>
      </pivotArea>
    </chartFormat>
    <chartFormat chart="19" format="14">
      <pivotArea type="data" outline="0" fieldPosition="0">
        <references count="2">
          <reference field="4294967294" count="1" selected="0">
            <x v="0"/>
          </reference>
          <reference field="28" count="1" selected="0">
            <x v="1"/>
          </reference>
        </references>
      </pivotArea>
    </chartFormat>
    <chartFormat chart="19" format="15">
      <pivotArea type="data" outline="0" fieldPosition="0">
        <references count="2">
          <reference field="4294967294" count="1" selected="0">
            <x v="0"/>
          </reference>
          <reference field="28" count="1" selected="0">
            <x v="2"/>
          </reference>
        </references>
      </pivotArea>
    </chartFormat>
    <chartFormat chart="19" format="16">
      <pivotArea type="data" outline="0" fieldPosition="0">
        <references count="2">
          <reference field="4294967294" count="1" selected="0">
            <x v="0"/>
          </reference>
          <reference field="28" count="1" selected="0">
            <x v="3"/>
          </reference>
        </references>
      </pivotArea>
    </chartFormat>
    <chartFormat chart="19" format="17">
      <pivotArea type="data" outline="0" fieldPosition="0">
        <references count="2">
          <reference field="4294967294" count="1" selected="0">
            <x v="0"/>
          </reference>
          <reference field="28" count="1" selected="0">
            <x v="4"/>
          </reference>
        </references>
      </pivotArea>
    </chartFormat>
    <chartFormat chart="19" format="18">
      <pivotArea type="data" outline="0" fieldPosition="0">
        <references count="2">
          <reference field="4294967294" count="1" selected="0">
            <x v="0"/>
          </reference>
          <reference field="28" count="1" selected="0">
            <x v="5"/>
          </reference>
        </references>
      </pivotArea>
    </chartFormat>
    <chartFormat chart="19" format="19">
      <pivotArea type="data" outline="0" fieldPosition="0">
        <references count="2">
          <reference field="4294967294" count="1" selected="0">
            <x v="0"/>
          </reference>
          <reference field="28" count="1" selected="0">
            <x v="6"/>
          </reference>
        </references>
      </pivotArea>
    </chartFormat>
  </chartFormat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429FE33-D443-4749-A2B0-C43224789C91}" name="Tableau croisé dynamique22" cacheId="8" dataOnRows="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8">
  <location ref="CM5:CO12" firstHeaderRow="1" firstDataRow="2" firstDataCol="1" rowPageCount="3" colPageCount="1"/>
  <pivotFields count="29">
    <pivotField axis="axisPage" multipleItemSelectionAllowed="1" showAll="0">
      <items count="11">
        <item h="1" m="1" x="5"/>
        <item h="1" m="1" x="6"/>
        <item h="1" m="1" x="9"/>
        <item h="1" m="1" x="7"/>
        <item h="1" m="1" x="8"/>
        <item x="0"/>
        <item h="1" x="1"/>
        <item h="1" x="2"/>
        <item h="1" x="3"/>
        <item h="1" x="4"/>
        <item t="default"/>
      </items>
    </pivotField>
    <pivotField showAll="0"/>
    <pivotField showAll="0"/>
    <pivotField showAll="0"/>
    <pivotField showAll="0"/>
    <pivotField numFmtId="14" showAll="0"/>
    <pivotField axis="axisCol" showAll="0">
      <items count="3">
        <item x="1"/>
        <item x="0"/>
        <item t="default"/>
      </items>
    </pivotField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axis="axisPage" showAll="0">
      <items count="2">
        <item x="0"/>
        <item t="default"/>
      </items>
    </pivotField>
    <pivotField axis="axisPage" showAll="0">
      <items count="3">
        <item x="0"/>
        <item m="1" x="1"/>
        <item t="default"/>
      </items>
    </pivotField>
  </pivotFields>
  <rowFields count="1">
    <field x="-2"/>
  </rowFields>
  <rowItems count="6">
    <i>
      <x/>
    </i>
    <i i="1">
      <x v="1"/>
    </i>
    <i i="2">
      <x v="2"/>
    </i>
    <i i="3">
      <x v="3"/>
    </i>
    <i i="4">
      <x v="4"/>
    </i>
    <i i="5">
      <x v="5"/>
    </i>
  </rowItems>
  <colFields count="1">
    <field x="6"/>
  </colFields>
  <colItems count="2">
    <i>
      <x v="1"/>
    </i>
    <i t="grand">
      <x/>
    </i>
  </colItems>
  <pageFields count="3">
    <pageField fld="0" hier="-1"/>
    <pageField fld="27" hier="-1"/>
    <pageField fld="28" item="0" hier="-1"/>
  </pageFields>
  <dataFields count="6">
    <dataField name="MSA/URSSAF" fld="16" subtotal="average" baseField="11" baseItem="0"/>
    <dataField name="Retraite comp." fld="17" subtotal="average" baseField="11" baseItem="0"/>
    <dataField name="Prévoyance" fld="18" subtotal="average" baseField="11" baseItem="0"/>
    <dataField name="Mutuelle" fld="19" subtotal="average" baseField="11" baseItem="0"/>
    <dataField name="Retraite supp." fld="20" subtotal="average" baseField="11" baseItem="0"/>
    <dataField name="Autres" fld="21" subtotal="average" baseField="11" baseItem="0"/>
  </dataFields>
  <formats count="1">
    <format dxfId="78">
      <pivotArea outline="0" collapsedLevelsAreSubtotals="1" fieldPosition="0"/>
    </format>
  </formats>
  <chartFormats count="2">
    <chartFormat chart="7" format="4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0"/>
          </reference>
        </references>
      </pivotArea>
    </chartFormat>
    <chartFormat chart="7" format="5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4BFE0E5-685F-4181-A229-AAEF8ED1FC65}" name="Tableau croisé dynamique4" cacheId="7" applyNumberFormats="0" applyBorderFormats="0" applyFontFormats="0" applyPatternFormats="0" applyAlignmentFormats="0" applyWidthHeightFormats="1" dataCaption="Valeurs" updatedVersion="8" minRefreshableVersion="3" rowGrandTotals="0" colGrandTotals="0" itemPrintTitles="1" createdVersion="8" indent="0" compact="0" compactData="0" gridDropZones="1" multipleFieldFilters="0">
  <location ref="N5:O6" firstHeaderRow="1" firstDataRow="1" firstDataCol="1" rowPageCount="3" colPageCount="1"/>
  <pivotFields count="48">
    <pivotField axis="axisPage" compact="0" outline="0" multipleItemSelectionAllowed="1" showAll="0">
      <items count="12">
        <item h="1" m="1" x="6"/>
        <item h="1" m="1" x="7"/>
        <item h="1" m="1" x="10"/>
        <item h="1" m="1" x="8"/>
        <item h="1" m="1" x="9"/>
        <item h="1" x="5"/>
        <item h="1" x="0"/>
        <item h="1" x="1"/>
        <item x="2"/>
        <item h="1" x="3"/>
        <item h="1" x="4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>
      <items count="42">
        <item x="37"/>
        <item x="33"/>
        <item x="10"/>
        <item x="31"/>
        <item x="24"/>
        <item x="2"/>
        <item x="25"/>
        <item x="19"/>
        <item x="14"/>
        <item x="4"/>
        <item x="1"/>
        <item x="6"/>
        <item x="5"/>
        <item x="21"/>
        <item x="7"/>
        <item x="22"/>
        <item x="9"/>
        <item x="16"/>
        <item x="23"/>
        <item x="34"/>
        <item x="8"/>
        <item x="36"/>
        <item x="32"/>
        <item x="12"/>
        <item x="38"/>
        <item x="35"/>
        <item x="0"/>
        <item x="11"/>
        <item x="15"/>
        <item x="18"/>
        <item x="29"/>
        <item x="28"/>
        <item x="3"/>
        <item x="17"/>
        <item x="20"/>
        <item x="27"/>
        <item x="26"/>
        <item x="40"/>
        <item x="13"/>
        <item x="30"/>
        <item x="39"/>
        <item t="default"/>
      </items>
    </pivotField>
    <pivotField compact="0" outline="0" showAll="0"/>
    <pivotField compact="0" outline="0" showAll="0"/>
    <pivotField axis="axisPage" compact="0" outline="0" showAll="0">
      <items count="3">
        <item x="0"/>
        <item x="1"/>
        <item t="default"/>
      </items>
    </pivotField>
    <pivotField axis="axisPage" compact="0" outline="0" multipleItemSelectionAllowed="1" showAll="0">
      <items count="9">
        <item h="1" x="0"/>
        <item x="6"/>
        <item h="1" x="7"/>
        <item h="1" x="1"/>
        <item h="1" x="2"/>
        <item h="1" x="3"/>
        <item h="1" x="4"/>
        <item h="1" x="5"/>
        <item t="default"/>
      </items>
    </pivotField>
    <pivotField compact="0" outline="0" showAll="0">
      <items count="12">
        <item x="5"/>
        <item x="7"/>
        <item x="1"/>
        <item x="4"/>
        <item x="3"/>
        <item x="0"/>
        <item x="2"/>
        <item x="6"/>
        <item x="8"/>
        <item x="9"/>
        <item x="10"/>
        <item t="default"/>
      </items>
    </pivotField>
  </pivotFields>
  <rowItems count="1">
    <i/>
  </rowItems>
  <colItems count="1">
    <i/>
  </colItems>
  <pageFields count="3">
    <pageField fld="0" hier="-1"/>
    <pageField fld="45" hier="-1"/>
    <pageField fld="46" hier="-1"/>
  </pageFields>
  <dataFields count="1">
    <dataField name="Somme de COUT GLOBAL" fld="39" baseField="0" baseItem="0" numFmtId="165"/>
  </dataFields>
  <formats count="1">
    <format dxfId="74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1206752-1AA8-48A7-9118-CEA8642558C7}" name="Tableau croisé dynamique18" cacheId="8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BS5:BY6" firstHeaderRow="0" firstDataRow="1" firstDataCol="0" rowPageCount="3" colPageCount="1"/>
  <pivotFields count="29">
    <pivotField axis="axisPage" showAll="0">
      <items count="11">
        <item m="1" x="5"/>
        <item m="1" x="6"/>
        <item m="1" x="9"/>
        <item m="1" x="7"/>
        <item m="1" x="8"/>
        <item x="0"/>
        <item x="1"/>
        <item x="2"/>
        <item x="3"/>
        <item x="4"/>
        <item t="default"/>
      </items>
    </pivotField>
    <pivotField showAll="0"/>
    <pivotField showAll="0"/>
    <pivotField showAll="0"/>
    <pivotField showAll="0"/>
    <pivotField numFmtId="14"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axis="axisPage" showAll="0">
      <items count="2">
        <item x="0"/>
        <item t="default"/>
      </items>
    </pivotField>
    <pivotField axis="axisPage" showAll="0">
      <items count="3">
        <item x="0"/>
        <item m="1" x="1"/>
        <item t="default"/>
      </items>
    </pivotField>
  </pivotFields>
  <rowItems count="1">
    <i/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pageFields count="3">
    <pageField fld="0" item="5" hier="-1"/>
    <pageField fld="27" hier="-1"/>
    <pageField fld="28" item="0" hier="-1"/>
  </pageFields>
  <dataFields count="7">
    <dataField name="Somme de Charges MSA/URSSAF" fld="16" baseField="0" baseItem="0"/>
    <dataField name="Somme de Charges Retraite comp." fld="17" baseField="0" baseItem="0"/>
    <dataField name="Somme de Charges Prévoyance" fld="18" baseField="0" baseItem="0"/>
    <dataField name="Somme de Charges Mutuelle" fld="19" baseField="0" baseItem="0"/>
    <dataField name="Somme de Charges Retraite supp." fld="20" baseField="0" baseItem="0"/>
    <dataField name="Somme de Autres charges" fld="21" baseField="0" baseItem="0"/>
    <dataField name="Somme de BRUT" fld="1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9646863-AE32-4724-89A5-FE15275BB3C8}" name="Tableau croisé dynamique15" cacheId="69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BF6:BK7" firstHeaderRow="0" firstDataRow="1" firstDataCol="0" rowPageCount="4" colPageCount="1"/>
  <pivotFields count="55">
    <pivotField axis="axisPage" showAll="0">
      <items count="7">
        <item x="0"/>
        <item x="1"/>
        <item x="2"/>
        <item x="3"/>
        <item x="4"/>
        <item x="5"/>
        <item t="default"/>
      </items>
    </pivotField>
    <pivotField showAll="0"/>
    <pivotField showAll="0"/>
    <pivotField showAll="0"/>
    <pivotField showAll="0"/>
    <pivotField numFmtId="14"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43">
        <item x="41"/>
        <item x="37"/>
        <item x="33"/>
        <item x="10"/>
        <item x="31"/>
        <item x="24"/>
        <item x="2"/>
        <item x="25"/>
        <item x="19"/>
        <item x="14"/>
        <item x="4"/>
        <item x="1"/>
        <item x="6"/>
        <item x="39"/>
        <item x="5"/>
        <item x="21"/>
        <item x="7"/>
        <item x="22"/>
        <item x="9"/>
        <item x="16"/>
        <item x="23"/>
        <item x="34"/>
        <item x="8"/>
        <item x="36"/>
        <item x="32"/>
        <item x="12"/>
        <item x="38"/>
        <item x="35"/>
        <item x="0"/>
        <item x="11"/>
        <item x="15"/>
        <item x="18"/>
        <item x="29"/>
        <item x="30"/>
        <item x="28"/>
        <item x="3"/>
        <item x="17"/>
        <item x="20"/>
        <item x="27"/>
        <item x="26"/>
        <item x="13"/>
        <item x="40"/>
        <item t="default"/>
      </items>
    </pivotField>
    <pivotField showAll="0"/>
    <pivotField showAll="0"/>
    <pivotField axis="axisPage" showAll="0">
      <items count="3">
        <item x="0"/>
        <item x="1"/>
        <item t="default"/>
      </items>
    </pivotField>
    <pivotField axis="axisPage" showAll="0">
      <items count="9">
        <item x="6"/>
        <item x="5"/>
        <item x="0"/>
        <item x="1"/>
        <item x="2"/>
        <item x="3"/>
        <item x="4"/>
        <item x="7"/>
        <item t="default"/>
      </items>
    </pivotField>
    <pivotField axis="axisPage" showAll="0">
      <items count="3">
        <item x="0"/>
        <item x="1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</pivotFields>
  <rowItems count="1">
    <i/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4">
    <pageField fld="47" item="1" hier="-1"/>
    <pageField fld="0" item="2" hier="-1"/>
    <pageField fld="45" hier="-1"/>
    <pageField fld="46" item="0" hier="-1"/>
  </pageFields>
  <dataFields count="6">
    <dataField name="Somme de Charges MSA/URSSAF" fld="48" baseField="0" baseItem="0"/>
    <dataField name="Somme de Charges Retraite comp." fld="49" baseField="0" baseItem="0"/>
    <dataField name="Somme de Charges Prévoyance" fld="50" baseField="0" baseItem="0"/>
    <dataField name="Somme de Charges Mutuelle" fld="51" baseField="0" baseItem="0"/>
    <dataField name="Somme de Charges Retraite supp." fld="52" baseField="0" baseItem="0"/>
    <dataField name="Somme de Autres charges" fld="53" baseField="0" baseItem="0"/>
  </dataField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4FB3142-2B7B-4E08-84FA-E752F913D13F}" name="Tableau croisé dynamique3" cacheId="69" applyNumberFormats="0" applyBorderFormats="0" applyFontFormats="0" applyPatternFormats="0" applyAlignmentFormats="0" applyWidthHeightFormats="1" dataCaption="Valeurs" updatedVersion="8" minRefreshableVersion="3" rowGrandTotals="0" colGrandTotals="0" itemPrintTitles="1" createdVersion="8" indent="0" compact="0" compactData="0" gridDropZones="1" multipleFieldFilters="0">
  <location ref="K6:L7" firstHeaderRow="1" firstDataRow="1" firstDataCol="1" rowPageCount="4" colPageCount="1"/>
  <pivotFields count="55">
    <pivotField axis="axisPage" compact="0" outline="0" multipleItemSelectionAllowed="1" showAll="0">
      <items count="7">
        <item h="1" x="5"/>
        <item h="1" x="0"/>
        <item h="1" x="1"/>
        <item x="2"/>
        <item h="1" x="3"/>
        <item h="1" x="4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>
      <items count="43">
        <item x="37"/>
        <item x="33"/>
        <item x="10"/>
        <item x="31"/>
        <item x="24"/>
        <item x="2"/>
        <item x="25"/>
        <item x="19"/>
        <item x="14"/>
        <item x="4"/>
        <item x="1"/>
        <item x="6"/>
        <item x="5"/>
        <item x="21"/>
        <item x="7"/>
        <item x="22"/>
        <item x="9"/>
        <item x="16"/>
        <item x="23"/>
        <item x="34"/>
        <item x="8"/>
        <item x="36"/>
        <item x="32"/>
        <item x="12"/>
        <item x="38"/>
        <item x="35"/>
        <item x="0"/>
        <item x="11"/>
        <item x="15"/>
        <item x="18"/>
        <item x="29"/>
        <item x="28"/>
        <item x="3"/>
        <item x="17"/>
        <item x="20"/>
        <item x="27"/>
        <item x="26"/>
        <item x="13"/>
        <item x="30"/>
        <item x="39"/>
        <item x="40"/>
        <item x="41"/>
        <item t="default"/>
      </items>
    </pivotField>
    <pivotField compact="0" outline="0" showAll="0"/>
    <pivotField compact="0" outline="0" showAll="0"/>
    <pivotField axis="axisPage" compact="0" outline="0" showAll="0">
      <items count="3">
        <item x="0"/>
        <item x="1"/>
        <item t="default"/>
      </items>
    </pivotField>
    <pivotField axis="axisPage" compact="0" outline="0" multipleItemSelectionAllowed="1" showAll="0">
      <items count="9">
        <item h="1" x="0"/>
        <item x="6"/>
        <item h="1" x="1"/>
        <item h="1" x="2"/>
        <item h="1" x="3"/>
        <item h="1" x="4"/>
        <item h="1" x="5"/>
        <item h="1" x="7"/>
        <item t="default"/>
      </items>
    </pivotField>
    <pivotField axis="axisPage" compact="0" outline="0" showAll="0">
      <items count="3">
        <item x="0"/>
        <item x="1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>
      <items count="13">
        <item x="5"/>
        <item x="6"/>
        <item x="1"/>
        <item x="4"/>
        <item x="3"/>
        <item x="0"/>
        <item x="2"/>
        <item x="7"/>
        <item x="8"/>
        <item x="9"/>
        <item x="10"/>
        <item x="11"/>
        <item t="default"/>
      </items>
    </pivotField>
  </pivotFields>
  <rowItems count="1">
    <i/>
  </rowItems>
  <colItems count="1">
    <i/>
  </colItems>
  <pageFields count="4">
    <pageField fld="47" item="0" hier="-1"/>
    <pageField fld="0" hier="-1"/>
    <pageField fld="45" hier="-1"/>
    <pageField fld="46" hier="-1"/>
  </pageFields>
  <dataFields count="1">
    <dataField name="Somme de BRUT" fld="38" baseField="0" baseItem="0" numFmtId="165"/>
  </dataFields>
  <formats count="1">
    <format dxfId="75">
      <pivotArea outline="0" collapsedLevelsAreSubtotals="1" fieldPosition="0"/>
    </format>
  </format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3332128-25A1-4A7B-A6D7-B26C35EF5691}" name="Tableau croisé dynamique11" cacheId="7" applyNumberFormats="0" applyBorderFormats="0" applyFontFormats="0" applyPatternFormats="0" applyAlignmentFormats="0" applyWidthHeightFormats="1" dataCaption="Valeurs" updatedVersion="8" minRefreshableVersion="3" rowGrandTotals="0" colGrandTotals="0" itemPrintTitles="1" createdVersion="8" indent="0" compact="0" compactData="0" gridDropZones="1" multipleFieldFilters="0" chartFormat="21">
  <location ref="T29:U34" firstHeaderRow="2" firstDataRow="2" firstDataCol="1" rowPageCount="3" colPageCount="1"/>
  <pivotFields count="48">
    <pivotField axis="axisPage" compact="0" outline="0" multipleItemSelectionAllowed="1" showAll="0">
      <items count="12">
        <item h="1" m="1" x="6"/>
        <item h="1" m="1" x="7"/>
        <item h="1" m="1" x="10"/>
        <item h="1" m="1" x="8"/>
        <item h="1" m="1" x="9"/>
        <item h="1" x="5"/>
        <item h="1" x="0"/>
        <item h="1" x="1"/>
        <item x="2"/>
        <item h="1" x="3"/>
        <item h="1" x="4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8">
        <item x="4"/>
        <item x="3"/>
        <item x="2"/>
        <item x="5"/>
        <item x="1"/>
        <item x="0"/>
        <item x="6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>
      <items count="42">
        <item x="37"/>
        <item x="33"/>
        <item x="10"/>
        <item x="31"/>
        <item x="24"/>
        <item x="2"/>
        <item x="25"/>
        <item x="19"/>
        <item x="14"/>
        <item x="4"/>
        <item x="1"/>
        <item x="6"/>
        <item x="5"/>
        <item x="21"/>
        <item x="7"/>
        <item x="22"/>
        <item x="9"/>
        <item x="16"/>
        <item x="23"/>
        <item x="34"/>
        <item x="8"/>
        <item x="36"/>
        <item x="32"/>
        <item x="12"/>
        <item x="38"/>
        <item x="35"/>
        <item x="0"/>
        <item x="11"/>
        <item x="15"/>
        <item x="18"/>
        <item x="29"/>
        <item x="28"/>
        <item x="3"/>
        <item x="17"/>
        <item x="20"/>
        <item x="27"/>
        <item x="26"/>
        <item x="40"/>
        <item x="13"/>
        <item x="30"/>
        <item x="39"/>
        <item t="default"/>
      </items>
    </pivotField>
    <pivotField compact="0" outline="0" showAll="0"/>
    <pivotField compact="0" outline="0" showAll="0"/>
    <pivotField axis="axisPage" compact="0" outline="0" showAll="0">
      <items count="3">
        <item x="0"/>
        <item x="1"/>
        <item t="default"/>
      </items>
    </pivotField>
    <pivotField axis="axisPage" compact="0" outline="0" multipleItemSelectionAllowed="1" showAll="0">
      <items count="9">
        <item h="1" x="0"/>
        <item x="6"/>
        <item h="1" x="7"/>
        <item h="1" x="1"/>
        <item h="1" x="2"/>
        <item h="1" x="3"/>
        <item h="1" x="4"/>
        <item h="1" x="5"/>
        <item t="default"/>
      </items>
    </pivotField>
    <pivotField compact="0" outline="0" showAll="0">
      <items count="12">
        <item x="5"/>
        <item x="7"/>
        <item x="1"/>
        <item x="4"/>
        <item x="3"/>
        <item x="0"/>
        <item x="2"/>
        <item x="6"/>
        <item x="8"/>
        <item x="9"/>
        <item x="10"/>
        <item t="default"/>
      </items>
    </pivotField>
  </pivotFields>
  <rowFields count="1">
    <field x="28"/>
  </rowFields>
  <rowItems count="4">
    <i>
      <x v="1"/>
    </i>
    <i>
      <x v="2"/>
    </i>
    <i>
      <x v="3"/>
    </i>
    <i>
      <x v="4"/>
    </i>
  </rowItems>
  <colItems count="1">
    <i/>
  </colItems>
  <pageFields count="3">
    <pageField fld="0" hier="-1"/>
    <pageField fld="45" hier="-1"/>
    <pageField fld="46" hier="-1"/>
  </pageFields>
  <dataFields count="1">
    <dataField name="Moyenne de COUT GLOBAL" fld="39" subtotal="average" baseField="28" baseItem="2"/>
  </dataFields>
  <formats count="1">
    <format dxfId="69">
      <pivotArea outline="0" collapsedLevelsAreSubtotals="1" fieldPosition="0"/>
    </format>
  </formats>
  <chartFormats count="1">
    <chartFormat chart="16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3" xr16:uid="{5B78B5C7-41CF-4315-BBC2-4F6156D4AA74}" autoFormatId="16" applyNumberFormats="0" applyBorderFormats="0" applyFontFormats="0" applyPatternFormats="0" applyAlignmentFormats="0" applyWidthHeightFormats="0">
  <queryTableRefresh nextId="55">
    <queryTableFields count="54">
      <queryTableField id="1" name="Société" tableColumnId="1"/>
      <queryTableField id="2" name="Matricule" tableColumnId="2"/>
      <queryTableField id="3" name="Civilitée" tableColumnId="3"/>
      <queryTableField id="4" name="Nom" tableColumnId="4"/>
      <queryTableField id="5" name="Prénom" tableColumnId="5"/>
      <queryTableField id="6" name="Période" tableColumnId="6"/>
      <queryTableField id="7" name="Sexe" tableColumnId="7"/>
      <queryTableField id="8" name="Situation de famille" tableColumnId="8"/>
      <queryTableField id="9" name="Date de naissance" tableColumnId="9"/>
      <queryTableField id="10" name="Adresse n°" tableColumnId="10"/>
      <queryTableField id="11" name="Adresse BTQ" tableColumnId="11"/>
      <queryTableField id="12" name="Adresse rue" tableColumnId="12"/>
      <queryTableField id="13" name="Adresse complément" tableColumnId="13"/>
      <queryTableField id="14" name="Adresse CP" tableColumnId="14"/>
      <queryTableField id="15" name="Adresse Ville" tableColumnId="15"/>
      <queryTableField id="16" name="N° tel 1" tableColumnId="16"/>
      <queryTableField id="17" name="N° tel 2" tableColumnId="17"/>
      <queryTableField id="18" name="Mail perso" tableColumnId="18"/>
      <queryTableField id="19" name="Date entrée" tableColumnId="19"/>
      <queryTableField id="20" name="Date ancienneté" tableColumnId="20"/>
      <queryTableField id="21" name="Type de contrat" tableColumnId="21"/>
      <queryTableField id="22" name="Motif CDD" tableColumnId="22"/>
      <queryTableField id="23" name="Date deb contrat" tableColumnId="23"/>
      <queryTableField id="24" name="Date deb emploi" tableColumnId="24"/>
      <queryTableField id="25" name="Date fin emploi" tableColumnId="25"/>
      <queryTableField id="26" name="Motif fin emploi" tableColumnId="26"/>
      <queryTableField id="27" name="Date de sortie" tableColumnId="27"/>
      <queryTableField id="28" name="Emploi" tableColumnId="28"/>
      <queryTableField id="29" name="Statut pro" tableColumnId="29"/>
      <queryTableField id="30" name="Statut CC" tableColumnId="30"/>
      <queryTableField id="31" name="Statut AA" tableColumnId="31"/>
      <queryTableField id="32" name="Coef1" tableColumnId="32"/>
      <queryTableField id="33" name="Coef2" tableColumnId="33"/>
      <queryTableField id="34" name="Coef3" tableColumnId="34"/>
      <queryTableField id="35" name="Code PCS" tableColumnId="35"/>
      <queryTableField id="36" name="Horaire contrat" tableColumnId="36"/>
      <queryTableField id="37" name="Salaire de base" tableColumnId="37"/>
      <queryTableField id="38" name="Taux horaire" tableColumnId="38"/>
      <queryTableField id="39" name="BRUT" tableColumnId="39"/>
      <queryTableField id="40" name="COUT GLOBAL" tableColumnId="40"/>
      <queryTableField id="41" name="Calcul ancienneté" tableColumnId="41"/>
      <queryTableField id="42" name="Tranche Anc." tableColumnId="42"/>
      <queryTableField id="43" name="Age" tableColumnId="43"/>
      <queryTableField id="44" name="Tranche Age" tableColumnId="44"/>
      <queryTableField id="45" name="Valeur Pyramide" tableColumnId="45"/>
      <queryTableField id="46" name="Année" tableColumnId="46"/>
      <queryTableField id="47" name="Mois" tableColumnId="47"/>
      <queryTableField id="48" name="Source" tableColumnId="48"/>
      <queryTableField id="49" name="Charges MSA/URSSAF" tableColumnId="49"/>
      <queryTableField id="50" name="Charges Retraite comp." tableColumnId="50"/>
      <queryTableField id="51" name="Charges Prévoyance" tableColumnId="51"/>
      <queryTableField id="52" name="Charges Mutuelle" tableColumnId="52"/>
      <queryTableField id="53" name="Charges Retraite supp." tableColumnId="53"/>
      <queryTableField id="54" name="Autres charges" tableColumnId="54"/>
    </queryTableFields>
  </queryTableRefresh>
</queryTable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" xr10:uid="{A0A11769-1F3F-4C45-9286-77B44EAE263C}" sourceName="Mois">
  <pivotTables>
    <pivotTable tabId="3" name="Tableau croisé dynamique1"/>
  </pivotTables>
  <data>
    <tabular pivotCacheId="1548736668">
      <items count="8">
        <i x="0"/>
        <i x="1"/>
        <i x="2"/>
        <i x="3"/>
        <i x="4"/>
        <i x="5"/>
        <i x="6" s="1"/>
        <i x="7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" xr10:uid="{2543C1BD-7A7E-4A5D-8A2E-7DACD09D169C}" sourceName="Année">
  <pivotTables>
    <pivotTable tabId="3" name="Tableau croisé dynamique1"/>
  </pivotTables>
  <data>
    <tabular pivotCacheId="1548736668">
      <items count="2">
        <i x="0" s="1"/>
        <i x="1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ociété" xr10:uid="{CDAAFC03-1728-4FA6-9886-B412DC97CEBA}" sourceName="Société">
  <pivotTables>
    <pivotTable tabId="3" name="Tableau croisé dynamique1"/>
  </pivotTables>
  <data>
    <tabular pivotCacheId="1548736668">
      <items count="6">
        <i x="0"/>
        <i x="1"/>
        <i x="4"/>
        <i x="2" s="1"/>
        <i x="3"/>
        <i x="5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1" xr10:uid="{AB475E58-A5DD-40B9-A25D-D953DBEDFC0B}" sourceName="Mois">
  <pivotTables>
    <pivotTable tabId="3" name="Tableau croisé dynamique14"/>
  </pivotTables>
  <data>
    <tabular pivotCacheId="1548736668">
      <items count="8">
        <i x="6" s="1"/>
        <i x="0" nd="1"/>
        <i x="1" nd="1"/>
        <i x="2" nd="1"/>
        <i x="3" nd="1"/>
        <i x="4" nd="1"/>
        <i x="5" nd="1"/>
        <i x="7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1" xr10:uid="{56D614DB-DFC3-4ED8-8328-BEECF585547F}" sourceName="Année">
  <pivotTables>
    <pivotTable tabId="3" name="Tableau croisé dynamique14"/>
  </pivotTables>
  <data>
    <tabular pivotCacheId="1548736668">
      <items count="2">
        <i x="0" s="1"/>
        <i x="1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ociété1" xr10:uid="{EA13EBC3-83CD-40B9-AF34-2FE5BC36D57C}" sourceName="Société">
  <pivotTables>
    <pivotTable tabId="3" name="Tableau croisé dynamique14"/>
  </pivotTables>
  <data>
    <tabular pivotCacheId="1548736668">
      <items count="6">
        <i x="0"/>
        <i x="1"/>
        <i x="4"/>
        <i x="2" s="1"/>
        <i x="3"/>
        <i x="5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ois 3" xr10:uid="{69BD51DB-DE95-4645-9587-0F0655B4067A}" cache="Segment_Mois1" caption="Mois" columnCount="3" showCaption="0" style="Personnalise TERSPECTIVE" rowHeight="241300"/>
  <slicer name="Année 3" xr10:uid="{2510570D-D4F1-4F4A-92D3-89A4A867279B}" cache="Segment_Année1" caption="Année" columnCount="2" showCaption="0" style="Personnalise TERSPECTIVE" rowHeight="241300"/>
  <slicer name="Société 3" xr10:uid="{16C186B9-B8F7-4367-A3C9-174B284C22AD}" cache="Segment_Société1" caption="Société" showCaption="0" style="Personnalise TERSPECTIVE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ois 1" xr10:uid="{C0382B80-7A99-4647-A38B-4D62363498A5}" cache="Segment_Mois" caption="Mois" columnCount="3" showCaption="0" style="Personnalise TERSPECTIVE" rowHeight="241300"/>
  <slicer name="Année 1" xr10:uid="{4BDA8B3E-0B7B-475B-851C-FB6056ACEADA}" cache="Segment_Année" caption="Année" columnCount="2" showCaption="0" style="Personnalise TERSPECTIVE" rowHeight="241300"/>
  <slicer name="Société 1" xr10:uid="{D848CC13-F8A2-48C3-86BC-745012252226}" cache="Segment_Société" caption="Société" showCaption="0" style="Personnalise TERSPECTIVE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ois" xr10:uid="{442D7BD2-1750-4406-93BD-0B97119DCCC8}" cache="Segment_Mois" caption="Mois" columnCount="3" showCaption="0" style="Personnalise TERSPECTIVE" rowHeight="241300"/>
  <slicer name="Année" xr10:uid="{8BE53C1E-2BE5-482C-9485-937C35E4D322}" cache="Segment_Année" caption="Année" columnCount="2" showCaption="0" style="Personnalise TERSPECTIVE" rowHeight="241300"/>
  <slicer name="Société" xr10:uid="{ABEBC328-2FB7-4709-9CE1-F2BF3DF55CBC}" cache="Segment_Société" caption="Société" showCaption="0" style="Personnalise TERSPECTIVE" rowHeight="241300"/>
</slicers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FFC6435-19B6-494E-861A-9F0DC93E5DF7}" name="Tout" displayName="Tout" ref="A1:BB4185" tableType="queryTable" totalsRowShown="0">
  <autoFilter ref="A1:BB4185" xr:uid="{3FFC6435-19B6-494E-861A-9F0DC93E5DF7}"/>
  <tableColumns count="54">
    <tableColumn id="1" xr3:uid="{60138243-DE9C-4E9D-AF67-286F4591AFDF}" uniqueName="1" name="Société" queryTableFieldId="1" dataDxfId="108"/>
    <tableColumn id="2" xr3:uid="{A17E07C2-8D58-46EC-95A9-D272ABBA1656}" uniqueName="2" name="Matricule" queryTableFieldId="2"/>
    <tableColumn id="3" xr3:uid="{CFC6821C-B47F-478C-B1AB-AD973605513D}" uniqueName="3" name="Civilitée" queryTableFieldId="3" dataDxfId="107"/>
    <tableColumn id="4" xr3:uid="{84ED8D31-76AC-4617-8ADC-94D9B0A99A5C}" uniqueName="4" name="Nom" queryTableFieldId="4" dataDxfId="106"/>
    <tableColumn id="5" xr3:uid="{15A30F40-9C4F-4431-8345-A0F41551062B}" uniqueName="5" name="Prénom" queryTableFieldId="5" dataDxfId="105"/>
    <tableColumn id="6" xr3:uid="{8A7EBA8F-D360-4F4D-B88B-0BC49C8D0096}" uniqueName="6" name="Période" queryTableFieldId="6" dataDxfId="104"/>
    <tableColumn id="7" xr3:uid="{98B2E635-3DFD-4416-A4E6-9BF1369F2342}" uniqueName="7" name="Sexe" queryTableFieldId="7" dataDxfId="103"/>
    <tableColumn id="8" xr3:uid="{14AD003B-6AFA-43DF-B3C0-9689865FD629}" uniqueName="8" name="Situation de famille" queryTableFieldId="8" dataDxfId="102"/>
    <tableColumn id="9" xr3:uid="{B9D3AA29-DF63-4F75-AA7C-1DF8BB4FEAA7}" uniqueName="9" name="Date de naissance" queryTableFieldId="9" dataDxfId="101"/>
    <tableColumn id="10" xr3:uid="{164EDA3C-1371-476E-921D-594D7AC26C19}" uniqueName="10" name="Adresse n°" queryTableFieldId="10"/>
    <tableColumn id="11" xr3:uid="{4351D6AE-4CB1-4687-8A34-385C8F1B98AD}" uniqueName="11" name="Adresse BTQ" queryTableFieldId="11"/>
    <tableColumn id="12" xr3:uid="{F352F0EB-B66E-4A76-977A-8E274624DDA3}" uniqueName="12" name="Adresse rue" queryTableFieldId="12"/>
    <tableColumn id="13" xr3:uid="{C44EB77E-ED15-48F9-B05F-D2FD595F1C6E}" uniqueName="13" name="Adresse complément" queryTableFieldId="13"/>
    <tableColumn id="14" xr3:uid="{350B131B-D4CB-4424-A464-28EAB08DCF48}" uniqueName="14" name="Adresse CP" queryTableFieldId="14"/>
    <tableColumn id="15" xr3:uid="{FB22CFD2-86B0-41FB-BEE3-918C597A4ED4}" uniqueName="15" name="Adresse Ville" queryTableFieldId="15"/>
    <tableColumn id="16" xr3:uid="{1E09D762-4090-4AE3-9991-52B752BF3C4D}" uniqueName="16" name="N° tel 1" queryTableFieldId="16"/>
    <tableColumn id="17" xr3:uid="{BB6B6CB2-FB20-4296-872D-29077EB6E041}" uniqueName="17" name="N° tel 2" queryTableFieldId="17"/>
    <tableColumn id="18" xr3:uid="{81E8C82C-592D-4262-98A1-BD8C05C8D3F2}" uniqueName="18" name="Mail perso" queryTableFieldId="18"/>
    <tableColumn id="19" xr3:uid="{DDBE09B8-6CF9-4918-B981-3BE73C5CC9F9}" uniqueName="19" name="Date entrée" queryTableFieldId="19" dataDxfId="100"/>
    <tableColumn id="20" xr3:uid="{C0420F08-9FC9-4B23-9E36-10419D05F55C}" uniqueName="20" name="Date ancienneté" queryTableFieldId="20" dataDxfId="99"/>
    <tableColumn id="21" xr3:uid="{34A49AFC-27A8-443A-A768-B85202F23531}" uniqueName="21" name="Type de contrat" queryTableFieldId="21" dataDxfId="98"/>
    <tableColumn id="22" xr3:uid="{C77524E9-5712-45C1-9267-1DB148866EDC}" uniqueName="22" name="Motif CDD" queryTableFieldId="22" dataDxfId="97"/>
    <tableColumn id="23" xr3:uid="{4922A24C-030E-45A5-A103-8CCE281381AC}" uniqueName="23" name="Date deb contrat" queryTableFieldId="23" dataDxfId="96"/>
    <tableColumn id="24" xr3:uid="{7239F6B0-C18C-4456-A3EF-35EE88F859F5}" uniqueName="24" name="Date deb emploi" queryTableFieldId="24" dataDxfId="95"/>
    <tableColumn id="25" xr3:uid="{04AABBCF-8BDF-4355-BC33-7E8152F11B6B}" uniqueName="25" name="Date fin emploi" queryTableFieldId="25" dataDxfId="94"/>
    <tableColumn id="26" xr3:uid="{706993EA-48CC-4DDE-A1B9-9A85F9486CBF}" uniqueName="26" name="Motif fin emploi" queryTableFieldId="26"/>
    <tableColumn id="27" xr3:uid="{309D474B-45DC-436D-97D0-080370E2034F}" uniqueName="27" name="Date de sortie" queryTableFieldId="27" dataDxfId="93"/>
    <tableColumn id="28" xr3:uid="{67098743-8E6A-4CD7-BBE5-7D484E7F0364}" uniqueName="28" name="Emploi" queryTableFieldId="28" dataDxfId="92"/>
    <tableColumn id="29" xr3:uid="{DF21BA0E-B772-4AD1-92CC-36F6CEF71F99}" uniqueName="29" name="Statut pro" queryTableFieldId="29" dataDxfId="91"/>
    <tableColumn id="30" xr3:uid="{2C08F4DA-1049-4CE9-81B9-37F257478C40}" uniqueName="30" name="Statut CC" queryTableFieldId="30" dataDxfId="90"/>
    <tableColumn id="31" xr3:uid="{64469118-610E-47A6-9B85-F57186F97893}" uniqueName="31" name="Statut AA" queryTableFieldId="31" dataDxfId="89"/>
    <tableColumn id="32" xr3:uid="{1A768AFD-B1EC-4BA5-AC56-FF1FFA1798B6}" uniqueName="32" name="Coef1" queryTableFieldId="32"/>
    <tableColumn id="33" xr3:uid="{A1BCF527-8BB8-49C8-96F8-A334AA556371}" uniqueName="33" name="Coef2" queryTableFieldId="33"/>
    <tableColumn id="34" xr3:uid="{A98030BC-8C67-4362-AFE0-BE55F5DD6BC5}" uniqueName="34" name="Coef3" queryTableFieldId="34"/>
    <tableColumn id="35" xr3:uid="{CB8E16AD-1D37-4064-B787-D3378293D41A}" uniqueName="35" name="Code PCS" queryTableFieldId="35" dataDxfId="88"/>
    <tableColumn id="36" xr3:uid="{D24FA38C-3B6E-408F-8726-F36AB3DED043}" uniqueName="36" name="Horaire contrat" queryTableFieldId="36"/>
    <tableColumn id="37" xr3:uid="{D591E5E4-4E56-4A6A-B1A7-3E82F5CF5453}" uniqueName="37" name="Salaire de base" queryTableFieldId="37"/>
    <tableColumn id="38" xr3:uid="{F76A19CC-B02E-42AC-B532-1C051264B86C}" uniqueName="38" name="Taux horaire" queryTableFieldId="38"/>
    <tableColumn id="39" xr3:uid="{FA89A7BA-0FD0-4C87-B0E5-6EE9E355005F}" uniqueName="39" name="BRUT" queryTableFieldId="39"/>
    <tableColumn id="40" xr3:uid="{96ED4576-231D-40C7-AD4F-74380A363FD3}" uniqueName="40" name="COUT GLOBAL" queryTableFieldId="40"/>
    <tableColumn id="41" xr3:uid="{09B1B2E8-96F1-4E60-98F6-766BCDDD4E10}" uniqueName="41" name="Calcul ancienneté" queryTableFieldId="41"/>
    <tableColumn id="42" xr3:uid="{E995AA58-1EFB-4B01-9BCF-0155D7D2AE83}" uniqueName="42" name="Tranche Anc." queryTableFieldId="42" dataDxfId="87"/>
    <tableColumn id="43" xr3:uid="{8E89E0DE-8904-4824-BBF9-306A994E106D}" uniqueName="43" name="Age" queryTableFieldId="43"/>
    <tableColumn id="44" xr3:uid="{FCD169E7-34AB-4AB5-BA0B-C07867EE2872}" uniqueName="44" name="Tranche Age" queryTableFieldId="44" dataDxfId="86"/>
    <tableColumn id="45" xr3:uid="{98279CF9-C0E3-4743-AC77-4D1A3BCE7CC8}" uniqueName="45" name="Valeur Pyramide" queryTableFieldId="45"/>
    <tableColumn id="46" xr3:uid="{C145FBD8-A91C-4E42-B936-98F0ECBA4AA1}" uniqueName="46" name="Année" queryTableFieldId="46"/>
    <tableColumn id="47" xr3:uid="{A4796F2A-4416-4329-B0B2-3F191407CA20}" uniqueName="47" name="Mois" queryTableFieldId="47"/>
    <tableColumn id="48" xr3:uid="{168F4E89-9518-470A-AE63-4B410CEA32E1}" uniqueName="48" name="Source" queryTableFieldId="48"/>
    <tableColumn id="49" xr3:uid="{E50827B9-B33C-4507-814C-EB5B23BD0FB8}" uniqueName="49" name="Charges MSA/URSSAF" queryTableFieldId="49"/>
    <tableColumn id="50" xr3:uid="{608B4824-05C3-4B4F-83F4-985E87B8633A}" uniqueName="50" name="Charges Retraite comp." queryTableFieldId="50"/>
    <tableColumn id="51" xr3:uid="{EFB50114-CF54-4EBA-BC09-4A72B0B58528}" uniqueName="51" name="Charges Prévoyance" queryTableFieldId="51"/>
    <tableColumn id="52" xr3:uid="{695EBC0D-3841-4EBB-9A04-36C8D3E1D331}" uniqueName="52" name="Charges Mutuelle" queryTableFieldId="52"/>
    <tableColumn id="53" xr3:uid="{A34ED186-4450-4BEF-906C-EF042832665F}" uniqueName="53" name="Charges Retraite supp." queryTableFieldId="53"/>
    <tableColumn id="54" xr3:uid="{422E6A37-1505-465D-8C3E-9D226374B029}" uniqueName="54" name="Autres charges" queryTableFieldId="5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8D550FA-5F3D-4A01-9C95-E72379FB3BBB}" name="Base" displayName="Base" ref="A1:AU4061" totalsRowShown="0" dataDxfId="129">
  <autoFilter ref="A1:AU4061" xr:uid="{08D550FA-5F3D-4A01-9C95-E72379FB3BBB}"/>
  <tableColumns count="47">
    <tableColumn id="1" xr3:uid="{0CB05D09-F852-481D-A793-9B2A310E3566}" name="Société"/>
    <tableColumn id="2" xr3:uid="{13E0F005-99BA-41D6-B25B-89D4FB5E6A6C}" name="Matricule"/>
    <tableColumn id="3" xr3:uid="{773443B9-5956-4162-9209-0778ACFE1B27}" name="Civilitée"/>
    <tableColumn id="4" xr3:uid="{B41E7251-627E-46A0-A4C4-4509E9388FAA}" name="Nom"/>
    <tableColumn id="5" xr3:uid="{C3D4699B-92E3-43D7-909A-C478240EE054}" name="Prénom"/>
    <tableColumn id="6" xr3:uid="{14FA9223-E82F-4938-9364-D7B030639ECA}" name="Période" dataDxfId="128"/>
    <tableColumn id="7" xr3:uid="{4B442490-374D-41B6-9321-05D42F6CE8BF}" name="Sexe"/>
    <tableColumn id="8" xr3:uid="{253AA6EA-613C-498D-90F3-D136C2708092}" name="Situation de famille"/>
    <tableColumn id="9" xr3:uid="{9324F964-5FEB-4DB8-B24E-286BD18B6236}" name="Date de naissance"/>
    <tableColumn id="10" xr3:uid="{D6F0A3F1-62E0-4448-A975-AB045B0BEF68}" name="Adresse n°"/>
    <tableColumn id="11" xr3:uid="{02D3A5B1-E16A-4469-950E-461064AF4116}" name="Adresse BTQ"/>
    <tableColumn id="12" xr3:uid="{1681D8A9-2F1E-4A93-933F-1A871907B714}" name="Adresse rue"/>
    <tableColumn id="13" xr3:uid="{14885E25-6CE3-48BC-A99C-5D86B80D4ED2}" name="Adresse complément"/>
    <tableColumn id="14" xr3:uid="{6EF2A034-52CC-4506-98FC-C57CF0EFE0D0}" name="Adresse CP"/>
    <tableColumn id="15" xr3:uid="{5B9B2725-F48D-4669-A4AE-222B6A611B6A}" name="Adresse Ville"/>
    <tableColumn id="16" xr3:uid="{9BE6C58B-B52D-4C66-85D2-83F0747F587B}" name="N° tel 1"/>
    <tableColumn id="17" xr3:uid="{3430061F-CF61-4051-9B33-8148182077EE}" name="N° tel 2"/>
    <tableColumn id="18" xr3:uid="{39E3E556-525E-4DB5-BE9A-DE6698CCF6CC}" name="Mail perso"/>
    <tableColumn id="19" xr3:uid="{C1BB127B-B4F7-4D1C-AFE8-B5D2A1403834}" name="Date entrée"/>
    <tableColumn id="20" xr3:uid="{11F15149-2BC1-48A0-8E31-BD60ED21495E}" name="Date ancienneté"/>
    <tableColumn id="21" xr3:uid="{3315663A-989A-4831-8158-CA5CB2C8DD2A}" name="Type de contrat"/>
    <tableColumn id="22" xr3:uid="{1C9E4738-70E6-4CC2-BCD2-AC8D745790B6}" name="Motif CDD"/>
    <tableColumn id="23" xr3:uid="{AE1142CB-BA9E-4961-90F5-DF52CAC0072C}" name="Date deb contrat"/>
    <tableColumn id="24" xr3:uid="{23ABB321-72D3-40CE-8C9D-F7B7ECF222DD}" name="Date deb emploi"/>
    <tableColumn id="25" xr3:uid="{EB582D25-256F-4105-95FB-470F429938B1}" name="Date fin emploi"/>
    <tableColumn id="26" xr3:uid="{851DFC0B-3633-4C8D-AD3E-4AEAD9A2A921}" name="Motif fin emploi"/>
    <tableColumn id="27" xr3:uid="{77F2A099-2CF4-42E3-972B-22FC49B947F2}" name="Date de sortie"/>
    <tableColumn id="28" xr3:uid="{9BCCD190-31AF-4584-ABFA-9632E6822FA5}" name="Emploi"/>
    <tableColumn id="29" xr3:uid="{94C07215-0890-4763-8E7A-89D52A80DCAE}" name="Statut pro"/>
    <tableColumn id="30" xr3:uid="{D1036FAA-5AED-471D-8969-D903BD60D45B}" name="Statut CC"/>
    <tableColumn id="31" xr3:uid="{3BE85228-308E-4709-87EF-F89C43792918}" name="Statut AA"/>
    <tableColumn id="32" xr3:uid="{980FDB88-CEF4-4D63-962A-17EA127ECE2B}" name="Coef1"/>
    <tableColumn id="33" xr3:uid="{B60477B9-4364-4F28-A897-D699F0D1201A}" name="Coef2"/>
    <tableColumn id="34" xr3:uid="{B0101B09-3577-4334-B726-A40AE78BE211}" name="Coef3"/>
    <tableColumn id="35" xr3:uid="{A280ABE5-E72B-4D22-9C32-83E5F995C2B9}" name="Code PCS"/>
    <tableColumn id="36" xr3:uid="{DF06DBBE-1CF3-450C-8465-7A4D8C11E892}" name="Horaire contrat"/>
    <tableColumn id="37" xr3:uid="{78348050-D821-415B-B10A-7EB78327050B}" name="Salaire de base"/>
    <tableColumn id="38" xr3:uid="{C4455E0D-3ECD-459B-9CEA-C6DAF93571C3}" name="Taux horaire"/>
    <tableColumn id="39" xr3:uid="{3301BBDA-6D2C-44C1-8D41-2E390DE9F492}" name="BRUT" dataDxfId="127"/>
    <tableColumn id="40" xr3:uid="{82874808-FE1C-41AA-B8F5-44EAD12FB4ED}" name="COUT GLOBAL" dataDxfId="126"/>
    <tableColumn id="41" xr3:uid="{83F91554-C66F-4A73-B7F8-0B7AF077EAC5}" name="Calcul ancienneté" dataDxfId="125">
      <calculatedColumnFormula>IF(Base[[#This Row],[Société]]="","",IF(Base[[#This Row],[Date ancienneté]]="",DATEDIF($S2,'Tableau de bord_Effectif'!$A$29,"Y"),DATEDIF($T2,'Tableau de bord_Effectif'!$A$29,"Y")))</calculatedColumnFormula>
    </tableColumn>
    <tableColumn id="42" xr3:uid="{A229174E-AAD3-4D54-AD2C-A9D93448D8AA}" name="Tranche Anc." dataDxfId="124">
      <calculatedColumnFormula>IF(Base[[#This Row],[Société]]="","",IF($AO2&gt;35,"6 - Plus de 35 ans",IF($AO2&gt;25,"5 - De 26 à 35 ans",IF($AO2&gt;15,"4 - De 16 à 25 ans",IF($AO2&gt;5,"3 - De 6 à 15 ans",IF($AQ2&gt;0,"2 - De 1 à 5 ans","1 - Moins d'1 an"))))))</calculatedColumnFormula>
    </tableColumn>
    <tableColumn id="43" xr3:uid="{8449C382-1F35-461E-AB0E-C308339BB439}" name="Age" dataDxfId="123">
      <calculatedColumnFormula>IF($A2="","",DATEDIF($I2,'Tableau de bord_Effectif'!$A$29,"Y"))</calculatedColumnFormula>
    </tableColumn>
    <tableColumn id="44" xr3:uid="{3B677786-63AE-482B-B0EF-3C7CAD4E7D80}" name="Tranche Age" dataDxfId="122">
      <calculatedColumnFormula>IF(Base[[#This Row],[Société]]="","",IF($AQ2&gt;55,"6 - Plus de 55 ans",IF($AQ2&gt;45,"5 - De 46 à 55 ans",IF($AQ2&gt;35,"4 - De 36 à 45 ans",IF($AQ2&gt;25,"3 - De 26 à 35 ans",IF($AQ2&gt;17,"2 - De 18 à 25 ans","1 - Moins de 18 ans"))))))</calculatedColumnFormula>
    </tableColumn>
    <tableColumn id="45" xr3:uid="{D96A4B4F-B299-46B5-9C3F-B3DDBC7B9AA6}" name="Valeur Pyramide" dataDxfId="121">
      <calculatedColumnFormula>IF(A2="","",IF($G2="Homme",1,-1))</calculatedColumnFormula>
    </tableColumn>
    <tableColumn id="46" xr3:uid="{C370DE84-D73B-4A25-AF83-02911A838680}" name="Année" dataDxfId="120">
      <calculatedColumnFormula>IF(Base[[#This Row],[Société]]="","",YEAR(Base[[#This Row],[Période]]))</calculatedColumnFormula>
    </tableColumn>
    <tableColumn id="47" xr3:uid="{FD66B934-6693-4981-A545-8553EB199624}" name="Mois" dataDxfId="119">
      <calculatedColumnFormula>IF(A2="","",MONTH(Base[[#This Row],[Période]]))</calculatedColumnFormula>
    </tableColumn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06B79DA-2132-4A14-B224-570E7D7472B4}" name="Base_chg" displayName="Base_chg" ref="A1:AC125" totalsRowShown="0">
  <autoFilter ref="A1:AC125" xr:uid="{506B79DA-2132-4A14-B224-570E7D7472B4}"/>
  <tableColumns count="29">
    <tableColumn id="1" xr3:uid="{E17C6695-C42E-4C2A-B82D-FD14596FB724}" name="Société"/>
    <tableColumn id="2" xr3:uid="{9CF74B12-1FD0-4CDF-A861-135A5247165C}" name="Matricule"/>
    <tableColumn id="3" xr3:uid="{02325E68-00D4-4D45-809E-150DC0A9375A}" name="Civilitée"/>
    <tableColumn id="4" xr3:uid="{1929E145-D589-4F90-A14A-345CDF24346A}" name="Nom"/>
    <tableColumn id="5" xr3:uid="{8014EB51-E0C7-492C-AFD8-83B7FE64443D}" name="Prénom"/>
    <tableColumn id="6" xr3:uid="{446BCDDF-32C4-4A43-BB2F-2A3D27FE1EA8}" name="Période" dataDxfId="118"/>
    <tableColumn id="7" xr3:uid="{6FEC149E-C46E-4D43-BE4B-39F742092200}" name="Sexe"/>
    <tableColumn id="8" xr3:uid="{665F3E50-5F42-40B5-B390-90DE7164A4E7}" name="Date de naissance" dataDxfId="117"/>
    <tableColumn id="9" xr3:uid="{DA07B549-0D4E-44AE-B38E-58C7C1E5A5F8}" name="Date entrée" dataDxfId="116"/>
    <tableColumn id="10" xr3:uid="{0A1166E0-D912-4A68-9A31-824B4A21409D}" name="Date ancienneté"/>
    <tableColumn id="11" xr3:uid="{0C3D6244-E903-4A41-ACF6-0DDB3A2915DD}" name="Type de contrat"/>
    <tableColumn id="12" xr3:uid="{E70751CE-713E-4719-9F96-FE277F3549D3}" name="Statut pro"/>
    <tableColumn id="13" xr3:uid="{42B30E22-C946-4D2D-9D66-AF56829F3EAE}" name="Coef1"/>
    <tableColumn id="14" xr3:uid="{6AB4568A-FAC7-4EAE-9001-B81BF606EF6A}" name="Coef2"/>
    <tableColumn id="15" xr3:uid="{8B40D1D7-A2D5-4DB4-B273-0A62A87DE9F7}" name="Coef3"/>
    <tableColumn id="16" xr3:uid="{13A1F953-98F0-4108-ABB5-D90F9CC28B37}" name="BRUT"/>
    <tableColumn id="17" xr3:uid="{D32778EB-D546-4074-85B7-702425CC771D}" name="Charges MSA/URSSAF"/>
    <tableColumn id="18" xr3:uid="{39BC8B5B-01DF-4091-B0D3-3A64A2B0D807}" name="Charges Retraite comp."/>
    <tableColumn id="19" xr3:uid="{DF6DC252-D5C5-4C18-857E-DA8816D59223}" name="Charges Prévoyance"/>
    <tableColumn id="20" xr3:uid="{86EAC286-BF8C-420C-ACC1-6409C4636413}" name="Charges Mutuelle"/>
    <tableColumn id="21" xr3:uid="{B82D57FB-CDE8-4AD1-B33B-BD06BEB0DBC2}" name="Charges Retraite supp."/>
    <tableColumn id="22" xr3:uid="{FE0EB9EB-7F13-40FE-983F-16F0CD7540F8}" name="Autres charges"/>
    <tableColumn id="23" xr3:uid="{F6A624BF-C0B1-44FD-BA37-6270FB2B1E3C}" name="Calcul ancienneté" dataDxfId="115">
      <calculatedColumnFormula>IF(Base_chg[[#This Row],[Société]]="","",IF(Base_chg[[#This Row],[Date ancienneté]]="",DATEDIF($I2,'Tableau de bord_Effectif'!$A$29,"Y"),DATEDIF($J2,'Tableau de bord_Effectif'!$A$29,"Y")))</calculatedColumnFormula>
    </tableColumn>
    <tableColumn id="24" xr3:uid="{41E6BD25-1287-4A59-AB26-B9B4A84BCCE6}" name="Tranche Anc." dataDxfId="114">
      <calculatedColumnFormula>IF(Base_chg[[#This Row],[Société]]="","",IF($W2&gt;35,"6 - Plus de 35 ans",IF($W2&gt;25,"5 - De 26 à 35 ans",IF($W2&gt;15,"4 - De 16 à 25 ans",IF($W2&gt;5,"3 - De 6 à 15 ans",IF($W2&gt;0,"2 - De 1 à 5 ans","1 - Moins d'1 an"))))))</calculatedColumnFormula>
    </tableColumn>
    <tableColumn id="25" xr3:uid="{7BB2A6FC-D78C-4B19-92E8-4E45E5793512}" name="Age" dataDxfId="113">
      <calculatedColumnFormula>IF($A2="","",DATEDIF($H2,'Tableau de bord_Effectif'!$A$29,"Y"))</calculatedColumnFormula>
    </tableColumn>
    <tableColumn id="26" xr3:uid="{4B8172D0-FC1F-4962-B098-14FAF8FB5C7C}" name="Tranche Age" dataDxfId="112">
      <calculatedColumnFormula>IF(Base_chg[[#This Row],[Société]]="","",IF($Y2&gt;55,"6 - Plus de 55 ans",IF($Y2&gt;45,"5 - De 46 à 55 ans",IF($Y2&gt;35,"4 - De 36 à 45 ans",IF($Y2&gt;25,"3 - De 26 à 35 ans",IF($Y2&gt;17,"2 - De 18 à 25 ans","1 - Moins de 18 ans"))))))</calculatedColumnFormula>
    </tableColumn>
    <tableColumn id="27" xr3:uid="{BD0EDC0A-9F60-4938-82C8-E9071CAEDE7E}" name="Valeur Pyramide" dataDxfId="111">
      <calculatedColumnFormula>IF(A2="","",IF($G2="Homme",1,-1))</calculatedColumnFormula>
    </tableColumn>
    <tableColumn id="28" xr3:uid="{31B33E7C-3751-4CAE-8C21-E183F2EB9C2F}" name="Année" dataDxfId="110">
      <calculatedColumnFormula>YEAR(Base_chg[[#This Row],[Période]])</calculatedColumnFormula>
    </tableColumn>
    <tableColumn id="29" xr3:uid="{45A7EFDE-1676-4C63-91C2-5CD387AC00F0}" name="Mois" dataDxfId="109">
      <calculatedColumnFormula>MONTH(Base_chg[[#This Row],[Période]])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13" Type="http://schemas.openxmlformats.org/officeDocument/2006/relationships/pivotTable" Target="../pivotTables/pivotTable13.xml"/><Relationship Id="rId18" Type="http://schemas.openxmlformats.org/officeDocument/2006/relationships/pivotTable" Target="../pivotTables/pivotTable18.xml"/><Relationship Id="rId3" Type="http://schemas.openxmlformats.org/officeDocument/2006/relationships/pivotTable" Target="../pivotTables/pivotTable3.xml"/><Relationship Id="rId21" Type="http://schemas.openxmlformats.org/officeDocument/2006/relationships/printerSettings" Target="../printerSettings/printerSettings4.bin"/><Relationship Id="rId7" Type="http://schemas.openxmlformats.org/officeDocument/2006/relationships/pivotTable" Target="../pivotTables/pivotTable7.xml"/><Relationship Id="rId12" Type="http://schemas.openxmlformats.org/officeDocument/2006/relationships/pivotTable" Target="../pivotTables/pivotTable12.xml"/><Relationship Id="rId17" Type="http://schemas.openxmlformats.org/officeDocument/2006/relationships/pivotTable" Target="../pivotTables/pivotTable17.xml"/><Relationship Id="rId2" Type="http://schemas.openxmlformats.org/officeDocument/2006/relationships/pivotTable" Target="../pivotTables/pivotTable2.xml"/><Relationship Id="rId16" Type="http://schemas.openxmlformats.org/officeDocument/2006/relationships/pivotTable" Target="../pivotTables/pivotTable16.xml"/><Relationship Id="rId20" Type="http://schemas.openxmlformats.org/officeDocument/2006/relationships/pivotTable" Target="../pivotTables/pivotTable20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11" Type="http://schemas.openxmlformats.org/officeDocument/2006/relationships/pivotTable" Target="../pivotTables/pivotTable11.xml"/><Relationship Id="rId5" Type="http://schemas.openxmlformats.org/officeDocument/2006/relationships/pivotTable" Target="../pivotTables/pivotTable5.xml"/><Relationship Id="rId15" Type="http://schemas.openxmlformats.org/officeDocument/2006/relationships/pivotTable" Target="../pivotTables/pivotTable15.xml"/><Relationship Id="rId10" Type="http://schemas.openxmlformats.org/officeDocument/2006/relationships/pivotTable" Target="../pivotTables/pivotTable10.xml"/><Relationship Id="rId19" Type="http://schemas.openxmlformats.org/officeDocument/2006/relationships/pivotTable" Target="../pivotTables/pivotTable19.xml"/><Relationship Id="rId4" Type="http://schemas.openxmlformats.org/officeDocument/2006/relationships/pivotTable" Target="../pivotTables/pivotTable4.xml"/><Relationship Id="rId9" Type="http://schemas.openxmlformats.org/officeDocument/2006/relationships/pivotTable" Target="../pivotTables/pivotTable9.xml"/><Relationship Id="rId14" Type="http://schemas.openxmlformats.org/officeDocument/2006/relationships/pivotTable" Target="../pivotTables/pivotTable1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45A88-A4CC-40D1-B60B-40B188E4916D}">
  <sheetPr codeName="Feuil5">
    <pageSetUpPr fitToPage="1"/>
  </sheetPr>
  <dimension ref="A29:B29"/>
  <sheetViews>
    <sheetView showGridLines="0" zoomScale="80" zoomScaleNormal="80" workbookViewId="0">
      <selection activeCell="A29" sqref="A29:B29"/>
    </sheetView>
  </sheetViews>
  <sheetFormatPr baseColWidth="10" defaultRowHeight="15" x14ac:dyDescent="0.25"/>
  <cols>
    <col min="1" max="16384" width="11.42578125" style="5"/>
  </cols>
  <sheetData>
    <row r="29" spans="1:2" x14ac:dyDescent="0.25">
      <c r="A29" s="16"/>
      <c r="B29" s="17"/>
    </row>
  </sheetData>
  <mergeCells count="1">
    <mergeCell ref="A29:B29"/>
  </mergeCells>
  <pageMargins left="0.25" right="0.25" top="0.75" bottom="0.75" header="0.3" footer="0.3"/>
  <pageSetup paperSize="9" scale="73" orientation="landscape" verticalDpi="0" r:id="rId1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EBFFB-D3A3-4FE5-AB39-CA3C98709B36}">
  <sheetPr codeName="Feuil4">
    <pageSetUpPr fitToPage="1"/>
  </sheetPr>
  <dimension ref="A29:B29"/>
  <sheetViews>
    <sheetView showGridLines="0" zoomScale="80" zoomScaleNormal="80" workbookViewId="0">
      <selection activeCell="U15" sqref="U15"/>
    </sheetView>
  </sheetViews>
  <sheetFormatPr baseColWidth="10" defaultRowHeight="15" x14ac:dyDescent="0.25"/>
  <cols>
    <col min="1" max="16384" width="11.42578125" style="5"/>
  </cols>
  <sheetData>
    <row r="29" spans="1:2" x14ac:dyDescent="0.25">
      <c r="A29" s="16"/>
      <c r="B29" s="17"/>
    </row>
  </sheetData>
  <mergeCells count="1">
    <mergeCell ref="A29:B29"/>
  </mergeCells>
  <pageMargins left="0.25" right="0.25" top="0.75" bottom="0.75" header="0.3" footer="0.3"/>
  <pageSetup paperSize="9" scale="73" orientation="landscape" verticalDpi="0" r:id="rId1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1E9A8-5FD3-4CFE-80DF-1C121D2195ED}">
  <sheetPr codeName="Feuil1">
    <pageSetUpPr fitToPage="1"/>
  </sheetPr>
  <dimension ref="A29:B29"/>
  <sheetViews>
    <sheetView showGridLines="0" zoomScale="80" zoomScaleNormal="80" workbookViewId="0">
      <selection activeCell="U20" sqref="U20"/>
    </sheetView>
  </sheetViews>
  <sheetFormatPr baseColWidth="10" defaultRowHeight="15" x14ac:dyDescent="0.25"/>
  <cols>
    <col min="1" max="16384" width="11.42578125" style="5"/>
  </cols>
  <sheetData>
    <row r="29" spans="1:2" x14ac:dyDescent="0.25">
      <c r="A29" s="18">
        <v>45504</v>
      </c>
      <c r="B29" s="19"/>
    </row>
  </sheetData>
  <mergeCells count="1">
    <mergeCell ref="A29:B29"/>
  </mergeCells>
  <pageMargins left="0.25" right="0.25" top="0.75" bottom="0.75" header="0.3" footer="0.3"/>
  <pageSetup paperSize="9" scale="73" orientation="landscape" r:id="rId1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F9DD4-2DF2-4C05-9760-9EC520ED44A9}">
  <sheetPr codeName="Feuil2"/>
  <dimension ref="A1:CV34"/>
  <sheetViews>
    <sheetView workbookViewId="0">
      <selection activeCell="M23" sqref="M23"/>
    </sheetView>
  </sheetViews>
  <sheetFormatPr baseColWidth="10" defaultRowHeight="15" x14ac:dyDescent="0.25"/>
  <cols>
    <col min="2" max="2" width="21.85546875" bestFit="1" customWidth="1"/>
    <col min="5" max="5" width="20.140625" bestFit="1" customWidth="1"/>
    <col min="17" max="17" width="26.42578125" bestFit="1" customWidth="1"/>
    <col min="29" max="29" width="15.85546875" bestFit="1" customWidth="1"/>
    <col min="47" max="47" width="21" bestFit="1" customWidth="1"/>
    <col min="48" max="48" width="30.5703125" bestFit="1" customWidth="1"/>
    <col min="49" max="49" width="31.85546875" bestFit="1" customWidth="1"/>
    <col min="50" max="50" width="29" bestFit="1" customWidth="1"/>
    <col min="51" max="51" width="27" bestFit="1" customWidth="1"/>
    <col min="52" max="52" width="31.140625" bestFit="1" customWidth="1"/>
    <col min="53" max="53" width="24.140625" bestFit="1" customWidth="1"/>
    <col min="58" max="58" width="30.5703125" bestFit="1" customWidth="1"/>
    <col min="59" max="59" width="31.85546875" bestFit="1" customWidth="1"/>
    <col min="60" max="60" width="29" bestFit="1" customWidth="1"/>
    <col min="61" max="61" width="27" bestFit="1" customWidth="1"/>
    <col min="62" max="62" width="31.140625" bestFit="1" customWidth="1"/>
    <col min="63" max="63" width="24.140625" bestFit="1" customWidth="1"/>
    <col min="67" max="67" width="31.85546875" bestFit="1" customWidth="1"/>
    <col min="68" max="68" width="8.85546875" bestFit="1" customWidth="1"/>
    <col min="69" max="69" width="29" bestFit="1" customWidth="1"/>
    <col min="70" max="70" width="27" bestFit="1" customWidth="1"/>
    <col min="71" max="71" width="30.5703125" bestFit="1" customWidth="1"/>
    <col min="72" max="72" width="31.85546875" bestFit="1" customWidth="1"/>
    <col min="73" max="73" width="29" bestFit="1" customWidth="1"/>
    <col min="74" max="74" width="27" bestFit="1" customWidth="1"/>
    <col min="75" max="75" width="31.140625" bestFit="1" customWidth="1"/>
    <col min="76" max="76" width="24.140625" bestFit="1" customWidth="1"/>
    <col min="77" max="77" width="15.5703125" bestFit="1" customWidth="1"/>
    <col min="81" max="81" width="21" bestFit="1" customWidth="1"/>
    <col min="82" max="82" width="32.5703125" bestFit="1" customWidth="1"/>
    <col min="83" max="83" width="33.7109375" bestFit="1" customWidth="1"/>
    <col min="84" max="84" width="30.85546875" bestFit="1" customWidth="1"/>
    <col min="85" max="85" width="28.85546875" bestFit="1" customWidth="1"/>
    <col min="86" max="86" width="33.140625" bestFit="1" customWidth="1"/>
    <col min="87" max="87" width="26" bestFit="1" customWidth="1"/>
    <col min="88" max="88" width="17.5703125" bestFit="1" customWidth="1"/>
    <col min="91" max="91" width="14" bestFit="1" customWidth="1"/>
    <col min="92" max="92" width="23.85546875" bestFit="1" customWidth="1"/>
    <col min="93" max="94" width="12.5703125" bestFit="1" customWidth="1"/>
    <col min="95" max="96" width="33.7109375" bestFit="1" customWidth="1"/>
    <col min="97" max="97" width="14" bestFit="1" customWidth="1"/>
    <col min="98" max="98" width="23.85546875" bestFit="1" customWidth="1"/>
    <col min="99" max="99" width="12.5703125" bestFit="1" customWidth="1"/>
    <col min="100" max="101" width="8" bestFit="1" customWidth="1"/>
    <col min="102" max="102" width="12.5703125" bestFit="1" customWidth="1"/>
    <col min="103" max="103" width="37.5703125" bestFit="1" customWidth="1"/>
    <col min="104" max="104" width="38.7109375" bestFit="1" customWidth="1"/>
    <col min="105" max="105" width="35.85546875" bestFit="1" customWidth="1"/>
    <col min="106" max="106" width="33.85546875" bestFit="1" customWidth="1"/>
    <col min="107" max="107" width="38.140625" bestFit="1" customWidth="1"/>
    <col min="108" max="108" width="31" bestFit="1" customWidth="1"/>
  </cols>
  <sheetData>
    <row r="1" spans="1:100" x14ac:dyDescent="0.25">
      <c r="A1" s="6" t="s">
        <v>448</v>
      </c>
      <c r="B1" t="s">
        <v>449</v>
      </c>
      <c r="E1" s="6" t="s">
        <v>448</v>
      </c>
      <c r="F1" t="s">
        <v>449</v>
      </c>
      <c r="K1" s="6" t="s">
        <v>448</v>
      </c>
      <c r="L1" t="s">
        <v>449</v>
      </c>
      <c r="N1" s="6" t="s">
        <v>0</v>
      </c>
      <c r="O1" t="s">
        <v>322</v>
      </c>
      <c r="Q1" s="6" t="s">
        <v>0</v>
      </c>
      <c r="R1" t="s">
        <v>322</v>
      </c>
      <c r="V1" s="6" t="s">
        <v>0</v>
      </c>
      <c r="W1" t="s">
        <v>322</v>
      </c>
      <c r="AC1" s="6" t="s">
        <v>0</v>
      </c>
      <c r="AD1" t="s">
        <v>322</v>
      </c>
      <c r="AK1" s="6" t="s">
        <v>0</v>
      </c>
      <c r="AL1" t="s">
        <v>322</v>
      </c>
      <c r="AU1" s="6" t="s">
        <v>448</v>
      </c>
      <c r="AV1" t="s">
        <v>575</v>
      </c>
      <c r="BF1" s="6" t="s">
        <v>448</v>
      </c>
      <c r="BG1" t="s">
        <v>575</v>
      </c>
      <c r="BI1" s="9">
        <f>SUM(BF6:BK6)</f>
        <v>0</v>
      </c>
      <c r="BO1" s="6" t="s">
        <v>0</v>
      </c>
      <c r="BP1" t="s">
        <v>319</v>
      </c>
      <c r="BR1" s="9"/>
      <c r="BS1" s="6" t="s">
        <v>0</v>
      </c>
      <c r="BT1" t="s">
        <v>319</v>
      </c>
      <c r="BV1" s="13">
        <f>SUM(BS6:BX6)/GETPIVOTDATA("Somme de BRUT",$BS$5)</f>
        <v>0.57545233442521537</v>
      </c>
      <c r="CC1" s="6" t="s">
        <v>0</v>
      </c>
      <c r="CD1" t="s">
        <v>319</v>
      </c>
      <c r="CF1" s="13"/>
      <c r="CM1" s="6" t="s">
        <v>0</v>
      </c>
      <c r="CN1" t="s">
        <v>319</v>
      </c>
      <c r="CP1" s="13"/>
      <c r="CS1" s="6" t="s">
        <v>0</v>
      </c>
      <c r="CT1" t="s">
        <v>319</v>
      </c>
      <c r="CV1" s="13"/>
    </row>
    <row r="2" spans="1:100" x14ac:dyDescent="0.25">
      <c r="A2" s="6" t="s">
        <v>0</v>
      </c>
      <c r="B2" t="s">
        <v>322</v>
      </c>
      <c r="E2" s="6" t="s">
        <v>0</v>
      </c>
      <c r="F2" t="s">
        <v>322</v>
      </c>
      <c r="G2" s="7"/>
      <c r="H2" t="s">
        <v>48</v>
      </c>
      <c r="I2" s="10">
        <f>IFERROR(VLOOKUP(H2,E6:F15,2,0)/SUM(F6:F15),0)</f>
        <v>0.72289156626506024</v>
      </c>
      <c r="K2" s="6" t="s">
        <v>0</v>
      </c>
      <c r="L2" t="s">
        <v>322</v>
      </c>
      <c r="N2" s="6" t="s">
        <v>157</v>
      </c>
      <c r="O2" t="s">
        <v>156</v>
      </c>
      <c r="Q2" s="6" t="s">
        <v>157</v>
      </c>
      <c r="R2" t="s">
        <v>156</v>
      </c>
      <c r="V2" s="6" t="s">
        <v>157</v>
      </c>
      <c r="W2" t="s">
        <v>156</v>
      </c>
      <c r="AC2" s="6" t="s">
        <v>157</v>
      </c>
      <c r="AD2" t="s">
        <v>156</v>
      </c>
      <c r="AK2" s="6" t="s">
        <v>157</v>
      </c>
      <c r="AL2" t="s">
        <v>156</v>
      </c>
      <c r="AU2" s="6" t="s">
        <v>0</v>
      </c>
      <c r="AV2" t="s">
        <v>322</v>
      </c>
      <c r="BF2" s="6" t="s">
        <v>0</v>
      </c>
      <c r="BG2" t="s">
        <v>322</v>
      </c>
      <c r="BO2" s="6" t="s">
        <v>157</v>
      </c>
      <c r="BP2" t="s">
        <v>156</v>
      </c>
      <c r="BS2" s="6" t="s">
        <v>157</v>
      </c>
      <c r="BT2" t="s">
        <v>156</v>
      </c>
      <c r="CC2" s="6" t="s">
        <v>157</v>
      </c>
      <c r="CD2" t="s">
        <v>156</v>
      </c>
      <c r="CM2" s="6" t="s">
        <v>157</v>
      </c>
      <c r="CN2" t="s">
        <v>156</v>
      </c>
      <c r="CS2" s="6" t="s">
        <v>157</v>
      </c>
      <c r="CT2" t="s">
        <v>156</v>
      </c>
    </row>
    <row r="3" spans="1:100" x14ac:dyDescent="0.25">
      <c r="A3" s="6" t="s">
        <v>157</v>
      </c>
      <c r="B3" t="s">
        <v>156</v>
      </c>
      <c r="E3" s="6" t="s">
        <v>157</v>
      </c>
      <c r="F3" t="s">
        <v>156</v>
      </c>
      <c r="K3" s="6" t="s">
        <v>157</v>
      </c>
      <c r="L3" t="s">
        <v>156</v>
      </c>
      <c r="N3" s="6" t="s">
        <v>158</v>
      </c>
      <c r="O3" s="7">
        <v>7</v>
      </c>
      <c r="Q3" s="6" t="s">
        <v>158</v>
      </c>
      <c r="R3" s="7">
        <v>7</v>
      </c>
      <c r="V3" s="6" t="s">
        <v>158</v>
      </c>
      <c r="W3" s="7">
        <v>7</v>
      </c>
      <c r="AC3" s="6" t="s">
        <v>158</v>
      </c>
      <c r="AD3" s="7">
        <v>7</v>
      </c>
      <c r="AK3" s="6" t="s">
        <v>158</v>
      </c>
      <c r="AL3" s="7">
        <v>7</v>
      </c>
      <c r="AU3" s="6" t="s">
        <v>157</v>
      </c>
      <c r="AV3" t="s">
        <v>156</v>
      </c>
      <c r="BF3" s="6" t="s">
        <v>157</v>
      </c>
      <c r="BG3" t="s">
        <v>156</v>
      </c>
      <c r="BO3" s="6" t="s">
        <v>158</v>
      </c>
      <c r="BP3" s="7">
        <v>7</v>
      </c>
      <c r="BS3" s="6" t="s">
        <v>158</v>
      </c>
      <c r="BT3" s="7">
        <v>7</v>
      </c>
      <c r="CC3" s="6" t="s">
        <v>158</v>
      </c>
      <c r="CD3" s="7">
        <v>7</v>
      </c>
      <c r="CM3" s="6" t="s">
        <v>158</v>
      </c>
      <c r="CN3" s="7">
        <v>7</v>
      </c>
      <c r="CS3" s="6" t="s">
        <v>158</v>
      </c>
      <c r="CT3" s="7">
        <v>7</v>
      </c>
    </row>
    <row r="4" spans="1:100" x14ac:dyDescent="0.25">
      <c r="A4" s="6" t="s">
        <v>158</v>
      </c>
      <c r="B4" s="7">
        <v>7</v>
      </c>
      <c r="E4" s="6" t="s">
        <v>158</v>
      </c>
      <c r="F4" s="7">
        <v>7</v>
      </c>
      <c r="K4" s="6" t="s">
        <v>158</v>
      </c>
      <c r="L4" s="7">
        <v>7</v>
      </c>
      <c r="BF4" s="6" t="s">
        <v>158</v>
      </c>
      <c r="BG4" s="7">
        <v>7</v>
      </c>
    </row>
    <row r="5" spans="1:100" x14ac:dyDescent="0.25">
      <c r="N5" s="6" t="s">
        <v>140</v>
      </c>
      <c r="O5" t="s">
        <v>137</v>
      </c>
      <c r="Q5" s="6" t="s">
        <v>144</v>
      </c>
      <c r="R5" s="6" t="s">
        <v>6</v>
      </c>
      <c r="V5" s="6" t="s">
        <v>144</v>
      </c>
      <c r="W5" s="6" t="s">
        <v>6</v>
      </c>
      <c r="AD5" s="6" t="s">
        <v>159</v>
      </c>
      <c r="AL5" s="6" t="s">
        <v>159</v>
      </c>
      <c r="AU5" s="6" t="s">
        <v>170</v>
      </c>
      <c r="AV5" t="s">
        <v>172</v>
      </c>
      <c r="AW5" t="s">
        <v>173</v>
      </c>
      <c r="AX5" t="s">
        <v>174</v>
      </c>
      <c r="AY5" t="s">
        <v>175</v>
      </c>
      <c r="AZ5" t="s">
        <v>176</v>
      </c>
      <c r="BA5" t="s">
        <v>177</v>
      </c>
      <c r="BO5" s="6" t="s">
        <v>159</v>
      </c>
      <c r="BS5" t="s">
        <v>172</v>
      </c>
      <c r="BT5" t="s">
        <v>173</v>
      </c>
      <c r="BU5" t="s">
        <v>174</v>
      </c>
      <c r="BV5" t="s">
        <v>175</v>
      </c>
      <c r="BW5" t="s">
        <v>176</v>
      </c>
      <c r="BX5" t="s">
        <v>177</v>
      </c>
      <c r="BY5" t="s">
        <v>139</v>
      </c>
      <c r="CC5" s="6" t="s">
        <v>170</v>
      </c>
      <c r="CD5" t="s">
        <v>183</v>
      </c>
      <c r="CE5" t="s">
        <v>184</v>
      </c>
      <c r="CF5" t="s">
        <v>185</v>
      </c>
      <c r="CG5" t="s">
        <v>186</v>
      </c>
      <c r="CH5" t="s">
        <v>187</v>
      </c>
      <c r="CI5" t="s">
        <v>188</v>
      </c>
      <c r="CN5" s="6" t="s">
        <v>182</v>
      </c>
      <c r="CT5" s="6" t="s">
        <v>182</v>
      </c>
    </row>
    <row r="6" spans="1:100" x14ac:dyDescent="0.25">
      <c r="A6" s="6" t="s">
        <v>138</v>
      </c>
      <c r="B6" t="s">
        <v>137</v>
      </c>
      <c r="E6" s="6" t="s">
        <v>138</v>
      </c>
      <c r="K6" s="6" t="s">
        <v>139</v>
      </c>
      <c r="L6" t="s">
        <v>137</v>
      </c>
      <c r="N6" t="s">
        <v>137</v>
      </c>
      <c r="O6" s="9">
        <v>253110.28000000014</v>
      </c>
      <c r="Q6" s="6" t="s">
        <v>43</v>
      </c>
      <c r="R6" t="s">
        <v>58</v>
      </c>
      <c r="S6" t="s">
        <v>46</v>
      </c>
      <c r="V6" s="6" t="s">
        <v>41</v>
      </c>
      <c r="W6" t="s">
        <v>58</v>
      </c>
      <c r="X6" t="s">
        <v>46</v>
      </c>
      <c r="AC6" s="6" t="s">
        <v>41</v>
      </c>
      <c r="AD6" t="s">
        <v>138</v>
      </c>
      <c r="AE6" t="s">
        <v>148</v>
      </c>
      <c r="AK6" s="6" t="s">
        <v>31</v>
      </c>
      <c r="AL6" t="s">
        <v>138</v>
      </c>
      <c r="AM6" t="s">
        <v>148</v>
      </c>
      <c r="AU6" s="7">
        <v>7</v>
      </c>
      <c r="AV6" s="20">
        <v>62119.590000000011</v>
      </c>
      <c r="AW6" s="20">
        <v>13708.87</v>
      </c>
      <c r="AX6" s="20">
        <v>2821.33</v>
      </c>
      <c r="AY6" s="20">
        <v>4145.8600000000051</v>
      </c>
      <c r="AZ6" s="20">
        <v>2096.9500000000003</v>
      </c>
      <c r="BA6" s="20">
        <v>172.32000000000002</v>
      </c>
      <c r="BF6" t="s">
        <v>172</v>
      </c>
      <c r="BG6" t="s">
        <v>173</v>
      </c>
      <c r="BH6" t="s">
        <v>174</v>
      </c>
      <c r="BI6" t="s">
        <v>175</v>
      </c>
      <c r="BJ6" t="s">
        <v>176</v>
      </c>
      <c r="BK6" t="s">
        <v>177</v>
      </c>
      <c r="BO6" s="7" t="s">
        <v>172</v>
      </c>
      <c r="BP6" s="20">
        <v>1349.35</v>
      </c>
      <c r="BS6" s="20">
        <v>1349.35</v>
      </c>
      <c r="BT6" s="20">
        <v>285.08999999999997</v>
      </c>
      <c r="BU6" s="20">
        <v>0</v>
      </c>
      <c r="BV6" s="20">
        <v>0</v>
      </c>
      <c r="BW6" s="20">
        <v>0</v>
      </c>
      <c r="BX6" s="20">
        <v>2.86</v>
      </c>
      <c r="BY6" s="20">
        <v>2845.24</v>
      </c>
      <c r="CC6" s="7" t="s">
        <v>50</v>
      </c>
      <c r="CD6" s="8">
        <v>1349.35</v>
      </c>
      <c r="CE6" s="8">
        <v>285.08999999999997</v>
      </c>
      <c r="CF6" s="8">
        <v>0</v>
      </c>
      <c r="CG6" s="8">
        <v>0</v>
      </c>
      <c r="CH6" s="8">
        <v>0</v>
      </c>
      <c r="CI6" s="8">
        <v>2.86</v>
      </c>
      <c r="CM6" s="6" t="s">
        <v>159</v>
      </c>
      <c r="CN6" t="s">
        <v>46</v>
      </c>
      <c r="CO6" t="s">
        <v>171</v>
      </c>
      <c r="CS6" s="6" t="s">
        <v>159</v>
      </c>
      <c r="CT6" t="s">
        <v>48</v>
      </c>
      <c r="CU6" t="s">
        <v>171</v>
      </c>
    </row>
    <row r="7" spans="1:100" x14ac:dyDescent="0.25">
      <c r="A7" t="s">
        <v>137</v>
      </c>
      <c r="B7" s="20">
        <v>83</v>
      </c>
      <c r="E7" s="6" t="s">
        <v>20</v>
      </c>
      <c r="F7" t="s">
        <v>137</v>
      </c>
      <c r="K7" t="s">
        <v>137</v>
      </c>
      <c r="L7" s="9">
        <v>191440.15</v>
      </c>
      <c r="Q7" t="s">
        <v>141</v>
      </c>
      <c r="R7" s="20">
        <v>-1</v>
      </c>
      <c r="S7" s="20">
        <v>25</v>
      </c>
      <c r="V7" t="s">
        <v>145</v>
      </c>
      <c r="W7" s="20">
        <v>-4</v>
      </c>
      <c r="X7" s="20">
        <v>54</v>
      </c>
      <c r="AC7" t="s">
        <v>145</v>
      </c>
      <c r="AD7" s="20">
        <v>58</v>
      </c>
      <c r="AE7" s="12">
        <v>1884.9499999999989</v>
      </c>
      <c r="AK7" t="s">
        <v>81</v>
      </c>
      <c r="AL7" s="20">
        <v>4</v>
      </c>
      <c r="AM7" s="12">
        <v>3032.1750000000002</v>
      </c>
      <c r="AU7" s="7" t="s">
        <v>171</v>
      </c>
      <c r="AV7" s="20">
        <v>62119.590000000011</v>
      </c>
      <c r="AW7" s="20">
        <v>13708.87</v>
      </c>
      <c r="AX7" s="20">
        <v>2821.33</v>
      </c>
      <c r="AY7" s="20">
        <v>4145.8600000000051</v>
      </c>
      <c r="AZ7" s="20">
        <v>2096.9500000000003</v>
      </c>
      <c r="BA7" s="20">
        <v>172.32000000000002</v>
      </c>
      <c r="BF7" s="20">
        <v>62119.590000000011</v>
      </c>
      <c r="BG7" s="20">
        <v>13708.87</v>
      </c>
      <c r="BH7" s="20">
        <v>2821.33</v>
      </c>
      <c r="BI7" s="20">
        <v>4145.8600000000051</v>
      </c>
      <c r="BJ7" s="20">
        <v>2096.9500000000003</v>
      </c>
      <c r="BK7" s="20">
        <v>172.32000000000002</v>
      </c>
      <c r="BO7" s="7" t="s">
        <v>173</v>
      </c>
      <c r="BP7" s="20">
        <v>285.08999999999997</v>
      </c>
      <c r="CC7" s="7" t="s">
        <v>171</v>
      </c>
      <c r="CD7" s="8">
        <v>1349.35</v>
      </c>
      <c r="CE7" s="8">
        <v>285.08999999999997</v>
      </c>
      <c r="CF7" s="8">
        <v>0</v>
      </c>
      <c r="CG7" s="8">
        <v>0</v>
      </c>
      <c r="CH7" s="8">
        <v>0</v>
      </c>
      <c r="CI7" s="8">
        <v>2.86</v>
      </c>
      <c r="CM7" s="7" t="s">
        <v>189</v>
      </c>
      <c r="CN7" s="8">
        <v>1349.35</v>
      </c>
      <c r="CO7" s="8">
        <v>1349.35</v>
      </c>
      <c r="CS7" s="7" t="s">
        <v>189</v>
      </c>
      <c r="CT7" s="8">
        <v>1349.35</v>
      </c>
      <c r="CU7" s="8">
        <v>1349.35</v>
      </c>
    </row>
    <row r="8" spans="1:100" x14ac:dyDescent="0.25">
      <c r="E8" t="s">
        <v>78</v>
      </c>
      <c r="F8" s="20">
        <v>9</v>
      </c>
      <c r="Q8" t="s">
        <v>142</v>
      </c>
      <c r="R8" s="20">
        <v>-2</v>
      </c>
      <c r="S8" s="20">
        <v>22</v>
      </c>
      <c r="V8" t="s">
        <v>146</v>
      </c>
      <c r="W8" s="20">
        <v>-1</v>
      </c>
      <c r="X8" s="20">
        <v>13</v>
      </c>
      <c r="AC8" t="s">
        <v>146</v>
      </c>
      <c r="AD8" s="20">
        <v>14</v>
      </c>
      <c r="AE8" s="12">
        <v>2014.3614285714286</v>
      </c>
      <c r="AK8" t="s">
        <v>113</v>
      </c>
      <c r="AL8" s="20">
        <v>1</v>
      </c>
      <c r="AM8" s="12">
        <v>2360.7399999999998</v>
      </c>
      <c r="BO8" s="7" t="s">
        <v>174</v>
      </c>
      <c r="BP8" s="20">
        <v>0</v>
      </c>
      <c r="CM8" s="7" t="s">
        <v>190</v>
      </c>
      <c r="CN8" s="8">
        <v>285.08999999999997</v>
      </c>
      <c r="CO8" s="8">
        <v>285.08999999999997</v>
      </c>
      <c r="CS8" s="7" t="s">
        <v>190</v>
      </c>
      <c r="CT8" s="8">
        <v>285.08999999999997</v>
      </c>
      <c r="CU8" s="8">
        <v>285.08999999999997</v>
      </c>
    </row>
    <row r="9" spans="1:100" x14ac:dyDescent="0.25">
      <c r="E9" t="s">
        <v>90</v>
      </c>
      <c r="F9" s="20">
        <v>14</v>
      </c>
      <c r="Q9" t="s">
        <v>143</v>
      </c>
      <c r="R9" s="20">
        <v>-3</v>
      </c>
      <c r="S9" s="20">
        <v>16</v>
      </c>
      <c r="V9" t="s">
        <v>147</v>
      </c>
      <c r="W9" s="20">
        <v>-1</v>
      </c>
      <c r="X9" s="20">
        <v>5</v>
      </c>
      <c r="AC9" t="s">
        <v>147</v>
      </c>
      <c r="AD9" s="20">
        <v>6</v>
      </c>
      <c r="AE9" s="12">
        <v>1899.4066666666668</v>
      </c>
      <c r="AK9" t="s">
        <v>85</v>
      </c>
      <c r="AL9" s="20">
        <v>7</v>
      </c>
      <c r="AM9" s="12">
        <v>2974.98</v>
      </c>
      <c r="BO9" s="7" t="s">
        <v>175</v>
      </c>
      <c r="BP9" s="20">
        <v>0</v>
      </c>
      <c r="CM9" s="7" t="s">
        <v>191</v>
      </c>
      <c r="CN9" s="8">
        <v>0</v>
      </c>
      <c r="CO9" s="8">
        <v>0</v>
      </c>
      <c r="CS9" s="7" t="s">
        <v>191</v>
      </c>
      <c r="CT9" s="8">
        <v>0</v>
      </c>
      <c r="CU9" s="8">
        <v>0</v>
      </c>
    </row>
    <row r="10" spans="1:100" x14ac:dyDescent="0.25">
      <c r="E10" t="s">
        <v>48</v>
      </c>
      <c r="F10" s="20">
        <v>60</v>
      </c>
      <c r="Q10" t="s">
        <v>180</v>
      </c>
      <c r="R10" s="20"/>
      <c r="S10" s="20">
        <v>9</v>
      </c>
      <c r="V10" t="s">
        <v>181</v>
      </c>
      <c r="W10" s="20"/>
      <c r="X10" s="20">
        <v>3</v>
      </c>
      <c r="AC10" t="s">
        <v>181</v>
      </c>
      <c r="AD10" s="20">
        <v>3</v>
      </c>
      <c r="AE10" s="12">
        <v>1843.0900000000001</v>
      </c>
      <c r="AK10" t="s">
        <v>64</v>
      </c>
      <c r="AL10" s="20">
        <v>24</v>
      </c>
      <c r="AM10" s="12">
        <v>1786.6699999999992</v>
      </c>
      <c r="BO10" s="7" t="s">
        <v>176</v>
      </c>
      <c r="BP10" s="20">
        <v>0</v>
      </c>
      <c r="CM10" s="7" t="s">
        <v>192</v>
      </c>
      <c r="CN10" s="8">
        <v>0</v>
      </c>
      <c r="CO10" s="8">
        <v>0</v>
      </c>
      <c r="CS10" s="7" t="s">
        <v>192</v>
      </c>
      <c r="CT10" s="8">
        <v>0</v>
      </c>
      <c r="CU10" s="8">
        <v>0</v>
      </c>
    </row>
    <row r="11" spans="1:100" x14ac:dyDescent="0.25">
      <c r="Q11" t="s">
        <v>178</v>
      </c>
      <c r="R11" s="20"/>
      <c r="S11" s="20">
        <v>5</v>
      </c>
      <c r="V11" t="s">
        <v>179</v>
      </c>
      <c r="W11" s="20"/>
      <c r="X11" s="20">
        <v>2</v>
      </c>
      <c r="AC11" t="s">
        <v>179</v>
      </c>
      <c r="AD11" s="20">
        <v>2</v>
      </c>
      <c r="AE11" s="12">
        <v>2769.48</v>
      </c>
      <c r="AK11" t="s">
        <v>56</v>
      </c>
      <c r="AL11" s="20">
        <v>5</v>
      </c>
      <c r="AM11" s="12">
        <v>1792.56</v>
      </c>
      <c r="BO11" s="7" t="s">
        <v>177</v>
      </c>
      <c r="BP11" s="20">
        <v>2.86</v>
      </c>
      <c r="CM11" s="7" t="s">
        <v>193</v>
      </c>
      <c r="CN11" s="8">
        <v>0</v>
      </c>
      <c r="CO11" s="8">
        <v>0</v>
      </c>
      <c r="CS11" s="7" t="s">
        <v>193</v>
      </c>
      <c r="CT11" s="8">
        <v>0</v>
      </c>
      <c r="CU11" s="8">
        <v>0</v>
      </c>
    </row>
    <row r="12" spans="1:100" x14ac:dyDescent="0.25">
      <c r="A12" s="6" t="s">
        <v>448</v>
      </c>
      <c r="B12" t="s">
        <v>449</v>
      </c>
      <c r="AK12" t="s">
        <v>63</v>
      </c>
      <c r="AL12" s="20">
        <v>15</v>
      </c>
      <c r="AM12" s="12">
        <v>1810.3899999999996</v>
      </c>
      <c r="CM12" s="7" t="s">
        <v>194</v>
      </c>
      <c r="CN12" s="8">
        <v>2.86</v>
      </c>
      <c r="CO12" s="8">
        <v>2.86</v>
      </c>
      <c r="CS12" s="7" t="s">
        <v>194</v>
      </c>
      <c r="CT12" s="8">
        <v>2.86</v>
      </c>
      <c r="CU12" s="8">
        <v>2.86</v>
      </c>
    </row>
    <row r="13" spans="1:100" x14ac:dyDescent="0.25">
      <c r="A13" s="6" t="s">
        <v>0</v>
      </c>
      <c r="B13" t="s">
        <v>322</v>
      </c>
      <c r="E13" s="6" t="s">
        <v>448</v>
      </c>
      <c r="F13" t="s">
        <v>449</v>
      </c>
      <c r="J13" s="6" t="s">
        <v>448</v>
      </c>
      <c r="K13" t="s">
        <v>449</v>
      </c>
      <c r="AK13" t="s">
        <v>88</v>
      </c>
      <c r="AL13" s="20">
        <v>8</v>
      </c>
      <c r="AM13" s="12">
        <v>1925.3537499999998</v>
      </c>
    </row>
    <row r="14" spans="1:100" x14ac:dyDescent="0.25">
      <c r="A14" s="6" t="s">
        <v>157</v>
      </c>
      <c r="B14" t="s">
        <v>156</v>
      </c>
      <c r="E14" s="6" t="s">
        <v>0</v>
      </c>
      <c r="F14" t="s">
        <v>322</v>
      </c>
      <c r="J14" s="6" t="s">
        <v>0</v>
      </c>
      <c r="K14" t="s">
        <v>322</v>
      </c>
      <c r="AK14" t="s">
        <v>66</v>
      </c>
      <c r="AL14" s="20">
        <v>9</v>
      </c>
      <c r="AM14" s="12">
        <v>1945.0144444444445</v>
      </c>
    </row>
    <row r="15" spans="1:100" x14ac:dyDescent="0.25">
      <c r="A15" s="6" t="s">
        <v>158</v>
      </c>
      <c r="B15" s="7">
        <v>7</v>
      </c>
      <c r="E15" s="6" t="s">
        <v>157</v>
      </c>
      <c r="F15" t="s">
        <v>156</v>
      </c>
      <c r="J15" s="6" t="s">
        <v>157</v>
      </c>
      <c r="K15" t="s">
        <v>156</v>
      </c>
      <c r="AK15" t="s">
        <v>116</v>
      </c>
      <c r="AL15" s="20">
        <v>1</v>
      </c>
      <c r="AM15" s="12">
        <v>2823.88</v>
      </c>
    </row>
    <row r="16" spans="1:100" x14ac:dyDescent="0.25">
      <c r="E16" s="6" t="s">
        <v>158</v>
      </c>
      <c r="F16" s="7">
        <v>7</v>
      </c>
      <c r="J16" s="6" t="s">
        <v>158</v>
      </c>
      <c r="K16" s="7">
        <v>7</v>
      </c>
      <c r="AK16" t="s">
        <v>161</v>
      </c>
      <c r="AL16" s="20">
        <v>9</v>
      </c>
      <c r="AM16" s="12">
        <v>1105.3288888888887</v>
      </c>
    </row>
    <row r="17" spans="1:87" x14ac:dyDescent="0.25">
      <c r="A17" s="6" t="s">
        <v>138</v>
      </c>
    </row>
    <row r="18" spans="1:87" x14ac:dyDescent="0.25">
      <c r="A18" s="6" t="s">
        <v>6</v>
      </c>
      <c r="B18" t="s">
        <v>137</v>
      </c>
      <c r="E18" s="6" t="s">
        <v>148</v>
      </c>
      <c r="J18" s="6" t="s">
        <v>138</v>
      </c>
    </row>
    <row r="19" spans="1:87" x14ac:dyDescent="0.25">
      <c r="A19" t="s">
        <v>58</v>
      </c>
      <c r="B19" s="20">
        <v>6</v>
      </c>
      <c r="E19" s="6" t="s">
        <v>6</v>
      </c>
      <c r="F19" t="s">
        <v>137</v>
      </c>
      <c r="J19" s="6" t="s">
        <v>28</v>
      </c>
      <c r="K19" t="s">
        <v>137</v>
      </c>
    </row>
    <row r="20" spans="1:87" x14ac:dyDescent="0.25">
      <c r="A20" t="s">
        <v>46</v>
      </c>
      <c r="B20" s="20">
        <v>77</v>
      </c>
      <c r="E20" t="s">
        <v>58</v>
      </c>
      <c r="F20" s="8">
        <v>2544.5383333333334</v>
      </c>
      <c r="J20" t="s">
        <v>70</v>
      </c>
      <c r="K20" s="20">
        <v>4</v>
      </c>
      <c r="CD20" s="14" t="s">
        <v>189</v>
      </c>
      <c r="CE20" s="14" t="s">
        <v>190</v>
      </c>
      <c r="CF20" s="14" t="s">
        <v>191</v>
      </c>
      <c r="CG20" s="14" t="s">
        <v>192</v>
      </c>
      <c r="CH20" s="14" t="s">
        <v>193</v>
      </c>
      <c r="CI20" s="14" t="s">
        <v>194</v>
      </c>
    </row>
    <row r="21" spans="1:87" x14ac:dyDescent="0.25">
      <c r="E21" t="s">
        <v>46</v>
      </c>
      <c r="F21" s="8">
        <v>1879.5532467532469</v>
      </c>
      <c r="J21" t="s">
        <v>60</v>
      </c>
      <c r="K21" s="20">
        <v>8</v>
      </c>
      <c r="CC21" t="s">
        <v>73</v>
      </c>
      <c r="CD21" s="15">
        <f>IFERROR(GETPIVOTDATA("Moyenne de Charges MSA/URSSAF",$CC$5,"Statut pro","Agent de maîtrise"),0)</f>
        <v>0</v>
      </c>
      <c r="CE21" s="15">
        <f>IFERROR(GETPIVOTDATA("Moyenne de Charges Retraite comp.",$CC$5,"Statut pro","Agent de maîtrise"),0)</f>
        <v>0</v>
      </c>
      <c r="CF21" s="15">
        <f>IFERROR(GETPIVOTDATA("Moyenne de Charges Prévoyance",$CC$5,"Statut pro","Agent de maîtrise"),0)</f>
        <v>0</v>
      </c>
      <c r="CG21" s="15">
        <f>IFERROR(GETPIVOTDATA("Moyenne de Charges Mutuelle",$CC$5,"Statut pro","Agent de maîtrise"),0)</f>
        <v>0</v>
      </c>
      <c r="CH21" s="15">
        <f>IFERROR(GETPIVOTDATA("Moyenne de Charges Retraite supp.",$CC$5,"Statut pro","Agent de maîtrise"),0)</f>
        <v>0</v>
      </c>
      <c r="CI21" s="15">
        <f>IFERROR(GETPIVOTDATA("Moyenne de Autres charges",$CC$5,"Statut pro","Agent de maîtrise"),0)</f>
        <v>0</v>
      </c>
    </row>
    <row r="22" spans="1:87" x14ac:dyDescent="0.25">
      <c r="J22" t="s">
        <v>79</v>
      </c>
      <c r="K22" s="20">
        <v>9</v>
      </c>
      <c r="CC22" t="s">
        <v>70</v>
      </c>
      <c r="CD22" s="15">
        <f>IFERROR(GETPIVOTDATA("Moyenne de Charges MSA/URSSAF",$CC$5,"Statut pro","Cadre"),0)</f>
        <v>0</v>
      </c>
      <c r="CE22" s="15">
        <f>IFERROR(GETPIVOTDATA("Moyenne de Charges Retraite comp.",$CC$5,"Statut pro","Cadre"),0)</f>
        <v>0</v>
      </c>
      <c r="CF22" s="15">
        <f>IFERROR(GETPIVOTDATA("Moyenne de Charges Prévoyance",$CC$5,"Statut pro","Cadre"),0)</f>
        <v>0</v>
      </c>
      <c r="CG22" s="15">
        <f>IFERROR(GETPIVOTDATA("Moyenne de Charges Mutuelle",$CC$5,"Statut pro","Cadre"),0)</f>
        <v>0</v>
      </c>
      <c r="CH22" s="15">
        <f>IFERROR(GETPIVOTDATA("Moyenne de Charges Retraite supp.",$CC$5,"Statut pro","Cadre"),0)</f>
        <v>0</v>
      </c>
      <c r="CI22" s="15">
        <f>IFERROR(GETPIVOTDATA("Moyenne de Autres charges",$CC$5,"Statut pro","Cadre"),0)</f>
        <v>0</v>
      </c>
    </row>
    <row r="23" spans="1:87" x14ac:dyDescent="0.25">
      <c r="J23" t="s">
        <v>55</v>
      </c>
      <c r="K23" s="20">
        <v>62</v>
      </c>
      <c r="CC23" t="s">
        <v>60</v>
      </c>
      <c r="CD23" s="15">
        <f>IFERROR(GETPIVOTDATA("Moyenne de Charges MSA/URSSAF",$CC$5,"Statut pro","Employé"),0)</f>
        <v>0</v>
      </c>
      <c r="CE23" s="15">
        <f>IFERROR(GETPIVOTDATA("Moyenne de Charges Retraite comp.",$CC$5,"Statut pro","Employé"),0)</f>
        <v>0</v>
      </c>
      <c r="CF23" s="15">
        <f>IFERROR(GETPIVOTDATA("Moyenne de Charges Prévoyance",$CC$5,"Statut pro","Employé"),0)</f>
        <v>0</v>
      </c>
      <c r="CG23" s="15">
        <f>IFERROR(GETPIVOTDATA("Moyenne de Charges Mutuelle",$CC$5,"Statut pro","Employé"),0)</f>
        <v>0</v>
      </c>
      <c r="CH23" s="15">
        <f>IFERROR(GETPIVOTDATA("Moyenne de Charges Retraite supp.",$CC$5,"Statut pro","Employé"),0)</f>
        <v>0</v>
      </c>
      <c r="CI23" s="15">
        <f>IFERROR(GETPIVOTDATA("Moyenne de Autres charges",$CC$5,"Statut pro","Employé"),0)</f>
        <v>0</v>
      </c>
    </row>
    <row r="24" spans="1:87" x14ac:dyDescent="0.25">
      <c r="CC24" t="s">
        <v>79</v>
      </c>
      <c r="CD24" s="15">
        <f>IFERROR(GETPIVOTDATA("Moyenne de Charges MSA/URSSAF",$CC$5,"Statut pro","Non complété"),0)</f>
        <v>0</v>
      </c>
      <c r="CE24" s="15">
        <f>IFERROR(GETPIVOTDATA("Moyenne de Charges Retraite comp.",$CC$5,"Statut pro","Non complété"),0)</f>
        <v>0</v>
      </c>
      <c r="CF24" s="15">
        <f>IFERROR(GETPIVOTDATA("Moyenne de Charges Prévoyance",$CC$5,"Statut pro","Non complété"),0)</f>
        <v>0</v>
      </c>
      <c r="CG24" s="15">
        <f>IFERROR(GETPIVOTDATA("Moyenne de Charges Mutuelle",$CC$5,"Statut pro","Non complété"),0)</f>
        <v>0</v>
      </c>
      <c r="CH24" s="15">
        <f>IFERROR(GETPIVOTDATA("Moyenne de Charges Retraite supp.",$CC$5,"Statut pro","Non complété"),0)</f>
        <v>0</v>
      </c>
      <c r="CI24" s="15">
        <f>IFERROR(GETPIVOTDATA("Moyenne de Autres charges",$CC$5,"Statut pro","Non complété"),0)</f>
        <v>0</v>
      </c>
    </row>
    <row r="25" spans="1:87" x14ac:dyDescent="0.25">
      <c r="O25" s="6" t="s">
        <v>0</v>
      </c>
      <c r="P25" t="s">
        <v>322</v>
      </c>
      <c r="T25" s="6" t="s">
        <v>0</v>
      </c>
      <c r="U25" t="s">
        <v>322</v>
      </c>
      <c r="CC25" t="s">
        <v>55</v>
      </c>
      <c r="CD25" s="15">
        <f>IFERROR(GETPIVOTDATA("Moyenne de Charges MSA/URSSAF",$CC$5,"Statut pro","Ouvrier"),0)</f>
        <v>0</v>
      </c>
      <c r="CE25" s="15">
        <f>IFERROR(GETPIVOTDATA("Moyenne de Charges MSA/URSSAF",$CC$5,"Statut pro","Ouvrier"),0)</f>
        <v>0</v>
      </c>
      <c r="CF25" s="15">
        <f>IFERROR(GETPIVOTDATA("Moyenne de Charges Prévoyance",$CC$5,"Statut pro","Ouvrier"),0)</f>
        <v>0</v>
      </c>
      <c r="CG25" s="15">
        <f>IFERROR(GETPIVOTDATA("Moyenne de Charges Mutuelle",$CC$5,"Statut pro","Ouvrier"),0)</f>
        <v>0</v>
      </c>
      <c r="CH25" s="15">
        <f>IFERROR(GETPIVOTDATA("Moyenne de Charges Retraite supp.",$CC$5,"Statut pro","Ouvrier"),0)</f>
        <v>0</v>
      </c>
      <c r="CI25" s="15">
        <f>IFERROR(GETPIVOTDATA("Moyenne de Autres charges",$CC$5,"Statut pro","Ouvrier"),0)</f>
        <v>0</v>
      </c>
    </row>
    <row r="26" spans="1:87" x14ac:dyDescent="0.25">
      <c r="E26" t="s">
        <v>58</v>
      </c>
      <c r="F26" s="8">
        <f>IFERROR(VLOOKUP($E26,$E$20:$F$21,2,0),0)</f>
        <v>2544.5383333333334</v>
      </c>
      <c r="O26" s="6" t="s">
        <v>157</v>
      </c>
      <c r="P26" t="s">
        <v>156</v>
      </c>
      <c r="T26" s="6" t="s">
        <v>157</v>
      </c>
      <c r="U26" t="s">
        <v>156</v>
      </c>
      <c r="CC26" t="s">
        <v>169</v>
      </c>
      <c r="CD26" s="15">
        <f>IFERROR(GETPIVOTDATA("Moyenne de Charges MSA/URSSAF",$CC$5,"Statut pro","Stagiaire rem."),0)</f>
        <v>0</v>
      </c>
      <c r="CE26" s="15">
        <f>IFERROR(GETPIVOTDATA("Moyenne de Charges MSA/URSSAF",$CC$5,"Statut pro","Stagiaire rem."),0)</f>
        <v>0</v>
      </c>
      <c r="CF26" s="15">
        <f>IFERROR(GETPIVOTDATA("Moyenne de Charges Prévoyance",$CC$5,"Statut pro","Stagiaire rem."),0)</f>
        <v>0</v>
      </c>
      <c r="CG26" s="15">
        <f>IFERROR(GETPIVOTDATA("Moyenne de Charges Mutuelle",$CC$5,"Statut pro","Stagiaire rem."),0)</f>
        <v>0</v>
      </c>
      <c r="CH26" s="15">
        <f>IFERROR(GETPIVOTDATA("Moyenne de Charges Retraite supp.",$CC$5,"Statut pro","Stagiaire rem."),0)</f>
        <v>0</v>
      </c>
      <c r="CI26" s="15">
        <f>IFERROR(GETPIVOTDATA("Moyenne de Autres charges",$CC$5,"Statut pro","Stagiaire rem."),0)</f>
        <v>0</v>
      </c>
    </row>
    <row r="27" spans="1:87" x14ac:dyDescent="0.25">
      <c r="E27" t="s">
        <v>46</v>
      </c>
      <c r="F27" s="8">
        <f>IFERROR(VLOOKUP($E27,$E$20:$F$21,2,0),0)</f>
        <v>1879.5532467532469</v>
      </c>
      <c r="O27" s="6" t="s">
        <v>158</v>
      </c>
      <c r="P27" s="7">
        <v>7</v>
      </c>
      <c r="T27" s="6" t="s">
        <v>158</v>
      </c>
      <c r="U27" s="7">
        <v>7</v>
      </c>
      <c r="CC27" t="s">
        <v>50</v>
      </c>
      <c r="CD27" s="15">
        <f>IFERROR(GETPIVOTDATA("Moyenne de Charges MSA/URSSAF",$CC$5,"Statut pro","Technicien"),0)</f>
        <v>1349.35</v>
      </c>
      <c r="CE27" s="15">
        <f>IFERROR(GETPIVOTDATA("Moyenne de Charges MSA/URSSAF",$CC$5,"Statut pro","Technicien"),0)</f>
        <v>1349.35</v>
      </c>
      <c r="CF27" s="15">
        <f>IFERROR(GETPIVOTDATA("Moyenne de Charges Prévoyance",$CC$5,"Statut pro","Technicien"),0)</f>
        <v>0</v>
      </c>
      <c r="CG27" s="15">
        <f>IFERROR(GETPIVOTDATA("Moyenne de Charges Mutuelle",$CC$5,"Statut pro","Technicien"),0)</f>
        <v>0</v>
      </c>
      <c r="CH27" s="15">
        <f>IFERROR(GETPIVOTDATA("Moyenne de Charges Retraite supp.",$CC$5,"Statut pro","Technicien"),0)</f>
        <v>0</v>
      </c>
      <c r="CI27" s="15">
        <f>IFERROR(GETPIVOTDATA("Moyenne de Autres charges",$CC$5,"Statut pro","Technicien"),0)</f>
        <v>2.86</v>
      </c>
    </row>
    <row r="29" spans="1:87" x14ac:dyDescent="0.25">
      <c r="P29" s="6" t="s">
        <v>159</v>
      </c>
      <c r="T29" s="6" t="s">
        <v>160</v>
      </c>
    </row>
    <row r="30" spans="1:87" x14ac:dyDescent="0.25">
      <c r="O30" s="6" t="s">
        <v>28</v>
      </c>
      <c r="P30" t="s">
        <v>138</v>
      </c>
      <c r="Q30" t="s">
        <v>148</v>
      </c>
      <c r="T30" s="6" t="s">
        <v>28</v>
      </c>
      <c r="U30" t="s">
        <v>137</v>
      </c>
    </row>
    <row r="31" spans="1:87" x14ac:dyDescent="0.25">
      <c r="O31" t="s">
        <v>70</v>
      </c>
      <c r="P31" s="20">
        <v>4</v>
      </c>
      <c r="Q31" s="12">
        <v>3032.1750000000002</v>
      </c>
      <c r="T31" t="s">
        <v>70</v>
      </c>
      <c r="U31" s="8">
        <v>4691.7975000000006</v>
      </c>
    </row>
    <row r="32" spans="1:87" x14ac:dyDescent="0.25">
      <c r="O32" t="s">
        <v>60</v>
      </c>
      <c r="P32" s="20">
        <v>8</v>
      </c>
      <c r="Q32" s="12">
        <v>2898.2</v>
      </c>
      <c r="T32" t="s">
        <v>60</v>
      </c>
      <c r="U32" s="8">
        <v>5514.5612500000007</v>
      </c>
    </row>
    <row r="33" spans="15:21" x14ac:dyDescent="0.25">
      <c r="O33" t="s">
        <v>79</v>
      </c>
      <c r="P33" s="20">
        <v>9</v>
      </c>
      <c r="Q33" s="12">
        <v>1105.3288888888887</v>
      </c>
      <c r="T33" t="s">
        <v>79</v>
      </c>
      <c r="U33" s="8">
        <v>1360.1088888888889</v>
      </c>
    </row>
    <row r="34" spans="15:21" x14ac:dyDescent="0.25">
      <c r="O34" t="s">
        <v>55</v>
      </c>
      <c r="P34" s="20">
        <v>62</v>
      </c>
      <c r="Q34" s="12">
        <v>1850.4930645161285</v>
      </c>
      <c r="T34" t="s">
        <v>55</v>
      </c>
      <c r="U34" s="8">
        <v>2870.7358064516138</v>
      </c>
    </row>
  </sheetData>
  <pageMargins left="0.7" right="0.7" top="0.75" bottom="0.75" header="0.3" footer="0.3"/>
  <pageSetup paperSize="9" orientation="portrait" verticalDpi="0" r:id="rId2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56802-49F0-47B9-A875-E37A520437F9}">
  <sheetPr codeName="Feuil7"/>
  <dimension ref="A1:BB4185"/>
  <sheetViews>
    <sheetView topLeftCell="A2" workbookViewId="0">
      <selection activeCell="I33" sqref="I33"/>
    </sheetView>
  </sheetViews>
  <sheetFormatPr baseColWidth="10" defaultRowHeight="15" x14ac:dyDescent="0.25"/>
  <cols>
    <col min="1" max="1" width="9.85546875" bestFit="1" customWidth="1"/>
    <col min="2" max="2" width="11.85546875" bestFit="1" customWidth="1"/>
    <col min="3" max="3" width="10.7109375" bestFit="1" customWidth="1"/>
    <col min="4" max="4" width="8.28515625" bestFit="1" customWidth="1"/>
    <col min="5" max="5" width="11.28515625" bestFit="1" customWidth="1"/>
    <col min="6" max="6" width="15.7109375" bestFit="1" customWidth="1"/>
    <col min="7" max="7" width="8" bestFit="1" customWidth="1"/>
    <col min="8" max="8" width="20.85546875" bestFit="1" customWidth="1"/>
    <col min="9" max="9" width="19.28515625" bestFit="1" customWidth="1"/>
    <col min="10" max="10" width="12.7109375" bestFit="1" customWidth="1"/>
    <col min="11" max="11" width="14.42578125" bestFit="1" customWidth="1"/>
    <col min="12" max="12" width="13.85546875" bestFit="1" customWidth="1"/>
    <col min="13" max="13" width="22.28515625" bestFit="1" customWidth="1"/>
    <col min="14" max="14" width="13.140625" bestFit="1" customWidth="1"/>
    <col min="15" max="15" width="15" bestFit="1" customWidth="1"/>
    <col min="16" max="17" width="9.7109375" bestFit="1" customWidth="1"/>
    <col min="18" max="18" width="12.7109375" bestFit="1" customWidth="1"/>
    <col min="19" max="19" width="15.7109375" bestFit="1" customWidth="1"/>
    <col min="20" max="20" width="17.85546875" bestFit="1" customWidth="1"/>
    <col min="21" max="21" width="17" bestFit="1" customWidth="1"/>
    <col min="22" max="22" width="13.5703125" bestFit="1" customWidth="1"/>
    <col min="23" max="24" width="18" bestFit="1" customWidth="1"/>
    <col min="25" max="25" width="17" bestFit="1" customWidth="1"/>
    <col min="26" max="26" width="17.85546875" bestFit="1" customWidth="1"/>
    <col min="27" max="27" width="15.7109375" bestFit="1" customWidth="1"/>
    <col min="28" max="28" width="42.5703125" bestFit="1" customWidth="1"/>
    <col min="29" max="29" width="16.7109375" bestFit="1" customWidth="1"/>
    <col min="30" max="30" width="11.28515625" bestFit="1" customWidth="1"/>
    <col min="31" max="31" width="11.5703125" bestFit="1" customWidth="1"/>
    <col min="32" max="34" width="8.42578125" bestFit="1" customWidth="1"/>
    <col min="35" max="35" width="11.5703125" bestFit="1" customWidth="1"/>
    <col min="36" max="37" width="16.5703125" bestFit="1" customWidth="1"/>
    <col min="38" max="38" width="14.28515625" bestFit="1" customWidth="1"/>
    <col min="39" max="39" width="9" bestFit="1" customWidth="1"/>
    <col min="40" max="40" width="15.7109375" bestFit="1" customWidth="1"/>
    <col min="41" max="41" width="19.140625" bestFit="1" customWidth="1"/>
    <col min="42" max="42" width="15.85546875" bestFit="1" customWidth="1"/>
    <col min="43" max="43" width="6.7109375" bestFit="1" customWidth="1"/>
    <col min="44" max="44" width="17.7109375" bestFit="1" customWidth="1"/>
    <col min="45" max="45" width="18" bestFit="1" customWidth="1"/>
    <col min="46" max="46" width="9.140625" bestFit="1" customWidth="1"/>
    <col min="47" max="47" width="7.7109375" bestFit="1" customWidth="1"/>
    <col min="48" max="48" width="9.28515625" bestFit="1" customWidth="1"/>
    <col min="49" max="49" width="22.7109375" bestFit="1" customWidth="1"/>
    <col min="50" max="50" width="24" bestFit="1" customWidth="1"/>
    <col min="51" max="51" width="21.140625" bestFit="1" customWidth="1"/>
    <col min="52" max="52" width="19.140625" bestFit="1" customWidth="1"/>
    <col min="53" max="53" width="23.28515625" bestFit="1" customWidth="1"/>
    <col min="54" max="54" width="16.28515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157</v>
      </c>
      <c r="AU1" t="s">
        <v>158</v>
      </c>
      <c r="AV1" t="s">
        <v>448</v>
      </c>
      <c r="AW1" t="s">
        <v>162</v>
      </c>
      <c r="AX1" t="s">
        <v>163</v>
      </c>
      <c r="AY1" t="s">
        <v>164</v>
      </c>
      <c r="AZ1" t="s">
        <v>165</v>
      </c>
      <c r="BA1" t="s">
        <v>166</v>
      </c>
      <c r="BB1" t="s">
        <v>167</v>
      </c>
    </row>
    <row r="2" spans="1:54" x14ac:dyDescent="0.25">
      <c r="A2" s="20" t="s">
        <v>319</v>
      </c>
      <c r="B2">
        <v>1</v>
      </c>
      <c r="C2" s="20" t="s">
        <v>45</v>
      </c>
      <c r="D2" s="20" t="s">
        <v>195</v>
      </c>
      <c r="E2" s="20" t="s">
        <v>450</v>
      </c>
      <c r="F2" s="21">
        <v>45292</v>
      </c>
      <c r="G2" s="20" t="s">
        <v>46</v>
      </c>
      <c r="H2" s="20" t="s">
        <v>47</v>
      </c>
      <c r="I2" s="21">
        <v>29416</v>
      </c>
      <c r="S2" s="21">
        <v>44531</v>
      </c>
      <c r="T2" s="21"/>
      <c r="U2" s="20" t="s">
        <v>48</v>
      </c>
      <c r="V2" s="20"/>
      <c r="W2" s="21">
        <v>44531</v>
      </c>
      <c r="X2" s="21">
        <v>44531</v>
      </c>
      <c r="Y2" s="21"/>
      <c r="AA2" s="21"/>
      <c r="AB2" s="20" t="s">
        <v>49</v>
      </c>
      <c r="AC2" s="20" t="s">
        <v>50</v>
      </c>
      <c r="AD2" s="20" t="s">
        <v>51</v>
      </c>
      <c r="AE2" s="20" t="s">
        <v>51</v>
      </c>
      <c r="AF2" t="s">
        <v>52</v>
      </c>
      <c r="AI2" s="20" t="s">
        <v>53</v>
      </c>
      <c r="AJ2">
        <v>151.66999999999999</v>
      </c>
      <c r="AK2">
        <v>3216.36</v>
      </c>
      <c r="AL2">
        <v>21.21</v>
      </c>
      <c r="AM2">
        <v>2968.95</v>
      </c>
      <c r="AN2">
        <v>4725.92</v>
      </c>
      <c r="AO2">
        <v>2</v>
      </c>
      <c r="AP2" s="20" t="s">
        <v>145</v>
      </c>
      <c r="AQ2">
        <v>44</v>
      </c>
      <c r="AR2" s="20" t="s">
        <v>143</v>
      </c>
      <c r="AS2">
        <v>1</v>
      </c>
      <c r="AT2">
        <v>2024</v>
      </c>
      <c r="AU2">
        <v>1</v>
      </c>
      <c r="AV2" t="s">
        <v>449</v>
      </c>
    </row>
    <row r="3" spans="1:54" x14ac:dyDescent="0.25">
      <c r="A3" s="20" t="s">
        <v>320</v>
      </c>
      <c r="B3">
        <v>35</v>
      </c>
      <c r="C3" s="20" t="s">
        <v>45</v>
      </c>
      <c r="D3" s="20" t="s">
        <v>196</v>
      </c>
      <c r="E3" s="20" t="s">
        <v>451</v>
      </c>
      <c r="F3" s="21">
        <v>45292</v>
      </c>
      <c r="G3" s="20" t="s">
        <v>46</v>
      </c>
      <c r="H3" s="20" t="s">
        <v>47</v>
      </c>
      <c r="I3" s="21">
        <v>35577</v>
      </c>
      <c r="S3" s="21">
        <v>44682</v>
      </c>
      <c r="T3" s="21">
        <v>44496</v>
      </c>
      <c r="U3" s="20" t="s">
        <v>48</v>
      </c>
      <c r="V3" s="20"/>
      <c r="W3" s="21">
        <v>44682</v>
      </c>
      <c r="X3" s="21">
        <v>44682</v>
      </c>
      <c r="Y3" s="21"/>
      <c r="AA3" s="21"/>
      <c r="AB3" s="20" t="s">
        <v>54</v>
      </c>
      <c r="AC3" s="20" t="s">
        <v>55</v>
      </c>
      <c r="AD3" s="20" t="s">
        <v>51</v>
      </c>
      <c r="AE3" s="20" t="s">
        <v>51</v>
      </c>
      <c r="AF3" t="s">
        <v>56</v>
      </c>
      <c r="AI3" s="20"/>
      <c r="AJ3">
        <v>169</v>
      </c>
      <c r="AK3">
        <v>2048.59</v>
      </c>
      <c r="AL3">
        <v>11.82</v>
      </c>
      <c r="AM3">
        <v>2410.5100000000002</v>
      </c>
      <c r="AN3">
        <v>3016.83</v>
      </c>
      <c r="AO3">
        <v>2</v>
      </c>
      <c r="AP3" s="20" t="s">
        <v>145</v>
      </c>
      <c r="AQ3">
        <v>27</v>
      </c>
      <c r="AR3" s="20" t="s">
        <v>142</v>
      </c>
      <c r="AS3">
        <v>1</v>
      </c>
      <c r="AT3">
        <v>2024</v>
      </c>
      <c r="AU3">
        <v>1</v>
      </c>
      <c r="AV3" t="s">
        <v>449</v>
      </c>
    </row>
    <row r="4" spans="1:54" x14ac:dyDescent="0.25">
      <c r="A4" s="20" t="s">
        <v>320</v>
      </c>
      <c r="B4">
        <v>37</v>
      </c>
      <c r="C4" s="20" t="s">
        <v>45</v>
      </c>
      <c r="D4" s="20" t="s">
        <v>197</v>
      </c>
      <c r="E4" s="20" t="s">
        <v>452</v>
      </c>
      <c r="F4" s="21">
        <v>45292</v>
      </c>
      <c r="G4" s="20" t="s">
        <v>46</v>
      </c>
      <c r="H4" s="20" t="s">
        <v>47</v>
      </c>
      <c r="I4" s="21">
        <v>37208</v>
      </c>
      <c r="S4" s="21">
        <v>44682</v>
      </c>
      <c r="T4" s="21">
        <v>44494</v>
      </c>
      <c r="U4" s="20" t="s">
        <v>48</v>
      </c>
      <c r="V4" s="20"/>
      <c r="W4" s="21">
        <v>44682</v>
      </c>
      <c r="X4" s="21">
        <v>44682</v>
      </c>
      <c r="Y4" s="21"/>
      <c r="AA4" s="21"/>
      <c r="AB4" s="20" t="s">
        <v>54</v>
      </c>
      <c r="AC4" s="20" t="s">
        <v>55</v>
      </c>
      <c r="AD4" s="20" t="s">
        <v>51</v>
      </c>
      <c r="AE4" s="20" t="s">
        <v>51</v>
      </c>
      <c r="AF4" t="s">
        <v>56</v>
      </c>
      <c r="AI4" s="20"/>
      <c r="AJ4">
        <v>169</v>
      </c>
      <c r="AK4">
        <v>2048.59</v>
      </c>
      <c r="AL4">
        <v>11.82</v>
      </c>
      <c r="AM4">
        <v>1736.66</v>
      </c>
      <c r="AN4">
        <v>2149.4299999999998</v>
      </c>
      <c r="AO4">
        <v>2</v>
      </c>
      <c r="AP4" s="20" t="s">
        <v>145</v>
      </c>
      <c r="AQ4">
        <v>22</v>
      </c>
      <c r="AR4" s="20" t="s">
        <v>141</v>
      </c>
      <c r="AS4">
        <v>1</v>
      </c>
      <c r="AT4">
        <v>2024</v>
      </c>
      <c r="AU4">
        <v>1</v>
      </c>
      <c r="AV4" t="s">
        <v>449</v>
      </c>
    </row>
    <row r="5" spans="1:54" x14ac:dyDescent="0.25">
      <c r="A5" s="20" t="s">
        <v>320</v>
      </c>
      <c r="B5">
        <v>1</v>
      </c>
      <c r="C5" s="20" t="s">
        <v>57</v>
      </c>
      <c r="D5" s="20" t="s">
        <v>198</v>
      </c>
      <c r="E5" s="20" t="s">
        <v>453</v>
      </c>
      <c r="F5" s="21">
        <v>45292</v>
      </c>
      <c r="G5" s="20" t="s">
        <v>58</v>
      </c>
      <c r="H5" s="20" t="s">
        <v>47</v>
      </c>
      <c r="I5" s="21">
        <v>25929</v>
      </c>
      <c r="S5" s="21">
        <v>40087</v>
      </c>
      <c r="T5" s="21"/>
      <c r="U5" s="20" t="s">
        <v>48</v>
      </c>
      <c r="V5" s="20"/>
      <c r="W5" s="21">
        <v>40087</v>
      </c>
      <c r="X5" s="21">
        <v>40087</v>
      </c>
      <c r="Y5" s="21"/>
      <c r="AA5" s="21"/>
      <c r="AB5" s="20" t="s">
        <v>59</v>
      </c>
      <c r="AC5" s="20" t="s">
        <v>60</v>
      </c>
      <c r="AD5" s="20" t="s">
        <v>51</v>
      </c>
      <c r="AE5" s="20" t="s">
        <v>51</v>
      </c>
      <c r="AF5" t="s">
        <v>61</v>
      </c>
      <c r="AI5" s="20"/>
      <c r="AJ5">
        <v>138.66999999999999</v>
      </c>
      <c r="AK5">
        <v>2172.31</v>
      </c>
      <c r="AL5">
        <v>15.67</v>
      </c>
      <c r="AM5">
        <v>2177.08</v>
      </c>
      <c r="AN5">
        <v>2794.27</v>
      </c>
      <c r="AO5">
        <v>14</v>
      </c>
      <c r="AP5" s="20" t="s">
        <v>146</v>
      </c>
      <c r="AQ5">
        <v>53</v>
      </c>
      <c r="AR5" s="20" t="s">
        <v>180</v>
      </c>
      <c r="AS5">
        <v>-1</v>
      </c>
      <c r="AT5">
        <v>2024</v>
      </c>
      <c r="AU5">
        <v>1</v>
      </c>
      <c r="AV5" t="s">
        <v>449</v>
      </c>
    </row>
    <row r="6" spans="1:54" x14ac:dyDescent="0.25">
      <c r="A6" s="20" t="s">
        <v>320</v>
      </c>
      <c r="B6">
        <v>33</v>
      </c>
      <c r="C6" s="20" t="s">
        <v>45</v>
      </c>
      <c r="D6" s="20" t="s">
        <v>199</v>
      </c>
      <c r="E6" s="20" t="s">
        <v>454</v>
      </c>
      <c r="F6" s="21">
        <v>45292</v>
      </c>
      <c r="G6" s="20" t="s">
        <v>46</v>
      </c>
      <c r="H6" s="20" t="s">
        <v>47</v>
      </c>
      <c r="I6" s="21">
        <v>35780</v>
      </c>
      <c r="S6" s="21">
        <v>44470</v>
      </c>
      <c r="T6" s="21"/>
      <c r="U6" s="20" t="s">
        <v>48</v>
      </c>
      <c r="V6" s="20"/>
      <c r="W6" s="21">
        <v>44470</v>
      </c>
      <c r="X6" s="21">
        <v>44470</v>
      </c>
      <c r="Y6" s="21"/>
      <c r="AA6" s="21"/>
      <c r="AB6" s="20" t="s">
        <v>54</v>
      </c>
      <c r="AC6" s="20" t="s">
        <v>55</v>
      </c>
      <c r="AD6" s="20" t="s">
        <v>51</v>
      </c>
      <c r="AE6" s="20" t="s">
        <v>51</v>
      </c>
      <c r="AF6" t="s">
        <v>63</v>
      </c>
      <c r="AI6" s="20"/>
      <c r="AJ6">
        <v>169</v>
      </c>
      <c r="AK6">
        <v>2068.96</v>
      </c>
      <c r="AL6">
        <v>11.94</v>
      </c>
      <c r="AM6">
        <v>2347.12</v>
      </c>
      <c r="AN6">
        <v>2999.68</v>
      </c>
      <c r="AO6">
        <v>2</v>
      </c>
      <c r="AP6" s="20" t="s">
        <v>145</v>
      </c>
      <c r="AQ6">
        <v>26</v>
      </c>
      <c r="AR6" s="20" t="s">
        <v>142</v>
      </c>
      <c r="AS6">
        <v>1</v>
      </c>
      <c r="AT6">
        <v>2024</v>
      </c>
      <c r="AU6">
        <v>1</v>
      </c>
      <c r="AV6" t="s">
        <v>449</v>
      </c>
    </row>
    <row r="7" spans="1:54" x14ac:dyDescent="0.25">
      <c r="A7" s="20" t="s">
        <v>320</v>
      </c>
      <c r="B7">
        <v>34</v>
      </c>
      <c r="C7" s="20" t="s">
        <v>45</v>
      </c>
      <c r="D7" s="20" t="s">
        <v>200</v>
      </c>
      <c r="E7" s="20" t="s">
        <v>455</v>
      </c>
      <c r="F7" s="21">
        <v>45292</v>
      </c>
      <c r="G7" s="20" t="s">
        <v>46</v>
      </c>
      <c r="H7" s="20" t="s">
        <v>47</v>
      </c>
      <c r="I7" s="21">
        <v>34256</v>
      </c>
      <c r="S7" s="21">
        <v>44499</v>
      </c>
      <c r="T7" s="21"/>
      <c r="U7" s="20" t="s">
        <v>48</v>
      </c>
      <c r="V7" s="20"/>
      <c r="W7" s="21">
        <v>44499</v>
      </c>
      <c r="X7" s="21">
        <v>44499</v>
      </c>
      <c r="Y7" s="21"/>
      <c r="AA7" s="21"/>
      <c r="AB7" s="20" t="s">
        <v>54</v>
      </c>
      <c r="AC7" s="20" t="s">
        <v>55</v>
      </c>
      <c r="AD7" s="20" t="s">
        <v>51</v>
      </c>
      <c r="AE7" s="20" t="s">
        <v>51</v>
      </c>
      <c r="AF7" t="s">
        <v>64</v>
      </c>
      <c r="AI7" s="20"/>
      <c r="AJ7">
        <v>169</v>
      </c>
      <c r="AK7">
        <v>2041.85</v>
      </c>
      <c r="AL7">
        <v>11.78</v>
      </c>
      <c r="AM7">
        <v>0</v>
      </c>
      <c r="AN7">
        <v>21.9</v>
      </c>
      <c r="AO7">
        <v>2</v>
      </c>
      <c r="AP7" s="20" t="s">
        <v>145</v>
      </c>
      <c r="AQ7">
        <v>30</v>
      </c>
      <c r="AR7" s="20" t="s">
        <v>142</v>
      </c>
      <c r="AS7">
        <v>1</v>
      </c>
      <c r="AT7">
        <v>2024</v>
      </c>
      <c r="AU7">
        <v>1</v>
      </c>
      <c r="AV7" t="s">
        <v>449</v>
      </c>
    </row>
    <row r="8" spans="1:54" x14ac:dyDescent="0.25">
      <c r="A8" s="20" t="s">
        <v>320</v>
      </c>
      <c r="B8">
        <v>12</v>
      </c>
      <c r="C8" s="20" t="s">
        <v>45</v>
      </c>
      <c r="D8" s="20" t="s">
        <v>201</v>
      </c>
      <c r="E8" s="20" t="s">
        <v>456</v>
      </c>
      <c r="F8" s="21">
        <v>45292</v>
      </c>
      <c r="G8" s="20" t="s">
        <v>46</v>
      </c>
      <c r="H8" s="20" t="s">
        <v>47</v>
      </c>
      <c r="I8" s="21">
        <v>35201</v>
      </c>
      <c r="S8" s="21">
        <v>43353</v>
      </c>
      <c r="T8" s="21">
        <v>42849</v>
      </c>
      <c r="U8" s="20" t="s">
        <v>48</v>
      </c>
      <c r="V8" s="20"/>
      <c r="W8" s="21">
        <v>43353</v>
      </c>
      <c r="X8" s="21">
        <v>43353</v>
      </c>
      <c r="Y8" s="21"/>
      <c r="AA8" s="21"/>
      <c r="AB8" s="20" t="s">
        <v>65</v>
      </c>
      <c r="AC8" s="20" t="s">
        <v>55</v>
      </c>
      <c r="AD8" s="20" t="s">
        <v>51</v>
      </c>
      <c r="AE8" s="20" t="s">
        <v>51</v>
      </c>
      <c r="AF8" t="s">
        <v>66</v>
      </c>
      <c r="AI8" s="20"/>
      <c r="AJ8">
        <v>169</v>
      </c>
      <c r="AK8">
        <v>2253.3200000000002</v>
      </c>
      <c r="AL8">
        <v>13</v>
      </c>
      <c r="AM8">
        <v>2788.52</v>
      </c>
      <c r="AN8">
        <v>3636.58</v>
      </c>
      <c r="AO8">
        <v>7</v>
      </c>
      <c r="AP8" s="20" t="s">
        <v>146</v>
      </c>
      <c r="AQ8">
        <v>28</v>
      </c>
      <c r="AR8" s="20" t="s">
        <v>142</v>
      </c>
      <c r="AS8">
        <v>1</v>
      </c>
      <c r="AT8">
        <v>2024</v>
      </c>
      <c r="AU8">
        <v>1</v>
      </c>
      <c r="AV8" t="s">
        <v>449</v>
      </c>
    </row>
    <row r="9" spans="1:54" x14ac:dyDescent="0.25">
      <c r="A9" s="20" t="s">
        <v>320</v>
      </c>
      <c r="B9">
        <v>31</v>
      </c>
      <c r="C9" s="20" t="s">
        <v>45</v>
      </c>
      <c r="D9" s="20" t="s">
        <v>202</v>
      </c>
      <c r="E9" s="20" t="s">
        <v>457</v>
      </c>
      <c r="F9" s="21">
        <v>45292</v>
      </c>
      <c r="G9" s="20" t="s">
        <v>46</v>
      </c>
      <c r="H9" s="20" t="s">
        <v>47</v>
      </c>
      <c r="I9" s="21">
        <v>33501</v>
      </c>
      <c r="S9" s="21">
        <v>44431</v>
      </c>
      <c r="T9" s="21"/>
      <c r="U9" s="20" t="s">
        <v>48</v>
      </c>
      <c r="V9" s="20"/>
      <c r="W9" s="21">
        <v>44796</v>
      </c>
      <c r="X9" s="21">
        <v>44796</v>
      </c>
      <c r="Y9" s="21"/>
      <c r="AA9" s="21"/>
      <c r="AB9" s="20" t="s">
        <v>69</v>
      </c>
      <c r="AC9" s="20" t="s">
        <v>55</v>
      </c>
      <c r="AD9" s="20" t="s">
        <v>51</v>
      </c>
      <c r="AE9" s="20" t="s">
        <v>51</v>
      </c>
      <c r="AF9" t="s">
        <v>64</v>
      </c>
      <c r="AI9" s="20"/>
      <c r="AJ9">
        <v>169</v>
      </c>
      <c r="AK9">
        <v>2041.85</v>
      </c>
      <c r="AL9">
        <v>11.78</v>
      </c>
      <c r="AM9">
        <v>2380.31</v>
      </c>
      <c r="AN9">
        <v>2974.99</v>
      </c>
      <c r="AO9">
        <v>2</v>
      </c>
      <c r="AP9" s="20" t="s">
        <v>145</v>
      </c>
      <c r="AQ9">
        <v>32</v>
      </c>
      <c r="AR9" s="20" t="s">
        <v>142</v>
      </c>
      <c r="AS9">
        <v>1</v>
      </c>
      <c r="AT9">
        <v>2024</v>
      </c>
      <c r="AU9">
        <v>1</v>
      </c>
      <c r="AV9" t="s">
        <v>449</v>
      </c>
    </row>
    <row r="10" spans="1:54" x14ac:dyDescent="0.25">
      <c r="A10" s="20" t="s">
        <v>320</v>
      </c>
      <c r="B10">
        <v>4</v>
      </c>
      <c r="C10" s="20" t="s">
        <v>45</v>
      </c>
      <c r="D10" s="20" t="s">
        <v>203</v>
      </c>
      <c r="E10" s="20" t="s">
        <v>458</v>
      </c>
      <c r="F10" s="21">
        <v>45292</v>
      </c>
      <c r="G10" s="20" t="s">
        <v>46</v>
      </c>
      <c r="H10" s="20" t="s">
        <v>47</v>
      </c>
      <c r="I10" s="21">
        <v>31397</v>
      </c>
      <c r="S10" s="21">
        <v>38261</v>
      </c>
      <c r="T10" s="21"/>
      <c r="U10" s="20" t="s">
        <v>48</v>
      </c>
      <c r="V10" s="20"/>
      <c r="W10" s="21">
        <v>38261</v>
      </c>
      <c r="X10" s="21">
        <v>38261</v>
      </c>
      <c r="Y10" s="21"/>
      <c r="AA10" s="21"/>
      <c r="AB10" s="20" t="s">
        <v>65</v>
      </c>
      <c r="AC10" s="20" t="s">
        <v>70</v>
      </c>
      <c r="AD10" s="20" t="s">
        <v>70</v>
      </c>
      <c r="AE10" s="20" t="s">
        <v>70</v>
      </c>
      <c r="AF10" t="s">
        <v>71</v>
      </c>
      <c r="AI10" s="20"/>
      <c r="AJ10">
        <v>186.34</v>
      </c>
      <c r="AK10">
        <v>3248.65</v>
      </c>
      <c r="AL10">
        <v>16.66</v>
      </c>
      <c r="AM10">
        <v>3745.55</v>
      </c>
      <c r="AN10">
        <v>5299.96</v>
      </c>
      <c r="AO10">
        <v>19</v>
      </c>
      <c r="AP10" s="20" t="s">
        <v>147</v>
      </c>
      <c r="AQ10">
        <v>38</v>
      </c>
      <c r="AR10" s="20" t="s">
        <v>143</v>
      </c>
      <c r="AS10">
        <v>1</v>
      </c>
      <c r="AT10">
        <v>2024</v>
      </c>
      <c r="AU10">
        <v>1</v>
      </c>
      <c r="AV10" t="s">
        <v>449</v>
      </c>
    </row>
    <row r="11" spans="1:54" x14ac:dyDescent="0.25">
      <c r="A11" s="20" t="s">
        <v>320</v>
      </c>
      <c r="B11">
        <v>41</v>
      </c>
      <c r="C11" s="20" t="s">
        <v>45</v>
      </c>
      <c r="D11" s="20" t="s">
        <v>204</v>
      </c>
      <c r="E11" s="20" t="s">
        <v>459</v>
      </c>
      <c r="F11" s="21">
        <v>45292</v>
      </c>
      <c r="G11" s="20" t="s">
        <v>46</v>
      </c>
      <c r="H11" s="20" t="s">
        <v>47</v>
      </c>
      <c r="I11" s="21">
        <v>35439</v>
      </c>
      <c r="S11" s="21">
        <v>44935</v>
      </c>
      <c r="T11" s="21"/>
      <c r="U11" s="20" t="s">
        <v>48</v>
      </c>
      <c r="V11" s="20"/>
      <c r="W11" s="21">
        <v>45292</v>
      </c>
      <c r="X11" s="21">
        <v>45292</v>
      </c>
      <c r="Y11" s="21"/>
      <c r="AA11" s="21"/>
      <c r="AB11" s="20" t="s">
        <v>65</v>
      </c>
      <c r="AC11" s="20" t="s">
        <v>55</v>
      </c>
      <c r="AD11" s="20" t="s">
        <v>51</v>
      </c>
      <c r="AE11" s="20" t="s">
        <v>51</v>
      </c>
      <c r="AF11" t="s">
        <v>64</v>
      </c>
      <c r="AI11" s="20"/>
      <c r="AJ11">
        <v>151.66999999999999</v>
      </c>
      <c r="AK11">
        <v>1786.67</v>
      </c>
      <c r="AL11">
        <v>11.78</v>
      </c>
      <c r="AM11">
        <v>2220.67</v>
      </c>
      <c r="AN11">
        <v>2775.96</v>
      </c>
      <c r="AO11">
        <v>1</v>
      </c>
      <c r="AP11" s="20" t="s">
        <v>145</v>
      </c>
      <c r="AQ11">
        <v>27</v>
      </c>
      <c r="AR11" s="20" t="s">
        <v>142</v>
      </c>
      <c r="AS11">
        <v>1</v>
      </c>
      <c r="AT11">
        <v>2024</v>
      </c>
      <c r="AU11">
        <v>1</v>
      </c>
      <c r="AV11" t="s">
        <v>449</v>
      </c>
    </row>
    <row r="12" spans="1:54" x14ac:dyDescent="0.25">
      <c r="A12" s="20" t="s">
        <v>320</v>
      </c>
      <c r="B12">
        <v>5</v>
      </c>
      <c r="C12" s="20" t="s">
        <v>45</v>
      </c>
      <c r="D12" s="20" t="s">
        <v>205</v>
      </c>
      <c r="E12" s="20" t="s">
        <v>460</v>
      </c>
      <c r="F12" s="21">
        <v>45292</v>
      </c>
      <c r="G12" s="20" t="s">
        <v>46</v>
      </c>
      <c r="H12" s="20" t="s">
        <v>47</v>
      </c>
      <c r="I12" s="21">
        <v>32893</v>
      </c>
      <c r="S12" s="21">
        <v>40849</v>
      </c>
      <c r="T12" s="21"/>
      <c r="U12" s="20" t="s">
        <v>48</v>
      </c>
      <c r="V12" s="20"/>
      <c r="W12" s="21">
        <v>40849</v>
      </c>
      <c r="X12" s="21">
        <v>40849</v>
      </c>
      <c r="Y12" s="21"/>
      <c r="AA12" s="21"/>
      <c r="AB12" s="20" t="s">
        <v>72</v>
      </c>
      <c r="AC12" s="20" t="s">
        <v>73</v>
      </c>
      <c r="AD12" s="20" t="s">
        <v>51</v>
      </c>
      <c r="AE12" s="20" t="s">
        <v>74</v>
      </c>
      <c r="AF12" t="s">
        <v>75</v>
      </c>
      <c r="AI12" s="20" t="s">
        <v>76</v>
      </c>
      <c r="AJ12">
        <v>169</v>
      </c>
      <c r="AK12">
        <v>2665.85</v>
      </c>
      <c r="AL12">
        <v>15.38</v>
      </c>
      <c r="AM12">
        <v>0</v>
      </c>
      <c r="AN12">
        <v>0</v>
      </c>
      <c r="AO12">
        <v>12</v>
      </c>
      <c r="AP12" s="20" t="s">
        <v>146</v>
      </c>
      <c r="AQ12">
        <v>34</v>
      </c>
      <c r="AR12" s="20" t="s">
        <v>142</v>
      </c>
      <c r="AS12">
        <v>1</v>
      </c>
      <c r="AT12">
        <v>2024</v>
      </c>
      <c r="AU12">
        <v>1</v>
      </c>
      <c r="AV12" t="s">
        <v>449</v>
      </c>
    </row>
    <row r="13" spans="1:54" x14ac:dyDescent="0.25">
      <c r="A13" s="20" t="s">
        <v>320</v>
      </c>
      <c r="B13">
        <v>43</v>
      </c>
      <c r="C13" s="20" t="s">
        <v>45</v>
      </c>
      <c r="D13" s="20" t="s">
        <v>206</v>
      </c>
      <c r="E13" s="20" t="s">
        <v>461</v>
      </c>
      <c r="F13" s="21">
        <v>45292</v>
      </c>
      <c r="G13" s="20" t="s">
        <v>46</v>
      </c>
      <c r="H13" s="20" t="s">
        <v>77</v>
      </c>
      <c r="I13" s="21">
        <v>38484</v>
      </c>
      <c r="S13" s="21">
        <v>45166</v>
      </c>
      <c r="T13" s="21">
        <v>45166</v>
      </c>
      <c r="U13" s="20" t="s">
        <v>78</v>
      </c>
      <c r="V13" s="20" t="s">
        <v>79</v>
      </c>
      <c r="W13" s="21">
        <v>45166</v>
      </c>
      <c r="X13" s="21">
        <v>45166</v>
      </c>
      <c r="Y13" s="21">
        <v>45869</v>
      </c>
      <c r="Z13">
        <v>81</v>
      </c>
      <c r="AA13" s="21"/>
      <c r="AB13" s="20" t="s">
        <v>78</v>
      </c>
      <c r="AC13" s="20" t="s">
        <v>79</v>
      </c>
      <c r="AD13" s="20" t="s">
        <v>51</v>
      </c>
      <c r="AE13" s="20" t="s">
        <v>51</v>
      </c>
      <c r="AI13" s="20"/>
      <c r="AJ13">
        <v>151.66999999999999</v>
      </c>
      <c r="AK13">
        <v>1007.16</v>
      </c>
      <c r="AL13">
        <v>6.64</v>
      </c>
      <c r="AM13">
        <v>1102.46</v>
      </c>
      <c r="AN13">
        <v>1200.68</v>
      </c>
      <c r="AO13">
        <v>0</v>
      </c>
      <c r="AP13" s="20" t="s">
        <v>145</v>
      </c>
      <c r="AQ13">
        <v>19</v>
      </c>
      <c r="AR13" s="20" t="s">
        <v>141</v>
      </c>
      <c r="AS13">
        <v>1</v>
      </c>
      <c r="AT13">
        <v>2024</v>
      </c>
      <c r="AU13">
        <v>1</v>
      </c>
      <c r="AV13" t="s">
        <v>449</v>
      </c>
    </row>
    <row r="14" spans="1:54" x14ac:dyDescent="0.25">
      <c r="A14" s="20" t="s">
        <v>320</v>
      </c>
      <c r="B14">
        <v>6</v>
      </c>
      <c r="C14" s="20" t="s">
        <v>45</v>
      </c>
      <c r="D14" s="20" t="s">
        <v>207</v>
      </c>
      <c r="E14" s="20" t="s">
        <v>462</v>
      </c>
      <c r="F14" s="21">
        <v>45292</v>
      </c>
      <c r="G14" s="20" t="s">
        <v>46</v>
      </c>
      <c r="H14" s="20" t="s">
        <v>47</v>
      </c>
      <c r="I14" s="21">
        <v>33597</v>
      </c>
      <c r="S14" s="21">
        <v>41528</v>
      </c>
      <c r="T14" s="21"/>
      <c r="U14" s="20" t="s">
        <v>48</v>
      </c>
      <c r="V14" s="20"/>
      <c r="W14" s="21">
        <v>41528</v>
      </c>
      <c r="X14" s="21">
        <v>41528</v>
      </c>
      <c r="Y14" s="21"/>
      <c r="AA14" s="21"/>
      <c r="AB14" s="20" t="s">
        <v>65</v>
      </c>
      <c r="AC14" s="20" t="s">
        <v>55</v>
      </c>
      <c r="AD14" s="20" t="s">
        <v>51</v>
      </c>
      <c r="AE14" s="20" t="s">
        <v>51</v>
      </c>
      <c r="AF14" t="s">
        <v>66</v>
      </c>
      <c r="AI14" s="20"/>
      <c r="AJ14">
        <v>169</v>
      </c>
      <c r="AK14">
        <v>2253.3200000000002</v>
      </c>
      <c r="AL14">
        <v>13</v>
      </c>
      <c r="AM14">
        <v>1912.92</v>
      </c>
      <c r="AN14">
        <v>2451.62</v>
      </c>
      <c r="AO14">
        <v>10</v>
      </c>
      <c r="AP14" s="20" t="s">
        <v>146</v>
      </c>
      <c r="AQ14">
        <v>32</v>
      </c>
      <c r="AR14" s="20" t="s">
        <v>142</v>
      </c>
      <c r="AS14">
        <v>1</v>
      </c>
      <c r="AT14">
        <v>2024</v>
      </c>
      <c r="AU14">
        <v>1</v>
      </c>
      <c r="AV14" t="s">
        <v>449</v>
      </c>
    </row>
    <row r="15" spans="1:54" x14ac:dyDescent="0.25">
      <c r="A15" s="20" t="s">
        <v>320</v>
      </c>
      <c r="B15">
        <v>38</v>
      </c>
      <c r="C15" s="20" t="s">
        <v>45</v>
      </c>
      <c r="D15" s="20" t="s">
        <v>208</v>
      </c>
      <c r="E15" s="20" t="s">
        <v>463</v>
      </c>
      <c r="F15" s="21">
        <v>45292</v>
      </c>
      <c r="G15" s="20" t="s">
        <v>46</v>
      </c>
      <c r="H15" s="20" t="s">
        <v>47</v>
      </c>
      <c r="I15" s="21">
        <v>33525</v>
      </c>
      <c r="S15" s="21">
        <v>44682</v>
      </c>
      <c r="T15" s="21">
        <v>38964</v>
      </c>
      <c r="U15" s="20" t="s">
        <v>48</v>
      </c>
      <c r="V15" s="20"/>
      <c r="W15" s="21">
        <v>44682</v>
      </c>
      <c r="X15" s="21">
        <v>44682</v>
      </c>
      <c r="Y15" s="21"/>
      <c r="AA15" s="21"/>
      <c r="AB15" s="20" t="s">
        <v>80</v>
      </c>
      <c r="AC15" s="20" t="s">
        <v>70</v>
      </c>
      <c r="AD15" s="20" t="s">
        <v>70</v>
      </c>
      <c r="AE15" s="20" t="s">
        <v>70</v>
      </c>
      <c r="AF15" t="s">
        <v>81</v>
      </c>
      <c r="AI15" s="20"/>
      <c r="AJ15">
        <v>91</v>
      </c>
      <c r="AK15">
        <v>2452.4499999999998</v>
      </c>
      <c r="AL15">
        <v>26.95</v>
      </c>
      <c r="AM15">
        <v>2690.8</v>
      </c>
      <c r="AN15">
        <v>3977.06</v>
      </c>
      <c r="AO15">
        <v>17</v>
      </c>
      <c r="AP15" s="20" t="s">
        <v>147</v>
      </c>
      <c r="AQ15">
        <v>32</v>
      </c>
      <c r="AR15" s="20" t="s">
        <v>142</v>
      </c>
      <c r="AS15">
        <v>1</v>
      </c>
      <c r="AT15">
        <v>2024</v>
      </c>
      <c r="AU15">
        <v>1</v>
      </c>
      <c r="AV15" t="s">
        <v>449</v>
      </c>
    </row>
    <row r="16" spans="1:54" x14ac:dyDescent="0.25">
      <c r="A16" s="20" t="s">
        <v>320</v>
      </c>
      <c r="B16">
        <v>27</v>
      </c>
      <c r="C16" s="20" t="s">
        <v>45</v>
      </c>
      <c r="D16" s="20" t="s">
        <v>209</v>
      </c>
      <c r="E16" s="20" t="s">
        <v>464</v>
      </c>
      <c r="F16" s="21">
        <v>45292</v>
      </c>
      <c r="G16" s="20" t="s">
        <v>46</v>
      </c>
      <c r="H16" s="20" t="s">
        <v>47</v>
      </c>
      <c r="I16" s="21">
        <v>28984</v>
      </c>
      <c r="S16" s="21">
        <v>43468</v>
      </c>
      <c r="T16" s="21"/>
      <c r="U16" s="20" t="s">
        <v>48</v>
      </c>
      <c r="V16" s="20"/>
      <c r="W16" s="21">
        <v>43468</v>
      </c>
      <c r="X16" s="21">
        <v>43468</v>
      </c>
      <c r="Y16" s="21"/>
      <c r="AA16" s="21"/>
      <c r="AB16" s="20" t="s">
        <v>82</v>
      </c>
      <c r="AC16" s="20" t="s">
        <v>55</v>
      </c>
      <c r="AD16" s="20" t="s">
        <v>51</v>
      </c>
      <c r="AE16" s="20" t="s">
        <v>51</v>
      </c>
      <c r="AF16" t="s">
        <v>63</v>
      </c>
      <c r="AI16" s="20"/>
      <c r="AJ16">
        <v>169</v>
      </c>
      <c r="AK16">
        <v>2068.96</v>
      </c>
      <c r="AL16">
        <v>11.94</v>
      </c>
      <c r="AM16">
        <v>2332.9499999999998</v>
      </c>
      <c r="AN16">
        <v>2912.97</v>
      </c>
      <c r="AO16">
        <v>5</v>
      </c>
      <c r="AP16" s="20" t="s">
        <v>145</v>
      </c>
      <c r="AQ16">
        <v>45</v>
      </c>
      <c r="AR16" s="20" t="s">
        <v>143</v>
      </c>
      <c r="AS16">
        <v>1</v>
      </c>
      <c r="AT16">
        <v>2024</v>
      </c>
      <c r="AU16">
        <v>1</v>
      </c>
      <c r="AV16" t="s">
        <v>449</v>
      </c>
    </row>
    <row r="17" spans="1:48" x14ac:dyDescent="0.25">
      <c r="A17" s="20" t="s">
        <v>322</v>
      </c>
      <c r="B17">
        <v>25</v>
      </c>
      <c r="C17" s="20" t="s">
        <v>45</v>
      </c>
      <c r="D17" s="20" t="s">
        <v>210</v>
      </c>
      <c r="E17" s="20" t="s">
        <v>465</v>
      </c>
      <c r="F17" s="21">
        <v>45292</v>
      </c>
      <c r="G17" s="20" t="s">
        <v>46</v>
      </c>
      <c r="H17" s="20" t="s">
        <v>83</v>
      </c>
      <c r="I17" s="21">
        <v>30321</v>
      </c>
      <c r="S17" s="21">
        <v>39328</v>
      </c>
      <c r="T17" s="21">
        <v>39328</v>
      </c>
      <c r="U17" s="20" t="s">
        <v>48</v>
      </c>
      <c r="V17" s="20"/>
      <c r="W17" s="21">
        <v>40179</v>
      </c>
      <c r="X17" s="21">
        <v>40179</v>
      </c>
      <c r="Y17" s="21"/>
      <c r="AA17" s="21"/>
      <c r="AB17" s="20" t="s">
        <v>84</v>
      </c>
      <c r="AC17" s="20" t="s">
        <v>60</v>
      </c>
      <c r="AD17" s="20" t="s">
        <v>51</v>
      </c>
      <c r="AE17" s="20" t="s">
        <v>51</v>
      </c>
      <c r="AF17" t="s">
        <v>85</v>
      </c>
      <c r="AI17" s="20" t="s">
        <v>86</v>
      </c>
      <c r="AJ17">
        <v>151.66999999999999</v>
      </c>
      <c r="AK17">
        <v>2240.5100000000002</v>
      </c>
      <c r="AL17">
        <v>14.77</v>
      </c>
      <c r="AM17">
        <v>3820.63</v>
      </c>
      <c r="AN17">
        <v>5381.86</v>
      </c>
      <c r="AO17">
        <v>16</v>
      </c>
      <c r="AP17" s="20" t="s">
        <v>147</v>
      </c>
      <c r="AQ17">
        <v>41</v>
      </c>
      <c r="AR17" s="20" t="s">
        <v>143</v>
      </c>
      <c r="AS17">
        <v>1</v>
      </c>
      <c r="AT17">
        <v>2024</v>
      </c>
      <c r="AU17">
        <v>1</v>
      </c>
      <c r="AV17" t="s">
        <v>449</v>
      </c>
    </row>
    <row r="18" spans="1:48" x14ac:dyDescent="0.25">
      <c r="A18" s="20" t="s">
        <v>322</v>
      </c>
      <c r="B18">
        <v>104</v>
      </c>
      <c r="C18" s="20" t="s">
        <v>57</v>
      </c>
      <c r="D18" s="20" t="s">
        <v>211</v>
      </c>
      <c r="E18" s="20" t="s">
        <v>466</v>
      </c>
      <c r="F18" s="21">
        <v>45292</v>
      </c>
      <c r="G18" s="20" t="s">
        <v>58</v>
      </c>
      <c r="H18" s="20" t="s">
        <v>94</v>
      </c>
      <c r="I18" s="21">
        <v>22427</v>
      </c>
      <c r="S18" s="21">
        <v>42401</v>
      </c>
      <c r="T18" s="21">
        <v>29437</v>
      </c>
      <c r="U18" s="20" t="s">
        <v>48</v>
      </c>
      <c r="V18" s="20"/>
      <c r="W18" s="21">
        <v>42401</v>
      </c>
      <c r="X18" s="21">
        <v>42401</v>
      </c>
      <c r="Y18" s="21"/>
      <c r="AA18" s="21">
        <v>45473</v>
      </c>
      <c r="AB18" s="20" t="s">
        <v>149</v>
      </c>
      <c r="AC18" s="20" t="s">
        <v>60</v>
      </c>
      <c r="AD18" s="20" t="s">
        <v>51</v>
      </c>
      <c r="AE18" s="20" t="s">
        <v>51</v>
      </c>
      <c r="AF18" t="s">
        <v>85</v>
      </c>
      <c r="AI18" s="20" t="s">
        <v>150</v>
      </c>
      <c r="AJ18">
        <v>151.66999999999999</v>
      </c>
      <c r="AK18">
        <v>3094.01</v>
      </c>
      <c r="AL18">
        <v>20.399999999999999</v>
      </c>
      <c r="AM18">
        <v>3094.01</v>
      </c>
      <c r="AN18">
        <v>4333.01</v>
      </c>
      <c r="AO18">
        <v>43</v>
      </c>
      <c r="AP18" s="20" t="s">
        <v>179</v>
      </c>
      <c r="AQ18">
        <v>63</v>
      </c>
      <c r="AR18" s="20" t="s">
        <v>178</v>
      </c>
      <c r="AS18">
        <v>-1</v>
      </c>
      <c r="AT18">
        <v>2024</v>
      </c>
      <c r="AU18">
        <v>1</v>
      </c>
      <c r="AV18" t="s">
        <v>449</v>
      </c>
    </row>
    <row r="19" spans="1:48" x14ac:dyDescent="0.25">
      <c r="A19" s="20" t="s">
        <v>322</v>
      </c>
      <c r="B19">
        <v>199</v>
      </c>
      <c r="C19" s="20" t="s">
        <v>45</v>
      </c>
      <c r="D19" s="20" t="s">
        <v>212</v>
      </c>
      <c r="E19" s="20" t="s">
        <v>467</v>
      </c>
      <c r="F19" s="21">
        <v>45292</v>
      </c>
      <c r="G19" s="20" t="s">
        <v>46</v>
      </c>
      <c r="H19" s="20" t="s">
        <v>47</v>
      </c>
      <c r="I19" s="21">
        <v>36200</v>
      </c>
      <c r="S19" s="21">
        <v>44567</v>
      </c>
      <c r="T19" s="21"/>
      <c r="U19" s="20" t="s">
        <v>48</v>
      </c>
      <c r="V19" s="20"/>
      <c r="W19" s="21">
        <v>44567</v>
      </c>
      <c r="X19" s="21">
        <v>44567</v>
      </c>
      <c r="Y19" s="21"/>
      <c r="AA19" s="21">
        <v>45351</v>
      </c>
      <c r="AB19" s="20" t="s">
        <v>92</v>
      </c>
      <c r="AC19" s="20" t="s">
        <v>55</v>
      </c>
      <c r="AD19" s="20" t="s">
        <v>51</v>
      </c>
      <c r="AE19" s="20" t="s">
        <v>51</v>
      </c>
      <c r="AF19" t="s">
        <v>64</v>
      </c>
      <c r="AI19" s="20" t="s">
        <v>68</v>
      </c>
      <c r="AJ19">
        <v>151.66999999999999</v>
      </c>
      <c r="AK19">
        <v>1786.67</v>
      </c>
      <c r="AL19">
        <v>11.78</v>
      </c>
      <c r="AM19">
        <v>2084.2199999999998</v>
      </c>
      <c r="AN19">
        <v>2561.59</v>
      </c>
      <c r="AO19">
        <v>2</v>
      </c>
      <c r="AP19" s="20" t="s">
        <v>145</v>
      </c>
      <c r="AQ19">
        <v>25</v>
      </c>
      <c r="AR19" s="20" t="s">
        <v>141</v>
      </c>
      <c r="AS19">
        <v>1</v>
      </c>
      <c r="AT19">
        <v>2024</v>
      </c>
      <c r="AU19">
        <v>1</v>
      </c>
      <c r="AV19" t="s">
        <v>449</v>
      </c>
    </row>
    <row r="20" spans="1:48" x14ac:dyDescent="0.25">
      <c r="A20" s="20" t="s">
        <v>322</v>
      </c>
      <c r="B20">
        <v>142</v>
      </c>
      <c r="C20" s="20" t="s">
        <v>57</v>
      </c>
      <c r="D20" s="20" t="s">
        <v>213</v>
      </c>
      <c r="E20" s="20" t="s">
        <v>468</v>
      </c>
      <c r="F20" s="21">
        <v>45292</v>
      </c>
      <c r="G20" s="20" t="s">
        <v>58</v>
      </c>
      <c r="H20" s="20" t="s">
        <v>77</v>
      </c>
      <c r="I20" s="21">
        <v>34220</v>
      </c>
      <c r="S20" s="21">
        <v>43276</v>
      </c>
      <c r="T20" s="21">
        <v>43276</v>
      </c>
      <c r="U20" s="20" t="s">
        <v>48</v>
      </c>
      <c r="V20" s="20"/>
      <c r="W20" s="21">
        <v>43276</v>
      </c>
      <c r="X20" s="21">
        <v>43276</v>
      </c>
      <c r="Y20" s="21"/>
      <c r="AA20" s="21"/>
      <c r="AB20" s="20" t="s">
        <v>87</v>
      </c>
      <c r="AC20" s="20" t="s">
        <v>55</v>
      </c>
      <c r="AD20" s="20" t="s">
        <v>51</v>
      </c>
      <c r="AE20" s="20" t="s">
        <v>51</v>
      </c>
      <c r="AF20" t="s">
        <v>88</v>
      </c>
      <c r="AI20" s="20" t="s">
        <v>68</v>
      </c>
      <c r="AJ20">
        <v>151.66999999999999</v>
      </c>
      <c r="AK20">
        <v>1854.98</v>
      </c>
      <c r="AL20">
        <v>12.23</v>
      </c>
      <c r="AM20">
        <v>1909.98</v>
      </c>
      <c r="AN20">
        <v>2342.29</v>
      </c>
      <c r="AO20">
        <v>6</v>
      </c>
      <c r="AP20" s="20" t="s">
        <v>146</v>
      </c>
      <c r="AQ20">
        <v>30</v>
      </c>
      <c r="AR20" s="20" t="s">
        <v>142</v>
      </c>
      <c r="AS20">
        <v>-1</v>
      </c>
      <c r="AT20">
        <v>2024</v>
      </c>
      <c r="AU20">
        <v>1</v>
      </c>
      <c r="AV20" t="s">
        <v>449</v>
      </c>
    </row>
    <row r="21" spans="1:48" x14ac:dyDescent="0.25">
      <c r="A21" s="20" t="s">
        <v>322</v>
      </c>
      <c r="B21">
        <v>196</v>
      </c>
      <c r="C21" s="20" t="s">
        <v>45</v>
      </c>
      <c r="D21" s="20" t="s">
        <v>214</v>
      </c>
      <c r="E21" s="20" t="s">
        <v>469</v>
      </c>
      <c r="F21" s="21">
        <v>45292</v>
      </c>
      <c r="G21" s="20" t="s">
        <v>46</v>
      </c>
      <c r="H21" s="20" t="s">
        <v>47</v>
      </c>
      <c r="I21" s="21">
        <v>35514</v>
      </c>
      <c r="S21" s="21">
        <v>44473</v>
      </c>
      <c r="T21" s="21">
        <v>44473</v>
      </c>
      <c r="U21" s="20" t="s">
        <v>48</v>
      </c>
      <c r="V21" s="20"/>
      <c r="W21" s="21">
        <v>44805</v>
      </c>
      <c r="X21" s="21">
        <v>44805</v>
      </c>
      <c r="Y21" s="21"/>
      <c r="AA21" s="21"/>
      <c r="AB21" s="20" t="s">
        <v>89</v>
      </c>
      <c r="AC21" s="20" t="s">
        <v>60</v>
      </c>
      <c r="AD21" s="20" t="s">
        <v>51</v>
      </c>
      <c r="AE21" s="20" t="s">
        <v>51</v>
      </c>
      <c r="AF21" t="s">
        <v>85</v>
      </c>
      <c r="AI21" s="20" t="s">
        <v>86</v>
      </c>
      <c r="AJ21">
        <v>151.66999999999999</v>
      </c>
      <c r="AK21">
        <v>2100</v>
      </c>
      <c r="AL21">
        <v>13.85</v>
      </c>
      <c r="AM21">
        <v>2290.64</v>
      </c>
      <c r="AN21">
        <v>2957.61</v>
      </c>
      <c r="AO21">
        <v>2</v>
      </c>
      <c r="AP21" s="20" t="s">
        <v>145</v>
      </c>
      <c r="AQ21">
        <v>27</v>
      </c>
      <c r="AR21" s="20" t="s">
        <v>142</v>
      </c>
      <c r="AS21">
        <v>1</v>
      </c>
      <c r="AT21">
        <v>2024</v>
      </c>
      <c r="AU21">
        <v>1</v>
      </c>
      <c r="AV21" t="s">
        <v>449</v>
      </c>
    </row>
    <row r="22" spans="1:48" x14ac:dyDescent="0.25">
      <c r="A22" s="20" t="s">
        <v>322</v>
      </c>
      <c r="B22">
        <v>159</v>
      </c>
      <c r="C22" s="20" t="s">
        <v>45</v>
      </c>
      <c r="D22" s="20" t="s">
        <v>215</v>
      </c>
      <c r="E22" s="20" t="s">
        <v>470</v>
      </c>
      <c r="F22" s="21">
        <v>45292</v>
      </c>
      <c r="G22" s="20" t="s">
        <v>46</v>
      </c>
      <c r="H22" s="20" t="s">
        <v>94</v>
      </c>
      <c r="I22" s="21">
        <v>28293</v>
      </c>
      <c r="S22" s="21">
        <v>43962</v>
      </c>
      <c r="T22" s="21">
        <v>43962</v>
      </c>
      <c r="U22" s="20" t="s">
        <v>48</v>
      </c>
      <c r="V22" s="20"/>
      <c r="W22" s="21">
        <v>44511</v>
      </c>
      <c r="X22" s="21">
        <v>44511</v>
      </c>
      <c r="Y22" s="21"/>
      <c r="AA22" s="21"/>
      <c r="AB22" s="20" t="s">
        <v>95</v>
      </c>
      <c r="AC22" s="20" t="s">
        <v>55</v>
      </c>
      <c r="AD22" s="20" t="s">
        <v>51</v>
      </c>
      <c r="AE22" s="20" t="s">
        <v>51</v>
      </c>
      <c r="AF22" t="s">
        <v>63</v>
      </c>
      <c r="AI22" s="20" t="s">
        <v>68</v>
      </c>
      <c r="AJ22">
        <v>151.66999999999999</v>
      </c>
      <c r="AK22">
        <v>1810.39</v>
      </c>
      <c r="AL22">
        <v>11.94</v>
      </c>
      <c r="AM22">
        <v>2079.2399999999998</v>
      </c>
      <c r="AN22">
        <v>2586.16</v>
      </c>
      <c r="AO22">
        <v>4</v>
      </c>
      <c r="AP22" s="20" t="s">
        <v>145</v>
      </c>
      <c r="AQ22">
        <v>47</v>
      </c>
      <c r="AR22" s="20" t="s">
        <v>180</v>
      </c>
      <c r="AS22">
        <v>1</v>
      </c>
      <c r="AT22">
        <v>2024</v>
      </c>
      <c r="AU22">
        <v>1</v>
      </c>
      <c r="AV22" t="s">
        <v>449</v>
      </c>
    </row>
    <row r="23" spans="1:48" x14ac:dyDescent="0.25">
      <c r="A23" s="20" t="s">
        <v>322</v>
      </c>
      <c r="B23">
        <v>217</v>
      </c>
      <c r="C23" s="20" t="s">
        <v>45</v>
      </c>
      <c r="D23" s="20" t="s">
        <v>216</v>
      </c>
      <c r="E23" s="20" t="s">
        <v>471</v>
      </c>
      <c r="F23" s="21">
        <v>45292</v>
      </c>
      <c r="G23" s="20" t="s">
        <v>46</v>
      </c>
      <c r="H23" s="20" t="s">
        <v>47</v>
      </c>
      <c r="I23" s="21">
        <v>35603</v>
      </c>
      <c r="S23" s="21">
        <v>44774</v>
      </c>
      <c r="T23" s="21"/>
      <c r="U23" s="20" t="s">
        <v>48</v>
      </c>
      <c r="V23" s="20"/>
      <c r="W23" s="21">
        <v>44774</v>
      </c>
      <c r="X23" s="21">
        <v>44774</v>
      </c>
      <c r="Y23" s="21"/>
      <c r="AA23" s="21"/>
      <c r="AB23" s="20" t="s">
        <v>95</v>
      </c>
      <c r="AC23" s="20" t="s">
        <v>55</v>
      </c>
      <c r="AD23" s="20" t="s">
        <v>51</v>
      </c>
      <c r="AE23" s="20" t="s">
        <v>51</v>
      </c>
      <c r="AF23" t="s">
        <v>63</v>
      </c>
      <c r="AI23" s="20" t="s">
        <v>68</v>
      </c>
      <c r="AJ23">
        <v>151.66999999999999</v>
      </c>
      <c r="AK23">
        <v>1810.39</v>
      </c>
      <c r="AL23">
        <v>11.94</v>
      </c>
      <c r="AM23">
        <v>0</v>
      </c>
      <c r="AN23">
        <v>0</v>
      </c>
      <c r="AO23">
        <v>1</v>
      </c>
      <c r="AP23" s="20" t="s">
        <v>145</v>
      </c>
      <c r="AQ23">
        <v>27</v>
      </c>
      <c r="AR23" s="20" t="s">
        <v>142</v>
      </c>
      <c r="AS23">
        <v>1</v>
      </c>
      <c r="AT23">
        <v>2024</v>
      </c>
      <c r="AU23">
        <v>1</v>
      </c>
      <c r="AV23" t="s">
        <v>449</v>
      </c>
    </row>
    <row r="24" spans="1:48" x14ac:dyDescent="0.25">
      <c r="A24" s="20" t="s">
        <v>322</v>
      </c>
      <c r="B24">
        <v>203</v>
      </c>
      <c r="C24" s="20" t="s">
        <v>45</v>
      </c>
      <c r="D24" s="20" t="s">
        <v>217</v>
      </c>
      <c r="E24" s="20" t="s">
        <v>472</v>
      </c>
      <c r="F24" s="21">
        <v>45292</v>
      </c>
      <c r="G24" s="20" t="s">
        <v>46</v>
      </c>
      <c r="H24" s="20" t="s">
        <v>47</v>
      </c>
      <c r="I24" s="21">
        <v>35830</v>
      </c>
      <c r="S24" s="21">
        <v>44621</v>
      </c>
      <c r="T24" s="21"/>
      <c r="U24" s="20" t="s">
        <v>48</v>
      </c>
      <c r="V24" s="20"/>
      <c r="W24" s="21">
        <v>44621</v>
      </c>
      <c r="X24" s="21">
        <v>44621</v>
      </c>
      <c r="Y24" s="21"/>
      <c r="AA24" s="21"/>
      <c r="AB24" s="20" t="s">
        <v>92</v>
      </c>
      <c r="AC24" s="20" t="s">
        <v>55</v>
      </c>
      <c r="AD24" s="20" t="s">
        <v>51</v>
      </c>
      <c r="AE24" s="20" t="s">
        <v>51</v>
      </c>
      <c r="AF24" t="s">
        <v>56</v>
      </c>
      <c r="AI24" s="20" t="s">
        <v>68</v>
      </c>
      <c r="AJ24">
        <v>151.66999999999999</v>
      </c>
      <c r="AK24">
        <v>1792.56</v>
      </c>
      <c r="AL24">
        <v>11.82</v>
      </c>
      <c r="AM24">
        <v>2066.58</v>
      </c>
      <c r="AN24">
        <v>2527.7600000000002</v>
      </c>
      <c r="AO24">
        <v>2</v>
      </c>
      <c r="AP24" s="20" t="s">
        <v>145</v>
      </c>
      <c r="AQ24">
        <v>26</v>
      </c>
      <c r="AR24" s="20" t="s">
        <v>142</v>
      </c>
      <c r="AS24">
        <v>1</v>
      </c>
      <c r="AT24">
        <v>2024</v>
      </c>
      <c r="AU24">
        <v>1</v>
      </c>
      <c r="AV24" t="s">
        <v>449</v>
      </c>
    </row>
    <row r="25" spans="1:48" x14ac:dyDescent="0.25">
      <c r="A25" s="20" t="s">
        <v>322</v>
      </c>
      <c r="B25">
        <v>209</v>
      </c>
      <c r="C25" s="20" t="s">
        <v>45</v>
      </c>
      <c r="D25" s="20" t="s">
        <v>218</v>
      </c>
      <c r="E25" s="20" t="s">
        <v>473</v>
      </c>
      <c r="F25" s="21">
        <v>45292</v>
      </c>
      <c r="G25" s="20" t="s">
        <v>46</v>
      </c>
      <c r="H25" s="20" t="s">
        <v>47</v>
      </c>
      <c r="I25" s="21">
        <v>32434</v>
      </c>
      <c r="S25" s="21">
        <v>44685</v>
      </c>
      <c r="T25" s="21"/>
      <c r="U25" s="20" t="s">
        <v>90</v>
      </c>
      <c r="V25" s="20" t="s">
        <v>110</v>
      </c>
      <c r="W25" s="21">
        <v>44849</v>
      </c>
      <c r="X25" s="21">
        <v>44849</v>
      </c>
      <c r="Y25" s="21"/>
      <c r="Z25">
        <v>31</v>
      </c>
      <c r="AA25" s="21"/>
      <c r="AB25" s="20" t="s">
        <v>92</v>
      </c>
      <c r="AC25" s="20" t="s">
        <v>55</v>
      </c>
      <c r="AD25" s="20" t="s">
        <v>51</v>
      </c>
      <c r="AE25" s="20" t="s">
        <v>51</v>
      </c>
      <c r="AF25" t="s">
        <v>64</v>
      </c>
      <c r="AI25" s="20"/>
      <c r="AJ25">
        <v>151.66999999999999</v>
      </c>
      <c r="AK25">
        <v>1786.67</v>
      </c>
      <c r="AL25">
        <v>11.78</v>
      </c>
      <c r="AM25">
        <v>2016.24</v>
      </c>
      <c r="AN25">
        <v>2473.66</v>
      </c>
      <c r="AO25">
        <v>2</v>
      </c>
      <c r="AP25" s="20" t="s">
        <v>145</v>
      </c>
      <c r="AQ25">
        <v>35</v>
      </c>
      <c r="AR25" s="20" t="s">
        <v>142</v>
      </c>
      <c r="AS25">
        <v>1</v>
      </c>
      <c r="AT25">
        <v>2024</v>
      </c>
      <c r="AU25">
        <v>1</v>
      </c>
      <c r="AV25" t="s">
        <v>449</v>
      </c>
    </row>
    <row r="26" spans="1:48" x14ac:dyDescent="0.25">
      <c r="A26" s="20" t="s">
        <v>322</v>
      </c>
      <c r="B26">
        <v>117</v>
      </c>
      <c r="C26" s="20" t="s">
        <v>45</v>
      </c>
      <c r="D26" s="20" t="s">
        <v>219</v>
      </c>
      <c r="E26" s="20" t="s">
        <v>474</v>
      </c>
      <c r="F26" s="21">
        <v>45292</v>
      </c>
      <c r="G26" s="20" t="s">
        <v>46</v>
      </c>
      <c r="H26" s="20" t="s">
        <v>47</v>
      </c>
      <c r="I26" s="21">
        <v>25643</v>
      </c>
      <c r="S26" s="21">
        <v>42744</v>
      </c>
      <c r="T26" s="21">
        <v>42744</v>
      </c>
      <c r="U26" s="20" t="s">
        <v>48</v>
      </c>
      <c r="V26" s="20"/>
      <c r="W26" s="21"/>
      <c r="X26" s="21">
        <v>43288</v>
      </c>
      <c r="Y26" s="21"/>
      <c r="AA26" s="21"/>
      <c r="AB26" s="20" t="s">
        <v>97</v>
      </c>
      <c r="AC26" s="20" t="s">
        <v>55</v>
      </c>
      <c r="AD26" s="20" t="s">
        <v>51</v>
      </c>
      <c r="AE26" s="20" t="s">
        <v>51</v>
      </c>
      <c r="AF26" t="s">
        <v>56</v>
      </c>
      <c r="AI26" s="20" t="s">
        <v>68</v>
      </c>
      <c r="AJ26">
        <v>151.66999999999999</v>
      </c>
      <c r="AK26">
        <v>1792.56</v>
      </c>
      <c r="AL26">
        <v>11.82</v>
      </c>
      <c r="AM26">
        <v>2025.33</v>
      </c>
      <c r="AN26">
        <v>2455.6999999999998</v>
      </c>
      <c r="AO26">
        <v>7</v>
      </c>
      <c r="AP26" s="20" t="s">
        <v>146</v>
      </c>
      <c r="AQ26">
        <v>54</v>
      </c>
      <c r="AR26" s="20" t="s">
        <v>180</v>
      </c>
      <c r="AS26">
        <v>1</v>
      </c>
      <c r="AT26">
        <v>2024</v>
      </c>
      <c r="AU26">
        <v>1</v>
      </c>
      <c r="AV26" t="s">
        <v>449</v>
      </c>
    </row>
    <row r="27" spans="1:48" x14ac:dyDescent="0.25">
      <c r="A27" s="20" t="s">
        <v>322</v>
      </c>
      <c r="B27">
        <v>228</v>
      </c>
      <c r="C27" s="20" t="s">
        <v>45</v>
      </c>
      <c r="D27" s="20" t="s">
        <v>220</v>
      </c>
      <c r="E27" s="20" t="s">
        <v>475</v>
      </c>
      <c r="F27" s="21">
        <v>45292</v>
      </c>
      <c r="G27" s="20" t="s">
        <v>46</v>
      </c>
      <c r="H27" s="20" t="s">
        <v>47</v>
      </c>
      <c r="I27" s="21">
        <v>27813</v>
      </c>
      <c r="S27" s="21">
        <v>44837</v>
      </c>
      <c r="T27" s="21"/>
      <c r="U27" s="20" t="s">
        <v>48</v>
      </c>
      <c r="V27" s="20"/>
      <c r="W27" s="21">
        <v>44837</v>
      </c>
      <c r="X27" s="21">
        <v>44837</v>
      </c>
      <c r="Y27" s="21"/>
      <c r="AA27" s="21">
        <v>45443</v>
      </c>
      <c r="AB27" s="20" t="s">
        <v>92</v>
      </c>
      <c r="AC27" s="20" t="s">
        <v>55</v>
      </c>
      <c r="AD27" s="20" t="s">
        <v>51</v>
      </c>
      <c r="AE27" s="20" t="s">
        <v>51</v>
      </c>
      <c r="AF27" t="s">
        <v>64</v>
      </c>
      <c r="AI27" s="20" t="s">
        <v>68</v>
      </c>
      <c r="AJ27">
        <v>151.66999999999999</v>
      </c>
      <c r="AK27">
        <v>1786.67</v>
      </c>
      <c r="AL27">
        <v>11.78</v>
      </c>
      <c r="AM27">
        <v>2133.4899999999998</v>
      </c>
      <c r="AN27">
        <v>2628.19</v>
      </c>
      <c r="AO27">
        <v>1</v>
      </c>
      <c r="AP27" s="20" t="s">
        <v>145</v>
      </c>
      <c r="AQ27">
        <v>48</v>
      </c>
      <c r="AR27" s="20" t="s">
        <v>180</v>
      </c>
      <c r="AS27">
        <v>1</v>
      </c>
      <c r="AT27">
        <v>2024</v>
      </c>
      <c r="AU27">
        <v>1</v>
      </c>
      <c r="AV27" t="s">
        <v>449</v>
      </c>
    </row>
    <row r="28" spans="1:48" x14ac:dyDescent="0.25">
      <c r="A28" s="20" t="s">
        <v>322</v>
      </c>
      <c r="B28">
        <v>210</v>
      </c>
      <c r="C28" s="20" t="s">
        <v>45</v>
      </c>
      <c r="D28" s="20" t="s">
        <v>221</v>
      </c>
      <c r="E28" s="20" t="s">
        <v>476</v>
      </c>
      <c r="F28" s="21">
        <v>45292</v>
      </c>
      <c r="G28" s="20" t="s">
        <v>46</v>
      </c>
      <c r="H28" s="20" t="s">
        <v>47</v>
      </c>
      <c r="I28" s="21">
        <v>36573</v>
      </c>
      <c r="S28" s="21">
        <v>44690</v>
      </c>
      <c r="T28" s="21">
        <v>44690</v>
      </c>
      <c r="U28" s="20" t="s">
        <v>48</v>
      </c>
      <c r="V28" s="20"/>
      <c r="W28" s="21">
        <v>44690</v>
      </c>
      <c r="X28" s="21">
        <v>45234</v>
      </c>
      <c r="Y28" s="21"/>
      <c r="AA28" s="21"/>
      <c r="AB28" s="20" t="s">
        <v>92</v>
      </c>
      <c r="AC28" s="20" t="s">
        <v>55</v>
      </c>
      <c r="AD28" s="20" t="s">
        <v>51</v>
      </c>
      <c r="AE28" s="20" t="s">
        <v>51</v>
      </c>
      <c r="AF28" t="s">
        <v>64</v>
      </c>
      <c r="AI28" s="20" t="s">
        <v>68</v>
      </c>
      <c r="AJ28">
        <v>151.66999999999999</v>
      </c>
      <c r="AK28">
        <v>1786.67</v>
      </c>
      <c r="AL28">
        <v>11.78</v>
      </c>
      <c r="AM28">
        <v>2044.96</v>
      </c>
      <c r="AN28">
        <v>2477.83</v>
      </c>
      <c r="AO28">
        <v>2</v>
      </c>
      <c r="AP28" s="20" t="s">
        <v>145</v>
      </c>
      <c r="AQ28">
        <v>24</v>
      </c>
      <c r="AR28" s="20" t="s">
        <v>141</v>
      </c>
      <c r="AS28">
        <v>1</v>
      </c>
      <c r="AT28">
        <v>2024</v>
      </c>
      <c r="AU28">
        <v>1</v>
      </c>
      <c r="AV28" t="s">
        <v>449</v>
      </c>
    </row>
    <row r="29" spans="1:48" x14ac:dyDescent="0.25">
      <c r="A29" s="20" t="s">
        <v>322</v>
      </c>
      <c r="B29">
        <v>82</v>
      </c>
      <c r="C29" s="20" t="s">
        <v>45</v>
      </c>
      <c r="D29" s="20" t="s">
        <v>222</v>
      </c>
      <c r="E29" s="20" t="s">
        <v>477</v>
      </c>
      <c r="F29" s="21">
        <v>45292</v>
      </c>
      <c r="G29" s="20" t="s">
        <v>46</v>
      </c>
      <c r="H29" s="20" t="s">
        <v>77</v>
      </c>
      <c r="I29" s="21">
        <v>35163</v>
      </c>
      <c r="S29" s="21">
        <v>41883</v>
      </c>
      <c r="T29" s="21">
        <v>41883</v>
      </c>
      <c r="U29" s="20" t="s">
        <v>48</v>
      </c>
      <c r="V29" s="20"/>
      <c r="W29" s="21">
        <v>43889</v>
      </c>
      <c r="X29" s="21">
        <v>43889</v>
      </c>
      <c r="Y29" s="21"/>
      <c r="AA29" s="21"/>
      <c r="AB29" s="20" t="s">
        <v>95</v>
      </c>
      <c r="AC29" s="20" t="s">
        <v>55</v>
      </c>
      <c r="AD29" s="20" t="s">
        <v>51</v>
      </c>
      <c r="AE29" s="20" t="s">
        <v>51</v>
      </c>
      <c r="AF29" t="s">
        <v>63</v>
      </c>
      <c r="AI29" s="20" t="s">
        <v>68</v>
      </c>
      <c r="AJ29">
        <v>151.66999999999999</v>
      </c>
      <c r="AK29">
        <v>1810.39</v>
      </c>
      <c r="AL29">
        <v>11.94</v>
      </c>
      <c r="AM29">
        <v>2233.23</v>
      </c>
      <c r="AN29">
        <v>2787.35</v>
      </c>
      <c r="AO29">
        <v>9</v>
      </c>
      <c r="AP29" s="20" t="s">
        <v>146</v>
      </c>
      <c r="AQ29">
        <v>28</v>
      </c>
      <c r="AR29" s="20" t="s">
        <v>142</v>
      </c>
      <c r="AS29">
        <v>1</v>
      </c>
      <c r="AT29">
        <v>2024</v>
      </c>
      <c r="AU29">
        <v>1</v>
      </c>
      <c r="AV29" t="s">
        <v>449</v>
      </c>
    </row>
    <row r="30" spans="1:48" x14ac:dyDescent="0.25">
      <c r="A30" s="20" t="s">
        <v>322</v>
      </c>
      <c r="B30">
        <v>51</v>
      </c>
      <c r="C30" s="20" t="s">
        <v>45</v>
      </c>
      <c r="D30" s="20" t="s">
        <v>223</v>
      </c>
      <c r="E30" s="20" t="s">
        <v>478</v>
      </c>
      <c r="F30" s="21">
        <v>45292</v>
      </c>
      <c r="G30" s="20" t="s">
        <v>46</v>
      </c>
      <c r="H30" s="20" t="s">
        <v>83</v>
      </c>
      <c r="I30" s="21">
        <v>25248</v>
      </c>
      <c r="S30" s="21">
        <v>37655</v>
      </c>
      <c r="T30" s="21">
        <v>32835</v>
      </c>
      <c r="U30" s="20" t="s">
        <v>48</v>
      </c>
      <c r="V30" s="20"/>
      <c r="W30" s="21">
        <v>37655</v>
      </c>
      <c r="X30" s="21">
        <v>37655</v>
      </c>
      <c r="Y30" s="21"/>
      <c r="AA30" s="21"/>
      <c r="AB30" s="20" t="s">
        <v>98</v>
      </c>
      <c r="AC30" s="20" t="s">
        <v>55</v>
      </c>
      <c r="AD30" s="20" t="s">
        <v>51</v>
      </c>
      <c r="AE30" s="20" t="s">
        <v>51</v>
      </c>
      <c r="AF30" t="s">
        <v>66</v>
      </c>
      <c r="AI30" s="20" t="s">
        <v>68</v>
      </c>
      <c r="AJ30">
        <v>151.66999999999999</v>
      </c>
      <c r="AK30">
        <v>1908.49</v>
      </c>
      <c r="AL30">
        <v>12.58</v>
      </c>
      <c r="AM30">
        <v>2228.92</v>
      </c>
      <c r="AN30">
        <v>2841.43</v>
      </c>
      <c r="AO30">
        <v>34</v>
      </c>
      <c r="AP30" s="20" t="s">
        <v>181</v>
      </c>
      <c r="AQ30">
        <v>55</v>
      </c>
      <c r="AR30" s="20" t="s">
        <v>180</v>
      </c>
      <c r="AS30">
        <v>1</v>
      </c>
      <c r="AT30">
        <v>2024</v>
      </c>
      <c r="AU30">
        <v>1</v>
      </c>
      <c r="AV30" t="s">
        <v>449</v>
      </c>
    </row>
    <row r="31" spans="1:48" x14ac:dyDescent="0.25">
      <c r="A31" s="20" t="s">
        <v>322</v>
      </c>
      <c r="B31">
        <v>166</v>
      </c>
      <c r="C31" s="20" t="s">
        <v>45</v>
      </c>
      <c r="D31" s="20" t="s">
        <v>224</v>
      </c>
      <c r="E31" s="20" t="s">
        <v>479</v>
      </c>
      <c r="F31" s="21">
        <v>45292</v>
      </c>
      <c r="G31" s="20" t="s">
        <v>46</v>
      </c>
      <c r="H31" s="20" t="s">
        <v>77</v>
      </c>
      <c r="I31" s="21">
        <v>34117</v>
      </c>
      <c r="S31" s="21">
        <v>44060</v>
      </c>
      <c r="T31" s="21">
        <v>44060</v>
      </c>
      <c r="U31" s="20" t="s">
        <v>48</v>
      </c>
      <c r="V31" s="20"/>
      <c r="W31" s="21">
        <v>44060</v>
      </c>
      <c r="X31" s="21">
        <v>44060</v>
      </c>
      <c r="Y31" s="21"/>
      <c r="AA31" s="21"/>
      <c r="AB31" s="20" t="s">
        <v>99</v>
      </c>
      <c r="AC31" s="20" t="s">
        <v>70</v>
      </c>
      <c r="AD31" s="20" t="s">
        <v>70</v>
      </c>
      <c r="AE31" s="20" t="s">
        <v>70</v>
      </c>
      <c r="AF31" t="s">
        <v>81</v>
      </c>
      <c r="AI31" s="20" t="s">
        <v>100</v>
      </c>
      <c r="AJ31">
        <v>151.66999999999999</v>
      </c>
      <c r="AK31">
        <v>3567.25</v>
      </c>
      <c r="AL31">
        <v>23.52</v>
      </c>
      <c r="AM31">
        <v>3598.38</v>
      </c>
      <c r="AN31">
        <v>5401.98</v>
      </c>
      <c r="AO31">
        <v>3</v>
      </c>
      <c r="AP31" s="20" t="s">
        <v>145</v>
      </c>
      <c r="AQ31">
        <v>31</v>
      </c>
      <c r="AR31" s="20" t="s">
        <v>142</v>
      </c>
      <c r="AS31">
        <v>1</v>
      </c>
      <c r="AT31">
        <v>2024</v>
      </c>
      <c r="AU31">
        <v>1</v>
      </c>
      <c r="AV31" t="s">
        <v>449</v>
      </c>
    </row>
    <row r="32" spans="1:48" x14ac:dyDescent="0.25">
      <c r="A32" s="20" t="s">
        <v>322</v>
      </c>
      <c r="B32">
        <v>137</v>
      </c>
      <c r="C32" s="20" t="s">
        <v>45</v>
      </c>
      <c r="D32" s="20" t="s">
        <v>225</v>
      </c>
      <c r="E32" s="20" t="s">
        <v>480</v>
      </c>
      <c r="F32" s="21">
        <v>45292</v>
      </c>
      <c r="G32" s="20" t="s">
        <v>46</v>
      </c>
      <c r="H32" s="20" t="s">
        <v>47</v>
      </c>
      <c r="I32" s="21">
        <v>36510</v>
      </c>
      <c r="S32" s="21">
        <v>43123</v>
      </c>
      <c r="T32" s="21">
        <v>43123</v>
      </c>
      <c r="U32" s="20" t="s">
        <v>48</v>
      </c>
      <c r="V32" s="20"/>
      <c r="W32" s="21"/>
      <c r="X32" s="21">
        <v>43123</v>
      </c>
      <c r="Y32" s="21"/>
      <c r="AA32" s="21"/>
      <c r="AB32" s="20" t="s">
        <v>101</v>
      </c>
      <c r="AC32" s="20" t="s">
        <v>55</v>
      </c>
      <c r="AD32" s="20" t="s">
        <v>51</v>
      </c>
      <c r="AE32" s="20" t="s">
        <v>51</v>
      </c>
      <c r="AF32" t="s">
        <v>88</v>
      </c>
      <c r="AI32" s="20" t="s">
        <v>68</v>
      </c>
      <c r="AJ32">
        <v>151.66999999999999</v>
      </c>
      <c r="AK32">
        <v>1854.98</v>
      </c>
      <c r="AL32">
        <v>12.23</v>
      </c>
      <c r="AM32">
        <v>2434.16</v>
      </c>
      <c r="AN32">
        <v>3544.1</v>
      </c>
      <c r="AO32">
        <v>6</v>
      </c>
      <c r="AP32" s="20" t="s">
        <v>146</v>
      </c>
      <c r="AQ32">
        <v>24</v>
      </c>
      <c r="AR32" s="20" t="s">
        <v>141</v>
      </c>
      <c r="AS32">
        <v>1</v>
      </c>
      <c r="AT32">
        <v>2024</v>
      </c>
      <c r="AU32">
        <v>1</v>
      </c>
      <c r="AV32" t="s">
        <v>449</v>
      </c>
    </row>
    <row r="33" spans="1:48" x14ac:dyDescent="0.25">
      <c r="A33" s="20" t="s">
        <v>322</v>
      </c>
      <c r="B33">
        <v>70</v>
      </c>
      <c r="C33" s="20" t="s">
        <v>45</v>
      </c>
      <c r="D33" s="20" t="s">
        <v>226</v>
      </c>
      <c r="E33" s="20" t="s">
        <v>481</v>
      </c>
      <c r="F33" s="21">
        <v>45292</v>
      </c>
      <c r="G33" s="20" t="s">
        <v>46</v>
      </c>
      <c r="H33" s="20" t="s">
        <v>94</v>
      </c>
      <c r="I33" s="21">
        <v>33224</v>
      </c>
      <c r="S33" s="21">
        <v>40392</v>
      </c>
      <c r="T33" s="21">
        <v>40392</v>
      </c>
      <c r="U33" s="20" t="s">
        <v>48</v>
      </c>
      <c r="V33" s="20"/>
      <c r="W33" s="21"/>
      <c r="X33" s="21">
        <v>41148</v>
      </c>
      <c r="Y33" s="21"/>
      <c r="AA33" s="21"/>
      <c r="AB33" s="20" t="s">
        <v>102</v>
      </c>
      <c r="AC33" s="20" t="s">
        <v>60</v>
      </c>
      <c r="AD33" s="20" t="s">
        <v>51</v>
      </c>
      <c r="AE33" s="20" t="s">
        <v>51</v>
      </c>
      <c r="AF33" t="s">
        <v>85</v>
      </c>
      <c r="AI33" s="20" t="s">
        <v>86</v>
      </c>
      <c r="AJ33">
        <v>151.66999999999999</v>
      </c>
      <c r="AK33">
        <v>2281.02</v>
      </c>
      <c r="AL33">
        <v>15.04</v>
      </c>
      <c r="AM33">
        <v>5897.47</v>
      </c>
      <c r="AN33">
        <v>8635.76</v>
      </c>
      <c r="AO33">
        <v>13</v>
      </c>
      <c r="AP33" s="20" t="s">
        <v>146</v>
      </c>
      <c r="AQ33">
        <v>33</v>
      </c>
      <c r="AR33" s="20" t="s">
        <v>142</v>
      </c>
      <c r="AS33">
        <v>1</v>
      </c>
      <c r="AT33">
        <v>2024</v>
      </c>
      <c r="AU33">
        <v>1</v>
      </c>
      <c r="AV33" t="s">
        <v>449</v>
      </c>
    </row>
    <row r="34" spans="1:48" x14ac:dyDescent="0.25">
      <c r="A34" s="20" t="s">
        <v>322</v>
      </c>
      <c r="B34">
        <v>218</v>
      </c>
      <c r="C34" s="20" t="s">
        <v>45</v>
      </c>
      <c r="D34" s="20" t="s">
        <v>227</v>
      </c>
      <c r="E34" s="20" t="s">
        <v>482</v>
      </c>
      <c r="F34" s="21">
        <v>45292</v>
      </c>
      <c r="G34" s="20" t="s">
        <v>46</v>
      </c>
      <c r="H34" s="20" t="s">
        <v>47</v>
      </c>
      <c r="I34" s="21">
        <v>38423</v>
      </c>
      <c r="S34" s="21">
        <v>44805</v>
      </c>
      <c r="T34" s="21"/>
      <c r="U34" s="20" t="s">
        <v>78</v>
      </c>
      <c r="V34" s="20" t="s">
        <v>79</v>
      </c>
      <c r="W34" s="21">
        <v>44805</v>
      </c>
      <c r="X34" s="21">
        <v>44805</v>
      </c>
      <c r="Y34" s="21">
        <v>45535</v>
      </c>
      <c r="Z34">
        <v>81</v>
      </c>
      <c r="AA34" s="21"/>
      <c r="AB34" s="20" t="s">
        <v>103</v>
      </c>
      <c r="AC34" s="20" t="s">
        <v>79</v>
      </c>
      <c r="AD34" s="20" t="s">
        <v>104</v>
      </c>
      <c r="AE34" s="20" t="s">
        <v>51</v>
      </c>
      <c r="AI34" s="20" t="s">
        <v>68</v>
      </c>
      <c r="AJ34">
        <v>151.66999999999999</v>
      </c>
      <c r="AK34">
        <v>1183.8599999999999</v>
      </c>
      <c r="AL34">
        <v>7.81</v>
      </c>
      <c r="AM34">
        <v>1184.4100000000001</v>
      </c>
      <c r="AN34">
        <v>1329.18</v>
      </c>
      <c r="AO34">
        <v>1</v>
      </c>
      <c r="AP34" s="20" t="s">
        <v>145</v>
      </c>
      <c r="AQ34">
        <v>19</v>
      </c>
      <c r="AR34" s="20" t="s">
        <v>141</v>
      </c>
      <c r="AS34">
        <v>1</v>
      </c>
      <c r="AT34">
        <v>2024</v>
      </c>
      <c r="AU34">
        <v>1</v>
      </c>
      <c r="AV34" t="s">
        <v>449</v>
      </c>
    </row>
    <row r="35" spans="1:48" x14ac:dyDescent="0.25">
      <c r="A35" s="20" t="s">
        <v>322</v>
      </c>
      <c r="B35">
        <v>200</v>
      </c>
      <c r="C35" s="20" t="s">
        <v>45</v>
      </c>
      <c r="D35" s="20" t="s">
        <v>228</v>
      </c>
      <c r="E35" s="20" t="s">
        <v>483</v>
      </c>
      <c r="F35" s="21">
        <v>45292</v>
      </c>
      <c r="G35" s="20" t="s">
        <v>46</v>
      </c>
      <c r="H35" s="20" t="s">
        <v>47</v>
      </c>
      <c r="I35" s="21">
        <v>33728</v>
      </c>
      <c r="S35" s="21">
        <v>44571</v>
      </c>
      <c r="T35" s="21"/>
      <c r="U35" s="20" t="s">
        <v>48</v>
      </c>
      <c r="V35" s="20"/>
      <c r="W35" s="21">
        <v>44571</v>
      </c>
      <c r="X35" s="21">
        <v>44571</v>
      </c>
      <c r="Y35" s="21"/>
      <c r="AA35" s="21"/>
      <c r="AB35" s="20" t="s">
        <v>95</v>
      </c>
      <c r="AC35" s="20" t="s">
        <v>55</v>
      </c>
      <c r="AD35" s="20" t="s">
        <v>51</v>
      </c>
      <c r="AE35" s="20" t="s">
        <v>51</v>
      </c>
      <c r="AF35" t="s">
        <v>63</v>
      </c>
      <c r="AI35" s="20" t="s">
        <v>68</v>
      </c>
      <c r="AJ35">
        <v>151.66999999999999</v>
      </c>
      <c r="AK35">
        <v>1810.39</v>
      </c>
      <c r="AL35">
        <v>11.94</v>
      </c>
      <c r="AM35">
        <v>2057.9499999999998</v>
      </c>
      <c r="AN35">
        <v>2513.42</v>
      </c>
      <c r="AO35">
        <v>2</v>
      </c>
      <c r="AP35" s="20" t="s">
        <v>145</v>
      </c>
      <c r="AQ35">
        <v>32</v>
      </c>
      <c r="AR35" s="20" t="s">
        <v>142</v>
      </c>
      <c r="AS35">
        <v>1</v>
      </c>
      <c r="AT35">
        <v>2024</v>
      </c>
      <c r="AU35">
        <v>1</v>
      </c>
      <c r="AV35" t="s">
        <v>449</v>
      </c>
    </row>
    <row r="36" spans="1:48" x14ac:dyDescent="0.25">
      <c r="A36" s="20" t="s">
        <v>322</v>
      </c>
      <c r="B36">
        <v>131</v>
      </c>
      <c r="C36" s="20" t="s">
        <v>45</v>
      </c>
      <c r="D36" s="20" t="s">
        <v>229</v>
      </c>
      <c r="E36" s="20" t="s">
        <v>484</v>
      </c>
      <c r="F36" s="21">
        <v>45292</v>
      </c>
      <c r="G36" s="20" t="s">
        <v>46</v>
      </c>
      <c r="H36" s="20" t="s">
        <v>47</v>
      </c>
      <c r="I36" s="21">
        <v>34215</v>
      </c>
      <c r="S36" s="21">
        <v>43031</v>
      </c>
      <c r="T36" s="21">
        <v>43031</v>
      </c>
      <c r="U36" s="20" t="s">
        <v>48</v>
      </c>
      <c r="V36" s="20"/>
      <c r="W36" s="21"/>
      <c r="X36" s="21">
        <v>43031</v>
      </c>
      <c r="Y36" s="21"/>
      <c r="AA36" s="21"/>
      <c r="AB36" s="20" t="s">
        <v>99</v>
      </c>
      <c r="AC36" s="20" t="s">
        <v>70</v>
      </c>
      <c r="AD36" s="20" t="s">
        <v>70</v>
      </c>
      <c r="AE36" s="20" t="s">
        <v>70</v>
      </c>
      <c r="AF36" t="s">
        <v>81</v>
      </c>
      <c r="AI36" s="20" t="s">
        <v>100</v>
      </c>
      <c r="AJ36">
        <v>151.66999999999999</v>
      </c>
      <c r="AK36">
        <v>3567.25</v>
      </c>
      <c r="AL36">
        <v>23.52</v>
      </c>
      <c r="AM36">
        <v>3588</v>
      </c>
      <c r="AN36">
        <v>5427.4</v>
      </c>
      <c r="AO36">
        <v>6</v>
      </c>
      <c r="AP36" s="20" t="s">
        <v>146</v>
      </c>
      <c r="AQ36">
        <v>30</v>
      </c>
      <c r="AR36" s="20" t="s">
        <v>142</v>
      </c>
      <c r="AS36">
        <v>1</v>
      </c>
      <c r="AT36">
        <v>2024</v>
      </c>
      <c r="AU36">
        <v>1</v>
      </c>
      <c r="AV36" t="s">
        <v>449</v>
      </c>
    </row>
    <row r="37" spans="1:48" x14ac:dyDescent="0.25">
      <c r="A37" s="20" t="s">
        <v>322</v>
      </c>
      <c r="B37">
        <v>198</v>
      </c>
      <c r="C37" s="20" t="s">
        <v>45</v>
      </c>
      <c r="D37" s="20" t="s">
        <v>230</v>
      </c>
      <c r="E37" s="20" t="s">
        <v>485</v>
      </c>
      <c r="F37" s="21">
        <v>45292</v>
      </c>
      <c r="G37" s="20" t="s">
        <v>46</v>
      </c>
      <c r="H37" s="20" t="s">
        <v>47</v>
      </c>
      <c r="I37" s="21">
        <v>32173</v>
      </c>
      <c r="S37" s="21">
        <v>44531</v>
      </c>
      <c r="T37" s="21"/>
      <c r="U37" s="20" t="s">
        <v>48</v>
      </c>
      <c r="V37" s="20"/>
      <c r="W37" s="21">
        <v>44531</v>
      </c>
      <c r="X37" s="21">
        <v>44531</v>
      </c>
      <c r="Y37" s="21"/>
      <c r="AA37" s="21"/>
      <c r="AB37" s="20" t="s">
        <v>92</v>
      </c>
      <c r="AC37" s="20" t="s">
        <v>55</v>
      </c>
      <c r="AD37" s="20" t="s">
        <v>51</v>
      </c>
      <c r="AE37" s="20" t="s">
        <v>51</v>
      </c>
      <c r="AF37" t="s">
        <v>64</v>
      </c>
      <c r="AI37" s="20" t="s">
        <v>68</v>
      </c>
      <c r="AJ37">
        <v>151.66999999999999</v>
      </c>
      <c r="AK37">
        <v>1786.67</v>
      </c>
      <c r="AL37">
        <v>11.78</v>
      </c>
      <c r="AM37">
        <v>2021.48</v>
      </c>
      <c r="AN37">
        <v>2474.0700000000002</v>
      </c>
      <c r="AO37">
        <v>2</v>
      </c>
      <c r="AP37" s="20" t="s">
        <v>145</v>
      </c>
      <c r="AQ37">
        <v>36</v>
      </c>
      <c r="AR37" s="20" t="s">
        <v>143</v>
      </c>
      <c r="AS37">
        <v>1</v>
      </c>
      <c r="AT37">
        <v>2024</v>
      </c>
      <c r="AU37">
        <v>1</v>
      </c>
      <c r="AV37" t="s">
        <v>449</v>
      </c>
    </row>
    <row r="38" spans="1:48" x14ac:dyDescent="0.25">
      <c r="A38" s="20" t="s">
        <v>322</v>
      </c>
      <c r="B38">
        <v>227</v>
      </c>
      <c r="C38" s="20" t="s">
        <v>45</v>
      </c>
      <c r="D38" s="20" t="s">
        <v>231</v>
      </c>
      <c r="E38" s="20" t="s">
        <v>486</v>
      </c>
      <c r="F38" s="21">
        <v>45292</v>
      </c>
      <c r="G38" s="20" t="s">
        <v>46</v>
      </c>
      <c r="H38" s="20" t="s">
        <v>47</v>
      </c>
      <c r="I38" s="21">
        <v>37767</v>
      </c>
      <c r="S38" s="21">
        <v>44830</v>
      </c>
      <c r="T38" s="21">
        <v>44830</v>
      </c>
      <c r="U38" s="20" t="s">
        <v>90</v>
      </c>
      <c r="V38" s="20" t="s">
        <v>110</v>
      </c>
      <c r="W38" s="21">
        <v>44830</v>
      </c>
      <c r="X38" s="21">
        <v>44830</v>
      </c>
      <c r="Y38" s="21"/>
      <c r="Z38">
        <v>31</v>
      </c>
      <c r="AA38" s="21"/>
      <c r="AB38" s="20" t="s">
        <v>92</v>
      </c>
      <c r="AC38" s="20" t="s">
        <v>55</v>
      </c>
      <c r="AD38" s="20" t="s">
        <v>51</v>
      </c>
      <c r="AE38" s="20" t="s">
        <v>51</v>
      </c>
      <c r="AF38" t="s">
        <v>64</v>
      </c>
      <c r="AI38" s="20" t="s">
        <v>68</v>
      </c>
      <c r="AJ38">
        <v>151.66999999999999</v>
      </c>
      <c r="AK38">
        <v>1786.67</v>
      </c>
      <c r="AL38">
        <v>11.78</v>
      </c>
      <c r="AM38">
        <v>2105.39</v>
      </c>
      <c r="AN38">
        <v>2605.27</v>
      </c>
      <c r="AO38">
        <v>1</v>
      </c>
      <c r="AP38" s="20" t="s">
        <v>145</v>
      </c>
      <c r="AQ38">
        <v>21</v>
      </c>
      <c r="AR38" s="20" t="s">
        <v>141</v>
      </c>
      <c r="AS38">
        <v>1</v>
      </c>
      <c r="AT38">
        <v>2024</v>
      </c>
      <c r="AU38">
        <v>1</v>
      </c>
      <c r="AV38" t="s">
        <v>449</v>
      </c>
    </row>
    <row r="39" spans="1:48" x14ac:dyDescent="0.25">
      <c r="A39" s="20" t="s">
        <v>322</v>
      </c>
      <c r="B39">
        <v>171</v>
      </c>
      <c r="C39" s="20" t="s">
        <v>45</v>
      </c>
      <c r="D39" s="20" t="s">
        <v>232</v>
      </c>
      <c r="E39" s="20" t="s">
        <v>487</v>
      </c>
      <c r="F39" s="21">
        <v>45292</v>
      </c>
      <c r="G39" s="20" t="s">
        <v>46</v>
      </c>
      <c r="H39" s="20" t="s">
        <v>47</v>
      </c>
      <c r="I39" s="21">
        <v>36366</v>
      </c>
      <c r="S39" s="21">
        <v>44075</v>
      </c>
      <c r="T39" s="21">
        <v>44075</v>
      </c>
      <c r="U39" s="20" t="s">
        <v>48</v>
      </c>
      <c r="V39" s="20"/>
      <c r="W39" s="21">
        <v>44440</v>
      </c>
      <c r="X39" s="21">
        <v>44440</v>
      </c>
      <c r="Y39" s="21">
        <v>45322</v>
      </c>
      <c r="Z39">
        <v>91</v>
      </c>
      <c r="AA39" s="21">
        <v>45322</v>
      </c>
      <c r="AB39" s="20" t="s">
        <v>92</v>
      </c>
      <c r="AC39" s="20" t="s">
        <v>55</v>
      </c>
      <c r="AD39" s="20" t="s">
        <v>51</v>
      </c>
      <c r="AE39" s="20" t="s">
        <v>51</v>
      </c>
      <c r="AF39" t="s">
        <v>64</v>
      </c>
      <c r="AI39" s="20" t="s">
        <v>68</v>
      </c>
      <c r="AJ39">
        <v>151.66999999999999</v>
      </c>
      <c r="AK39">
        <v>1786.67</v>
      </c>
      <c r="AL39">
        <v>11.78</v>
      </c>
      <c r="AM39">
        <v>1917.03</v>
      </c>
      <c r="AN39">
        <v>4283.43</v>
      </c>
      <c r="AO39">
        <v>3</v>
      </c>
      <c r="AP39" s="20" t="s">
        <v>145</v>
      </c>
      <c r="AQ39">
        <v>25</v>
      </c>
      <c r="AR39" s="20" t="s">
        <v>141</v>
      </c>
      <c r="AS39">
        <v>1</v>
      </c>
      <c r="AT39">
        <v>2024</v>
      </c>
      <c r="AU39">
        <v>1</v>
      </c>
      <c r="AV39" t="s">
        <v>449</v>
      </c>
    </row>
    <row r="40" spans="1:48" x14ac:dyDescent="0.25">
      <c r="A40" s="20" t="s">
        <v>322</v>
      </c>
      <c r="B40">
        <v>219</v>
      </c>
      <c r="C40" s="20" t="s">
        <v>45</v>
      </c>
      <c r="D40" s="20" t="s">
        <v>233</v>
      </c>
      <c r="E40" s="20" t="s">
        <v>488</v>
      </c>
      <c r="F40" s="21">
        <v>45292</v>
      </c>
      <c r="G40" s="20" t="s">
        <v>46</v>
      </c>
      <c r="H40" s="20" t="s">
        <v>47</v>
      </c>
      <c r="I40" s="21">
        <v>38244</v>
      </c>
      <c r="S40" s="21">
        <v>44805</v>
      </c>
      <c r="T40" s="21"/>
      <c r="U40" s="20" t="s">
        <v>78</v>
      </c>
      <c r="V40" s="20" t="s">
        <v>79</v>
      </c>
      <c r="W40" s="21">
        <v>44805</v>
      </c>
      <c r="X40" s="21">
        <v>44805</v>
      </c>
      <c r="Y40" s="21"/>
      <c r="Z40">
        <v>81</v>
      </c>
      <c r="AA40" s="21">
        <v>45460</v>
      </c>
      <c r="AB40" s="20" t="s">
        <v>103</v>
      </c>
      <c r="AC40" s="20" t="s">
        <v>79</v>
      </c>
      <c r="AD40" s="20" t="s">
        <v>104</v>
      </c>
      <c r="AE40" s="20" t="s">
        <v>51</v>
      </c>
      <c r="AI40" s="20" t="s">
        <v>68</v>
      </c>
      <c r="AJ40">
        <v>151.66999999999999</v>
      </c>
      <c r="AK40">
        <v>1007.16</v>
      </c>
      <c r="AL40">
        <v>6.64</v>
      </c>
      <c r="AM40">
        <v>868.81</v>
      </c>
      <c r="AN40">
        <v>1008.67</v>
      </c>
      <c r="AO40">
        <v>1</v>
      </c>
      <c r="AP40" s="20" t="s">
        <v>145</v>
      </c>
      <c r="AQ40">
        <v>19</v>
      </c>
      <c r="AR40" s="20" t="s">
        <v>141</v>
      </c>
      <c r="AS40">
        <v>1</v>
      </c>
      <c r="AT40">
        <v>2024</v>
      </c>
      <c r="AU40">
        <v>1</v>
      </c>
      <c r="AV40" t="s">
        <v>449</v>
      </c>
    </row>
    <row r="41" spans="1:48" x14ac:dyDescent="0.25">
      <c r="A41" s="20" t="s">
        <v>322</v>
      </c>
      <c r="B41">
        <v>170</v>
      </c>
      <c r="C41" s="20" t="s">
        <v>45</v>
      </c>
      <c r="D41" s="20" t="s">
        <v>234</v>
      </c>
      <c r="E41" s="20" t="s">
        <v>489</v>
      </c>
      <c r="F41" s="21">
        <v>45292</v>
      </c>
      <c r="G41" s="20" t="s">
        <v>46</v>
      </c>
      <c r="H41" s="20" t="s">
        <v>77</v>
      </c>
      <c r="I41" s="21">
        <v>36804</v>
      </c>
      <c r="S41" s="21">
        <v>44075</v>
      </c>
      <c r="T41" s="21">
        <v>44075</v>
      </c>
      <c r="U41" s="20" t="s">
        <v>78</v>
      </c>
      <c r="V41" s="20" t="s">
        <v>79</v>
      </c>
      <c r="W41" s="21">
        <v>44805</v>
      </c>
      <c r="X41" s="21">
        <v>44805</v>
      </c>
      <c r="Y41" s="21">
        <v>45535</v>
      </c>
      <c r="Z41">
        <v>81</v>
      </c>
      <c r="AA41" s="21">
        <v>44804</v>
      </c>
      <c r="AB41" s="20" t="s">
        <v>103</v>
      </c>
      <c r="AC41" s="20" t="s">
        <v>79</v>
      </c>
      <c r="AD41" s="20" t="s">
        <v>104</v>
      </c>
      <c r="AE41" s="20" t="s">
        <v>51</v>
      </c>
      <c r="AI41" s="20" t="s">
        <v>68</v>
      </c>
      <c r="AJ41">
        <v>151.66999999999999</v>
      </c>
      <c r="AK41">
        <v>1077.8399999999999</v>
      </c>
      <c r="AL41">
        <v>7.11</v>
      </c>
      <c r="AM41">
        <v>1082.9100000000001</v>
      </c>
      <c r="AN41">
        <v>1280.19</v>
      </c>
      <c r="AO41">
        <v>3</v>
      </c>
      <c r="AP41" s="20" t="s">
        <v>145</v>
      </c>
      <c r="AQ41">
        <v>23</v>
      </c>
      <c r="AR41" s="20" t="s">
        <v>141</v>
      </c>
      <c r="AS41">
        <v>1</v>
      </c>
      <c r="AT41">
        <v>2024</v>
      </c>
      <c r="AU41">
        <v>1</v>
      </c>
      <c r="AV41" t="s">
        <v>449</v>
      </c>
    </row>
    <row r="42" spans="1:48" x14ac:dyDescent="0.25">
      <c r="A42" s="20" t="s">
        <v>322</v>
      </c>
      <c r="B42">
        <v>251</v>
      </c>
      <c r="C42" s="20" t="s">
        <v>45</v>
      </c>
      <c r="D42" s="20" t="s">
        <v>235</v>
      </c>
      <c r="E42" s="20" t="s">
        <v>490</v>
      </c>
      <c r="F42" s="21">
        <v>45292</v>
      </c>
      <c r="G42" s="20" t="s">
        <v>46</v>
      </c>
      <c r="H42" s="20" t="s">
        <v>47</v>
      </c>
      <c r="I42" s="21">
        <v>34090</v>
      </c>
      <c r="S42" s="21">
        <v>45232</v>
      </c>
      <c r="T42" s="21"/>
      <c r="U42" s="20" t="s">
        <v>48</v>
      </c>
      <c r="V42" s="20"/>
      <c r="W42" s="21">
        <v>45232</v>
      </c>
      <c r="X42" s="21">
        <v>45232</v>
      </c>
      <c r="Y42" s="21"/>
      <c r="AA42" s="21">
        <v>45400</v>
      </c>
      <c r="AB42" s="20" t="s">
        <v>95</v>
      </c>
      <c r="AC42" s="20" t="s">
        <v>55</v>
      </c>
      <c r="AD42" s="20" t="s">
        <v>51</v>
      </c>
      <c r="AE42" s="20" t="s">
        <v>51</v>
      </c>
      <c r="AF42" t="s">
        <v>63</v>
      </c>
      <c r="AI42" s="20" t="s">
        <v>68</v>
      </c>
      <c r="AJ42">
        <v>151.66999999999999</v>
      </c>
      <c r="AK42">
        <v>1810.39</v>
      </c>
      <c r="AL42">
        <v>11.94</v>
      </c>
      <c r="AM42">
        <v>2241.12</v>
      </c>
      <c r="AN42">
        <v>2799.17</v>
      </c>
      <c r="AO42">
        <v>0</v>
      </c>
      <c r="AP42" s="20" t="s">
        <v>145</v>
      </c>
      <c r="AQ42">
        <v>31</v>
      </c>
      <c r="AR42" s="20" t="s">
        <v>142</v>
      </c>
      <c r="AS42">
        <v>1</v>
      </c>
      <c r="AT42">
        <v>2024</v>
      </c>
      <c r="AU42">
        <v>1</v>
      </c>
      <c r="AV42" t="s">
        <v>449</v>
      </c>
    </row>
    <row r="43" spans="1:48" x14ac:dyDescent="0.25">
      <c r="A43" s="20" t="s">
        <v>322</v>
      </c>
      <c r="B43">
        <v>89</v>
      </c>
      <c r="C43" s="20" t="s">
        <v>45</v>
      </c>
      <c r="D43" s="20" t="s">
        <v>236</v>
      </c>
      <c r="E43" s="20" t="s">
        <v>491</v>
      </c>
      <c r="F43" s="21">
        <v>45292</v>
      </c>
      <c r="G43" s="20" t="s">
        <v>46</v>
      </c>
      <c r="H43" s="20" t="s">
        <v>94</v>
      </c>
      <c r="I43" s="21">
        <v>27655</v>
      </c>
      <c r="S43" s="21">
        <v>42177</v>
      </c>
      <c r="T43" s="21">
        <v>42177</v>
      </c>
      <c r="U43" s="20" t="s">
        <v>48</v>
      </c>
      <c r="V43" s="20"/>
      <c r="W43" s="21"/>
      <c r="X43" s="21">
        <v>42726</v>
      </c>
      <c r="Y43" s="21"/>
      <c r="AA43" s="21"/>
      <c r="AB43" s="20" t="s">
        <v>101</v>
      </c>
      <c r="AC43" s="20" t="s">
        <v>55</v>
      </c>
      <c r="AD43" s="20" t="s">
        <v>51</v>
      </c>
      <c r="AE43" s="20" t="s">
        <v>51</v>
      </c>
      <c r="AF43" t="s">
        <v>63</v>
      </c>
      <c r="AI43" s="20" t="s">
        <v>68</v>
      </c>
      <c r="AJ43">
        <v>151.66999999999999</v>
      </c>
      <c r="AK43">
        <v>1810.39</v>
      </c>
      <c r="AL43">
        <v>11.94</v>
      </c>
      <c r="AM43">
        <v>2097.6999999999998</v>
      </c>
      <c r="AN43">
        <v>2605.9</v>
      </c>
      <c r="AO43">
        <v>9</v>
      </c>
      <c r="AP43" s="20" t="s">
        <v>146</v>
      </c>
      <c r="AQ43">
        <v>48</v>
      </c>
      <c r="AR43" s="20" t="s">
        <v>180</v>
      </c>
      <c r="AS43">
        <v>1</v>
      </c>
      <c r="AT43">
        <v>2024</v>
      </c>
      <c r="AU43">
        <v>1</v>
      </c>
      <c r="AV43" t="s">
        <v>449</v>
      </c>
    </row>
    <row r="44" spans="1:48" x14ac:dyDescent="0.25">
      <c r="A44" s="20" t="s">
        <v>322</v>
      </c>
      <c r="B44">
        <v>197</v>
      </c>
      <c r="C44" s="20" t="s">
        <v>45</v>
      </c>
      <c r="D44" s="20" t="s">
        <v>237</v>
      </c>
      <c r="E44" s="20" t="s">
        <v>492</v>
      </c>
      <c r="F44" s="21">
        <v>45292</v>
      </c>
      <c r="G44" s="20" t="s">
        <v>46</v>
      </c>
      <c r="H44" s="20" t="s">
        <v>47</v>
      </c>
      <c r="I44" s="21">
        <v>37089</v>
      </c>
      <c r="S44" s="21">
        <v>44515</v>
      </c>
      <c r="T44" s="21"/>
      <c r="U44" s="20" t="s">
        <v>48</v>
      </c>
      <c r="V44" s="20"/>
      <c r="W44" s="21">
        <v>44515</v>
      </c>
      <c r="X44" s="21">
        <v>44515</v>
      </c>
      <c r="Y44" s="21"/>
      <c r="AA44" s="21"/>
      <c r="AB44" s="20" t="s">
        <v>92</v>
      </c>
      <c r="AC44" s="20" t="s">
        <v>55</v>
      </c>
      <c r="AD44" s="20" t="s">
        <v>51</v>
      </c>
      <c r="AE44" s="20" t="s">
        <v>51</v>
      </c>
      <c r="AF44" t="s">
        <v>64</v>
      </c>
      <c r="AI44" s="20" t="s">
        <v>68</v>
      </c>
      <c r="AJ44">
        <v>151.66999999999999</v>
      </c>
      <c r="AK44">
        <v>1786.67</v>
      </c>
      <c r="AL44">
        <v>11.78</v>
      </c>
      <c r="AM44">
        <v>2091.09</v>
      </c>
      <c r="AN44">
        <v>2609.42</v>
      </c>
      <c r="AO44">
        <v>2</v>
      </c>
      <c r="AP44" s="20" t="s">
        <v>145</v>
      </c>
      <c r="AQ44">
        <v>23</v>
      </c>
      <c r="AR44" s="20" t="s">
        <v>141</v>
      </c>
      <c r="AS44">
        <v>1</v>
      </c>
      <c r="AT44">
        <v>2024</v>
      </c>
      <c r="AU44">
        <v>1</v>
      </c>
      <c r="AV44" t="s">
        <v>449</v>
      </c>
    </row>
    <row r="45" spans="1:48" x14ac:dyDescent="0.25">
      <c r="A45" s="20" t="s">
        <v>322</v>
      </c>
      <c r="B45">
        <v>245</v>
      </c>
      <c r="C45" s="20" t="s">
        <v>45</v>
      </c>
      <c r="D45" s="20" t="s">
        <v>238</v>
      </c>
      <c r="E45" s="20" t="s">
        <v>493</v>
      </c>
      <c r="F45" s="21">
        <v>45292</v>
      </c>
      <c r="G45" s="20" t="s">
        <v>46</v>
      </c>
      <c r="H45" s="20" t="s">
        <v>47</v>
      </c>
      <c r="I45" s="21">
        <v>38328</v>
      </c>
      <c r="S45" s="21">
        <v>45139</v>
      </c>
      <c r="T45" s="21"/>
      <c r="U45" s="20" t="s">
        <v>78</v>
      </c>
      <c r="V45" s="20" t="s">
        <v>79</v>
      </c>
      <c r="W45" s="21">
        <v>45139</v>
      </c>
      <c r="X45" s="21">
        <v>45139</v>
      </c>
      <c r="Y45" s="21">
        <v>45869</v>
      </c>
      <c r="Z45">
        <v>81</v>
      </c>
      <c r="AA45" s="21"/>
      <c r="AB45" s="20" t="s">
        <v>103</v>
      </c>
      <c r="AC45" s="20" t="s">
        <v>79</v>
      </c>
      <c r="AD45" s="20" t="s">
        <v>51</v>
      </c>
      <c r="AE45" s="20" t="s">
        <v>51</v>
      </c>
      <c r="AI45" s="20" t="s">
        <v>68</v>
      </c>
      <c r="AJ45">
        <v>151.66999999999999</v>
      </c>
      <c r="AK45">
        <v>883.48</v>
      </c>
      <c r="AL45">
        <v>5.83</v>
      </c>
      <c r="AM45">
        <v>890.17</v>
      </c>
      <c r="AN45">
        <v>1051.8900000000001</v>
      </c>
      <c r="AO45">
        <v>0</v>
      </c>
      <c r="AP45" s="20" t="s">
        <v>145</v>
      </c>
      <c r="AQ45">
        <v>19</v>
      </c>
      <c r="AR45" s="20" t="s">
        <v>141</v>
      </c>
      <c r="AS45">
        <v>1</v>
      </c>
      <c r="AT45">
        <v>2024</v>
      </c>
      <c r="AU45">
        <v>1</v>
      </c>
      <c r="AV45" t="s">
        <v>449</v>
      </c>
    </row>
    <row r="46" spans="1:48" x14ac:dyDescent="0.25">
      <c r="A46" s="20" t="s">
        <v>322</v>
      </c>
      <c r="B46">
        <v>55</v>
      </c>
      <c r="C46" s="20" t="s">
        <v>57</v>
      </c>
      <c r="D46" s="20" t="s">
        <v>239</v>
      </c>
      <c r="E46" s="20" t="s">
        <v>494</v>
      </c>
      <c r="F46" s="21">
        <v>45292</v>
      </c>
      <c r="G46" s="20" t="s">
        <v>58</v>
      </c>
      <c r="H46" s="20" t="s">
        <v>77</v>
      </c>
      <c r="I46" s="21">
        <v>33122</v>
      </c>
      <c r="S46" s="21">
        <v>40056</v>
      </c>
      <c r="T46" s="21">
        <v>40056</v>
      </c>
      <c r="U46" s="20" t="s">
        <v>48</v>
      </c>
      <c r="V46" s="20"/>
      <c r="W46" s="21"/>
      <c r="X46" s="21">
        <v>41338</v>
      </c>
      <c r="Y46" s="21"/>
      <c r="AA46" s="21">
        <v>45351</v>
      </c>
      <c r="AB46" s="20" t="s">
        <v>151</v>
      </c>
      <c r="AC46" s="20" t="s">
        <v>55</v>
      </c>
      <c r="AD46" s="20" t="s">
        <v>51</v>
      </c>
      <c r="AE46" s="20" t="s">
        <v>51</v>
      </c>
      <c r="AF46" t="s">
        <v>66</v>
      </c>
      <c r="AI46" s="20" t="s">
        <v>68</v>
      </c>
      <c r="AJ46">
        <v>151.66999999999999</v>
      </c>
      <c r="AK46">
        <v>1908.49</v>
      </c>
      <c r="AL46">
        <v>12.58</v>
      </c>
      <c r="AM46">
        <v>2034.97</v>
      </c>
      <c r="AN46">
        <v>2566.1799999999998</v>
      </c>
      <c r="AO46">
        <v>14</v>
      </c>
      <c r="AP46" s="20" t="s">
        <v>146</v>
      </c>
      <c r="AQ46">
        <v>33</v>
      </c>
      <c r="AR46" s="20" t="s">
        <v>142</v>
      </c>
      <c r="AS46">
        <v>-1</v>
      </c>
      <c r="AT46">
        <v>2024</v>
      </c>
      <c r="AU46">
        <v>1</v>
      </c>
      <c r="AV46" t="s">
        <v>449</v>
      </c>
    </row>
    <row r="47" spans="1:48" x14ac:dyDescent="0.25">
      <c r="A47" s="20" t="s">
        <v>322</v>
      </c>
      <c r="B47">
        <v>225</v>
      </c>
      <c r="C47" s="20" t="s">
        <v>45</v>
      </c>
      <c r="D47" s="20" t="s">
        <v>240</v>
      </c>
      <c r="E47" s="20" t="s">
        <v>495</v>
      </c>
      <c r="F47" s="21">
        <v>45292</v>
      </c>
      <c r="G47" s="20" t="s">
        <v>46</v>
      </c>
      <c r="H47" s="20" t="s">
        <v>47</v>
      </c>
      <c r="I47" s="21">
        <v>33622</v>
      </c>
      <c r="S47" s="21">
        <v>44805</v>
      </c>
      <c r="T47" s="21">
        <v>44805</v>
      </c>
      <c r="U47" s="20" t="s">
        <v>48</v>
      </c>
      <c r="V47" s="20"/>
      <c r="W47" s="21">
        <v>44805</v>
      </c>
      <c r="X47" s="21">
        <v>44805</v>
      </c>
      <c r="Y47" s="21"/>
      <c r="AA47" s="21"/>
      <c r="AB47" s="20" t="s">
        <v>92</v>
      </c>
      <c r="AC47" s="20" t="s">
        <v>55</v>
      </c>
      <c r="AD47" s="20" t="s">
        <v>51</v>
      </c>
      <c r="AE47" s="20" t="s">
        <v>51</v>
      </c>
      <c r="AF47" t="s">
        <v>56</v>
      </c>
      <c r="AI47" s="20" t="s">
        <v>68</v>
      </c>
      <c r="AJ47">
        <v>151.66999999999999</v>
      </c>
      <c r="AK47">
        <v>1792.56</v>
      </c>
      <c r="AL47">
        <v>11.82</v>
      </c>
      <c r="AM47">
        <v>2128.2600000000002</v>
      </c>
      <c r="AN47">
        <v>2613.14</v>
      </c>
      <c r="AO47">
        <v>1</v>
      </c>
      <c r="AP47" s="20" t="s">
        <v>145</v>
      </c>
      <c r="AQ47">
        <v>32</v>
      </c>
      <c r="AR47" s="20" t="s">
        <v>142</v>
      </c>
      <c r="AS47">
        <v>1</v>
      </c>
      <c r="AT47">
        <v>2024</v>
      </c>
      <c r="AU47">
        <v>1</v>
      </c>
      <c r="AV47" t="s">
        <v>449</v>
      </c>
    </row>
    <row r="48" spans="1:48" x14ac:dyDescent="0.25">
      <c r="A48" s="20" t="s">
        <v>322</v>
      </c>
      <c r="B48">
        <v>56</v>
      </c>
      <c r="C48" s="20" t="s">
        <v>45</v>
      </c>
      <c r="D48" s="20" t="s">
        <v>241</v>
      </c>
      <c r="E48" s="20" t="s">
        <v>496</v>
      </c>
      <c r="F48" s="21">
        <v>45292</v>
      </c>
      <c r="G48" s="20" t="s">
        <v>46</v>
      </c>
      <c r="H48" s="20" t="s">
        <v>47</v>
      </c>
      <c r="I48" s="21">
        <v>24292</v>
      </c>
      <c r="S48" s="21">
        <v>41308</v>
      </c>
      <c r="T48" s="21">
        <v>32489</v>
      </c>
      <c r="U48" s="20" t="s">
        <v>48</v>
      </c>
      <c r="V48" s="20"/>
      <c r="W48" s="21"/>
      <c r="X48" s="21">
        <v>37655</v>
      </c>
      <c r="Y48" s="21"/>
      <c r="AA48" s="21"/>
      <c r="AB48" s="20" t="s">
        <v>107</v>
      </c>
      <c r="AC48" s="20" t="s">
        <v>55</v>
      </c>
      <c r="AD48" s="20" t="s">
        <v>51</v>
      </c>
      <c r="AE48" s="20" t="s">
        <v>51</v>
      </c>
      <c r="AF48" t="s">
        <v>63</v>
      </c>
      <c r="AI48" s="20" t="s">
        <v>68</v>
      </c>
      <c r="AJ48">
        <v>151.66999999999999</v>
      </c>
      <c r="AK48">
        <v>1810.39</v>
      </c>
      <c r="AL48">
        <v>11.94</v>
      </c>
      <c r="AM48">
        <v>2119.86</v>
      </c>
      <c r="AN48">
        <v>2638.37</v>
      </c>
      <c r="AO48">
        <v>35</v>
      </c>
      <c r="AP48" s="20" t="s">
        <v>181</v>
      </c>
      <c r="AQ48">
        <v>58</v>
      </c>
      <c r="AR48" s="20" t="s">
        <v>178</v>
      </c>
      <c r="AS48">
        <v>1</v>
      </c>
      <c r="AT48">
        <v>2024</v>
      </c>
      <c r="AU48">
        <v>1</v>
      </c>
      <c r="AV48" t="s">
        <v>449</v>
      </c>
    </row>
    <row r="49" spans="1:48" x14ac:dyDescent="0.25">
      <c r="A49" s="20" t="s">
        <v>322</v>
      </c>
      <c r="B49">
        <v>176</v>
      </c>
      <c r="C49" s="20" t="s">
        <v>45</v>
      </c>
      <c r="D49" s="20" t="s">
        <v>242</v>
      </c>
      <c r="E49" s="20" t="s">
        <v>497</v>
      </c>
      <c r="F49" s="21">
        <v>45292</v>
      </c>
      <c r="G49" s="20" t="s">
        <v>46</v>
      </c>
      <c r="H49" s="20" t="s">
        <v>47</v>
      </c>
      <c r="I49" s="21">
        <v>24805</v>
      </c>
      <c r="S49" s="21">
        <v>44109</v>
      </c>
      <c r="T49" s="21">
        <v>44109</v>
      </c>
      <c r="U49" s="20" t="s">
        <v>48</v>
      </c>
      <c r="V49" s="20"/>
      <c r="W49" s="21">
        <v>44109</v>
      </c>
      <c r="X49" s="21">
        <v>44109</v>
      </c>
      <c r="Y49" s="21"/>
      <c r="AA49" s="21"/>
      <c r="AB49" s="20" t="s">
        <v>107</v>
      </c>
      <c r="AC49" s="20" t="s">
        <v>55</v>
      </c>
      <c r="AD49" s="20" t="s">
        <v>51</v>
      </c>
      <c r="AE49" s="20" t="s">
        <v>51</v>
      </c>
      <c r="AF49" t="s">
        <v>63</v>
      </c>
      <c r="AI49" s="20" t="s">
        <v>68</v>
      </c>
      <c r="AJ49">
        <v>151.66999999999999</v>
      </c>
      <c r="AK49">
        <v>1810.39</v>
      </c>
      <c r="AL49">
        <v>11.94</v>
      </c>
      <c r="AM49">
        <v>2379.19</v>
      </c>
      <c r="AN49">
        <v>3132.67</v>
      </c>
      <c r="AO49">
        <v>3</v>
      </c>
      <c r="AP49" s="20" t="s">
        <v>145</v>
      </c>
      <c r="AQ49">
        <v>56</v>
      </c>
      <c r="AR49" s="20" t="s">
        <v>178</v>
      </c>
      <c r="AS49">
        <v>1</v>
      </c>
      <c r="AT49">
        <v>2024</v>
      </c>
      <c r="AU49">
        <v>1</v>
      </c>
      <c r="AV49" t="s">
        <v>449</v>
      </c>
    </row>
    <row r="50" spans="1:48" x14ac:dyDescent="0.25">
      <c r="A50" s="20" t="s">
        <v>322</v>
      </c>
      <c r="B50">
        <v>58</v>
      </c>
      <c r="C50" s="20" t="s">
        <v>45</v>
      </c>
      <c r="D50" s="20" t="s">
        <v>243</v>
      </c>
      <c r="E50" s="20" t="s">
        <v>498</v>
      </c>
      <c r="F50" s="21">
        <v>45292</v>
      </c>
      <c r="G50" s="20" t="s">
        <v>46</v>
      </c>
      <c r="H50" s="20" t="s">
        <v>83</v>
      </c>
      <c r="I50" s="21">
        <v>24064</v>
      </c>
      <c r="S50" s="21">
        <v>37655</v>
      </c>
      <c r="T50" s="21">
        <v>31659</v>
      </c>
      <c r="U50" s="20" t="s">
        <v>48</v>
      </c>
      <c r="V50" s="20"/>
      <c r="W50" s="21"/>
      <c r="X50" s="21">
        <v>37655</v>
      </c>
      <c r="Y50" s="21"/>
      <c r="AA50" s="21"/>
      <c r="AB50" s="20" t="s">
        <v>98</v>
      </c>
      <c r="AC50" s="20" t="s">
        <v>55</v>
      </c>
      <c r="AD50" s="20" t="s">
        <v>51</v>
      </c>
      <c r="AE50" s="20" t="s">
        <v>51</v>
      </c>
      <c r="AF50" t="s">
        <v>66</v>
      </c>
      <c r="AI50" s="20" t="s">
        <v>68</v>
      </c>
      <c r="AJ50">
        <v>151.66999999999999</v>
      </c>
      <c r="AK50">
        <v>1971.71</v>
      </c>
      <c r="AL50">
        <v>13</v>
      </c>
      <c r="AM50">
        <v>2274.15</v>
      </c>
      <c r="AN50">
        <v>2949.96</v>
      </c>
      <c r="AO50">
        <v>37</v>
      </c>
      <c r="AP50" s="20" t="s">
        <v>179</v>
      </c>
      <c r="AQ50">
        <v>58</v>
      </c>
      <c r="AR50" s="20" t="s">
        <v>178</v>
      </c>
      <c r="AS50">
        <v>1</v>
      </c>
      <c r="AT50">
        <v>2024</v>
      </c>
      <c r="AU50">
        <v>1</v>
      </c>
      <c r="AV50" t="s">
        <v>449</v>
      </c>
    </row>
    <row r="51" spans="1:48" x14ac:dyDescent="0.25">
      <c r="A51" s="20" t="s">
        <v>322</v>
      </c>
      <c r="B51">
        <v>186</v>
      </c>
      <c r="C51" s="20" t="s">
        <v>45</v>
      </c>
      <c r="D51" s="20" t="s">
        <v>244</v>
      </c>
      <c r="E51" s="20" t="s">
        <v>499</v>
      </c>
      <c r="F51" s="21">
        <v>45292</v>
      </c>
      <c r="G51" s="20" t="s">
        <v>46</v>
      </c>
      <c r="H51" s="20" t="s">
        <v>47</v>
      </c>
      <c r="I51" s="21">
        <v>37671</v>
      </c>
      <c r="S51" s="21">
        <v>44378</v>
      </c>
      <c r="T51" s="21"/>
      <c r="U51" s="20" t="s">
        <v>90</v>
      </c>
      <c r="V51" s="20" t="s">
        <v>110</v>
      </c>
      <c r="W51" s="21">
        <v>45170</v>
      </c>
      <c r="X51" s="21">
        <v>45170</v>
      </c>
      <c r="Y51" s="21"/>
      <c r="Z51">
        <v>31</v>
      </c>
      <c r="AA51" s="21">
        <v>45443</v>
      </c>
      <c r="AB51" s="20" t="s">
        <v>92</v>
      </c>
      <c r="AC51" s="20" t="s">
        <v>55</v>
      </c>
      <c r="AD51" s="20" t="s">
        <v>51</v>
      </c>
      <c r="AE51" s="20" t="s">
        <v>51</v>
      </c>
      <c r="AF51" t="s">
        <v>64</v>
      </c>
      <c r="AI51" s="20" t="s">
        <v>68</v>
      </c>
      <c r="AJ51">
        <v>151.66999999999999</v>
      </c>
      <c r="AK51">
        <v>1786.67</v>
      </c>
      <c r="AL51">
        <v>11.78</v>
      </c>
      <c r="AM51">
        <v>2095.64</v>
      </c>
      <c r="AN51">
        <v>2598.5700000000002</v>
      </c>
      <c r="AO51">
        <v>3</v>
      </c>
      <c r="AP51" s="20" t="s">
        <v>145</v>
      </c>
      <c r="AQ51">
        <v>21</v>
      </c>
      <c r="AR51" s="20" t="s">
        <v>141</v>
      </c>
      <c r="AS51">
        <v>1</v>
      </c>
      <c r="AT51">
        <v>2024</v>
      </c>
      <c r="AU51">
        <v>1</v>
      </c>
      <c r="AV51" t="s">
        <v>449</v>
      </c>
    </row>
    <row r="52" spans="1:48" x14ac:dyDescent="0.25">
      <c r="A52" s="20" t="s">
        <v>322</v>
      </c>
      <c r="B52">
        <v>195</v>
      </c>
      <c r="C52" s="20" t="s">
        <v>45</v>
      </c>
      <c r="D52" s="20" t="s">
        <v>245</v>
      </c>
      <c r="E52" s="20" t="s">
        <v>500</v>
      </c>
      <c r="F52" s="21">
        <v>45292</v>
      </c>
      <c r="G52" s="20" t="s">
        <v>46</v>
      </c>
      <c r="H52" s="20" t="s">
        <v>47</v>
      </c>
      <c r="I52" s="21">
        <v>36496</v>
      </c>
      <c r="S52" s="21">
        <v>44470</v>
      </c>
      <c r="T52" s="21"/>
      <c r="U52" s="20" t="s">
        <v>48</v>
      </c>
      <c r="V52" s="20"/>
      <c r="W52" s="21">
        <v>44470</v>
      </c>
      <c r="X52" s="21">
        <v>44470</v>
      </c>
      <c r="Y52" s="21"/>
      <c r="AA52" s="21"/>
      <c r="AB52" s="20" t="s">
        <v>92</v>
      </c>
      <c r="AC52" s="20" t="s">
        <v>55</v>
      </c>
      <c r="AD52" s="20" t="s">
        <v>51</v>
      </c>
      <c r="AE52" s="20" t="s">
        <v>51</v>
      </c>
      <c r="AF52" t="s">
        <v>64</v>
      </c>
      <c r="AI52" s="20" t="s">
        <v>68</v>
      </c>
      <c r="AJ52">
        <v>151.66999999999999</v>
      </c>
      <c r="AK52">
        <v>1786.67</v>
      </c>
      <c r="AL52">
        <v>11.78</v>
      </c>
      <c r="AM52">
        <v>2014.83</v>
      </c>
      <c r="AN52">
        <v>2455.98</v>
      </c>
      <c r="AO52">
        <v>2</v>
      </c>
      <c r="AP52" s="20" t="s">
        <v>145</v>
      </c>
      <c r="AQ52">
        <v>24</v>
      </c>
      <c r="AR52" s="20" t="s">
        <v>141</v>
      </c>
      <c r="AS52">
        <v>1</v>
      </c>
      <c r="AT52">
        <v>2024</v>
      </c>
      <c r="AU52">
        <v>1</v>
      </c>
      <c r="AV52" t="s">
        <v>449</v>
      </c>
    </row>
    <row r="53" spans="1:48" x14ac:dyDescent="0.25">
      <c r="A53" s="20" t="s">
        <v>322</v>
      </c>
      <c r="B53">
        <v>59</v>
      </c>
      <c r="C53" s="20" t="s">
        <v>45</v>
      </c>
      <c r="D53" s="20" t="s">
        <v>246</v>
      </c>
      <c r="E53" s="20" t="s">
        <v>501</v>
      </c>
      <c r="F53" s="21">
        <v>45292</v>
      </c>
      <c r="G53" s="20" t="s">
        <v>46</v>
      </c>
      <c r="H53" s="20" t="s">
        <v>47</v>
      </c>
      <c r="I53" s="21">
        <v>24210</v>
      </c>
      <c r="S53" s="21">
        <v>37655</v>
      </c>
      <c r="T53" s="21">
        <v>37361</v>
      </c>
      <c r="U53" s="20" t="s">
        <v>48</v>
      </c>
      <c r="V53" s="20"/>
      <c r="W53" s="21"/>
      <c r="X53" s="21">
        <v>37655</v>
      </c>
      <c r="Y53" s="21"/>
      <c r="AA53" s="21"/>
      <c r="AB53" s="20" t="s">
        <v>98</v>
      </c>
      <c r="AC53" s="20" t="s">
        <v>55</v>
      </c>
      <c r="AD53" s="20" t="s">
        <v>51</v>
      </c>
      <c r="AE53" s="20" t="s">
        <v>51</v>
      </c>
      <c r="AF53" t="s">
        <v>66</v>
      </c>
      <c r="AI53" s="20" t="s">
        <v>68</v>
      </c>
      <c r="AJ53">
        <v>151.66999999999999</v>
      </c>
      <c r="AK53">
        <v>1908.49</v>
      </c>
      <c r="AL53">
        <v>12.58</v>
      </c>
      <c r="AM53">
        <v>2307.73</v>
      </c>
      <c r="AN53">
        <v>3007.09</v>
      </c>
      <c r="AO53">
        <v>22</v>
      </c>
      <c r="AP53" s="20" t="s">
        <v>147</v>
      </c>
      <c r="AQ53">
        <v>58</v>
      </c>
      <c r="AR53" s="20" t="s">
        <v>178</v>
      </c>
      <c r="AS53">
        <v>1</v>
      </c>
      <c r="AT53">
        <v>2024</v>
      </c>
      <c r="AU53">
        <v>1</v>
      </c>
      <c r="AV53" t="s">
        <v>449</v>
      </c>
    </row>
    <row r="54" spans="1:48" x14ac:dyDescent="0.25">
      <c r="A54" s="20" t="s">
        <v>322</v>
      </c>
      <c r="B54">
        <v>60</v>
      </c>
      <c r="C54" s="20" t="s">
        <v>45</v>
      </c>
      <c r="D54" s="20" t="s">
        <v>247</v>
      </c>
      <c r="E54" s="20" t="s">
        <v>502</v>
      </c>
      <c r="F54" s="21">
        <v>45292</v>
      </c>
      <c r="G54" s="20" t="s">
        <v>46</v>
      </c>
      <c r="H54" s="20" t="s">
        <v>94</v>
      </c>
      <c r="I54" s="21">
        <v>26416</v>
      </c>
      <c r="S54" s="21">
        <v>38425</v>
      </c>
      <c r="T54" s="21">
        <v>38425</v>
      </c>
      <c r="U54" s="20" t="s">
        <v>48</v>
      </c>
      <c r="V54" s="20"/>
      <c r="W54" s="21"/>
      <c r="X54" s="21">
        <v>38425</v>
      </c>
      <c r="Y54" s="21"/>
      <c r="AA54" s="21"/>
      <c r="AB54" s="20" t="s">
        <v>98</v>
      </c>
      <c r="AC54" s="20" t="s">
        <v>55</v>
      </c>
      <c r="AD54" s="20" t="s">
        <v>51</v>
      </c>
      <c r="AE54" s="20" t="s">
        <v>51</v>
      </c>
      <c r="AF54" t="s">
        <v>88</v>
      </c>
      <c r="AI54" s="20" t="s">
        <v>68</v>
      </c>
      <c r="AJ54">
        <v>169</v>
      </c>
      <c r="AK54">
        <v>2119.92</v>
      </c>
      <c r="AL54">
        <v>12.23</v>
      </c>
      <c r="AM54">
        <v>2322.5100000000002</v>
      </c>
      <c r="AN54">
        <v>2872.39</v>
      </c>
      <c r="AO54">
        <v>19</v>
      </c>
      <c r="AP54" s="20" t="s">
        <v>147</v>
      </c>
      <c r="AQ54">
        <v>52</v>
      </c>
      <c r="AR54" s="20" t="s">
        <v>180</v>
      </c>
      <c r="AS54">
        <v>1</v>
      </c>
      <c r="AT54">
        <v>2024</v>
      </c>
      <c r="AU54">
        <v>1</v>
      </c>
      <c r="AV54" t="s">
        <v>449</v>
      </c>
    </row>
    <row r="55" spans="1:48" x14ac:dyDescent="0.25">
      <c r="A55" s="20" t="s">
        <v>322</v>
      </c>
      <c r="B55">
        <v>167</v>
      </c>
      <c r="C55" s="20" t="s">
        <v>45</v>
      </c>
      <c r="D55" s="20" t="s">
        <v>248</v>
      </c>
      <c r="E55" s="20" t="s">
        <v>503</v>
      </c>
      <c r="F55" s="21">
        <v>45292</v>
      </c>
      <c r="G55" s="20" t="s">
        <v>46</v>
      </c>
      <c r="H55" s="20" t="s">
        <v>77</v>
      </c>
      <c r="I55" s="21">
        <v>38269</v>
      </c>
      <c r="S55" s="21">
        <v>44044</v>
      </c>
      <c r="T55" s="21">
        <v>44044</v>
      </c>
      <c r="U55" s="20" t="s">
        <v>78</v>
      </c>
      <c r="V55" s="20" t="s">
        <v>79</v>
      </c>
      <c r="W55" s="21">
        <v>44774</v>
      </c>
      <c r="X55" s="21">
        <v>44774</v>
      </c>
      <c r="Y55" s="21"/>
      <c r="Z55">
        <v>81</v>
      </c>
      <c r="AA55" s="21"/>
      <c r="AB55" s="20" t="s">
        <v>103</v>
      </c>
      <c r="AC55" s="20" t="s">
        <v>79</v>
      </c>
      <c r="AD55" s="20" t="s">
        <v>51</v>
      </c>
      <c r="AE55" s="20" t="s">
        <v>51</v>
      </c>
      <c r="AI55" s="20" t="s">
        <v>68</v>
      </c>
      <c r="AJ55">
        <v>151.66999999999999</v>
      </c>
      <c r="AK55">
        <v>1183.8599999999999</v>
      </c>
      <c r="AL55">
        <v>7.81</v>
      </c>
      <c r="AM55">
        <v>1189.53</v>
      </c>
      <c r="AN55">
        <v>1375.25</v>
      </c>
      <c r="AO55">
        <v>3</v>
      </c>
      <c r="AP55" s="20" t="s">
        <v>145</v>
      </c>
      <c r="AQ55">
        <v>19</v>
      </c>
      <c r="AR55" s="20" t="s">
        <v>141</v>
      </c>
      <c r="AS55">
        <v>1</v>
      </c>
      <c r="AT55">
        <v>2024</v>
      </c>
      <c r="AU55">
        <v>1</v>
      </c>
      <c r="AV55" t="s">
        <v>449</v>
      </c>
    </row>
    <row r="56" spans="1:48" x14ac:dyDescent="0.25">
      <c r="A56" s="20" t="s">
        <v>322</v>
      </c>
      <c r="B56">
        <v>103</v>
      </c>
      <c r="C56" s="20" t="s">
        <v>45</v>
      </c>
      <c r="D56" s="20" t="s">
        <v>249</v>
      </c>
      <c r="E56" s="20" t="s">
        <v>504</v>
      </c>
      <c r="F56" s="21">
        <v>45292</v>
      </c>
      <c r="G56" s="20" t="s">
        <v>46</v>
      </c>
      <c r="H56" s="20" t="s">
        <v>47</v>
      </c>
      <c r="I56" s="21">
        <v>32639</v>
      </c>
      <c r="S56" s="21">
        <v>42401</v>
      </c>
      <c r="T56" s="21">
        <v>42401</v>
      </c>
      <c r="U56" s="20" t="s">
        <v>48</v>
      </c>
      <c r="V56" s="20"/>
      <c r="W56" s="21"/>
      <c r="X56" s="21">
        <v>42948</v>
      </c>
      <c r="Y56" s="21"/>
      <c r="AA56" s="21"/>
      <c r="AB56" s="20" t="s">
        <v>108</v>
      </c>
      <c r="AC56" s="20" t="s">
        <v>55</v>
      </c>
      <c r="AD56" s="20" t="s">
        <v>51</v>
      </c>
      <c r="AE56" s="20" t="s">
        <v>51</v>
      </c>
      <c r="AF56" t="s">
        <v>66</v>
      </c>
      <c r="AI56" s="20" t="s">
        <v>68</v>
      </c>
      <c r="AJ56">
        <v>151.66999999999999</v>
      </c>
      <c r="AK56">
        <v>2009.63</v>
      </c>
      <c r="AL56">
        <v>13.25</v>
      </c>
      <c r="AM56">
        <v>2485.9499999999998</v>
      </c>
      <c r="AN56">
        <v>3297.24</v>
      </c>
      <c r="AO56">
        <v>8</v>
      </c>
      <c r="AP56" s="20" t="s">
        <v>146</v>
      </c>
      <c r="AQ56">
        <v>35</v>
      </c>
      <c r="AR56" s="20" t="s">
        <v>142</v>
      </c>
      <c r="AS56">
        <v>1</v>
      </c>
      <c r="AT56">
        <v>2024</v>
      </c>
      <c r="AU56">
        <v>1</v>
      </c>
      <c r="AV56" t="s">
        <v>449</v>
      </c>
    </row>
    <row r="57" spans="1:48" x14ac:dyDescent="0.25">
      <c r="A57" s="20" t="s">
        <v>322</v>
      </c>
      <c r="B57">
        <v>211</v>
      </c>
      <c r="C57" s="20" t="s">
        <v>45</v>
      </c>
      <c r="D57" s="20" t="s">
        <v>250</v>
      </c>
      <c r="E57" s="20" t="s">
        <v>505</v>
      </c>
      <c r="F57" s="21">
        <v>45292</v>
      </c>
      <c r="G57" s="20" t="s">
        <v>46</v>
      </c>
      <c r="H57" s="20" t="s">
        <v>47</v>
      </c>
      <c r="I57" s="21">
        <v>27309</v>
      </c>
      <c r="S57" s="21">
        <v>44697</v>
      </c>
      <c r="T57" s="21"/>
      <c r="U57" s="20" t="s">
        <v>48</v>
      </c>
      <c r="V57" s="20"/>
      <c r="W57" s="21">
        <v>44697</v>
      </c>
      <c r="X57" s="21">
        <v>44697</v>
      </c>
      <c r="Y57" s="21"/>
      <c r="AA57" s="21"/>
      <c r="AB57" s="20" t="s">
        <v>92</v>
      </c>
      <c r="AC57" s="20" t="s">
        <v>55</v>
      </c>
      <c r="AD57" s="20" t="s">
        <v>51</v>
      </c>
      <c r="AE57" s="20" t="s">
        <v>51</v>
      </c>
      <c r="AF57" t="s">
        <v>64</v>
      </c>
      <c r="AI57" s="20" t="s">
        <v>68</v>
      </c>
      <c r="AJ57">
        <v>151.66999999999999</v>
      </c>
      <c r="AK57">
        <v>1786.67</v>
      </c>
      <c r="AL57">
        <v>11.78</v>
      </c>
      <c r="AM57">
        <v>2062.0500000000002</v>
      </c>
      <c r="AN57">
        <v>2518.5700000000002</v>
      </c>
      <c r="AO57">
        <v>2</v>
      </c>
      <c r="AP57" s="20" t="s">
        <v>145</v>
      </c>
      <c r="AQ57">
        <v>49</v>
      </c>
      <c r="AR57" s="20" t="s">
        <v>180</v>
      </c>
      <c r="AS57">
        <v>1</v>
      </c>
      <c r="AT57">
        <v>2024</v>
      </c>
      <c r="AU57">
        <v>1</v>
      </c>
      <c r="AV57" t="s">
        <v>449</v>
      </c>
    </row>
    <row r="58" spans="1:48" x14ac:dyDescent="0.25">
      <c r="A58" s="20" t="s">
        <v>322</v>
      </c>
      <c r="B58">
        <v>220</v>
      </c>
      <c r="C58" s="20" t="s">
        <v>57</v>
      </c>
      <c r="D58" s="20" t="s">
        <v>251</v>
      </c>
      <c r="E58" s="20" t="s">
        <v>506</v>
      </c>
      <c r="F58" s="21">
        <v>45292</v>
      </c>
      <c r="G58" s="20" t="s">
        <v>58</v>
      </c>
      <c r="H58" s="20" t="s">
        <v>47</v>
      </c>
      <c r="I58" s="21">
        <v>38304</v>
      </c>
      <c r="S58" s="21">
        <v>44805</v>
      </c>
      <c r="T58" s="21"/>
      <c r="U58" s="20" t="s">
        <v>78</v>
      </c>
      <c r="V58" s="20" t="s">
        <v>79</v>
      </c>
      <c r="W58" s="21">
        <v>44805</v>
      </c>
      <c r="X58" s="21">
        <v>44805</v>
      </c>
      <c r="Y58" s="21">
        <v>45535</v>
      </c>
      <c r="Z58">
        <v>81</v>
      </c>
      <c r="AA58" s="21"/>
      <c r="AB58" s="20" t="s">
        <v>103</v>
      </c>
      <c r="AC58" s="20" t="s">
        <v>79</v>
      </c>
      <c r="AD58" s="20" t="s">
        <v>104</v>
      </c>
      <c r="AE58" s="20" t="s">
        <v>51</v>
      </c>
      <c r="AI58" s="20" t="s">
        <v>68</v>
      </c>
      <c r="AJ58">
        <v>151.66999999999999</v>
      </c>
      <c r="AK58">
        <v>1007.16</v>
      </c>
      <c r="AL58">
        <v>6.64</v>
      </c>
      <c r="AM58">
        <v>1009.36</v>
      </c>
      <c r="AN58">
        <v>1200.8</v>
      </c>
      <c r="AO58">
        <v>1</v>
      </c>
      <c r="AP58" s="20" t="s">
        <v>145</v>
      </c>
      <c r="AQ58">
        <v>19</v>
      </c>
      <c r="AR58" s="20" t="s">
        <v>141</v>
      </c>
      <c r="AS58">
        <v>-1</v>
      </c>
      <c r="AT58">
        <v>2024</v>
      </c>
      <c r="AU58">
        <v>1</v>
      </c>
      <c r="AV58" t="s">
        <v>449</v>
      </c>
    </row>
    <row r="59" spans="1:48" x14ac:dyDescent="0.25">
      <c r="A59" s="20" t="s">
        <v>322</v>
      </c>
      <c r="B59">
        <v>208</v>
      </c>
      <c r="C59" s="20" t="s">
        <v>45</v>
      </c>
      <c r="D59" s="20" t="s">
        <v>252</v>
      </c>
      <c r="E59" s="20" t="s">
        <v>507</v>
      </c>
      <c r="F59" s="21">
        <v>45292</v>
      </c>
      <c r="G59" s="20" t="s">
        <v>46</v>
      </c>
      <c r="H59" s="20" t="s">
        <v>47</v>
      </c>
      <c r="I59" s="21">
        <v>26983</v>
      </c>
      <c r="S59" s="21">
        <v>44662</v>
      </c>
      <c r="T59" s="21"/>
      <c r="U59" s="20" t="s">
        <v>90</v>
      </c>
      <c r="V59" s="20" t="s">
        <v>110</v>
      </c>
      <c r="W59" s="21">
        <v>44849</v>
      </c>
      <c r="X59" s="21">
        <v>44849</v>
      </c>
      <c r="Y59" s="21"/>
      <c r="Z59">
        <v>31</v>
      </c>
      <c r="AA59" s="21">
        <v>45394</v>
      </c>
      <c r="AB59" s="20" t="s">
        <v>92</v>
      </c>
      <c r="AC59" s="20" t="s">
        <v>55</v>
      </c>
      <c r="AD59" s="20" t="s">
        <v>51</v>
      </c>
      <c r="AE59" s="20" t="s">
        <v>51</v>
      </c>
      <c r="AF59" t="s">
        <v>64</v>
      </c>
      <c r="AI59" s="20"/>
      <c r="AJ59">
        <v>151.66999999999999</v>
      </c>
      <c r="AK59">
        <v>1786.67</v>
      </c>
      <c r="AL59">
        <v>11.78</v>
      </c>
      <c r="AM59">
        <v>1971.34</v>
      </c>
      <c r="AN59">
        <v>2417.4499999999998</v>
      </c>
      <c r="AO59">
        <v>2</v>
      </c>
      <c r="AP59" s="20" t="s">
        <v>145</v>
      </c>
      <c r="AQ59">
        <v>50</v>
      </c>
      <c r="AR59" s="20" t="s">
        <v>180</v>
      </c>
      <c r="AS59">
        <v>1</v>
      </c>
      <c r="AT59">
        <v>2024</v>
      </c>
      <c r="AU59">
        <v>1</v>
      </c>
      <c r="AV59" t="s">
        <v>449</v>
      </c>
    </row>
    <row r="60" spans="1:48" x14ac:dyDescent="0.25">
      <c r="A60" s="20" t="s">
        <v>322</v>
      </c>
      <c r="B60">
        <v>181</v>
      </c>
      <c r="C60" s="20" t="s">
        <v>45</v>
      </c>
      <c r="D60" s="20" t="s">
        <v>253</v>
      </c>
      <c r="E60" s="20" t="s">
        <v>508</v>
      </c>
      <c r="F60" s="21">
        <v>45292</v>
      </c>
      <c r="G60" s="20" t="s">
        <v>46</v>
      </c>
      <c r="H60" s="20" t="s">
        <v>77</v>
      </c>
      <c r="I60" s="21">
        <v>36404</v>
      </c>
      <c r="S60" s="21">
        <v>44249</v>
      </c>
      <c r="T60" s="21">
        <v>44249</v>
      </c>
      <c r="U60" s="20" t="s">
        <v>48</v>
      </c>
      <c r="V60" s="20"/>
      <c r="W60" s="21">
        <v>44249</v>
      </c>
      <c r="X60" s="21">
        <v>44249</v>
      </c>
      <c r="Y60" s="21"/>
      <c r="AA60" s="21"/>
      <c r="AB60" s="20" t="s">
        <v>89</v>
      </c>
      <c r="AC60" s="20" t="s">
        <v>60</v>
      </c>
      <c r="AD60" s="20" t="s">
        <v>51</v>
      </c>
      <c r="AE60" s="20" t="s">
        <v>51</v>
      </c>
      <c r="AF60" t="s">
        <v>85</v>
      </c>
      <c r="AI60" s="20" t="s">
        <v>86</v>
      </c>
      <c r="AJ60">
        <v>151.66999999999999</v>
      </c>
      <c r="AK60">
        <v>2453.33</v>
      </c>
      <c r="AL60">
        <v>16.18</v>
      </c>
      <c r="AM60">
        <v>2572.66</v>
      </c>
      <c r="AN60">
        <v>3472.43</v>
      </c>
      <c r="AO60">
        <v>3</v>
      </c>
      <c r="AP60" s="20" t="s">
        <v>145</v>
      </c>
      <c r="AQ60">
        <v>24</v>
      </c>
      <c r="AR60" s="20" t="s">
        <v>141</v>
      </c>
      <c r="AS60">
        <v>1</v>
      </c>
      <c r="AT60">
        <v>2024</v>
      </c>
      <c r="AU60">
        <v>1</v>
      </c>
      <c r="AV60" t="s">
        <v>449</v>
      </c>
    </row>
    <row r="61" spans="1:48" x14ac:dyDescent="0.25">
      <c r="A61" s="20" t="s">
        <v>322</v>
      </c>
      <c r="B61">
        <v>184</v>
      </c>
      <c r="C61" s="20" t="s">
        <v>45</v>
      </c>
      <c r="D61" s="20" t="s">
        <v>254</v>
      </c>
      <c r="E61" s="20" t="s">
        <v>509</v>
      </c>
      <c r="F61" s="21">
        <v>45292</v>
      </c>
      <c r="G61" s="20" t="s">
        <v>46</v>
      </c>
      <c r="H61" s="20" t="s">
        <v>47</v>
      </c>
      <c r="I61" s="21">
        <v>35106</v>
      </c>
      <c r="S61" s="21">
        <v>44348</v>
      </c>
      <c r="T61" s="21"/>
      <c r="U61" s="20" t="s">
        <v>48</v>
      </c>
      <c r="V61" s="20"/>
      <c r="W61" s="21">
        <v>44348</v>
      </c>
      <c r="X61" s="21">
        <v>44348</v>
      </c>
      <c r="Y61" s="21"/>
      <c r="AA61" s="21"/>
      <c r="AB61" s="20" t="s">
        <v>95</v>
      </c>
      <c r="AC61" s="20" t="s">
        <v>55</v>
      </c>
      <c r="AD61" s="20" t="s">
        <v>51</v>
      </c>
      <c r="AE61" s="20" t="s">
        <v>51</v>
      </c>
      <c r="AF61" t="s">
        <v>88</v>
      </c>
      <c r="AI61" s="20" t="s">
        <v>68</v>
      </c>
      <c r="AJ61">
        <v>151.66999999999999</v>
      </c>
      <c r="AK61">
        <v>1854.98</v>
      </c>
      <c r="AL61">
        <v>12.23</v>
      </c>
      <c r="AM61">
        <v>2153.84</v>
      </c>
      <c r="AN61">
        <v>2698.87</v>
      </c>
      <c r="AO61">
        <v>3</v>
      </c>
      <c r="AP61" s="20" t="s">
        <v>145</v>
      </c>
      <c r="AQ61">
        <v>28</v>
      </c>
      <c r="AR61" s="20" t="s">
        <v>142</v>
      </c>
      <c r="AS61">
        <v>1</v>
      </c>
      <c r="AT61">
        <v>2024</v>
      </c>
      <c r="AU61">
        <v>1</v>
      </c>
      <c r="AV61" t="s">
        <v>449</v>
      </c>
    </row>
    <row r="62" spans="1:48" x14ac:dyDescent="0.25">
      <c r="A62" s="20" t="s">
        <v>322</v>
      </c>
      <c r="B62">
        <v>93</v>
      </c>
      <c r="C62" s="20" t="s">
        <v>45</v>
      </c>
      <c r="D62" s="20" t="s">
        <v>255</v>
      </c>
      <c r="E62" s="20" t="s">
        <v>510</v>
      </c>
      <c r="F62" s="21">
        <v>45292</v>
      </c>
      <c r="G62" s="20" t="s">
        <v>46</v>
      </c>
      <c r="H62" s="20" t="s">
        <v>47</v>
      </c>
      <c r="I62" s="21">
        <v>34916</v>
      </c>
      <c r="S62" s="21">
        <v>42375</v>
      </c>
      <c r="T62" s="21">
        <v>42375</v>
      </c>
      <c r="U62" s="20" t="s">
        <v>48</v>
      </c>
      <c r="V62" s="20"/>
      <c r="W62" s="21"/>
      <c r="X62" s="21">
        <v>42921</v>
      </c>
      <c r="Y62" s="21"/>
      <c r="AA62" s="21"/>
      <c r="AB62" s="20" t="s">
        <v>109</v>
      </c>
      <c r="AC62" s="20" t="s">
        <v>55</v>
      </c>
      <c r="AD62" s="20" t="s">
        <v>51</v>
      </c>
      <c r="AE62" s="20" t="s">
        <v>51</v>
      </c>
      <c r="AF62" t="s">
        <v>66</v>
      </c>
      <c r="AI62" s="20" t="s">
        <v>68</v>
      </c>
      <c r="AJ62">
        <v>151.66999999999999</v>
      </c>
      <c r="AK62">
        <v>1908.49</v>
      </c>
      <c r="AL62">
        <v>12.58</v>
      </c>
      <c r="AM62">
        <v>2433.08</v>
      </c>
      <c r="AN62">
        <v>3185.11</v>
      </c>
      <c r="AO62">
        <v>8</v>
      </c>
      <c r="AP62" s="20" t="s">
        <v>146</v>
      </c>
      <c r="AQ62">
        <v>28</v>
      </c>
      <c r="AR62" s="20" t="s">
        <v>142</v>
      </c>
      <c r="AS62">
        <v>1</v>
      </c>
      <c r="AT62">
        <v>2024</v>
      </c>
      <c r="AU62">
        <v>1</v>
      </c>
      <c r="AV62" t="s">
        <v>449</v>
      </c>
    </row>
    <row r="63" spans="1:48" x14ac:dyDescent="0.25">
      <c r="A63" s="20" t="s">
        <v>322</v>
      </c>
      <c r="B63">
        <v>90</v>
      </c>
      <c r="C63" s="20" t="s">
        <v>45</v>
      </c>
      <c r="D63" s="20" t="s">
        <v>256</v>
      </c>
      <c r="E63" s="20" t="s">
        <v>511</v>
      </c>
      <c r="F63" s="21">
        <v>45292</v>
      </c>
      <c r="G63" s="20" t="s">
        <v>46</v>
      </c>
      <c r="H63" s="20" t="s">
        <v>47</v>
      </c>
      <c r="I63" s="21">
        <v>26157</v>
      </c>
      <c r="S63" s="21">
        <v>42165</v>
      </c>
      <c r="T63" s="21">
        <v>42165</v>
      </c>
      <c r="U63" s="20" t="s">
        <v>48</v>
      </c>
      <c r="V63" s="20"/>
      <c r="W63" s="21"/>
      <c r="X63" s="21">
        <v>42714</v>
      </c>
      <c r="Y63" s="21"/>
      <c r="AA63" s="21"/>
      <c r="AB63" s="20" t="s">
        <v>101</v>
      </c>
      <c r="AC63" s="20" t="s">
        <v>55</v>
      </c>
      <c r="AD63" s="20" t="s">
        <v>51</v>
      </c>
      <c r="AE63" s="20" t="s">
        <v>51</v>
      </c>
      <c r="AF63" t="s">
        <v>63</v>
      </c>
      <c r="AI63" s="20" t="s">
        <v>68</v>
      </c>
      <c r="AJ63">
        <v>151.66999999999999</v>
      </c>
      <c r="AK63">
        <v>1810.39</v>
      </c>
      <c r="AL63">
        <v>11.94</v>
      </c>
      <c r="AM63">
        <v>2354.89</v>
      </c>
      <c r="AN63">
        <v>3390.75</v>
      </c>
      <c r="AO63">
        <v>9</v>
      </c>
      <c r="AP63" s="20" t="s">
        <v>146</v>
      </c>
      <c r="AQ63">
        <v>52</v>
      </c>
      <c r="AR63" s="20" t="s">
        <v>180</v>
      </c>
      <c r="AS63">
        <v>1</v>
      </c>
      <c r="AT63">
        <v>2024</v>
      </c>
      <c r="AU63">
        <v>1</v>
      </c>
      <c r="AV63" t="s">
        <v>449</v>
      </c>
    </row>
    <row r="64" spans="1:48" x14ac:dyDescent="0.25">
      <c r="A64" s="20" t="s">
        <v>322</v>
      </c>
      <c r="B64">
        <v>194</v>
      </c>
      <c r="C64" s="20" t="s">
        <v>45</v>
      </c>
      <c r="D64" s="20" t="s">
        <v>257</v>
      </c>
      <c r="E64" s="20" t="s">
        <v>512</v>
      </c>
      <c r="F64" s="21">
        <v>45292</v>
      </c>
      <c r="G64" s="20" t="s">
        <v>46</v>
      </c>
      <c r="H64" s="20" t="s">
        <v>47</v>
      </c>
      <c r="I64" s="21">
        <v>37741</v>
      </c>
      <c r="S64" s="21">
        <v>44452</v>
      </c>
      <c r="T64" s="21"/>
      <c r="U64" s="20" t="s">
        <v>90</v>
      </c>
      <c r="V64" s="20" t="s">
        <v>110</v>
      </c>
      <c r="W64" s="21">
        <v>44805</v>
      </c>
      <c r="X64" s="21">
        <v>44805</v>
      </c>
      <c r="Y64" s="21"/>
      <c r="Z64">
        <v>31</v>
      </c>
      <c r="AA64" s="21">
        <v>45351</v>
      </c>
      <c r="AB64" s="20" t="s">
        <v>92</v>
      </c>
      <c r="AC64" s="20" t="s">
        <v>55</v>
      </c>
      <c r="AD64" s="20" t="s">
        <v>51</v>
      </c>
      <c r="AE64" s="20" t="s">
        <v>51</v>
      </c>
      <c r="AF64" t="s">
        <v>64</v>
      </c>
      <c r="AI64" s="20" t="s">
        <v>68</v>
      </c>
      <c r="AJ64">
        <v>151.66999999999999</v>
      </c>
      <c r="AK64">
        <v>1786.67</v>
      </c>
      <c r="AL64">
        <v>11.78</v>
      </c>
      <c r="AM64">
        <v>2008.65</v>
      </c>
      <c r="AN64">
        <v>2472.5100000000002</v>
      </c>
      <c r="AO64">
        <v>2</v>
      </c>
      <c r="AP64" s="20" t="s">
        <v>145</v>
      </c>
      <c r="AQ64">
        <v>21</v>
      </c>
      <c r="AR64" s="20" t="s">
        <v>141</v>
      </c>
      <c r="AS64">
        <v>1</v>
      </c>
      <c r="AT64">
        <v>2024</v>
      </c>
      <c r="AU64">
        <v>1</v>
      </c>
      <c r="AV64" t="s">
        <v>449</v>
      </c>
    </row>
    <row r="65" spans="1:48" x14ac:dyDescent="0.25">
      <c r="A65" s="20" t="s">
        <v>322</v>
      </c>
      <c r="B65">
        <v>168</v>
      </c>
      <c r="C65" s="20" t="s">
        <v>45</v>
      </c>
      <c r="D65" s="20" t="s">
        <v>258</v>
      </c>
      <c r="E65" s="20" t="s">
        <v>513</v>
      </c>
      <c r="F65" s="21">
        <v>45292</v>
      </c>
      <c r="G65" s="20" t="s">
        <v>46</v>
      </c>
      <c r="H65" s="20" t="s">
        <v>77</v>
      </c>
      <c r="I65" s="21">
        <v>38234</v>
      </c>
      <c r="S65" s="21">
        <v>44044</v>
      </c>
      <c r="T65" s="21">
        <v>44044</v>
      </c>
      <c r="U65" s="20" t="s">
        <v>90</v>
      </c>
      <c r="V65" s="20" t="s">
        <v>110</v>
      </c>
      <c r="W65" s="21">
        <v>45139</v>
      </c>
      <c r="X65" s="21">
        <v>45139</v>
      </c>
      <c r="Y65" s="21">
        <v>45562</v>
      </c>
      <c r="Z65">
        <v>31</v>
      </c>
      <c r="AA65" s="21">
        <v>45138</v>
      </c>
      <c r="AB65" s="20" t="s">
        <v>92</v>
      </c>
      <c r="AC65" s="20" t="s">
        <v>55</v>
      </c>
      <c r="AD65" s="20" t="s">
        <v>51</v>
      </c>
      <c r="AE65" s="20" t="s">
        <v>51</v>
      </c>
      <c r="AF65" t="s">
        <v>64</v>
      </c>
      <c r="AI65" s="20" t="s">
        <v>68</v>
      </c>
      <c r="AJ65">
        <v>151.66999999999999</v>
      </c>
      <c r="AK65">
        <v>1786.67</v>
      </c>
      <c r="AL65">
        <v>11.78</v>
      </c>
      <c r="AM65">
        <v>2117.12</v>
      </c>
      <c r="AN65">
        <v>2620.4</v>
      </c>
      <c r="AO65">
        <v>3</v>
      </c>
      <c r="AP65" s="20" t="s">
        <v>145</v>
      </c>
      <c r="AQ65">
        <v>19</v>
      </c>
      <c r="AR65" s="20" t="s">
        <v>141</v>
      </c>
      <c r="AS65">
        <v>1</v>
      </c>
      <c r="AT65">
        <v>2024</v>
      </c>
      <c r="AU65">
        <v>1</v>
      </c>
      <c r="AV65" t="s">
        <v>449</v>
      </c>
    </row>
    <row r="66" spans="1:48" x14ac:dyDescent="0.25">
      <c r="A66" s="20" t="s">
        <v>322</v>
      </c>
      <c r="B66">
        <v>237</v>
      </c>
      <c r="C66" s="20" t="s">
        <v>45</v>
      </c>
      <c r="D66" s="20" t="s">
        <v>259</v>
      </c>
      <c r="E66" s="20" t="s">
        <v>514</v>
      </c>
      <c r="F66" s="21">
        <v>45292</v>
      </c>
      <c r="G66" s="20" t="s">
        <v>46</v>
      </c>
      <c r="H66" s="20" t="s">
        <v>47</v>
      </c>
      <c r="I66" s="21">
        <v>35892</v>
      </c>
      <c r="S66" s="21">
        <v>45027</v>
      </c>
      <c r="T66" s="21"/>
      <c r="U66" s="20" t="s">
        <v>90</v>
      </c>
      <c r="V66" s="20" t="s">
        <v>110</v>
      </c>
      <c r="W66" s="21">
        <v>45213</v>
      </c>
      <c r="X66" s="21">
        <v>45213</v>
      </c>
      <c r="Y66" s="21"/>
      <c r="AA66" s="21">
        <v>45366</v>
      </c>
      <c r="AB66" s="20" t="s">
        <v>98</v>
      </c>
      <c r="AC66" s="20" t="s">
        <v>55</v>
      </c>
      <c r="AD66" s="20" t="s">
        <v>51</v>
      </c>
      <c r="AE66" s="20" t="s">
        <v>51</v>
      </c>
      <c r="AF66" t="s">
        <v>64</v>
      </c>
      <c r="AI66" s="20" t="s">
        <v>68</v>
      </c>
      <c r="AJ66">
        <v>151.66999999999999</v>
      </c>
      <c r="AK66">
        <v>1786.67</v>
      </c>
      <c r="AL66">
        <v>11.78</v>
      </c>
      <c r="AM66">
        <v>1998.85</v>
      </c>
      <c r="AN66">
        <v>2675.09</v>
      </c>
      <c r="AO66">
        <v>1</v>
      </c>
      <c r="AP66" s="20" t="s">
        <v>145</v>
      </c>
      <c r="AQ66">
        <v>26</v>
      </c>
      <c r="AR66" s="20" t="s">
        <v>142</v>
      </c>
      <c r="AS66">
        <v>1</v>
      </c>
      <c r="AT66">
        <v>2024</v>
      </c>
      <c r="AU66">
        <v>1</v>
      </c>
      <c r="AV66" t="s">
        <v>449</v>
      </c>
    </row>
    <row r="67" spans="1:48" x14ac:dyDescent="0.25">
      <c r="A67" s="20" t="s">
        <v>322</v>
      </c>
      <c r="B67">
        <v>235</v>
      </c>
      <c r="C67" s="20" t="s">
        <v>45</v>
      </c>
      <c r="D67" s="20" t="s">
        <v>260</v>
      </c>
      <c r="E67" s="20" t="s">
        <v>515</v>
      </c>
      <c r="F67" s="21">
        <v>45292</v>
      </c>
      <c r="G67" s="20" t="s">
        <v>46</v>
      </c>
      <c r="H67" s="20" t="s">
        <v>47</v>
      </c>
      <c r="I67" s="21">
        <v>36753</v>
      </c>
      <c r="S67" s="21">
        <v>45019</v>
      </c>
      <c r="T67" s="21"/>
      <c r="U67" s="20" t="s">
        <v>90</v>
      </c>
      <c r="V67" s="20" t="s">
        <v>110</v>
      </c>
      <c r="W67" s="21">
        <v>45213</v>
      </c>
      <c r="X67" s="21">
        <v>45213</v>
      </c>
      <c r="Y67" s="21">
        <v>45562</v>
      </c>
      <c r="Z67">
        <v>31</v>
      </c>
      <c r="AA67" s="21"/>
      <c r="AB67" s="20" t="s">
        <v>92</v>
      </c>
      <c r="AC67" s="20" t="s">
        <v>55</v>
      </c>
      <c r="AD67" s="20" t="s">
        <v>51</v>
      </c>
      <c r="AE67" s="20" t="s">
        <v>51</v>
      </c>
      <c r="AF67" t="s">
        <v>64</v>
      </c>
      <c r="AI67" s="20" t="s">
        <v>68</v>
      </c>
      <c r="AJ67">
        <v>151.66999999999999</v>
      </c>
      <c r="AK67">
        <v>1786.67</v>
      </c>
      <c r="AL67">
        <v>11.78</v>
      </c>
      <c r="AM67">
        <v>1881.17</v>
      </c>
      <c r="AN67">
        <v>2294.59</v>
      </c>
      <c r="AO67">
        <v>1</v>
      </c>
      <c r="AP67" s="20" t="s">
        <v>145</v>
      </c>
      <c r="AQ67">
        <v>23</v>
      </c>
      <c r="AR67" s="20" t="s">
        <v>141</v>
      </c>
      <c r="AS67">
        <v>1</v>
      </c>
      <c r="AT67">
        <v>2024</v>
      </c>
      <c r="AU67">
        <v>1</v>
      </c>
      <c r="AV67" t="s">
        <v>449</v>
      </c>
    </row>
    <row r="68" spans="1:48" x14ac:dyDescent="0.25">
      <c r="A68" s="20" t="s">
        <v>322</v>
      </c>
      <c r="B68">
        <v>238</v>
      </c>
      <c r="C68" s="20" t="s">
        <v>45</v>
      </c>
      <c r="D68" s="20" t="s">
        <v>261</v>
      </c>
      <c r="E68" s="20" t="s">
        <v>516</v>
      </c>
      <c r="F68" s="21">
        <v>45292</v>
      </c>
      <c r="G68" s="20" t="s">
        <v>46</v>
      </c>
      <c r="H68" s="20" t="s">
        <v>47</v>
      </c>
      <c r="I68" s="21">
        <v>33050</v>
      </c>
      <c r="S68" s="21">
        <v>45027</v>
      </c>
      <c r="T68" s="21"/>
      <c r="U68" s="20" t="s">
        <v>90</v>
      </c>
      <c r="V68" s="20" t="s">
        <v>110</v>
      </c>
      <c r="W68" s="21">
        <v>45213</v>
      </c>
      <c r="X68" s="21">
        <v>45213</v>
      </c>
      <c r="Y68" s="21">
        <v>45569</v>
      </c>
      <c r="Z68">
        <v>31</v>
      </c>
      <c r="AA68" s="21"/>
      <c r="AB68" s="20" t="s">
        <v>92</v>
      </c>
      <c r="AC68" s="20" t="s">
        <v>55</v>
      </c>
      <c r="AD68" s="20" t="s">
        <v>51</v>
      </c>
      <c r="AE68" s="20" t="s">
        <v>51</v>
      </c>
      <c r="AF68" t="s">
        <v>64</v>
      </c>
      <c r="AI68" s="20" t="s">
        <v>68</v>
      </c>
      <c r="AJ68">
        <v>151.66999999999999</v>
      </c>
      <c r="AK68">
        <v>1786.67</v>
      </c>
      <c r="AL68">
        <v>11.78</v>
      </c>
      <c r="AM68">
        <v>1867.95</v>
      </c>
      <c r="AN68">
        <v>2269.08</v>
      </c>
      <c r="AO68">
        <v>1</v>
      </c>
      <c r="AP68" s="20" t="s">
        <v>145</v>
      </c>
      <c r="AQ68">
        <v>34</v>
      </c>
      <c r="AR68" s="20" t="s">
        <v>142</v>
      </c>
      <c r="AS68">
        <v>1</v>
      </c>
      <c r="AT68">
        <v>2024</v>
      </c>
      <c r="AU68">
        <v>1</v>
      </c>
      <c r="AV68" t="s">
        <v>449</v>
      </c>
    </row>
    <row r="69" spans="1:48" x14ac:dyDescent="0.25">
      <c r="A69" s="20" t="s">
        <v>322</v>
      </c>
      <c r="B69">
        <v>213</v>
      </c>
      <c r="C69" s="20" t="s">
        <v>45</v>
      </c>
      <c r="D69" s="20" t="s">
        <v>262</v>
      </c>
      <c r="E69" s="20" t="s">
        <v>517</v>
      </c>
      <c r="F69" s="21">
        <v>45292</v>
      </c>
      <c r="G69" s="20" t="s">
        <v>46</v>
      </c>
      <c r="H69" s="20" t="s">
        <v>47</v>
      </c>
      <c r="I69" s="21">
        <v>37944</v>
      </c>
      <c r="S69" s="21">
        <v>44739</v>
      </c>
      <c r="T69" s="21"/>
      <c r="U69" s="20" t="s">
        <v>78</v>
      </c>
      <c r="V69" s="20" t="s">
        <v>79</v>
      </c>
      <c r="W69" s="21">
        <v>45170</v>
      </c>
      <c r="X69" s="21">
        <v>45170</v>
      </c>
      <c r="Y69" s="21">
        <v>45535</v>
      </c>
      <c r="Z69">
        <v>81</v>
      </c>
      <c r="AA69" s="21">
        <v>45169</v>
      </c>
      <c r="AB69" s="20" t="s">
        <v>103</v>
      </c>
      <c r="AC69" s="20" t="s">
        <v>79</v>
      </c>
      <c r="AD69" s="20" t="s">
        <v>51</v>
      </c>
      <c r="AE69" s="20" t="s">
        <v>51</v>
      </c>
      <c r="AI69" s="20" t="s">
        <v>68</v>
      </c>
      <c r="AJ69">
        <v>151.66999999999999</v>
      </c>
      <c r="AK69">
        <v>1148.52</v>
      </c>
      <c r="AL69">
        <v>7.57</v>
      </c>
      <c r="AM69">
        <v>1097.1600000000001</v>
      </c>
      <c r="AN69">
        <v>1274.93</v>
      </c>
      <c r="AO69">
        <v>2</v>
      </c>
      <c r="AP69" s="20" t="s">
        <v>145</v>
      </c>
      <c r="AQ69">
        <v>20</v>
      </c>
      <c r="AR69" s="20" t="s">
        <v>141</v>
      </c>
      <c r="AS69">
        <v>1</v>
      </c>
      <c r="AT69">
        <v>2024</v>
      </c>
      <c r="AU69">
        <v>1</v>
      </c>
      <c r="AV69" t="s">
        <v>449</v>
      </c>
    </row>
    <row r="70" spans="1:48" x14ac:dyDescent="0.25">
      <c r="A70" s="20" t="s">
        <v>322</v>
      </c>
      <c r="B70">
        <v>214</v>
      </c>
      <c r="C70" s="20" t="s">
        <v>45</v>
      </c>
      <c r="D70" s="20" t="s">
        <v>263</v>
      </c>
      <c r="E70" s="20" t="s">
        <v>518</v>
      </c>
      <c r="F70" s="21">
        <v>45292</v>
      </c>
      <c r="G70" s="20" t="s">
        <v>46</v>
      </c>
      <c r="H70" s="20" t="s">
        <v>77</v>
      </c>
      <c r="I70" s="21">
        <v>32156</v>
      </c>
      <c r="S70" s="21">
        <v>44753</v>
      </c>
      <c r="T70" s="21"/>
      <c r="U70" s="20" t="s">
        <v>90</v>
      </c>
      <c r="V70" s="20" t="s">
        <v>110</v>
      </c>
      <c r="W70" s="21">
        <v>44849</v>
      </c>
      <c r="X70" s="21">
        <v>44849</v>
      </c>
      <c r="Y70" s="21"/>
      <c r="Z70">
        <v>31</v>
      </c>
      <c r="AA70" s="21"/>
      <c r="AB70" s="20" t="s">
        <v>92</v>
      </c>
      <c r="AC70" s="20" t="s">
        <v>55</v>
      </c>
      <c r="AD70" s="20" t="s">
        <v>51</v>
      </c>
      <c r="AE70" s="20" t="s">
        <v>51</v>
      </c>
      <c r="AF70" t="s">
        <v>64</v>
      </c>
      <c r="AI70" s="20"/>
      <c r="AJ70">
        <v>151.66999999999999</v>
      </c>
      <c r="AK70">
        <v>1786.67</v>
      </c>
      <c r="AL70">
        <v>11.78</v>
      </c>
      <c r="AM70">
        <v>2144.73</v>
      </c>
      <c r="AN70">
        <v>2710.84</v>
      </c>
      <c r="AO70">
        <v>2</v>
      </c>
      <c r="AP70" s="20" t="s">
        <v>145</v>
      </c>
      <c r="AQ70">
        <v>36</v>
      </c>
      <c r="AR70" s="20" t="s">
        <v>143</v>
      </c>
      <c r="AS70">
        <v>1</v>
      </c>
      <c r="AT70">
        <v>2024</v>
      </c>
      <c r="AU70">
        <v>1</v>
      </c>
      <c r="AV70" t="s">
        <v>449</v>
      </c>
    </row>
    <row r="71" spans="1:48" x14ac:dyDescent="0.25">
      <c r="A71" s="20" t="s">
        <v>322</v>
      </c>
      <c r="B71">
        <v>233</v>
      </c>
      <c r="C71" s="20" t="s">
        <v>45</v>
      </c>
      <c r="D71" s="20" t="s">
        <v>264</v>
      </c>
      <c r="E71" s="20" t="s">
        <v>519</v>
      </c>
      <c r="F71" s="21">
        <v>45292</v>
      </c>
      <c r="G71" s="20" t="s">
        <v>46</v>
      </c>
      <c r="H71" s="20" t="s">
        <v>47</v>
      </c>
      <c r="I71" s="21">
        <v>34977</v>
      </c>
      <c r="S71" s="21">
        <v>44942</v>
      </c>
      <c r="T71" s="21"/>
      <c r="U71" s="20" t="s">
        <v>48</v>
      </c>
      <c r="V71" s="20"/>
      <c r="W71" s="21">
        <v>44942</v>
      </c>
      <c r="X71" s="21">
        <v>44942</v>
      </c>
      <c r="Y71" s="21"/>
      <c r="AA71" s="21"/>
      <c r="AB71" s="20" t="s">
        <v>111</v>
      </c>
      <c r="AC71" s="20" t="s">
        <v>55</v>
      </c>
      <c r="AD71" s="20" t="s">
        <v>51</v>
      </c>
      <c r="AE71" s="20" t="s">
        <v>51</v>
      </c>
      <c r="AF71" t="s">
        <v>66</v>
      </c>
      <c r="AI71" s="20"/>
      <c r="AJ71">
        <v>151.66999999999999</v>
      </c>
      <c r="AK71">
        <v>1908.49</v>
      </c>
      <c r="AL71">
        <v>12.58</v>
      </c>
      <c r="AM71">
        <v>2100.65</v>
      </c>
      <c r="AN71">
        <v>2705.67</v>
      </c>
      <c r="AO71">
        <v>1</v>
      </c>
      <c r="AP71" s="20" t="s">
        <v>145</v>
      </c>
      <c r="AQ71">
        <v>28</v>
      </c>
      <c r="AR71" s="20" t="s">
        <v>142</v>
      </c>
      <c r="AS71">
        <v>1</v>
      </c>
      <c r="AT71">
        <v>2024</v>
      </c>
      <c r="AU71">
        <v>1</v>
      </c>
      <c r="AV71" t="s">
        <v>449</v>
      </c>
    </row>
    <row r="72" spans="1:48" x14ac:dyDescent="0.25">
      <c r="A72" s="20" t="s">
        <v>322</v>
      </c>
      <c r="B72">
        <v>180</v>
      </c>
      <c r="C72" s="20" t="s">
        <v>45</v>
      </c>
      <c r="D72" s="20" t="s">
        <v>265</v>
      </c>
      <c r="E72" s="20" t="s">
        <v>520</v>
      </c>
      <c r="F72" s="21">
        <v>45292</v>
      </c>
      <c r="G72" s="20" t="s">
        <v>46</v>
      </c>
      <c r="H72" s="20" t="s">
        <v>47</v>
      </c>
      <c r="I72" s="21">
        <v>30772</v>
      </c>
      <c r="S72" s="21">
        <v>44202</v>
      </c>
      <c r="T72" s="21">
        <v>44202</v>
      </c>
      <c r="U72" s="20" t="s">
        <v>48</v>
      </c>
      <c r="V72" s="20"/>
      <c r="W72" s="21">
        <v>44202</v>
      </c>
      <c r="X72" s="21">
        <v>44202</v>
      </c>
      <c r="Y72" s="21"/>
      <c r="AA72" s="21"/>
      <c r="AB72" s="20" t="s">
        <v>112</v>
      </c>
      <c r="AC72" s="20" t="s">
        <v>55</v>
      </c>
      <c r="AD72" s="20" t="s">
        <v>51</v>
      </c>
      <c r="AE72" s="20" t="s">
        <v>51</v>
      </c>
      <c r="AF72" t="s">
        <v>88</v>
      </c>
      <c r="AI72" s="20" t="s">
        <v>68</v>
      </c>
      <c r="AJ72">
        <v>151.66999999999999</v>
      </c>
      <c r="AK72">
        <v>1854.98</v>
      </c>
      <c r="AL72">
        <v>12.23</v>
      </c>
      <c r="AM72">
        <v>2138.44</v>
      </c>
      <c r="AN72">
        <v>2693.5</v>
      </c>
      <c r="AO72">
        <v>3</v>
      </c>
      <c r="AP72" s="20" t="s">
        <v>145</v>
      </c>
      <c r="AQ72">
        <v>40</v>
      </c>
      <c r="AR72" s="20" t="s">
        <v>143</v>
      </c>
      <c r="AS72">
        <v>1</v>
      </c>
      <c r="AT72">
        <v>2024</v>
      </c>
      <c r="AU72">
        <v>1</v>
      </c>
      <c r="AV72" t="s">
        <v>449</v>
      </c>
    </row>
    <row r="73" spans="1:48" x14ac:dyDescent="0.25">
      <c r="A73" s="20" t="s">
        <v>322</v>
      </c>
      <c r="B73">
        <v>247</v>
      </c>
      <c r="C73" s="20" t="s">
        <v>57</v>
      </c>
      <c r="D73" s="20" t="s">
        <v>266</v>
      </c>
      <c r="E73" s="20" t="s">
        <v>521</v>
      </c>
      <c r="F73" s="21">
        <v>45292</v>
      </c>
      <c r="G73" s="20" t="s">
        <v>58</v>
      </c>
      <c r="H73" s="20" t="s">
        <v>47</v>
      </c>
      <c r="I73" s="21">
        <v>33059</v>
      </c>
      <c r="S73" s="21">
        <v>45170</v>
      </c>
      <c r="T73" s="21"/>
      <c r="U73" s="20" t="s">
        <v>48</v>
      </c>
      <c r="V73" s="20"/>
      <c r="W73" s="21">
        <v>45170</v>
      </c>
      <c r="X73" s="21">
        <v>45170</v>
      </c>
      <c r="Y73" s="21"/>
      <c r="AA73" s="21"/>
      <c r="AB73" s="20" t="s">
        <v>60</v>
      </c>
      <c r="AC73" s="20" t="s">
        <v>60</v>
      </c>
      <c r="AD73" s="20" t="s">
        <v>51</v>
      </c>
      <c r="AE73" s="20" t="s">
        <v>51</v>
      </c>
      <c r="AF73" t="s">
        <v>113</v>
      </c>
      <c r="AI73" s="20" t="s">
        <v>114</v>
      </c>
      <c r="AJ73">
        <v>151.66999999999999</v>
      </c>
      <c r="AK73">
        <v>2100</v>
      </c>
      <c r="AL73">
        <v>13.85</v>
      </c>
      <c r="AM73">
        <v>2107.4699999999998</v>
      </c>
      <c r="AN73">
        <v>2577.0300000000002</v>
      </c>
      <c r="AO73">
        <v>0</v>
      </c>
      <c r="AP73" s="20" t="s">
        <v>145</v>
      </c>
      <c r="AQ73">
        <v>34</v>
      </c>
      <c r="AR73" s="20" t="s">
        <v>142</v>
      </c>
      <c r="AS73">
        <v>-1</v>
      </c>
      <c r="AT73">
        <v>2024</v>
      </c>
      <c r="AU73">
        <v>1</v>
      </c>
      <c r="AV73" t="s">
        <v>449</v>
      </c>
    </row>
    <row r="74" spans="1:48" x14ac:dyDescent="0.25">
      <c r="A74" s="20" t="s">
        <v>322</v>
      </c>
      <c r="B74">
        <v>96</v>
      </c>
      <c r="C74" s="20" t="s">
        <v>45</v>
      </c>
      <c r="D74" s="20" t="s">
        <v>267</v>
      </c>
      <c r="E74" s="20" t="s">
        <v>522</v>
      </c>
      <c r="F74" s="21">
        <v>45292</v>
      </c>
      <c r="G74" s="20" t="s">
        <v>46</v>
      </c>
      <c r="H74" s="20" t="s">
        <v>47</v>
      </c>
      <c r="I74" s="21">
        <v>35597</v>
      </c>
      <c r="S74" s="21">
        <v>42247</v>
      </c>
      <c r="T74" s="21">
        <v>42247</v>
      </c>
      <c r="U74" s="20" t="s">
        <v>48</v>
      </c>
      <c r="V74" s="20"/>
      <c r="W74" s="21"/>
      <c r="X74" s="21">
        <v>42917</v>
      </c>
      <c r="Y74" s="21"/>
      <c r="AA74" s="21"/>
      <c r="AB74" s="20" t="s">
        <v>98</v>
      </c>
      <c r="AC74" s="20" t="s">
        <v>55</v>
      </c>
      <c r="AD74" s="20" t="s">
        <v>51</v>
      </c>
      <c r="AE74" s="20" t="s">
        <v>51</v>
      </c>
      <c r="AF74" t="s">
        <v>66</v>
      </c>
      <c r="AI74" s="20" t="s">
        <v>68</v>
      </c>
      <c r="AJ74">
        <v>151.66999999999999</v>
      </c>
      <c r="AK74">
        <v>1971.71</v>
      </c>
      <c r="AL74">
        <v>13</v>
      </c>
      <c r="AM74">
        <v>2264.69</v>
      </c>
      <c r="AN74">
        <v>2973.9</v>
      </c>
      <c r="AO74">
        <v>8</v>
      </c>
      <c r="AP74" s="20" t="s">
        <v>146</v>
      </c>
      <c r="AQ74">
        <v>27</v>
      </c>
      <c r="AR74" s="20" t="s">
        <v>142</v>
      </c>
      <c r="AS74">
        <v>1</v>
      </c>
      <c r="AT74">
        <v>2024</v>
      </c>
      <c r="AU74">
        <v>1</v>
      </c>
      <c r="AV74" t="s">
        <v>449</v>
      </c>
    </row>
    <row r="75" spans="1:48" x14ac:dyDescent="0.25">
      <c r="A75" s="20" t="s">
        <v>322</v>
      </c>
      <c r="B75">
        <v>239</v>
      </c>
      <c r="C75" s="20" t="s">
        <v>45</v>
      </c>
      <c r="D75" s="20" t="s">
        <v>268</v>
      </c>
      <c r="E75" s="20" t="s">
        <v>523</v>
      </c>
      <c r="F75" s="21">
        <v>45292</v>
      </c>
      <c r="G75" s="20" t="s">
        <v>46</v>
      </c>
      <c r="H75" s="20" t="s">
        <v>47</v>
      </c>
      <c r="I75" s="21">
        <v>28707</v>
      </c>
      <c r="S75" s="21">
        <v>45027</v>
      </c>
      <c r="T75" s="21"/>
      <c r="U75" s="20" t="s">
        <v>90</v>
      </c>
      <c r="V75" s="20" t="s">
        <v>110</v>
      </c>
      <c r="W75" s="21">
        <v>45213</v>
      </c>
      <c r="X75" s="21">
        <v>45213</v>
      </c>
      <c r="Y75" s="21">
        <v>45569</v>
      </c>
      <c r="Z75">
        <v>31</v>
      </c>
      <c r="AA75" s="21"/>
      <c r="AB75" s="20" t="s">
        <v>92</v>
      </c>
      <c r="AC75" s="20" t="s">
        <v>55</v>
      </c>
      <c r="AD75" s="20" t="s">
        <v>51</v>
      </c>
      <c r="AE75" s="20" t="s">
        <v>51</v>
      </c>
      <c r="AF75" t="s">
        <v>64</v>
      </c>
      <c r="AI75" s="20" t="s">
        <v>68</v>
      </c>
      <c r="AJ75">
        <v>151.66999999999999</v>
      </c>
      <c r="AK75">
        <v>1786.67</v>
      </c>
      <c r="AL75">
        <v>11.78</v>
      </c>
      <c r="AM75">
        <v>2321.1999999999998</v>
      </c>
      <c r="AN75">
        <v>3347.96</v>
      </c>
      <c r="AO75">
        <v>1</v>
      </c>
      <c r="AP75" s="20" t="s">
        <v>145</v>
      </c>
      <c r="AQ75">
        <v>45</v>
      </c>
      <c r="AR75" s="20" t="s">
        <v>143</v>
      </c>
      <c r="AS75">
        <v>1</v>
      </c>
      <c r="AT75">
        <v>2024</v>
      </c>
      <c r="AU75">
        <v>1</v>
      </c>
      <c r="AV75" t="s">
        <v>449</v>
      </c>
    </row>
    <row r="76" spans="1:48" x14ac:dyDescent="0.25">
      <c r="A76" s="20" t="s">
        <v>322</v>
      </c>
      <c r="B76">
        <v>193</v>
      </c>
      <c r="C76" s="20" t="s">
        <v>45</v>
      </c>
      <c r="D76" s="20" t="s">
        <v>269</v>
      </c>
      <c r="E76" s="20" t="s">
        <v>524</v>
      </c>
      <c r="F76" s="21">
        <v>45292</v>
      </c>
      <c r="G76" s="20" t="s">
        <v>46</v>
      </c>
      <c r="H76" s="20" t="s">
        <v>47</v>
      </c>
      <c r="I76" s="21">
        <v>37523</v>
      </c>
      <c r="S76" s="21">
        <v>44452</v>
      </c>
      <c r="T76" s="21"/>
      <c r="U76" s="20" t="s">
        <v>78</v>
      </c>
      <c r="V76" s="20" t="s">
        <v>79</v>
      </c>
      <c r="W76" s="21">
        <v>44452</v>
      </c>
      <c r="X76" s="21">
        <v>44452</v>
      </c>
      <c r="Y76" s="21">
        <v>45535</v>
      </c>
      <c r="Z76">
        <v>81</v>
      </c>
      <c r="AA76" s="21"/>
      <c r="AB76" s="20" t="s">
        <v>103</v>
      </c>
      <c r="AC76" s="20" t="s">
        <v>79</v>
      </c>
      <c r="AD76" s="20" t="s">
        <v>104</v>
      </c>
      <c r="AE76" s="20" t="s">
        <v>51</v>
      </c>
      <c r="AI76" s="20" t="s">
        <v>68</v>
      </c>
      <c r="AJ76">
        <v>151.66999999999999</v>
      </c>
      <c r="AK76">
        <v>1378.23</v>
      </c>
      <c r="AL76">
        <v>9.09</v>
      </c>
      <c r="AM76">
        <v>1380.43</v>
      </c>
      <c r="AN76">
        <v>1601.42</v>
      </c>
      <c r="AO76">
        <v>2</v>
      </c>
      <c r="AP76" s="20" t="s">
        <v>145</v>
      </c>
      <c r="AQ76">
        <v>21</v>
      </c>
      <c r="AR76" s="20" t="s">
        <v>141</v>
      </c>
      <c r="AS76">
        <v>1</v>
      </c>
      <c r="AT76">
        <v>2024</v>
      </c>
      <c r="AU76">
        <v>1</v>
      </c>
      <c r="AV76" t="s">
        <v>449</v>
      </c>
    </row>
    <row r="77" spans="1:48" x14ac:dyDescent="0.25">
      <c r="A77" s="20" t="s">
        <v>322</v>
      </c>
      <c r="B77">
        <v>64</v>
      </c>
      <c r="C77" s="20" t="s">
        <v>45</v>
      </c>
      <c r="D77" s="20" t="s">
        <v>270</v>
      </c>
      <c r="E77" s="20" t="s">
        <v>525</v>
      </c>
      <c r="F77" s="21">
        <v>45292</v>
      </c>
      <c r="G77" s="20" t="s">
        <v>46</v>
      </c>
      <c r="H77" s="20" t="s">
        <v>47</v>
      </c>
      <c r="I77" s="21">
        <v>24250</v>
      </c>
      <c r="S77" s="21">
        <v>37655</v>
      </c>
      <c r="T77" s="21">
        <v>32203</v>
      </c>
      <c r="U77" s="20" t="s">
        <v>48</v>
      </c>
      <c r="V77" s="20"/>
      <c r="W77" s="21"/>
      <c r="X77" s="21">
        <v>37655</v>
      </c>
      <c r="Y77" s="21"/>
      <c r="AA77" s="21"/>
      <c r="AB77" s="20" t="s">
        <v>99</v>
      </c>
      <c r="AC77" s="20" t="s">
        <v>70</v>
      </c>
      <c r="AD77" s="20" t="s">
        <v>70</v>
      </c>
      <c r="AE77" s="20" t="s">
        <v>70</v>
      </c>
      <c r="AF77" t="s">
        <v>81</v>
      </c>
      <c r="AI77" s="20" t="s">
        <v>100</v>
      </c>
      <c r="AJ77">
        <v>151.66999999999999</v>
      </c>
      <c r="AK77">
        <v>3567.25</v>
      </c>
      <c r="AL77">
        <v>23.52</v>
      </c>
      <c r="AM77">
        <v>3733.8</v>
      </c>
      <c r="AN77">
        <v>5475.98</v>
      </c>
      <c r="AO77">
        <v>36</v>
      </c>
      <c r="AP77" s="20" t="s">
        <v>179</v>
      </c>
      <c r="AQ77">
        <v>58</v>
      </c>
      <c r="AR77" s="20" t="s">
        <v>178</v>
      </c>
      <c r="AS77">
        <v>1</v>
      </c>
      <c r="AT77">
        <v>2024</v>
      </c>
      <c r="AU77">
        <v>1</v>
      </c>
      <c r="AV77" t="s">
        <v>449</v>
      </c>
    </row>
    <row r="78" spans="1:48" x14ac:dyDescent="0.25">
      <c r="A78" s="20" t="s">
        <v>322</v>
      </c>
      <c r="B78">
        <v>153</v>
      </c>
      <c r="C78" s="20" t="s">
        <v>45</v>
      </c>
      <c r="D78" s="20" t="s">
        <v>271</v>
      </c>
      <c r="E78" s="20" t="s">
        <v>526</v>
      </c>
      <c r="F78" s="21">
        <v>45292</v>
      </c>
      <c r="G78" s="20" t="s">
        <v>46</v>
      </c>
      <c r="H78" s="20" t="s">
        <v>47</v>
      </c>
      <c r="I78" s="21">
        <v>32939</v>
      </c>
      <c r="S78" s="21">
        <v>43662</v>
      </c>
      <c r="T78" s="21">
        <v>43662</v>
      </c>
      <c r="U78" s="20" t="s">
        <v>48</v>
      </c>
      <c r="V78" s="20"/>
      <c r="W78" s="21">
        <v>43662</v>
      </c>
      <c r="X78" s="21">
        <v>43662</v>
      </c>
      <c r="Y78" s="21"/>
      <c r="AA78" s="21"/>
      <c r="AB78" s="20" t="s">
        <v>115</v>
      </c>
      <c r="AC78" s="20" t="s">
        <v>55</v>
      </c>
      <c r="AD78" s="20" t="s">
        <v>51</v>
      </c>
      <c r="AE78" s="20" t="s">
        <v>51</v>
      </c>
      <c r="AF78" t="s">
        <v>116</v>
      </c>
      <c r="AI78" s="20" t="s">
        <v>117</v>
      </c>
      <c r="AJ78">
        <v>169</v>
      </c>
      <c r="AK78">
        <v>2823.88</v>
      </c>
      <c r="AL78">
        <v>16.29</v>
      </c>
      <c r="AM78">
        <v>1749.94</v>
      </c>
      <c r="AN78">
        <v>2452.9499999999998</v>
      </c>
      <c r="AO78">
        <v>5</v>
      </c>
      <c r="AP78" s="20" t="s">
        <v>145</v>
      </c>
      <c r="AQ78">
        <v>34</v>
      </c>
      <c r="AR78" s="20" t="s">
        <v>142</v>
      </c>
      <c r="AS78">
        <v>1</v>
      </c>
      <c r="AT78">
        <v>2024</v>
      </c>
      <c r="AU78">
        <v>1</v>
      </c>
      <c r="AV78" t="s">
        <v>449</v>
      </c>
    </row>
    <row r="79" spans="1:48" x14ac:dyDescent="0.25">
      <c r="A79" s="20" t="s">
        <v>322</v>
      </c>
      <c r="B79">
        <v>248</v>
      </c>
      <c r="C79" s="20" t="s">
        <v>45</v>
      </c>
      <c r="D79" s="20" t="s">
        <v>272</v>
      </c>
      <c r="E79" s="20" t="s">
        <v>527</v>
      </c>
      <c r="F79" s="21">
        <v>45292</v>
      </c>
      <c r="G79" s="20" t="s">
        <v>46</v>
      </c>
      <c r="H79" s="20" t="s">
        <v>47</v>
      </c>
      <c r="I79" s="21">
        <v>38698</v>
      </c>
      <c r="S79" s="21">
        <v>45180</v>
      </c>
      <c r="T79" s="21">
        <v>45180</v>
      </c>
      <c r="U79" s="20" t="s">
        <v>78</v>
      </c>
      <c r="V79" s="20" t="s">
        <v>79</v>
      </c>
      <c r="W79" s="21">
        <v>45180</v>
      </c>
      <c r="X79" s="21">
        <v>45180</v>
      </c>
      <c r="Y79" s="21">
        <v>45900</v>
      </c>
      <c r="Z79">
        <v>81</v>
      </c>
      <c r="AA79" s="21"/>
      <c r="AB79" s="20" t="s">
        <v>103</v>
      </c>
      <c r="AC79" s="20" t="s">
        <v>79</v>
      </c>
      <c r="AD79" s="20" t="s">
        <v>51</v>
      </c>
      <c r="AE79" s="20" t="s">
        <v>51</v>
      </c>
      <c r="AI79" s="20" t="s">
        <v>68</v>
      </c>
      <c r="AJ79">
        <v>151.66999999999999</v>
      </c>
      <c r="AK79">
        <v>883.48</v>
      </c>
      <c r="AL79">
        <v>5.83</v>
      </c>
      <c r="AM79">
        <v>884.03</v>
      </c>
      <c r="AN79">
        <v>974.33</v>
      </c>
      <c r="AO79">
        <v>0</v>
      </c>
      <c r="AP79" s="20" t="s">
        <v>145</v>
      </c>
      <c r="AQ79">
        <v>18</v>
      </c>
      <c r="AR79" s="20" t="s">
        <v>141</v>
      </c>
      <c r="AS79">
        <v>1</v>
      </c>
      <c r="AT79">
        <v>2024</v>
      </c>
      <c r="AU79">
        <v>1</v>
      </c>
      <c r="AV79" t="s">
        <v>449</v>
      </c>
    </row>
    <row r="80" spans="1:48" x14ac:dyDescent="0.25">
      <c r="A80" s="20" t="s">
        <v>322</v>
      </c>
      <c r="B80">
        <v>165</v>
      </c>
      <c r="C80" s="20" t="s">
        <v>45</v>
      </c>
      <c r="D80" s="20" t="s">
        <v>273</v>
      </c>
      <c r="E80" s="20" t="s">
        <v>528</v>
      </c>
      <c r="F80" s="21">
        <v>45292</v>
      </c>
      <c r="G80" s="20" t="s">
        <v>46</v>
      </c>
      <c r="H80" s="20" t="s">
        <v>47</v>
      </c>
      <c r="I80" s="21">
        <v>31700</v>
      </c>
      <c r="S80" s="21">
        <v>43997</v>
      </c>
      <c r="T80" s="21">
        <v>43997</v>
      </c>
      <c r="U80" s="20" t="s">
        <v>48</v>
      </c>
      <c r="V80" s="20"/>
      <c r="W80" s="21">
        <v>44545</v>
      </c>
      <c r="X80" s="21">
        <v>44545</v>
      </c>
      <c r="Y80" s="21"/>
      <c r="AA80" s="21"/>
      <c r="AB80" s="20" t="s">
        <v>97</v>
      </c>
      <c r="AC80" s="20" t="s">
        <v>55</v>
      </c>
      <c r="AD80" s="20" t="s">
        <v>51</v>
      </c>
      <c r="AE80" s="20" t="s">
        <v>51</v>
      </c>
      <c r="AF80" t="s">
        <v>56</v>
      </c>
      <c r="AI80" s="20" t="s">
        <v>68</v>
      </c>
      <c r="AJ80">
        <v>151.66999999999999</v>
      </c>
      <c r="AK80">
        <v>1792.56</v>
      </c>
      <c r="AL80">
        <v>11.82</v>
      </c>
      <c r="AM80">
        <v>2397.2600000000002</v>
      </c>
      <c r="AN80">
        <v>3472.76</v>
      </c>
      <c r="AO80">
        <v>4</v>
      </c>
      <c r="AP80" s="20" t="s">
        <v>145</v>
      </c>
      <c r="AQ80">
        <v>37</v>
      </c>
      <c r="AR80" s="20" t="s">
        <v>143</v>
      </c>
      <c r="AS80">
        <v>1</v>
      </c>
      <c r="AT80">
        <v>2024</v>
      </c>
      <c r="AU80">
        <v>1</v>
      </c>
      <c r="AV80" t="s">
        <v>449</v>
      </c>
    </row>
    <row r="81" spans="1:48" x14ac:dyDescent="0.25">
      <c r="A81" s="20" t="s">
        <v>322</v>
      </c>
      <c r="B81">
        <v>65</v>
      </c>
      <c r="C81" s="20" t="s">
        <v>57</v>
      </c>
      <c r="D81" s="20" t="s">
        <v>274</v>
      </c>
      <c r="E81" s="20" t="s">
        <v>529</v>
      </c>
      <c r="F81" s="21">
        <v>45292</v>
      </c>
      <c r="G81" s="20" t="s">
        <v>58</v>
      </c>
      <c r="H81" s="20" t="s">
        <v>47</v>
      </c>
      <c r="I81" s="21">
        <v>28736</v>
      </c>
      <c r="S81" s="21">
        <v>38231</v>
      </c>
      <c r="T81" s="21">
        <v>38231</v>
      </c>
      <c r="U81" s="20" t="s">
        <v>48</v>
      </c>
      <c r="V81" s="20"/>
      <c r="W81" s="21"/>
      <c r="X81" s="21">
        <v>40269</v>
      </c>
      <c r="Y81" s="21"/>
      <c r="AA81" s="21"/>
      <c r="AB81" s="20" t="s">
        <v>98</v>
      </c>
      <c r="AC81" s="20" t="s">
        <v>55</v>
      </c>
      <c r="AD81" s="20" t="s">
        <v>51</v>
      </c>
      <c r="AE81" s="20" t="s">
        <v>51</v>
      </c>
      <c r="AF81" t="s">
        <v>88</v>
      </c>
      <c r="AI81" s="20" t="s">
        <v>68</v>
      </c>
      <c r="AJ81">
        <v>151.66999999999999</v>
      </c>
      <c r="AK81">
        <v>1854.98</v>
      </c>
      <c r="AL81">
        <v>12.23</v>
      </c>
      <c r="AM81">
        <v>2165.44</v>
      </c>
      <c r="AN81">
        <v>2721.4</v>
      </c>
      <c r="AO81">
        <v>19</v>
      </c>
      <c r="AP81" s="20" t="s">
        <v>147</v>
      </c>
      <c r="AQ81">
        <v>45</v>
      </c>
      <c r="AR81" s="20" t="s">
        <v>143</v>
      </c>
      <c r="AS81">
        <v>-1</v>
      </c>
      <c r="AT81">
        <v>2024</v>
      </c>
      <c r="AU81">
        <v>1</v>
      </c>
      <c r="AV81" t="s">
        <v>449</v>
      </c>
    </row>
    <row r="82" spans="1:48" x14ac:dyDescent="0.25">
      <c r="A82" s="20" t="s">
        <v>322</v>
      </c>
      <c r="B82">
        <v>240</v>
      </c>
      <c r="C82" s="20" t="s">
        <v>45</v>
      </c>
      <c r="D82" s="20" t="s">
        <v>275</v>
      </c>
      <c r="E82" s="20" t="s">
        <v>530</v>
      </c>
      <c r="F82" s="21">
        <v>45292</v>
      </c>
      <c r="G82" s="20" t="s">
        <v>46</v>
      </c>
      <c r="H82" s="20" t="s">
        <v>47</v>
      </c>
      <c r="I82" s="21">
        <v>29705</v>
      </c>
      <c r="S82" s="21">
        <v>45048</v>
      </c>
      <c r="T82" s="21"/>
      <c r="U82" s="20" t="s">
        <v>90</v>
      </c>
      <c r="V82" s="20" t="s">
        <v>110</v>
      </c>
      <c r="W82" s="21">
        <v>45213</v>
      </c>
      <c r="X82" s="21">
        <v>45213</v>
      </c>
      <c r="Y82" s="21">
        <v>45590</v>
      </c>
      <c r="AA82" s="21"/>
      <c r="AB82" s="20" t="s">
        <v>92</v>
      </c>
      <c r="AC82" s="20" t="s">
        <v>55</v>
      </c>
      <c r="AD82" s="20" t="s">
        <v>51</v>
      </c>
      <c r="AE82" s="20" t="s">
        <v>51</v>
      </c>
      <c r="AF82" t="s">
        <v>64</v>
      </c>
      <c r="AI82" s="20" t="s">
        <v>68</v>
      </c>
      <c r="AJ82">
        <v>151.66999999999999</v>
      </c>
      <c r="AK82">
        <v>1786.67</v>
      </c>
      <c r="AL82">
        <v>11.78</v>
      </c>
      <c r="AM82">
        <v>2344.34</v>
      </c>
      <c r="AN82">
        <v>3513.99</v>
      </c>
      <c r="AO82">
        <v>1</v>
      </c>
      <c r="AP82" s="20" t="s">
        <v>145</v>
      </c>
      <c r="AQ82">
        <v>43</v>
      </c>
      <c r="AR82" s="20" t="s">
        <v>143</v>
      </c>
      <c r="AS82">
        <v>1</v>
      </c>
      <c r="AT82">
        <v>2024</v>
      </c>
      <c r="AU82">
        <v>1</v>
      </c>
      <c r="AV82" t="s">
        <v>449</v>
      </c>
    </row>
    <row r="83" spans="1:48" x14ac:dyDescent="0.25">
      <c r="A83" s="20" t="s">
        <v>322</v>
      </c>
      <c r="B83">
        <v>177</v>
      </c>
      <c r="C83" s="20" t="s">
        <v>45</v>
      </c>
      <c r="D83" s="20" t="s">
        <v>276</v>
      </c>
      <c r="E83" s="20" t="s">
        <v>531</v>
      </c>
      <c r="F83" s="21">
        <v>45292</v>
      </c>
      <c r="G83" s="20" t="s">
        <v>46</v>
      </c>
      <c r="H83" s="20" t="s">
        <v>47</v>
      </c>
      <c r="I83" s="21">
        <v>37536</v>
      </c>
      <c r="S83" s="21">
        <v>44112</v>
      </c>
      <c r="T83" s="21">
        <v>44112</v>
      </c>
      <c r="U83" s="20" t="s">
        <v>90</v>
      </c>
      <c r="V83" s="20" t="s">
        <v>110</v>
      </c>
      <c r="W83" s="21">
        <v>44805</v>
      </c>
      <c r="X83" s="21">
        <v>44805</v>
      </c>
      <c r="Y83" s="21"/>
      <c r="Z83">
        <v>31</v>
      </c>
      <c r="AA83" s="21">
        <v>45351</v>
      </c>
      <c r="AB83" s="20" t="s">
        <v>92</v>
      </c>
      <c r="AC83" s="20" t="s">
        <v>55</v>
      </c>
      <c r="AD83" s="20" t="s">
        <v>51</v>
      </c>
      <c r="AE83" s="20" t="s">
        <v>51</v>
      </c>
      <c r="AF83" t="s">
        <v>64</v>
      </c>
      <c r="AI83" s="20" t="s">
        <v>68</v>
      </c>
      <c r="AJ83">
        <v>151.66999999999999</v>
      </c>
      <c r="AK83">
        <v>1786.67</v>
      </c>
      <c r="AL83">
        <v>11.78</v>
      </c>
      <c r="AM83">
        <v>2089.0700000000002</v>
      </c>
      <c r="AN83">
        <v>2626.91</v>
      </c>
      <c r="AO83">
        <v>3</v>
      </c>
      <c r="AP83" s="20" t="s">
        <v>145</v>
      </c>
      <c r="AQ83">
        <v>21</v>
      </c>
      <c r="AR83" s="20" t="s">
        <v>141</v>
      </c>
      <c r="AS83">
        <v>1</v>
      </c>
      <c r="AT83">
        <v>2024</v>
      </c>
      <c r="AU83">
        <v>1</v>
      </c>
      <c r="AV83" t="s">
        <v>449</v>
      </c>
    </row>
    <row r="84" spans="1:48" x14ac:dyDescent="0.25">
      <c r="A84" s="20" t="s">
        <v>322</v>
      </c>
      <c r="B84">
        <v>67</v>
      </c>
      <c r="C84" s="20" t="s">
        <v>45</v>
      </c>
      <c r="D84" s="20" t="s">
        <v>277</v>
      </c>
      <c r="E84" s="20" t="s">
        <v>532</v>
      </c>
      <c r="F84" s="21">
        <v>45292</v>
      </c>
      <c r="G84" s="20" t="s">
        <v>46</v>
      </c>
      <c r="H84" s="20" t="s">
        <v>47</v>
      </c>
      <c r="I84" s="21">
        <v>25362</v>
      </c>
      <c r="S84" s="21">
        <v>37655</v>
      </c>
      <c r="T84" s="21">
        <v>33182</v>
      </c>
      <c r="U84" s="20" t="s">
        <v>48</v>
      </c>
      <c r="V84" s="20"/>
      <c r="W84" s="21"/>
      <c r="X84" s="21">
        <v>37655</v>
      </c>
      <c r="Y84" s="21"/>
      <c r="AA84" s="21"/>
      <c r="AB84" s="20" t="s">
        <v>101</v>
      </c>
      <c r="AC84" s="20" t="s">
        <v>55</v>
      </c>
      <c r="AD84" s="20" t="s">
        <v>51</v>
      </c>
      <c r="AE84" s="20" t="s">
        <v>51</v>
      </c>
      <c r="AF84" t="s">
        <v>63</v>
      </c>
      <c r="AI84" s="20" t="s">
        <v>68</v>
      </c>
      <c r="AJ84">
        <v>151.66999999999999</v>
      </c>
      <c r="AK84">
        <v>1810.39</v>
      </c>
      <c r="AL84">
        <v>11.94</v>
      </c>
      <c r="AM84">
        <v>1681.84</v>
      </c>
      <c r="AN84">
        <v>2085.38</v>
      </c>
      <c r="AO84">
        <v>33</v>
      </c>
      <c r="AP84" s="20" t="s">
        <v>181</v>
      </c>
      <c r="AQ84">
        <v>55</v>
      </c>
      <c r="AR84" s="20" t="s">
        <v>180</v>
      </c>
      <c r="AS84">
        <v>1</v>
      </c>
      <c r="AT84">
        <v>2024</v>
      </c>
      <c r="AU84">
        <v>1</v>
      </c>
      <c r="AV84" t="s">
        <v>449</v>
      </c>
    </row>
    <row r="85" spans="1:48" x14ac:dyDescent="0.25">
      <c r="A85" s="20" t="s">
        <v>322</v>
      </c>
      <c r="B85">
        <v>241</v>
      </c>
      <c r="C85" s="20" t="s">
        <v>45</v>
      </c>
      <c r="D85" s="20" t="s">
        <v>278</v>
      </c>
      <c r="E85" s="20" t="s">
        <v>533</v>
      </c>
      <c r="F85" s="21">
        <v>45292</v>
      </c>
      <c r="G85" s="20" t="s">
        <v>46</v>
      </c>
      <c r="H85" s="20" t="s">
        <v>47</v>
      </c>
      <c r="I85" s="21">
        <v>31940</v>
      </c>
      <c r="S85" s="21">
        <v>45055</v>
      </c>
      <c r="T85" s="21"/>
      <c r="U85" s="20" t="s">
        <v>90</v>
      </c>
      <c r="V85" s="20" t="s">
        <v>110</v>
      </c>
      <c r="W85" s="21">
        <v>45213</v>
      </c>
      <c r="X85" s="21">
        <v>45213</v>
      </c>
      <c r="Y85" s="21">
        <v>45590</v>
      </c>
      <c r="Z85">
        <v>31</v>
      </c>
      <c r="AA85" s="21"/>
      <c r="AB85" s="20" t="s">
        <v>92</v>
      </c>
      <c r="AC85" s="20" t="s">
        <v>55</v>
      </c>
      <c r="AD85" s="20" t="s">
        <v>51</v>
      </c>
      <c r="AE85" s="20" t="s">
        <v>51</v>
      </c>
      <c r="AF85" t="s">
        <v>64</v>
      </c>
      <c r="AI85" s="20" t="s">
        <v>68</v>
      </c>
      <c r="AJ85">
        <v>151.66999999999999</v>
      </c>
      <c r="AK85">
        <v>1786.67</v>
      </c>
      <c r="AL85">
        <v>11.78</v>
      </c>
      <c r="AM85">
        <v>2320.29</v>
      </c>
      <c r="AN85">
        <v>3346.17</v>
      </c>
      <c r="AO85">
        <v>1</v>
      </c>
      <c r="AP85" s="20" t="s">
        <v>145</v>
      </c>
      <c r="AQ85">
        <v>37</v>
      </c>
      <c r="AR85" s="20" t="s">
        <v>143</v>
      </c>
      <c r="AS85">
        <v>1</v>
      </c>
      <c r="AT85">
        <v>2024</v>
      </c>
      <c r="AU85">
        <v>1</v>
      </c>
      <c r="AV85" t="s">
        <v>449</v>
      </c>
    </row>
    <row r="86" spans="1:48" x14ac:dyDescent="0.25">
      <c r="A86" s="20" t="s">
        <v>322</v>
      </c>
      <c r="B86">
        <v>143</v>
      </c>
      <c r="C86" s="20" t="s">
        <v>45</v>
      </c>
      <c r="D86" s="20" t="s">
        <v>279</v>
      </c>
      <c r="E86" s="20" t="s">
        <v>534</v>
      </c>
      <c r="F86" s="21">
        <v>45292</v>
      </c>
      <c r="G86" s="20" t="s">
        <v>46</v>
      </c>
      <c r="H86" s="20" t="s">
        <v>77</v>
      </c>
      <c r="I86" s="21">
        <v>30603</v>
      </c>
      <c r="S86" s="21">
        <v>43346</v>
      </c>
      <c r="T86" s="21">
        <v>43346</v>
      </c>
      <c r="U86" s="20" t="s">
        <v>48</v>
      </c>
      <c r="V86" s="20"/>
      <c r="W86" s="21">
        <v>43346</v>
      </c>
      <c r="X86" s="21">
        <v>43346</v>
      </c>
      <c r="Y86" s="21"/>
      <c r="AA86" s="21"/>
      <c r="AB86" s="20" t="s">
        <v>95</v>
      </c>
      <c r="AC86" s="20" t="s">
        <v>55</v>
      </c>
      <c r="AD86" s="20" t="s">
        <v>51</v>
      </c>
      <c r="AE86" s="20" t="s">
        <v>51</v>
      </c>
      <c r="AF86" t="s">
        <v>63</v>
      </c>
      <c r="AI86" s="20" t="s">
        <v>68</v>
      </c>
      <c r="AJ86">
        <v>151.66999999999999</v>
      </c>
      <c r="AK86">
        <v>1810.39</v>
      </c>
      <c r="AL86">
        <v>11.94</v>
      </c>
      <c r="AM86">
        <v>2106.3000000000002</v>
      </c>
      <c r="AN86">
        <v>2580.8200000000002</v>
      </c>
      <c r="AO86">
        <v>5</v>
      </c>
      <c r="AP86" s="20" t="s">
        <v>145</v>
      </c>
      <c r="AQ86">
        <v>40</v>
      </c>
      <c r="AR86" s="20" t="s">
        <v>143</v>
      </c>
      <c r="AS86">
        <v>1</v>
      </c>
      <c r="AT86">
        <v>2024</v>
      </c>
      <c r="AU86">
        <v>1</v>
      </c>
      <c r="AV86" t="s">
        <v>449</v>
      </c>
    </row>
    <row r="87" spans="1:48" x14ac:dyDescent="0.25">
      <c r="A87" s="20" t="s">
        <v>322</v>
      </c>
      <c r="B87">
        <v>164</v>
      </c>
      <c r="C87" s="20" t="s">
        <v>45</v>
      </c>
      <c r="D87" s="20" t="s">
        <v>280</v>
      </c>
      <c r="E87" s="20" t="s">
        <v>535</v>
      </c>
      <c r="F87" s="21">
        <v>45292</v>
      </c>
      <c r="G87" s="20" t="s">
        <v>46</v>
      </c>
      <c r="H87" s="20" t="s">
        <v>47</v>
      </c>
      <c r="I87" s="21">
        <v>33317</v>
      </c>
      <c r="S87" s="21">
        <v>43983</v>
      </c>
      <c r="T87" s="21">
        <v>43983</v>
      </c>
      <c r="U87" s="20" t="s">
        <v>48</v>
      </c>
      <c r="V87" s="20"/>
      <c r="W87" s="21">
        <v>44527</v>
      </c>
      <c r="X87" s="21">
        <v>44527</v>
      </c>
      <c r="Y87" s="21"/>
      <c r="AA87" s="21"/>
      <c r="AB87" s="20" t="s">
        <v>95</v>
      </c>
      <c r="AC87" s="20" t="s">
        <v>55</v>
      </c>
      <c r="AD87" s="20" t="s">
        <v>51</v>
      </c>
      <c r="AE87" s="20" t="s">
        <v>51</v>
      </c>
      <c r="AF87" t="s">
        <v>63</v>
      </c>
      <c r="AI87" s="20" t="s">
        <v>68</v>
      </c>
      <c r="AJ87">
        <v>151.66999999999999</v>
      </c>
      <c r="AK87">
        <v>1810.39</v>
      </c>
      <c r="AL87">
        <v>11.94</v>
      </c>
      <c r="AM87">
        <v>2072.37</v>
      </c>
      <c r="AN87">
        <v>2564.5500000000002</v>
      </c>
      <c r="AO87">
        <v>4</v>
      </c>
      <c r="AP87" s="20" t="s">
        <v>145</v>
      </c>
      <c r="AQ87">
        <v>33</v>
      </c>
      <c r="AR87" s="20" t="s">
        <v>142</v>
      </c>
      <c r="AS87">
        <v>1</v>
      </c>
      <c r="AT87">
        <v>2024</v>
      </c>
      <c r="AU87">
        <v>1</v>
      </c>
      <c r="AV87" t="s">
        <v>449</v>
      </c>
    </row>
    <row r="88" spans="1:48" x14ac:dyDescent="0.25">
      <c r="A88" s="20" t="s">
        <v>322</v>
      </c>
      <c r="B88">
        <v>226</v>
      </c>
      <c r="C88" s="20" t="s">
        <v>45</v>
      </c>
      <c r="D88" s="20" t="s">
        <v>281</v>
      </c>
      <c r="E88" s="20" t="s">
        <v>536</v>
      </c>
      <c r="F88" s="21">
        <v>45292</v>
      </c>
      <c r="G88" s="20" t="s">
        <v>46</v>
      </c>
      <c r="H88" s="20" t="s">
        <v>47</v>
      </c>
      <c r="I88" s="21">
        <v>31161</v>
      </c>
      <c r="S88" s="21">
        <v>44809</v>
      </c>
      <c r="T88" s="21">
        <v>44809</v>
      </c>
      <c r="U88" s="20" t="s">
        <v>90</v>
      </c>
      <c r="V88" s="20" t="s">
        <v>110</v>
      </c>
      <c r="W88" s="21">
        <v>44809</v>
      </c>
      <c r="X88" s="21">
        <v>44809</v>
      </c>
      <c r="Y88" s="21"/>
      <c r="Z88">
        <v>31</v>
      </c>
      <c r="AA88" s="21"/>
      <c r="AB88" s="20" t="s">
        <v>92</v>
      </c>
      <c r="AC88" s="20" t="s">
        <v>55</v>
      </c>
      <c r="AD88" s="20" t="s">
        <v>51</v>
      </c>
      <c r="AE88" s="20" t="s">
        <v>51</v>
      </c>
      <c r="AF88" t="s">
        <v>64</v>
      </c>
      <c r="AI88" s="20" t="s">
        <v>68</v>
      </c>
      <c r="AJ88">
        <v>151.66999999999999</v>
      </c>
      <c r="AK88">
        <v>1786.67</v>
      </c>
      <c r="AL88">
        <v>11.78</v>
      </c>
      <c r="AM88">
        <v>2083.29</v>
      </c>
      <c r="AN88">
        <v>2575.25</v>
      </c>
      <c r="AO88">
        <v>1</v>
      </c>
      <c r="AP88" s="20" t="s">
        <v>145</v>
      </c>
      <c r="AQ88">
        <v>39</v>
      </c>
      <c r="AR88" s="20" t="s">
        <v>143</v>
      </c>
      <c r="AS88">
        <v>1</v>
      </c>
      <c r="AT88">
        <v>2024</v>
      </c>
      <c r="AU88">
        <v>1</v>
      </c>
      <c r="AV88" t="s">
        <v>449</v>
      </c>
    </row>
    <row r="89" spans="1:48" x14ac:dyDescent="0.25">
      <c r="A89" s="20" t="s">
        <v>322</v>
      </c>
      <c r="B89">
        <v>66</v>
      </c>
      <c r="C89" s="20" t="s">
        <v>45</v>
      </c>
      <c r="D89" s="20" t="s">
        <v>282</v>
      </c>
      <c r="E89" s="20" t="s">
        <v>537</v>
      </c>
      <c r="F89" s="21">
        <v>45292</v>
      </c>
      <c r="G89" s="20" t="s">
        <v>46</v>
      </c>
      <c r="H89" s="20" t="s">
        <v>47</v>
      </c>
      <c r="I89" s="21">
        <v>33525</v>
      </c>
      <c r="S89" s="21">
        <v>40427</v>
      </c>
      <c r="T89" s="21">
        <v>38964</v>
      </c>
      <c r="U89" s="20" t="s">
        <v>48</v>
      </c>
      <c r="V89" s="20"/>
      <c r="W89" s="21"/>
      <c r="X89" s="21">
        <v>40833</v>
      </c>
      <c r="Y89" s="21"/>
      <c r="AA89" s="21"/>
      <c r="AB89" s="20" t="s">
        <v>119</v>
      </c>
      <c r="AC89" s="20" t="s">
        <v>70</v>
      </c>
      <c r="AD89" s="20" t="s">
        <v>70</v>
      </c>
      <c r="AE89" s="20" t="s">
        <v>70</v>
      </c>
      <c r="AF89" t="s">
        <v>81</v>
      </c>
      <c r="AI89" s="20" t="s">
        <v>100</v>
      </c>
      <c r="AJ89">
        <v>60.67</v>
      </c>
      <c r="AK89">
        <v>1426.95</v>
      </c>
      <c r="AL89">
        <v>23.52</v>
      </c>
      <c r="AM89">
        <v>1509.95</v>
      </c>
      <c r="AN89">
        <v>2260.0500000000002</v>
      </c>
      <c r="AO89">
        <v>17</v>
      </c>
      <c r="AP89" s="20" t="s">
        <v>147</v>
      </c>
      <c r="AQ89">
        <v>32</v>
      </c>
      <c r="AR89" s="20" t="s">
        <v>142</v>
      </c>
      <c r="AS89">
        <v>1</v>
      </c>
      <c r="AT89">
        <v>2024</v>
      </c>
      <c r="AU89">
        <v>1</v>
      </c>
      <c r="AV89" t="s">
        <v>449</v>
      </c>
    </row>
    <row r="90" spans="1:48" x14ac:dyDescent="0.25">
      <c r="A90" s="20" t="s">
        <v>322</v>
      </c>
      <c r="B90">
        <v>144</v>
      </c>
      <c r="C90" s="20" t="s">
        <v>45</v>
      </c>
      <c r="D90" s="20" t="s">
        <v>283</v>
      </c>
      <c r="E90" s="20" t="s">
        <v>538</v>
      </c>
      <c r="F90" s="21">
        <v>45292</v>
      </c>
      <c r="G90" s="20" t="s">
        <v>46</v>
      </c>
      <c r="H90" s="20" t="s">
        <v>47</v>
      </c>
      <c r="I90" s="21">
        <v>32099</v>
      </c>
      <c r="S90" s="21">
        <v>43346</v>
      </c>
      <c r="T90" s="21">
        <v>43346</v>
      </c>
      <c r="U90" s="20" t="s">
        <v>48</v>
      </c>
      <c r="V90" s="20"/>
      <c r="W90" s="21"/>
      <c r="X90" s="21">
        <v>43346</v>
      </c>
      <c r="Y90" s="21"/>
      <c r="AA90" s="21"/>
      <c r="AB90" s="20" t="s">
        <v>111</v>
      </c>
      <c r="AC90" s="20" t="s">
        <v>55</v>
      </c>
      <c r="AD90" s="20" t="s">
        <v>51</v>
      </c>
      <c r="AE90" s="20" t="s">
        <v>51</v>
      </c>
      <c r="AF90" t="s">
        <v>66</v>
      </c>
      <c r="AI90" s="20" t="s">
        <v>68</v>
      </c>
      <c r="AJ90">
        <v>151.66999999999999</v>
      </c>
      <c r="AK90">
        <v>1908.49</v>
      </c>
      <c r="AL90">
        <v>12.58</v>
      </c>
      <c r="AM90">
        <v>2328.5</v>
      </c>
      <c r="AN90">
        <v>3073.71</v>
      </c>
      <c r="AO90">
        <v>5</v>
      </c>
      <c r="AP90" s="20" t="s">
        <v>145</v>
      </c>
      <c r="AQ90">
        <v>36</v>
      </c>
      <c r="AR90" s="20" t="s">
        <v>143</v>
      </c>
      <c r="AS90">
        <v>1</v>
      </c>
      <c r="AT90">
        <v>2024</v>
      </c>
      <c r="AU90">
        <v>1</v>
      </c>
      <c r="AV90" t="s">
        <v>449</v>
      </c>
    </row>
    <row r="91" spans="1:48" x14ac:dyDescent="0.25">
      <c r="A91" s="20" t="s">
        <v>322</v>
      </c>
      <c r="B91">
        <v>87</v>
      </c>
      <c r="C91" s="20" t="s">
        <v>45</v>
      </c>
      <c r="D91" s="20" t="s">
        <v>284</v>
      </c>
      <c r="E91" s="20" t="s">
        <v>539</v>
      </c>
      <c r="F91" s="21">
        <v>45292</v>
      </c>
      <c r="G91" s="20" t="s">
        <v>46</v>
      </c>
      <c r="H91" s="20" t="s">
        <v>94</v>
      </c>
      <c r="I91" s="21">
        <v>27354</v>
      </c>
      <c r="S91" s="21">
        <v>41904</v>
      </c>
      <c r="T91" s="21">
        <v>41904</v>
      </c>
      <c r="U91" s="20" t="s">
        <v>48</v>
      </c>
      <c r="V91" s="20"/>
      <c r="W91" s="21"/>
      <c r="X91" s="21">
        <v>42186</v>
      </c>
      <c r="Y91" s="21"/>
      <c r="AA91" s="21"/>
      <c r="AB91" s="20" t="s">
        <v>101</v>
      </c>
      <c r="AC91" s="20" t="s">
        <v>55</v>
      </c>
      <c r="AD91" s="20" t="s">
        <v>51</v>
      </c>
      <c r="AE91" s="20" t="s">
        <v>51</v>
      </c>
      <c r="AF91" t="s">
        <v>63</v>
      </c>
      <c r="AI91" s="20" t="s">
        <v>68</v>
      </c>
      <c r="AJ91">
        <v>151.66999999999999</v>
      </c>
      <c r="AK91">
        <v>1810.39</v>
      </c>
      <c r="AL91">
        <v>11.94</v>
      </c>
      <c r="AM91">
        <v>2239.4699999999998</v>
      </c>
      <c r="AN91">
        <v>2830.66</v>
      </c>
      <c r="AO91">
        <v>9</v>
      </c>
      <c r="AP91" s="20" t="s">
        <v>146</v>
      </c>
      <c r="AQ91">
        <v>49</v>
      </c>
      <c r="AR91" s="20" t="s">
        <v>180</v>
      </c>
      <c r="AS91">
        <v>1</v>
      </c>
      <c r="AT91">
        <v>2024</v>
      </c>
      <c r="AU91">
        <v>1</v>
      </c>
      <c r="AV91" t="s">
        <v>449</v>
      </c>
    </row>
    <row r="92" spans="1:48" x14ac:dyDescent="0.25">
      <c r="A92" s="20" t="s">
        <v>322</v>
      </c>
      <c r="B92">
        <v>175</v>
      </c>
      <c r="C92" s="20" t="s">
        <v>57</v>
      </c>
      <c r="D92" s="20" t="s">
        <v>285</v>
      </c>
      <c r="E92" s="20" t="s">
        <v>540</v>
      </c>
      <c r="F92" s="21">
        <v>45292</v>
      </c>
      <c r="G92" s="20" t="s">
        <v>58</v>
      </c>
      <c r="H92" s="20" t="s">
        <v>94</v>
      </c>
      <c r="I92" s="21">
        <v>30413</v>
      </c>
      <c r="S92" s="21">
        <v>44083</v>
      </c>
      <c r="T92" s="21">
        <v>44083</v>
      </c>
      <c r="U92" s="20" t="s">
        <v>48</v>
      </c>
      <c r="V92" s="20"/>
      <c r="W92" s="21"/>
      <c r="X92" s="21">
        <v>44188</v>
      </c>
      <c r="Y92" s="21"/>
      <c r="AA92" s="21"/>
      <c r="AB92" s="20" t="s">
        <v>152</v>
      </c>
      <c r="AC92" s="20" t="s">
        <v>60</v>
      </c>
      <c r="AD92" s="20" t="s">
        <v>51</v>
      </c>
      <c r="AE92" s="20" t="s">
        <v>51</v>
      </c>
      <c r="AF92" t="s">
        <v>61</v>
      </c>
      <c r="AI92" s="20" t="s">
        <v>106</v>
      </c>
      <c r="AJ92">
        <v>151.66999999999999</v>
      </c>
      <c r="AK92">
        <v>2934.25</v>
      </c>
      <c r="AL92">
        <v>19.350000000000001</v>
      </c>
      <c r="AM92">
        <v>0</v>
      </c>
      <c r="AN92">
        <v>0</v>
      </c>
      <c r="AO92">
        <v>3</v>
      </c>
      <c r="AP92" s="20" t="s">
        <v>145</v>
      </c>
      <c r="AQ92">
        <v>41</v>
      </c>
      <c r="AR92" s="20" t="s">
        <v>143</v>
      </c>
      <c r="AS92">
        <v>-1</v>
      </c>
      <c r="AT92">
        <v>2024</v>
      </c>
      <c r="AU92">
        <v>1</v>
      </c>
      <c r="AV92" t="s">
        <v>449</v>
      </c>
    </row>
    <row r="93" spans="1:48" x14ac:dyDescent="0.25">
      <c r="A93" s="20" t="s">
        <v>322</v>
      </c>
      <c r="B93">
        <v>102</v>
      </c>
      <c r="C93" s="20" t="s">
        <v>45</v>
      </c>
      <c r="D93" s="20" t="s">
        <v>286</v>
      </c>
      <c r="E93" s="20" t="s">
        <v>541</v>
      </c>
      <c r="F93" s="21">
        <v>45292</v>
      </c>
      <c r="G93" s="20" t="s">
        <v>46</v>
      </c>
      <c r="H93" s="20" t="s">
        <v>47</v>
      </c>
      <c r="I93" s="21">
        <v>36594</v>
      </c>
      <c r="S93" s="21">
        <v>43199</v>
      </c>
      <c r="T93" s="21">
        <v>42248</v>
      </c>
      <c r="U93" s="20" t="s">
        <v>48</v>
      </c>
      <c r="V93" s="20"/>
      <c r="W93" s="21"/>
      <c r="X93" s="21">
        <v>43199</v>
      </c>
      <c r="Y93" s="21"/>
      <c r="AA93" s="21"/>
      <c r="AB93" s="20" t="s">
        <v>101</v>
      </c>
      <c r="AC93" s="20" t="s">
        <v>55</v>
      </c>
      <c r="AD93" s="20" t="s">
        <v>51</v>
      </c>
      <c r="AE93" s="20" t="s">
        <v>51</v>
      </c>
      <c r="AF93" t="s">
        <v>63</v>
      </c>
      <c r="AI93" s="20" t="s">
        <v>68</v>
      </c>
      <c r="AJ93">
        <v>151.66999999999999</v>
      </c>
      <c r="AK93">
        <v>1810.39</v>
      </c>
      <c r="AL93">
        <v>11.94</v>
      </c>
      <c r="AM93">
        <v>2115.1</v>
      </c>
      <c r="AN93">
        <v>2616.09</v>
      </c>
      <c r="AO93">
        <v>8</v>
      </c>
      <c r="AP93" s="20" t="s">
        <v>146</v>
      </c>
      <c r="AQ93">
        <v>24</v>
      </c>
      <c r="AR93" s="20" t="s">
        <v>141</v>
      </c>
      <c r="AS93">
        <v>1</v>
      </c>
      <c r="AT93">
        <v>2024</v>
      </c>
      <c r="AU93">
        <v>1</v>
      </c>
      <c r="AV93" t="s">
        <v>449</v>
      </c>
    </row>
    <row r="94" spans="1:48" x14ac:dyDescent="0.25">
      <c r="A94" s="20" t="s">
        <v>322</v>
      </c>
      <c r="B94">
        <v>101</v>
      </c>
      <c r="C94" s="20" t="s">
        <v>45</v>
      </c>
      <c r="D94" s="20" t="s">
        <v>287</v>
      </c>
      <c r="E94" s="20" t="s">
        <v>542</v>
      </c>
      <c r="F94" s="21">
        <v>45292</v>
      </c>
      <c r="G94" s="20" t="s">
        <v>46</v>
      </c>
      <c r="H94" s="20" t="s">
        <v>47</v>
      </c>
      <c r="I94" s="21">
        <v>35646</v>
      </c>
      <c r="S94" s="21">
        <v>42261</v>
      </c>
      <c r="T94" s="21">
        <v>42261</v>
      </c>
      <c r="U94" s="20" t="s">
        <v>48</v>
      </c>
      <c r="V94" s="20"/>
      <c r="W94" s="21">
        <v>43890</v>
      </c>
      <c r="X94" s="21">
        <v>43890</v>
      </c>
      <c r="Y94" s="21"/>
      <c r="AA94" s="21"/>
      <c r="AB94" s="20" t="s">
        <v>95</v>
      </c>
      <c r="AC94" s="20" t="s">
        <v>55</v>
      </c>
      <c r="AD94" s="20" t="s">
        <v>51</v>
      </c>
      <c r="AE94" s="20" t="s">
        <v>51</v>
      </c>
      <c r="AF94" t="s">
        <v>66</v>
      </c>
      <c r="AI94" s="20" t="s">
        <v>68</v>
      </c>
      <c r="AJ94">
        <v>151.66999999999999</v>
      </c>
      <c r="AK94">
        <v>1908.49</v>
      </c>
      <c r="AL94">
        <v>12.58</v>
      </c>
      <c r="AM94">
        <v>2177.5300000000002</v>
      </c>
      <c r="AN94">
        <v>2822.22</v>
      </c>
      <c r="AO94">
        <v>8</v>
      </c>
      <c r="AP94" s="20" t="s">
        <v>146</v>
      </c>
      <c r="AQ94">
        <v>26</v>
      </c>
      <c r="AR94" s="20" t="s">
        <v>142</v>
      </c>
      <c r="AS94">
        <v>1</v>
      </c>
      <c r="AT94">
        <v>2024</v>
      </c>
      <c r="AU94">
        <v>1</v>
      </c>
      <c r="AV94" t="s">
        <v>449</v>
      </c>
    </row>
    <row r="95" spans="1:48" x14ac:dyDescent="0.25">
      <c r="A95" s="20" t="s">
        <v>322</v>
      </c>
      <c r="B95">
        <v>16</v>
      </c>
      <c r="C95" s="20" t="s">
        <v>45</v>
      </c>
      <c r="D95" s="20" t="s">
        <v>288</v>
      </c>
      <c r="E95" s="20" t="s">
        <v>543</v>
      </c>
      <c r="F95" s="21">
        <v>45292</v>
      </c>
      <c r="G95" s="20" t="s">
        <v>46</v>
      </c>
      <c r="H95" s="20" t="s">
        <v>94</v>
      </c>
      <c r="I95" s="21">
        <v>30273</v>
      </c>
      <c r="S95" s="21">
        <v>37690</v>
      </c>
      <c r="T95" s="21">
        <v>37690</v>
      </c>
      <c r="U95" s="20" t="s">
        <v>48</v>
      </c>
      <c r="V95" s="20"/>
      <c r="W95" s="21"/>
      <c r="X95" s="21">
        <v>37690</v>
      </c>
      <c r="Y95" s="21"/>
      <c r="AA95" s="21"/>
      <c r="AB95" s="20" t="s">
        <v>97</v>
      </c>
      <c r="AC95" s="20" t="s">
        <v>55</v>
      </c>
      <c r="AD95" s="20" t="s">
        <v>51</v>
      </c>
      <c r="AE95" s="20" t="s">
        <v>51</v>
      </c>
      <c r="AF95" t="s">
        <v>56</v>
      </c>
      <c r="AI95" s="20" t="s">
        <v>68</v>
      </c>
      <c r="AJ95">
        <v>151.66999999999999</v>
      </c>
      <c r="AK95">
        <v>1792.56</v>
      </c>
      <c r="AL95">
        <v>11.82</v>
      </c>
      <c r="AM95">
        <v>2080.63</v>
      </c>
      <c r="AN95">
        <v>2562.41</v>
      </c>
      <c r="AO95">
        <v>21</v>
      </c>
      <c r="AP95" s="20" t="s">
        <v>147</v>
      </c>
      <c r="AQ95">
        <v>41</v>
      </c>
      <c r="AR95" s="20" t="s">
        <v>143</v>
      </c>
      <c r="AS95">
        <v>1</v>
      </c>
      <c r="AT95">
        <v>2024</v>
      </c>
      <c r="AU95">
        <v>1</v>
      </c>
      <c r="AV95" t="s">
        <v>449</v>
      </c>
    </row>
    <row r="96" spans="1:48" x14ac:dyDescent="0.25">
      <c r="A96" s="20" t="s">
        <v>322</v>
      </c>
      <c r="B96">
        <v>182</v>
      </c>
      <c r="C96" s="20" t="s">
        <v>45</v>
      </c>
      <c r="D96" s="20" t="s">
        <v>289</v>
      </c>
      <c r="E96" s="20" t="s">
        <v>544</v>
      </c>
      <c r="F96" s="21">
        <v>45292</v>
      </c>
      <c r="G96" s="20" t="s">
        <v>46</v>
      </c>
      <c r="H96" s="20" t="s">
        <v>47</v>
      </c>
      <c r="I96" s="21">
        <v>29765</v>
      </c>
      <c r="S96" s="21">
        <v>44256</v>
      </c>
      <c r="T96" s="21">
        <v>44256</v>
      </c>
      <c r="U96" s="20" t="s">
        <v>48</v>
      </c>
      <c r="V96" s="20"/>
      <c r="W96" s="21">
        <v>44256</v>
      </c>
      <c r="X96" s="21">
        <v>44256</v>
      </c>
      <c r="Y96" s="21"/>
      <c r="AA96" s="21"/>
      <c r="AB96" s="20" t="s">
        <v>92</v>
      </c>
      <c r="AC96" s="20" t="s">
        <v>55</v>
      </c>
      <c r="AD96" s="20" t="s">
        <v>51</v>
      </c>
      <c r="AE96" s="20" t="s">
        <v>51</v>
      </c>
      <c r="AF96" t="s">
        <v>63</v>
      </c>
      <c r="AI96" s="20" t="s">
        <v>68</v>
      </c>
      <c r="AJ96">
        <v>151.66999999999999</v>
      </c>
      <c r="AK96">
        <v>1810.39</v>
      </c>
      <c r="AL96">
        <v>11.94</v>
      </c>
      <c r="AM96">
        <v>2153.86</v>
      </c>
      <c r="AN96">
        <v>2733.13</v>
      </c>
      <c r="AO96">
        <v>3</v>
      </c>
      <c r="AP96" s="20" t="s">
        <v>145</v>
      </c>
      <c r="AQ96">
        <v>43</v>
      </c>
      <c r="AR96" s="20" t="s">
        <v>143</v>
      </c>
      <c r="AS96">
        <v>1</v>
      </c>
      <c r="AT96">
        <v>2024</v>
      </c>
      <c r="AU96">
        <v>1</v>
      </c>
      <c r="AV96" t="s">
        <v>449</v>
      </c>
    </row>
    <row r="97" spans="1:48" x14ac:dyDescent="0.25">
      <c r="A97" s="20" t="s">
        <v>322</v>
      </c>
      <c r="B97">
        <v>250</v>
      </c>
      <c r="C97" s="20" t="s">
        <v>57</v>
      </c>
      <c r="D97" s="20" t="s">
        <v>290</v>
      </c>
      <c r="E97" s="20" t="s">
        <v>545</v>
      </c>
      <c r="F97" s="21">
        <v>45292</v>
      </c>
      <c r="G97" s="20" t="s">
        <v>58</v>
      </c>
      <c r="H97" s="20" t="s">
        <v>47</v>
      </c>
      <c r="I97" s="21">
        <v>32704</v>
      </c>
      <c r="S97" s="21">
        <v>45189</v>
      </c>
      <c r="T97" s="21"/>
      <c r="U97" s="20" t="s">
        <v>90</v>
      </c>
      <c r="V97" s="20" t="s">
        <v>110</v>
      </c>
      <c r="W97" s="21">
        <v>45189</v>
      </c>
      <c r="X97" s="21">
        <v>45189</v>
      </c>
      <c r="Y97" s="21"/>
      <c r="Z97">
        <v>31</v>
      </c>
      <c r="AA97" s="21">
        <v>45380</v>
      </c>
      <c r="AB97" s="20" t="s">
        <v>153</v>
      </c>
      <c r="AC97" s="20" t="s">
        <v>60</v>
      </c>
      <c r="AD97" s="20" t="s">
        <v>51</v>
      </c>
      <c r="AE97" s="20" t="s">
        <v>51</v>
      </c>
      <c r="AF97" t="s">
        <v>61</v>
      </c>
      <c r="AI97" s="20" t="s">
        <v>106</v>
      </c>
      <c r="AJ97">
        <v>151.66999999999999</v>
      </c>
      <c r="AK97">
        <v>2500</v>
      </c>
      <c r="AL97">
        <v>16.48</v>
      </c>
      <c r="AM97">
        <v>2513.54</v>
      </c>
      <c r="AN97">
        <v>3383</v>
      </c>
      <c r="AO97">
        <v>0</v>
      </c>
      <c r="AP97" s="20" t="s">
        <v>145</v>
      </c>
      <c r="AQ97">
        <v>35</v>
      </c>
      <c r="AR97" s="20" t="s">
        <v>142</v>
      </c>
      <c r="AS97">
        <v>-1</v>
      </c>
      <c r="AT97">
        <v>2024</v>
      </c>
      <c r="AU97">
        <v>1</v>
      </c>
      <c r="AV97" t="s">
        <v>449</v>
      </c>
    </row>
    <row r="98" spans="1:48" x14ac:dyDescent="0.25">
      <c r="A98" s="20" t="s">
        <v>322</v>
      </c>
      <c r="B98">
        <v>223</v>
      </c>
      <c r="C98" s="20" t="s">
        <v>45</v>
      </c>
      <c r="D98" s="20" t="s">
        <v>291</v>
      </c>
      <c r="E98" s="20" t="s">
        <v>546</v>
      </c>
      <c r="F98" s="21">
        <v>45292</v>
      </c>
      <c r="G98" s="20" t="s">
        <v>46</v>
      </c>
      <c r="H98" s="20" t="s">
        <v>47</v>
      </c>
      <c r="I98" s="21">
        <v>37926</v>
      </c>
      <c r="S98" s="21">
        <v>44805</v>
      </c>
      <c r="T98" s="21"/>
      <c r="U98" s="20" t="s">
        <v>78</v>
      </c>
      <c r="V98" s="20" t="s">
        <v>79</v>
      </c>
      <c r="W98" s="21">
        <v>44805</v>
      </c>
      <c r="X98" s="21">
        <v>44805</v>
      </c>
      <c r="Y98" s="21">
        <v>45535</v>
      </c>
      <c r="Z98">
        <v>81</v>
      </c>
      <c r="AA98" s="21"/>
      <c r="AB98" s="20" t="s">
        <v>103</v>
      </c>
      <c r="AC98" s="20" t="s">
        <v>79</v>
      </c>
      <c r="AD98" s="20" t="s">
        <v>104</v>
      </c>
      <c r="AE98" s="20" t="s">
        <v>51</v>
      </c>
      <c r="AI98" s="20" t="s">
        <v>68</v>
      </c>
      <c r="AJ98">
        <v>151.66999999999999</v>
      </c>
      <c r="AK98">
        <v>1007.16</v>
      </c>
      <c r="AL98">
        <v>6.64</v>
      </c>
      <c r="AM98">
        <v>1009.09</v>
      </c>
      <c r="AN98">
        <v>1160.22</v>
      </c>
      <c r="AO98">
        <v>1</v>
      </c>
      <c r="AP98" s="20" t="s">
        <v>145</v>
      </c>
      <c r="AQ98">
        <v>20</v>
      </c>
      <c r="AR98" s="20" t="s">
        <v>141</v>
      </c>
      <c r="AS98">
        <v>1</v>
      </c>
      <c r="AT98">
        <v>2024</v>
      </c>
      <c r="AU98">
        <v>1</v>
      </c>
      <c r="AV98" t="s">
        <v>449</v>
      </c>
    </row>
    <row r="99" spans="1:48" x14ac:dyDescent="0.25">
      <c r="A99" s="20" t="s">
        <v>323</v>
      </c>
      <c r="B99">
        <v>1</v>
      </c>
      <c r="C99" s="20" t="s">
        <v>45</v>
      </c>
      <c r="D99" s="20" t="s">
        <v>292</v>
      </c>
      <c r="E99" s="20" t="s">
        <v>547</v>
      </c>
      <c r="F99" s="21">
        <v>45292</v>
      </c>
      <c r="G99" s="20" t="s">
        <v>46</v>
      </c>
      <c r="H99" s="20" t="s">
        <v>94</v>
      </c>
      <c r="I99" s="21">
        <v>24125</v>
      </c>
      <c r="S99" s="21">
        <v>43770</v>
      </c>
      <c r="T99" s="21">
        <v>42436</v>
      </c>
      <c r="U99" s="20" t="s">
        <v>48</v>
      </c>
      <c r="V99" s="20"/>
      <c r="W99" s="21"/>
      <c r="X99" s="21">
        <v>43770</v>
      </c>
      <c r="Y99" s="21"/>
      <c r="AA99" s="21"/>
      <c r="AB99" s="20" t="s">
        <v>121</v>
      </c>
      <c r="AC99" s="20" t="s">
        <v>55</v>
      </c>
      <c r="AD99" s="20" t="s">
        <v>51</v>
      </c>
      <c r="AE99" s="20" t="s">
        <v>51</v>
      </c>
      <c r="AF99">
        <v>4</v>
      </c>
      <c r="AG99" t="s">
        <v>122</v>
      </c>
      <c r="AH99">
        <v>200</v>
      </c>
      <c r="AI99" s="20" t="s">
        <v>123</v>
      </c>
      <c r="AJ99">
        <v>169</v>
      </c>
      <c r="AK99">
        <v>2428.5100000000002</v>
      </c>
      <c r="AL99">
        <v>14.01</v>
      </c>
      <c r="AM99">
        <v>2495.3000000000002</v>
      </c>
      <c r="AN99">
        <v>3129.31</v>
      </c>
      <c r="AO99">
        <v>8</v>
      </c>
      <c r="AP99" s="20" t="s">
        <v>146</v>
      </c>
      <c r="AQ99">
        <v>58</v>
      </c>
      <c r="AR99" s="20" t="s">
        <v>178</v>
      </c>
      <c r="AS99">
        <v>1</v>
      </c>
      <c r="AT99">
        <v>2024</v>
      </c>
      <c r="AU99">
        <v>1</v>
      </c>
      <c r="AV99" t="s">
        <v>449</v>
      </c>
    </row>
    <row r="100" spans="1:48" x14ac:dyDescent="0.25">
      <c r="A100" s="20" t="s">
        <v>323</v>
      </c>
      <c r="B100">
        <v>11</v>
      </c>
      <c r="C100" s="20" t="s">
        <v>45</v>
      </c>
      <c r="D100" s="20" t="s">
        <v>293</v>
      </c>
      <c r="E100" s="20" t="s">
        <v>548</v>
      </c>
      <c r="F100" s="21">
        <v>45292</v>
      </c>
      <c r="G100" s="20" t="s">
        <v>46</v>
      </c>
      <c r="H100" s="20" t="s">
        <v>47</v>
      </c>
      <c r="I100" s="21">
        <v>36620</v>
      </c>
      <c r="S100" s="21">
        <v>44886</v>
      </c>
      <c r="T100" s="21"/>
      <c r="U100" s="20" t="s">
        <v>78</v>
      </c>
      <c r="V100" s="20" t="s">
        <v>79</v>
      </c>
      <c r="W100" s="21">
        <v>44886</v>
      </c>
      <c r="X100" s="21">
        <v>44886</v>
      </c>
      <c r="Y100" s="21"/>
      <c r="Z100">
        <v>81</v>
      </c>
      <c r="AA100" s="21">
        <v>45334</v>
      </c>
      <c r="AB100" s="20" t="s">
        <v>154</v>
      </c>
      <c r="AC100" s="20" t="s">
        <v>79</v>
      </c>
      <c r="AD100" s="20" t="s">
        <v>51</v>
      </c>
      <c r="AE100" s="20" t="s">
        <v>51</v>
      </c>
      <c r="AI100" s="20" t="s">
        <v>155</v>
      </c>
      <c r="AJ100">
        <v>151.66999999999999</v>
      </c>
      <c r="AK100">
        <v>1148.52</v>
      </c>
      <c r="AL100">
        <v>7.57</v>
      </c>
      <c r="AM100">
        <v>888.31</v>
      </c>
      <c r="AN100">
        <v>939.3</v>
      </c>
      <c r="AO100">
        <v>1</v>
      </c>
      <c r="AP100" s="20" t="s">
        <v>145</v>
      </c>
      <c r="AQ100">
        <v>24</v>
      </c>
      <c r="AR100" s="20" t="s">
        <v>141</v>
      </c>
      <c r="AS100">
        <v>1</v>
      </c>
      <c r="AT100">
        <v>2024</v>
      </c>
      <c r="AU100">
        <v>1</v>
      </c>
      <c r="AV100" t="s">
        <v>449</v>
      </c>
    </row>
    <row r="101" spans="1:48" x14ac:dyDescent="0.25">
      <c r="A101" s="20" t="s">
        <v>323</v>
      </c>
      <c r="B101">
        <v>12</v>
      </c>
      <c r="C101" s="20" t="s">
        <v>45</v>
      </c>
      <c r="D101" s="20" t="s">
        <v>294</v>
      </c>
      <c r="E101" s="20" t="s">
        <v>549</v>
      </c>
      <c r="F101" s="21">
        <v>45292</v>
      </c>
      <c r="G101" s="20" t="s">
        <v>46</v>
      </c>
      <c r="H101" s="20" t="s">
        <v>47</v>
      </c>
      <c r="I101" s="21">
        <v>25457</v>
      </c>
      <c r="S101" s="21">
        <v>45183</v>
      </c>
      <c r="T101" s="21"/>
      <c r="U101" s="20" t="s">
        <v>48</v>
      </c>
      <c r="V101" s="20"/>
      <c r="W101" s="21">
        <v>45183</v>
      </c>
      <c r="X101" s="21">
        <v>45183</v>
      </c>
      <c r="Y101" s="21"/>
      <c r="AA101" s="21"/>
      <c r="AB101" s="20" t="s">
        <v>124</v>
      </c>
      <c r="AC101" s="20" t="s">
        <v>55</v>
      </c>
      <c r="AD101" s="20" t="s">
        <v>51</v>
      </c>
      <c r="AE101" s="20" t="s">
        <v>51</v>
      </c>
      <c r="AF101">
        <v>4</v>
      </c>
      <c r="AG101" t="s">
        <v>125</v>
      </c>
      <c r="AH101">
        <v>170</v>
      </c>
      <c r="AI101" s="20" t="s">
        <v>123</v>
      </c>
      <c r="AJ101">
        <v>169</v>
      </c>
      <c r="AK101">
        <v>2383.3200000000002</v>
      </c>
      <c r="AL101">
        <v>13.75</v>
      </c>
      <c r="AM101">
        <v>2391.7800000000002</v>
      </c>
      <c r="AN101">
        <v>2927.85</v>
      </c>
      <c r="AO101">
        <v>0</v>
      </c>
      <c r="AP101" s="20" t="s">
        <v>145</v>
      </c>
      <c r="AQ101">
        <v>54</v>
      </c>
      <c r="AR101" s="20" t="s">
        <v>180</v>
      </c>
      <c r="AS101">
        <v>1</v>
      </c>
      <c r="AT101">
        <v>2024</v>
      </c>
      <c r="AU101">
        <v>1</v>
      </c>
      <c r="AV101" t="s">
        <v>449</v>
      </c>
    </row>
    <row r="102" spans="1:48" x14ac:dyDescent="0.25">
      <c r="A102" s="20" t="s">
        <v>323</v>
      </c>
      <c r="B102">
        <v>9</v>
      </c>
      <c r="C102" s="20" t="s">
        <v>45</v>
      </c>
      <c r="D102" s="20" t="s">
        <v>295</v>
      </c>
      <c r="E102" s="20" t="s">
        <v>550</v>
      </c>
      <c r="F102" s="21">
        <v>45292</v>
      </c>
      <c r="G102" s="20" t="s">
        <v>46</v>
      </c>
      <c r="H102" s="20" t="s">
        <v>47</v>
      </c>
      <c r="I102" s="21">
        <v>33273</v>
      </c>
      <c r="S102" s="21">
        <v>44445</v>
      </c>
      <c r="T102" s="21">
        <v>44445</v>
      </c>
      <c r="U102" s="20" t="s">
        <v>48</v>
      </c>
      <c r="V102" s="20"/>
      <c r="W102" s="21">
        <v>44445</v>
      </c>
      <c r="X102" s="21">
        <v>44445</v>
      </c>
      <c r="Y102" s="21"/>
      <c r="AA102" s="21"/>
      <c r="AB102" s="20" t="s">
        <v>126</v>
      </c>
      <c r="AC102" s="20" t="s">
        <v>50</v>
      </c>
      <c r="AD102" s="20" t="s">
        <v>51</v>
      </c>
      <c r="AE102" s="20" t="s">
        <v>51</v>
      </c>
      <c r="AF102" t="s">
        <v>127</v>
      </c>
      <c r="AG102">
        <v>2</v>
      </c>
      <c r="AH102">
        <v>210</v>
      </c>
      <c r="AI102" s="20" t="s">
        <v>128</v>
      </c>
      <c r="AJ102">
        <v>169</v>
      </c>
      <c r="AK102">
        <v>3168.46</v>
      </c>
      <c r="AL102">
        <v>18.28</v>
      </c>
      <c r="AM102">
        <v>3181.02</v>
      </c>
      <c r="AN102">
        <v>4395.18</v>
      </c>
      <c r="AO102">
        <v>2</v>
      </c>
      <c r="AP102" s="20" t="s">
        <v>145</v>
      </c>
      <c r="AQ102">
        <v>33</v>
      </c>
      <c r="AR102" s="20" t="s">
        <v>142</v>
      </c>
      <c r="AS102">
        <v>1</v>
      </c>
      <c r="AT102">
        <v>2024</v>
      </c>
      <c r="AU102">
        <v>1</v>
      </c>
      <c r="AV102" t="s">
        <v>449</v>
      </c>
    </row>
    <row r="103" spans="1:48" x14ac:dyDescent="0.25">
      <c r="A103" s="20" t="s">
        <v>321</v>
      </c>
      <c r="B103">
        <v>1</v>
      </c>
      <c r="C103" s="20" t="s">
        <v>45</v>
      </c>
      <c r="D103" s="20" t="s">
        <v>296</v>
      </c>
      <c r="E103" s="20" t="s">
        <v>551</v>
      </c>
      <c r="F103" s="21">
        <v>45292</v>
      </c>
      <c r="G103" s="20" t="s">
        <v>46</v>
      </c>
      <c r="H103" s="20" t="s">
        <v>47</v>
      </c>
      <c r="I103" s="21">
        <v>33270</v>
      </c>
      <c r="S103" s="21">
        <v>43556</v>
      </c>
      <c r="T103" s="21"/>
      <c r="U103" s="20" t="s">
        <v>48</v>
      </c>
      <c r="V103" s="20"/>
      <c r="W103" s="21"/>
      <c r="X103" s="21">
        <v>43556</v>
      </c>
      <c r="Y103" s="21"/>
      <c r="AA103" s="21"/>
      <c r="AB103" s="20" t="s">
        <v>96</v>
      </c>
      <c r="AC103" s="20" t="s">
        <v>55</v>
      </c>
      <c r="AD103" s="20" t="s">
        <v>51</v>
      </c>
      <c r="AE103" s="20" t="s">
        <v>51</v>
      </c>
      <c r="AF103" t="s">
        <v>88</v>
      </c>
      <c r="AI103" s="20" t="s">
        <v>68</v>
      </c>
      <c r="AJ103">
        <v>151.66999999999999</v>
      </c>
      <c r="AK103">
        <v>1820.04</v>
      </c>
      <c r="AL103">
        <v>12</v>
      </c>
      <c r="AM103">
        <v>2490.66</v>
      </c>
      <c r="AN103">
        <v>3273.5</v>
      </c>
      <c r="AO103">
        <v>5</v>
      </c>
      <c r="AP103" s="20" t="s">
        <v>145</v>
      </c>
      <c r="AQ103">
        <v>33</v>
      </c>
      <c r="AR103" s="20" t="s">
        <v>142</v>
      </c>
      <c r="AS103">
        <v>1</v>
      </c>
      <c r="AT103">
        <v>2024</v>
      </c>
      <c r="AU103">
        <v>1</v>
      </c>
      <c r="AV103" t="s">
        <v>449</v>
      </c>
    </row>
    <row r="104" spans="1:48" x14ac:dyDescent="0.25">
      <c r="A104" s="20" t="s">
        <v>321</v>
      </c>
      <c r="B104">
        <v>5</v>
      </c>
      <c r="C104" s="20" t="s">
        <v>45</v>
      </c>
      <c r="D104" s="20" t="s">
        <v>297</v>
      </c>
      <c r="E104" s="20" t="s">
        <v>552</v>
      </c>
      <c r="F104" s="21">
        <v>45292</v>
      </c>
      <c r="G104" s="20" t="s">
        <v>46</v>
      </c>
      <c r="H104" s="20" t="s">
        <v>77</v>
      </c>
      <c r="I104" s="21">
        <v>33631</v>
      </c>
      <c r="S104" s="21">
        <v>43570</v>
      </c>
      <c r="T104" s="21"/>
      <c r="U104" s="20" t="s">
        <v>48</v>
      </c>
      <c r="V104" s="20"/>
      <c r="W104" s="21">
        <v>43570</v>
      </c>
      <c r="X104" s="21">
        <v>43570</v>
      </c>
      <c r="Y104" s="21"/>
      <c r="AA104" s="21"/>
      <c r="AB104" s="20" t="s">
        <v>111</v>
      </c>
      <c r="AC104" s="20" t="s">
        <v>55</v>
      </c>
      <c r="AD104" s="20" t="s">
        <v>51</v>
      </c>
      <c r="AE104" s="20" t="s">
        <v>51</v>
      </c>
      <c r="AF104" t="s">
        <v>66</v>
      </c>
      <c r="AI104" s="20" t="s">
        <v>68</v>
      </c>
      <c r="AJ104">
        <v>151.66999999999999</v>
      </c>
      <c r="AK104">
        <v>1971.71</v>
      </c>
      <c r="AL104">
        <v>13</v>
      </c>
      <c r="AM104">
        <v>2085.58</v>
      </c>
      <c r="AN104">
        <v>2620.4</v>
      </c>
      <c r="AO104">
        <v>5</v>
      </c>
      <c r="AP104" s="20" t="s">
        <v>145</v>
      </c>
      <c r="AQ104">
        <v>32</v>
      </c>
      <c r="AR104" s="20" t="s">
        <v>142</v>
      </c>
      <c r="AS104">
        <v>1</v>
      </c>
      <c r="AT104">
        <v>2024</v>
      </c>
      <c r="AU104">
        <v>1</v>
      </c>
      <c r="AV104" t="s">
        <v>449</v>
      </c>
    </row>
    <row r="105" spans="1:48" x14ac:dyDescent="0.25">
      <c r="A105" s="20" t="s">
        <v>321</v>
      </c>
      <c r="B105">
        <v>32</v>
      </c>
      <c r="C105" s="20" t="s">
        <v>45</v>
      </c>
      <c r="D105" s="20" t="s">
        <v>298</v>
      </c>
      <c r="E105" s="20" t="s">
        <v>553</v>
      </c>
      <c r="F105" s="21">
        <v>45292</v>
      </c>
      <c r="G105" s="20" t="s">
        <v>46</v>
      </c>
      <c r="H105" s="20" t="s">
        <v>47</v>
      </c>
      <c r="I105" s="21">
        <v>37596</v>
      </c>
      <c r="S105" s="21">
        <v>45173</v>
      </c>
      <c r="T105" s="21">
        <v>45173</v>
      </c>
      <c r="U105" s="20" t="s">
        <v>90</v>
      </c>
      <c r="V105" s="20" t="s">
        <v>110</v>
      </c>
      <c r="W105" s="21">
        <v>45173</v>
      </c>
      <c r="X105" s="21">
        <v>45173</v>
      </c>
      <c r="Y105" s="21"/>
      <c r="Z105">
        <v>31</v>
      </c>
      <c r="AA105" s="21"/>
      <c r="AB105" s="20" t="s">
        <v>95</v>
      </c>
      <c r="AC105" s="20" t="s">
        <v>55</v>
      </c>
      <c r="AD105" s="20" t="s">
        <v>51</v>
      </c>
      <c r="AE105" s="20" t="s">
        <v>51</v>
      </c>
      <c r="AF105" t="s">
        <v>63</v>
      </c>
      <c r="AI105" s="20" t="s">
        <v>68</v>
      </c>
      <c r="AJ105">
        <v>151.66999999999999</v>
      </c>
      <c r="AK105">
        <v>1810.39</v>
      </c>
      <c r="AL105">
        <v>11.94</v>
      </c>
      <c r="AM105">
        <v>2068.3000000000002</v>
      </c>
      <c r="AN105">
        <v>2515.3000000000002</v>
      </c>
      <c r="AO105">
        <v>0</v>
      </c>
      <c r="AP105" s="20" t="s">
        <v>145</v>
      </c>
      <c r="AQ105">
        <v>21</v>
      </c>
      <c r="AR105" s="20" t="s">
        <v>141</v>
      </c>
      <c r="AS105">
        <v>1</v>
      </c>
      <c r="AT105">
        <v>2024</v>
      </c>
      <c r="AU105">
        <v>1</v>
      </c>
      <c r="AV105" t="s">
        <v>449</v>
      </c>
    </row>
    <row r="106" spans="1:48" x14ac:dyDescent="0.25">
      <c r="A106" s="20" t="s">
        <v>321</v>
      </c>
      <c r="B106">
        <v>19</v>
      </c>
      <c r="C106" s="20" t="s">
        <v>45</v>
      </c>
      <c r="D106" s="20" t="s">
        <v>299</v>
      </c>
      <c r="E106" s="20" t="s">
        <v>554</v>
      </c>
      <c r="F106" s="21">
        <v>45292</v>
      </c>
      <c r="G106" s="20" t="s">
        <v>46</v>
      </c>
      <c r="H106" s="20" t="s">
        <v>47</v>
      </c>
      <c r="I106" s="21">
        <v>36491</v>
      </c>
      <c r="S106" s="21">
        <v>44200</v>
      </c>
      <c r="T106" s="21"/>
      <c r="U106" s="20" t="s">
        <v>48</v>
      </c>
      <c r="V106" s="20"/>
      <c r="W106" s="21">
        <v>44200</v>
      </c>
      <c r="X106" s="21">
        <v>44200</v>
      </c>
      <c r="Y106" s="21"/>
      <c r="AA106" s="21">
        <v>45443</v>
      </c>
      <c r="AB106" s="20" t="s">
        <v>111</v>
      </c>
      <c r="AC106" s="20" t="s">
        <v>55</v>
      </c>
      <c r="AD106" s="20" t="s">
        <v>51</v>
      </c>
      <c r="AE106" s="20" t="s">
        <v>51</v>
      </c>
      <c r="AF106" t="s">
        <v>66</v>
      </c>
      <c r="AI106" s="20" t="s">
        <v>68</v>
      </c>
      <c r="AJ106">
        <v>151.66999999999999</v>
      </c>
      <c r="AK106">
        <v>1933.79</v>
      </c>
      <c r="AL106">
        <v>12.75</v>
      </c>
      <c r="AM106">
        <v>2246.63</v>
      </c>
      <c r="AN106">
        <v>2822.22</v>
      </c>
      <c r="AO106">
        <v>3</v>
      </c>
      <c r="AP106" s="20" t="s">
        <v>145</v>
      </c>
      <c r="AQ106">
        <v>24</v>
      </c>
      <c r="AR106" s="20" t="s">
        <v>141</v>
      </c>
      <c r="AS106">
        <v>1</v>
      </c>
      <c r="AT106">
        <v>2024</v>
      </c>
      <c r="AU106">
        <v>1</v>
      </c>
      <c r="AV106" t="s">
        <v>449</v>
      </c>
    </row>
    <row r="107" spans="1:48" x14ac:dyDescent="0.25">
      <c r="A107" s="20" t="s">
        <v>321</v>
      </c>
      <c r="B107">
        <v>29</v>
      </c>
      <c r="C107" s="20" t="s">
        <v>45</v>
      </c>
      <c r="D107" s="20" t="s">
        <v>300</v>
      </c>
      <c r="E107" s="20" t="s">
        <v>555</v>
      </c>
      <c r="F107" s="21">
        <v>45292</v>
      </c>
      <c r="G107" s="20" t="s">
        <v>46</v>
      </c>
      <c r="H107" s="20" t="s">
        <v>77</v>
      </c>
      <c r="I107" s="21">
        <v>39051</v>
      </c>
      <c r="S107" s="21">
        <v>44805</v>
      </c>
      <c r="T107" s="21"/>
      <c r="U107" s="20" t="s">
        <v>78</v>
      </c>
      <c r="V107" s="20" t="s">
        <v>79</v>
      </c>
      <c r="W107" s="21">
        <v>44805</v>
      </c>
      <c r="X107" s="21">
        <v>44805</v>
      </c>
      <c r="Y107" s="21">
        <v>45535</v>
      </c>
      <c r="Z107">
        <v>81</v>
      </c>
      <c r="AA107" s="21"/>
      <c r="AB107" s="20" t="s">
        <v>130</v>
      </c>
      <c r="AC107" s="20" t="s">
        <v>79</v>
      </c>
      <c r="AD107" s="20" t="s">
        <v>51</v>
      </c>
      <c r="AE107" s="20" t="s">
        <v>51</v>
      </c>
      <c r="AI107" s="20" t="s">
        <v>68</v>
      </c>
      <c r="AJ107">
        <v>151.66999999999999</v>
      </c>
      <c r="AK107">
        <v>689.11</v>
      </c>
      <c r="AL107">
        <v>4.54</v>
      </c>
      <c r="AM107">
        <v>689.66</v>
      </c>
      <c r="AN107">
        <v>740.01</v>
      </c>
      <c r="AO107">
        <v>1</v>
      </c>
      <c r="AP107" s="20" t="s">
        <v>145</v>
      </c>
      <c r="AQ107">
        <v>17</v>
      </c>
      <c r="AR107" s="20" t="s">
        <v>556</v>
      </c>
      <c r="AS107">
        <v>1</v>
      </c>
      <c r="AT107">
        <v>2024</v>
      </c>
      <c r="AU107">
        <v>1</v>
      </c>
      <c r="AV107" t="s">
        <v>449</v>
      </c>
    </row>
    <row r="108" spans="1:48" x14ac:dyDescent="0.25">
      <c r="A108" s="20" t="s">
        <v>321</v>
      </c>
      <c r="B108">
        <v>27</v>
      </c>
      <c r="C108" s="20" t="s">
        <v>45</v>
      </c>
      <c r="D108" s="20" t="s">
        <v>301</v>
      </c>
      <c r="E108" s="20" t="s">
        <v>557</v>
      </c>
      <c r="F108" s="21">
        <v>45292</v>
      </c>
      <c r="G108" s="20" t="s">
        <v>46</v>
      </c>
      <c r="H108" s="20" t="s">
        <v>47</v>
      </c>
      <c r="I108" s="21">
        <v>33651</v>
      </c>
      <c r="S108" s="21">
        <v>44774</v>
      </c>
      <c r="T108" s="21"/>
      <c r="U108" s="20" t="s">
        <v>48</v>
      </c>
      <c r="V108" s="20"/>
      <c r="W108" s="21">
        <v>45318</v>
      </c>
      <c r="X108" s="21">
        <v>45318</v>
      </c>
      <c r="Y108" s="21"/>
      <c r="AA108" s="21"/>
      <c r="AB108" s="20" t="s">
        <v>92</v>
      </c>
      <c r="AC108" s="20" t="s">
        <v>55</v>
      </c>
      <c r="AD108" s="20" t="s">
        <v>51</v>
      </c>
      <c r="AE108" s="20" t="s">
        <v>51</v>
      </c>
      <c r="AF108" t="s">
        <v>64</v>
      </c>
      <c r="AI108" s="20" t="s">
        <v>68</v>
      </c>
      <c r="AJ108">
        <v>151.66999999999999</v>
      </c>
      <c r="AK108">
        <v>1786.67</v>
      </c>
      <c r="AL108">
        <v>11.78</v>
      </c>
      <c r="AM108">
        <v>247.38</v>
      </c>
      <c r="AN108">
        <v>293.51</v>
      </c>
      <c r="AO108">
        <v>1</v>
      </c>
      <c r="AP108" s="20" t="s">
        <v>145</v>
      </c>
      <c r="AQ108">
        <v>32</v>
      </c>
      <c r="AR108" s="20" t="s">
        <v>142</v>
      </c>
      <c r="AS108">
        <v>1</v>
      </c>
      <c r="AT108">
        <v>2024</v>
      </c>
      <c r="AU108">
        <v>1</v>
      </c>
      <c r="AV108" t="s">
        <v>449</v>
      </c>
    </row>
    <row r="109" spans="1:48" x14ac:dyDescent="0.25">
      <c r="A109" s="20" t="s">
        <v>321</v>
      </c>
      <c r="B109">
        <v>12</v>
      </c>
      <c r="C109" s="20" t="s">
        <v>45</v>
      </c>
      <c r="D109" s="20" t="s">
        <v>302</v>
      </c>
      <c r="E109" s="20" t="s">
        <v>558</v>
      </c>
      <c r="F109" s="21">
        <v>45292</v>
      </c>
      <c r="G109" s="20" t="s">
        <v>46</v>
      </c>
      <c r="H109" s="20" t="s">
        <v>131</v>
      </c>
      <c r="I109" s="21">
        <v>30770</v>
      </c>
      <c r="S109" s="21">
        <v>43787</v>
      </c>
      <c r="T109" s="21">
        <v>38852</v>
      </c>
      <c r="U109" s="20" t="s">
        <v>48</v>
      </c>
      <c r="V109" s="20"/>
      <c r="W109" s="21">
        <v>43787</v>
      </c>
      <c r="X109" s="21">
        <v>43787</v>
      </c>
      <c r="Y109" s="21"/>
      <c r="AA109" s="21"/>
      <c r="AB109" s="20" t="s">
        <v>132</v>
      </c>
      <c r="AC109" s="20" t="s">
        <v>70</v>
      </c>
      <c r="AD109" s="20" t="s">
        <v>70</v>
      </c>
      <c r="AE109" s="20" t="s">
        <v>70</v>
      </c>
      <c r="AF109" t="s">
        <v>81</v>
      </c>
      <c r="AI109" s="20" t="s">
        <v>133</v>
      </c>
      <c r="AJ109">
        <v>156</v>
      </c>
      <c r="AK109">
        <v>3573.13</v>
      </c>
      <c r="AL109">
        <v>22.75</v>
      </c>
      <c r="AM109">
        <v>6308.11</v>
      </c>
      <c r="AN109">
        <v>9439.4699999999993</v>
      </c>
      <c r="AO109">
        <v>18</v>
      </c>
      <c r="AP109" s="20" t="s">
        <v>147</v>
      </c>
      <c r="AQ109">
        <v>40</v>
      </c>
      <c r="AR109" s="20" t="s">
        <v>143</v>
      </c>
      <c r="AS109">
        <v>1</v>
      </c>
      <c r="AT109">
        <v>2024</v>
      </c>
      <c r="AU109">
        <v>1</v>
      </c>
      <c r="AV109" t="s">
        <v>449</v>
      </c>
    </row>
    <row r="110" spans="1:48" x14ac:dyDescent="0.25">
      <c r="A110" s="20" t="s">
        <v>321</v>
      </c>
      <c r="B110">
        <v>10</v>
      </c>
      <c r="C110" s="20" t="s">
        <v>45</v>
      </c>
      <c r="D110" s="20" t="s">
        <v>303</v>
      </c>
      <c r="E110" s="20" t="s">
        <v>559</v>
      </c>
      <c r="F110" s="21">
        <v>45292</v>
      </c>
      <c r="G110" s="20" t="s">
        <v>46</v>
      </c>
      <c r="H110" s="20" t="s">
        <v>77</v>
      </c>
      <c r="I110" s="21">
        <v>36788</v>
      </c>
      <c r="S110" s="21">
        <v>43709</v>
      </c>
      <c r="T110" s="21">
        <v>43709</v>
      </c>
      <c r="U110" s="20" t="s">
        <v>48</v>
      </c>
      <c r="V110" s="20"/>
      <c r="W110" s="21">
        <v>44805</v>
      </c>
      <c r="X110" s="21">
        <v>44805</v>
      </c>
      <c r="Y110" s="21"/>
      <c r="AA110" s="21">
        <v>44804</v>
      </c>
      <c r="AB110" s="20" t="s">
        <v>92</v>
      </c>
      <c r="AC110" s="20" t="s">
        <v>55</v>
      </c>
      <c r="AD110" s="20" t="s">
        <v>51</v>
      </c>
      <c r="AE110" s="20" t="s">
        <v>51</v>
      </c>
      <c r="AF110" t="s">
        <v>64</v>
      </c>
      <c r="AI110" s="20"/>
      <c r="AJ110">
        <v>151.66999999999999</v>
      </c>
      <c r="AK110">
        <v>1786.67</v>
      </c>
      <c r="AL110">
        <v>11.78</v>
      </c>
      <c r="AM110">
        <v>1972.39</v>
      </c>
      <c r="AN110">
        <v>2347.31</v>
      </c>
      <c r="AO110">
        <v>4</v>
      </c>
      <c r="AP110" s="20" t="s">
        <v>145</v>
      </c>
      <c r="AQ110">
        <v>23</v>
      </c>
      <c r="AR110" s="20" t="s">
        <v>141</v>
      </c>
      <c r="AS110">
        <v>1</v>
      </c>
      <c r="AT110">
        <v>2024</v>
      </c>
      <c r="AU110">
        <v>1</v>
      </c>
      <c r="AV110" t="s">
        <v>449</v>
      </c>
    </row>
    <row r="111" spans="1:48" x14ac:dyDescent="0.25">
      <c r="A111" s="20" t="s">
        <v>321</v>
      </c>
      <c r="B111">
        <v>8</v>
      </c>
      <c r="C111" s="20" t="s">
        <v>45</v>
      </c>
      <c r="D111" s="20" t="s">
        <v>304</v>
      </c>
      <c r="E111" s="20" t="s">
        <v>560</v>
      </c>
      <c r="F111" s="21">
        <v>45292</v>
      </c>
      <c r="G111" s="20" t="s">
        <v>46</v>
      </c>
      <c r="H111" s="20" t="s">
        <v>83</v>
      </c>
      <c r="I111" s="21">
        <v>30618</v>
      </c>
      <c r="S111" s="21">
        <v>43633</v>
      </c>
      <c r="T111" s="21">
        <v>39539</v>
      </c>
      <c r="U111" s="20" t="s">
        <v>48</v>
      </c>
      <c r="V111" s="20"/>
      <c r="W111" s="21">
        <v>43633</v>
      </c>
      <c r="X111" s="21">
        <v>43633</v>
      </c>
      <c r="Y111" s="21"/>
      <c r="AA111" s="21"/>
      <c r="AB111" s="20" t="s">
        <v>135</v>
      </c>
      <c r="AC111" s="20" t="s">
        <v>73</v>
      </c>
      <c r="AD111" s="20" t="s">
        <v>51</v>
      </c>
      <c r="AE111" s="20" t="s">
        <v>74</v>
      </c>
      <c r="AF111" t="s">
        <v>75</v>
      </c>
      <c r="AI111" s="20" t="s">
        <v>76</v>
      </c>
      <c r="AJ111">
        <v>173.34</v>
      </c>
      <c r="AK111">
        <v>3008.3</v>
      </c>
      <c r="AL111">
        <v>16.829999999999998</v>
      </c>
      <c r="AM111">
        <v>4971.1400000000003</v>
      </c>
      <c r="AN111">
        <v>7187.68</v>
      </c>
      <c r="AO111">
        <v>16</v>
      </c>
      <c r="AP111" s="20" t="s">
        <v>147</v>
      </c>
      <c r="AQ111">
        <v>40</v>
      </c>
      <c r="AR111" s="20" t="s">
        <v>143</v>
      </c>
      <c r="AS111">
        <v>1</v>
      </c>
      <c r="AT111">
        <v>2024</v>
      </c>
      <c r="AU111">
        <v>1</v>
      </c>
      <c r="AV111" t="s">
        <v>449</v>
      </c>
    </row>
    <row r="112" spans="1:48" x14ac:dyDescent="0.25">
      <c r="A112" s="20" t="s">
        <v>321</v>
      </c>
      <c r="B112">
        <v>14</v>
      </c>
      <c r="C112" s="20" t="s">
        <v>45</v>
      </c>
      <c r="D112" s="20" t="s">
        <v>305</v>
      </c>
      <c r="E112" s="20" t="s">
        <v>561</v>
      </c>
      <c r="F112" s="21">
        <v>45292</v>
      </c>
      <c r="G112" s="20" t="s">
        <v>46</v>
      </c>
      <c r="H112" s="20" t="s">
        <v>47</v>
      </c>
      <c r="I112" s="21">
        <v>34008</v>
      </c>
      <c r="S112" s="21">
        <v>43843</v>
      </c>
      <c r="T112" s="21">
        <v>42828</v>
      </c>
      <c r="U112" s="20" t="s">
        <v>48</v>
      </c>
      <c r="V112" s="20"/>
      <c r="W112" s="21">
        <v>44746</v>
      </c>
      <c r="X112" s="21">
        <v>44746</v>
      </c>
      <c r="Y112" s="21"/>
      <c r="AA112" s="21">
        <v>44377</v>
      </c>
      <c r="AB112" s="20" t="s">
        <v>136</v>
      </c>
      <c r="AC112" s="20" t="s">
        <v>55</v>
      </c>
      <c r="AD112" s="20" t="s">
        <v>51</v>
      </c>
      <c r="AE112" s="20" t="s">
        <v>51</v>
      </c>
      <c r="AF112" t="s">
        <v>116</v>
      </c>
      <c r="AI112" s="20" t="s">
        <v>68</v>
      </c>
      <c r="AJ112">
        <v>151.66999999999999</v>
      </c>
      <c r="AK112">
        <v>1971.71</v>
      </c>
      <c r="AL112">
        <v>13</v>
      </c>
      <c r="AM112">
        <v>3378.43</v>
      </c>
      <c r="AN112">
        <v>4768.76</v>
      </c>
      <c r="AO112">
        <v>7</v>
      </c>
      <c r="AP112" s="20" t="s">
        <v>146</v>
      </c>
      <c r="AQ112">
        <v>31</v>
      </c>
      <c r="AR112" s="20" t="s">
        <v>142</v>
      </c>
      <c r="AS112">
        <v>1</v>
      </c>
      <c r="AT112">
        <v>2024</v>
      </c>
      <c r="AU112">
        <v>1</v>
      </c>
      <c r="AV112" t="s">
        <v>449</v>
      </c>
    </row>
    <row r="113" spans="1:48" x14ac:dyDescent="0.25">
      <c r="A113" s="20" t="s">
        <v>321</v>
      </c>
      <c r="B113">
        <v>30</v>
      </c>
      <c r="C113" s="20" t="s">
        <v>45</v>
      </c>
      <c r="D113" s="20" t="s">
        <v>306</v>
      </c>
      <c r="E113" s="20" t="s">
        <v>562</v>
      </c>
      <c r="F113" s="21">
        <v>45292</v>
      </c>
      <c r="G113" s="20" t="s">
        <v>46</v>
      </c>
      <c r="H113" s="20" t="s">
        <v>77</v>
      </c>
      <c r="I113" s="21">
        <v>38589</v>
      </c>
      <c r="S113" s="21">
        <v>44805</v>
      </c>
      <c r="T113" s="21"/>
      <c r="U113" s="20" t="s">
        <v>78</v>
      </c>
      <c r="V113" s="20" t="s">
        <v>79</v>
      </c>
      <c r="W113" s="21">
        <v>44805</v>
      </c>
      <c r="X113" s="21">
        <v>44805</v>
      </c>
      <c r="Y113" s="21">
        <v>45535</v>
      </c>
      <c r="Z113">
        <v>81</v>
      </c>
      <c r="AA113" s="21"/>
      <c r="AB113" s="20" t="s">
        <v>130</v>
      </c>
      <c r="AC113" s="20" t="s">
        <v>79</v>
      </c>
      <c r="AD113" s="20" t="s">
        <v>51</v>
      </c>
      <c r="AE113" s="20" t="s">
        <v>51</v>
      </c>
      <c r="AI113" s="20" t="s">
        <v>68</v>
      </c>
      <c r="AJ113">
        <v>151.66999999999999</v>
      </c>
      <c r="AK113">
        <v>1170.6199999999999</v>
      </c>
      <c r="AL113">
        <v>7.72</v>
      </c>
      <c r="AM113">
        <v>1177.07</v>
      </c>
      <c r="AN113">
        <v>1266.54</v>
      </c>
      <c r="AO113">
        <v>1</v>
      </c>
      <c r="AP113" s="20" t="s">
        <v>145</v>
      </c>
      <c r="AQ113">
        <v>18</v>
      </c>
      <c r="AR113" s="20" t="s">
        <v>141</v>
      </c>
      <c r="AS113">
        <v>1</v>
      </c>
      <c r="AT113">
        <v>2024</v>
      </c>
      <c r="AU113">
        <v>1</v>
      </c>
      <c r="AV113" t="s">
        <v>449</v>
      </c>
    </row>
    <row r="114" spans="1:48" x14ac:dyDescent="0.25">
      <c r="A114" s="20" t="s">
        <v>321</v>
      </c>
      <c r="B114">
        <v>13</v>
      </c>
      <c r="C114" s="20" t="s">
        <v>45</v>
      </c>
      <c r="D114" s="20" t="s">
        <v>307</v>
      </c>
      <c r="E114" s="20" t="s">
        <v>563</v>
      </c>
      <c r="F114" s="21">
        <v>45292</v>
      </c>
      <c r="G114" s="20" t="s">
        <v>46</v>
      </c>
      <c r="H114" s="20" t="s">
        <v>94</v>
      </c>
      <c r="I114" s="21">
        <v>24010</v>
      </c>
      <c r="S114" s="21">
        <v>43843</v>
      </c>
      <c r="T114" s="21">
        <v>43038</v>
      </c>
      <c r="U114" s="20" t="s">
        <v>48</v>
      </c>
      <c r="V114" s="20"/>
      <c r="W114" s="21">
        <v>43843</v>
      </c>
      <c r="X114" s="21">
        <v>43843</v>
      </c>
      <c r="Y114" s="21"/>
      <c r="AA114" s="21"/>
      <c r="AB114" s="20" t="s">
        <v>95</v>
      </c>
      <c r="AC114" s="20" t="s">
        <v>55</v>
      </c>
      <c r="AD114" s="20" t="s">
        <v>51</v>
      </c>
      <c r="AE114" s="20" t="s">
        <v>51</v>
      </c>
      <c r="AF114" t="s">
        <v>63</v>
      </c>
      <c r="AI114" s="20" t="s">
        <v>68</v>
      </c>
      <c r="AJ114">
        <v>151.66999999999999</v>
      </c>
      <c r="AK114">
        <v>1810.39</v>
      </c>
      <c r="AL114">
        <v>11.94</v>
      </c>
      <c r="AM114">
        <v>2132.29</v>
      </c>
      <c r="AN114">
        <v>2591.63</v>
      </c>
      <c r="AO114">
        <v>6</v>
      </c>
      <c r="AP114" s="20" t="s">
        <v>146</v>
      </c>
      <c r="AQ114">
        <v>58</v>
      </c>
      <c r="AR114" s="20" t="s">
        <v>178</v>
      </c>
      <c r="AS114">
        <v>1</v>
      </c>
      <c r="AT114">
        <v>2024</v>
      </c>
      <c r="AU114">
        <v>1</v>
      </c>
      <c r="AV114" t="s">
        <v>449</v>
      </c>
    </row>
    <row r="115" spans="1:48" x14ac:dyDescent="0.25">
      <c r="A115" s="20" t="s">
        <v>321</v>
      </c>
      <c r="B115">
        <v>24</v>
      </c>
      <c r="C115" s="20" t="s">
        <v>45</v>
      </c>
      <c r="D115" s="20" t="s">
        <v>308</v>
      </c>
      <c r="E115" s="20" t="s">
        <v>564</v>
      </c>
      <c r="F115" s="21">
        <v>45292</v>
      </c>
      <c r="G115" s="20" t="s">
        <v>46</v>
      </c>
      <c r="H115" s="20" t="s">
        <v>47</v>
      </c>
      <c r="I115" s="21">
        <v>24921</v>
      </c>
      <c r="S115" s="21">
        <v>44440</v>
      </c>
      <c r="T115" s="21"/>
      <c r="U115" s="20" t="s">
        <v>48</v>
      </c>
      <c r="V115" s="20"/>
      <c r="W115" s="21">
        <v>44440</v>
      </c>
      <c r="X115" s="21">
        <v>44440</v>
      </c>
      <c r="Y115" s="21"/>
      <c r="AA115" s="21"/>
      <c r="AB115" s="20" t="s">
        <v>136</v>
      </c>
      <c r="AC115" s="20" t="s">
        <v>55</v>
      </c>
      <c r="AD115" s="20" t="s">
        <v>51</v>
      </c>
      <c r="AE115" s="20" t="s">
        <v>51</v>
      </c>
      <c r="AF115" t="s">
        <v>116</v>
      </c>
      <c r="AI115" s="20" t="s">
        <v>68</v>
      </c>
      <c r="AJ115">
        <v>151.66999999999999</v>
      </c>
      <c r="AK115">
        <v>1971.71</v>
      </c>
      <c r="AL115">
        <v>13</v>
      </c>
      <c r="AM115">
        <v>2232.27</v>
      </c>
      <c r="AN115">
        <v>2795.1</v>
      </c>
      <c r="AO115">
        <v>2</v>
      </c>
      <c r="AP115" s="20" t="s">
        <v>145</v>
      </c>
      <c r="AQ115">
        <v>56</v>
      </c>
      <c r="AR115" s="20" t="s">
        <v>178</v>
      </c>
      <c r="AS115">
        <v>1</v>
      </c>
      <c r="AT115">
        <v>2024</v>
      </c>
      <c r="AU115">
        <v>1</v>
      </c>
      <c r="AV115" t="s">
        <v>449</v>
      </c>
    </row>
    <row r="116" spans="1:48" x14ac:dyDescent="0.25">
      <c r="A116" s="20" t="s">
        <v>321</v>
      </c>
      <c r="B116">
        <v>21</v>
      </c>
      <c r="C116" s="20" t="s">
        <v>45</v>
      </c>
      <c r="D116" s="20" t="s">
        <v>309</v>
      </c>
      <c r="E116" s="20" t="s">
        <v>565</v>
      </c>
      <c r="F116" s="21">
        <v>45292</v>
      </c>
      <c r="G116" s="20" t="s">
        <v>46</v>
      </c>
      <c r="H116" s="20" t="s">
        <v>47</v>
      </c>
      <c r="I116" s="21">
        <v>36867</v>
      </c>
      <c r="S116" s="21">
        <v>44312</v>
      </c>
      <c r="T116" s="21"/>
      <c r="U116" s="20" t="s">
        <v>48</v>
      </c>
      <c r="V116" s="20"/>
      <c r="W116" s="21">
        <v>44312</v>
      </c>
      <c r="X116" s="21">
        <v>44312</v>
      </c>
      <c r="Y116" s="21"/>
      <c r="AA116" s="21">
        <v>45504</v>
      </c>
      <c r="AB116" s="20" t="s">
        <v>111</v>
      </c>
      <c r="AC116" s="20" t="s">
        <v>55</v>
      </c>
      <c r="AD116" s="20" t="s">
        <v>51</v>
      </c>
      <c r="AE116" s="20" t="s">
        <v>51</v>
      </c>
      <c r="AF116" t="s">
        <v>66</v>
      </c>
      <c r="AI116" s="20" t="s">
        <v>68</v>
      </c>
      <c r="AJ116">
        <v>151.66999999999999</v>
      </c>
      <c r="AK116">
        <v>1908.49</v>
      </c>
      <c r="AL116">
        <v>12.58</v>
      </c>
      <c r="AM116">
        <v>2043.84</v>
      </c>
      <c r="AN116">
        <v>2456.1999999999998</v>
      </c>
      <c r="AO116">
        <v>3</v>
      </c>
      <c r="AP116" s="20" t="s">
        <v>145</v>
      </c>
      <c r="AQ116">
        <v>23</v>
      </c>
      <c r="AR116" s="20" t="s">
        <v>141</v>
      </c>
      <c r="AS116">
        <v>1</v>
      </c>
      <c r="AT116">
        <v>2024</v>
      </c>
      <c r="AU116">
        <v>1</v>
      </c>
      <c r="AV116" t="s">
        <v>449</v>
      </c>
    </row>
    <row r="117" spans="1:48" x14ac:dyDescent="0.25">
      <c r="A117" s="20" t="s">
        <v>319</v>
      </c>
      <c r="B117">
        <v>1</v>
      </c>
      <c r="C117" s="20" t="s">
        <v>45</v>
      </c>
      <c r="D117" s="20" t="s">
        <v>195</v>
      </c>
      <c r="E117" s="20" t="s">
        <v>450</v>
      </c>
      <c r="F117" s="21">
        <v>45323</v>
      </c>
      <c r="G117" s="20" t="s">
        <v>46</v>
      </c>
      <c r="H117" s="20" t="s">
        <v>47</v>
      </c>
      <c r="I117" s="21">
        <v>29416</v>
      </c>
      <c r="S117" s="21">
        <v>44531</v>
      </c>
      <c r="T117" s="21"/>
      <c r="U117" s="20" t="s">
        <v>48</v>
      </c>
      <c r="V117" s="20"/>
      <c r="W117" s="21">
        <v>44531</v>
      </c>
      <c r="X117" s="21">
        <v>44531</v>
      </c>
      <c r="Y117" s="21"/>
      <c r="AA117" s="21"/>
      <c r="AB117" s="20" t="s">
        <v>49</v>
      </c>
      <c r="AC117" s="20" t="s">
        <v>50</v>
      </c>
      <c r="AD117" s="20" t="s">
        <v>51</v>
      </c>
      <c r="AE117" s="20" t="s">
        <v>51</v>
      </c>
      <c r="AF117" t="s">
        <v>52</v>
      </c>
      <c r="AI117" s="20" t="s">
        <v>53</v>
      </c>
      <c r="AJ117">
        <v>151.66999999999999</v>
      </c>
      <c r="AK117">
        <v>3216.36</v>
      </c>
      <c r="AL117">
        <v>21.21</v>
      </c>
      <c r="AM117">
        <v>3216.36</v>
      </c>
      <c r="AN117">
        <v>5118.6000000000004</v>
      </c>
      <c r="AO117">
        <v>2</v>
      </c>
      <c r="AP117" s="20" t="s">
        <v>145</v>
      </c>
      <c r="AQ117">
        <v>44</v>
      </c>
      <c r="AR117" s="20" t="s">
        <v>143</v>
      </c>
      <c r="AS117">
        <v>1</v>
      </c>
      <c r="AT117">
        <v>2024</v>
      </c>
      <c r="AU117">
        <v>2</v>
      </c>
      <c r="AV117" t="s">
        <v>449</v>
      </c>
    </row>
    <row r="118" spans="1:48" x14ac:dyDescent="0.25">
      <c r="A118" s="20" t="s">
        <v>320</v>
      </c>
      <c r="B118">
        <v>35</v>
      </c>
      <c r="C118" s="20" t="s">
        <v>45</v>
      </c>
      <c r="D118" s="20" t="s">
        <v>196</v>
      </c>
      <c r="E118" s="20" t="s">
        <v>451</v>
      </c>
      <c r="F118" s="21">
        <v>45323</v>
      </c>
      <c r="G118" s="20" t="s">
        <v>46</v>
      </c>
      <c r="H118" s="20" t="s">
        <v>47</v>
      </c>
      <c r="I118" s="21">
        <v>35577</v>
      </c>
      <c r="S118" s="21">
        <v>44682</v>
      </c>
      <c r="T118" s="21">
        <v>44496</v>
      </c>
      <c r="U118" s="20" t="s">
        <v>48</v>
      </c>
      <c r="V118" s="20"/>
      <c r="W118" s="21">
        <v>44682</v>
      </c>
      <c r="X118" s="21">
        <v>44682</v>
      </c>
      <c r="Y118" s="21"/>
      <c r="AA118" s="21"/>
      <c r="AB118" s="20" t="s">
        <v>54</v>
      </c>
      <c r="AC118" s="20" t="s">
        <v>55</v>
      </c>
      <c r="AD118" s="20" t="s">
        <v>51</v>
      </c>
      <c r="AE118" s="20" t="s">
        <v>51</v>
      </c>
      <c r="AF118" t="s">
        <v>56</v>
      </c>
      <c r="AI118" s="20"/>
      <c r="AJ118">
        <v>169</v>
      </c>
      <c r="AK118">
        <v>2048.59</v>
      </c>
      <c r="AL118">
        <v>11.82</v>
      </c>
      <c r="AM118">
        <v>2383.34</v>
      </c>
      <c r="AN118">
        <v>3051.04</v>
      </c>
      <c r="AO118">
        <v>2</v>
      </c>
      <c r="AP118" s="20" t="s">
        <v>145</v>
      </c>
      <c r="AQ118">
        <v>27</v>
      </c>
      <c r="AR118" s="20" t="s">
        <v>142</v>
      </c>
      <c r="AS118">
        <v>1</v>
      </c>
      <c r="AT118">
        <v>2024</v>
      </c>
      <c r="AU118">
        <v>2</v>
      </c>
      <c r="AV118" t="s">
        <v>449</v>
      </c>
    </row>
    <row r="119" spans="1:48" x14ac:dyDescent="0.25">
      <c r="A119" s="20" t="s">
        <v>320</v>
      </c>
      <c r="B119">
        <v>37</v>
      </c>
      <c r="C119" s="20" t="s">
        <v>45</v>
      </c>
      <c r="D119" s="20" t="s">
        <v>197</v>
      </c>
      <c r="E119" s="20" t="s">
        <v>452</v>
      </c>
      <c r="F119" s="21">
        <v>45323</v>
      </c>
      <c r="G119" s="20" t="s">
        <v>46</v>
      </c>
      <c r="H119" s="20" t="s">
        <v>47</v>
      </c>
      <c r="I119" s="21">
        <v>37208</v>
      </c>
      <c r="S119" s="21">
        <v>44682</v>
      </c>
      <c r="T119" s="21">
        <v>44494</v>
      </c>
      <c r="U119" s="20" t="s">
        <v>48</v>
      </c>
      <c r="V119" s="20"/>
      <c r="W119" s="21">
        <v>44682</v>
      </c>
      <c r="X119" s="21">
        <v>44682</v>
      </c>
      <c r="Y119" s="21"/>
      <c r="AA119" s="21"/>
      <c r="AB119" s="20" t="s">
        <v>54</v>
      </c>
      <c r="AC119" s="20" t="s">
        <v>55</v>
      </c>
      <c r="AD119" s="20" t="s">
        <v>51</v>
      </c>
      <c r="AE119" s="20" t="s">
        <v>51</v>
      </c>
      <c r="AF119" t="s">
        <v>56</v>
      </c>
      <c r="AI119" s="20"/>
      <c r="AJ119">
        <v>169</v>
      </c>
      <c r="AK119">
        <v>2048.59</v>
      </c>
      <c r="AL119">
        <v>11.82</v>
      </c>
      <c r="AM119">
        <v>2199.37</v>
      </c>
      <c r="AN119">
        <v>2833.81</v>
      </c>
      <c r="AO119">
        <v>2</v>
      </c>
      <c r="AP119" s="20" t="s">
        <v>145</v>
      </c>
      <c r="AQ119">
        <v>22</v>
      </c>
      <c r="AR119" s="20" t="s">
        <v>141</v>
      </c>
      <c r="AS119">
        <v>1</v>
      </c>
      <c r="AT119">
        <v>2024</v>
      </c>
      <c r="AU119">
        <v>2</v>
      </c>
      <c r="AV119" t="s">
        <v>449</v>
      </c>
    </row>
    <row r="120" spans="1:48" x14ac:dyDescent="0.25">
      <c r="A120" s="20" t="s">
        <v>320</v>
      </c>
      <c r="B120">
        <v>1</v>
      </c>
      <c r="C120" s="20" t="s">
        <v>57</v>
      </c>
      <c r="D120" s="20" t="s">
        <v>198</v>
      </c>
      <c r="E120" s="20" t="s">
        <v>453</v>
      </c>
      <c r="F120" s="21">
        <v>45323</v>
      </c>
      <c r="G120" s="20" t="s">
        <v>58</v>
      </c>
      <c r="H120" s="20" t="s">
        <v>47</v>
      </c>
      <c r="I120" s="21">
        <v>25929</v>
      </c>
      <c r="S120" s="21">
        <v>40087</v>
      </c>
      <c r="T120" s="21"/>
      <c r="U120" s="20" t="s">
        <v>48</v>
      </c>
      <c r="V120" s="20"/>
      <c r="W120" s="21">
        <v>40087</v>
      </c>
      <c r="X120" s="21">
        <v>40087</v>
      </c>
      <c r="Y120" s="21"/>
      <c r="AA120" s="21"/>
      <c r="AB120" s="20" t="s">
        <v>59</v>
      </c>
      <c r="AC120" s="20" t="s">
        <v>60</v>
      </c>
      <c r="AD120" s="20" t="s">
        <v>51</v>
      </c>
      <c r="AE120" s="20" t="s">
        <v>51</v>
      </c>
      <c r="AF120" t="s">
        <v>61</v>
      </c>
      <c r="AI120" s="20"/>
      <c r="AJ120">
        <v>138.66999999999999</v>
      </c>
      <c r="AK120">
        <v>2172.31</v>
      </c>
      <c r="AL120">
        <v>15.67</v>
      </c>
      <c r="AM120">
        <v>2172.31</v>
      </c>
      <c r="AN120">
        <v>2785.64</v>
      </c>
      <c r="AO120">
        <v>14</v>
      </c>
      <c r="AP120" s="20" t="s">
        <v>146</v>
      </c>
      <c r="AQ120">
        <v>53</v>
      </c>
      <c r="AR120" s="20" t="s">
        <v>180</v>
      </c>
      <c r="AS120">
        <v>-1</v>
      </c>
      <c r="AT120">
        <v>2024</v>
      </c>
      <c r="AU120">
        <v>2</v>
      </c>
      <c r="AV120" t="s">
        <v>449</v>
      </c>
    </row>
    <row r="121" spans="1:48" x14ac:dyDescent="0.25">
      <c r="A121" s="20" t="s">
        <v>320</v>
      </c>
      <c r="B121">
        <v>33</v>
      </c>
      <c r="C121" s="20" t="s">
        <v>45</v>
      </c>
      <c r="D121" s="20" t="s">
        <v>199</v>
      </c>
      <c r="E121" s="20" t="s">
        <v>454</v>
      </c>
      <c r="F121" s="21">
        <v>45323</v>
      </c>
      <c r="G121" s="20" t="s">
        <v>46</v>
      </c>
      <c r="H121" s="20" t="s">
        <v>47</v>
      </c>
      <c r="I121" s="21">
        <v>35780</v>
      </c>
      <c r="S121" s="21">
        <v>44470</v>
      </c>
      <c r="T121" s="21"/>
      <c r="U121" s="20" t="s">
        <v>48</v>
      </c>
      <c r="V121" s="20"/>
      <c r="W121" s="21">
        <v>44470</v>
      </c>
      <c r="X121" s="21">
        <v>44470</v>
      </c>
      <c r="Y121" s="21"/>
      <c r="AA121" s="21"/>
      <c r="AB121" s="20" t="s">
        <v>54</v>
      </c>
      <c r="AC121" s="20" t="s">
        <v>55</v>
      </c>
      <c r="AD121" s="20" t="s">
        <v>51</v>
      </c>
      <c r="AE121" s="20" t="s">
        <v>51</v>
      </c>
      <c r="AF121" t="s">
        <v>63</v>
      </c>
      <c r="AI121" s="20"/>
      <c r="AJ121">
        <v>169</v>
      </c>
      <c r="AK121">
        <v>2068.96</v>
      </c>
      <c r="AL121">
        <v>11.94</v>
      </c>
      <c r="AM121">
        <v>2380.5500000000002</v>
      </c>
      <c r="AN121">
        <v>3065.43</v>
      </c>
      <c r="AO121">
        <v>2</v>
      </c>
      <c r="AP121" s="20" t="s">
        <v>145</v>
      </c>
      <c r="AQ121">
        <v>26</v>
      </c>
      <c r="AR121" s="20" t="s">
        <v>142</v>
      </c>
      <c r="AS121">
        <v>1</v>
      </c>
      <c r="AT121">
        <v>2024</v>
      </c>
      <c r="AU121">
        <v>2</v>
      </c>
      <c r="AV121" t="s">
        <v>449</v>
      </c>
    </row>
    <row r="122" spans="1:48" x14ac:dyDescent="0.25">
      <c r="A122" s="20" t="s">
        <v>320</v>
      </c>
      <c r="B122">
        <v>34</v>
      </c>
      <c r="C122" s="20" t="s">
        <v>45</v>
      </c>
      <c r="D122" s="20" t="s">
        <v>200</v>
      </c>
      <c r="E122" s="20" t="s">
        <v>455</v>
      </c>
      <c r="F122" s="21">
        <v>45323</v>
      </c>
      <c r="G122" s="20" t="s">
        <v>46</v>
      </c>
      <c r="H122" s="20" t="s">
        <v>47</v>
      </c>
      <c r="I122" s="21">
        <v>34256</v>
      </c>
      <c r="S122" s="21">
        <v>44499</v>
      </c>
      <c r="T122" s="21"/>
      <c r="U122" s="20" t="s">
        <v>48</v>
      </c>
      <c r="V122" s="20"/>
      <c r="W122" s="21">
        <v>44499</v>
      </c>
      <c r="X122" s="21">
        <v>44499</v>
      </c>
      <c r="Y122" s="21"/>
      <c r="AA122" s="21"/>
      <c r="AB122" s="20" t="s">
        <v>54</v>
      </c>
      <c r="AC122" s="20" t="s">
        <v>55</v>
      </c>
      <c r="AD122" s="20" t="s">
        <v>51</v>
      </c>
      <c r="AE122" s="20" t="s">
        <v>51</v>
      </c>
      <c r="AF122" t="s">
        <v>64</v>
      </c>
      <c r="AI122" s="20"/>
      <c r="AJ122">
        <v>169</v>
      </c>
      <c r="AK122">
        <v>2041.85</v>
      </c>
      <c r="AL122">
        <v>11.78</v>
      </c>
      <c r="AM122">
        <v>0</v>
      </c>
      <c r="AN122">
        <v>21.9</v>
      </c>
      <c r="AO122">
        <v>2</v>
      </c>
      <c r="AP122" s="20" t="s">
        <v>145</v>
      </c>
      <c r="AQ122">
        <v>30</v>
      </c>
      <c r="AR122" s="20" t="s">
        <v>142</v>
      </c>
      <c r="AS122">
        <v>1</v>
      </c>
      <c r="AT122">
        <v>2024</v>
      </c>
      <c r="AU122">
        <v>2</v>
      </c>
      <c r="AV122" t="s">
        <v>449</v>
      </c>
    </row>
    <row r="123" spans="1:48" x14ac:dyDescent="0.25">
      <c r="A123" s="20" t="s">
        <v>320</v>
      </c>
      <c r="B123">
        <v>12</v>
      </c>
      <c r="C123" s="20" t="s">
        <v>45</v>
      </c>
      <c r="D123" s="20" t="s">
        <v>201</v>
      </c>
      <c r="E123" s="20" t="s">
        <v>456</v>
      </c>
      <c r="F123" s="21">
        <v>45323</v>
      </c>
      <c r="G123" s="20" t="s">
        <v>46</v>
      </c>
      <c r="H123" s="20" t="s">
        <v>47</v>
      </c>
      <c r="I123" s="21">
        <v>35201</v>
      </c>
      <c r="S123" s="21">
        <v>43353</v>
      </c>
      <c r="T123" s="21">
        <v>42849</v>
      </c>
      <c r="U123" s="20" t="s">
        <v>48</v>
      </c>
      <c r="V123" s="20"/>
      <c r="W123" s="21">
        <v>43353</v>
      </c>
      <c r="X123" s="21">
        <v>43353</v>
      </c>
      <c r="Y123" s="21"/>
      <c r="AA123" s="21"/>
      <c r="AB123" s="20" t="s">
        <v>65</v>
      </c>
      <c r="AC123" s="20" t="s">
        <v>55</v>
      </c>
      <c r="AD123" s="20" t="s">
        <v>51</v>
      </c>
      <c r="AE123" s="20" t="s">
        <v>51</v>
      </c>
      <c r="AF123" t="s">
        <v>66</v>
      </c>
      <c r="AI123" s="20"/>
      <c r="AJ123">
        <v>169</v>
      </c>
      <c r="AK123">
        <v>2253.3200000000002</v>
      </c>
      <c r="AL123">
        <v>13</v>
      </c>
      <c r="AM123">
        <v>2876.64</v>
      </c>
      <c r="AN123">
        <v>3820.31</v>
      </c>
      <c r="AO123">
        <v>7</v>
      </c>
      <c r="AP123" s="20" t="s">
        <v>146</v>
      </c>
      <c r="AQ123">
        <v>28</v>
      </c>
      <c r="AR123" s="20" t="s">
        <v>142</v>
      </c>
      <c r="AS123">
        <v>1</v>
      </c>
      <c r="AT123">
        <v>2024</v>
      </c>
      <c r="AU123">
        <v>2</v>
      </c>
      <c r="AV123" t="s">
        <v>449</v>
      </c>
    </row>
    <row r="124" spans="1:48" x14ac:dyDescent="0.25">
      <c r="A124" s="20" t="s">
        <v>320</v>
      </c>
      <c r="B124">
        <v>31</v>
      </c>
      <c r="C124" s="20" t="s">
        <v>45</v>
      </c>
      <c r="D124" s="20" t="s">
        <v>202</v>
      </c>
      <c r="E124" s="20" t="s">
        <v>457</v>
      </c>
      <c r="F124" s="21">
        <v>45323</v>
      </c>
      <c r="G124" s="20" t="s">
        <v>46</v>
      </c>
      <c r="H124" s="20" t="s">
        <v>47</v>
      </c>
      <c r="I124" s="21">
        <v>33501</v>
      </c>
      <c r="S124" s="21">
        <v>44431</v>
      </c>
      <c r="T124" s="21"/>
      <c r="U124" s="20" t="s">
        <v>48</v>
      </c>
      <c r="V124" s="20"/>
      <c r="W124" s="21">
        <v>44796</v>
      </c>
      <c r="X124" s="21">
        <v>44796</v>
      </c>
      <c r="Y124" s="21"/>
      <c r="AA124" s="21"/>
      <c r="AB124" s="20" t="s">
        <v>69</v>
      </c>
      <c r="AC124" s="20" t="s">
        <v>55</v>
      </c>
      <c r="AD124" s="20" t="s">
        <v>51</v>
      </c>
      <c r="AE124" s="20" t="s">
        <v>51</v>
      </c>
      <c r="AF124" t="s">
        <v>64</v>
      </c>
      <c r="AI124" s="20"/>
      <c r="AJ124">
        <v>169</v>
      </c>
      <c r="AK124">
        <v>2041.85</v>
      </c>
      <c r="AL124">
        <v>11.78</v>
      </c>
      <c r="AM124">
        <v>2627.43</v>
      </c>
      <c r="AN124">
        <v>3340.59</v>
      </c>
      <c r="AO124">
        <v>2</v>
      </c>
      <c r="AP124" s="20" t="s">
        <v>145</v>
      </c>
      <c r="AQ124">
        <v>32</v>
      </c>
      <c r="AR124" s="20" t="s">
        <v>142</v>
      </c>
      <c r="AS124">
        <v>1</v>
      </c>
      <c r="AT124">
        <v>2024</v>
      </c>
      <c r="AU124">
        <v>2</v>
      </c>
      <c r="AV124" t="s">
        <v>449</v>
      </c>
    </row>
    <row r="125" spans="1:48" x14ac:dyDescent="0.25">
      <c r="A125" s="20" t="s">
        <v>320</v>
      </c>
      <c r="B125">
        <v>4</v>
      </c>
      <c r="C125" s="20" t="s">
        <v>45</v>
      </c>
      <c r="D125" s="20" t="s">
        <v>203</v>
      </c>
      <c r="E125" s="20" t="s">
        <v>458</v>
      </c>
      <c r="F125" s="21">
        <v>45323</v>
      </c>
      <c r="G125" s="20" t="s">
        <v>46</v>
      </c>
      <c r="H125" s="20" t="s">
        <v>47</v>
      </c>
      <c r="I125" s="21">
        <v>31397</v>
      </c>
      <c r="S125" s="21">
        <v>38261</v>
      </c>
      <c r="T125" s="21"/>
      <c r="U125" s="20" t="s">
        <v>48</v>
      </c>
      <c r="V125" s="20"/>
      <c r="W125" s="21">
        <v>38261</v>
      </c>
      <c r="X125" s="21">
        <v>38261</v>
      </c>
      <c r="Y125" s="21"/>
      <c r="AA125" s="21"/>
      <c r="AB125" s="20" t="s">
        <v>65</v>
      </c>
      <c r="AC125" s="20" t="s">
        <v>70</v>
      </c>
      <c r="AD125" s="20" t="s">
        <v>70</v>
      </c>
      <c r="AE125" s="20" t="s">
        <v>70</v>
      </c>
      <c r="AF125" t="s">
        <v>71</v>
      </c>
      <c r="AI125" s="20"/>
      <c r="AJ125">
        <v>186.34</v>
      </c>
      <c r="AK125">
        <v>3248.65</v>
      </c>
      <c r="AL125">
        <v>16.66</v>
      </c>
      <c r="AM125">
        <v>3603.8</v>
      </c>
      <c r="AN125">
        <v>5162.74</v>
      </c>
      <c r="AO125">
        <v>19</v>
      </c>
      <c r="AP125" s="20" t="s">
        <v>147</v>
      </c>
      <c r="AQ125">
        <v>38</v>
      </c>
      <c r="AR125" s="20" t="s">
        <v>143</v>
      </c>
      <c r="AS125">
        <v>1</v>
      </c>
      <c r="AT125">
        <v>2024</v>
      </c>
      <c r="AU125">
        <v>2</v>
      </c>
      <c r="AV125" t="s">
        <v>449</v>
      </c>
    </row>
    <row r="126" spans="1:48" x14ac:dyDescent="0.25">
      <c r="A126" s="20" t="s">
        <v>320</v>
      </c>
      <c r="B126">
        <v>41</v>
      </c>
      <c r="C126" s="20" t="s">
        <v>45</v>
      </c>
      <c r="D126" s="20" t="s">
        <v>204</v>
      </c>
      <c r="E126" s="20" t="s">
        <v>459</v>
      </c>
      <c r="F126" s="21">
        <v>45323</v>
      </c>
      <c r="G126" s="20" t="s">
        <v>46</v>
      </c>
      <c r="H126" s="20" t="s">
        <v>47</v>
      </c>
      <c r="I126" s="21">
        <v>35439</v>
      </c>
      <c r="S126" s="21">
        <v>44935</v>
      </c>
      <c r="T126" s="21"/>
      <c r="U126" s="20" t="s">
        <v>48</v>
      </c>
      <c r="V126" s="20"/>
      <c r="W126" s="21">
        <v>45292</v>
      </c>
      <c r="X126" s="21">
        <v>45292</v>
      </c>
      <c r="Y126" s="21"/>
      <c r="AA126" s="21"/>
      <c r="AB126" s="20" t="s">
        <v>65</v>
      </c>
      <c r="AC126" s="20" t="s">
        <v>55</v>
      </c>
      <c r="AD126" s="20" t="s">
        <v>51</v>
      </c>
      <c r="AE126" s="20" t="s">
        <v>51</v>
      </c>
      <c r="AF126" t="s">
        <v>64</v>
      </c>
      <c r="AI126" s="20"/>
      <c r="AJ126">
        <v>151.66999999999999</v>
      </c>
      <c r="AK126">
        <v>1786.67</v>
      </c>
      <c r="AL126">
        <v>11.78</v>
      </c>
      <c r="AM126">
        <v>2165.46</v>
      </c>
      <c r="AN126">
        <v>2758.2</v>
      </c>
      <c r="AO126">
        <v>1</v>
      </c>
      <c r="AP126" s="20" t="s">
        <v>145</v>
      </c>
      <c r="AQ126">
        <v>27</v>
      </c>
      <c r="AR126" s="20" t="s">
        <v>142</v>
      </c>
      <c r="AS126">
        <v>1</v>
      </c>
      <c r="AT126">
        <v>2024</v>
      </c>
      <c r="AU126">
        <v>2</v>
      </c>
      <c r="AV126" t="s">
        <v>449</v>
      </c>
    </row>
    <row r="127" spans="1:48" x14ac:dyDescent="0.25">
      <c r="A127" s="20" t="s">
        <v>320</v>
      </c>
      <c r="B127">
        <v>5</v>
      </c>
      <c r="C127" s="20" t="s">
        <v>45</v>
      </c>
      <c r="D127" s="20" t="s">
        <v>205</v>
      </c>
      <c r="E127" s="20" t="s">
        <v>460</v>
      </c>
      <c r="F127" s="21">
        <v>45323</v>
      </c>
      <c r="G127" s="20" t="s">
        <v>46</v>
      </c>
      <c r="H127" s="20" t="s">
        <v>47</v>
      </c>
      <c r="I127" s="21">
        <v>32893</v>
      </c>
      <c r="S127" s="21">
        <v>40849</v>
      </c>
      <c r="T127" s="21"/>
      <c r="U127" s="20" t="s">
        <v>48</v>
      </c>
      <c r="V127" s="20"/>
      <c r="W127" s="21">
        <v>40849</v>
      </c>
      <c r="X127" s="21">
        <v>40849</v>
      </c>
      <c r="Y127" s="21"/>
      <c r="AA127" s="21"/>
      <c r="AB127" s="20" t="s">
        <v>72</v>
      </c>
      <c r="AC127" s="20" t="s">
        <v>73</v>
      </c>
      <c r="AD127" s="20" t="s">
        <v>51</v>
      </c>
      <c r="AE127" s="20" t="s">
        <v>74</v>
      </c>
      <c r="AF127" t="s">
        <v>75</v>
      </c>
      <c r="AI127" s="20" t="s">
        <v>76</v>
      </c>
      <c r="AJ127">
        <v>169</v>
      </c>
      <c r="AK127">
        <v>2665.85</v>
      </c>
      <c r="AL127">
        <v>15.38</v>
      </c>
      <c r="AM127">
        <v>0</v>
      </c>
      <c r="AN127">
        <v>0</v>
      </c>
      <c r="AO127">
        <v>12</v>
      </c>
      <c r="AP127" s="20" t="s">
        <v>146</v>
      </c>
      <c r="AQ127">
        <v>34</v>
      </c>
      <c r="AR127" s="20" t="s">
        <v>142</v>
      </c>
      <c r="AS127">
        <v>1</v>
      </c>
      <c r="AT127">
        <v>2024</v>
      </c>
      <c r="AU127">
        <v>2</v>
      </c>
      <c r="AV127" t="s">
        <v>449</v>
      </c>
    </row>
    <row r="128" spans="1:48" x14ac:dyDescent="0.25">
      <c r="A128" s="20" t="s">
        <v>320</v>
      </c>
      <c r="B128">
        <v>43</v>
      </c>
      <c r="C128" s="20" t="s">
        <v>45</v>
      </c>
      <c r="D128" s="20" t="s">
        <v>206</v>
      </c>
      <c r="E128" s="20" t="s">
        <v>461</v>
      </c>
      <c r="F128" s="21">
        <v>45323</v>
      </c>
      <c r="G128" s="20" t="s">
        <v>46</v>
      </c>
      <c r="H128" s="20" t="s">
        <v>77</v>
      </c>
      <c r="I128" s="21">
        <v>38484</v>
      </c>
      <c r="S128" s="21">
        <v>45166</v>
      </c>
      <c r="T128" s="21">
        <v>45166</v>
      </c>
      <c r="U128" s="20" t="s">
        <v>78</v>
      </c>
      <c r="V128" s="20" t="s">
        <v>79</v>
      </c>
      <c r="W128" s="21">
        <v>45166</v>
      </c>
      <c r="X128" s="21">
        <v>45166</v>
      </c>
      <c r="Y128" s="21">
        <v>45869</v>
      </c>
      <c r="Z128">
        <v>81</v>
      </c>
      <c r="AA128" s="21"/>
      <c r="AB128" s="20" t="s">
        <v>78</v>
      </c>
      <c r="AC128" s="20" t="s">
        <v>79</v>
      </c>
      <c r="AD128" s="20" t="s">
        <v>51</v>
      </c>
      <c r="AE128" s="20" t="s">
        <v>51</v>
      </c>
      <c r="AI128" s="20"/>
      <c r="AJ128">
        <v>151.66999999999999</v>
      </c>
      <c r="AK128">
        <v>1007.16</v>
      </c>
      <c r="AL128">
        <v>6.64</v>
      </c>
      <c r="AM128">
        <v>1072.94</v>
      </c>
      <c r="AN128">
        <v>1167.53</v>
      </c>
      <c r="AO128">
        <v>0</v>
      </c>
      <c r="AP128" s="20" t="s">
        <v>145</v>
      </c>
      <c r="AQ128">
        <v>19</v>
      </c>
      <c r="AR128" s="20" t="s">
        <v>141</v>
      </c>
      <c r="AS128">
        <v>1</v>
      </c>
      <c r="AT128">
        <v>2024</v>
      </c>
      <c r="AU128">
        <v>2</v>
      </c>
      <c r="AV128" t="s">
        <v>449</v>
      </c>
    </row>
    <row r="129" spans="1:48" x14ac:dyDescent="0.25">
      <c r="A129" s="20" t="s">
        <v>320</v>
      </c>
      <c r="B129">
        <v>6</v>
      </c>
      <c r="C129" s="20" t="s">
        <v>45</v>
      </c>
      <c r="D129" s="20" t="s">
        <v>207</v>
      </c>
      <c r="E129" s="20" t="s">
        <v>462</v>
      </c>
      <c r="F129" s="21">
        <v>45323</v>
      </c>
      <c r="G129" s="20" t="s">
        <v>46</v>
      </c>
      <c r="H129" s="20" t="s">
        <v>47</v>
      </c>
      <c r="I129" s="21">
        <v>33597</v>
      </c>
      <c r="S129" s="21">
        <v>41528</v>
      </c>
      <c r="T129" s="21"/>
      <c r="U129" s="20" t="s">
        <v>48</v>
      </c>
      <c r="V129" s="20"/>
      <c r="W129" s="21">
        <v>41528</v>
      </c>
      <c r="X129" s="21">
        <v>41528</v>
      </c>
      <c r="Y129" s="21"/>
      <c r="AA129" s="21"/>
      <c r="AB129" s="20" t="s">
        <v>65</v>
      </c>
      <c r="AC129" s="20" t="s">
        <v>55</v>
      </c>
      <c r="AD129" s="20" t="s">
        <v>51</v>
      </c>
      <c r="AE129" s="20" t="s">
        <v>51</v>
      </c>
      <c r="AF129" t="s">
        <v>66</v>
      </c>
      <c r="AI129" s="20"/>
      <c r="AJ129">
        <v>169</v>
      </c>
      <c r="AK129">
        <v>2253.3200000000002</v>
      </c>
      <c r="AL129">
        <v>13</v>
      </c>
      <c r="AM129">
        <v>2687.6</v>
      </c>
      <c r="AN129">
        <v>3586.57</v>
      </c>
      <c r="AO129">
        <v>10</v>
      </c>
      <c r="AP129" s="20" t="s">
        <v>146</v>
      </c>
      <c r="AQ129">
        <v>32</v>
      </c>
      <c r="AR129" s="20" t="s">
        <v>142</v>
      </c>
      <c r="AS129">
        <v>1</v>
      </c>
      <c r="AT129">
        <v>2024</v>
      </c>
      <c r="AU129">
        <v>2</v>
      </c>
      <c r="AV129" t="s">
        <v>449</v>
      </c>
    </row>
    <row r="130" spans="1:48" x14ac:dyDescent="0.25">
      <c r="A130" s="20" t="s">
        <v>320</v>
      </c>
      <c r="B130">
        <v>38</v>
      </c>
      <c r="C130" s="20" t="s">
        <v>45</v>
      </c>
      <c r="D130" s="20" t="s">
        <v>208</v>
      </c>
      <c r="E130" s="20" t="s">
        <v>463</v>
      </c>
      <c r="F130" s="21">
        <v>45323</v>
      </c>
      <c r="G130" s="20" t="s">
        <v>46</v>
      </c>
      <c r="H130" s="20" t="s">
        <v>47</v>
      </c>
      <c r="I130" s="21">
        <v>33525</v>
      </c>
      <c r="S130" s="21">
        <v>44682</v>
      </c>
      <c r="T130" s="21">
        <v>38964</v>
      </c>
      <c r="U130" s="20" t="s">
        <v>48</v>
      </c>
      <c r="V130" s="20"/>
      <c r="W130" s="21">
        <v>44682</v>
      </c>
      <c r="X130" s="21">
        <v>44682</v>
      </c>
      <c r="Y130" s="21"/>
      <c r="AA130" s="21"/>
      <c r="AB130" s="20" t="s">
        <v>80</v>
      </c>
      <c r="AC130" s="20" t="s">
        <v>70</v>
      </c>
      <c r="AD130" s="20" t="s">
        <v>70</v>
      </c>
      <c r="AE130" s="20" t="s">
        <v>70</v>
      </c>
      <c r="AF130" t="s">
        <v>81</v>
      </c>
      <c r="AI130" s="20"/>
      <c r="AJ130">
        <v>91</v>
      </c>
      <c r="AK130">
        <v>2452.4499999999998</v>
      </c>
      <c r="AL130">
        <v>26.95</v>
      </c>
      <c r="AM130">
        <v>2725.47</v>
      </c>
      <c r="AN130">
        <v>4026.97</v>
      </c>
      <c r="AO130">
        <v>17</v>
      </c>
      <c r="AP130" s="20" t="s">
        <v>147</v>
      </c>
      <c r="AQ130">
        <v>32</v>
      </c>
      <c r="AR130" s="20" t="s">
        <v>142</v>
      </c>
      <c r="AS130">
        <v>1</v>
      </c>
      <c r="AT130">
        <v>2024</v>
      </c>
      <c r="AU130">
        <v>2</v>
      </c>
      <c r="AV130" t="s">
        <v>449</v>
      </c>
    </row>
    <row r="131" spans="1:48" x14ac:dyDescent="0.25">
      <c r="A131" s="20" t="s">
        <v>320</v>
      </c>
      <c r="B131">
        <v>27</v>
      </c>
      <c r="C131" s="20" t="s">
        <v>45</v>
      </c>
      <c r="D131" s="20" t="s">
        <v>209</v>
      </c>
      <c r="E131" s="20" t="s">
        <v>464</v>
      </c>
      <c r="F131" s="21">
        <v>45323</v>
      </c>
      <c r="G131" s="20" t="s">
        <v>46</v>
      </c>
      <c r="H131" s="20" t="s">
        <v>47</v>
      </c>
      <c r="I131" s="21">
        <v>28984</v>
      </c>
      <c r="S131" s="21">
        <v>43468</v>
      </c>
      <c r="T131" s="21"/>
      <c r="U131" s="20" t="s">
        <v>48</v>
      </c>
      <c r="V131" s="20"/>
      <c r="W131" s="21">
        <v>43468</v>
      </c>
      <c r="X131" s="21">
        <v>43468</v>
      </c>
      <c r="Y131" s="21"/>
      <c r="AA131" s="21"/>
      <c r="AB131" s="20" t="s">
        <v>82</v>
      </c>
      <c r="AC131" s="20" t="s">
        <v>55</v>
      </c>
      <c r="AD131" s="20" t="s">
        <v>51</v>
      </c>
      <c r="AE131" s="20" t="s">
        <v>51</v>
      </c>
      <c r="AF131" t="s">
        <v>63</v>
      </c>
      <c r="AI131" s="20"/>
      <c r="AJ131">
        <v>169</v>
      </c>
      <c r="AK131">
        <v>2068.96</v>
      </c>
      <c r="AL131">
        <v>11.94</v>
      </c>
      <c r="AM131">
        <v>2421.58</v>
      </c>
      <c r="AN131">
        <v>3116.07</v>
      </c>
      <c r="AO131">
        <v>5</v>
      </c>
      <c r="AP131" s="20" t="s">
        <v>145</v>
      </c>
      <c r="AQ131">
        <v>45</v>
      </c>
      <c r="AR131" s="20" t="s">
        <v>143</v>
      </c>
      <c r="AS131">
        <v>1</v>
      </c>
      <c r="AT131">
        <v>2024</v>
      </c>
      <c r="AU131">
        <v>2</v>
      </c>
      <c r="AV131" t="s">
        <v>449</v>
      </c>
    </row>
    <row r="132" spans="1:48" x14ac:dyDescent="0.25">
      <c r="A132" s="20" t="s">
        <v>322</v>
      </c>
      <c r="B132">
        <v>25</v>
      </c>
      <c r="C132" s="20" t="s">
        <v>45</v>
      </c>
      <c r="D132" s="20" t="s">
        <v>210</v>
      </c>
      <c r="E132" s="20" t="s">
        <v>465</v>
      </c>
      <c r="F132" s="21">
        <v>45323</v>
      </c>
      <c r="G132" s="20" t="s">
        <v>46</v>
      </c>
      <c r="H132" s="20" t="s">
        <v>83</v>
      </c>
      <c r="I132" s="21">
        <v>30321</v>
      </c>
      <c r="S132" s="21">
        <v>39328</v>
      </c>
      <c r="T132" s="21">
        <v>39328</v>
      </c>
      <c r="U132" s="20" t="s">
        <v>48</v>
      </c>
      <c r="V132" s="20"/>
      <c r="W132" s="21">
        <v>40179</v>
      </c>
      <c r="X132" s="21">
        <v>40179</v>
      </c>
      <c r="Y132" s="21"/>
      <c r="AA132" s="21"/>
      <c r="AB132" s="20" t="s">
        <v>84</v>
      </c>
      <c r="AC132" s="20" t="s">
        <v>60</v>
      </c>
      <c r="AD132" s="20" t="s">
        <v>51</v>
      </c>
      <c r="AE132" s="20" t="s">
        <v>51</v>
      </c>
      <c r="AF132" t="s">
        <v>85</v>
      </c>
      <c r="AI132" s="20" t="s">
        <v>86</v>
      </c>
      <c r="AJ132">
        <v>151.66999999999999</v>
      </c>
      <c r="AK132">
        <v>2240.5100000000002</v>
      </c>
      <c r="AL132">
        <v>14.77</v>
      </c>
      <c r="AM132">
        <v>3807.3</v>
      </c>
      <c r="AN132">
        <v>5360.64</v>
      </c>
      <c r="AO132">
        <v>16</v>
      </c>
      <c r="AP132" s="20" t="s">
        <v>147</v>
      </c>
      <c r="AQ132">
        <v>41</v>
      </c>
      <c r="AR132" s="20" t="s">
        <v>143</v>
      </c>
      <c r="AS132">
        <v>1</v>
      </c>
      <c r="AT132">
        <v>2024</v>
      </c>
      <c r="AU132">
        <v>2</v>
      </c>
      <c r="AV132" t="s">
        <v>449</v>
      </c>
    </row>
    <row r="133" spans="1:48" x14ac:dyDescent="0.25">
      <c r="A133" s="20" t="s">
        <v>322</v>
      </c>
      <c r="B133">
        <v>104</v>
      </c>
      <c r="C133" s="20" t="s">
        <v>57</v>
      </c>
      <c r="D133" s="20" t="s">
        <v>211</v>
      </c>
      <c r="E133" s="20" t="s">
        <v>466</v>
      </c>
      <c r="F133" s="21">
        <v>45323</v>
      </c>
      <c r="G133" s="20" t="s">
        <v>58</v>
      </c>
      <c r="H133" s="20" t="s">
        <v>94</v>
      </c>
      <c r="I133" s="21">
        <v>22427</v>
      </c>
      <c r="S133" s="21">
        <v>42401</v>
      </c>
      <c r="T133" s="21">
        <v>29437</v>
      </c>
      <c r="U133" s="20" t="s">
        <v>48</v>
      </c>
      <c r="V133" s="20"/>
      <c r="W133" s="21">
        <v>42401</v>
      </c>
      <c r="X133" s="21">
        <v>42401</v>
      </c>
      <c r="Y133" s="21"/>
      <c r="AA133" s="21">
        <v>45473</v>
      </c>
      <c r="AB133" s="20" t="s">
        <v>149</v>
      </c>
      <c r="AC133" s="20" t="s">
        <v>60</v>
      </c>
      <c r="AD133" s="20" t="s">
        <v>51</v>
      </c>
      <c r="AE133" s="20" t="s">
        <v>51</v>
      </c>
      <c r="AF133" t="s">
        <v>85</v>
      </c>
      <c r="AI133" s="20" t="s">
        <v>150</v>
      </c>
      <c r="AJ133">
        <v>151.66999999999999</v>
      </c>
      <c r="AK133">
        <v>3094.01</v>
      </c>
      <c r="AL133">
        <v>20.399999999999999</v>
      </c>
      <c r="AM133">
        <v>3094.01</v>
      </c>
      <c r="AN133">
        <v>4333.01</v>
      </c>
      <c r="AO133">
        <v>43</v>
      </c>
      <c r="AP133" s="20" t="s">
        <v>179</v>
      </c>
      <c r="AQ133">
        <v>63</v>
      </c>
      <c r="AR133" s="20" t="s">
        <v>178</v>
      </c>
      <c r="AS133">
        <v>-1</v>
      </c>
      <c r="AT133">
        <v>2024</v>
      </c>
      <c r="AU133">
        <v>2</v>
      </c>
      <c r="AV133" t="s">
        <v>449</v>
      </c>
    </row>
    <row r="134" spans="1:48" x14ac:dyDescent="0.25">
      <c r="A134" s="20" t="s">
        <v>322</v>
      </c>
      <c r="B134">
        <v>199</v>
      </c>
      <c r="C134" s="20" t="s">
        <v>45</v>
      </c>
      <c r="D134" s="20" t="s">
        <v>212</v>
      </c>
      <c r="E134" s="20" t="s">
        <v>467</v>
      </c>
      <c r="F134" s="21">
        <v>45323</v>
      </c>
      <c r="G134" s="20" t="s">
        <v>46</v>
      </c>
      <c r="H134" s="20" t="s">
        <v>47</v>
      </c>
      <c r="I134" s="21">
        <v>36200</v>
      </c>
      <c r="S134" s="21">
        <v>44567</v>
      </c>
      <c r="T134" s="21"/>
      <c r="U134" s="20" t="s">
        <v>48</v>
      </c>
      <c r="V134" s="20"/>
      <c r="W134" s="21">
        <v>44567</v>
      </c>
      <c r="X134" s="21">
        <v>44567</v>
      </c>
      <c r="Y134" s="21">
        <v>45351</v>
      </c>
      <c r="Z134">
        <v>59</v>
      </c>
      <c r="AA134" s="21">
        <v>45351</v>
      </c>
      <c r="AB134" s="20" t="s">
        <v>92</v>
      </c>
      <c r="AC134" s="20" t="s">
        <v>55</v>
      </c>
      <c r="AD134" s="20" t="s">
        <v>51</v>
      </c>
      <c r="AE134" s="20" t="s">
        <v>51</v>
      </c>
      <c r="AF134" t="s">
        <v>64</v>
      </c>
      <c r="AI134" s="20" t="s">
        <v>68</v>
      </c>
      <c r="AJ134">
        <v>151.66999999999999</v>
      </c>
      <c r="AK134">
        <v>1786.67</v>
      </c>
      <c r="AL134">
        <v>11.78</v>
      </c>
      <c r="AM134">
        <v>5004.5</v>
      </c>
      <c r="AN134">
        <v>7755.15</v>
      </c>
      <c r="AO134">
        <v>2</v>
      </c>
      <c r="AP134" s="20" t="s">
        <v>145</v>
      </c>
      <c r="AQ134">
        <v>25</v>
      </c>
      <c r="AR134" s="20" t="s">
        <v>141</v>
      </c>
      <c r="AS134">
        <v>1</v>
      </c>
      <c r="AT134">
        <v>2024</v>
      </c>
      <c r="AU134">
        <v>2</v>
      </c>
      <c r="AV134" t="s">
        <v>449</v>
      </c>
    </row>
    <row r="135" spans="1:48" x14ac:dyDescent="0.25">
      <c r="A135" s="20" t="s">
        <v>322</v>
      </c>
      <c r="B135">
        <v>142</v>
      </c>
      <c r="C135" s="20" t="s">
        <v>57</v>
      </c>
      <c r="D135" s="20" t="s">
        <v>213</v>
      </c>
      <c r="E135" s="20" t="s">
        <v>468</v>
      </c>
      <c r="F135" s="21">
        <v>45323</v>
      </c>
      <c r="G135" s="20" t="s">
        <v>58</v>
      </c>
      <c r="H135" s="20" t="s">
        <v>77</v>
      </c>
      <c r="I135" s="21">
        <v>34220</v>
      </c>
      <c r="S135" s="21">
        <v>43276</v>
      </c>
      <c r="T135" s="21">
        <v>43276</v>
      </c>
      <c r="U135" s="20" t="s">
        <v>48</v>
      </c>
      <c r="V135" s="20"/>
      <c r="W135" s="21">
        <v>43276</v>
      </c>
      <c r="X135" s="21">
        <v>43276</v>
      </c>
      <c r="Y135" s="21"/>
      <c r="AA135" s="21"/>
      <c r="AB135" s="20" t="s">
        <v>87</v>
      </c>
      <c r="AC135" s="20" t="s">
        <v>55</v>
      </c>
      <c r="AD135" s="20" t="s">
        <v>51</v>
      </c>
      <c r="AE135" s="20" t="s">
        <v>51</v>
      </c>
      <c r="AF135" t="s">
        <v>88</v>
      </c>
      <c r="AI135" s="20" t="s">
        <v>68</v>
      </c>
      <c r="AJ135">
        <v>151.66999999999999</v>
      </c>
      <c r="AK135">
        <v>1854.98</v>
      </c>
      <c r="AL135">
        <v>12.23</v>
      </c>
      <c r="AM135">
        <v>677.15</v>
      </c>
      <c r="AN135">
        <v>908.96</v>
      </c>
      <c r="AO135">
        <v>6</v>
      </c>
      <c r="AP135" s="20" t="s">
        <v>146</v>
      </c>
      <c r="AQ135">
        <v>30</v>
      </c>
      <c r="AR135" s="20" t="s">
        <v>142</v>
      </c>
      <c r="AS135">
        <v>-1</v>
      </c>
      <c r="AT135">
        <v>2024</v>
      </c>
      <c r="AU135">
        <v>2</v>
      </c>
      <c r="AV135" t="s">
        <v>449</v>
      </c>
    </row>
    <row r="136" spans="1:48" x14ac:dyDescent="0.25">
      <c r="A136" s="20" t="s">
        <v>322</v>
      </c>
      <c r="B136">
        <v>196</v>
      </c>
      <c r="C136" s="20" t="s">
        <v>45</v>
      </c>
      <c r="D136" s="20" t="s">
        <v>214</v>
      </c>
      <c r="E136" s="20" t="s">
        <v>469</v>
      </c>
      <c r="F136" s="21">
        <v>45323</v>
      </c>
      <c r="G136" s="20" t="s">
        <v>46</v>
      </c>
      <c r="H136" s="20" t="s">
        <v>47</v>
      </c>
      <c r="I136" s="21">
        <v>35514</v>
      </c>
      <c r="S136" s="21">
        <v>44473</v>
      </c>
      <c r="T136" s="21">
        <v>44473</v>
      </c>
      <c r="U136" s="20" t="s">
        <v>48</v>
      </c>
      <c r="V136" s="20"/>
      <c r="W136" s="21">
        <v>44805</v>
      </c>
      <c r="X136" s="21">
        <v>44805</v>
      </c>
      <c r="Y136" s="21"/>
      <c r="AA136" s="21"/>
      <c r="AB136" s="20" t="s">
        <v>89</v>
      </c>
      <c r="AC136" s="20" t="s">
        <v>60</v>
      </c>
      <c r="AD136" s="20" t="s">
        <v>51</v>
      </c>
      <c r="AE136" s="20" t="s">
        <v>51</v>
      </c>
      <c r="AF136" t="s">
        <v>85</v>
      </c>
      <c r="AI136" s="20" t="s">
        <v>86</v>
      </c>
      <c r="AJ136">
        <v>151.66999999999999</v>
      </c>
      <c r="AK136">
        <v>2100</v>
      </c>
      <c r="AL136">
        <v>13.85</v>
      </c>
      <c r="AM136">
        <v>2307.5</v>
      </c>
      <c r="AN136">
        <v>2990.21</v>
      </c>
      <c r="AO136">
        <v>2</v>
      </c>
      <c r="AP136" s="20" t="s">
        <v>145</v>
      </c>
      <c r="AQ136">
        <v>27</v>
      </c>
      <c r="AR136" s="20" t="s">
        <v>142</v>
      </c>
      <c r="AS136">
        <v>1</v>
      </c>
      <c r="AT136">
        <v>2024</v>
      </c>
      <c r="AU136">
        <v>2</v>
      </c>
      <c r="AV136" t="s">
        <v>449</v>
      </c>
    </row>
    <row r="137" spans="1:48" x14ac:dyDescent="0.25">
      <c r="A137" s="20" t="s">
        <v>322</v>
      </c>
      <c r="B137">
        <v>252</v>
      </c>
      <c r="C137" s="20" t="s">
        <v>45</v>
      </c>
      <c r="D137" s="20" t="s">
        <v>215</v>
      </c>
      <c r="E137" s="20" t="s">
        <v>470</v>
      </c>
      <c r="F137" s="21">
        <v>45323</v>
      </c>
      <c r="G137" s="20" t="s">
        <v>46</v>
      </c>
      <c r="H137" s="20" t="s">
        <v>83</v>
      </c>
      <c r="I137" s="21">
        <v>36983</v>
      </c>
      <c r="S137" s="21">
        <v>45323</v>
      </c>
      <c r="T137" s="21"/>
      <c r="U137" s="20" t="s">
        <v>48</v>
      </c>
      <c r="V137" s="20"/>
      <c r="W137" s="21">
        <v>45323</v>
      </c>
      <c r="X137" s="21">
        <v>45323</v>
      </c>
      <c r="Y137" s="21"/>
      <c r="AA137" s="21">
        <v>45491</v>
      </c>
      <c r="AB137" s="20" t="s">
        <v>93</v>
      </c>
      <c r="AC137" s="20" t="s">
        <v>55</v>
      </c>
      <c r="AD137" s="20" t="s">
        <v>51</v>
      </c>
      <c r="AE137" s="20" t="s">
        <v>51</v>
      </c>
      <c r="AF137" t="s">
        <v>88</v>
      </c>
      <c r="AI137" s="20" t="s">
        <v>68</v>
      </c>
      <c r="AJ137">
        <v>151.66999999999999</v>
      </c>
      <c r="AK137">
        <v>2100</v>
      </c>
      <c r="AL137">
        <v>13.85</v>
      </c>
      <c r="AM137">
        <v>2298.0100000000002</v>
      </c>
      <c r="AN137">
        <v>2957.91</v>
      </c>
      <c r="AO137">
        <v>0</v>
      </c>
      <c r="AP137" s="20" t="s">
        <v>145</v>
      </c>
      <c r="AQ137">
        <v>23</v>
      </c>
      <c r="AR137" s="20" t="s">
        <v>141</v>
      </c>
      <c r="AS137">
        <v>1</v>
      </c>
      <c r="AT137">
        <v>2024</v>
      </c>
      <c r="AU137">
        <v>2</v>
      </c>
      <c r="AV137" t="s">
        <v>449</v>
      </c>
    </row>
    <row r="138" spans="1:48" x14ac:dyDescent="0.25">
      <c r="A138" s="20" t="s">
        <v>322</v>
      </c>
      <c r="B138">
        <v>159</v>
      </c>
      <c r="C138" s="20" t="s">
        <v>45</v>
      </c>
      <c r="D138" s="20" t="s">
        <v>216</v>
      </c>
      <c r="E138" s="20" t="s">
        <v>471</v>
      </c>
      <c r="F138" s="21">
        <v>45323</v>
      </c>
      <c r="G138" s="20" t="s">
        <v>46</v>
      </c>
      <c r="H138" s="20" t="s">
        <v>94</v>
      </c>
      <c r="I138" s="21">
        <v>28293</v>
      </c>
      <c r="S138" s="21">
        <v>43962</v>
      </c>
      <c r="T138" s="21">
        <v>43962</v>
      </c>
      <c r="U138" s="20" t="s">
        <v>48</v>
      </c>
      <c r="V138" s="20"/>
      <c r="W138" s="21">
        <v>44511</v>
      </c>
      <c r="X138" s="21">
        <v>44511</v>
      </c>
      <c r="Y138" s="21"/>
      <c r="AA138" s="21"/>
      <c r="AB138" s="20" t="s">
        <v>95</v>
      </c>
      <c r="AC138" s="20" t="s">
        <v>55</v>
      </c>
      <c r="AD138" s="20" t="s">
        <v>51</v>
      </c>
      <c r="AE138" s="20" t="s">
        <v>51</v>
      </c>
      <c r="AF138" t="s">
        <v>63</v>
      </c>
      <c r="AI138" s="20" t="s">
        <v>68</v>
      </c>
      <c r="AJ138">
        <v>151.66999999999999</v>
      </c>
      <c r="AK138">
        <v>1810.39</v>
      </c>
      <c r="AL138">
        <v>11.94</v>
      </c>
      <c r="AM138">
        <v>1516.57</v>
      </c>
      <c r="AN138">
        <v>1978.21</v>
      </c>
      <c r="AO138">
        <v>4</v>
      </c>
      <c r="AP138" s="20" t="s">
        <v>145</v>
      </c>
      <c r="AQ138">
        <v>47</v>
      </c>
      <c r="AR138" s="20" t="s">
        <v>180</v>
      </c>
      <c r="AS138">
        <v>1</v>
      </c>
      <c r="AT138">
        <v>2024</v>
      </c>
      <c r="AU138">
        <v>2</v>
      </c>
      <c r="AV138" t="s">
        <v>449</v>
      </c>
    </row>
    <row r="139" spans="1:48" x14ac:dyDescent="0.25">
      <c r="A139" s="20" t="s">
        <v>322</v>
      </c>
      <c r="B139">
        <v>217</v>
      </c>
      <c r="C139" s="20" t="s">
        <v>45</v>
      </c>
      <c r="D139" s="20" t="s">
        <v>217</v>
      </c>
      <c r="E139" s="20" t="s">
        <v>472</v>
      </c>
      <c r="F139" s="21">
        <v>45323</v>
      </c>
      <c r="G139" s="20" t="s">
        <v>46</v>
      </c>
      <c r="H139" s="20" t="s">
        <v>47</v>
      </c>
      <c r="I139" s="21">
        <v>35603</v>
      </c>
      <c r="S139" s="21">
        <v>44774</v>
      </c>
      <c r="T139" s="21"/>
      <c r="U139" s="20" t="s">
        <v>48</v>
      </c>
      <c r="V139" s="20"/>
      <c r="W139" s="21">
        <v>44774</v>
      </c>
      <c r="X139" s="21">
        <v>44774</v>
      </c>
      <c r="Y139" s="21"/>
      <c r="AA139" s="21"/>
      <c r="AB139" s="20" t="s">
        <v>95</v>
      </c>
      <c r="AC139" s="20" t="s">
        <v>55</v>
      </c>
      <c r="AD139" s="20" t="s">
        <v>51</v>
      </c>
      <c r="AE139" s="20" t="s">
        <v>51</v>
      </c>
      <c r="AF139" t="s">
        <v>63</v>
      </c>
      <c r="AI139" s="20" t="s">
        <v>68</v>
      </c>
      <c r="AJ139">
        <v>151.66999999999999</v>
      </c>
      <c r="AK139">
        <v>1810.39</v>
      </c>
      <c r="AL139">
        <v>11.94</v>
      </c>
      <c r="AM139">
        <v>2061.6</v>
      </c>
      <c r="AN139">
        <v>2652.47</v>
      </c>
      <c r="AO139">
        <v>1</v>
      </c>
      <c r="AP139" s="20" t="s">
        <v>145</v>
      </c>
      <c r="AQ139">
        <v>27</v>
      </c>
      <c r="AR139" s="20" t="s">
        <v>142</v>
      </c>
      <c r="AS139">
        <v>1</v>
      </c>
      <c r="AT139">
        <v>2024</v>
      </c>
      <c r="AU139">
        <v>2</v>
      </c>
      <c r="AV139" t="s">
        <v>449</v>
      </c>
    </row>
    <row r="140" spans="1:48" x14ac:dyDescent="0.25">
      <c r="A140" s="20" t="s">
        <v>322</v>
      </c>
      <c r="B140">
        <v>203</v>
      </c>
      <c r="C140" s="20" t="s">
        <v>45</v>
      </c>
      <c r="D140" s="20" t="s">
        <v>218</v>
      </c>
      <c r="E140" s="20" t="s">
        <v>473</v>
      </c>
      <c r="F140" s="21">
        <v>45323</v>
      </c>
      <c r="G140" s="20" t="s">
        <v>46</v>
      </c>
      <c r="H140" s="20" t="s">
        <v>47</v>
      </c>
      <c r="I140" s="21">
        <v>35830</v>
      </c>
      <c r="S140" s="21">
        <v>44621</v>
      </c>
      <c r="T140" s="21"/>
      <c r="U140" s="20" t="s">
        <v>48</v>
      </c>
      <c r="V140" s="20"/>
      <c r="W140" s="21">
        <v>44621</v>
      </c>
      <c r="X140" s="21">
        <v>44621</v>
      </c>
      <c r="Y140" s="21"/>
      <c r="AA140" s="21"/>
      <c r="AB140" s="20" t="s">
        <v>92</v>
      </c>
      <c r="AC140" s="20" t="s">
        <v>55</v>
      </c>
      <c r="AD140" s="20" t="s">
        <v>51</v>
      </c>
      <c r="AE140" s="20" t="s">
        <v>51</v>
      </c>
      <c r="AF140" t="s">
        <v>56</v>
      </c>
      <c r="AI140" s="20" t="s">
        <v>68</v>
      </c>
      <c r="AJ140">
        <v>151.66999999999999</v>
      </c>
      <c r="AK140">
        <v>1792.56</v>
      </c>
      <c r="AL140">
        <v>11.82</v>
      </c>
      <c r="AM140">
        <v>2179.7600000000002</v>
      </c>
      <c r="AN140">
        <v>2779.09</v>
      </c>
      <c r="AO140">
        <v>2</v>
      </c>
      <c r="AP140" s="20" t="s">
        <v>145</v>
      </c>
      <c r="AQ140">
        <v>26</v>
      </c>
      <c r="AR140" s="20" t="s">
        <v>142</v>
      </c>
      <c r="AS140">
        <v>1</v>
      </c>
      <c r="AT140">
        <v>2024</v>
      </c>
      <c r="AU140">
        <v>2</v>
      </c>
      <c r="AV140" t="s">
        <v>449</v>
      </c>
    </row>
    <row r="141" spans="1:48" x14ac:dyDescent="0.25">
      <c r="A141" s="20" t="s">
        <v>322</v>
      </c>
      <c r="B141">
        <v>209</v>
      </c>
      <c r="C141" s="20" t="s">
        <v>45</v>
      </c>
      <c r="D141" s="20" t="s">
        <v>219</v>
      </c>
      <c r="E141" s="20" t="s">
        <v>474</v>
      </c>
      <c r="F141" s="21">
        <v>45323</v>
      </c>
      <c r="G141" s="20" t="s">
        <v>46</v>
      </c>
      <c r="H141" s="20" t="s">
        <v>47</v>
      </c>
      <c r="I141" s="21">
        <v>32434</v>
      </c>
      <c r="S141" s="21">
        <v>44685</v>
      </c>
      <c r="T141" s="21"/>
      <c r="U141" s="20" t="s">
        <v>90</v>
      </c>
      <c r="V141" s="20" t="s">
        <v>110</v>
      </c>
      <c r="W141" s="21">
        <v>44849</v>
      </c>
      <c r="X141" s="21">
        <v>44849</v>
      </c>
      <c r="Y141" s="21"/>
      <c r="Z141">
        <v>31</v>
      </c>
      <c r="AA141" s="21"/>
      <c r="AB141" s="20" t="s">
        <v>92</v>
      </c>
      <c r="AC141" s="20" t="s">
        <v>55</v>
      </c>
      <c r="AD141" s="20" t="s">
        <v>51</v>
      </c>
      <c r="AE141" s="20" t="s">
        <v>51</v>
      </c>
      <c r="AF141" t="s">
        <v>64</v>
      </c>
      <c r="AI141" s="20"/>
      <c r="AJ141">
        <v>151.66999999999999</v>
      </c>
      <c r="AK141">
        <v>1786.67</v>
      </c>
      <c r="AL141">
        <v>11.78</v>
      </c>
      <c r="AM141">
        <v>1751.6</v>
      </c>
      <c r="AN141">
        <v>2205.6</v>
      </c>
      <c r="AO141">
        <v>2</v>
      </c>
      <c r="AP141" s="20" t="s">
        <v>145</v>
      </c>
      <c r="AQ141">
        <v>35</v>
      </c>
      <c r="AR141" s="20" t="s">
        <v>142</v>
      </c>
      <c r="AS141">
        <v>1</v>
      </c>
      <c r="AT141">
        <v>2024</v>
      </c>
      <c r="AU141">
        <v>2</v>
      </c>
      <c r="AV141" t="s">
        <v>449</v>
      </c>
    </row>
    <row r="142" spans="1:48" x14ac:dyDescent="0.25">
      <c r="A142" s="20" t="s">
        <v>322</v>
      </c>
      <c r="B142">
        <v>117</v>
      </c>
      <c r="C142" s="20" t="s">
        <v>45</v>
      </c>
      <c r="D142" s="20" t="s">
        <v>220</v>
      </c>
      <c r="E142" s="20" t="s">
        <v>475</v>
      </c>
      <c r="F142" s="21">
        <v>45323</v>
      </c>
      <c r="G142" s="20" t="s">
        <v>46</v>
      </c>
      <c r="H142" s="20" t="s">
        <v>47</v>
      </c>
      <c r="I142" s="21">
        <v>25643</v>
      </c>
      <c r="S142" s="21">
        <v>42744</v>
      </c>
      <c r="T142" s="21">
        <v>42744</v>
      </c>
      <c r="U142" s="20" t="s">
        <v>48</v>
      </c>
      <c r="V142" s="20"/>
      <c r="W142" s="21"/>
      <c r="X142" s="21">
        <v>43288</v>
      </c>
      <c r="Y142" s="21"/>
      <c r="AA142" s="21"/>
      <c r="AB142" s="20" t="s">
        <v>97</v>
      </c>
      <c r="AC142" s="20" t="s">
        <v>55</v>
      </c>
      <c r="AD142" s="20" t="s">
        <v>51</v>
      </c>
      <c r="AE142" s="20" t="s">
        <v>51</v>
      </c>
      <c r="AF142" t="s">
        <v>56</v>
      </c>
      <c r="AI142" s="20" t="s">
        <v>68</v>
      </c>
      <c r="AJ142">
        <v>151.66999999999999</v>
      </c>
      <c r="AK142">
        <v>1792.56</v>
      </c>
      <c r="AL142">
        <v>11.82</v>
      </c>
      <c r="AM142">
        <v>2178.48</v>
      </c>
      <c r="AN142">
        <v>2674.28</v>
      </c>
      <c r="AO142">
        <v>7</v>
      </c>
      <c r="AP142" s="20" t="s">
        <v>146</v>
      </c>
      <c r="AQ142">
        <v>54</v>
      </c>
      <c r="AR142" s="20" t="s">
        <v>180</v>
      </c>
      <c r="AS142">
        <v>1</v>
      </c>
      <c r="AT142">
        <v>2024</v>
      </c>
      <c r="AU142">
        <v>2</v>
      </c>
      <c r="AV142" t="s">
        <v>449</v>
      </c>
    </row>
    <row r="143" spans="1:48" x14ac:dyDescent="0.25">
      <c r="A143" s="20" t="s">
        <v>322</v>
      </c>
      <c r="B143">
        <v>228</v>
      </c>
      <c r="C143" s="20" t="s">
        <v>45</v>
      </c>
      <c r="D143" s="20" t="s">
        <v>221</v>
      </c>
      <c r="E143" s="20" t="s">
        <v>476</v>
      </c>
      <c r="F143" s="21">
        <v>45323</v>
      </c>
      <c r="G143" s="20" t="s">
        <v>46</v>
      </c>
      <c r="H143" s="20" t="s">
        <v>47</v>
      </c>
      <c r="I143" s="21">
        <v>27813</v>
      </c>
      <c r="S143" s="21">
        <v>44837</v>
      </c>
      <c r="T143" s="21"/>
      <c r="U143" s="20" t="s">
        <v>48</v>
      </c>
      <c r="V143" s="20"/>
      <c r="W143" s="21">
        <v>44837</v>
      </c>
      <c r="X143" s="21">
        <v>44837</v>
      </c>
      <c r="Y143" s="21"/>
      <c r="AA143" s="21">
        <v>45443</v>
      </c>
      <c r="AB143" s="20" t="s">
        <v>92</v>
      </c>
      <c r="AC143" s="20" t="s">
        <v>55</v>
      </c>
      <c r="AD143" s="20" t="s">
        <v>51</v>
      </c>
      <c r="AE143" s="20" t="s">
        <v>51</v>
      </c>
      <c r="AF143" t="s">
        <v>64</v>
      </c>
      <c r="AI143" s="20" t="s">
        <v>68</v>
      </c>
      <c r="AJ143">
        <v>151.66999999999999</v>
      </c>
      <c r="AK143">
        <v>1786.67</v>
      </c>
      <c r="AL143">
        <v>11.78</v>
      </c>
      <c r="AM143">
        <v>1199.1199999999999</v>
      </c>
      <c r="AN143">
        <v>1482.11</v>
      </c>
      <c r="AO143">
        <v>1</v>
      </c>
      <c r="AP143" s="20" t="s">
        <v>145</v>
      </c>
      <c r="AQ143">
        <v>48</v>
      </c>
      <c r="AR143" s="20" t="s">
        <v>180</v>
      </c>
      <c r="AS143">
        <v>1</v>
      </c>
      <c r="AT143">
        <v>2024</v>
      </c>
      <c r="AU143">
        <v>2</v>
      </c>
      <c r="AV143" t="s">
        <v>449</v>
      </c>
    </row>
    <row r="144" spans="1:48" x14ac:dyDescent="0.25">
      <c r="A144" s="20" t="s">
        <v>322</v>
      </c>
      <c r="B144">
        <v>210</v>
      </c>
      <c r="C144" s="20" t="s">
        <v>45</v>
      </c>
      <c r="D144" s="20" t="s">
        <v>222</v>
      </c>
      <c r="E144" s="20" t="s">
        <v>477</v>
      </c>
      <c r="F144" s="21">
        <v>45323</v>
      </c>
      <c r="G144" s="20" t="s">
        <v>46</v>
      </c>
      <c r="H144" s="20" t="s">
        <v>47</v>
      </c>
      <c r="I144" s="21">
        <v>36573</v>
      </c>
      <c r="S144" s="21">
        <v>44690</v>
      </c>
      <c r="T144" s="21">
        <v>44690</v>
      </c>
      <c r="U144" s="20" t="s">
        <v>48</v>
      </c>
      <c r="V144" s="20"/>
      <c r="W144" s="21">
        <v>44690</v>
      </c>
      <c r="X144" s="21">
        <v>45234</v>
      </c>
      <c r="Y144" s="21"/>
      <c r="AA144" s="21"/>
      <c r="AB144" s="20" t="s">
        <v>92</v>
      </c>
      <c r="AC144" s="20" t="s">
        <v>55</v>
      </c>
      <c r="AD144" s="20" t="s">
        <v>51</v>
      </c>
      <c r="AE144" s="20" t="s">
        <v>51</v>
      </c>
      <c r="AF144" t="s">
        <v>64</v>
      </c>
      <c r="AI144" s="20" t="s">
        <v>68</v>
      </c>
      <c r="AJ144">
        <v>151.66999999999999</v>
      </c>
      <c r="AK144">
        <v>1786.67</v>
      </c>
      <c r="AL144">
        <v>11.78</v>
      </c>
      <c r="AM144">
        <v>2115.46</v>
      </c>
      <c r="AN144">
        <v>2595.42</v>
      </c>
      <c r="AO144">
        <v>2</v>
      </c>
      <c r="AP144" s="20" t="s">
        <v>145</v>
      </c>
      <c r="AQ144">
        <v>24</v>
      </c>
      <c r="AR144" s="20" t="s">
        <v>141</v>
      </c>
      <c r="AS144">
        <v>1</v>
      </c>
      <c r="AT144">
        <v>2024</v>
      </c>
      <c r="AU144">
        <v>2</v>
      </c>
      <c r="AV144" t="s">
        <v>449</v>
      </c>
    </row>
    <row r="145" spans="1:48" x14ac:dyDescent="0.25">
      <c r="A145" s="20" t="s">
        <v>322</v>
      </c>
      <c r="B145">
        <v>82</v>
      </c>
      <c r="C145" s="20" t="s">
        <v>45</v>
      </c>
      <c r="D145" s="20" t="s">
        <v>223</v>
      </c>
      <c r="E145" s="20" t="s">
        <v>478</v>
      </c>
      <c r="F145" s="21">
        <v>45323</v>
      </c>
      <c r="G145" s="20" t="s">
        <v>46</v>
      </c>
      <c r="H145" s="20" t="s">
        <v>77</v>
      </c>
      <c r="I145" s="21">
        <v>35163</v>
      </c>
      <c r="S145" s="21">
        <v>41883</v>
      </c>
      <c r="T145" s="21">
        <v>41883</v>
      </c>
      <c r="U145" s="20" t="s">
        <v>48</v>
      </c>
      <c r="V145" s="20"/>
      <c r="W145" s="21">
        <v>43889</v>
      </c>
      <c r="X145" s="21">
        <v>43889</v>
      </c>
      <c r="Y145" s="21"/>
      <c r="AA145" s="21"/>
      <c r="AB145" s="20" t="s">
        <v>95</v>
      </c>
      <c r="AC145" s="20" t="s">
        <v>55</v>
      </c>
      <c r="AD145" s="20" t="s">
        <v>51</v>
      </c>
      <c r="AE145" s="20" t="s">
        <v>51</v>
      </c>
      <c r="AF145" t="s">
        <v>63</v>
      </c>
      <c r="AI145" s="20" t="s">
        <v>68</v>
      </c>
      <c r="AJ145">
        <v>151.66999999999999</v>
      </c>
      <c r="AK145">
        <v>1810.39</v>
      </c>
      <c r="AL145">
        <v>11.94</v>
      </c>
      <c r="AM145">
        <v>2070.2800000000002</v>
      </c>
      <c r="AN145">
        <v>2645.44</v>
      </c>
      <c r="AO145">
        <v>9</v>
      </c>
      <c r="AP145" s="20" t="s">
        <v>146</v>
      </c>
      <c r="AQ145">
        <v>28</v>
      </c>
      <c r="AR145" s="20" t="s">
        <v>142</v>
      </c>
      <c r="AS145">
        <v>1</v>
      </c>
      <c r="AT145">
        <v>2024</v>
      </c>
      <c r="AU145">
        <v>2</v>
      </c>
      <c r="AV145" t="s">
        <v>449</v>
      </c>
    </row>
    <row r="146" spans="1:48" x14ac:dyDescent="0.25">
      <c r="A146" s="20" t="s">
        <v>322</v>
      </c>
      <c r="B146">
        <v>51</v>
      </c>
      <c r="C146" s="20" t="s">
        <v>45</v>
      </c>
      <c r="D146" s="20" t="s">
        <v>224</v>
      </c>
      <c r="E146" s="20" t="s">
        <v>479</v>
      </c>
      <c r="F146" s="21">
        <v>45323</v>
      </c>
      <c r="G146" s="20" t="s">
        <v>46</v>
      </c>
      <c r="H146" s="20" t="s">
        <v>83</v>
      </c>
      <c r="I146" s="21">
        <v>25248</v>
      </c>
      <c r="S146" s="21">
        <v>37655</v>
      </c>
      <c r="T146" s="21">
        <v>32835</v>
      </c>
      <c r="U146" s="20" t="s">
        <v>48</v>
      </c>
      <c r="V146" s="20"/>
      <c r="W146" s="21">
        <v>37655</v>
      </c>
      <c r="X146" s="21">
        <v>37655</v>
      </c>
      <c r="Y146" s="21"/>
      <c r="AA146" s="21"/>
      <c r="AB146" s="20" t="s">
        <v>98</v>
      </c>
      <c r="AC146" s="20" t="s">
        <v>55</v>
      </c>
      <c r="AD146" s="20" t="s">
        <v>51</v>
      </c>
      <c r="AE146" s="20" t="s">
        <v>51</v>
      </c>
      <c r="AF146" t="s">
        <v>66</v>
      </c>
      <c r="AI146" s="20" t="s">
        <v>68</v>
      </c>
      <c r="AJ146">
        <v>151.66999999999999</v>
      </c>
      <c r="AK146">
        <v>1908.49</v>
      </c>
      <c r="AL146">
        <v>12.58</v>
      </c>
      <c r="AM146">
        <v>1713.22</v>
      </c>
      <c r="AN146">
        <v>2263.69</v>
      </c>
      <c r="AO146">
        <v>34</v>
      </c>
      <c r="AP146" s="20" t="s">
        <v>181</v>
      </c>
      <c r="AQ146">
        <v>55</v>
      </c>
      <c r="AR146" s="20" t="s">
        <v>180</v>
      </c>
      <c r="AS146">
        <v>1</v>
      </c>
      <c r="AT146">
        <v>2024</v>
      </c>
      <c r="AU146">
        <v>2</v>
      </c>
      <c r="AV146" t="s">
        <v>449</v>
      </c>
    </row>
    <row r="147" spans="1:48" x14ac:dyDescent="0.25">
      <c r="A147" s="20" t="s">
        <v>322</v>
      </c>
      <c r="B147">
        <v>166</v>
      </c>
      <c r="C147" s="20" t="s">
        <v>45</v>
      </c>
      <c r="D147" s="20" t="s">
        <v>225</v>
      </c>
      <c r="E147" s="20" t="s">
        <v>480</v>
      </c>
      <c r="F147" s="21">
        <v>45323</v>
      </c>
      <c r="G147" s="20" t="s">
        <v>46</v>
      </c>
      <c r="H147" s="20" t="s">
        <v>77</v>
      </c>
      <c r="I147" s="21">
        <v>34117</v>
      </c>
      <c r="S147" s="21">
        <v>44060</v>
      </c>
      <c r="T147" s="21">
        <v>44060</v>
      </c>
      <c r="U147" s="20" t="s">
        <v>48</v>
      </c>
      <c r="V147" s="20"/>
      <c r="W147" s="21">
        <v>44060</v>
      </c>
      <c r="X147" s="21">
        <v>44060</v>
      </c>
      <c r="Y147" s="21"/>
      <c r="AA147" s="21"/>
      <c r="AB147" s="20" t="s">
        <v>99</v>
      </c>
      <c r="AC147" s="20" t="s">
        <v>70</v>
      </c>
      <c r="AD147" s="20" t="s">
        <v>70</v>
      </c>
      <c r="AE147" s="20" t="s">
        <v>70</v>
      </c>
      <c r="AF147" t="s">
        <v>81</v>
      </c>
      <c r="AI147" s="20" t="s">
        <v>100</v>
      </c>
      <c r="AJ147">
        <v>151.66999999999999</v>
      </c>
      <c r="AK147">
        <v>3567.25</v>
      </c>
      <c r="AL147">
        <v>23.52</v>
      </c>
      <c r="AM147">
        <v>3577.63</v>
      </c>
      <c r="AN147">
        <v>5412.45</v>
      </c>
      <c r="AO147">
        <v>3</v>
      </c>
      <c r="AP147" s="20" t="s">
        <v>145</v>
      </c>
      <c r="AQ147">
        <v>31</v>
      </c>
      <c r="AR147" s="20" t="s">
        <v>142</v>
      </c>
      <c r="AS147">
        <v>1</v>
      </c>
      <c r="AT147">
        <v>2024</v>
      </c>
      <c r="AU147">
        <v>2</v>
      </c>
      <c r="AV147" t="s">
        <v>449</v>
      </c>
    </row>
    <row r="148" spans="1:48" x14ac:dyDescent="0.25">
      <c r="A148" s="20" t="s">
        <v>322</v>
      </c>
      <c r="B148">
        <v>137</v>
      </c>
      <c r="C148" s="20" t="s">
        <v>45</v>
      </c>
      <c r="D148" s="20" t="s">
        <v>226</v>
      </c>
      <c r="E148" s="20" t="s">
        <v>481</v>
      </c>
      <c r="F148" s="21">
        <v>45323</v>
      </c>
      <c r="G148" s="20" t="s">
        <v>46</v>
      </c>
      <c r="H148" s="20" t="s">
        <v>47</v>
      </c>
      <c r="I148" s="21">
        <v>36510</v>
      </c>
      <c r="S148" s="21">
        <v>43123</v>
      </c>
      <c r="T148" s="21">
        <v>43123</v>
      </c>
      <c r="U148" s="20" t="s">
        <v>48</v>
      </c>
      <c r="V148" s="20"/>
      <c r="W148" s="21"/>
      <c r="X148" s="21">
        <v>43123</v>
      </c>
      <c r="Y148" s="21"/>
      <c r="AA148" s="21"/>
      <c r="AB148" s="20" t="s">
        <v>101</v>
      </c>
      <c r="AC148" s="20" t="s">
        <v>55</v>
      </c>
      <c r="AD148" s="20" t="s">
        <v>51</v>
      </c>
      <c r="AE148" s="20" t="s">
        <v>51</v>
      </c>
      <c r="AF148" t="s">
        <v>88</v>
      </c>
      <c r="AI148" s="20" t="s">
        <v>68</v>
      </c>
      <c r="AJ148">
        <v>151.66999999999999</v>
      </c>
      <c r="AK148">
        <v>1854.98</v>
      </c>
      <c r="AL148">
        <v>12.23</v>
      </c>
      <c r="AM148">
        <v>2661.44</v>
      </c>
      <c r="AN148">
        <v>4105.28</v>
      </c>
      <c r="AO148">
        <v>6</v>
      </c>
      <c r="AP148" s="20" t="s">
        <v>146</v>
      </c>
      <c r="AQ148">
        <v>24</v>
      </c>
      <c r="AR148" s="20" t="s">
        <v>141</v>
      </c>
      <c r="AS148">
        <v>1</v>
      </c>
      <c r="AT148">
        <v>2024</v>
      </c>
      <c r="AU148">
        <v>2</v>
      </c>
      <c r="AV148" t="s">
        <v>449</v>
      </c>
    </row>
    <row r="149" spans="1:48" x14ac:dyDescent="0.25">
      <c r="A149" s="20" t="s">
        <v>322</v>
      </c>
      <c r="B149">
        <v>70</v>
      </c>
      <c r="C149" s="20" t="s">
        <v>45</v>
      </c>
      <c r="D149" s="20" t="s">
        <v>227</v>
      </c>
      <c r="E149" s="20" t="s">
        <v>482</v>
      </c>
      <c r="F149" s="21">
        <v>45323</v>
      </c>
      <c r="G149" s="20" t="s">
        <v>46</v>
      </c>
      <c r="H149" s="20" t="s">
        <v>94</v>
      </c>
      <c r="I149" s="21">
        <v>33224</v>
      </c>
      <c r="S149" s="21">
        <v>40392</v>
      </c>
      <c r="T149" s="21">
        <v>40392</v>
      </c>
      <c r="U149" s="20" t="s">
        <v>48</v>
      </c>
      <c r="V149" s="20"/>
      <c r="W149" s="21"/>
      <c r="X149" s="21">
        <v>41148</v>
      </c>
      <c r="Y149" s="21"/>
      <c r="AA149" s="21"/>
      <c r="AB149" s="20" t="s">
        <v>102</v>
      </c>
      <c r="AC149" s="20" t="s">
        <v>60</v>
      </c>
      <c r="AD149" s="20" t="s">
        <v>51</v>
      </c>
      <c r="AE149" s="20" t="s">
        <v>51</v>
      </c>
      <c r="AF149" t="s">
        <v>85</v>
      </c>
      <c r="AI149" s="20" t="s">
        <v>86</v>
      </c>
      <c r="AJ149">
        <v>151.66999999999999</v>
      </c>
      <c r="AK149">
        <v>2281.02</v>
      </c>
      <c r="AL149">
        <v>15.04</v>
      </c>
      <c r="AM149">
        <v>5884.46</v>
      </c>
      <c r="AN149">
        <v>8614.3700000000008</v>
      </c>
      <c r="AO149">
        <v>13</v>
      </c>
      <c r="AP149" s="20" t="s">
        <v>146</v>
      </c>
      <c r="AQ149">
        <v>33</v>
      </c>
      <c r="AR149" s="20" t="s">
        <v>142</v>
      </c>
      <c r="AS149">
        <v>1</v>
      </c>
      <c r="AT149">
        <v>2024</v>
      </c>
      <c r="AU149">
        <v>2</v>
      </c>
      <c r="AV149" t="s">
        <v>449</v>
      </c>
    </row>
    <row r="150" spans="1:48" x14ac:dyDescent="0.25">
      <c r="A150" s="20" t="s">
        <v>322</v>
      </c>
      <c r="B150">
        <v>218</v>
      </c>
      <c r="C150" s="20" t="s">
        <v>45</v>
      </c>
      <c r="D150" s="20" t="s">
        <v>228</v>
      </c>
      <c r="E150" s="20" t="s">
        <v>483</v>
      </c>
      <c r="F150" s="21">
        <v>45323</v>
      </c>
      <c r="G150" s="20" t="s">
        <v>46</v>
      </c>
      <c r="H150" s="20" t="s">
        <v>47</v>
      </c>
      <c r="I150" s="21">
        <v>38423</v>
      </c>
      <c r="S150" s="21">
        <v>44805</v>
      </c>
      <c r="T150" s="21"/>
      <c r="U150" s="20" t="s">
        <v>78</v>
      </c>
      <c r="V150" s="20" t="s">
        <v>79</v>
      </c>
      <c r="W150" s="21">
        <v>44805</v>
      </c>
      <c r="X150" s="21">
        <v>44805</v>
      </c>
      <c r="Y150" s="21">
        <v>45535</v>
      </c>
      <c r="Z150">
        <v>81</v>
      </c>
      <c r="AA150" s="21"/>
      <c r="AB150" s="20" t="s">
        <v>103</v>
      </c>
      <c r="AC150" s="20" t="s">
        <v>79</v>
      </c>
      <c r="AD150" s="20" t="s">
        <v>104</v>
      </c>
      <c r="AE150" s="20" t="s">
        <v>51</v>
      </c>
      <c r="AI150" s="20" t="s">
        <v>68</v>
      </c>
      <c r="AJ150">
        <v>151.66999999999999</v>
      </c>
      <c r="AK150">
        <v>1183.8599999999999</v>
      </c>
      <c r="AL150">
        <v>7.81</v>
      </c>
      <c r="AM150">
        <v>1186.06</v>
      </c>
      <c r="AN150">
        <v>1391.55</v>
      </c>
      <c r="AO150">
        <v>1</v>
      </c>
      <c r="AP150" s="20" t="s">
        <v>145</v>
      </c>
      <c r="AQ150">
        <v>19</v>
      </c>
      <c r="AR150" s="20" t="s">
        <v>141</v>
      </c>
      <c r="AS150">
        <v>1</v>
      </c>
      <c r="AT150">
        <v>2024</v>
      </c>
      <c r="AU150">
        <v>2</v>
      </c>
      <c r="AV150" t="s">
        <v>449</v>
      </c>
    </row>
    <row r="151" spans="1:48" x14ac:dyDescent="0.25">
      <c r="A151" s="20" t="s">
        <v>322</v>
      </c>
      <c r="B151">
        <v>200</v>
      </c>
      <c r="C151" s="20" t="s">
        <v>45</v>
      </c>
      <c r="D151" s="20" t="s">
        <v>229</v>
      </c>
      <c r="E151" s="20" t="s">
        <v>484</v>
      </c>
      <c r="F151" s="21">
        <v>45323</v>
      </c>
      <c r="G151" s="20" t="s">
        <v>46</v>
      </c>
      <c r="H151" s="20" t="s">
        <v>47</v>
      </c>
      <c r="I151" s="21">
        <v>33728</v>
      </c>
      <c r="S151" s="21">
        <v>44571</v>
      </c>
      <c r="T151" s="21"/>
      <c r="U151" s="20" t="s">
        <v>48</v>
      </c>
      <c r="V151" s="20"/>
      <c r="W151" s="21">
        <v>44571</v>
      </c>
      <c r="X151" s="21">
        <v>44571</v>
      </c>
      <c r="Y151" s="21"/>
      <c r="AA151" s="21"/>
      <c r="AB151" s="20" t="s">
        <v>95</v>
      </c>
      <c r="AC151" s="20" t="s">
        <v>55</v>
      </c>
      <c r="AD151" s="20" t="s">
        <v>51</v>
      </c>
      <c r="AE151" s="20" t="s">
        <v>51</v>
      </c>
      <c r="AF151" t="s">
        <v>63</v>
      </c>
      <c r="AI151" s="20" t="s">
        <v>68</v>
      </c>
      <c r="AJ151">
        <v>151.66999999999999</v>
      </c>
      <c r="AK151">
        <v>1810.39</v>
      </c>
      <c r="AL151">
        <v>11.94</v>
      </c>
      <c r="AM151">
        <v>1883.95</v>
      </c>
      <c r="AN151">
        <v>2361.67</v>
      </c>
      <c r="AO151">
        <v>2</v>
      </c>
      <c r="AP151" s="20" t="s">
        <v>145</v>
      </c>
      <c r="AQ151">
        <v>32</v>
      </c>
      <c r="AR151" s="20" t="s">
        <v>142</v>
      </c>
      <c r="AS151">
        <v>1</v>
      </c>
      <c r="AT151">
        <v>2024</v>
      </c>
      <c r="AU151">
        <v>2</v>
      </c>
      <c r="AV151" t="s">
        <v>449</v>
      </c>
    </row>
    <row r="152" spans="1:48" x14ac:dyDescent="0.25">
      <c r="A152" s="20" t="s">
        <v>322</v>
      </c>
      <c r="B152">
        <v>131</v>
      </c>
      <c r="C152" s="20" t="s">
        <v>45</v>
      </c>
      <c r="D152" s="20" t="s">
        <v>230</v>
      </c>
      <c r="E152" s="20" t="s">
        <v>485</v>
      </c>
      <c r="F152" s="21">
        <v>45323</v>
      </c>
      <c r="G152" s="20" t="s">
        <v>46</v>
      </c>
      <c r="H152" s="20" t="s">
        <v>47</v>
      </c>
      <c r="I152" s="21">
        <v>34215</v>
      </c>
      <c r="S152" s="21">
        <v>43031</v>
      </c>
      <c r="T152" s="21">
        <v>43031</v>
      </c>
      <c r="U152" s="20" t="s">
        <v>48</v>
      </c>
      <c r="V152" s="20"/>
      <c r="W152" s="21"/>
      <c r="X152" s="21">
        <v>43031</v>
      </c>
      <c r="Y152" s="21"/>
      <c r="AA152" s="21"/>
      <c r="AB152" s="20" t="s">
        <v>99</v>
      </c>
      <c r="AC152" s="20" t="s">
        <v>70</v>
      </c>
      <c r="AD152" s="20" t="s">
        <v>70</v>
      </c>
      <c r="AE152" s="20" t="s">
        <v>70</v>
      </c>
      <c r="AF152" t="s">
        <v>81</v>
      </c>
      <c r="AI152" s="20" t="s">
        <v>100</v>
      </c>
      <c r="AJ152">
        <v>151.66999999999999</v>
      </c>
      <c r="AK152">
        <v>3567.25</v>
      </c>
      <c r="AL152">
        <v>23.52</v>
      </c>
      <c r="AM152">
        <v>3577.63</v>
      </c>
      <c r="AN152">
        <v>5422.55</v>
      </c>
      <c r="AO152">
        <v>6</v>
      </c>
      <c r="AP152" s="20" t="s">
        <v>146</v>
      </c>
      <c r="AQ152">
        <v>30</v>
      </c>
      <c r="AR152" s="20" t="s">
        <v>142</v>
      </c>
      <c r="AS152">
        <v>1</v>
      </c>
      <c r="AT152">
        <v>2024</v>
      </c>
      <c r="AU152">
        <v>2</v>
      </c>
      <c r="AV152" t="s">
        <v>449</v>
      </c>
    </row>
    <row r="153" spans="1:48" x14ac:dyDescent="0.25">
      <c r="A153" s="20" t="s">
        <v>322</v>
      </c>
      <c r="B153">
        <v>198</v>
      </c>
      <c r="C153" s="20" t="s">
        <v>45</v>
      </c>
      <c r="D153" s="20" t="s">
        <v>231</v>
      </c>
      <c r="E153" s="20" t="s">
        <v>486</v>
      </c>
      <c r="F153" s="21">
        <v>45323</v>
      </c>
      <c r="G153" s="20" t="s">
        <v>46</v>
      </c>
      <c r="H153" s="20" t="s">
        <v>47</v>
      </c>
      <c r="I153" s="21">
        <v>32173</v>
      </c>
      <c r="S153" s="21">
        <v>44531</v>
      </c>
      <c r="T153" s="21"/>
      <c r="U153" s="20" t="s">
        <v>48</v>
      </c>
      <c r="V153" s="20"/>
      <c r="W153" s="21">
        <v>44531</v>
      </c>
      <c r="X153" s="21">
        <v>44531</v>
      </c>
      <c r="Y153" s="21"/>
      <c r="AA153" s="21"/>
      <c r="AB153" s="20" t="s">
        <v>92</v>
      </c>
      <c r="AC153" s="20" t="s">
        <v>55</v>
      </c>
      <c r="AD153" s="20" t="s">
        <v>51</v>
      </c>
      <c r="AE153" s="20" t="s">
        <v>51</v>
      </c>
      <c r="AF153" t="s">
        <v>64</v>
      </c>
      <c r="AI153" s="20" t="s">
        <v>68</v>
      </c>
      <c r="AJ153">
        <v>151.66999999999999</v>
      </c>
      <c r="AK153">
        <v>1786.67</v>
      </c>
      <c r="AL153">
        <v>11.78</v>
      </c>
      <c r="AM153">
        <v>2259.7600000000002</v>
      </c>
      <c r="AN153">
        <v>2802.58</v>
      </c>
      <c r="AO153">
        <v>2</v>
      </c>
      <c r="AP153" s="20" t="s">
        <v>145</v>
      </c>
      <c r="AQ153">
        <v>36</v>
      </c>
      <c r="AR153" s="20" t="s">
        <v>143</v>
      </c>
      <c r="AS153">
        <v>1</v>
      </c>
      <c r="AT153">
        <v>2024</v>
      </c>
      <c r="AU153">
        <v>2</v>
      </c>
      <c r="AV153" t="s">
        <v>449</v>
      </c>
    </row>
    <row r="154" spans="1:48" x14ac:dyDescent="0.25">
      <c r="A154" s="20" t="s">
        <v>322</v>
      </c>
      <c r="B154">
        <v>227</v>
      </c>
      <c r="C154" s="20" t="s">
        <v>45</v>
      </c>
      <c r="D154" s="20" t="s">
        <v>232</v>
      </c>
      <c r="E154" s="20" t="s">
        <v>487</v>
      </c>
      <c r="F154" s="21">
        <v>45323</v>
      </c>
      <c r="G154" s="20" t="s">
        <v>46</v>
      </c>
      <c r="H154" s="20" t="s">
        <v>47</v>
      </c>
      <c r="I154" s="21">
        <v>37767</v>
      </c>
      <c r="S154" s="21">
        <v>44830</v>
      </c>
      <c r="T154" s="21">
        <v>44830</v>
      </c>
      <c r="U154" s="20" t="s">
        <v>90</v>
      </c>
      <c r="V154" s="20" t="s">
        <v>110</v>
      </c>
      <c r="W154" s="21">
        <v>44830</v>
      </c>
      <c r="X154" s="21">
        <v>44830</v>
      </c>
      <c r="Y154" s="21"/>
      <c r="Z154">
        <v>31</v>
      </c>
      <c r="AA154" s="21"/>
      <c r="AB154" s="20" t="s">
        <v>92</v>
      </c>
      <c r="AC154" s="20" t="s">
        <v>55</v>
      </c>
      <c r="AD154" s="20" t="s">
        <v>51</v>
      </c>
      <c r="AE154" s="20" t="s">
        <v>51</v>
      </c>
      <c r="AF154" t="s">
        <v>64</v>
      </c>
      <c r="AI154" s="20" t="s">
        <v>68</v>
      </c>
      <c r="AJ154">
        <v>151.66999999999999</v>
      </c>
      <c r="AK154">
        <v>1786.67</v>
      </c>
      <c r="AL154">
        <v>11.78</v>
      </c>
      <c r="AM154">
        <v>2154.4299999999998</v>
      </c>
      <c r="AN154">
        <v>2662.16</v>
      </c>
      <c r="AO154">
        <v>1</v>
      </c>
      <c r="AP154" s="20" t="s">
        <v>145</v>
      </c>
      <c r="AQ154">
        <v>21</v>
      </c>
      <c r="AR154" s="20" t="s">
        <v>141</v>
      </c>
      <c r="AS154">
        <v>1</v>
      </c>
      <c r="AT154">
        <v>2024</v>
      </c>
      <c r="AU154">
        <v>2</v>
      </c>
      <c r="AV154" t="s">
        <v>449</v>
      </c>
    </row>
    <row r="155" spans="1:48" x14ac:dyDescent="0.25">
      <c r="A155" s="20" t="s">
        <v>322</v>
      </c>
      <c r="B155">
        <v>219</v>
      </c>
      <c r="C155" s="20" t="s">
        <v>45</v>
      </c>
      <c r="D155" s="20" t="s">
        <v>233</v>
      </c>
      <c r="E155" s="20" t="s">
        <v>488</v>
      </c>
      <c r="F155" s="21">
        <v>45323</v>
      </c>
      <c r="G155" s="20" t="s">
        <v>46</v>
      </c>
      <c r="H155" s="20" t="s">
        <v>47</v>
      </c>
      <c r="I155" s="21">
        <v>38244</v>
      </c>
      <c r="S155" s="21">
        <v>44805</v>
      </c>
      <c r="T155" s="21"/>
      <c r="U155" s="20" t="s">
        <v>78</v>
      </c>
      <c r="V155" s="20" t="s">
        <v>79</v>
      </c>
      <c r="W155" s="21">
        <v>44805</v>
      </c>
      <c r="X155" s="21">
        <v>44805</v>
      </c>
      <c r="Y155" s="21"/>
      <c r="Z155">
        <v>81</v>
      </c>
      <c r="AA155" s="21">
        <v>45460</v>
      </c>
      <c r="AB155" s="20" t="s">
        <v>103</v>
      </c>
      <c r="AC155" s="20" t="s">
        <v>79</v>
      </c>
      <c r="AD155" s="20" t="s">
        <v>104</v>
      </c>
      <c r="AE155" s="20" t="s">
        <v>51</v>
      </c>
      <c r="AI155" s="20" t="s">
        <v>68</v>
      </c>
      <c r="AJ155">
        <v>151.66999999999999</v>
      </c>
      <c r="AK155">
        <v>1007.16</v>
      </c>
      <c r="AL155">
        <v>6.64</v>
      </c>
      <c r="AM155">
        <v>1007.99</v>
      </c>
      <c r="AN155">
        <v>1148.82</v>
      </c>
      <c r="AO155">
        <v>1</v>
      </c>
      <c r="AP155" s="20" t="s">
        <v>145</v>
      </c>
      <c r="AQ155">
        <v>19</v>
      </c>
      <c r="AR155" s="20" t="s">
        <v>141</v>
      </c>
      <c r="AS155">
        <v>1</v>
      </c>
      <c r="AT155">
        <v>2024</v>
      </c>
      <c r="AU155">
        <v>2</v>
      </c>
      <c r="AV155" t="s">
        <v>449</v>
      </c>
    </row>
    <row r="156" spans="1:48" x14ac:dyDescent="0.25">
      <c r="A156" s="20" t="s">
        <v>322</v>
      </c>
      <c r="B156">
        <v>170</v>
      </c>
      <c r="C156" s="20" t="s">
        <v>45</v>
      </c>
      <c r="D156" s="20" t="s">
        <v>234</v>
      </c>
      <c r="E156" s="20" t="s">
        <v>489</v>
      </c>
      <c r="F156" s="21">
        <v>45323</v>
      </c>
      <c r="G156" s="20" t="s">
        <v>46</v>
      </c>
      <c r="H156" s="20" t="s">
        <v>77</v>
      </c>
      <c r="I156" s="21">
        <v>36804</v>
      </c>
      <c r="S156" s="21">
        <v>44075</v>
      </c>
      <c r="T156" s="21">
        <v>44075</v>
      </c>
      <c r="U156" s="20" t="s">
        <v>78</v>
      </c>
      <c r="V156" s="20" t="s">
        <v>79</v>
      </c>
      <c r="W156" s="21">
        <v>44805</v>
      </c>
      <c r="X156" s="21">
        <v>44805</v>
      </c>
      <c r="Y156" s="21">
        <v>45535</v>
      </c>
      <c r="Z156">
        <v>81</v>
      </c>
      <c r="AA156" s="21">
        <v>44804</v>
      </c>
      <c r="AB156" s="20" t="s">
        <v>103</v>
      </c>
      <c r="AC156" s="20" t="s">
        <v>79</v>
      </c>
      <c r="AD156" s="20" t="s">
        <v>104</v>
      </c>
      <c r="AE156" s="20" t="s">
        <v>51</v>
      </c>
      <c r="AI156" s="20" t="s">
        <v>68</v>
      </c>
      <c r="AJ156">
        <v>151.66999999999999</v>
      </c>
      <c r="AK156">
        <v>1077.8399999999999</v>
      </c>
      <c r="AL156">
        <v>7.11</v>
      </c>
      <c r="AM156">
        <v>1080.04</v>
      </c>
      <c r="AN156">
        <v>1277.08</v>
      </c>
      <c r="AO156">
        <v>3</v>
      </c>
      <c r="AP156" s="20" t="s">
        <v>145</v>
      </c>
      <c r="AQ156">
        <v>23</v>
      </c>
      <c r="AR156" s="20" t="s">
        <v>141</v>
      </c>
      <c r="AS156">
        <v>1</v>
      </c>
      <c r="AT156">
        <v>2024</v>
      </c>
      <c r="AU156">
        <v>2</v>
      </c>
      <c r="AV156" t="s">
        <v>449</v>
      </c>
    </row>
    <row r="157" spans="1:48" x14ac:dyDescent="0.25">
      <c r="A157" s="20" t="s">
        <v>322</v>
      </c>
      <c r="B157">
        <v>251</v>
      </c>
      <c r="C157" s="20" t="s">
        <v>45</v>
      </c>
      <c r="D157" s="20" t="s">
        <v>235</v>
      </c>
      <c r="E157" s="20" t="s">
        <v>490</v>
      </c>
      <c r="F157" s="21">
        <v>45323</v>
      </c>
      <c r="G157" s="20" t="s">
        <v>46</v>
      </c>
      <c r="H157" s="20" t="s">
        <v>47</v>
      </c>
      <c r="I157" s="21">
        <v>34090</v>
      </c>
      <c r="S157" s="21">
        <v>45232</v>
      </c>
      <c r="T157" s="21"/>
      <c r="U157" s="20" t="s">
        <v>48</v>
      </c>
      <c r="V157" s="20"/>
      <c r="W157" s="21">
        <v>45232</v>
      </c>
      <c r="X157" s="21">
        <v>45232</v>
      </c>
      <c r="Y157" s="21"/>
      <c r="AA157" s="21">
        <v>45400</v>
      </c>
      <c r="AB157" s="20" t="s">
        <v>95</v>
      </c>
      <c r="AC157" s="20" t="s">
        <v>55</v>
      </c>
      <c r="AD157" s="20" t="s">
        <v>51</v>
      </c>
      <c r="AE157" s="20" t="s">
        <v>51</v>
      </c>
      <c r="AF157" t="s">
        <v>63</v>
      </c>
      <c r="AI157" s="20" t="s">
        <v>68</v>
      </c>
      <c r="AJ157">
        <v>151.66999999999999</v>
      </c>
      <c r="AK157">
        <v>1810.39</v>
      </c>
      <c r="AL157">
        <v>11.94</v>
      </c>
      <c r="AM157">
        <v>2229.5700000000002</v>
      </c>
      <c r="AN157">
        <v>2940.37</v>
      </c>
      <c r="AO157">
        <v>0</v>
      </c>
      <c r="AP157" s="20" t="s">
        <v>145</v>
      </c>
      <c r="AQ157">
        <v>31</v>
      </c>
      <c r="AR157" s="20" t="s">
        <v>142</v>
      </c>
      <c r="AS157">
        <v>1</v>
      </c>
      <c r="AT157">
        <v>2024</v>
      </c>
      <c r="AU157">
        <v>2</v>
      </c>
      <c r="AV157" t="s">
        <v>449</v>
      </c>
    </row>
    <row r="158" spans="1:48" x14ac:dyDescent="0.25">
      <c r="A158" s="20" t="s">
        <v>322</v>
      </c>
      <c r="B158">
        <v>89</v>
      </c>
      <c r="C158" s="20" t="s">
        <v>45</v>
      </c>
      <c r="D158" s="20" t="s">
        <v>236</v>
      </c>
      <c r="E158" s="20" t="s">
        <v>491</v>
      </c>
      <c r="F158" s="21">
        <v>45323</v>
      </c>
      <c r="G158" s="20" t="s">
        <v>46</v>
      </c>
      <c r="H158" s="20" t="s">
        <v>94</v>
      </c>
      <c r="I158" s="21">
        <v>27655</v>
      </c>
      <c r="S158" s="21">
        <v>42177</v>
      </c>
      <c r="T158" s="21">
        <v>42177</v>
      </c>
      <c r="U158" s="20" t="s">
        <v>48</v>
      </c>
      <c r="V158" s="20"/>
      <c r="W158" s="21"/>
      <c r="X158" s="21">
        <v>42726</v>
      </c>
      <c r="Y158" s="21"/>
      <c r="AA158" s="21"/>
      <c r="AB158" s="20" t="s">
        <v>101</v>
      </c>
      <c r="AC158" s="20" t="s">
        <v>55</v>
      </c>
      <c r="AD158" s="20" t="s">
        <v>51</v>
      </c>
      <c r="AE158" s="20" t="s">
        <v>51</v>
      </c>
      <c r="AF158" t="s">
        <v>63</v>
      </c>
      <c r="AI158" s="20" t="s">
        <v>68</v>
      </c>
      <c r="AJ158">
        <v>151.66999999999999</v>
      </c>
      <c r="AK158">
        <v>1810.39</v>
      </c>
      <c r="AL158">
        <v>11.94</v>
      </c>
      <c r="AM158">
        <v>2183.9899999999998</v>
      </c>
      <c r="AN158">
        <v>2736.95</v>
      </c>
      <c r="AO158">
        <v>9</v>
      </c>
      <c r="AP158" s="20" t="s">
        <v>146</v>
      </c>
      <c r="AQ158">
        <v>48</v>
      </c>
      <c r="AR158" s="20" t="s">
        <v>180</v>
      </c>
      <c r="AS158">
        <v>1</v>
      </c>
      <c r="AT158">
        <v>2024</v>
      </c>
      <c r="AU158">
        <v>2</v>
      </c>
      <c r="AV158" t="s">
        <v>449</v>
      </c>
    </row>
    <row r="159" spans="1:48" x14ac:dyDescent="0.25">
      <c r="A159" s="20" t="s">
        <v>322</v>
      </c>
      <c r="B159">
        <v>197</v>
      </c>
      <c r="C159" s="20" t="s">
        <v>45</v>
      </c>
      <c r="D159" s="20" t="s">
        <v>237</v>
      </c>
      <c r="E159" s="20" t="s">
        <v>492</v>
      </c>
      <c r="F159" s="21">
        <v>45323</v>
      </c>
      <c r="G159" s="20" t="s">
        <v>46</v>
      </c>
      <c r="H159" s="20" t="s">
        <v>47</v>
      </c>
      <c r="I159" s="21">
        <v>37089</v>
      </c>
      <c r="S159" s="21">
        <v>44515</v>
      </c>
      <c r="T159" s="21"/>
      <c r="U159" s="20" t="s">
        <v>48</v>
      </c>
      <c r="V159" s="20"/>
      <c r="W159" s="21">
        <v>44515</v>
      </c>
      <c r="X159" s="21">
        <v>44515</v>
      </c>
      <c r="Y159" s="21"/>
      <c r="AA159" s="21"/>
      <c r="AB159" s="20" t="s">
        <v>92</v>
      </c>
      <c r="AC159" s="20" t="s">
        <v>55</v>
      </c>
      <c r="AD159" s="20" t="s">
        <v>51</v>
      </c>
      <c r="AE159" s="20" t="s">
        <v>51</v>
      </c>
      <c r="AF159" t="s">
        <v>64</v>
      </c>
      <c r="AI159" s="20" t="s">
        <v>68</v>
      </c>
      <c r="AJ159">
        <v>151.66999999999999</v>
      </c>
      <c r="AK159">
        <v>1786.67</v>
      </c>
      <c r="AL159">
        <v>11.78</v>
      </c>
      <c r="AM159">
        <v>2053.54</v>
      </c>
      <c r="AN159">
        <v>2515.9899999999998</v>
      </c>
      <c r="AO159">
        <v>2</v>
      </c>
      <c r="AP159" s="20" t="s">
        <v>145</v>
      </c>
      <c r="AQ159">
        <v>23</v>
      </c>
      <c r="AR159" s="20" t="s">
        <v>141</v>
      </c>
      <c r="AS159">
        <v>1</v>
      </c>
      <c r="AT159">
        <v>2024</v>
      </c>
      <c r="AU159">
        <v>2</v>
      </c>
      <c r="AV159" t="s">
        <v>449</v>
      </c>
    </row>
    <row r="160" spans="1:48" x14ac:dyDescent="0.25">
      <c r="A160" s="20" t="s">
        <v>322</v>
      </c>
      <c r="B160">
        <v>245</v>
      </c>
      <c r="C160" s="20" t="s">
        <v>45</v>
      </c>
      <c r="D160" s="20" t="s">
        <v>238</v>
      </c>
      <c r="E160" s="20" t="s">
        <v>493</v>
      </c>
      <c r="F160" s="21">
        <v>45323</v>
      </c>
      <c r="G160" s="20" t="s">
        <v>46</v>
      </c>
      <c r="H160" s="20" t="s">
        <v>47</v>
      </c>
      <c r="I160" s="21">
        <v>38328</v>
      </c>
      <c r="S160" s="21">
        <v>45139</v>
      </c>
      <c r="T160" s="21"/>
      <c r="U160" s="20" t="s">
        <v>78</v>
      </c>
      <c r="V160" s="20" t="s">
        <v>79</v>
      </c>
      <c r="W160" s="21">
        <v>45139</v>
      </c>
      <c r="X160" s="21">
        <v>45139</v>
      </c>
      <c r="Y160" s="21">
        <v>45869</v>
      </c>
      <c r="Z160">
        <v>81</v>
      </c>
      <c r="AA160" s="21"/>
      <c r="AB160" s="20" t="s">
        <v>103</v>
      </c>
      <c r="AC160" s="20" t="s">
        <v>79</v>
      </c>
      <c r="AD160" s="20" t="s">
        <v>51</v>
      </c>
      <c r="AE160" s="20" t="s">
        <v>51</v>
      </c>
      <c r="AI160" s="20" t="s">
        <v>68</v>
      </c>
      <c r="AJ160">
        <v>151.66999999999999</v>
      </c>
      <c r="AK160">
        <v>883.48</v>
      </c>
      <c r="AL160">
        <v>5.83</v>
      </c>
      <c r="AM160">
        <v>863.48</v>
      </c>
      <c r="AN160">
        <v>1083.33</v>
      </c>
      <c r="AO160">
        <v>0</v>
      </c>
      <c r="AP160" s="20" t="s">
        <v>145</v>
      </c>
      <c r="AQ160">
        <v>19</v>
      </c>
      <c r="AR160" s="20" t="s">
        <v>141</v>
      </c>
      <c r="AS160">
        <v>1</v>
      </c>
      <c r="AT160">
        <v>2024</v>
      </c>
      <c r="AU160">
        <v>2</v>
      </c>
      <c r="AV160" t="s">
        <v>449</v>
      </c>
    </row>
    <row r="161" spans="1:48" x14ac:dyDescent="0.25">
      <c r="A161" s="20" t="s">
        <v>322</v>
      </c>
      <c r="B161">
        <v>55</v>
      </c>
      <c r="C161" s="20" t="s">
        <v>57</v>
      </c>
      <c r="D161" s="20" t="s">
        <v>239</v>
      </c>
      <c r="E161" s="20" t="s">
        <v>494</v>
      </c>
      <c r="F161" s="21">
        <v>45323</v>
      </c>
      <c r="G161" s="20" t="s">
        <v>58</v>
      </c>
      <c r="H161" s="20" t="s">
        <v>77</v>
      </c>
      <c r="I161" s="21">
        <v>33122</v>
      </c>
      <c r="S161" s="21">
        <v>40056</v>
      </c>
      <c r="T161" s="21">
        <v>40056</v>
      </c>
      <c r="U161" s="20" t="s">
        <v>48</v>
      </c>
      <c r="V161" s="20"/>
      <c r="W161" s="21"/>
      <c r="X161" s="21">
        <v>41338</v>
      </c>
      <c r="Y161" s="21">
        <v>45351</v>
      </c>
      <c r="Z161">
        <v>59</v>
      </c>
      <c r="AA161" s="21">
        <v>45351</v>
      </c>
      <c r="AB161" s="20" t="s">
        <v>151</v>
      </c>
      <c r="AC161" s="20" t="s">
        <v>55</v>
      </c>
      <c r="AD161" s="20" t="s">
        <v>51</v>
      </c>
      <c r="AE161" s="20" t="s">
        <v>51</v>
      </c>
      <c r="AF161" t="s">
        <v>66</v>
      </c>
      <c r="AI161" s="20" t="s">
        <v>68</v>
      </c>
      <c r="AJ161">
        <v>151.66999999999999</v>
      </c>
      <c r="AK161">
        <v>1908.49</v>
      </c>
      <c r="AL161">
        <v>12.58</v>
      </c>
      <c r="AM161">
        <v>2128.58</v>
      </c>
      <c r="AN161">
        <v>2825.09</v>
      </c>
      <c r="AO161">
        <v>14</v>
      </c>
      <c r="AP161" s="20" t="s">
        <v>146</v>
      </c>
      <c r="AQ161">
        <v>33</v>
      </c>
      <c r="AR161" s="20" t="s">
        <v>142</v>
      </c>
      <c r="AS161">
        <v>-1</v>
      </c>
      <c r="AT161">
        <v>2024</v>
      </c>
      <c r="AU161">
        <v>2</v>
      </c>
      <c r="AV161" t="s">
        <v>449</v>
      </c>
    </row>
    <row r="162" spans="1:48" x14ac:dyDescent="0.25">
      <c r="A162" s="20" t="s">
        <v>322</v>
      </c>
      <c r="B162">
        <v>225</v>
      </c>
      <c r="C162" s="20" t="s">
        <v>45</v>
      </c>
      <c r="D162" s="20" t="s">
        <v>240</v>
      </c>
      <c r="E162" s="20" t="s">
        <v>495</v>
      </c>
      <c r="F162" s="21">
        <v>45323</v>
      </c>
      <c r="G162" s="20" t="s">
        <v>46</v>
      </c>
      <c r="H162" s="20" t="s">
        <v>47</v>
      </c>
      <c r="I162" s="21">
        <v>33622</v>
      </c>
      <c r="S162" s="21">
        <v>44805</v>
      </c>
      <c r="T162" s="21">
        <v>44805</v>
      </c>
      <c r="U162" s="20" t="s">
        <v>48</v>
      </c>
      <c r="V162" s="20"/>
      <c r="W162" s="21">
        <v>44805</v>
      </c>
      <c r="X162" s="21">
        <v>44805</v>
      </c>
      <c r="Y162" s="21"/>
      <c r="AA162" s="21"/>
      <c r="AB162" s="20" t="s">
        <v>92</v>
      </c>
      <c r="AC162" s="20" t="s">
        <v>55</v>
      </c>
      <c r="AD162" s="20" t="s">
        <v>51</v>
      </c>
      <c r="AE162" s="20" t="s">
        <v>51</v>
      </c>
      <c r="AF162" t="s">
        <v>56</v>
      </c>
      <c r="AI162" s="20" t="s">
        <v>68</v>
      </c>
      <c r="AJ162">
        <v>151.66999999999999</v>
      </c>
      <c r="AK162">
        <v>1792.56</v>
      </c>
      <c r="AL162">
        <v>11.82</v>
      </c>
      <c r="AM162">
        <v>2271.6</v>
      </c>
      <c r="AN162">
        <v>2825.8</v>
      </c>
      <c r="AO162">
        <v>1</v>
      </c>
      <c r="AP162" s="20" t="s">
        <v>145</v>
      </c>
      <c r="AQ162">
        <v>32</v>
      </c>
      <c r="AR162" s="20" t="s">
        <v>142</v>
      </c>
      <c r="AS162">
        <v>1</v>
      </c>
      <c r="AT162">
        <v>2024</v>
      </c>
      <c r="AU162">
        <v>2</v>
      </c>
      <c r="AV162" t="s">
        <v>449</v>
      </c>
    </row>
    <row r="163" spans="1:48" x14ac:dyDescent="0.25">
      <c r="A163" s="20" t="s">
        <v>322</v>
      </c>
      <c r="B163">
        <v>56</v>
      </c>
      <c r="C163" s="20" t="s">
        <v>45</v>
      </c>
      <c r="D163" s="20" t="s">
        <v>241</v>
      </c>
      <c r="E163" s="20" t="s">
        <v>496</v>
      </c>
      <c r="F163" s="21">
        <v>45323</v>
      </c>
      <c r="G163" s="20" t="s">
        <v>46</v>
      </c>
      <c r="H163" s="20" t="s">
        <v>47</v>
      </c>
      <c r="I163" s="21">
        <v>24292</v>
      </c>
      <c r="S163" s="21">
        <v>41308</v>
      </c>
      <c r="T163" s="21">
        <v>32489</v>
      </c>
      <c r="U163" s="20" t="s">
        <v>48</v>
      </c>
      <c r="V163" s="20"/>
      <c r="W163" s="21"/>
      <c r="X163" s="21">
        <v>37655</v>
      </c>
      <c r="Y163" s="21"/>
      <c r="AA163" s="21"/>
      <c r="AB163" s="20" t="s">
        <v>107</v>
      </c>
      <c r="AC163" s="20" t="s">
        <v>55</v>
      </c>
      <c r="AD163" s="20" t="s">
        <v>51</v>
      </c>
      <c r="AE163" s="20" t="s">
        <v>51</v>
      </c>
      <c r="AF163" t="s">
        <v>63</v>
      </c>
      <c r="AI163" s="20" t="s">
        <v>68</v>
      </c>
      <c r="AJ163">
        <v>151.66999999999999</v>
      </c>
      <c r="AK163">
        <v>1810.39</v>
      </c>
      <c r="AL163">
        <v>11.94</v>
      </c>
      <c r="AM163">
        <v>2207.85</v>
      </c>
      <c r="AN163">
        <v>2822.66</v>
      </c>
      <c r="AO163">
        <v>35</v>
      </c>
      <c r="AP163" s="20" t="s">
        <v>181</v>
      </c>
      <c r="AQ163">
        <v>58</v>
      </c>
      <c r="AR163" s="20" t="s">
        <v>178</v>
      </c>
      <c r="AS163">
        <v>1</v>
      </c>
      <c r="AT163">
        <v>2024</v>
      </c>
      <c r="AU163">
        <v>2</v>
      </c>
      <c r="AV163" t="s">
        <v>449</v>
      </c>
    </row>
    <row r="164" spans="1:48" x14ac:dyDescent="0.25">
      <c r="A164" s="20" t="s">
        <v>322</v>
      </c>
      <c r="B164">
        <v>176</v>
      </c>
      <c r="C164" s="20" t="s">
        <v>45</v>
      </c>
      <c r="D164" s="20" t="s">
        <v>242</v>
      </c>
      <c r="E164" s="20" t="s">
        <v>497</v>
      </c>
      <c r="F164" s="21">
        <v>45323</v>
      </c>
      <c r="G164" s="20" t="s">
        <v>46</v>
      </c>
      <c r="H164" s="20" t="s">
        <v>47</v>
      </c>
      <c r="I164" s="21">
        <v>24805</v>
      </c>
      <c r="S164" s="21">
        <v>44109</v>
      </c>
      <c r="T164" s="21">
        <v>44109</v>
      </c>
      <c r="U164" s="20" t="s">
        <v>48</v>
      </c>
      <c r="V164" s="20"/>
      <c r="W164" s="21">
        <v>44109</v>
      </c>
      <c r="X164" s="21">
        <v>44109</v>
      </c>
      <c r="Y164" s="21"/>
      <c r="AA164" s="21"/>
      <c r="AB164" s="20" t="s">
        <v>107</v>
      </c>
      <c r="AC164" s="20" t="s">
        <v>55</v>
      </c>
      <c r="AD164" s="20" t="s">
        <v>51</v>
      </c>
      <c r="AE164" s="20" t="s">
        <v>51</v>
      </c>
      <c r="AF164" t="s">
        <v>63</v>
      </c>
      <c r="AI164" s="20" t="s">
        <v>68</v>
      </c>
      <c r="AJ164">
        <v>151.66999999999999</v>
      </c>
      <c r="AK164">
        <v>1810.39</v>
      </c>
      <c r="AL164">
        <v>11.94</v>
      </c>
      <c r="AM164">
        <v>2480.37</v>
      </c>
      <c r="AN164">
        <v>3251.18</v>
      </c>
      <c r="AO164">
        <v>3</v>
      </c>
      <c r="AP164" s="20" t="s">
        <v>145</v>
      </c>
      <c r="AQ164">
        <v>56</v>
      </c>
      <c r="AR164" s="20" t="s">
        <v>178</v>
      </c>
      <c r="AS164">
        <v>1</v>
      </c>
      <c r="AT164">
        <v>2024</v>
      </c>
      <c r="AU164">
        <v>2</v>
      </c>
      <c r="AV164" t="s">
        <v>449</v>
      </c>
    </row>
    <row r="165" spans="1:48" x14ac:dyDescent="0.25">
      <c r="A165" s="20" t="s">
        <v>322</v>
      </c>
      <c r="B165">
        <v>58</v>
      </c>
      <c r="C165" s="20" t="s">
        <v>45</v>
      </c>
      <c r="D165" s="20" t="s">
        <v>243</v>
      </c>
      <c r="E165" s="20" t="s">
        <v>498</v>
      </c>
      <c r="F165" s="21">
        <v>45323</v>
      </c>
      <c r="G165" s="20" t="s">
        <v>46</v>
      </c>
      <c r="H165" s="20" t="s">
        <v>83</v>
      </c>
      <c r="I165" s="21">
        <v>24064</v>
      </c>
      <c r="S165" s="21">
        <v>37655</v>
      </c>
      <c r="T165" s="21">
        <v>31659</v>
      </c>
      <c r="U165" s="20" t="s">
        <v>48</v>
      </c>
      <c r="V165" s="20"/>
      <c r="W165" s="21"/>
      <c r="X165" s="21">
        <v>37655</v>
      </c>
      <c r="Y165" s="21"/>
      <c r="AA165" s="21"/>
      <c r="AB165" s="20" t="s">
        <v>98</v>
      </c>
      <c r="AC165" s="20" t="s">
        <v>55</v>
      </c>
      <c r="AD165" s="20" t="s">
        <v>51</v>
      </c>
      <c r="AE165" s="20" t="s">
        <v>51</v>
      </c>
      <c r="AF165" t="s">
        <v>66</v>
      </c>
      <c r="AI165" s="20" t="s">
        <v>68</v>
      </c>
      <c r="AJ165">
        <v>151.66999999999999</v>
      </c>
      <c r="AK165">
        <v>1971.71</v>
      </c>
      <c r="AL165">
        <v>13</v>
      </c>
      <c r="AM165">
        <v>2130.4</v>
      </c>
      <c r="AN165">
        <v>2848.4</v>
      </c>
      <c r="AO165">
        <v>37</v>
      </c>
      <c r="AP165" s="20" t="s">
        <v>179</v>
      </c>
      <c r="AQ165">
        <v>58</v>
      </c>
      <c r="AR165" s="20" t="s">
        <v>178</v>
      </c>
      <c r="AS165">
        <v>1</v>
      </c>
      <c r="AT165">
        <v>2024</v>
      </c>
      <c r="AU165">
        <v>2</v>
      </c>
      <c r="AV165" t="s">
        <v>449</v>
      </c>
    </row>
    <row r="166" spans="1:48" x14ac:dyDescent="0.25">
      <c r="A166" s="20" t="s">
        <v>322</v>
      </c>
      <c r="B166">
        <v>186</v>
      </c>
      <c r="C166" s="20" t="s">
        <v>45</v>
      </c>
      <c r="D166" s="20" t="s">
        <v>244</v>
      </c>
      <c r="E166" s="20" t="s">
        <v>499</v>
      </c>
      <c r="F166" s="21">
        <v>45323</v>
      </c>
      <c r="G166" s="20" t="s">
        <v>46</v>
      </c>
      <c r="H166" s="20" t="s">
        <v>47</v>
      </c>
      <c r="I166" s="21">
        <v>37671</v>
      </c>
      <c r="S166" s="21">
        <v>44378</v>
      </c>
      <c r="T166" s="21"/>
      <c r="U166" s="20" t="s">
        <v>90</v>
      </c>
      <c r="V166" s="20" t="s">
        <v>110</v>
      </c>
      <c r="W166" s="21">
        <v>45170</v>
      </c>
      <c r="X166" s="21">
        <v>45170</v>
      </c>
      <c r="Y166" s="21"/>
      <c r="Z166">
        <v>31</v>
      </c>
      <c r="AA166" s="21">
        <v>45443</v>
      </c>
      <c r="AB166" s="20" t="s">
        <v>92</v>
      </c>
      <c r="AC166" s="20" t="s">
        <v>55</v>
      </c>
      <c r="AD166" s="20" t="s">
        <v>51</v>
      </c>
      <c r="AE166" s="20" t="s">
        <v>51</v>
      </c>
      <c r="AF166" t="s">
        <v>64</v>
      </c>
      <c r="AI166" s="20" t="s">
        <v>68</v>
      </c>
      <c r="AJ166">
        <v>151.66999999999999</v>
      </c>
      <c r="AK166">
        <v>1786.67</v>
      </c>
      <c r="AL166">
        <v>11.78</v>
      </c>
      <c r="AM166">
        <v>2397.9699999999998</v>
      </c>
      <c r="AN166">
        <v>3062.39</v>
      </c>
      <c r="AO166">
        <v>3</v>
      </c>
      <c r="AP166" s="20" t="s">
        <v>145</v>
      </c>
      <c r="AQ166">
        <v>21</v>
      </c>
      <c r="AR166" s="20" t="s">
        <v>141</v>
      </c>
      <c r="AS166">
        <v>1</v>
      </c>
      <c r="AT166">
        <v>2024</v>
      </c>
      <c r="AU166">
        <v>2</v>
      </c>
      <c r="AV166" t="s">
        <v>449</v>
      </c>
    </row>
    <row r="167" spans="1:48" x14ac:dyDescent="0.25">
      <c r="A167" s="20" t="s">
        <v>322</v>
      </c>
      <c r="B167">
        <v>195</v>
      </c>
      <c r="C167" s="20" t="s">
        <v>45</v>
      </c>
      <c r="D167" s="20" t="s">
        <v>245</v>
      </c>
      <c r="E167" s="20" t="s">
        <v>500</v>
      </c>
      <c r="F167" s="21">
        <v>45323</v>
      </c>
      <c r="G167" s="20" t="s">
        <v>46</v>
      </c>
      <c r="H167" s="20" t="s">
        <v>47</v>
      </c>
      <c r="I167" s="21">
        <v>36496</v>
      </c>
      <c r="S167" s="21">
        <v>44470</v>
      </c>
      <c r="T167" s="21"/>
      <c r="U167" s="20" t="s">
        <v>48</v>
      </c>
      <c r="V167" s="20"/>
      <c r="W167" s="21">
        <v>44470</v>
      </c>
      <c r="X167" s="21">
        <v>44470</v>
      </c>
      <c r="Y167" s="21"/>
      <c r="AA167" s="21"/>
      <c r="AB167" s="20" t="s">
        <v>92</v>
      </c>
      <c r="AC167" s="20" t="s">
        <v>55</v>
      </c>
      <c r="AD167" s="20" t="s">
        <v>51</v>
      </c>
      <c r="AE167" s="20" t="s">
        <v>51</v>
      </c>
      <c r="AF167" t="s">
        <v>64</v>
      </c>
      <c r="AI167" s="20" t="s">
        <v>68</v>
      </c>
      <c r="AJ167">
        <v>151.66999999999999</v>
      </c>
      <c r="AK167">
        <v>1786.67</v>
      </c>
      <c r="AL167">
        <v>11.78</v>
      </c>
      <c r="AM167">
        <v>2107.46</v>
      </c>
      <c r="AN167">
        <v>2672.81</v>
      </c>
      <c r="AO167">
        <v>2</v>
      </c>
      <c r="AP167" s="20" t="s">
        <v>145</v>
      </c>
      <c r="AQ167">
        <v>24</v>
      </c>
      <c r="AR167" s="20" t="s">
        <v>141</v>
      </c>
      <c r="AS167">
        <v>1</v>
      </c>
      <c r="AT167">
        <v>2024</v>
      </c>
      <c r="AU167">
        <v>2</v>
      </c>
      <c r="AV167" t="s">
        <v>449</v>
      </c>
    </row>
    <row r="168" spans="1:48" x14ac:dyDescent="0.25">
      <c r="A168" s="20" t="s">
        <v>322</v>
      </c>
      <c r="B168">
        <v>59</v>
      </c>
      <c r="C168" s="20" t="s">
        <v>45</v>
      </c>
      <c r="D168" s="20" t="s">
        <v>246</v>
      </c>
      <c r="E168" s="20" t="s">
        <v>501</v>
      </c>
      <c r="F168" s="21">
        <v>45323</v>
      </c>
      <c r="G168" s="20" t="s">
        <v>46</v>
      </c>
      <c r="H168" s="20" t="s">
        <v>47</v>
      </c>
      <c r="I168" s="21">
        <v>24210</v>
      </c>
      <c r="S168" s="21">
        <v>37655</v>
      </c>
      <c r="T168" s="21">
        <v>37361</v>
      </c>
      <c r="U168" s="20" t="s">
        <v>48</v>
      </c>
      <c r="V168" s="20"/>
      <c r="W168" s="21"/>
      <c r="X168" s="21">
        <v>37655</v>
      </c>
      <c r="Y168" s="21"/>
      <c r="AA168" s="21"/>
      <c r="AB168" s="20" t="s">
        <v>98</v>
      </c>
      <c r="AC168" s="20" t="s">
        <v>55</v>
      </c>
      <c r="AD168" s="20" t="s">
        <v>51</v>
      </c>
      <c r="AE168" s="20" t="s">
        <v>51</v>
      </c>
      <c r="AF168" t="s">
        <v>66</v>
      </c>
      <c r="AI168" s="20" t="s">
        <v>68</v>
      </c>
      <c r="AJ168">
        <v>151.66999999999999</v>
      </c>
      <c r="AK168">
        <v>1908.49</v>
      </c>
      <c r="AL168">
        <v>12.58</v>
      </c>
      <c r="AM168">
        <v>2540.5</v>
      </c>
      <c r="AN168">
        <v>3291.55</v>
      </c>
      <c r="AO168">
        <v>22</v>
      </c>
      <c r="AP168" s="20" t="s">
        <v>147</v>
      </c>
      <c r="AQ168">
        <v>58</v>
      </c>
      <c r="AR168" s="20" t="s">
        <v>178</v>
      </c>
      <c r="AS168">
        <v>1</v>
      </c>
      <c r="AT168">
        <v>2024</v>
      </c>
      <c r="AU168">
        <v>2</v>
      </c>
      <c r="AV168" t="s">
        <v>449</v>
      </c>
    </row>
    <row r="169" spans="1:48" x14ac:dyDescent="0.25">
      <c r="A169" s="20" t="s">
        <v>322</v>
      </c>
      <c r="B169">
        <v>60</v>
      </c>
      <c r="C169" s="20" t="s">
        <v>45</v>
      </c>
      <c r="D169" s="20" t="s">
        <v>247</v>
      </c>
      <c r="E169" s="20" t="s">
        <v>502</v>
      </c>
      <c r="F169" s="21">
        <v>45323</v>
      </c>
      <c r="G169" s="20" t="s">
        <v>46</v>
      </c>
      <c r="H169" s="20" t="s">
        <v>94</v>
      </c>
      <c r="I169" s="21">
        <v>26416</v>
      </c>
      <c r="S169" s="21">
        <v>38425</v>
      </c>
      <c r="T169" s="21">
        <v>38425</v>
      </c>
      <c r="U169" s="20" t="s">
        <v>48</v>
      </c>
      <c r="V169" s="20"/>
      <c r="W169" s="21"/>
      <c r="X169" s="21">
        <v>38425</v>
      </c>
      <c r="Y169" s="21"/>
      <c r="AA169" s="21"/>
      <c r="AB169" s="20" t="s">
        <v>98</v>
      </c>
      <c r="AC169" s="20" t="s">
        <v>55</v>
      </c>
      <c r="AD169" s="20" t="s">
        <v>51</v>
      </c>
      <c r="AE169" s="20" t="s">
        <v>51</v>
      </c>
      <c r="AF169" t="s">
        <v>88</v>
      </c>
      <c r="AI169" s="20" t="s">
        <v>68</v>
      </c>
      <c r="AJ169">
        <v>169</v>
      </c>
      <c r="AK169">
        <v>2119.92</v>
      </c>
      <c r="AL169">
        <v>12.23</v>
      </c>
      <c r="AM169">
        <v>2438.83</v>
      </c>
      <c r="AN169">
        <v>3062.55</v>
      </c>
      <c r="AO169">
        <v>19</v>
      </c>
      <c r="AP169" s="20" t="s">
        <v>147</v>
      </c>
      <c r="AQ169">
        <v>52</v>
      </c>
      <c r="AR169" s="20" t="s">
        <v>180</v>
      </c>
      <c r="AS169">
        <v>1</v>
      </c>
      <c r="AT169">
        <v>2024</v>
      </c>
      <c r="AU169">
        <v>2</v>
      </c>
      <c r="AV169" t="s">
        <v>449</v>
      </c>
    </row>
    <row r="170" spans="1:48" x14ac:dyDescent="0.25">
      <c r="A170" s="20" t="s">
        <v>322</v>
      </c>
      <c r="B170">
        <v>167</v>
      </c>
      <c r="C170" s="20" t="s">
        <v>45</v>
      </c>
      <c r="D170" s="20" t="s">
        <v>248</v>
      </c>
      <c r="E170" s="20" t="s">
        <v>503</v>
      </c>
      <c r="F170" s="21">
        <v>45323</v>
      </c>
      <c r="G170" s="20" t="s">
        <v>46</v>
      </c>
      <c r="H170" s="20" t="s">
        <v>77</v>
      </c>
      <c r="I170" s="21">
        <v>38269</v>
      </c>
      <c r="S170" s="21">
        <v>44044</v>
      </c>
      <c r="T170" s="21">
        <v>44044</v>
      </c>
      <c r="U170" s="20" t="s">
        <v>78</v>
      </c>
      <c r="V170" s="20" t="s">
        <v>79</v>
      </c>
      <c r="W170" s="21">
        <v>44774</v>
      </c>
      <c r="X170" s="21">
        <v>44774</v>
      </c>
      <c r="Y170" s="21"/>
      <c r="Z170">
        <v>81</v>
      </c>
      <c r="AA170" s="21"/>
      <c r="AB170" s="20" t="s">
        <v>103</v>
      </c>
      <c r="AC170" s="20" t="s">
        <v>79</v>
      </c>
      <c r="AD170" s="20" t="s">
        <v>51</v>
      </c>
      <c r="AE170" s="20" t="s">
        <v>51</v>
      </c>
      <c r="AI170" s="20" t="s">
        <v>68</v>
      </c>
      <c r="AJ170">
        <v>151.66999999999999</v>
      </c>
      <c r="AK170">
        <v>1183.8599999999999</v>
      </c>
      <c r="AL170">
        <v>7.81</v>
      </c>
      <c r="AM170">
        <v>1186.06</v>
      </c>
      <c r="AN170">
        <v>1361.38</v>
      </c>
      <c r="AO170">
        <v>3</v>
      </c>
      <c r="AP170" s="20" t="s">
        <v>145</v>
      </c>
      <c r="AQ170">
        <v>19</v>
      </c>
      <c r="AR170" s="20" t="s">
        <v>141</v>
      </c>
      <c r="AS170">
        <v>1</v>
      </c>
      <c r="AT170">
        <v>2024</v>
      </c>
      <c r="AU170">
        <v>2</v>
      </c>
      <c r="AV170" t="s">
        <v>449</v>
      </c>
    </row>
    <row r="171" spans="1:48" x14ac:dyDescent="0.25">
      <c r="A171" s="20" t="s">
        <v>322</v>
      </c>
      <c r="B171">
        <v>103</v>
      </c>
      <c r="C171" s="20" t="s">
        <v>45</v>
      </c>
      <c r="D171" s="20" t="s">
        <v>249</v>
      </c>
      <c r="E171" s="20" t="s">
        <v>504</v>
      </c>
      <c r="F171" s="21">
        <v>45323</v>
      </c>
      <c r="G171" s="20" t="s">
        <v>46</v>
      </c>
      <c r="H171" s="20" t="s">
        <v>47</v>
      </c>
      <c r="I171" s="21">
        <v>32639</v>
      </c>
      <c r="S171" s="21">
        <v>42401</v>
      </c>
      <c r="T171" s="21">
        <v>42401</v>
      </c>
      <c r="U171" s="20" t="s">
        <v>48</v>
      </c>
      <c r="V171" s="20"/>
      <c r="W171" s="21"/>
      <c r="X171" s="21">
        <v>42948</v>
      </c>
      <c r="Y171" s="21"/>
      <c r="AA171" s="21"/>
      <c r="AB171" s="20" t="s">
        <v>108</v>
      </c>
      <c r="AC171" s="20" t="s">
        <v>55</v>
      </c>
      <c r="AD171" s="20" t="s">
        <v>51</v>
      </c>
      <c r="AE171" s="20" t="s">
        <v>51</v>
      </c>
      <c r="AF171" t="s">
        <v>66</v>
      </c>
      <c r="AI171" s="20" t="s">
        <v>68</v>
      </c>
      <c r="AJ171">
        <v>151.66999999999999</v>
      </c>
      <c r="AK171">
        <v>2009.63</v>
      </c>
      <c r="AL171">
        <v>13.25</v>
      </c>
      <c r="AM171">
        <v>2493.33</v>
      </c>
      <c r="AN171">
        <v>3288.45</v>
      </c>
      <c r="AO171">
        <v>8</v>
      </c>
      <c r="AP171" s="20" t="s">
        <v>146</v>
      </c>
      <c r="AQ171">
        <v>35</v>
      </c>
      <c r="AR171" s="20" t="s">
        <v>142</v>
      </c>
      <c r="AS171">
        <v>1</v>
      </c>
      <c r="AT171">
        <v>2024</v>
      </c>
      <c r="AU171">
        <v>2</v>
      </c>
      <c r="AV171" t="s">
        <v>449</v>
      </c>
    </row>
    <row r="172" spans="1:48" x14ac:dyDescent="0.25">
      <c r="A172" s="20" t="s">
        <v>322</v>
      </c>
      <c r="B172">
        <v>211</v>
      </c>
      <c r="C172" s="20" t="s">
        <v>45</v>
      </c>
      <c r="D172" s="20" t="s">
        <v>250</v>
      </c>
      <c r="E172" s="20" t="s">
        <v>505</v>
      </c>
      <c r="F172" s="21">
        <v>45323</v>
      </c>
      <c r="G172" s="20" t="s">
        <v>46</v>
      </c>
      <c r="H172" s="20" t="s">
        <v>47</v>
      </c>
      <c r="I172" s="21">
        <v>27309</v>
      </c>
      <c r="S172" s="21">
        <v>44697</v>
      </c>
      <c r="T172" s="21"/>
      <c r="U172" s="20" t="s">
        <v>48</v>
      </c>
      <c r="V172" s="20"/>
      <c r="W172" s="21">
        <v>44697</v>
      </c>
      <c r="X172" s="21">
        <v>44697</v>
      </c>
      <c r="Y172" s="21"/>
      <c r="AA172" s="21"/>
      <c r="AB172" s="20" t="s">
        <v>92</v>
      </c>
      <c r="AC172" s="20" t="s">
        <v>55</v>
      </c>
      <c r="AD172" s="20" t="s">
        <v>51</v>
      </c>
      <c r="AE172" s="20" t="s">
        <v>51</v>
      </c>
      <c r="AF172" t="s">
        <v>64</v>
      </c>
      <c r="AI172" s="20" t="s">
        <v>68</v>
      </c>
      <c r="AJ172">
        <v>151.66999999999999</v>
      </c>
      <c r="AK172">
        <v>1786.67</v>
      </c>
      <c r="AL172">
        <v>11.78</v>
      </c>
      <c r="AM172">
        <v>2157.64</v>
      </c>
      <c r="AN172">
        <v>2654.76</v>
      </c>
      <c r="AO172">
        <v>2</v>
      </c>
      <c r="AP172" s="20" t="s">
        <v>145</v>
      </c>
      <c r="AQ172">
        <v>49</v>
      </c>
      <c r="AR172" s="20" t="s">
        <v>180</v>
      </c>
      <c r="AS172">
        <v>1</v>
      </c>
      <c r="AT172">
        <v>2024</v>
      </c>
      <c r="AU172">
        <v>2</v>
      </c>
      <c r="AV172" t="s">
        <v>449</v>
      </c>
    </row>
    <row r="173" spans="1:48" x14ac:dyDescent="0.25">
      <c r="A173" s="20" t="s">
        <v>322</v>
      </c>
      <c r="B173">
        <v>220</v>
      </c>
      <c r="C173" s="20" t="s">
        <v>57</v>
      </c>
      <c r="D173" s="20" t="s">
        <v>251</v>
      </c>
      <c r="E173" s="20" t="s">
        <v>506</v>
      </c>
      <c r="F173" s="21">
        <v>45323</v>
      </c>
      <c r="G173" s="20" t="s">
        <v>58</v>
      </c>
      <c r="H173" s="20" t="s">
        <v>47</v>
      </c>
      <c r="I173" s="21">
        <v>38304</v>
      </c>
      <c r="S173" s="21">
        <v>44805</v>
      </c>
      <c r="T173" s="21"/>
      <c r="U173" s="20" t="s">
        <v>78</v>
      </c>
      <c r="V173" s="20" t="s">
        <v>79</v>
      </c>
      <c r="W173" s="21">
        <v>44805</v>
      </c>
      <c r="X173" s="21">
        <v>44805</v>
      </c>
      <c r="Y173" s="21">
        <v>45535</v>
      </c>
      <c r="Z173">
        <v>81</v>
      </c>
      <c r="AA173" s="21"/>
      <c r="AB173" s="20" t="s">
        <v>103</v>
      </c>
      <c r="AC173" s="20" t="s">
        <v>79</v>
      </c>
      <c r="AD173" s="20" t="s">
        <v>104</v>
      </c>
      <c r="AE173" s="20" t="s">
        <v>51</v>
      </c>
      <c r="AI173" s="20" t="s">
        <v>68</v>
      </c>
      <c r="AJ173">
        <v>151.66999999999999</v>
      </c>
      <c r="AK173">
        <v>1007.16</v>
      </c>
      <c r="AL173">
        <v>6.64</v>
      </c>
      <c r="AM173">
        <v>1009.36</v>
      </c>
      <c r="AN173">
        <v>1200.8</v>
      </c>
      <c r="AO173">
        <v>1</v>
      </c>
      <c r="AP173" s="20" t="s">
        <v>145</v>
      </c>
      <c r="AQ173">
        <v>19</v>
      </c>
      <c r="AR173" s="20" t="s">
        <v>141</v>
      </c>
      <c r="AS173">
        <v>-1</v>
      </c>
      <c r="AT173">
        <v>2024</v>
      </c>
      <c r="AU173">
        <v>2</v>
      </c>
      <c r="AV173" t="s">
        <v>449</v>
      </c>
    </row>
    <row r="174" spans="1:48" x14ac:dyDescent="0.25">
      <c r="A174" s="20" t="s">
        <v>322</v>
      </c>
      <c r="B174">
        <v>208</v>
      </c>
      <c r="C174" s="20" t="s">
        <v>45</v>
      </c>
      <c r="D174" s="20" t="s">
        <v>252</v>
      </c>
      <c r="E174" s="20" t="s">
        <v>507</v>
      </c>
      <c r="F174" s="21">
        <v>45323</v>
      </c>
      <c r="G174" s="20" t="s">
        <v>46</v>
      </c>
      <c r="H174" s="20" t="s">
        <v>47</v>
      </c>
      <c r="I174" s="21">
        <v>26983</v>
      </c>
      <c r="S174" s="21">
        <v>44662</v>
      </c>
      <c r="T174" s="21"/>
      <c r="U174" s="20" t="s">
        <v>90</v>
      </c>
      <c r="V174" s="20" t="s">
        <v>110</v>
      </c>
      <c r="W174" s="21">
        <v>44849</v>
      </c>
      <c r="X174" s="21">
        <v>44849</v>
      </c>
      <c r="Y174" s="21"/>
      <c r="Z174">
        <v>31</v>
      </c>
      <c r="AA174" s="21">
        <v>45394</v>
      </c>
      <c r="AB174" s="20" t="s">
        <v>92</v>
      </c>
      <c r="AC174" s="20" t="s">
        <v>55</v>
      </c>
      <c r="AD174" s="20" t="s">
        <v>51</v>
      </c>
      <c r="AE174" s="20" t="s">
        <v>51</v>
      </c>
      <c r="AF174" t="s">
        <v>64</v>
      </c>
      <c r="AI174" s="20"/>
      <c r="AJ174">
        <v>151.66999999999999</v>
      </c>
      <c r="AK174">
        <v>1786.67</v>
      </c>
      <c r="AL174">
        <v>11.78</v>
      </c>
      <c r="AM174">
        <v>1339.07</v>
      </c>
      <c r="AN174">
        <v>1688.28</v>
      </c>
      <c r="AO174">
        <v>2</v>
      </c>
      <c r="AP174" s="20" t="s">
        <v>145</v>
      </c>
      <c r="AQ174">
        <v>50</v>
      </c>
      <c r="AR174" s="20" t="s">
        <v>180</v>
      </c>
      <c r="AS174">
        <v>1</v>
      </c>
      <c r="AT174">
        <v>2024</v>
      </c>
      <c r="AU174">
        <v>2</v>
      </c>
      <c r="AV174" t="s">
        <v>449</v>
      </c>
    </row>
    <row r="175" spans="1:48" x14ac:dyDescent="0.25">
      <c r="A175" s="20" t="s">
        <v>322</v>
      </c>
      <c r="B175">
        <v>181</v>
      </c>
      <c r="C175" s="20" t="s">
        <v>45</v>
      </c>
      <c r="D175" s="20" t="s">
        <v>253</v>
      </c>
      <c r="E175" s="20" t="s">
        <v>508</v>
      </c>
      <c r="F175" s="21">
        <v>45323</v>
      </c>
      <c r="G175" s="20" t="s">
        <v>46</v>
      </c>
      <c r="H175" s="20" t="s">
        <v>77</v>
      </c>
      <c r="I175" s="21">
        <v>36404</v>
      </c>
      <c r="S175" s="21">
        <v>44249</v>
      </c>
      <c r="T175" s="21">
        <v>44249</v>
      </c>
      <c r="U175" s="20" t="s">
        <v>48</v>
      </c>
      <c r="V175" s="20"/>
      <c r="W175" s="21">
        <v>44249</v>
      </c>
      <c r="X175" s="21">
        <v>44249</v>
      </c>
      <c r="Y175" s="21"/>
      <c r="AA175" s="21"/>
      <c r="AB175" s="20" t="s">
        <v>89</v>
      </c>
      <c r="AC175" s="20" t="s">
        <v>60</v>
      </c>
      <c r="AD175" s="20" t="s">
        <v>51</v>
      </c>
      <c r="AE175" s="20" t="s">
        <v>51</v>
      </c>
      <c r="AF175" t="s">
        <v>85</v>
      </c>
      <c r="AI175" s="20" t="s">
        <v>86</v>
      </c>
      <c r="AJ175">
        <v>151.66999999999999</v>
      </c>
      <c r="AK175">
        <v>2453.33</v>
      </c>
      <c r="AL175">
        <v>16.18</v>
      </c>
      <c r="AM175">
        <v>2577.83</v>
      </c>
      <c r="AN175">
        <v>3482.43</v>
      </c>
      <c r="AO175">
        <v>3</v>
      </c>
      <c r="AP175" s="20" t="s">
        <v>145</v>
      </c>
      <c r="AQ175">
        <v>24</v>
      </c>
      <c r="AR175" s="20" t="s">
        <v>141</v>
      </c>
      <c r="AS175">
        <v>1</v>
      </c>
      <c r="AT175">
        <v>2024</v>
      </c>
      <c r="AU175">
        <v>2</v>
      </c>
      <c r="AV175" t="s">
        <v>449</v>
      </c>
    </row>
    <row r="176" spans="1:48" x14ac:dyDescent="0.25">
      <c r="A176" s="20" t="s">
        <v>322</v>
      </c>
      <c r="B176">
        <v>184</v>
      </c>
      <c r="C176" s="20" t="s">
        <v>45</v>
      </c>
      <c r="D176" s="20" t="s">
        <v>254</v>
      </c>
      <c r="E176" s="20" t="s">
        <v>509</v>
      </c>
      <c r="F176" s="21">
        <v>45323</v>
      </c>
      <c r="G176" s="20" t="s">
        <v>46</v>
      </c>
      <c r="H176" s="20" t="s">
        <v>47</v>
      </c>
      <c r="I176" s="21">
        <v>35106</v>
      </c>
      <c r="S176" s="21">
        <v>44348</v>
      </c>
      <c r="T176" s="21"/>
      <c r="U176" s="20" t="s">
        <v>48</v>
      </c>
      <c r="V176" s="20"/>
      <c r="W176" s="21">
        <v>44348</v>
      </c>
      <c r="X176" s="21">
        <v>44348</v>
      </c>
      <c r="Y176" s="21"/>
      <c r="AA176" s="21"/>
      <c r="AB176" s="20" t="s">
        <v>95</v>
      </c>
      <c r="AC176" s="20" t="s">
        <v>55</v>
      </c>
      <c r="AD176" s="20" t="s">
        <v>51</v>
      </c>
      <c r="AE176" s="20" t="s">
        <v>51</v>
      </c>
      <c r="AF176" t="s">
        <v>88</v>
      </c>
      <c r="AI176" s="20" t="s">
        <v>68</v>
      </c>
      <c r="AJ176">
        <v>151.66999999999999</v>
      </c>
      <c r="AK176">
        <v>1854.98</v>
      </c>
      <c r="AL176">
        <v>12.23</v>
      </c>
      <c r="AM176">
        <v>2345.56</v>
      </c>
      <c r="AN176">
        <v>3002.72</v>
      </c>
      <c r="AO176">
        <v>3</v>
      </c>
      <c r="AP176" s="20" t="s">
        <v>145</v>
      </c>
      <c r="AQ176">
        <v>28</v>
      </c>
      <c r="AR176" s="20" t="s">
        <v>142</v>
      </c>
      <c r="AS176">
        <v>1</v>
      </c>
      <c r="AT176">
        <v>2024</v>
      </c>
      <c r="AU176">
        <v>2</v>
      </c>
      <c r="AV176" t="s">
        <v>449</v>
      </c>
    </row>
    <row r="177" spans="1:48" x14ac:dyDescent="0.25">
      <c r="A177" s="20" t="s">
        <v>322</v>
      </c>
      <c r="B177">
        <v>93</v>
      </c>
      <c r="C177" s="20" t="s">
        <v>45</v>
      </c>
      <c r="D177" s="20" t="s">
        <v>255</v>
      </c>
      <c r="E177" s="20" t="s">
        <v>510</v>
      </c>
      <c r="F177" s="21">
        <v>45323</v>
      </c>
      <c r="G177" s="20" t="s">
        <v>46</v>
      </c>
      <c r="H177" s="20" t="s">
        <v>47</v>
      </c>
      <c r="I177" s="21">
        <v>34916</v>
      </c>
      <c r="S177" s="21">
        <v>42375</v>
      </c>
      <c r="T177" s="21">
        <v>42375</v>
      </c>
      <c r="U177" s="20" t="s">
        <v>48</v>
      </c>
      <c r="V177" s="20"/>
      <c r="W177" s="21"/>
      <c r="X177" s="21">
        <v>42921</v>
      </c>
      <c r="Y177" s="21"/>
      <c r="AA177" s="21"/>
      <c r="AB177" s="20" t="s">
        <v>109</v>
      </c>
      <c r="AC177" s="20" t="s">
        <v>55</v>
      </c>
      <c r="AD177" s="20" t="s">
        <v>51</v>
      </c>
      <c r="AE177" s="20" t="s">
        <v>51</v>
      </c>
      <c r="AF177" t="s">
        <v>66</v>
      </c>
      <c r="AI177" s="20" t="s">
        <v>68</v>
      </c>
      <c r="AJ177">
        <v>151.66999999999999</v>
      </c>
      <c r="AK177">
        <v>1908.49</v>
      </c>
      <c r="AL177">
        <v>12.58</v>
      </c>
      <c r="AM177">
        <v>2750.94</v>
      </c>
      <c r="AN177">
        <v>3602.21</v>
      </c>
      <c r="AO177">
        <v>8</v>
      </c>
      <c r="AP177" s="20" t="s">
        <v>146</v>
      </c>
      <c r="AQ177">
        <v>28</v>
      </c>
      <c r="AR177" s="20" t="s">
        <v>142</v>
      </c>
      <c r="AS177">
        <v>1</v>
      </c>
      <c r="AT177">
        <v>2024</v>
      </c>
      <c r="AU177">
        <v>2</v>
      </c>
      <c r="AV177" t="s">
        <v>449</v>
      </c>
    </row>
    <row r="178" spans="1:48" x14ac:dyDescent="0.25">
      <c r="A178" s="20" t="s">
        <v>322</v>
      </c>
      <c r="B178">
        <v>90</v>
      </c>
      <c r="C178" s="20" t="s">
        <v>45</v>
      </c>
      <c r="D178" s="20" t="s">
        <v>256</v>
      </c>
      <c r="E178" s="20" t="s">
        <v>511</v>
      </c>
      <c r="F178" s="21">
        <v>45323</v>
      </c>
      <c r="G178" s="20" t="s">
        <v>46</v>
      </c>
      <c r="H178" s="20" t="s">
        <v>47</v>
      </c>
      <c r="I178" s="21">
        <v>26157</v>
      </c>
      <c r="S178" s="21">
        <v>42165</v>
      </c>
      <c r="T178" s="21">
        <v>42165</v>
      </c>
      <c r="U178" s="20" t="s">
        <v>48</v>
      </c>
      <c r="V178" s="20"/>
      <c r="W178" s="21"/>
      <c r="X178" s="21">
        <v>42714</v>
      </c>
      <c r="Y178" s="21"/>
      <c r="AA178" s="21"/>
      <c r="AB178" s="20" t="s">
        <v>101</v>
      </c>
      <c r="AC178" s="20" t="s">
        <v>55</v>
      </c>
      <c r="AD178" s="20" t="s">
        <v>51</v>
      </c>
      <c r="AE178" s="20" t="s">
        <v>51</v>
      </c>
      <c r="AF178" t="s">
        <v>63</v>
      </c>
      <c r="AI178" s="20" t="s">
        <v>68</v>
      </c>
      <c r="AJ178">
        <v>151.66999999999999</v>
      </c>
      <c r="AK178">
        <v>1810.39</v>
      </c>
      <c r="AL178">
        <v>11.94</v>
      </c>
      <c r="AM178">
        <v>2458.3200000000002</v>
      </c>
      <c r="AN178">
        <v>3756.42</v>
      </c>
      <c r="AO178">
        <v>9</v>
      </c>
      <c r="AP178" s="20" t="s">
        <v>146</v>
      </c>
      <c r="AQ178">
        <v>52</v>
      </c>
      <c r="AR178" s="20" t="s">
        <v>180</v>
      </c>
      <c r="AS178">
        <v>1</v>
      </c>
      <c r="AT178">
        <v>2024</v>
      </c>
      <c r="AU178">
        <v>2</v>
      </c>
      <c r="AV178" t="s">
        <v>449</v>
      </c>
    </row>
    <row r="179" spans="1:48" x14ac:dyDescent="0.25">
      <c r="A179" s="20" t="s">
        <v>322</v>
      </c>
      <c r="B179">
        <v>194</v>
      </c>
      <c r="C179" s="20" t="s">
        <v>45</v>
      </c>
      <c r="D179" s="20" t="s">
        <v>257</v>
      </c>
      <c r="E179" s="20" t="s">
        <v>512</v>
      </c>
      <c r="F179" s="21">
        <v>45323</v>
      </c>
      <c r="G179" s="20" t="s">
        <v>46</v>
      </c>
      <c r="H179" s="20" t="s">
        <v>47</v>
      </c>
      <c r="I179" s="21">
        <v>37741</v>
      </c>
      <c r="S179" s="21">
        <v>44452</v>
      </c>
      <c r="T179" s="21"/>
      <c r="U179" s="20" t="s">
        <v>90</v>
      </c>
      <c r="V179" s="20" t="s">
        <v>110</v>
      </c>
      <c r="W179" s="21">
        <v>44805</v>
      </c>
      <c r="X179" s="21">
        <v>44805</v>
      </c>
      <c r="Y179" s="21">
        <v>45351</v>
      </c>
      <c r="AA179" s="21">
        <v>45351</v>
      </c>
      <c r="AB179" s="20" t="s">
        <v>92</v>
      </c>
      <c r="AC179" s="20" t="s">
        <v>55</v>
      </c>
      <c r="AD179" s="20" t="s">
        <v>51</v>
      </c>
      <c r="AE179" s="20" t="s">
        <v>51</v>
      </c>
      <c r="AF179" t="s">
        <v>64</v>
      </c>
      <c r="AI179" s="20" t="s">
        <v>68</v>
      </c>
      <c r="AJ179">
        <v>151.66999999999999</v>
      </c>
      <c r="AK179">
        <v>1786.67</v>
      </c>
      <c r="AL179">
        <v>11.78</v>
      </c>
      <c r="AM179">
        <v>1963.42</v>
      </c>
      <c r="AN179">
        <v>2456.4899999999998</v>
      </c>
      <c r="AO179">
        <v>2</v>
      </c>
      <c r="AP179" s="20" t="s">
        <v>145</v>
      </c>
      <c r="AQ179">
        <v>21</v>
      </c>
      <c r="AR179" s="20" t="s">
        <v>141</v>
      </c>
      <c r="AS179">
        <v>1</v>
      </c>
      <c r="AT179">
        <v>2024</v>
      </c>
      <c r="AU179">
        <v>2</v>
      </c>
      <c r="AV179" t="s">
        <v>449</v>
      </c>
    </row>
    <row r="180" spans="1:48" x14ac:dyDescent="0.25">
      <c r="A180" s="20" t="s">
        <v>322</v>
      </c>
      <c r="B180">
        <v>168</v>
      </c>
      <c r="C180" s="20" t="s">
        <v>45</v>
      </c>
      <c r="D180" s="20" t="s">
        <v>258</v>
      </c>
      <c r="E180" s="20" t="s">
        <v>513</v>
      </c>
      <c r="F180" s="21">
        <v>45323</v>
      </c>
      <c r="G180" s="20" t="s">
        <v>46</v>
      </c>
      <c r="H180" s="20" t="s">
        <v>77</v>
      </c>
      <c r="I180" s="21">
        <v>38234</v>
      </c>
      <c r="S180" s="21">
        <v>44044</v>
      </c>
      <c r="T180" s="21">
        <v>44044</v>
      </c>
      <c r="U180" s="20" t="s">
        <v>90</v>
      </c>
      <c r="V180" s="20" t="s">
        <v>110</v>
      </c>
      <c r="W180" s="21">
        <v>45139</v>
      </c>
      <c r="X180" s="21">
        <v>45139</v>
      </c>
      <c r="Y180" s="21">
        <v>45562</v>
      </c>
      <c r="Z180">
        <v>31</v>
      </c>
      <c r="AA180" s="21">
        <v>45138</v>
      </c>
      <c r="AB180" s="20" t="s">
        <v>92</v>
      </c>
      <c r="AC180" s="20" t="s">
        <v>55</v>
      </c>
      <c r="AD180" s="20" t="s">
        <v>51</v>
      </c>
      <c r="AE180" s="20" t="s">
        <v>51</v>
      </c>
      <c r="AF180" t="s">
        <v>64</v>
      </c>
      <c r="AI180" s="20" t="s">
        <v>68</v>
      </c>
      <c r="AJ180">
        <v>151.66999999999999</v>
      </c>
      <c r="AK180">
        <v>1786.67</v>
      </c>
      <c r="AL180">
        <v>11.78</v>
      </c>
      <c r="AM180">
        <v>2211.44</v>
      </c>
      <c r="AN180">
        <v>2864.64</v>
      </c>
      <c r="AO180">
        <v>3</v>
      </c>
      <c r="AP180" s="20" t="s">
        <v>145</v>
      </c>
      <c r="AQ180">
        <v>19</v>
      </c>
      <c r="AR180" s="20" t="s">
        <v>141</v>
      </c>
      <c r="AS180">
        <v>1</v>
      </c>
      <c r="AT180">
        <v>2024</v>
      </c>
      <c r="AU180">
        <v>2</v>
      </c>
      <c r="AV180" t="s">
        <v>449</v>
      </c>
    </row>
    <row r="181" spans="1:48" x14ac:dyDescent="0.25">
      <c r="A181" s="20" t="s">
        <v>322</v>
      </c>
      <c r="B181">
        <v>237</v>
      </c>
      <c r="C181" s="20" t="s">
        <v>45</v>
      </c>
      <c r="D181" s="20" t="s">
        <v>259</v>
      </c>
      <c r="E181" s="20" t="s">
        <v>514</v>
      </c>
      <c r="F181" s="21">
        <v>45323</v>
      </c>
      <c r="G181" s="20" t="s">
        <v>46</v>
      </c>
      <c r="H181" s="20" t="s">
        <v>47</v>
      </c>
      <c r="I181" s="21">
        <v>35892</v>
      </c>
      <c r="S181" s="21">
        <v>45027</v>
      </c>
      <c r="T181" s="21"/>
      <c r="U181" s="20" t="s">
        <v>90</v>
      </c>
      <c r="V181" s="20" t="s">
        <v>110</v>
      </c>
      <c r="W181" s="21">
        <v>45213</v>
      </c>
      <c r="X181" s="21">
        <v>45213</v>
      </c>
      <c r="Y181" s="21"/>
      <c r="AA181" s="21">
        <v>45366</v>
      </c>
      <c r="AB181" s="20" t="s">
        <v>98</v>
      </c>
      <c r="AC181" s="20" t="s">
        <v>55</v>
      </c>
      <c r="AD181" s="20" t="s">
        <v>51</v>
      </c>
      <c r="AE181" s="20" t="s">
        <v>51</v>
      </c>
      <c r="AF181" t="s">
        <v>64</v>
      </c>
      <c r="AI181" s="20" t="s">
        <v>68</v>
      </c>
      <c r="AJ181">
        <v>151.66999999999999</v>
      </c>
      <c r="AK181">
        <v>1786.67</v>
      </c>
      <c r="AL181">
        <v>11.78</v>
      </c>
      <c r="AM181">
        <v>1997.64</v>
      </c>
      <c r="AN181">
        <v>2506.06</v>
      </c>
      <c r="AO181">
        <v>1</v>
      </c>
      <c r="AP181" s="20" t="s">
        <v>145</v>
      </c>
      <c r="AQ181">
        <v>26</v>
      </c>
      <c r="AR181" s="20" t="s">
        <v>142</v>
      </c>
      <c r="AS181">
        <v>1</v>
      </c>
      <c r="AT181">
        <v>2024</v>
      </c>
      <c r="AU181">
        <v>2</v>
      </c>
      <c r="AV181" t="s">
        <v>449</v>
      </c>
    </row>
    <row r="182" spans="1:48" x14ac:dyDescent="0.25">
      <c r="A182" s="20" t="s">
        <v>322</v>
      </c>
      <c r="B182">
        <v>235</v>
      </c>
      <c r="C182" s="20" t="s">
        <v>45</v>
      </c>
      <c r="D182" s="20" t="s">
        <v>260</v>
      </c>
      <c r="E182" s="20" t="s">
        <v>515</v>
      </c>
      <c r="F182" s="21">
        <v>45323</v>
      </c>
      <c r="G182" s="20" t="s">
        <v>46</v>
      </c>
      <c r="H182" s="20" t="s">
        <v>47</v>
      </c>
      <c r="I182" s="21">
        <v>36753</v>
      </c>
      <c r="S182" s="21">
        <v>45019</v>
      </c>
      <c r="T182" s="21"/>
      <c r="U182" s="20" t="s">
        <v>90</v>
      </c>
      <c r="V182" s="20" t="s">
        <v>110</v>
      </c>
      <c r="W182" s="21">
        <v>45213</v>
      </c>
      <c r="X182" s="21">
        <v>45213</v>
      </c>
      <c r="Y182" s="21">
        <v>45562</v>
      </c>
      <c r="Z182">
        <v>31</v>
      </c>
      <c r="AA182" s="21"/>
      <c r="AB182" s="20" t="s">
        <v>92</v>
      </c>
      <c r="AC182" s="20" t="s">
        <v>55</v>
      </c>
      <c r="AD182" s="20" t="s">
        <v>51</v>
      </c>
      <c r="AE182" s="20" t="s">
        <v>51</v>
      </c>
      <c r="AF182" t="s">
        <v>64</v>
      </c>
      <c r="AI182" s="20" t="s">
        <v>68</v>
      </c>
      <c r="AJ182">
        <v>151.66999999999999</v>
      </c>
      <c r="AK182">
        <v>1786.67</v>
      </c>
      <c r="AL182">
        <v>11.78</v>
      </c>
      <c r="AM182">
        <v>2059.79</v>
      </c>
      <c r="AN182">
        <v>2576.6999999999998</v>
      </c>
      <c r="AO182">
        <v>1</v>
      </c>
      <c r="AP182" s="20" t="s">
        <v>145</v>
      </c>
      <c r="AQ182">
        <v>23</v>
      </c>
      <c r="AR182" s="20" t="s">
        <v>141</v>
      </c>
      <c r="AS182">
        <v>1</v>
      </c>
      <c r="AT182">
        <v>2024</v>
      </c>
      <c r="AU182">
        <v>2</v>
      </c>
      <c r="AV182" t="s">
        <v>449</v>
      </c>
    </row>
    <row r="183" spans="1:48" x14ac:dyDescent="0.25">
      <c r="A183" s="20" t="s">
        <v>322</v>
      </c>
      <c r="B183">
        <v>238</v>
      </c>
      <c r="C183" s="20" t="s">
        <v>45</v>
      </c>
      <c r="D183" s="20" t="s">
        <v>261</v>
      </c>
      <c r="E183" s="20" t="s">
        <v>516</v>
      </c>
      <c r="F183" s="21">
        <v>45323</v>
      </c>
      <c r="G183" s="20" t="s">
        <v>46</v>
      </c>
      <c r="H183" s="20" t="s">
        <v>47</v>
      </c>
      <c r="I183" s="21">
        <v>33050</v>
      </c>
      <c r="S183" s="21">
        <v>45027</v>
      </c>
      <c r="T183" s="21"/>
      <c r="U183" s="20" t="s">
        <v>90</v>
      </c>
      <c r="V183" s="20" t="s">
        <v>110</v>
      </c>
      <c r="W183" s="21">
        <v>45213</v>
      </c>
      <c r="X183" s="21">
        <v>45213</v>
      </c>
      <c r="Y183" s="21">
        <v>45569</v>
      </c>
      <c r="Z183">
        <v>31</v>
      </c>
      <c r="AA183" s="21"/>
      <c r="AB183" s="20" t="s">
        <v>92</v>
      </c>
      <c r="AC183" s="20" t="s">
        <v>55</v>
      </c>
      <c r="AD183" s="20" t="s">
        <v>51</v>
      </c>
      <c r="AE183" s="20" t="s">
        <v>51</v>
      </c>
      <c r="AF183" t="s">
        <v>64</v>
      </c>
      <c r="AI183" s="20" t="s">
        <v>68</v>
      </c>
      <c r="AJ183">
        <v>151.66999999999999</v>
      </c>
      <c r="AK183">
        <v>1786.67</v>
      </c>
      <c r="AL183">
        <v>11.78</v>
      </c>
      <c r="AM183">
        <v>1890.28</v>
      </c>
      <c r="AN183">
        <v>2404.23</v>
      </c>
      <c r="AO183">
        <v>1</v>
      </c>
      <c r="AP183" s="20" t="s">
        <v>145</v>
      </c>
      <c r="AQ183">
        <v>34</v>
      </c>
      <c r="AR183" s="20" t="s">
        <v>142</v>
      </c>
      <c r="AS183">
        <v>1</v>
      </c>
      <c r="AT183">
        <v>2024</v>
      </c>
      <c r="AU183">
        <v>2</v>
      </c>
      <c r="AV183" t="s">
        <v>449</v>
      </c>
    </row>
    <row r="184" spans="1:48" x14ac:dyDescent="0.25">
      <c r="A184" s="20" t="s">
        <v>322</v>
      </c>
      <c r="B184">
        <v>213</v>
      </c>
      <c r="C184" s="20" t="s">
        <v>45</v>
      </c>
      <c r="D184" s="20" t="s">
        <v>262</v>
      </c>
      <c r="E184" s="20" t="s">
        <v>517</v>
      </c>
      <c r="F184" s="21">
        <v>45323</v>
      </c>
      <c r="G184" s="20" t="s">
        <v>46</v>
      </c>
      <c r="H184" s="20" t="s">
        <v>47</v>
      </c>
      <c r="I184" s="21">
        <v>37944</v>
      </c>
      <c r="S184" s="21">
        <v>44739</v>
      </c>
      <c r="T184" s="21"/>
      <c r="U184" s="20" t="s">
        <v>78</v>
      </c>
      <c r="V184" s="20" t="s">
        <v>79</v>
      </c>
      <c r="W184" s="21">
        <v>45170</v>
      </c>
      <c r="X184" s="21">
        <v>45170</v>
      </c>
      <c r="Y184" s="21">
        <v>45535</v>
      </c>
      <c r="Z184">
        <v>81</v>
      </c>
      <c r="AA184" s="21">
        <v>45169</v>
      </c>
      <c r="AB184" s="20" t="s">
        <v>103</v>
      </c>
      <c r="AC184" s="20" t="s">
        <v>79</v>
      </c>
      <c r="AD184" s="20" t="s">
        <v>51</v>
      </c>
      <c r="AE184" s="20" t="s">
        <v>51</v>
      </c>
      <c r="AI184" s="20" t="s">
        <v>68</v>
      </c>
      <c r="AJ184">
        <v>151.66999999999999</v>
      </c>
      <c r="AK184">
        <v>1148.52</v>
      </c>
      <c r="AL184">
        <v>7.57</v>
      </c>
      <c r="AM184">
        <v>991.43</v>
      </c>
      <c r="AN184">
        <v>1170.92</v>
      </c>
      <c r="AO184">
        <v>2</v>
      </c>
      <c r="AP184" s="20" t="s">
        <v>145</v>
      </c>
      <c r="AQ184">
        <v>20</v>
      </c>
      <c r="AR184" s="20" t="s">
        <v>141</v>
      </c>
      <c r="AS184">
        <v>1</v>
      </c>
      <c r="AT184">
        <v>2024</v>
      </c>
      <c r="AU184">
        <v>2</v>
      </c>
      <c r="AV184" t="s">
        <v>449</v>
      </c>
    </row>
    <row r="185" spans="1:48" x14ac:dyDescent="0.25">
      <c r="A185" s="20" t="s">
        <v>322</v>
      </c>
      <c r="B185">
        <v>214</v>
      </c>
      <c r="C185" s="20" t="s">
        <v>45</v>
      </c>
      <c r="D185" s="20" t="s">
        <v>263</v>
      </c>
      <c r="E185" s="20" t="s">
        <v>518</v>
      </c>
      <c r="F185" s="21">
        <v>45323</v>
      </c>
      <c r="G185" s="20" t="s">
        <v>46</v>
      </c>
      <c r="H185" s="20" t="s">
        <v>77</v>
      </c>
      <c r="I185" s="21">
        <v>32156</v>
      </c>
      <c r="S185" s="21">
        <v>44753</v>
      </c>
      <c r="T185" s="21"/>
      <c r="U185" s="20" t="s">
        <v>90</v>
      </c>
      <c r="V185" s="20" t="s">
        <v>110</v>
      </c>
      <c r="W185" s="21">
        <v>44849</v>
      </c>
      <c r="X185" s="21">
        <v>44849</v>
      </c>
      <c r="Y185" s="21"/>
      <c r="Z185">
        <v>31</v>
      </c>
      <c r="AA185" s="21"/>
      <c r="AB185" s="20" t="s">
        <v>92</v>
      </c>
      <c r="AC185" s="20" t="s">
        <v>55</v>
      </c>
      <c r="AD185" s="20" t="s">
        <v>51</v>
      </c>
      <c r="AE185" s="20" t="s">
        <v>51</v>
      </c>
      <c r="AF185" t="s">
        <v>64</v>
      </c>
      <c r="AI185" s="20"/>
      <c r="AJ185">
        <v>151.66999999999999</v>
      </c>
      <c r="AK185">
        <v>1786.67</v>
      </c>
      <c r="AL185">
        <v>11.78</v>
      </c>
      <c r="AM185">
        <v>1851.58</v>
      </c>
      <c r="AN185">
        <v>2349.92</v>
      </c>
      <c r="AO185">
        <v>2</v>
      </c>
      <c r="AP185" s="20" t="s">
        <v>145</v>
      </c>
      <c r="AQ185">
        <v>36</v>
      </c>
      <c r="AR185" s="20" t="s">
        <v>143</v>
      </c>
      <c r="AS185">
        <v>1</v>
      </c>
      <c r="AT185">
        <v>2024</v>
      </c>
      <c r="AU185">
        <v>2</v>
      </c>
      <c r="AV185" t="s">
        <v>449</v>
      </c>
    </row>
    <row r="186" spans="1:48" x14ac:dyDescent="0.25">
      <c r="A186" s="20" t="s">
        <v>322</v>
      </c>
      <c r="B186">
        <v>233</v>
      </c>
      <c r="C186" s="20" t="s">
        <v>45</v>
      </c>
      <c r="D186" s="20" t="s">
        <v>264</v>
      </c>
      <c r="E186" s="20" t="s">
        <v>519</v>
      </c>
      <c r="F186" s="21">
        <v>45323</v>
      </c>
      <c r="G186" s="20" t="s">
        <v>46</v>
      </c>
      <c r="H186" s="20" t="s">
        <v>47</v>
      </c>
      <c r="I186" s="21">
        <v>34977</v>
      </c>
      <c r="S186" s="21">
        <v>44942</v>
      </c>
      <c r="T186" s="21"/>
      <c r="U186" s="20" t="s">
        <v>48</v>
      </c>
      <c r="V186" s="20"/>
      <c r="W186" s="21">
        <v>44942</v>
      </c>
      <c r="X186" s="21">
        <v>44942</v>
      </c>
      <c r="Y186" s="21"/>
      <c r="AA186" s="21"/>
      <c r="AB186" s="20" t="s">
        <v>111</v>
      </c>
      <c r="AC186" s="20" t="s">
        <v>55</v>
      </c>
      <c r="AD186" s="20" t="s">
        <v>51</v>
      </c>
      <c r="AE186" s="20" t="s">
        <v>51</v>
      </c>
      <c r="AF186" t="s">
        <v>66</v>
      </c>
      <c r="AI186" s="20"/>
      <c r="AJ186">
        <v>151.66999999999999</v>
      </c>
      <c r="AK186">
        <v>1908.49</v>
      </c>
      <c r="AL186">
        <v>12.58</v>
      </c>
      <c r="AM186">
        <v>2252.27</v>
      </c>
      <c r="AN186">
        <v>2911.04</v>
      </c>
      <c r="AO186">
        <v>1</v>
      </c>
      <c r="AP186" s="20" t="s">
        <v>145</v>
      </c>
      <c r="AQ186">
        <v>28</v>
      </c>
      <c r="AR186" s="20" t="s">
        <v>142</v>
      </c>
      <c r="AS186">
        <v>1</v>
      </c>
      <c r="AT186">
        <v>2024</v>
      </c>
      <c r="AU186">
        <v>2</v>
      </c>
      <c r="AV186" t="s">
        <v>449</v>
      </c>
    </row>
    <row r="187" spans="1:48" x14ac:dyDescent="0.25">
      <c r="A187" s="20" t="s">
        <v>322</v>
      </c>
      <c r="B187">
        <v>180</v>
      </c>
      <c r="C187" s="20" t="s">
        <v>45</v>
      </c>
      <c r="D187" s="20" t="s">
        <v>265</v>
      </c>
      <c r="E187" s="20" t="s">
        <v>520</v>
      </c>
      <c r="F187" s="21">
        <v>45323</v>
      </c>
      <c r="G187" s="20" t="s">
        <v>46</v>
      </c>
      <c r="H187" s="20" t="s">
        <v>47</v>
      </c>
      <c r="I187" s="21">
        <v>30772</v>
      </c>
      <c r="S187" s="21">
        <v>44202</v>
      </c>
      <c r="T187" s="21">
        <v>44202</v>
      </c>
      <c r="U187" s="20" t="s">
        <v>48</v>
      </c>
      <c r="V187" s="20"/>
      <c r="W187" s="21">
        <v>44202</v>
      </c>
      <c r="X187" s="21">
        <v>44202</v>
      </c>
      <c r="Y187" s="21"/>
      <c r="AA187" s="21"/>
      <c r="AB187" s="20" t="s">
        <v>112</v>
      </c>
      <c r="AC187" s="20" t="s">
        <v>55</v>
      </c>
      <c r="AD187" s="20" t="s">
        <v>51</v>
      </c>
      <c r="AE187" s="20" t="s">
        <v>51</v>
      </c>
      <c r="AF187" t="s">
        <v>88</v>
      </c>
      <c r="AI187" s="20" t="s">
        <v>68</v>
      </c>
      <c r="AJ187">
        <v>151.66999999999999</v>
      </c>
      <c r="AK187">
        <v>1854.98</v>
      </c>
      <c r="AL187">
        <v>12.23</v>
      </c>
      <c r="AM187">
        <v>2015.6</v>
      </c>
      <c r="AN187">
        <v>2548.33</v>
      </c>
      <c r="AO187">
        <v>3</v>
      </c>
      <c r="AP187" s="20" t="s">
        <v>145</v>
      </c>
      <c r="AQ187">
        <v>40</v>
      </c>
      <c r="AR187" s="20" t="s">
        <v>143</v>
      </c>
      <c r="AS187">
        <v>1</v>
      </c>
      <c r="AT187">
        <v>2024</v>
      </c>
      <c r="AU187">
        <v>2</v>
      </c>
      <c r="AV187" t="s">
        <v>449</v>
      </c>
    </row>
    <row r="188" spans="1:48" x14ac:dyDescent="0.25">
      <c r="A188" s="20" t="s">
        <v>322</v>
      </c>
      <c r="B188">
        <v>247</v>
      </c>
      <c r="C188" s="20" t="s">
        <v>57</v>
      </c>
      <c r="D188" s="20" t="s">
        <v>266</v>
      </c>
      <c r="E188" s="20" t="s">
        <v>521</v>
      </c>
      <c r="F188" s="21">
        <v>45323</v>
      </c>
      <c r="G188" s="20" t="s">
        <v>58</v>
      </c>
      <c r="H188" s="20" t="s">
        <v>47</v>
      </c>
      <c r="I188" s="21">
        <v>33059</v>
      </c>
      <c r="S188" s="21">
        <v>45170</v>
      </c>
      <c r="T188" s="21"/>
      <c r="U188" s="20" t="s">
        <v>48</v>
      </c>
      <c r="V188" s="20"/>
      <c r="W188" s="21">
        <v>45170</v>
      </c>
      <c r="X188" s="21">
        <v>45170</v>
      </c>
      <c r="Y188" s="21"/>
      <c r="AA188" s="21"/>
      <c r="AB188" s="20" t="s">
        <v>60</v>
      </c>
      <c r="AC188" s="20" t="s">
        <v>60</v>
      </c>
      <c r="AD188" s="20" t="s">
        <v>51</v>
      </c>
      <c r="AE188" s="20" t="s">
        <v>51</v>
      </c>
      <c r="AF188" t="s">
        <v>113</v>
      </c>
      <c r="AI188" s="20" t="s">
        <v>114</v>
      </c>
      <c r="AJ188">
        <v>151.66999999999999</v>
      </c>
      <c r="AK188">
        <v>2100</v>
      </c>
      <c r="AL188">
        <v>13.85</v>
      </c>
      <c r="AM188">
        <v>2115.36</v>
      </c>
      <c r="AN188">
        <v>2592.5</v>
      </c>
      <c r="AO188">
        <v>0</v>
      </c>
      <c r="AP188" s="20" t="s">
        <v>145</v>
      </c>
      <c r="AQ188">
        <v>34</v>
      </c>
      <c r="AR188" s="20" t="s">
        <v>142</v>
      </c>
      <c r="AS188">
        <v>-1</v>
      </c>
      <c r="AT188">
        <v>2024</v>
      </c>
      <c r="AU188">
        <v>2</v>
      </c>
      <c r="AV188" t="s">
        <v>449</v>
      </c>
    </row>
    <row r="189" spans="1:48" x14ac:dyDescent="0.25">
      <c r="A189" s="20" t="s">
        <v>322</v>
      </c>
      <c r="B189">
        <v>96</v>
      </c>
      <c r="C189" s="20" t="s">
        <v>45</v>
      </c>
      <c r="D189" s="20" t="s">
        <v>267</v>
      </c>
      <c r="E189" s="20" t="s">
        <v>522</v>
      </c>
      <c r="F189" s="21">
        <v>45323</v>
      </c>
      <c r="G189" s="20" t="s">
        <v>46</v>
      </c>
      <c r="H189" s="20" t="s">
        <v>47</v>
      </c>
      <c r="I189" s="21">
        <v>35597</v>
      </c>
      <c r="S189" s="21">
        <v>42247</v>
      </c>
      <c r="T189" s="21">
        <v>42247</v>
      </c>
      <c r="U189" s="20" t="s">
        <v>48</v>
      </c>
      <c r="V189" s="20"/>
      <c r="W189" s="21"/>
      <c r="X189" s="21">
        <v>42917</v>
      </c>
      <c r="Y189" s="21"/>
      <c r="AA189" s="21"/>
      <c r="AB189" s="20" t="s">
        <v>98</v>
      </c>
      <c r="AC189" s="20" t="s">
        <v>55</v>
      </c>
      <c r="AD189" s="20" t="s">
        <v>51</v>
      </c>
      <c r="AE189" s="20" t="s">
        <v>51</v>
      </c>
      <c r="AF189" t="s">
        <v>66</v>
      </c>
      <c r="AI189" s="20" t="s">
        <v>68</v>
      </c>
      <c r="AJ189">
        <v>151.66999999999999</v>
      </c>
      <c r="AK189">
        <v>1971.71</v>
      </c>
      <c r="AL189">
        <v>13</v>
      </c>
      <c r="AM189">
        <v>3034.56</v>
      </c>
      <c r="AN189">
        <v>4330.84</v>
      </c>
      <c r="AO189">
        <v>8</v>
      </c>
      <c r="AP189" s="20" t="s">
        <v>146</v>
      </c>
      <c r="AQ189">
        <v>27</v>
      </c>
      <c r="AR189" s="20" t="s">
        <v>142</v>
      </c>
      <c r="AS189">
        <v>1</v>
      </c>
      <c r="AT189">
        <v>2024</v>
      </c>
      <c r="AU189">
        <v>2</v>
      </c>
      <c r="AV189" t="s">
        <v>449</v>
      </c>
    </row>
    <row r="190" spans="1:48" x14ac:dyDescent="0.25">
      <c r="A190" s="20" t="s">
        <v>322</v>
      </c>
      <c r="B190">
        <v>239</v>
      </c>
      <c r="C190" s="20" t="s">
        <v>45</v>
      </c>
      <c r="D190" s="20" t="s">
        <v>268</v>
      </c>
      <c r="E190" s="20" t="s">
        <v>523</v>
      </c>
      <c r="F190" s="21">
        <v>45323</v>
      </c>
      <c r="G190" s="20" t="s">
        <v>46</v>
      </c>
      <c r="H190" s="20" t="s">
        <v>47</v>
      </c>
      <c r="I190" s="21">
        <v>28707</v>
      </c>
      <c r="S190" s="21">
        <v>45027</v>
      </c>
      <c r="T190" s="21"/>
      <c r="U190" s="20" t="s">
        <v>90</v>
      </c>
      <c r="V190" s="20" t="s">
        <v>110</v>
      </c>
      <c r="W190" s="21">
        <v>45213</v>
      </c>
      <c r="X190" s="21">
        <v>45213</v>
      </c>
      <c r="Y190" s="21">
        <v>45569</v>
      </c>
      <c r="Z190">
        <v>31</v>
      </c>
      <c r="AA190" s="21"/>
      <c r="AB190" s="20" t="s">
        <v>92</v>
      </c>
      <c r="AC190" s="20" t="s">
        <v>55</v>
      </c>
      <c r="AD190" s="20" t="s">
        <v>51</v>
      </c>
      <c r="AE190" s="20" t="s">
        <v>51</v>
      </c>
      <c r="AF190" t="s">
        <v>64</v>
      </c>
      <c r="AI190" s="20" t="s">
        <v>68</v>
      </c>
      <c r="AJ190">
        <v>151.66999999999999</v>
      </c>
      <c r="AK190">
        <v>1786.67</v>
      </c>
      <c r="AL190">
        <v>11.78</v>
      </c>
      <c r="AM190">
        <v>2429.52</v>
      </c>
      <c r="AN190">
        <v>3723.73</v>
      </c>
      <c r="AO190">
        <v>1</v>
      </c>
      <c r="AP190" s="20" t="s">
        <v>145</v>
      </c>
      <c r="AQ190">
        <v>45</v>
      </c>
      <c r="AR190" s="20" t="s">
        <v>143</v>
      </c>
      <c r="AS190">
        <v>1</v>
      </c>
      <c r="AT190">
        <v>2024</v>
      </c>
      <c r="AU190">
        <v>2</v>
      </c>
      <c r="AV190" t="s">
        <v>449</v>
      </c>
    </row>
    <row r="191" spans="1:48" x14ac:dyDescent="0.25">
      <c r="A191" s="20" t="s">
        <v>322</v>
      </c>
      <c r="B191">
        <v>193</v>
      </c>
      <c r="C191" s="20" t="s">
        <v>45</v>
      </c>
      <c r="D191" s="20" t="s">
        <v>269</v>
      </c>
      <c r="E191" s="20" t="s">
        <v>524</v>
      </c>
      <c r="F191" s="21">
        <v>45323</v>
      </c>
      <c r="G191" s="20" t="s">
        <v>46</v>
      </c>
      <c r="H191" s="20" t="s">
        <v>47</v>
      </c>
      <c r="I191" s="21">
        <v>37523</v>
      </c>
      <c r="S191" s="21">
        <v>44452</v>
      </c>
      <c r="T191" s="21"/>
      <c r="U191" s="20" t="s">
        <v>78</v>
      </c>
      <c r="V191" s="20" t="s">
        <v>79</v>
      </c>
      <c r="W191" s="21">
        <v>44452</v>
      </c>
      <c r="X191" s="21">
        <v>44452</v>
      </c>
      <c r="Y191" s="21">
        <v>45535</v>
      </c>
      <c r="Z191">
        <v>81</v>
      </c>
      <c r="AA191" s="21"/>
      <c r="AB191" s="20" t="s">
        <v>103</v>
      </c>
      <c r="AC191" s="20" t="s">
        <v>79</v>
      </c>
      <c r="AD191" s="20" t="s">
        <v>104</v>
      </c>
      <c r="AE191" s="20" t="s">
        <v>51</v>
      </c>
      <c r="AI191" s="20" t="s">
        <v>68</v>
      </c>
      <c r="AJ191">
        <v>151.66999999999999</v>
      </c>
      <c r="AK191">
        <v>1378.23</v>
      </c>
      <c r="AL191">
        <v>9.09</v>
      </c>
      <c r="AM191">
        <v>1289.56</v>
      </c>
      <c r="AN191">
        <v>1503.36</v>
      </c>
      <c r="AO191">
        <v>2</v>
      </c>
      <c r="AP191" s="20" t="s">
        <v>145</v>
      </c>
      <c r="AQ191">
        <v>21</v>
      </c>
      <c r="AR191" s="20" t="s">
        <v>141</v>
      </c>
      <c r="AS191">
        <v>1</v>
      </c>
      <c r="AT191">
        <v>2024</v>
      </c>
      <c r="AU191">
        <v>2</v>
      </c>
      <c r="AV191" t="s">
        <v>449</v>
      </c>
    </row>
    <row r="192" spans="1:48" x14ac:dyDescent="0.25">
      <c r="A192" s="20" t="s">
        <v>322</v>
      </c>
      <c r="B192">
        <v>64</v>
      </c>
      <c r="C192" s="20" t="s">
        <v>45</v>
      </c>
      <c r="D192" s="20" t="s">
        <v>270</v>
      </c>
      <c r="E192" s="20" t="s">
        <v>525</v>
      </c>
      <c r="F192" s="21">
        <v>45323</v>
      </c>
      <c r="G192" s="20" t="s">
        <v>46</v>
      </c>
      <c r="H192" s="20" t="s">
        <v>47</v>
      </c>
      <c r="I192" s="21">
        <v>24250</v>
      </c>
      <c r="S192" s="21">
        <v>37655</v>
      </c>
      <c r="T192" s="21">
        <v>32203</v>
      </c>
      <c r="U192" s="20" t="s">
        <v>48</v>
      </c>
      <c r="V192" s="20"/>
      <c r="W192" s="21"/>
      <c r="X192" s="21">
        <v>37655</v>
      </c>
      <c r="Y192" s="21"/>
      <c r="AA192" s="21"/>
      <c r="AB192" s="20" t="s">
        <v>99</v>
      </c>
      <c r="AC192" s="20" t="s">
        <v>70</v>
      </c>
      <c r="AD192" s="20" t="s">
        <v>70</v>
      </c>
      <c r="AE192" s="20" t="s">
        <v>70</v>
      </c>
      <c r="AF192" t="s">
        <v>81</v>
      </c>
      <c r="AI192" s="20" t="s">
        <v>100</v>
      </c>
      <c r="AJ192">
        <v>151.66999999999999</v>
      </c>
      <c r="AK192">
        <v>3567.25</v>
      </c>
      <c r="AL192">
        <v>23.52</v>
      </c>
      <c r="AM192">
        <v>3702.13</v>
      </c>
      <c r="AN192">
        <v>5480.79</v>
      </c>
      <c r="AO192">
        <v>36</v>
      </c>
      <c r="AP192" s="20" t="s">
        <v>179</v>
      </c>
      <c r="AQ192">
        <v>58</v>
      </c>
      <c r="AR192" s="20" t="s">
        <v>178</v>
      </c>
      <c r="AS192">
        <v>1</v>
      </c>
      <c r="AT192">
        <v>2024</v>
      </c>
      <c r="AU192">
        <v>2</v>
      </c>
      <c r="AV192" t="s">
        <v>449</v>
      </c>
    </row>
    <row r="193" spans="1:48" x14ac:dyDescent="0.25">
      <c r="A193" s="20" t="s">
        <v>322</v>
      </c>
      <c r="B193">
        <v>153</v>
      </c>
      <c r="C193" s="20" t="s">
        <v>45</v>
      </c>
      <c r="D193" s="20" t="s">
        <v>271</v>
      </c>
      <c r="E193" s="20" t="s">
        <v>526</v>
      </c>
      <c r="F193" s="21">
        <v>45323</v>
      </c>
      <c r="G193" s="20" t="s">
        <v>46</v>
      </c>
      <c r="H193" s="20" t="s">
        <v>47</v>
      </c>
      <c r="I193" s="21">
        <v>32939</v>
      </c>
      <c r="S193" s="21">
        <v>43662</v>
      </c>
      <c r="T193" s="21">
        <v>43662</v>
      </c>
      <c r="U193" s="20" t="s">
        <v>48</v>
      </c>
      <c r="V193" s="20"/>
      <c r="W193" s="21">
        <v>43662</v>
      </c>
      <c r="X193" s="21">
        <v>43662</v>
      </c>
      <c r="Y193" s="21"/>
      <c r="AA193" s="21"/>
      <c r="AB193" s="20" t="s">
        <v>115</v>
      </c>
      <c r="AC193" s="20" t="s">
        <v>55</v>
      </c>
      <c r="AD193" s="20" t="s">
        <v>51</v>
      </c>
      <c r="AE193" s="20" t="s">
        <v>51</v>
      </c>
      <c r="AF193" t="s">
        <v>116</v>
      </c>
      <c r="AI193" s="20" t="s">
        <v>117</v>
      </c>
      <c r="AJ193">
        <v>169</v>
      </c>
      <c r="AK193">
        <v>2823.88</v>
      </c>
      <c r="AL193">
        <v>16.29</v>
      </c>
      <c r="AM193">
        <v>2572.6</v>
      </c>
      <c r="AN193">
        <v>3596.76</v>
      </c>
      <c r="AO193">
        <v>5</v>
      </c>
      <c r="AP193" s="20" t="s">
        <v>145</v>
      </c>
      <c r="AQ193">
        <v>34</v>
      </c>
      <c r="AR193" s="20" t="s">
        <v>142</v>
      </c>
      <c r="AS193">
        <v>1</v>
      </c>
      <c r="AT193">
        <v>2024</v>
      </c>
      <c r="AU193">
        <v>2</v>
      </c>
      <c r="AV193" t="s">
        <v>449</v>
      </c>
    </row>
    <row r="194" spans="1:48" x14ac:dyDescent="0.25">
      <c r="A194" s="20" t="s">
        <v>322</v>
      </c>
      <c r="B194">
        <v>248</v>
      </c>
      <c r="C194" s="20" t="s">
        <v>45</v>
      </c>
      <c r="D194" s="20" t="s">
        <v>272</v>
      </c>
      <c r="E194" s="20" t="s">
        <v>527</v>
      </c>
      <c r="F194" s="21">
        <v>45323</v>
      </c>
      <c r="G194" s="20" t="s">
        <v>46</v>
      </c>
      <c r="H194" s="20" t="s">
        <v>47</v>
      </c>
      <c r="I194" s="21">
        <v>38698</v>
      </c>
      <c r="S194" s="21">
        <v>45180</v>
      </c>
      <c r="T194" s="21">
        <v>45180</v>
      </c>
      <c r="U194" s="20" t="s">
        <v>78</v>
      </c>
      <c r="V194" s="20" t="s">
        <v>79</v>
      </c>
      <c r="W194" s="21">
        <v>45180</v>
      </c>
      <c r="X194" s="21">
        <v>45180</v>
      </c>
      <c r="Y194" s="21">
        <v>45900</v>
      </c>
      <c r="Z194">
        <v>81</v>
      </c>
      <c r="AA194" s="21"/>
      <c r="AB194" s="20" t="s">
        <v>103</v>
      </c>
      <c r="AC194" s="20" t="s">
        <v>79</v>
      </c>
      <c r="AD194" s="20" t="s">
        <v>51</v>
      </c>
      <c r="AE194" s="20" t="s">
        <v>51</v>
      </c>
      <c r="AI194" s="20" t="s">
        <v>68</v>
      </c>
      <c r="AJ194">
        <v>151.66999999999999</v>
      </c>
      <c r="AK194">
        <v>883.48</v>
      </c>
      <c r="AL194">
        <v>5.83</v>
      </c>
      <c r="AM194">
        <v>885.68</v>
      </c>
      <c r="AN194">
        <v>1036.73</v>
      </c>
      <c r="AO194">
        <v>0</v>
      </c>
      <c r="AP194" s="20" t="s">
        <v>145</v>
      </c>
      <c r="AQ194">
        <v>18</v>
      </c>
      <c r="AR194" s="20" t="s">
        <v>141</v>
      </c>
      <c r="AS194">
        <v>1</v>
      </c>
      <c r="AT194">
        <v>2024</v>
      </c>
      <c r="AU194">
        <v>2</v>
      </c>
      <c r="AV194" t="s">
        <v>449</v>
      </c>
    </row>
    <row r="195" spans="1:48" x14ac:dyDescent="0.25">
      <c r="A195" s="20" t="s">
        <v>322</v>
      </c>
      <c r="B195">
        <v>165</v>
      </c>
      <c r="C195" s="20" t="s">
        <v>45</v>
      </c>
      <c r="D195" s="20" t="s">
        <v>273</v>
      </c>
      <c r="E195" s="20" t="s">
        <v>528</v>
      </c>
      <c r="F195" s="21">
        <v>45323</v>
      </c>
      <c r="G195" s="20" t="s">
        <v>46</v>
      </c>
      <c r="H195" s="20" t="s">
        <v>47</v>
      </c>
      <c r="I195" s="21">
        <v>31700</v>
      </c>
      <c r="S195" s="21">
        <v>43997</v>
      </c>
      <c r="T195" s="21">
        <v>43997</v>
      </c>
      <c r="U195" s="20" t="s">
        <v>48</v>
      </c>
      <c r="V195" s="20"/>
      <c r="W195" s="21">
        <v>44545</v>
      </c>
      <c r="X195" s="21">
        <v>44545</v>
      </c>
      <c r="Y195" s="21"/>
      <c r="AA195" s="21"/>
      <c r="AB195" s="20" t="s">
        <v>97</v>
      </c>
      <c r="AC195" s="20" t="s">
        <v>55</v>
      </c>
      <c r="AD195" s="20" t="s">
        <v>51</v>
      </c>
      <c r="AE195" s="20" t="s">
        <v>51</v>
      </c>
      <c r="AF195" t="s">
        <v>56</v>
      </c>
      <c r="AI195" s="20" t="s">
        <v>68</v>
      </c>
      <c r="AJ195">
        <v>151.66999999999999</v>
      </c>
      <c r="AK195">
        <v>1792.56</v>
      </c>
      <c r="AL195">
        <v>11.82</v>
      </c>
      <c r="AM195">
        <v>2520.67</v>
      </c>
      <c r="AN195">
        <v>3877.27</v>
      </c>
      <c r="AO195">
        <v>4</v>
      </c>
      <c r="AP195" s="20" t="s">
        <v>145</v>
      </c>
      <c r="AQ195">
        <v>37</v>
      </c>
      <c r="AR195" s="20" t="s">
        <v>143</v>
      </c>
      <c r="AS195">
        <v>1</v>
      </c>
      <c r="AT195">
        <v>2024</v>
      </c>
      <c r="AU195">
        <v>2</v>
      </c>
      <c r="AV195" t="s">
        <v>449</v>
      </c>
    </row>
    <row r="196" spans="1:48" x14ac:dyDescent="0.25">
      <c r="A196" s="20" t="s">
        <v>322</v>
      </c>
      <c r="B196">
        <v>65</v>
      </c>
      <c r="C196" s="20" t="s">
        <v>57</v>
      </c>
      <c r="D196" s="20" t="s">
        <v>274</v>
      </c>
      <c r="E196" s="20" t="s">
        <v>529</v>
      </c>
      <c r="F196" s="21">
        <v>45323</v>
      </c>
      <c r="G196" s="20" t="s">
        <v>58</v>
      </c>
      <c r="H196" s="20" t="s">
        <v>47</v>
      </c>
      <c r="I196" s="21">
        <v>28736</v>
      </c>
      <c r="S196" s="21">
        <v>38231</v>
      </c>
      <c r="T196" s="21">
        <v>38231</v>
      </c>
      <c r="U196" s="20" t="s">
        <v>48</v>
      </c>
      <c r="V196" s="20"/>
      <c r="W196" s="21"/>
      <c r="X196" s="21">
        <v>40269</v>
      </c>
      <c r="Y196" s="21"/>
      <c r="AA196" s="21"/>
      <c r="AB196" s="20" t="s">
        <v>98</v>
      </c>
      <c r="AC196" s="20" t="s">
        <v>55</v>
      </c>
      <c r="AD196" s="20" t="s">
        <v>51</v>
      </c>
      <c r="AE196" s="20" t="s">
        <v>51</v>
      </c>
      <c r="AF196" t="s">
        <v>88</v>
      </c>
      <c r="AI196" s="20" t="s">
        <v>68</v>
      </c>
      <c r="AJ196">
        <v>151.66999999999999</v>
      </c>
      <c r="AK196">
        <v>1854.98</v>
      </c>
      <c r="AL196">
        <v>12.23</v>
      </c>
      <c r="AM196">
        <v>2211.77</v>
      </c>
      <c r="AN196">
        <v>2806.41</v>
      </c>
      <c r="AO196">
        <v>19</v>
      </c>
      <c r="AP196" s="20" t="s">
        <v>147</v>
      </c>
      <c r="AQ196">
        <v>45</v>
      </c>
      <c r="AR196" s="20" t="s">
        <v>143</v>
      </c>
      <c r="AS196">
        <v>-1</v>
      </c>
      <c r="AT196">
        <v>2024</v>
      </c>
      <c r="AU196">
        <v>2</v>
      </c>
      <c r="AV196" t="s">
        <v>449</v>
      </c>
    </row>
    <row r="197" spans="1:48" x14ac:dyDescent="0.25">
      <c r="A197" s="20" t="s">
        <v>322</v>
      </c>
      <c r="B197">
        <v>240</v>
      </c>
      <c r="C197" s="20" t="s">
        <v>45</v>
      </c>
      <c r="D197" s="20" t="s">
        <v>275</v>
      </c>
      <c r="E197" s="20" t="s">
        <v>530</v>
      </c>
      <c r="F197" s="21">
        <v>45323</v>
      </c>
      <c r="G197" s="20" t="s">
        <v>46</v>
      </c>
      <c r="H197" s="20" t="s">
        <v>47</v>
      </c>
      <c r="I197" s="21">
        <v>29705</v>
      </c>
      <c r="S197" s="21">
        <v>45048</v>
      </c>
      <c r="T197" s="21"/>
      <c r="U197" s="20" t="s">
        <v>90</v>
      </c>
      <c r="V197" s="20" t="s">
        <v>110</v>
      </c>
      <c r="W197" s="21">
        <v>45213</v>
      </c>
      <c r="X197" s="21">
        <v>45213</v>
      </c>
      <c r="Y197" s="21">
        <v>45590</v>
      </c>
      <c r="AA197" s="21"/>
      <c r="AB197" s="20" t="s">
        <v>92</v>
      </c>
      <c r="AC197" s="20" t="s">
        <v>55</v>
      </c>
      <c r="AD197" s="20" t="s">
        <v>51</v>
      </c>
      <c r="AE197" s="20" t="s">
        <v>51</v>
      </c>
      <c r="AF197" t="s">
        <v>64</v>
      </c>
      <c r="AI197" s="20" t="s">
        <v>68</v>
      </c>
      <c r="AJ197">
        <v>151.66999999999999</v>
      </c>
      <c r="AK197">
        <v>1786.67</v>
      </c>
      <c r="AL197">
        <v>11.78</v>
      </c>
      <c r="AM197">
        <v>950.63</v>
      </c>
      <c r="AN197">
        <v>1472.3</v>
      </c>
      <c r="AO197">
        <v>1</v>
      </c>
      <c r="AP197" s="20" t="s">
        <v>145</v>
      </c>
      <c r="AQ197">
        <v>43</v>
      </c>
      <c r="AR197" s="20" t="s">
        <v>143</v>
      </c>
      <c r="AS197">
        <v>1</v>
      </c>
      <c r="AT197">
        <v>2024</v>
      </c>
      <c r="AU197">
        <v>2</v>
      </c>
      <c r="AV197" t="s">
        <v>449</v>
      </c>
    </row>
    <row r="198" spans="1:48" x14ac:dyDescent="0.25">
      <c r="A198" s="20" t="s">
        <v>322</v>
      </c>
      <c r="B198">
        <v>177</v>
      </c>
      <c r="C198" s="20" t="s">
        <v>45</v>
      </c>
      <c r="D198" s="20" t="s">
        <v>276</v>
      </c>
      <c r="E198" s="20" t="s">
        <v>531</v>
      </c>
      <c r="F198" s="21">
        <v>45323</v>
      </c>
      <c r="G198" s="20" t="s">
        <v>46</v>
      </c>
      <c r="H198" s="20" t="s">
        <v>47</v>
      </c>
      <c r="I198" s="21">
        <v>37536</v>
      </c>
      <c r="S198" s="21">
        <v>44112</v>
      </c>
      <c r="T198" s="21">
        <v>44112</v>
      </c>
      <c r="U198" s="20" t="s">
        <v>90</v>
      </c>
      <c r="V198" s="20" t="s">
        <v>110</v>
      </c>
      <c r="W198" s="21">
        <v>44805</v>
      </c>
      <c r="X198" s="21">
        <v>44805</v>
      </c>
      <c r="Y198" s="21">
        <v>45351</v>
      </c>
      <c r="AA198" s="21">
        <v>45351</v>
      </c>
      <c r="AB198" s="20" t="s">
        <v>92</v>
      </c>
      <c r="AC198" s="20" t="s">
        <v>55</v>
      </c>
      <c r="AD198" s="20" t="s">
        <v>51</v>
      </c>
      <c r="AE198" s="20" t="s">
        <v>51</v>
      </c>
      <c r="AF198" t="s">
        <v>64</v>
      </c>
      <c r="AI198" s="20" t="s">
        <v>68</v>
      </c>
      <c r="AJ198">
        <v>151.66999999999999</v>
      </c>
      <c r="AK198">
        <v>1786.67</v>
      </c>
      <c r="AL198">
        <v>11.78</v>
      </c>
      <c r="AM198">
        <v>2077.81</v>
      </c>
      <c r="AN198">
        <v>2602.7600000000002</v>
      </c>
      <c r="AO198">
        <v>3</v>
      </c>
      <c r="AP198" s="20" t="s">
        <v>145</v>
      </c>
      <c r="AQ198">
        <v>21</v>
      </c>
      <c r="AR198" s="20" t="s">
        <v>141</v>
      </c>
      <c r="AS198">
        <v>1</v>
      </c>
      <c r="AT198">
        <v>2024</v>
      </c>
      <c r="AU198">
        <v>2</v>
      </c>
      <c r="AV198" t="s">
        <v>449</v>
      </c>
    </row>
    <row r="199" spans="1:48" x14ac:dyDescent="0.25">
      <c r="A199" s="20" t="s">
        <v>322</v>
      </c>
      <c r="B199">
        <v>67</v>
      </c>
      <c r="C199" s="20" t="s">
        <v>45</v>
      </c>
      <c r="D199" s="20" t="s">
        <v>277</v>
      </c>
      <c r="E199" s="20" t="s">
        <v>532</v>
      </c>
      <c r="F199" s="21">
        <v>45323</v>
      </c>
      <c r="G199" s="20" t="s">
        <v>46</v>
      </c>
      <c r="H199" s="20" t="s">
        <v>47</v>
      </c>
      <c r="I199" s="21">
        <v>25362</v>
      </c>
      <c r="S199" s="21">
        <v>37655</v>
      </c>
      <c r="T199" s="21">
        <v>33182</v>
      </c>
      <c r="U199" s="20" t="s">
        <v>48</v>
      </c>
      <c r="V199" s="20"/>
      <c r="W199" s="21"/>
      <c r="X199" s="21">
        <v>37655</v>
      </c>
      <c r="Y199" s="21"/>
      <c r="AA199" s="21"/>
      <c r="AB199" s="20" t="s">
        <v>101</v>
      </c>
      <c r="AC199" s="20" t="s">
        <v>55</v>
      </c>
      <c r="AD199" s="20" t="s">
        <v>51</v>
      </c>
      <c r="AE199" s="20" t="s">
        <v>51</v>
      </c>
      <c r="AF199" t="s">
        <v>63</v>
      </c>
      <c r="AI199" s="20" t="s">
        <v>68</v>
      </c>
      <c r="AJ199">
        <v>151.66999999999999</v>
      </c>
      <c r="AK199">
        <v>1810.39</v>
      </c>
      <c r="AL199">
        <v>11.94</v>
      </c>
      <c r="AM199">
        <v>1457.19</v>
      </c>
      <c r="AN199">
        <v>1835.88</v>
      </c>
      <c r="AO199">
        <v>33</v>
      </c>
      <c r="AP199" s="20" t="s">
        <v>181</v>
      </c>
      <c r="AQ199">
        <v>55</v>
      </c>
      <c r="AR199" s="20" t="s">
        <v>180</v>
      </c>
      <c r="AS199">
        <v>1</v>
      </c>
      <c r="AT199">
        <v>2024</v>
      </c>
      <c r="AU199">
        <v>2</v>
      </c>
      <c r="AV199" t="s">
        <v>449</v>
      </c>
    </row>
    <row r="200" spans="1:48" x14ac:dyDescent="0.25">
      <c r="A200" s="20" t="s">
        <v>322</v>
      </c>
      <c r="B200">
        <v>241</v>
      </c>
      <c r="C200" s="20" t="s">
        <v>45</v>
      </c>
      <c r="D200" s="20" t="s">
        <v>278</v>
      </c>
      <c r="E200" s="20" t="s">
        <v>533</v>
      </c>
      <c r="F200" s="21">
        <v>45323</v>
      </c>
      <c r="G200" s="20" t="s">
        <v>46</v>
      </c>
      <c r="H200" s="20" t="s">
        <v>47</v>
      </c>
      <c r="I200" s="21">
        <v>31940</v>
      </c>
      <c r="S200" s="21">
        <v>45055</v>
      </c>
      <c r="T200" s="21"/>
      <c r="U200" s="20" t="s">
        <v>90</v>
      </c>
      <c r="V200" s="20" t="s">
        <v>110</v>
      </c>
      <c r="W200" s="21">
        <v>45213</v>
      </c>
      <c r="X200" s="21">
        <v>45213</v>
      </c>
      <c r="Y200" s="21">
        <v>45590</v>
      </c>
      <c r="Z200">
        <v>31</v>
      </c>
      <c r="AA200" s="21"/>
      <c r="AB200" s="20" t="s">
        <v>92</v>
      </c>
      <c r="AC200" s="20" t="s">
        <v>55</v>
      </c>
      <c r="AD200" s="20" t="s">
        <v>51</v>
      </c>
      <c r="AE200" s="20" t="s">
        <v>51</v>
      </c>
      <c r="AF200" t="s">
        <v>64</v>
      </c>
      <c r="AI200" s="20" t="s">
        <v>68</v>
      </c>
      <c r="AJ200">
        <v>151.66999999999999</v>
      </c>
      <c r="AK200">
        <v>1786.67</v>
      </c>
      <c r="AL200">
        <v>11.78</v>
      </c>
      <c r="AM200">
        <v>2429.52</v>
      </c>
      <c r="AN200">
        <v>3723.96</v>
      </c>
      <c r="AO200">
        <v>1</v>
      </c>
      <c r="AP200" s="20" t="s">
        <v>145</v>
      </c>
      <c r="AQ200">
        <v>37</v>
      </c>
      <c r="AR200" s="20" t="s">
        <v>143</v>
      </c>
      <c r="AS200">
        <v>1</v>
      </c>
      <c r="AT200">
        <v>2024</v>
      </c>
      <c r="AU200">
        <v>2</v>
      </c>
      <c r="AV200" t="s">
        <v>449</v>
      </c>
    </row>
    <row r="201" spans="1:48" x14ac:dyDescent="0.25">
      <c r="A201" s="20" t="s">
        <v>322</v>
      </c>
      <c r="B201">
        <v>143</v>
      </c>
      <c r="C201" s="20" t="s">
        <v>45</v>
      </c>
      <c r="D201" s="20" t="s">
        <v>279</v>
      </c>
      <c r="E201" s="20" t="s">
        <v>534</v>
      </c>
      <c r="F201" s="21">
        <v>45323</v>
      </c>
      <c r="G201" s="20" t="s">
        <v>46</v>
      </c>
      <c r="H201" s="20" t="s">
        <v>77</v>
      </c>
      <c r="I201" s="21">
        <v>30603</v>
      </c>
      <c r="S201" s="21">
        <v>43346</v>
      </c>
      <c r="T201" s="21">
        <v>43346</v>
      </c>
      <c r="U201" s="20" t="s">
        <v>48</v>
      </c>
      <c r="V201" s="20"/>
      <c r="W201" s="21">
        <v>43346</v>
      </c>
      <c r="X201" s="21">
        <v>43346</v>
      </c>
      <c r="Y201" s="21"/>
      <c r="AA201" s="21"/>
      <c r="AB201" s="20" t="s">
        <v>95</v>
      </c>
      <c r="AC201" s="20" t="s">
        <v>55</v>
      </c>
      <c r="AD201" s="20" t="s">
        <v>51</v>
      </c>
      <c r="AE201" s="20" t="s">
        <v>51</v>
      </c>
      <c r="AF201" t="s">
        <v>63</v>
      </c>
      <c r="AI201" s="20" t="s">
        <v>68</v>
      </c>
      <c r="AJ201">
        <v>151.66999999999999</v>
      </c>
      <c r="AK201">
        <v>1810.39</v>
      </c>
      <c r="AL201">
        <v>11.94</v>
      </c>
      <c r="AM201">
        <v>2241.12</v>
      </c>
      <c r="AN201">
        <v>2766.57</v>
      </c>
      <c r="AO201">
        <v>5</v>
      </c>
      <c r="AP201" s="20" t="s">
        <v>145</v>
      </c>
      <c r="AQ201">
        <v>40</v>
      </c>
      <c r="AR201" s="20" t="s">
        <v>143</v>
      </c>
      <c r="AS201">
        <v>1</v>
      </c>
      <c r="AT201">
        <v>2024</v>
      </c>
      <c r="AU201">
        <v>2</v>
      </c>
      <c r="AV201" t="s">
        <v>449</v>
      </c>
    </row>
    <row r="202" spans="1:48" x14ac:dyDescent="0.25">
      <c r="A202" s="20" t="s">
        <v>322</v>
      </c>
      <c r="B202">
        <v>164</v>
      </c>
      <c r="C202" s="20" t="s">
        <v>45</v>
      </c>
      <c r="D202" s="20" t="s">
        <v>280</v>
      </c>
      <c r="E202" s="20" t="s">
        <v>535</v>
      </c>
      <c r="F202" s="21">
        <v>45323</v>
      </c>
      <c r="G202" s="20" t="s">
        <v>46</v>
      </c>
      <c r="H202" s="20" t="s">
        <v>47</v>
      </c>
      <c r="I202" s="21">
        <v>33317</v>
      </c>
      <c r="S202" s="21">
        <v>43983</v>
      </c>
      <c r="T202" s="21">
        <v>43983</v>
      </c>
      <c r="U202" s="20" t="s">
        <v>48</v>
      </c>
      <c r="V202" s="20"/>
      <c r="W202" s="21">
        <v>44527</v>
      </c>
      <c r="X202" s="21">
        <v>44527</v>
      </c>
      <c r="Y202" s="21"/>
      <c r="AA202" s="21"/>
      <c r="AB202" s="20" t="s">
        <v>95</v>
      </c>
      <c r="AC202" s="20" t="s">
        <v>55</v>
      </c>
      <c r="AD202" s="20" t="s">
        <v>51</v>
      </c>
      <c r="AE202" s="20" t="s">
        <v>51</v>
      </c>
      <c r="AF202" t="s">
        <v>63</v>
      </c>
      <c r="AI202" s="20" t="s">
        <v>68</v>
      </c>
      <c r="AJ202">
        <v>151.66999999999999</v>
      </c>
      <c r="AK202">
        <v>1810.39</v>
      </c>
      <c r="AL202">
        <v>11.94</v>
      </c>
      <c r="AM202">
        <v>2100.35</v>
      </c>
      <c r="AN202">
        <v>2622.22</v>
      </c>
      <c r="AO202">
        <v>4</v>
      </c>
      <c r="AP202" s="20" t="s">
        <v>145</v>
      </c>
      <c r="AQ202">
        <v>33</v>
      </c>
      <c r="AR202" s="20" t="s">
        <v>142</v>
      </c>
      <c r="AS202">
        <v>1</v>
      </c>
      <c r="AT202">
        <v>2024</v>
      </c>
      <c r="AU202">
        <v>2</v>
      </c>
      <c r="AV202" t="s">
        <v>449</v>
      </c>
    </row>
    <row r="203" spans="1:48" x14ac:dyDescent="0.25">
      <c r="A203" s="20" t="s">
        <v>322</v>
      </c>
      <c r="B203">
        <v>226</v>
      </c>
      <c r="C203" s="20" t="s">
        <v>45</v>
      </c>
      <c r="D203" s="20" t="s">
        <v>281</v>
      </c>
      <c r="E203" s="20" t="s">
        <v>536</v>
      </c>
      <c r="F203" s="21">
        <v>45323</v>
      </c>
      <c r="G203" s="20" t="s">
        <v>46</v>
      </c>
      <c r="H203" s="20" t="s">
        <v>47</v>
      </c>
      <c r="I203" s="21">
        <v>31161</v>
      </c>
      <c r="S203" s="21">
        <v>44809</v>
      </c>
      <c r="T203" s="21">
        <v>44809</v>
      </c>
      <c r="U203" s="20" t="s">
        <v>48</v>
      </c>
      <c r="V203" s="20"/>
      <c r="W203" s="21">
        <v>44809</v>
      </c>
      <c r="X203" s="21"/>
      <c r="Y203" s="21"/>
      <c r="AA203" s="21"/>
      <c r="AB203" s="20" t="s">
        <v>92</v>
      </c>
      <c r="AC203" s="20" t="s">
        <v>55</v>
      </c>
      <c r="AD203" s="20" t="s">
        <v>51</v>
      </c>
      <c r="AE203" s="20" t="s">
        <v>51</v>
      </c>
      <c r="AF203" t="s">
        <v>64</v>
      </c>
      <c r="AI203" s="20" t="s">
        <v>68</v>
      </c>
      <c r="AJ203">
        <v>151.66999999999999</v>
      </c>
      <c r="AK203">
        <v>1786.67</v>
      </c>
      <c r="AL203">
        <v>11.78</v>
      </c>
      <c r="AM203">
        <v>329.84</v>
      </c>
      <c r="AN203">
        <v>390.24</v>
      </c>
      <c r="AO203">
        <v>1</v>
      </c>
      <c r="AP203" s="20" t="s">
        <v>145</v>
      </c>
      <c r="AQ203">
        <v>39</v>
      </c>
      <c r="AR203" s="20" t="s">
        <v>143</v>
      </c>
      <c r="AS203">
        <v>1</v>
      </c>
      <c r="AT203">
        <v>2024</v>
      </c>
      <c r="AU203">
        <v>2</v>
      </c>
      <c r="AV203" t="s">
        <v>449</v>
      </c>
    </row>
    <row r="204" spans="1:48" x14ac:dyDescent="0.25">
      <c r="A204" s="20" t="s">
        <v>322</v>
      </c>
      <c r="B204">
        <v>66</v>
      </c>
      <c r="C204" s="20" t="s">
        <v>45</v>
      </c>
      <c r="D204" s="20" t="s">
        <v>282</v>
      </c>
      <c r="E204" s="20" t="s">
        <v>537</v>
      </c>
      <c r="F204" s="21">
        <v>45323</v>
      </c>
      <c r="G204" s="20" t="s">
        <v>46</v>
      </c>
      <c r="H204" s="20" t="s">
        <v>47</v>
      </c>
      <c r="I204" s="21">
        <v>33525</v>
      </c>
      <c r="S204" s="21">
        <v>40427</v>
      </c>
      <c r="T204" s="21">
        <v>38964</v>
      </c>
      <c r="U204" s="20" t="s">
        <v>48</v>
      </c>
      <c r="V204" s="20"/>
      <c r="W204" s="21"/>
      <c r="X204" s="21">
        <v>40833</v>
      </c>
      <c r="Y204" s="21"/>
      <c r="AA204" s="21"/>
      <c r="AB204" s="20" t="s">
        <v>119</v>
      </c>
      <c r="AC204" s="20" t="s">
        <v>70</v>
      </c>
      <c r="AD204" s="20" t="s">
        <v>70</v>
      </c>
      <c r="AE204" s="20" t="s">
        <v>70</v>
      </c>
      <c r="AF204" t="s">
        <v>81</v>
      </c>
      <c r="AI204" s="20" t="s">
        <v>100</v>
      </c>
      <c r="AJ204">
        <v>60.67</v>
      </c>
      <c r="AK204">
        <v>1426.95</v>
      </c>
      <c r="AL204">
        <v>23.52</v>
      </c>
      <c r="AM204">
        <v>1509.95</v>
      </c>
      <c r="AN204">
        <v>2260.0500000000002</v>
      </c>
      <c r="AO204">
        <v>17</v>
      </c>
      <c r="AP204" s="20" t="s">
        <v>147</v>
      </c>
      <c r="AQ204">
        <v>32</v>
      </c>
      <c r="AR204" s="20" t="s">
        <v>142</v>
      </c>
      <c r="AS204">
        <v>1</v>
      </c>
      <c r="AT204">
        <v>2024</v>
      </c>
      <c r="AU204">
        <v>2</v>
      </c>
      <c r="AV204" t="s">
        <v>449</v>
      </c>
    </row>
    <row r="205" spans="1:48" x14ac:dyDescent="0.25">
      <c r="A205" s="20" t="s">
        <v>322</v>
      </c>
      <c r="B205">
        <v>144</v>
      </c>
      <c r="C205" s="20" t="s">
        <v>45</v>
      </c>
      <c r="D205" s="20" t="s">
        <v>283</v>
      </c>
      <c r="E205" s="20" t="s">
        <v>538</v>
      </c>
      <c r="F205" s="21">
        <v>45323</v>
      </c>
      <c r="G205" s="20" t="s">
        <v>46</v>
      </c>
      <c r="H205" s="20" t="s">
        <v>47</v>
      </c>
      <c r="I205" s="21">
        <v>32099</v>
      </c>
      <c r="S205" s="21">
        <v>43346</v>
      </c>
      <c r="T205" s="21">
        <v>43346</v>
      </c>
      <c r="U205" s="20" t="s">
        <v>48</v>
      </c>
      <c r="V205" s="20"/>
      <c r="W205" s="21"/>
      <c r="X205" s="21">
        <v>43346</v>
      </c>
      <c r="Y205" s="21"/>
      <c r="AA205" s="21"/>
      <c r="AB205" s="20" t="s">
        <v>111</v>
      </c>
      <c r="AC205" s="20" t="s">
        <v>55</v>
      </c>
      <c r="AD205" s="20" t="s">
        <v>51</v>
      </c>
      <c r="AE205" s="20" t="s">
        <v>51</v>
      </c>
      <c r="AF205" t="s">
        <v>66</v>
      </c>
      <c r="AI205" s="20" t="s">
        <v>68</v>
      </c>
      <c r="AJ205">
        <v>151.66999999999999</v>
      </c>
      <c r="AK205">
        <v>1908.49</v>
      </c>
      <c r="AL205">
        <v>12.58</v>
      </c>
      <c r="AM205">
        <v>2289.66</v>
      </c>
      <c r="AN205">
        <v>2933.61</v>
      </c>
      <c r="AO205">
        <v>5</v>
      </c>
      <c r="AP205" s="20" t="s">
        <v>145</v>
      </c>
      <c r="AQ205">
        <v>36</v>
      </c>
      <c r="AR205" s="20" t="s">
        <v>143</v>
      </c>
      <c r="AS205">
        <v>1</v>
      </c>
      <c r="AT205">
        <v>2024</v>
      </c>
      <c r="AU205">
        <v>2</v>
      </c>
      <c r="AV205" t="s">
        <v>449</v>
      </c>
    </row>
    <row r="206" spans="1:48" x14ac:dyDescent="0.25">
      <c r="A206" s="20" t="s">
        <v>322</v>
      </c>
      <c r="B206">
        <v>87</v>
      </c>
      <c r="C206" s="20" t="s">
        <v>45</v>
      </c>
      <c r="D206" s="20" t="s">
        <v>284</v>
      </c>
      <c r="E206" s="20" t="s">
        <v>539</v>
      </c>
      <c r="F206" s="21">
        <v>45323</v>
      </c>
      <c r="G206" s="20" t="s">
        <v>46</v>
      </c>
      <c r="H206" s="20" t="s">
        <v>94</v>
      </c>
      <c r="I206" s="21">
        <v>27354</v>
      </c>
      <c r="S206" s="21">
        <v>41904</v>
      </c>
      <c r="T206" s="21">
        <v>41904</v>
      </c>
      <c r="U206" s="20" t="s">
        <v>48</v>
      </c>
      <c r="V206" s="20"/>
      <c r="W206" s="21"/>
      <c r="X206" s="21">
        <v>42186</v>
      </c>
      <c r="Y206" s="21"/>
      <c r="AA206" s="21"/>
      <c r="AB206" s="20" t="s">
        <v>101</v>
      </c>
      <c r="AC206" s="20" t="s">
        <v>55</v>
      </c>
      <c r="AD206" s="20" t="s">
        <v>51</v>
      </c>
      <c r="AE206" s="20" t="s">
        <v>51</v>
      </c>
      <c r="AF206" t="s">
        <v>63</v>
      </c>
      <c r="AI206" s="20" t="s">
        <v>68</v>
      </c>
      <c r="AJ206">
        <v>151.66999999999999</v>
      </c>
      <c r="AK206">
        <v>1810.39</v>
      </c>
      <c r="AL206">
        <v>11.94</v>
      </c>
      <c r="AM206">
        <v>2360.2199999999998</v>
      </c>
      <c r="AN206">
        <v>2984.76</v>
      </c>
      <c r="AO206">
        <v>9</v>
      </c>
      <c r="AP206" s="20" t="s">
        <v>146</v>
      </c>
      <c r="AQ206">
        <v>49</v>
      </c>
      <c r="AR206" s="20" t="s">
        <v>180</v>
      </c>
      <c r="AS206">
        <v>1</v>
      </c>
      <c r="AT206">
        <v>2024</v>
      </c>
      <c r="AU206">
        <v>2</v>
      </c>
      <c r="AV206" t="s">
        <v>449</v>
      </c>
    </row>
    <row r="207" spans="1:48" x14ac:dyDescent="0.25">
      <c r="A207" s="20" t="s">
        <v>322</v>
      </c>
      <c r="B207">
        <v>175</v>
      </c>
      <c r="C207" s="20" t="s">
        <v>57</v>
      </c>
      <c r="D207" s="20" t="s">
        <v>285</v>
      </c>
      <c r="E207" s="20" t="s">
        <v>540</v>
      </c>
      <c r="F207" s="21">
        <v>45323</v>
      </c>
      <c r="G207" s="20" t="s">
        <v>58</v>
      </c>
      <c r="H207" s="20" t="s">
        <v>94</v>
      </c>
      <c r="I207" s="21">
        <v>30413</v>
      </c>
      <c r="S207" s="21">
        <v>44083</v>
      </c>
      <c r="T207" s="21">
        <v>44083</v>
      </c>
      <c r="U207" s="20" t="s">
        <v>48</v>
      </c>
      <c r="V207" s="20"/>
      <c r="W207" s="21"/>
      <c r="X207" s="21">
        <v>44188</v>
      </c>
      <c r="Y207" s="21"/>
      <c r="AA207" s="21"/>
      <c r="AB207" s="20" t="s">
        <v>152</v>
      </c>
      <c r="AC207" s="20" t="s">
        <v>60</v>
      </c>
      <c r="AD207" s="20" t="s">
        <v>51</v>
      </c>
      <c r="AE207" s="20" t="s">
        <v>51</v>
      </c>
      <c r="AF207" t="s">
        <v>61</v>
      </c>
      <c r="AI207" s="20" t="s">
        <v>106</v>
      </c>
      <c r="AJ207">
        <v>151.66999999999999</v>
      </c>
      <c r="AK207">
        <v>2934.25</v>
      </c>
      <c r="AL207">
        <v>19.350000000000001</v>
      </c>
      <c r="AM207">
        <v>1986.28</v>
      </c>
      <c r="AN207">
        <v>2806.2</v>
      </c>
      <c r="AO207">
        <v>3</v>
      </c>
      <c r="AP207" s="20" t="s">
        <v>145</v>
      </c>
      <c r="AQ207">
        <v>41</v>
      </c>
      <c r="AR207" s="20" t="s">
        <v>143</v>
      </c>
      <c r="AS207">
        <v>-1</v>
      </c>
      <c r="AT207">
        <v>2024</v>
      </c>
      <c r="AU207">
        <v>2</v>
      </c>
      <c r="AV207" t="s">
        <v>449</v>
      </c>
    </row>
    <row r="208" spans="1:48" x14ac:dyDescent="0.25">
      <c r="A208" s="20" t="s">
        <v>322</v>
      </c>
      <c r="B208">
        <v>102</v>
      </c>
      <c r="C208" s="20" t="s">
        <v>45</v>
      </c>
      <c r="D208" s="20" t="s">
        <v>286</v>
      </c>
      <c r="E208" s="20" t="s">
        <v>541</v>
      </c>
      <c r="F208" s="21">
        <v>45323</v>
      </c>
      <c r="G208" s="20" t="s">
        <v>46</v>
      </c>
      <c r="H208" s="20" t="s">
        <v>47</v>
      </c>
      <c r="I208" s="21">
        <v>36594</v>
      </c>
      <c r="S208" s="21">
        <v>43199</v>
      </c>
      <c r="T208" s="21">
        <v>42248</v>
      </c>
      <c r="U208" s="20" t="s">
        <v>48</v>
      </c>
      <c r="V208" s="20"/>
      <c r="W208" s="21"/>
      <c r="X208" s="21">
        <v>43199</v>
      </c>
      <c r="Y208" s="21"/>
      <c r="AA208" s="21"/>
      <c r="AB208" s="20" t="s">
        <v>101</v>
      </c>
      <c r="AC208" s="20" t="s">
        <v>55</v>
      </c>
      <c r="AD208" s="20" t="s">
        <v>51</v>
      </c>
      <c r="AE208" s="20" t="s">
        <v>51</v>
      </c>
      <c r="AF208" t="s">
        <v>63</v>
      </c>
      <c r="AI208" s="20" t="s">
        <v>68</v>
      </c>
      <c r="AJ208">
        <v>151.66999999999999</v>
      </c>
      <c r="AK208">
        <v>1810.39</v>
      </c>
      <c r="AL208">
        <v>11.94</v>
      </c>
      <c r="AM208">
        <v>2244.83</v>
      </c>
      <c r="AN208">
        <v>2849.89</v>
      </c>
      <c r="AO208">
        <v>8</v>
      </c>
      <c r="AP208" s="20" t="s">
        <v>146</v>
      </c>
      <c r="AQ208">
        <v>24</v>
      </c>
      <c r="AR208" s="20" t="s">
        <v>141</v>
      </c>
      <c r="AS208">
        <v>1</v>
      </c>
      <c r="AT208">
        <v>2024</v>
      </c>
      <c r="AU208">
        <v>2</v>
      </c>
      <c r="AV208" t="s">
        <v>449</v>
      </c>
    </row>
    <row r="209" spans="1:48" x14ac:dyDescent="0.25">
      <c r="A209" s="20" t="s">
        <v>322</v>
      </c>
      <c r="B209">
        <v>101</v>
      </c>
      <c r="C209" s="20" t="s">
        <v>45</v>
      </c>
      <c r="D209" s="20" t="s">
        <v>287</v>
      </c>
      <c r="E209" s="20" t="s">
        <v>542</v>
      </c>
      <c r="F209" s="21">
        <v>45323</v>
      </c>
      <c r="G209" s="20" t="s">
        <v>46</v>
      </c>
      <c r="H209" s="20" t="s">
        <v>47</v>
      </c>
      <c r="I209" s="21">
        <v>35646</v>
      </c>
      <c r="S209" s="21">
        <v>42261</v>
      </c>
      <c r="T209" s="21">
        <v>42261</v>
      </c>
      <c r="U209" s="20" t="s">
        <v>48</v>
      </c>
      <c r="V209" s="20"/>
      <c r="W209" s="21">
        <v>43890</v>
      </c>
      <c r="X209" s="21">
        <v>43890</v>
      </c>
      <c r="Y209" s="21"/>
      <c r="AA209" s="21"/>
      <c r="AB209" s="20" t="s">
        <v>95</v>
      </c>
      <c r="AC209" s="20" t="s">
        <v>55</v>
      </c>
      <c r="AD209" s="20" t="s">
        <v>51</v>
      </c>
      <c r="AE209" s="20" t="s">
        <v>51</v>
      </c>
      <c r="AF209" t="s">
        <v>66</v>
      </c>
      <c r="AI209" s="20" t="s">
        <v>68</v>
      </c>
      <c r="AJ209">
        <v>151.66999999999999</v>
      </c>
      <c r="AK209">
        <v>1908.49</v>
      </c>
      <c r="AL209">
        <v>12.58</v>
      </c>
      <c r="AM209">
        <v>2427.65</v>
      </c>
      <c r="AN209">
        <v>3107.15</v>
      </c>
      <c r="AO209">
        <v>8</v>
      </c>
      <c r="AP209" s="20" t="s">
        <v>146</v>
      </c>
      <c r="AQ209">
        <v>26</v>
      </c>
      <c r="AR209" s="20" t="s">
        <v>142</v>
      </c>
      <c r="AS209">
        <v>1</v>
      </c>
      <c r="AT209">
        <v>2024</v>
      </c>
      <c r="AU209">
        <v>2</v>
      </c>
      <c r="AV209" t="s">
        <v>449</v>
      </c>
    </row>
    <row r="210" spans="1:48" x14ac:dyDescent="0.25">
      <c r="A210" s="20" t="s">
        <v>322</v>
      </c>
      <c r="B210">
        <v>16</v>
      </c>
      <c r="C210" s="20" t="s">
        <v>45</v>
      </c>
      <c r="D210" s="20" t="s">
        <v>288</v>
      </c>
      <c r="E210" s="20" t="s">
        <v>543</v>
      </c>
      <c r="F210" s="21">
        <v>45323</v>
      </c>
      <c r="G210" s="20" t="s">
        <v>46</v>
      </c>
      <c r="H210" s="20" t="s">
        <v>94</v>
      </c>
      <c r="I210" s="21">
        <v>30273</v>
      </c>
      <c r="S210" s="21">
        <v>37690</v>
      </c>
      <c r="T210" s="21">
        <v>37690</v>
      </c>
      <c r="U210" s="20" t="s">
        <v>48</v>
      </c>
      <c r="V210" s="20"/>
      <c r="W210" s="21"/>
      <c r="X210" s="21">
        <v>37690</v>
      </c>
      <c r="Y210" s="21"/>
      <c r="AA210" s="21"/>
      <c r="AB210" s="20" t="s">
        <v>97</v>
      </c>
      <c r="AC210" s="20" t="s">
        <v>55</v>
      </c>
      <c r="AD210" s="20" t="s">
        <v>51</v>
      </c>
      <c r="AE210" s="20" t="s">
        <v>51</v>
      </c>
      <c r="AF210" t="s">
        <v>56</v>
      </c>
      <c r="AI210" s="20" t="s">
        <v>68</v>
      </c>
      <c r="AJ210">
        <v>151.66999999999999</v>
      </c>
      <c r="AK210">
        <v>1792.56</v>
      </c>
      <c r="AL210">
        <v>11.82</v>
      </c>
      <c r="AM210">
        <v>2216.64</v>
      </c>
      <c r="AN210">
        <v>2776.89</v>
      </c>
      <c r="AO210">
        <v>21</v>
      </c>
      <c r="AP210" s="20" t="s">
        <v>147</v>
      </c>
      <c r="AQ210">
        <v>41</v>
      </c>
      <c r="AR210" s="20" t="s">
        <v>143</v>
      </c>
      <c r="AS210">
        <v>1</v>
      </c>
      <c r="AT210">
        <v>2024</v>
      </c>
      <c r="AU210">
        <v>2</v>
      </c>
      <c r="AV210" t="s">
        <v>449</v>
      </c>
    </row>
    <row r="211" spans="1:48" x14ac:dyDescent="0.25">
      <c r="A211" s="20" t="s">
        <v>322</v>
      </c>
      <c r="B211">
        <v>182</v>
      </c>
      <c r="C211" s="20" t="s">
        <v>45</v>
      </c>
      <c r="D211" s="20" t="s">
        <v>289</v>
      </c>
      <c r="E211" s="20" t="s">
        <v>544</v>
      </c>
      <c r="F211" s="21">
        <v>45323</v>
      </c>
      <c r="G211" s="20" t="s">
        <v>46</v>
      </c>
      <c r="H211" s="20" t="s">
        <v>47</v>
      </c>
      <c r="I211" s="21">
        <v>29765</v>
      </c>
      <c r="S211" s="21">
        <v>44256</v>
      </c>
      <c r="T211" s="21">
        <v>44256</v>
      </c>
      <c r="U211" s="20" t="s">
        <v>48</v>
      </c>
      <c r="V211" s="20"/>
      <c r="W211" s="21">
        <v>44256</v>
      </c>
      <c r="X211" s="21">
        <v>44256</v>
      </c>
      <c r="Y211" s="21"/>
      <c r="AA211" s="21"/>
      <c r="AB211" s="20" t="s">
        <v>92</v>
      </c>
      <c r="AC211" s="20" t="s">
        <v>55</v>
      </c>
      <c r="AD211" s="20" t="s">
        <v>51</v>
      </c>
      <c r="AE211" s="20" t="s">
        <v>51</v>
      </c>
      <c r="AF211" t="s">
        <v>63</v>
      </c>
      <c r="AI211" s="20" t="s">
        <v>68</v>
      </c>
      <c r="AJ211">
        <v>151.66999999999999</v>
      </c>
      <c r="AK211">
        <v>1810.39</v>
      </c>
      <c r="AL211">
        <v>11.94</v>
      </c>
      <c r="AM211">
        <v>2259.56</v>
      </c>
      <c r="AN211">
        <v>2859.54</v>
      </c>
      <c r="AO211">
        <v>3</v>
      </c>
      <c r="AP211" s="20" t="s">
        <v>145</v>
      </c>
      <c r="AQ211">
        <v>43</v>
      </c>
      <c r="AR211" s="20" t="s">
        <v>143</v>
      </c>
      <c r="AS211">
        <v>1</v>
      </c>
      <c r="AT211">
        <v>2024</v>
      </c>
      <c r="AU211">
        <v>2</v>
      </c>
      <c r="AV211" t="s">
        <v>449</v>
      </c>
    </row>
    <row r="212" spans="1:48" x14ac:dyDescent="0.25">
      <c r="A212" s="20" t="s">
        <v>322</v>
      </c>
      <c r="B212">
        <v>250</v>
      </c>
      <c r="C212" s="20" t="s">
        <v>57</v>
      </c>
      <c r="D212" s="20" t="s">
        <v>290</v>
      </c>
      <c r="E212" s="20" t="s">
        <v>545</v>
      </c>
      <c r="F212" s="21">
        <v>45323</v>
      </c>
      <c r="G212" s="20" t="s">
        <v>58</v>
      </c>
      <c r="H212" s="20" t="s">
        <v>47</v>
      </c>
      <c r="I212" s="21">
        <v>32704</v>
      </c>
      <c r="S212" s="21">
        <v>45189</v>
      </c>
      <c r="T212" s="21"/>
      <c r="U212" s="20" t="s">
        <v>90</v>
      </c>
      <c r="V212" s="20" t="s">
        <v>110</v>
      </c>
      <c r="W212" s="21">
        <v>45189</v>
      </c>
      <c r="X212" s="21">
        <v>45189</v>
      </c>
      <c r="Y212" s="21"/>
      <c r="Z212">
        <v>31</v>
      </c>
      <c r="AA212" s="21">
        <v>45380</v>
      </c>
      <c r="AB212" s="20" t="s">
        <v>153</v>
      </c>
      <c r="AC212" s="20" t="s">
        <v>60</v>
      </c>
      <c r="AD212" s="20" t="s">
        <v>51</v>
      </c>
      <c r="AE212" s="20" t="s">
        <v>51</v>
      </c>
      <c r="AF212" t="s">
        <v>61</v>
      </c>
      <c r="AI212" s="20" t="s">
        <v>106</v>
      </c>
      <c r="AJ212">
        <v>151.66999999999999</v>
      </c>
      <c r="AK212">
        <v>2500</v>
      </c>
      <c r="AL212">
        <v>16.48</v>
      </c>
      <c r="AM212">
        <v>2500</v>
      </c>
      <c r="AN212">
        <v>3356.91</v>
      </c>
      <c r="AO212">
        <v>0</v>
      </c>
      <c r="AP212" s="20" t="s">
        <v>145</v>
      </c>
      <c r="AQ212">
        <v>35</v>
      </c>
      <c r="AR212" s="20" t="s">
        <v>142</v>
      </c>
      <c r="AS212">
        <v>-1</v>
      </c>
      <c r="AT212">
        <v>2024</v>
      </c>
      <c r="AU212">
        <v>2</v>
      </c>
      <c r="AV212" t="s">
        <v>449</v>
      </c>
    </row>
    <row r="213" spans="1:48" x14ac:dyDescent="0.25">
      <c r="A213" s="20" t="s">
        <v>322</v>
      </c>
      <c r="B213">
        <v>223</v>
      </c>
      <c r="C213" s="20" t="s">
        <v>45</v>
      </c>
      <c r="D213" s="20" t="s">
        <v>291</v>
      </c>
      <c r="E213" s="20" t="s">
        <v>546</v>
      </c>
      <c r="F213" s="21">
        <v>45323</v>
      </c>
      <c r="G213" s="20" t="s">
        <v>46</v>
      </c>
      <c r="H213" s="20" t="s">
        <v>47</v>
      </c>
      <c r="I213" s="21">
        <v>37926</v>
      </c>
      <c r="S213" s="21">
        <v>44805</v>
      </c>
      <c r="T213" s="21"/>
      <c r="U213" s="20" t="s">
        <v>78</v>
      </c>
      <c r="V213" s="20" t="s">
        <v>79</v>
      </c>
      <c r="W213" s="21">
        <v>44805</v>
      </c>
      <c r="X213" s="21">
        <v>44805</v>
      </c>
      <c r="Y213" s="21">
        <v>45535</v>
      </c>
      <c r="Z213">
        <v>81</v>
      </c>
      <c r="AA213" s="21"/>
      <c r="AB213" s="20" t="s">
        <v>103</v>
      </c>
      <c r="AC213" s="20" t="s">
        <v>79</v>
      </c>
      <c r="AD213" s="20" t="s">
        <v>104</v>
      </c>
      <c r="AE213" s="20" t="s">
        <v>51</v>
      </c>
      <c r="AI213" s="20" t="s">
        <v>68</v>
      </c>
      <c r="AJ213">
        <v>151.66999999999999</v>
      </c>
      <c r="AK213">
        <v>1007.16</v>
      </c>
      <c r="AL213">
        <v>6.64</v>
      </c>
      <c r="AM213">
        <v>967.11</v>
      </c>
      <c r="AN213">
        <v>1114.9000000000001</v>
      </c>
      <c r="AO213">
        <v>1</v>
      </c>
      <c r="AP213" s="20" t="s">
        <v>145</v>
      </c>
      <c r="AQ213">
        <v>20</v>
      </c>
      <c r="AR213" s="20" t="s">
        <v>141</v>
      </c>
      <c r="AS213">
        <v>1</v>
      </c>
      <c r="AT213">
        <v>2024</v>
      </c>
      <c r="AU213">
        <v>2</v>
      </c>
      <c r="AV213" t="s">
        <v>449</v>
      </c>
    </row>
    <row r="214" spans="1:48" x14ac:dyDescent="0.25">
      <c r="A214" s="20" t="s">
        <v>323</v>
      </c>
      <c r="B214">
        <v>1</v>
      </c>
      <c r="C214" s="20" t="s">
        <v>45</v>
      </c>
      <c r="D214" s="20" t="s">
        <v>292</v>
      </c>
      <c r="E214" s="20" t="s">
        <v>547</v>
      </c>
      <c r="F214" s="21">
        <v>45323</v>
      </c>
      <c r="G214" s="20" t="s">
        <v>46</v>
      </c>
      <c r="H214" s="20" t="s">
        <v>94</v>
      </c>
      <c r="I214" s="21">
        <v>24125</v>
      </c>
      <c r="S214" s="21">
        <v>43770</v>
      </c>
      <c r="T214" s="21">
        <v>42436</v>
      </c>
      <c r="U214" s="20" t="s">
        <v>48</v>
      </c>
      <c r="V214" s="20"/>
      <c r="W214" s="21"/>
      <c r="X214" s="21">
        <v>43770</v>
      </c>
      <c r="Y214" s="21"/>
      <c r="AA214" s="21"/>
      <c r="AB214" s="20" t="s">
        <v>121</v>
      </c>
      <c r="AC214" s="20" t="s">
        <v>55</v>
      </c>
      <c r="AD214" s="20" t="s">
        <v>51</v>
      </c>
      <c r="AE214" s="20" t="s">
        <v>51</v>
      </c>
      <c r="AF214">
        <v>4</v>
      </c>
      <c r="AG214" t="s">
        <v>122</v>
      </c>
      <c r="AH214">
        <v>200</v>
      </c>
      <c r="AI214" s="20" t="s">
        <v>123</v>
      </c>
      <c r="AJ214">
        <v>169</v>
      </c>
      <c r="AK214">
        <v>2428.5100000000002</v>
      </c>
      <c r="AL214">
        <v>14.01</v>
      </c>
      <c r="AM214">
        <v>2533.77</v>
      </c>
      <c r="AN214">
        <v>3161.44</v>
      </c>
      <c r="AO214">
        <v>8</v>
      </c>
      <c r="AP214" s="20" t="s">
        <v>146</v>
      </c>
      <c r="AQ214">
        <v>58</v>
      </c>
      <c r="AR214" s="20" t="s">
        <v>178</v>
      </c>
      <c r="AS214">
        <v>1</v>
      </c>
      <c r="AT214">
        <v>2024</v>
      </c>
      <c r="AU214">
        <v>2</v>
      </c>
      <c r="AV214" t="s">
        <v>449</v>
      </c>
    </row>
    <row r="215" spans="1:48" x14ac:dyDescent="0.25">
      <c r="A215" s="20" t="s">
        <v>323</v>
      </c>
      <c r="B215">
        <v>11</v>
      </c>
      <c r="C215" s="20" t="s">
        <v>45</v>
      </c>
      <c r="D215" s="20" t="s">
        <v>293</v>
      </c>
      <c r="E215" s="20" t="s">
        <v>548</v>
      </c>
      <c r="F215" s="21">
        <v>45323</v>
      </c>
      <c r="G215" s="20" t="s">
        <v>46</v>
      </c>
      <c r="H215" s="20" t="s">
        <v>47</v>
      </c>
      <c r="I215" s="21">
        <v>36620</v>
      </c>
      <c r="S215" s="21">
        <v>44886</v>
      </c>
      <c r="T215" s="21"/>
      <c r="U215" s="20" t="s">
        <v>78</v>
      </c>
      <c r="V215" s="20" t="s">
        <v>79</v>
      </c>
      <c r="W215" s="21">
        <v>44886</v>
      </c>
      <c r="X215" s="21">
        <v>44886</v>
      </c>
      <c r="Y215" s="21">
        <v>45334</v>
      </c>
      <c r="Z215">
        <v>84</v>
      </c>
      <c r="AA215" s="21">
        <v>45334</v>
      </c>
      <c r="AB215" s="20" t="s">
        <v>154</v>
      </c>
      <c r="AC215" s="20" t="s">
        <v>79</v>
      </c>
      <c r="AD215" s="20" t="s">
        <v>51</v>
      </c>
      <c r="AE215" s="20" t="s">
        <v>51</v>
      </c>
      <c r="AI215" s="20" t="s">
        <v>155</v>
      </c>
      <c r="AJ215">
        <v>151.66999999999999</v>
      </c>
      <c r="AK215">
        <v>1148.52</v>
      </c>
      <c r="AL215">
        <v>7.57</v>
      </c>
      <c r="AM215">
        <v>239.84</v>
      </c>
      <c r="AN215">
        <v>253.61</v>
      </c>
      <c r="AO215">
        <v>1</v>
      </c>
      <c r="AP215" s="20" t="s">
        <v>145</v>
      </c>
      <c r="AQ215">
        <v>24</v>
      </c>
      <c r="AR215" s="20" t="s">
        <v>141</v>
      </c>
      <c r="AS215">
        <v>1</v>
      </c>
      <c r="AT215">
        <v>2024</v>
      </c>
      <c r="AU215">
        <v>2</v>
      </c>
      <c r="AV215" t="s">
        <v>449</v>
      </c>
    </row>
    <row r="216" spans="1:48" x14ac:dyDescent="0.25">
      <c r="A216" s="20" t="s">
        <v>323</v>
      </c>
      <c r="B216">
        <v>12</v>
      </c>
      <c r="C216" s="20" t="s">
        <v>45</v>
      </c>
      <c r="D216" s="20" t="s">
        <v>294</v>
      </c>
      <c r="E216" s="20" t="s">
        <v>549</v>
      </c>
      <c r="F216" s="21">
        <v>45323</v>
      </c>
      <c r="G216" s="20" t="s">
        <v>46</v>
      </c>
      <c r="H216" s="20" t="s">
        <v>47</v>
      </c>
      <c r="I216" s="21">
        <v>25457</v>
      </c>
      <c r="S216" s="21">
        <v>45183</v>
      </c>
      <c r="T216" s="21"/>
      <c r="U216" s="20" t="s">
        <v>48</v>
      </c>
      <c r="V216" s="20"/>
      <c r="W216" s="21">
        <v>45183</v>
      </c>
      <c r="X216" s="21">
        <v>45183</v>
      </c>
      <c r="Y216" s="21"/>
      <c r="AA216" s="21"/>
      <c r="AB216" s="20" t="s">
        <v>124</v>
      </c>
      <c r="AC216" s="20" t="s">
        <v>55</v>
      </c>
      <c r="AD216" s="20" t="s">
        <v>51</v>
      </c>
      <c r="AE216" s="20" t="s">
        <v>51</v>
      </c>
      <c r="AF216">
        <v>4</v>
      </c>
      <c r="AG216" t="s">
        <v>125</v>
      </c>
      <c r="AH216">
        <v>170</v>
      </c>
      <c r="AI216" s="20" t="s">
        <v>123</v>
      </c>
      <c r="AJ216">
        <v>169</v>
      </c>
      <c r="AK216">
        <v>2383.3200000000002</v>
      </c>
      <c r="AL216">
        <v>13.75</v>
      </c>
      <c r="AM216">
        <v>2460.66</v>
      </c>
      <c r="AN216">
        <v>3009.9</v>
      </c>
      <c r="AO216">
        <v>0</v>
      </c>
      <c r="AP216" s="20" t="s">
        <v>145</v>
      </c>
      <c r="AQ216">
        <v>54</v>
      </c>
      <c r="AR216" s="20" t="s">
        <v>180</v>
      </c>
      <c r="AS216">
        <v>1</v>
      </c>
      <c r="AT216">
        <v>2024</v>
      </c>
      <c r="AU216">
        <v>2</v>
      </c>
      <c r="AV216" t="s">
        <v>449</v>
      </c>
    </row>
    <row r="217" spans="1:48" x14ac:dyDescent="0.25">
      <c r="A217" s="20" t="s">
        <v>323</v>
      </c>
      <c r="B217">
        <v>9</v>
      </c>
      <c r="C217" s="20" t="s">
        <v>45</v>
      </c>
      <c r="D217" s="20" t="s">
        <v>295</v>
      </c>
      <c r="E217" s="20" t="s">
        <v>550</v>
      </c>
      <c r="F217" s="21">
        <v>45323</v>
      </c>
      <c r="G217" s="20" t="s">
        <v>46</v>
      </c>
      <c r="H217" s="20" t="s">
        <v>47</v>
      </c>
      <c r="I217" s="21">
        <v>33273</v>
      </c>
      <c r="S217" s="21">
        <v>44445</v>
      </c>
      <c r="T217" s="21">
        <v>44445</v>
      </c>
      <c r="U217" s="20" t="s">
        <v>48</v>
      </c>
      <c r="V217" s="20"/>
      <c r="W217" s="21">
        <v>44445</v>
      </c>
      <c r="X217" s="21">
        <v>44445</v>
      </c>
      <c r="Y217" s="21"/>
      <c r="AA217" s="21"/>
      <c r="AB217" s="20" t="s">
        <v>126</v>
      </c>
      <c r="AC217" s="20" t="s">
        <v>50</v>
      </c>
      <c r="AD217" s="20" t="s">
        <v>51</v>
      </c>
      <c r="AE217" s="20" t="s">
        <v>51</v>
      </c>
      <c r="AF217" t="s">
        <v>127</v>
      </c>
      <c r="AG217">
        <v>2</v>
      </c>
      <c r="AH217">
        <v>210</v>
      </c>
      <c r="AI217" s="20" t="s">
        <v>128</v>
      </c>
      <c r="AJ217">
        <v>169</v>
      </c>
      <c r="AK217">
        <v>3168.46</v>
      </c>
      <c r="AL217">
        <v>18.28</v>
      </c>
      <c r="AM217">
        <v>3181.02</v>
      </c>
      <c r="AN217">
        <v>4392.76</v>
      </c>
      <c r="AO217">
        <v>2</v>
      </c>
      <c r="AP217" s="20" t="s">
        <v>145</v>
      </c>
      <c r="AQ217">
        <v>33</v>
      </c>
      <c r="AR217" s="20" t="s">
        <v>142</v>
      </c>
      <c r="AS217">
        <v>1</v>
      </c>
      <c r="AT217">
        <v>2024</v>
      </c>
      <c r="AU217">
        <v>2</v>
      </c>
      <c r="AV217" t="s">
        <v>449</v>
      </c>
    </row>
    <row r="218" spans="1:48" x14ac:dyDescent="0.25">
      <c r="A218" s="20" t="s">
        <v>321</v>
      </c>
      <c r="B218">
        <v>1</v>
      </c>
      <c r="C218" s="20" t="s">
        <v>45</v>
      </c>
      <c r="D218" s="20" t="s">
        <v>296</v>
      </c>
      <c r="E218" s="20" t="s">
        <v>551</v>
      </c>
      <c r="F218" s="21">
        <v>45323</v>
      </c>
      <c r="G218" s="20" t="s">
        <v>46</v>
      </c>
      <c r="H218" s="20" t="s">
        <v>47</v>
      </c>
      <c r="I218" s="21">
        <v>33270</v>
      </c>
      <c r="S218" s="21">
        <v>43556</v>
      </c>
      <c r="T218" s="21"/>
      <c r="U218" s="20" t="s">
        <v>48</v>
      </c>
      <c r="V218" s="20"/>
      <c r="W218" s="21"/>
      <c r="X218" s="21">
        <v>43556</v>
      </c>
      <c r="Y218" s="21"/>
      <c r="AA218" s="21"/>
      <c r="AB218" s="20" t="s">
        <v>96</v>
      </c>
      <c r="AC218" s="20" t="s">
        <v>55</v>
      </c>
      <c r="AD218" s="20" t="s">
        <v>51</v>
      </c>
      <c r="AE218" s="20" t="s">
        <v>51</v>
      </c>
      <c r="AF218" t="s">
        <v>88</v>
      </c>
      <c r="AI218" s="20" t="s">
        <v>68</v>
      </c>
      <c r="AJ218">
        <v>151.66999999999999</v>
      </c>
      <c r="AK218">
        <v>1854.98</v>
      </c>
      <c r="AL218">
        <v>12.23</v>
      </c>
      <c r="AM218">
        <v>2221.9499999999998</v>
      </c>
      <c r="AN218">
        <v>2778.5</v>
      </c>
      <c r="AO218">
        <v>5</v>
      </c>
      <c r="AP218" s="20" t="s">
        <v>145</v>
      </c>
      <c r="AQ218">
        <v>33</v>
      </c>
      <c r="AR218" s="20" t="s">
        <v>142</v>
      </c>
      <c r="AS218">
        <v>1</v>
      </c>
      <c r="AT218">
        <v>2024</v>
      </c>
      <c r="AU218">
        <v>2</v>
      </c>
      <c r="AV218" t="s">
        <v>449</v>
      </c>
    </row>
    <row r="219" spans="1:48" x14ac:dyDescent="0.25">
      <c r="A219" s="20" t="s">
        <v>321</v>
      </c>
      <c r="B219">
        <v>5</v>
      </c>
      <c r="C219" s="20" t="s">
        <v>45</v>
      </c>
      <c r="D219" s="20" t="s">
        <v>297</v>
      </c>
      <c r="E219" s="20" t="s">
        <v>552</v>
      </c>
      <c r="F219" s="21">
        <v>45323</v>
      </c>
      <c r="G219" s="20" t="s">
        <v>46</v>
      </c>
      <c r="H219" s="20" t="s">
        <v>77</v>
      </c>
      <c r="I219" s="21">
        <v>33631</v>
      </c>
      <c r="S219" s="21">
        <v>43570</v>
      </c>
      <c r="T219" s="21"/>
      <c r="U219" s="20" t="s">
        <v>48</v>
      </c>
      <c r="V219" s="20"/>
      <c r="W219" s="21">
        <v>43570</v>
      </c>
      <c r="X219" s="21">
        <v>43570</v>
      </c>
      <c r="Y219" s="21"/>
      <c r="AA219" s="21"/>
      <c r="AB219" s="20" t="s">
        <v>111</v>
      </c>
      <c r="AC219" s="20" t="s">
        <v>55</v>
      </c>
      <c r="AD219" s="20" t="s">
        <v>51</v>
      </c>
      <c r="AE219" s="20" t="s">
        <v>51</v>
      </c>
      <c r="AF219" t="s">
        <v>66</v>
      </c>
      <c r="AI219" s="20" t="s">
        <v>68</v>
      </c>
      <c r="AJ219">
        <v>151.66999999999999</v>
      </c>
      <c r="AK219">
        <v>1971.71</v>
      </c>
      <c r="AL219">
        <v>13</v>
      </c>
      <c r="AM219">
        <v>2214.02</v>
      </c>
      <c r="AN219">
        <v>2832.33</v>
      </c>
      <c r="AO219">
        <v>5</v>
      </c>
      <c r="AP219" s="20" t="s">
        <v>145</v>
      </c>
      <c r="AQ219">
        <v>32</v>
      </c>
      <c r="AR219" s="20" t="s">
        <v>142</v>
      </c>
      <c r="AS219">
        <v>1</v>
      </c>
      <c r="AT219">
        <v>2024</v>
      </c>
      <c r="AU219">
        <v>2</v>
      </c>
      <c r="AV219" t="s">
        <v>449</v>
      </c>
    </row>
    <row r="220" spans="1:48" x14ac:dyDescent="0.25">
      <c r="A220" s="20" t="s">
        <v>321</v>
      </c>
      <c r="B220">
        <v>32</v>
      </c>
      <c r="C220" s="20" t="s">
        <v>45</v>
      </c>
      <c r="D220" s="20" t="s">
        <v>298</v>
      </c>
      <c r="E220" s="20" t="s">
        <v>553</v>
      </c>
      <c r="F220" s="21">
        <v>45323</v>
      </c>
      <c r="G220" s="20" t="s">
        <v>46</v>
      </c>
      <c r="H220" s="20" t="s">
        <v>47</v>
      </c>
      <c r="I220" s="21">
        <v>37596</v>
      </c>
      <c r="S220" s="21">
        <v>45173</v>
      </c>
      <c r="T220" s="21">
        <v>45173</v>
      </c>
      <c r="U220" s="20" t="s">
        <v>90</v>
      </c>
      <c r="V220" s="20" t="s">
        <v>110</v>
      </c>
      <c r="W220" s="21">
        <v>45173</v>
      </c>
      <c r="X220" s="21">
        <v>45173</v>
      </c>
      <c r="Y220" s="21"/>
      <c r="Z220">
        <v>31</v>
      </c>
      <c r="AA220" s="21"/>
      <c r="AB220" s="20" t="s">
        <v>95</v>
      </c>
      <c r="AC220" s="20" t="s">
        <v>55</v>
      </c>
      <c r="AD220" s="20" t="s">
        <v>51</v>
      </c>
      <c r="AE220" s="20" t="s">
        <v>51</v>
      </c>
      <c r="AF220" t="s">
        <v>63</v>
      </c>
      <c r="AI220" s="20" t="s">
        <v>68</v>
      </c>
      <c r="AJ220">
        <v>151.66999999999999</v>
      </c>
      <c r="AK220">
        <v>1810.39</v>
      </c>
      <c r="AL220">
        <v>11.94</v>
      </c>
      <c r="AM220">
        <v>2253.27</v>
      </c>
      <c r="AN220">
        <v>2757.86</v>
      </c>
      <c r="AO220">
        <v>0</v>
      </c>
      <c r="AP220" s="20" t="s">
        <v>145</v>
      </c>
      <c r="AQ220">
        <v>21</v>
      </c>
      <c r="AR220" s="20" t="s">
        <v>141</v>
      </c>
      <c r="AS220">
        <v>1</v>
      </c>
      <c r="AT220">
        <v>2024</v>
      </c>
      <c r="AU220">
        <v>2</v>
      </c>
      <c r="AV220" t="s">
        <v>449</v>
      </c>
    </row>
    <row r="221" spans="1:48" x14ac:dyDescent="0.25">
      <c r="A221" s="20" t="s">
        <v>321</v>
      </c>
      <c r="B221">
        <v>19</v>
      </c>
      <c r="C221" s="20" t="s">
        <v>45</v>
      </c>
      <c r="D221" s="20" t="s">
        <v>299</v>
      </c>
      <c r="E221" s="20" t="s">
        <v>554</v>
      </c>
      <c r="F221" s="21">
        <v>45323</v>
      </c>
      <c r="G221" s="20" t="s">
        <v>46</v>
      </c>
      <c r="H221" s="20" t="s">
        <v>47</v>
      </c>
      <c r="I221" s="21">
        <v>36491</v>
      </c>
      <c r="S221" s="21">
        <v>44200</v>
      </c>
      <c r="T221" s="21"/>
      <c r="U221" s="20" t="s">
        <v>48</v>
      </c>
      <c r="V221" s="20"/>
      <c r="W221" s="21">
        <v>44200</v>
      </c>
      <c r="X221" s="21">
        <v>44200</v>
      </c>
      <c r="Y221" s="21"/>
      <c r="AA221" s="21">
        <v>45443</v>
      </c>
      <c r="AB221" s="20" t="s">
        <v>111</v>
      </c>
      <c r="AC221" s="20" t="s">
        <v>55</v>
      </c>
      <c r="AD221" s="20" t="s">
        <v>51</v>
      </c>
      <c r="AE221" s="20" t="s">
        <v>51</v>
      </c>
      <c r="AF221" t="s">
        <v>66</v>
      </c>
      <c r="AI221" s="20" t="s">
        <v>68</v>
      </c>
      <c r="AJ221">
        <v>151.66999999999999</v>
      </c>
      <c r="AK221">
        <v>1933.79</v>
      </c>
      <c r="AL221">
        <v>12.75</v>
      </c>
      <c r="AM221">
        <v>2361.08</v>
      </c>
      <c r="AN221">
        <v>2985.1</v>
      </c>
      <c r="AO221">
        <v>3</v>
      </c>
      <c r="AP221" s="20" t="s">
        <v>145</v>
      </c>
      <c r="AQ221">
        <v>24</v>
      </c>
      <c r="AR221" s="20" t="s">
        <v>141</v>
      </c>
      <c r="AS221">
        <v>1</v>
      </c>
      <c r="AT221">
        <v>2024</v>
      </c>
      <c r="AU221">
        <v>2</v>
      </c>
      <c r="AV221" t="s">
        <v>449</v>
      </c>
    </row>
    <row r="222" spans="1:48" x14ac:dyDescent="0.25">
      <c r="A222" s="20" t="s">
        <v>321</v>
      </c>
      <c r="B222">
        <v>29</v>
      </c>
      <c r="C222" s="20" t="s">
        <v>45</v>
      </c>
      <c r="D222" s="20" t="s">
        <v>300</v>
      </c>
      <c r="E222" s="20" t="s">
        <v>555</v>
      </c>
      <c r="F222" s="21">
        <v>45323</v>
      </c>
      <c r="G222" s="20" t="s">
        <v>46</v>
      </c>
      <c r="H222" s="20" t="s">
        <v>77</v>
      </c>
      <c r="I222" s="21">
        <v>39051</v>
      </c>
      <c r="S222" s="21">
        <v>44805</v>
      </c>
      <c r="T222" s="21"/>
      <c r="U222" s="20" t="s">
        <v>78</v>
      </c>
      <c r="V222" s="20" t="s">
        <v>79</v>
      </c>
      <c r="W222" s="21">
        <v>44805</v>
      </c>
      <c r="X222" s="21">
        <v>44805</v>
      </c>
      <c r="Y222" s="21">
        <v>45535</v>
      </c>
      <c r="Z222">
        <v>81</v>
      </c>
      <c r="AA222" s="21"/>
      <c r="AB222" s="20" t="s">
        <v>130</v>
      </c>
      <c r="AC222" s="20" t="s">
        <v>79</v>
      </c>
      <c r="AD222" s="20" t="s">
        <v>51</v>
      </c>
      <c r="AE222" s="20" t="s">
        <v>51</v>
      </c>
      <c r="AI222" s="20" t="s">
        <v>68</v>
      </c>
      <c r="AJ222">
        <v>151.66999999999999</v>
      </c>
      <c r="AK222">
        <v>689.11</v>
      </c>
      <c r="AL222">
        <v>4.54</v>
      </c>
      <c r="AM222">
        <v>691.86</v>
      </c>
      <c r="AN222">
        <v>821.3</v>
      </c>
      <c r="AO222">
        <v>1</v>
      </c>
      <c r="AP222" s="20" t="s">
        <v>145</v>
      </c>
      <c r="AQ222">
        <v>17</v>
      </c>
      <c r="AR222" s="20" t="s">
        <v>556</v>
      </c>
      <c r="AS222">
        <v>1</v>
      </c>
      <c r="AT222">
        <v>2024</v>
      </c>
      <c r="AU222">
        <v>2</v>
      </c>
      <c r="AV222" t="s">
        <v>449</v>
      </c>
    </row>
    <row r="223" spans="1:48" x14ac:dyDescent="0.25">
      <c r="A223" s="20" t="s">
        <v>321</v>
      </c>
      <c r="B223">
        <v>27</v>
      </c>
      <c r="C223" s="20" t="s">
        <v>45</v>
      </c>
      <c r="D223" s="20" t="s">
        <v>301</v>
      </c>
      <c r="E223" s="20" t="s">
        <v>557</v>
      </c>
      <c r="F223" s="21">
        <v>45323</v>
      </c>
      <c r="G223" s="20" t="s">
        <v>46</v>
      </c>
      <c r="H223" s="20" t="s">
        <v>47</v>
      </c>
      <c r="I223" s="21">
        <v>33651</v>
      </c>
      <c r="S223" s="21">
        <v>44774</v>
      </c>
      <c r="T223" s="21"/>
      <c r="U223" s="20" t="s">
        <v>48</v>
      </c>
      <c r="V223" s="20"/>
      <c r="W223" s="21">
        <v>45318</v>
      </c>
      <c r="X223" s="21">
        <v>45318</v>
      </c>
      <c r="Y223" s="21"/>
      <c r="AA223" s="21"/>
      <c r="AB223" s="20" t="s">
        <v>92</v>
      </c>
      <c r="AC223" s="20" t="s">
        <v>55</v>
      </c>
      <c r="AD223" s="20" t="s">
        <v>51</v>
      </c>
      <c r="AE223" s="20" t="s">
        <v>51</v>
      </c>
      <c r="AF223" t="s">
        <v>64</v>
      </c>
      <c r="AI223" s="20" t="s">
        <v>68</v>
      </c>
      <c r="AJ223">
        <v>151.66999999999999</v>
      </c>
      <c r="AK223">
        <v>1786.67</v>
      </c>
      <c r="AL223">
        <v>11.78</v>
      </c>
      <c r="AM223">
        <v>2039.09</v>
      </c>
      <c r="AN223">
        <v>2450.37</v>
      </c>
      <c r="AO223">
        <v>1</v>
      </c>
      <c r="AP223" s="20" t="s">
        <v>145</v>
      </c>
      <c r="AQ223">
        <v>32</v>
      </c>
      <c r="AR223" s="20" t="s">
        <v>142</v>
      </c>
      <c r="AS223">
        <v>1</v>
      </c>
      <c r="AT223">
        <v>2024</v>
      </c>
      <c r="AU223">
        <v>2</v>
      </c>
      <c r="AV223" t="s">
        <v>449</v>
      </c>
    </row>
    <row r="224" spans="1:48" x14ac:dyDescent="0.25">
      <c r="A224" s="20" t="s">
        <v>321</v>
      </c>
      <c r="B224">
        <v>12</v>
      </c>
      <c r="C224" s="20" t="s">
        <v>45</v>
      </c>
      <c r="D224" s="20" t="s">
        <v>302</v>
      </c>
      <c r="E224" s="20" t="s">
        <v>558</v>
      </c>
      <c r="F224" s="21">
        <v>45323</v>
      </c>
      <c r="G224" s="20" t="s">
        <v>46</v>
      </c>
      <c r="H224" s="20" t="s">
        <v>131</v>
      </c>
      <c r="I224" s="21">
        <v>30770</v>
      </c>
      <c r="S224" s="21">
        <v>43787</v>
      </c>
      <c r="T224" s="21">
        <v>38852</v>
      </c>
      <c r="U224" s="20" t="s">
        <v>48</v>
      </c>
      <c r="V224" s="20"/>
      <c r="W224" s="21">
        <v>43787</v>
      </c>
      <c r="X224" s="21">
        <v>43787</v>
      </c>
      <c r="Y224" s="21"/>
      <c r="AA224" s="21"/>
      <c r="AB224" s="20" t="s">
        <v>132</v>
      </c>
      <c r="AC224" s="20" t="s">
        <v>70</v>
      </c>
      <c r="AD224" s="20" t="s">
        <v>70</v>
      </c>
      <c r="AE224" s="20" t="s">
        <v>70</v>
      </c>
      <c r="AF224" t="s">
        <v>81</v>
      </c>
      <c r="AI224" s="20" t="s">
        <v>133</v>
      </c>
      <c r="AJ224">
        <v>156</v>
      </c>
      <c r="AK224">
        <v>3694.55</v>
      </c>
      <c r="AL224">
        <v>23.52</v>
      </c>
      <c r="AM224">
        <v>4027.19</v>
      </c>
      <c r="AN224">
        <v>5927.99</v>
      </c>
      <c r="AO224">
        <v>18</v>
      </c>
      <c r="AP224" s="20" t="s">
        <v>147</v>
      </c>
      <c r="AQ224">
        <v>40</v>
      </c>
      <c r="AR224" s="20" t="s">
        <v>143</v>
      </c>
      <c r="AS224">
        <v>1</v>
      </c>
      <c r="AT224">
        <v>2024</v>
      </c>
      <c r="AU224">
        <v>2</v>
      </c>
      <c r="AV224" t="s">
        <v>449</v>
      </c>
    </row>
    <row r="225" spans="1:48" x14ac:dyDescent="0.25">
      <c r="A225" s="20" t="s">
        <v>321</v>
      </c>
      <c r="B225">
        <v>10</v>
      </c>
      <c r="C225" s="20" t="s">
        <v>45</v>
      </c>
      <c r="D225" s="20" t="s">
        <v>303</v>
      </c>
      <c r="E225" s="20" t="s">
        <v>559</v>
      </c>
      <c r="F225" s="21">
        <v>45323</v>
      </c>
      <c r="G225" s="20" t="s">
        <v>46</v>
      </c>
      <c r="H225" s="20" t="s">
        <v>77</v>
      </c>
      <c r="I225" s="21">
        <v>36788</v>
      </c>
      <c r="S225" s="21">
        <v>43709</v>
      </c>
      <c r="T225" s="21">
        <v>43709</v>
      </c>
      <c r="U225" s="20" t="s">
        <v>48</v>
      </c>
      <c r="V225" s="20"/>
      <c r="W225" s="21">
        <v>44805</v>
      </c>
      <c r="X225" s="21">
        <v>44805</v>
      </c>
      <c r="Y225" s="21"/>
      <c r="AA225" s="21">
        <v>44804</v>
      </c>
      <c r="AB225" s="20" t="s">
        <v>92</v>
      </c>
      <c r="AC225" s="20" t="s">
        <v>55</v>
      </c>
      <c r="AD225" s="20" t="s">
        <v>51</v>
      </c>
      <c r="AE225" s="20" t="s">
        <v>51</v>
      </c>
      <c r="AF225" t="s">
        <v>64</v>
      </c>
      <c r="AI225" s="20"/>
      <c r="AJ225">
        <v>151.66999999999999</v>
      </c>
      <c r="AK225">
        <v>1786.67</v>
      </c>
      <c r="AL225">
        <v>11.78</v>
      </c>
      <c r="AM225">
        <v>1715.93</v>
      </c>
      <c r="AN225">
        <v>2087.1</v>
      </c>
      <c r="AO225">
        <v>4</v>
      </c>
      <c r="AP225" s="20" t="s">
        <v>145</v>
      </c>
      <c r="AQ225">
        <v>23</v>
      </c>
      <c r="AR225" s="20" t="s">
        <v>141</v>
      </c>
      <c r="AS225">
        <v>1</v>
      </c>
      <c r="AT225">
        <v>2024</v>
      </c>
      <c r="AU225">
        <v>2</v>
      </c>
      <c r="AV225" t="s">
        <v>449</v>
      </c>
    </row>
    <row r="226" spans="1:48" x14ac:dyDescent="0.25">
      <c r="A226" s="20" t="s">
        <v>321</v>
      </c>
      <c r="B226">
        <v>8</v>
      </c>
      <c r="C226" s="20" t="s">
        <v>45</v>
      </c>
      <c r="D226" s="20" t="s">
        <v>304</v>
      </c>
      <c r="E226" s="20" t="s">
        <v>560</v>
      </c>
      <c r="F226" s="21">
        <v>45323</v>
      </c>
      <c r="G226" s="20" t="s">
        <v>46</v>
      </c>
      <c r="H226" s="20" t="s">
        <v>83</v>
      </c>
      <c r="I226" s="21">
        <v>30618</v>
      </c>
      <c r="S226" s="21">
        <v>43633</v>
      </c>
      <c r="T226" s="21">
        <v>39539</v>
      </c>
      <c r="U226" s="20" t="s">
        <v>48</v>
      </c>
      <c r="V226" s="20"/>
      <c r="W226" s="21">
        <v>43633</v>
      </c>
      <c r="X226" s="21">
        <v>43633</v>
      </c>
      <c r="Y226" s="21"/>
      <c r="AA226" s="21"/>
      <c r="AB226" s="20" t="s">
        <v>135</v>
      </c>
      <c r="AC226" s="20" t="s">
        <v>73</v>
      </c>
      <c r="AD226" s="20" t="s">
        <v>51</v>
      </c>
      <c r="AE226" s="20" t="s">
        <v>74</v>
      </c>
      <c r="AF226" t="s">
        <v>75</v>
      </c>
      <c r="AI226" s="20" t="s">
        <v>76</v>
      </c>
      <c r="AJ226">
        <v>173.34</v>
      </c>
      <c r="AK226">
        <v>3008.3</v>
      </c>
      <c r="AL226">
        <v>16.829999999999998</v>
      </c>
      <c r="AM226">
        <v>3014.05</v>
      </c>
      <c r="AN226">
        <v>4546.8599999999997</v>
      </c>
      <c r="AO226">
        <v>16</v>
      </c>
      <c r="AP226" s="20" t="s">
        <v>147</v>
      </c>
      <c r="AQ226">
        <v>40</v>
      </c>
      <c r="AR226" s="20" t="s">
        <v>143</v>
      </c>
      <c r="AS226">
        <v>1</v>
      </c>
      <c r="AT226">
        <v>2024</v>
      </c>
      <c r="AU226">
        <v>2</v>
      </c>
      <c r="AV226" t="s">
        <v>449</v>
      </c>
    </row>
    <row r="227" spans="1:48" x14ac:dyDescent="0.25">
      <c r="A227" s="20" t="s">
        <v>321</v>
      </c>
      <c r="B227">
        <v>14</v>
      </c>
      <c r="C227" s="20" t="s">
        <v>45</v>
      </c>
      <c r="D227" s="20" t="s">
        <v>305</v>
      </c>
      <c r="E227" s="20" t="s">
        <v>561</v>
      </c>
      <c r="F227" s="21">
        <v>45323</v>
      </c>
      <c r="G227" s="20" t="s">
        <v>46</v>
      </c>
      <c r="H227" s="20" t="s">
        <v>47</v>
      </c>
      <c r="I227" s="21">
        <v>34008</v>
      </c>
      <c r="S227" s="21">
        <v>43843</v>
      </c>
      <c r="T227" s="21">
        <v>42828</v>
      </c>
      <c r="U227" s="20" t="s">
        <v>48</v>
      </c>
      <c r="V227" s="20"/>
      <c r="W227" s="21">
        <v>44746</v>
      </c>
      <c r="X227" s="21">
        <v>44746</v>
      </c>
      <c r="Y227" s="21"/>
      <c r="AA227" s="21">
        <v>44377</v>
      </c>
      <c r="AB227" s="20" t="s">
        <v>136</v>
      </c>
      <c r="AC227" s="20" t="s">
        <v>55</v>
      </c>
      <c r="AD227" s="20" t="s">
        <v>51</v>
      </c>
      <c r="AE227" s="20" t="s">
        <v>51</v>
      </c>
      <c r="AF227" t="s">
        <v>116</v>
      </c>
      <c r="AI227" s="20" t="s">
        <v>68</v>
      </c>
      <c r="AJ227">
        <v>151.66999999999999</v>
      </c>
      <c r="AK227">
        <v>1997.68</v>
      </c>
      <c r="AL227">
        <v>13.17</v>
      </c>
      <c r="AM227">
        <v>2995.31</v>
      </c>
      <c r="AN227">
        <v>4315.53</v>
      </c>
      <c r="AO227">
        <v>7</v>
      </c>
      <c r="AP227" s="20" t="s">
        <v>146</v>
      </c>
      <c r="AQ227">
        <v>31</v>
      </c>
      <c r="AR227" s="20" t="s">
        <v>142</v>
      </c>
      <c r="AS227">
        <v>1</v>
      </c>
      <c r="AT227">
        <v>2024</v>
      </c>
      <c r="AU227">
        <v>2</v>
      </c>
      <c r="AV227" t="s">
        <v>449</v>
      </c>
    </row>
    <row r="228" spans="1:48" x14ac:dyDescent="0.25">
      <c r="A228" s="20" t="s">
        <v>321</v>
      </c>
      <c r="B228">
        <v>30</v>
      </c>
      <c r="C228" s="20" t="s">
        <v>45</v>
      </c>
      <c r="D228" s="20" t="s">
        <v>306</v>
      </c>
      <c r="E228" s="20" t="s">
        <v>562</v>
      </c>
      <c r="F228" s="21">
        <v>45323</v>
      </c>
      <c r="G228" s="20" t="s">
        <v>46</v>
      </c>
      <c r="H228" s="20" t="s">
        <v>77</v>
      </c>
      <c r="I228" s="21">
        <v>38589</v>
      </c>
      <c r="S228" s="21">
        <v>44805</v>
      </c>
      <c r="T228" s="21"/>
      <c r="U228" s="20" t="s">
        <v>78</v>
      </c>
      <c r="V228" s="20" t="s">
        <v>79</v>
      </c>
      <c r="W228" s="21">
        <v>44805</v>
      </c>
      <c r="X228" s="21">
        <v>44805</v>
      </c>
      <c r="Y228" s="21">
        <v>45535</v>
      </c>
      <c r="Z228">
        <v>81</v>
      </c>
      <c r="AA228" s="21"/>
      <c r="AB228" s="20" t="s">
        <v>130</v>
      </c>
      <c r="AC228" s="20" t="s">
        <v>79</v>
      </c>
      <c r="AD228" s="20" t="s">
        <v>51</v>
      </c>
      <c r="AE228" s="20" t="s">
        <v>51</v>
      </c>
      <c r="AI228" s="20" t="s">
        <v>68</v>
      </c>
      <c r="AJ228">
        <v>151.66999999999999</v>
      </c>
      <c r="AK228">
        <v>1183.8599999999999</v>
      </c>
      <c r="AL228">
        <v>7.81</v>
      </c>
      <c r="AM228">
        <v>1199.8499999999999</v>
      </c>
      <c r="AN228">
        <v>1378.15</v>
      </c>
      <c r="AO228">
        <v>1</v>
      </c>
      <c r="AP228" s="20" t="s">
        <v>145</v>
      </c>
      <c r="AQ228">
        <v>18</v>
      </c>
      <c r="AR228" s="20" t="s">
        <v>141</v>
      </c>
      <c r="AS228">
        <v>1</v>
      </c>
      <c r="AT228">
        <v>2024</v>
      </c>
      <c r="AU228">
        <v>2</v>
      </c>
      <c r="AV228" t="s">
        <v>449</v>
      </c>
    </row>
    <row r="229" spans="1:48" x14ac:dyDescent="0.25">
      <c r="A229" s="20" t="s">
        <v>321</v>
      </c>
      <c r="B229">
        <v>13</v>
      </c>
      <c r="C229" s="20" t="s">
        <v>45</v>
      </c>
      <c r="D229" s="20" t="s">
        <v>307</v>
      </c>
      <c r="E229" s="20" t="s">
        <v>563</v>
      </c>
      <c r="F229" s="21">
        <v>45323</v>
      </c>
      <c r="G229" s="20" t="s">
        <v>46</v>
      </c>
      <c r="H229" s="20" t="s">
        <v>94</v>
      </c>
      <c r="I229" s="21">
        <v>24010</v>
      </c>
      <c r="S229" s="21">
        <v>43843</v>
      </c>
      <c r="T229" s="21">
        <v>43038</v>
      </c>
      <c r="U229" s="20" t="s">
        <v>48</v>
      </c>
      <c r="V229" s="20"/>
      <c r="W229" s="21">
        <v>43843</v>
      </c>
      <c r="X229" s="21">
        <v>43843</v>
      </c>
      <c r="Y229" s="21"/>
      <c r="AA229" s="21"/>
      <c r="AB229" s="20" t="s">
        <v>95</v>
      </c>
      <c r="AC229" s="20" t="s">
        <v>55</v>
      </c>
      <c r="AD229" s="20" t="s">
        <v>51</v>
      </c>
      <c r="AE229" s="20" t="s">
        <v>51</v>
      </c>
      <c r="AF229" t="s">
        <v>63</v>
      </c>
      <c r="AI229" s="20" t="s">
        <v>68</v>
      </c>
      <c r="AJ229">
        <v>151.66999999999999</v>
      </c>
      <c r="AK229">
        <v>1810.39</v>
      </c>
      <c r="AL229">
        <v>11.94</v>
      </c>
      <c r="AM229">
        <v>2189.15</v>
      </c>
      <c r="AN229">
        <v>2763.3</v>
      </c>
      <c r="AO229">
        <v>6</v>
      </c>
      <c r="AP229" s="20" t="s">
        <v>146</v>
      </c>
      <c r="AQ229">
        <v>58</v>
      </c>
      <c r="AR229" s="20" t="s">
        <v>178</v>
      </c>
      <c r="AS229">
        <v>1</v>
      </c>
      <c r="AT229">
        <v>2024</v>
      </c>
      <c r="AU229">
        <v>2</v>
      </c>
      <c r="AV229" t="s">
        <v>449</v>
      </c>
    </row>
    <row r="230" spans="1:48" x14ac:dyDescent="0.25">
      <c r="A230" s="20" t="s">
        <v>321</v>
      </c>
      <c r="B230">
        <v>24</v>
      </c>
      <c r="C230" s="20" t="s">
        <v>45</v>
      </c>
      <c r="D230" s="20" t="s">
        <v>308</v>
      </c>
      <c r="E230" s="20" t="s">
        <v>564</v>
      </c>
      <c r="F230" s="21">
        <v>45323</v>
      </c>
      <c r="G230" s="20" t="s">
        <v>46</v>
      </c>
      <c r="H230" s="20" t="s">
        <v>47</v>
      </c>
      <c r="I230" s="21">
        <v>24921</v>
      </c>
      <c r="S230" s="21">
        <v>44440</v>
      </c>
      <c r="T230" s="21"/>
      <c r="U230" s="20" t="s">
        <v>48</v>
      </c>
      <c r="V230" s="20"/>
      <c r="W230" s="21">
        <v>44440</v>
      </c>
      <c r="X230" s="21">
        <v>44440</v>
      </c>
      <c r="Y230" s="21"/>
      <c r="AA230" s="21"/>
      <c r="AB230" s="20" t="s">
        <v>136</v>
      </c>
      <c r="AC230" s="20" t="s">
        <v>55</v>
      </c>
      <c r="AD230" s="20" t="s">
        <v>51</v>
      </c>
      <c r="AE230" s="20" t="s">
        <v>51</v>
      </c>
      <c r="AF230" t="s">
        <v>116</v>
      </c>
      <c r="AI230" s="20" t="s">
        <v>68</v>
      </c>
      <c r="AJ230">
        <v>151.66999999999999</v>
      </c>
      <c r="AK230">
        <v>1997.68</v>
      </c>
      <c r="AL230">
        <v>13.17</v>
      </c>
      <c r="AM230">
        <v>2412.3200000000002</v>
      </c>
      <c r="AN230">
        <v>3087.77</v>
      </c>
      <c r="AO230">
        <v>2</v>
      </c>
      <c r="AP230" s="20" t="s">
        <v>145</v>
      </c>
      <c r="AQ230">
        <v>56</v>
      </c>
      <c r="AR230" s="20" t="s">
        <v>178</v>
      </c>
      <c r="AS230">
        <v>1</v>
      </c>
      <c r="AT230">
        <v>2024</v>
      </c>
      <c r="AU230">
        <v>2</v>
      </c>
      <c r="AV230" t="s">
        <v>449</v>
      </c>
    </row>
    <row r="231" spans="1:48" x14ac:dyDescent="0.25">
      <c r="A231" s="20" t="s">
        <v>321</v>
      </c>
      <c r="B231">
        <v>21</v>
      </c>
      <c r="C231" s="20" t="s">
        <v>45</v>
      </c>
      <c r="D231" s="20" t="s">
        <v>309</v>
      </c>
      <c r="E231" s="20" t="s">
        <v>565</v>
      </c>
      <c r="F231" s="21">
        <v>45323</v>
      </c>
      <c r="G231" s="20" t="s">
        <v>46</v>
      </c>
      <c r="H231" s="20" t="s">
        <v>47</v>
      </c>
      <c r="I231" s="21">
        <v>36867</v>
      </c>
      <c r="S231" s="21">
        <v>44312</v>
      </c>
      <c r="T231" s="21"/>
      <c r="U231" s="20" t="s">
        <v>48</v>
      </c>
      <c r="V231" s="20"/>
      <c r="W231" s="21">
        <v>44312</v>
      </c>
      <c r="X231" s="21">
        <v>44312</v>
      </c>
      <c r="Y231" s="21"/>
      <c r="AA231" s="21">
        <v>45504</v>
      </c>
      <c r="AB231" s="20" t="s">
        <v>111</v>
      </c>
      <c r="AC231" s="20" t="s">
        <v>55</v>
      </c>
      <c r="AD231" s="20" t="s">
        <v>51</v>
      </c>
      <c r="AE231" s="20" t="s">
        <v>51</v>
      </c>
      <c r="AF231" t="s">
        <v>66</v>
      </c>
      <c r="AI231" s="20" t="s">
        <v>68</v>
      </c>
      <c r="AJ231">
        <v>151.66999999999999</v>
      </c>
      <c r="AK231">
        <v>1908.49</v>
      </c>
      <c r="AL231">
        <v>12.58</v>
      </c>
      <c r="AM231">
        <v>2138.67</v>
      </c>
      <c r="AN231">
        <v>2679.3</v>
      </c>
      <c r="AO231">
        <v>3</v>
      </c>
      <c r="AP231" s="20" t="s">
        <v>145</v>
      </c>
      <c r="AQ231">
        <v>23</v>
      </c>
      <c r="AR231" s="20" t="s">
        <v>141</v>
      </c>
      <c r="AS231">
        <v>1</v>
      </c>
      <c r="AT231">
        <v>2024</v>
      </c>
      <c r="AU231">
        <v>2</v>
      </c>
      <c r="AV231" t="s">
        <v>449</v>
      </c>
    </row>
    <row r="232" spans="1:48" x14ac:dyDescent="0.25">
      <c r="A232" s="20" t="s">
        <v>319</v>
      </c>
      <c r="B232">
        <v>1</v>
      </c>
      <c r="C232" s="20" t="s">
        <v>45</v>
      </c>
      <c r="D232" s="20" t="s">
        <v>195</v>
      </c>
      <c r="E232" s="20" t="s">
        <v>450</v>
      </c>
      <c r="F232" s="21">
        <v>45352</v>
      </c>
      <c r="G232" s="20" t="s">
        <v>46</v>
      </c>
      <c r="H232" s="20" t="s">
        <v>47</v>
      </c>
      <c r="I232" s="21">
        <v>29416</v>
      </c>
      <c r="S232" s="21">
        <v>44531</v>
      </c>
      <c r="T232" s="21"/>
      <c r="U232" s="20" t="s">
        <v>48</v>
      </c>
      <c r="V232" s="20"/>
      <c r="W232" s="21">
        <v>44531</v>
      </c>
      <c r="X232" s="21">
        <v>44531</v>
      </c>
      <c r="Y232" s="21"/>
      <c r="AA232" s="21"/>
      <c r="AB232" s="20" t="s">
        <v>49</v>
      </c>
      <c r="AC232" s="20" t="s">
        <v>50</v>
      </c>
      <c r="AD232" s="20" t="s">
        <v>51</v>
      </c>
      <c r="AE232" s="20" t="s">
        <v>51</v>
      </c>
      <c r="AF232" t="s">
        <v>52</v>
      </c>
      <c r="AI232" s="20" t="s">
        <v>53</v>
      </c>
      <c r="AJ232">
        <v>151.66999999999999</v>
      </c>
      <c r="AK232">
        <v>3216.36</v>
      </c>
      <c r="AL232">
        <v>21.21</v>
      </c>
      <c r="AM232">
        <v>3216.36</v>
      </c>
      <c r="AN232">
        <v>5120.1000000000004</v>
      </c>
      <c r="AO232">
        <v>2</v>
      </c>
      <c r="AP232" s="20" t="s">
        <v>145</v>
      </c>
      <c r="AQ232">
        <v>44</v>
      </c>
      <c r="AR232" s="20" t="s">
        <v>143</v>
      </c>
      <c r="AS232">
        <v>1</v>
      </c>
      <c r="AT232">
        <v>2024</v>
      </c>
      <c r="AU232">
        <v>3</v>
      </c>
      <c r="AV232" t="s">
        <v>449</v>
      </c>
    </row>
    <row r="233" spans="1:48" x14ac:dyDescent="0.25">
      <c r="A233" s="20" t="s">
        <v>320</v>
      </c>
      <c r="B233">
        <v>35</v>
      </c>
      <c r="C233" s="20" t="s">
        <v>45</v>
      </c>
      <c r="D233" s="20" t="s">
        <v>196</v>
      </c>
      <c r="E233" s="20" t="s">
        <v>451</v>
      </c>
      <c r="F233" s="21">
        <v>45352</v>
      </c>
      <c r="G233" s="20" t="s">
        <v>46</v>
      </c>
      <c r="H233" s="20" t="s">
        <v>47</v>
      </c>
      <c r="I233" s="21">
        <v>35577</v>
      </c>
      <c r="S233" s="21">
        <v>44682</v>
      </c>
      <c r="T233" s="21">
        <v>44496</v>
      </c>
      <c r="U233" s="20" t="s">
        <v>48</v>
      </c>
      <c r="V233" s="20"/>
      <c r="W233" s="21">
        <v>44682</v>
      </c>
      <c r="X233" s="21">
        <v>44682</v>
      </c>
      <c r="Y233" s="21"/>
      <c r="AA233" s="21"/>
      <c r="AB233" s="20" t="s">
        <v>54</v>
      </c>
      <c r="AC233" s="20" t="s">
        <v>55</v>
      </c>
      <c r="AD233" s="20" t="s">
        <v>51</v>
      </c>
      <c r="AE233" s="20" t="s">
        <v>51</v>
      </c>
      <c r="AF233" t="s">
        <v>56</v>
      </c>
      <c r="AI233" s="20"/>
      <c r="AJ233">
        <v>169</v>
      </c>
      <c r="AK233">
        <v>2048.59</v>
      </c>
      <c r="AL233">
        <v>11.82</v>
      </c>
      <c r="AM233">
        <v>2426.1799999999998</v>
      </c>
      <c r="AN233">
        <v>3101.76</v>
      </c>
      <c r="AO233">
        <v>2</v>
      </c>
      <c r="AP233" s="20" t="s">
        <v>145</v>
      </c>
      <c r="AQ233">
        <v>27</v>
      </c>
      <c r="AR233" s="20" t="s">
        <v>142</v>
      </c>
      <c r="AS233">
        <v>1</v>
      </c>
      <c r="AT233">
        <v>2024</v>
      </c>
      <c r="AU233">
        <v>3</v>
      </c>
      <c r="AV233" t="s">
        <v>449</v>
      </c>
    </row>
    <row r="234" spans="1:48" x14ac:dyDescent="0.25">
      <c r="A234" s="20" t="s">
        <v>320</v>
      </c>
      <c r="B234">
        <v>37</v>
      </c>
      <c r="C234" s="20" t="s">
        <v>45</v>
      </c>
      <c r="D234" s="20" t="s">
        <v>197</v>
      </c>
      <c r="E234" s="20" t="s">
        <v>452</v>
      </c>
      <c r="F234" s="21">
        <v>45352</v>
      </c>
      <c r="G234" s="20" t="s">
        <v>46</v>
      </c>
      <c r="H234" s="20" t="s">
        <v>47</v>
      </c>
      <c r="I234" s="21">
        <v>37208</v>
      </c>
      <c r="S234" s="21">
        <v>44682</v>
      </c>
      <c r="T234" s="21">
        <v>44494</v>
      </c>
      <c r="U234" s="20" t="s">
        <v>48</v>
      </c>
      <c r="V234" s="20"/>
      <c r="W234" s="21">
        <v>44682</v>
      </c>
      <c r="X234" s="21">
        <v>44682</v>
      </c>
      <c r="Y234" s="21"/>
      <c r="AA234" s="21"/>
      <c r="AB234" s="20" t="s">
        <v>54</v>
      </c>
      <c r="AC234" s="20" t="s">
        <v>55</v>
      </c>
      <c r="AD234" s="20" t="s">
        <v>51</v>
      </c>
      <c r="AE234" s="20" t="s">
        <v>51</v>
      </c>
      <c r="AF234" t="s">
        <v>56</v>
      </c>
      <c r="AI234" s="20"/>
      <c r="AJ234">
        <v>169</v>
      </c>
      <c r="AK234">
        <v>2048.59</v>
      </c>
      <c r="AL234">
        <v>11.82</v>
      </c>
      <c r="AM234">
        <v>2508.4699999999998</v>
      </c>
      <c r="AN234">
        <v>3241.91</v>
      </c>
      <c r="AO234">
        <v>2</v>
      </c>
      <c r="AP234" s="20" t="s">
        <v>145</v>
      </c>
      <c r="AQ234">
        <v>22</v>
      </c>
      <c r="AR234" s="20" t="s">
        <v>141</v>
      </c>
      <c r="AS234">
        <v>1</v>
      </c>
      <c r="AT234">
        <v>2024</v>
      </c>
      <c r="AU234">
        <v>3</v>
      </c>
      <c r="AV234" t="s">
        <v>449</v>
      </c>
    </row>
    <row r="235" spans="1:48" x14ac:dyDescent="0.25">
      <c r="A235" s="20" t="s">
        <v>320</v>
      </c>
      <c r="B235">
        <v>1</v>
      </c>
      <c r="C235" s="20" t="s">
        <v>57</v>
      </c>
      <c r="D235" s="20" t="s">
        <v>198</v>
      </c>
      <c r="E235" s="20" t="s">
        <v>453</v>
      </c>
      <c r="F235" s="21">
        <v>45352</v>
      </c>
      <c r="G235" s="20" t="s">
        <v>58</v>
      </c>
      <c r="H235" s="20" t="s">
        <v>47</v>
      </c>
      <c r="I235" s="21">
        <v>25929</v>
      </c>
      <c r="S235" s="21">
        <v>40087</v>
      </c>
      <c r="T235" s="21"/>
      <c r="U235" s="20" t="s">
        <v>48</v>
      </c>
      <c r="V235" s="20"/>
      <c r="W235" s="21">
        <v>40087</v>
      </c>
      <c r="X235" s="21">
        <v>40087</v>
      </c>
      <c r="Y235" s="21"/>
      <c r="AA235" s="21"/>
      <c r="AB235" s="20" t="s">
        <v>59</v>
      </c>
      <c r="AC235" s="20" t="s">
        <v>60</v>
      </c>
      <c r="AD235" s="20" t="s">
        <v>51</v>
      </c>
      <c r="AE235" s="20" t="s">
        <v>51</v>
      </c>
      <c r="AF235" t="s">
        <v>61</v>
      </c>
      <c r="AI235" s="20"/>
      <c r="AJ235">
        <v>138.66999999999999</v>
      </c>
      <c r="AK235">
        <v>2172.31</v>
      </c>
      <c r="AL235">
        <v>15.67</v>
      </c>
      <c r="AM235">
        <v>2172.31</v>
      </c>
      <c r="AN235">
        <v>2785</v>
      </c>
      <c r="AO235">
        <v>14</v>
      </c>
      <c r="AP235" s="20" t="s">
        <v>146</v>
      </c>
      <c r="AQ235">
        <v>53</v>
      </c>
      <c r="AR235" s="20" t="s">
        <v>180</v>
      </c>
      <c r="AS235">
        <v>-1</v>
      </c>
      <c r="AT235">
        <v>2024</v>
      </c>
      <c r="AU235">
        <v>3</v>
      </c>
      <c r="AV235" t="s">
        <v>449</v>
      </c>
    </row>
    <row r="236" spans="1:48" x14ac:dyDescent="0.25">
      <c r="A236" s="20" t="s">
        <v>320</v>
      </c>
      <c r="B236">
        <v>33</v>
      </c>
      <c r="C236" s="20" t="s">
        <v>45</v>
      </c>
      <c r="D236" s="20" t="s">
        <v>199</v>
      </c>
      <c r="E236" s="20" t="s">
        <v>454</v>
      </c>
      <c r="F236" s="21">
        <v>45352</v>
      </c>
      <c r="G236" s="20" t="s">
        <v>46</v>
      </c>
      <c r="H236" s="20" t="s">
        <v>47</v>
      </c>
      <c r="I236" s="21">
        <v>35780</v>
      </c>
      <c r="S236" s="21">
        <v>44470</v>
      </c>
      <c r="T236" s="21"/>
      <c r="U236" s="20" t="s">
        <v>48</v>
      </c>
      <c r="V236" s="20"/>
      <c r="W236" s="21">
        <v>44470</v>
      </c>
      <c r="X236" s="21">
        <v>44470</v>
      </c>
      <c r="Y236" s="21"/>
      <c r="AA236" s="21"/>
      <c r="AB236" s="20" t="s">
        <v>54</v>
      </c>
      <c r="AC236" s="20" t="s">
        <v>55</v>
      </c>
      <c r="AD236" s="20" t="s">
        <v>51</v>
      </c>
      <c r="AE236" s="20" t="s">
        <v>51</v>
      </c>
      <c r="AF236" t="s">
        <v>63</v>
      </c>
      <c r="AI236" s="20"/>
      <c r="AJ236">
        <v>169</v>
      </c>
      <c r="AK236">
        <v>2068.96</v>
      </c>
      <c r="AL236">
        <v>11.94</v>
      </c>
      <c r="AM236">
        <v>2332.06</v>
      </c>
      <c r="AN236">
        <v>3010.1</v>
      </c>
      <c r="AO236">
        <v>2</v>
      </c>
      <c r="AP236" s="20" t="s">
        <v>145</v>
      </c>
      <c r="AQ236">
        <v>26</v>
      </c>
      <c r="AR236" s="20" t="s">
        <v>142</v>
      </c>
      <c r="AS236">
        <v>1</v>
      </c>
      <c r="AT236">
        <v>2024</v>
      </c>
      <c r="AU236">
        <v>3</v>
      </c>
      <c r="AV236" t="s">
        <v>449</v>
      </c>
    </row>
    <row r="237" spans="1:48" x14ac:dyDescent="0.25">
      <c r="A237" s="20" t="s">
        <v>320</v>
      </c>
      <c r="B237">
        <v>34</v>
      </c>
      <c r="C237" s="20" t="s">
        <v>45</v>
      </c>
      <c r="D237" s="20" t="s">
        <v>200</v>
      </c>
      <c r="E237" s="20" t="s">
        <v>455</v>
      </c>
      <c r="F237" s="21">
        <v>45352</v>
      </c>
      <c r="G237" s="20" t="s">
        <v>46</v>
      </c>
      <c r="H237" s="20" t="s">
        <v>47</v>
      </c>
      <c r="I237" s="21">
        <v>34256</v>
      </c>
      <c r="S237" s="21">
        <v>44499</v>
      </c>
      <c r="T237" s="21"/>
      <c r="U237" s="20" t="s">
        <v>48</v>
      </c>
      <c r="V237" s="20"/>
      <c r="W237" s="21">
        <v>44499</v>
      </c>
      <c r="X237" s="21">
        <v>44499</v>
      </c>
      <c r="Y237" s="21"/>
      <c r="AA237" s="21"/>
      <c r="AB237" s="20" t="s">
        <v>54</v>
      </c>
      <c r="AC237" s="20" t="s">
        <v>55</v>
      </c>
      <c r="AD237" s="20" t="s">
        <v>51</v>
      </c>
      <c r="AE237" s="20" t="s">
        <v>51</v>
      </c>
      <c r="AF237" t="s">
        <v>64</v>
      </c>
      <c r="AI237" s="20"/>
      <c r="AJ237">
        <v>169</v>
      </c>
      <c r="AK237">
        <v>2041.85</v>
      </c>
      <c r="AL237">
        <v>11.78</v>
      </c>
      <c r="AM237">
        <v>0</v>
      </c>
      <c r="AN237">
        <v>21.9</v>
      </c>
      <c r="AO237">
        <v>2</v>
      </c>
      <c r="AP237" s="20" t="s">
        <v>145</v>
      </c>
      <c r="AQ237">
        <v>30</v>
      </c>
      <c r="AR237" s="20" t="s">
        <v>142</v>
      </c>
      <c r="AS237">
        <v>1</v>
      </c>
      <c r="AT237">
        <v>2024</v>
      </c>
      <c r="AU237">
        <v>3</v>
      </c>
      <c r="AV237" t="s">
        <v>449</v>
      </c>
    </row>
    <row r="238" spans="1:48" x14ac:dyDescent="0.25">
      <c r="A238" s="20" t="s">
        <v>320</v>
      </c>
      <c r="B238">
        <v>12</v>
      </c>
      <c r="C238" s="20" t="s">
        <v>45</v>
      </c>
      <c r="D238" s="20" t="s">
        <v>201</v>
      </c>
      <c r="E238" s="20" t="s">
        <v>456</v>
      </c>
      <c r="F238" s="21">
        <v>45352</v>
      </c>
      <c r="G238" s="20" t="s">
        <v>46</v>
      </c>
      <c r="H238" s="20" t="s">
        <v>47</v>
      </c>
      <c r="I238" s="21">
        <v>35201</v>
      </c>
      <c r="S238" s="21">
        <v>43353</v>
      </c>
      <c r="T238" s="21">
        <v>42849</v>
      </c>
      <c r="U238" s="20" t="s">
        <v>48</v>
      </c>
      <c r="V238" s="20"/>
      <c r="W238" s="21">
        <v>43353</v>
      </c>
      <c r="X238" s="21">
        <v>43353</v>
      </c>
      <c r="Y238" s="21"/>
      <c r="AA238" s="21"/>
      <c r="AB238" s="20" t="s">
        <v>65</v>
      </c>
      <c r="AC238" s="20" t="s">
        <v>55</v>
      </c>
      <c r="AD238" s="20" t="s">
        <v>51</v>
      </c>
      <c r="AE238" s="20" t="s">
        <v>51</v>
      </c>
      <c r="AF238" t="s">
        <v>66</v>
      </c>
      <c r="AI238" s="20"/>
      <c r="AJ238">
        <v>169</v>
      </c>
      <c r="AK238">
        <v>2253.3200000000002</v>
      </c>
      <c r="AL238">
        <v>13</v>
      </c>
      <c r="AM238">
        <v>2901.55</v>
      </c>
      <c r="AN238">
        <v>3845.78</v>
      </c>
      <c r="AO238">
        <v>7</v>
      </c>
      <c r="AP238" s="20" t="s">
        <v>146</v>
      </c>
      <c r="AQ238">
        <v>28</v>
      </c>
      <c r="AR238" s="20" t="s">
        <v>142</v>
      </c>
      <c r="AS238">
        <v>1</v>
      </c>
      <c r="AT238">
        <v>2024</v>
      </c>
      <c r="AU238">
        <v>3</v>
      </c>
      <c r="AV238" t="s">
        <v>449</v>
      </c>
    </row>
    <row r="239" spans="1:48" x14ac:dyDescent="0.25">
      <c r="A239" s="20" t="s">
        <v>320</v>
      </c>
      <c r="B239">
        <v>31</v>
      </c>
      <c r="C239" s="20" t="s">
        <v>45</v>
      </c>
      <c r="D239" s="20" t="s">
        <v>202</v>
      </c>
      <c r="E239" s="20" t="s">
        <v>457</v>
      </c>
      <c r="F239" s="21">
        <v>45352</v>
      </c>
      <c r="G239" s="20" t="s">
        <v>46</v>
      </c>
      <c r="H239" s="20" t="s">
        <v>47</v>
      </c>
      <c r="I239" s="21">
        <v>33501</v>
      </c>
      <c r="S239" s="21">
        <v>44431</v>
      </c>
      <c r="T239" s="21"/>
      <c r="U239" s="20" t="s">
        <v>48</v>
      </c>
      <c r="V239" s="20"/>
      <c r="W239" s="21">
        <v>44796</v>
      </c>
      <c r="X239" s="21">
        <v>44796</v>
      </c>
      <c r="Y239" s="21"/>
      <c r="AA239" s="21"/>
      <c r="AB239" s="20" t="s">
        <v>69</v>
      </c>
      <c r="AC239" s="20" t="s">
        <v>55</v>
      </c>
      <c r="AD239" s="20" t="s">
        <v>51</v>
      </c>
      <c r="AE239" s="20" t="s">
        <v>51</v>
      </c>
      <c r="AF239" t="s">
        <v>64</v>
      </c>
      <c r="AI239" s="20"/>
      <c r="AJ239">
        <v>169</v>
      </c>
      <c r="AK239">
        <v>2041.85</v>
      </c>
      <c r="AL239">
        <v>11.78</v>
      </c>
      <c r="AM239">
        <v>2482.39</v>
      </c>
      <c r="AN239">
        <v>3160.59</v>
      </c>
      <c r="AO239">
        <v>2</v>
      </c>
      <c r="AP239" s="20" t="s">
        <v>145</v>
      </c>
      <c r="AQ239">
        <v>32</v>
      </c>
      <c r="AR239" s="20" t="s">
        <v>142</v>
      </c>
      <c r="AS239">
        <v>1</v>
      </c>
      <c r="AT239">
        <v>2024</v>
      </c>
      <c r="AU239">
        <v>3</v>
      </c>
      <c r="AV239" t="s">
        <v>449</v>
      </c>
    </row>
    <row r="240" spans="1:48" x14ac:dyDescent="0.25">
      <c r="A240" s="20" t="s">
        <v>320</v>
      </c>
      <c r="B240">
        <v>4</v>
      </c>
      <c r="C240" s="20" t="s">
        <v>45</v>
      </c>
      <c r="D240" s="20" t="s">
        <v>203</v>
      </c>
      <c r="E240" s="20" t="s">
        <v>458</v>
      </c>
      <c r="F240" s="21">
        <v>45352</v>
      </c>
      <c r="G240" s="20" t="s">
        <v>46</v>
      </c>
      <c r="H240" s="20" t="s">
        <v>47</v>
      </c>
      <c r="I240" s="21">
        <v>31397</v>
      </c>
      <c r="S240" s="21">
        <v>38261</v>
      </c>
      <c r="T240" s="21"/>
      <c r="U240" s="20" t="s">
        <v>48</v>
      </c>
      <c r="V240" s="20"/>
      <c r="W240" s="21">
        <v>38261</v>
      </c>
      <c r="X240" s="21">
        <v>38261</v>
      </c>
      <c r="Y240" s="21"/>
      <c r="AA240" s="21"/>
      <c r="AB240" s="20" t="s">
        <v>65</v>
      </c>
      <c r="AC240" s="20" t="s">
        <v>70</v>
      </c>
      <c r="AD240" s="20" t="s">
        <v>70</v>
      </c>
      <c r="AE240" s="20" t="s">
        <v>70</v>
      </c>
      <c r="AF240" t="s">
        <v>71</v>
      </c>
      <c r="AI240" s="20"/>
      <c r="AJ240">
        <v>186.34</v>
      </c>
      <c r="AK240">
        <v>3248.65</v>
      </c>
      <c r="AL240">
        <v>16.66</v>
      </c>
      <c r="AM240">
        <v>3705.83</v>
      </c>
      <c r="AN240">
        <v>5302.95</v>
      </c>
      <c r="AO240">
        <v>19</v>
      </c>
      <c r="AP240" s="20" t="s">
        <v>147</v>
      </c>
      <c r="AQ240">
        <v>38</v>
      </c>
      <c r="AR240" s="20" t="s">
        <v>143</v>
      </c>
      <c r="AS240">
        <v>1</v>
      </c>
      <c r="AT240">
        <v>2024</v>
      </c>
      <c r="AU240">
        <v>3</v>
      </c>
      <c r="AV240" t="s">
        <v>449</v>
      </c>
    </row>
    <row r="241" spans="1:48" x14ac:dyDescent="0.25">
      <c r="A241" s="20" t="s">
        <v>320</v>
      </c>
      <c r="B241">
        <v>41</v>
      </c>
      <c r="C241" s="20" t="s">
        <v>45</v>
      </c>
      <c r="D241" s="20" t="s">
        <v>204</v>
      </c>
      <c r="E241" s="20" t="s">
        <v>459</v>
      </c>
      <c r="F241" s="21">
        <v>45352</v>
      </c>
      <c r="G241" s="20" t="s">
        <v>46</v>
      </c>
      <c r="H241" s="20" t="s">
        <v>47</v>
      </c>
      <c r="I241" s="21">
        <v>35439</v>
      </c>
      <c r="S241" s="21">
        <v>44935</v>
      </c>
      <c r="T241" s="21"/>
      <c r="U241" s="20" t="s">
        <v>48</v>
      </c>
      <c r="V241" s="20"/>
      <c r="W241" s="21">
        <v>45292</v>
      </c>
      <c r="X241" s="21">
        <v>45292</v>
      </c>
      <c r="Y241" s="21"/>
      <c r="AA241" s="21"/>
      <c r="AB241" s="20" t="s">
        <v>65</v>
      </c>
      <c r="AC241" s="20" t="s">
        <v>55</v>
      </c>
      <c r="AD241" s="20" t="s">
        <v>51</v>
      </c>
      <c r="AE241" s="20" t="s">
        <v>51</v>
      </c>
      <c r="AF241" t="s">
        <v>64</v>
      </c>
      <c r="AI241" s="20"/>
      <c r="AJ241">
        <v>151.66999999999999</v>
      </c>
      <c r="AK241">
        <v>1786.67</v>
      </c>
      <c r="AL241">
        <v>11.78</v>
      </c>
      <c r="AM241">
        <v>2119.71</v>
      </c>
      <c r="AN241">
        <v>2791.95</v>
      </c>
      <c r="AO241">
        <v>1</v>
      </c>
      <c r="AP241" s="20" t="s">
        <v>145</v>
      </c>
      <c r="AQ241">
        <v>27</v>
      </c>
      <c r="AR241" s="20" t="s">
        <v>142</v>
      </c>
      <c r="AS241">
        <v>1</v>
      </c>
      <c r="AT241">
        <v>2024</v>
      </c>
      <c r="AU241">
        <v>3</v>
      </c>
      <c r="AV241" t="s">
        <v>449</v>
      </c>
    </row>
    <row r="242" spans="1:48" x14ac:dyDescent="0.25">
      <c r="A242" s="20" t="s">
        <v>320</v>
      </c>
      <c r="B242">
        <v>5</v>
      </c>
      <c r="C242" s="20" t="s">
        <v>45</v>
      </c>
      <c r="D242" s="20" t="s">
        <v>205</v>
      </c>
      <c r="E242" s="20" t="s">
        <v>460</v>
      </c>
      <c r="F242" s="21">
        <v>45352</v>
      </c>
      <c r="G242" s="20" t="s">
        <v>46</v>
      </c>
      <c r="H242" s="20" t="s">
        <v>47</v>
      </c>
      <c r="I242" s="21">
        <v>32893</v>
      </c>
      <c r="S242" s="21">
        <v>40849</v>
      </c>
      <c r="T242" s="21"/>
      <c r="U242" s="20" t="s">
        <v>48</v>
      </c>
      <c r="V242" s="20"/>
      <c r="W242" s="21">
        <v>40849</v>
      </c>
      <c r="X242" s="21">
        <v>40849</v>
      </c>
      <c r="Y242" s="21"/>
      <c r="AA242" s="21"/>
      <c r="AB242" s="20" t="s">
        <v>72</v>
      </c>
      <c r="AC242" s="20" t="s">
        <v>73</v>
      </c>
      <c r="AD242" s="20" t="s">
        <v>51</v>
      </c>
      <c r="AE242" s="20" t="s">
        <v>74</v>
      </c>
      <c r="AF242" t="s">
        <v>75</v>
      </c>
      <c r="AI242" s="20" t="s">
        <v>76</v>
      </c>
      <c r="AJ242">
        <v>169</v>
      </c>
      <c r="AK242">
        <v>2665.85</v>
      </c>
      <c r="AL242">
        <v>15.38</v>
      </c>
      <c r="AM242">
        <v>0</v>
      </c>
      <c r="AN242">
        <v>0</v>
      </c>
      <c r="AO242">
        <v>12</v>
      </c>
      <c r="AP242" s="20" t="s">
        <v>146</v>
      </c>
      <c r="AQ242">
        <v>34</v>
      </c>
      <c r="AR242" s="20" t="s">
        <v>142</v>
      </c>
      <c r="AS242">
        <v>1</v>
      </c>
      <c r="AT242">
        <v>2024</v>
      </c>
      <c r="AU242">
        <v>3</v>
      </c>
      <c r="AV242" t="s">
        <v>449</v>
      </c>
    </row>
    <row r="243" spans="1:48" x14ac:dyDescent="0.25">
      <c r="A243" s="20" t="s">
        <v>320</v>
      </c>
      <c r="B243">
        <v>43</v>
      </c>
      <c r="C243" s="20" t="s">
        <v>45</v>
      </c>
      <c r="D243" s="20" t="s">
        <v>206</v>
      </c>
      <c r="E243" s="20" t="s">
        <v>461</v>
      </c>
      <c r="F243" s="21">
        <v>45352</v>
      </c>
      <c r="G243" s="20" t="s">
        <v>46</v>
      </c>
      <c r="H243" s="20" t="s">
        <v>77</v>
      </c>
      <c r="I243" s="21">
        <v>38484</v>
      </c>
      <c r="S243" s="21">
        <v>45166</v>
      </c>
      <c r="T243" s="21">
        <v>45166</v>
      </c>
      <c r="U243" s="20" t="s">
        <v>78</v>
      </c>
      <c r="V243" s="20" t="s">
        <v>79</v>
      </c>
      <c r="W243" s="21">
        <v>45166</v>
      </c>
      <c r="X243" s="21">
        <v>45166</v>
      </c>
      <c r="Y243" s="21">
        <v>45869</v>
      </c>
      <c r="Z243">
        <v>81</v>
      </c>
      <c r="AA243" s="21"/>
      <c r="AB243" s="20" t="s">
        <v>78</v>
      </c>
      <c r="AC243" s="20" t="s">
        <v>79</v>
      </c>
      <c r="AD243" s="20" t="s">
        <v>51</v>
      </c>
      <c r="AE243" s="20" t="s">
        <v>51</v>
      </c>
      <c r="AI243" s="20"/>
      <c r="AJ243">
        <v>151.66999999999999</v>
      </c>
      <c r="AK243">
        <v>1007.16</v>
      </c>
      <c r="AL243">
        <v>6.64</v>
      </c>
      <c r="AM243">
        <v>1204.49</v>
      </c>
      <c r="AN243">
        <v>1407.04</v>
      </c>
      <c r="AO243">
        <v>0</v>
      </c>
      <c r="AP243" s="20" t="s">
        <v>145</v>
      </c>
      <c r="AQ243">
        <v>19</v>
      </c>
      <c r="AR243" s="20" t="s">
        <v>141</v>
      </c>
      <c r="AS243">
        <v>1</v>
      </c>
      <c r="AT243">
        <v>2024</v>
      </c>
      <c r="AU243">
        <v>3</v>
      </c>
      <c r="AV243" t="s">
        <v>449</v>
      </c>
    </row>
    <row r="244" spans="1:48" x14ac:dyDescent="0.25">
      <c r="A244" s="20" t="s">
        <v>320</v>
      </c>
      <c r="B244">
        <v>6</v>
      </c>
      <c r="C244" s="20" t="s">
        <v>45</v>
      </c>
      <c r="D244" s="20" t="s">
        <v>207</v>
      </c>
      <c r="E244" s="20" t="s">
        <v>462</v>
      </c>
      <c r="F244" s="21">
        <v>45352</v>
      </c>
      <c r="G244" s="20" t="s">
        <v>46</v>
      </c>
      <c r="H244" s="20" t="s">
        <v>47</v>
      </c>
      <c r="I244" s="21">
        <v>33597</v>
      </c>
      <c r="S244" s="21">
        <v>41528</v>
      </c>
      <c r="T244" s="21"/>
      <c r="U244" s="20" t="s">
        <v>48</v>
      </c>
      <c r="V244" s="20"/>
      <c r="W244" s="21">
        <v>41528</v>
      </c>
      <c r="X244" s="21">
        <v>41528</v>
      </c>
      <c r="Y244" s="21"/>
      <c r="AA244" s="21"/>
      <c r="AB244" s="20" t="s">
        <v>65</v>
      </c>
      <c r="AC244" s="20" t="s">
        <v>55</v>
      </c>
      <c r="AD244" s="20" t="s">
        <v>51</v>
      </c>
      <c r="AE244" s="20" t="s">
        <v>51</v>
      </c>
      <c r="AF244" t="s">
        <v>66</v>
      </c>
      <c r="AI244" s="20"/>
      <c r="AJ244">
        <v>169</v>
      </c>
      <c r="AK244">
        <v>2253.3200000000002</v>
      </c>
      <c r="AL244">
        <v>13</v>
      </c>
      <c r="AM244">
        <v>2720.36</v>
      </c>
      <c r="AN244">
        <v>3611.77</v>
      </c>
      <c r="AO244">
        <v>10</v>
      </c>
      <c r="AP244" s="20" t="s">
        <v>146</v>
      </c>
      <c r="AQ244">
        <v>32</v>
      </c>
      <c r="AR244" s="20" t="s">
        <v>142</v>
      </c>
      <c r="AS244">
        <v>1</v>
      </c>
      <c r="AT244">
        <v>2024</v>
      </c>
      <c r="AU244">
        <v>3</v>
      </c>
      <c r="AV244" t="s">
        <v>449</v>
      </c>
    </row>
    <row r="245" spans="1:48" x14ac:dyDescent="0.25">
      <c r="A245" s="20" t="s">
        <v>320</v>
      </c>
      <c r="B245">
        <v>38</v>
      </c>
      <c r="C245" s="20" t="s">
        <v>45</v>
      </c>
      <c r="D245" s="20" t="s">
        <v>208</v>
      </c>
      <c r="E245" s="20" t="s">
        <v>463</v>
      </c>
      <c r="F245" s="21">
        <v>45352</v>
      </c>
      <c r="G245" s="20" t="s">
        <v>46</v>
      </c>
      <c r="H245" s="20" t="s">
        <v>47</v>
      </c>
      <c r="I245" s="21">
        <v>33525</v>
      </c>
      <c r="S245" s="21">
        <v>44682</v>
      </c>
      <c r="T245" s="21">
        <v>38964</v>
      </c>
      <c r="U245" s="20" t="s">
        <v>48</v>
      </c>
      <c r="V245" s="20"/>
      <c r="W245" s="21">
        <v>44682</v>
      </c>
      <c r="X245" s="21">
        <v>44682</v>
      </c>
      <c r="Y245" s="21"/>
      <c r="AA245" s="21"/>
      <c r="AB245" s="20" t="s">
        <v>80</v>
      </c>
      <c r="AC245" s="20" t="s">
        <v>70</v>
      </c>
      <c r="AD245" s="20" t="s">
        <v>70</v>
      </c>
      <c r="AE245" s="20" t="s">
        <v>70</v>
      </c>
      <c r="AF245" t="s">
        <v>81</v>
      </c>
      <c r="AI245" s="20"/>
      <c r="AJ245">
        <v>91</v>
      </c>
      <c r="AK245">
        <v>2452.4499999999998</v>
      </c>
      <c r="AL245">
        <v>26.95</v>
      </c>
      <c r="AM245">
        <v>2731.51</v>
      </c>
      <c r="AN245">
        <v>4035.68</v>
      </c>
      <c r="AO245">
        <v>17</v>
      </c>
      <c r="AP245" s="20" t="s">
        <v>147</v>
      </c>
      <c r="AQ245">
        <v>32</v>
      </c>
      <c r="AR245" s="20" t="s">
        <v>142</v>
      </c>
      <c r="AS245">
        <v>1</v>
      </c>
      <c r="AT245">
        <v>2024</v>
      </c>
      <c r="AU245">
        <v>3</v>
      </c>
      <c r="AV245" t="s">
        <v>449</v>
      </c>
    </row>
    <row r="246" spans="1:48" x14ac:dyDescent="0.25">
      <c r="A246" s="20" t="s">
        <v>320</v>
      </c>
      <c r="B246">
        <v>27</v>
      </c>
      <c r="C246" s="20" t="s">
        <v>45</v>
      </c>
      <c r="D246" s="20" t="s">
        <v>209</v>
      </c>
      <c r="E246" s="20" t="s">
        <v>464</v>
      </c>
      <c r="F246" s="21">
        <v>45352</v>
      </c>
      <c r="G246" s="20" t="s">
        <v>46</v>
      </c>
      <c r="H246" s="20" t="s">
        <v>47</v>
      </c>
      <c r="I246" s="21">
        <v>28984</v>
      </c>
      <c r="S246" s="21">
        <v>43468</v>
      </c>
      <c r="T246" s="21"/>
      <c r="U246" s="20" t="s">
        <v>48</v>
      </c>
      <c r="V246" s="20"/>
      <c r="W246" s="21">
        <v>43468</v>
      </c>
      <c r="X246" s="21">
        <v>43468</v>
      </c>
      <c r="Y246" s="21"/>
      <c r="AA246" s="21"/>
      <c r="AB246" s="20" t="s">
        <v>82</v>
      </c>
      <c r="AC246" s="20" t="s">
        <v>55</v>
      </c>
      <c r="AD246" s="20" t="s">
        <v>51</v>
      </c>
      <c r="AE246" s="20" t="s">
        <v>51</v>
      </c>
      <c r="AF246" t="s">
        <v>63</v>
      </c>
      <c r="AI246" s="20"/>
      <c r="AJ246">
        <v>169</v>
      </c>
      <c r="AK246">
        <v>2068.96</v>
      </c>
      <c r="AL246">
        <v>11.94</v>
      </c>
      <c r="AM246">
        <v>2473.8000000000002</v>
      </c>
      <c r="AN246">
        <v>3172.21</v>
      </c>
      <c r="AO246">
        <v>5</v>
      </c>
      <c r="AP246" s="20" t="s">
        <v>145</v>
      </c>
      <c r="AQ246">
        <v>45</v>
      </c>
      <c r="AR246" s="20" t="s">
        <v>143</v>
      </c>
      <c r="AS246">
        <v>1</v>
      </c>
      <c r="AT246">
        <v>2024</v>
      </c>
      <c r="AU246">
        <v>3</v>
      </c>
      <c r="AV246" t="s">
        <v>449</v>
      </c>
    </row>
    <row r="247" spans="1:48" x14ac:dyDescent="0.25">
      <c r="A247" s="20" t="s">
        <v>322</v>
      </c>
      <c r="B247">
        <v>25</v>
      </c>
      <c r="C247" s="20" t="s">
        <v>45</v>
      </c>
      <c r="D247" s="20" t="s">
        <v>210</v>
      </c>
      <c r="E247" s="20" t="s">
        <v>465</v>
      </c>
      <c r="F247" s="21">
        <v>45352</v>
      </c>
      <c r="G247" s="20" t="s">
        <v>46</v>
      </c>
      <c r="H247" s="20" t="s">
        <v>83</v>
      </c>
      <c r="I247" s="21">
        <v>30321</v>
      </c>
      <c r="S247" s="21">
        <v>39328</v>
      </c>
      <c r="T247" s="21">
        <v>39328</v>
      </c>
      <c r="U247" s="20" t="s">
        <v>48</v>
      </c>
      <c r="V247" s="20"/>
      <c r="W247" s="21">
        <v>40179</v>
      </c>
      <c r="X247" s="21">
        <v>40179</v>
      </c>
      <c r="Y247" s="21"/>
      <c r="AA247" s="21"/>
      <c r="AB247" s="20" t="s">
        <v>84</v>
      </c>
      <c r="AC247" s="20" t="s">
        <v>60</v>
      </c>
      <c r="AD247" s="20" t="s">
        <v>51</v>
      </c>
      <c r="AE247" s="20" t="s">
        <v>51</v>
      </c>
      <c r="AF247" t="s">
        <v>85</v>
      </c>
      <c r="AI247" s="20" t="s">
        <v>86</v>
      </c>
      <c r="AJ247">
        <v>151.66999999999999</v>
      </c>
      <c r="AK247">
        <v>2240.5100000000002</v>
      </c>
      <c r="AL247">
        <v>14.77</v>
      </c>
      <c r="AM247">
        <v>5084.51</v>
      </c>
      <c r="AN247">
        <v>7164.87</v>
      </c>
      <c r="AO247">
        <v>16</v>
      </c>
      <c r="AP247" s="20" t="s">
        <v>147</v>
      </c>
      <c r="AQ247">
        <v>41</v>
      </c>
      <c r="AR247" s="20" t="s">
        <v>143</v>
      </c>
      <c r="AS247">
        <v>1</v>
      </c>
      <c r="AT247">
        <v>2024</v>
      </c>
      <c r="AU247">
        <v>3</v>
      </c>
      <c r="AV247" t="s">
        <v>449</v>
      </c>
    </row>
    <row r="248" spans="1:48" x14ac:dyDescent="0.25">
      <c r="A248" s="20" t="s">
        <v>322</v>
      </c>
      <c r="B248">
        <v>104</v>
      </c>
      <c r="C248" s="20" t="s">
        <v>57</v>
      </c>
      <c r="D248" s="20" t="s">
        <v>211</v>
      </c>
      <c r="E248" s="20" t="s">
        <v>466</v>
      </c>
      <c r="F248" s="21">
        <v>45352</v>
      </c>
      <c r="G248" s="20" t="s">
        <v>58</v>
      </c>
      <c r="H248" s="20" t="s">
        <v>94</v>
      </c>
      <c r="I248" s="21">
        <v>22427</v>
      </c>
      <c r="S248" s="21">
        <v>42401</v>
      </c>
      <c r="T248" s="21">
        <v>29437</v>
      </c>
      <c r="U248" s="20" t="s">
        <v>48</v>
      </c>
      <c r="V248" s="20"/>
      <c r="W248" s="21">
        <v>42401</v>
      </c>
      <c r="X248" s="21">
        <v>42401</v>
      </c>
      <c r="Y248" s="21"/>
      <c r="AA248" s="21">
        <v>45473</v>
      </c>
      <c r="AB248" s="20" t="s">
        <v>149</v>
      </c>
      <c r="AC248" s="20" t="s">
        <v>60</v>
      </c>
      <c r="AD248" s="20" t="s">
        <v>51</v>
      </c>
      <c r="AE248" s="20" t="s">
        <v>51</v>
      </c>
      <c r="AF248" t="s">
        <v>85</v>
      </c>
      <c r="AI248" s="20" t="s">
        <v>150</v>
      </c>
      <c r="AJ248">
        <v>151.66999999999999</v>
      </c>
      <c r="AK248">
        <v>3094.01</v>
      </c>
      <c r="AL248">
        <v>20.399999999999999</v>
      </c>
      <c r="AM248">
        <v>3094.01</v>
      </c>
      <c r="AN248">
        <v>4333.01</v>
      </c>
      <c r="AO248">
        <v>43</v>
      </c>
      <c r="AP248" s="20" t="s">
        <v>179</v>
      </c>
      <c r="AQ248">
        <v>63</v>
      </c>
      <c r="AR248" s="20" t="s">
        <v>178</v>
      </c>
      <c r="AS248">
        <v>-1</v>
      </c>
      <c r="AT248">
        <v>2024</v>
      </c>
      <c r="AU248">
        <v>3</v>
      </c>
      <c r="AV248" t="s">
        <v>449</v>
      </c>
    </row>
    <row r="249" spans="1:48" x14ac:dyDescent="0.25">
      <c r="A249" s="20" t="s">
        <v>322</v>
      </c>
      <c r="B249">
        <v>142</v>
      </c>
      <c r="C249" s="20" t="s">
        <v>57</v>
      </c>
      <c r="D249" s="20" t="s">
        <v>212</v>
      </c>
      <c r="E249" s="20" t="s">
        <v>467</v>
      </c>
      <c r="F249" s="21">
        <v>45352</v>
      </c>
      <c r="G249" s="20" t="s">
        <v>58</v>
      </c>
      <c r="H249" s="20" t="s">
        <v>77</v>
      </c>
      <c r="I249" s="21">
        <v>34220</v>
      </c>
      <c r="S249" s="21">
        <v>43276</v>
      </c>
      <c r="T249" s="21">
        <v>43276</v>
      </c>
      <c r="U249" s="20" t="s">
        <v>48</v>
      </c>
      <c r="V249" s="20"/>
      <c r="W249" s="21">
        <v>43276</v>
      </c>
      <c r="X249" s="21">
        <v>43276</v>
      </c>
      <c r="Y249" s="21"/>
      <c r="AA249" s="21"/>
      <c r="AB249" s="20" t="s">
        <v>87</v>
      </c>
      <c r="AC249" s="20" t="s">
        <v>55</v>
      </c>
      <c r="AD249" s="20" t="s">
        <v>51</v>
      </c>
      <c r="AE249" s="20" t="s">
        <v>51</v>
      </c>
      <c r="AF249" t="s">
        <v>88</v>
      </c>
      <c r="AI249" s="20" t="s">
        <v>68</v>
      </c>
      <c r="AJ249">
        <v>151.66999999999999</v>
      </c>
      <c r="AK249">
        <v>1854.98</v>
      </c>
      <c r="AL249">
        <v>12.23</v>
      </c>
      <c r="AM249">
        <v>1938.48</v>
      </c>
      <c r="AN249">
        <v>2416.25</v>
      </c>
      <c r="AO249">
        <v>6</v>
      </c>
      <c r="AP249" s="20" t="s">
        <v>146</v>
      </c>
      <c r="AQ249">
        <v>30</v>
      </c>
      <c r="AR249" s="20" t="s">
        <v>142</v>
      </c>
      <c r="AS249">
        <v>-1</v>
      </c>
      <c r="AT249">
        <v>2024</v>
      </c>
      <c r="AU249">
        <v>3</v>
      </c>
      <c r="AV249" t="s">
        <v>449</v>
      </c>
    </row>
    <row r="250" spans="1:48" x14ac:dyDescent="0.25">
      <c r="A250" s="20" t="s">
        <v>322</v>
      </c>
      <c r="B250">
        <v>196</v>
      </c>
      <c r="C250" s="20" t="s">
        <v>45</v>
      </c>
      <c r="D250" s="20" t="s">
        <v>213</v>
      </c>
      <c r="E250" s="20" t="s">
        <v>468</v>
      </c>
      <c r="F250" s="21">
        <v>45352</v>
      </c>
      <c r="G250" s="20" t="s">
        <v>46</v>
      </c>
      <c r="H250" s="20" t="s">
        <v>47</v>
      </c>
      <c r="I250" s="21">
        <v>35514</v>
      </c>
      <c r="S250" s="21">
        <v>44473</v>
      </c>
      <c r="T250" s="21">
        <v>44473</v>
      </c>
      <c r="U250" s="20" t="s">
        <v>48</v>
      </c>
      <c r="V250" s="20"/>
      <c r="W250" s="21">
        <v>44805</v>
      </c>
      <c r="X250" s="21">
        <v>44805</v>
      </c>
      <c r="Y250" s="21"/>
      <c r="AA250" s="21"/>
      <c r="AB250" s="20" t="s">
        <v>89</v>
      </c>
      <c r="AC250" s="20" t="s">
        <v>60</v>
      </c>
      <c r="AD250" s="20" t="s">
        <v>51</v>
      </c>
      <c r="AE250" s="20" t="s">
        <v>51</v>
      </c>
      <c r="AF250" t="s">
        <v>85</v>
      </c>
      <c r="AI250" s="20" t="s">
        <v>86</v>
      </c>
      <c r="AJ250">
        <v>151.66999999999999</v>
      </c>
      <c r="AK250">
        <v>2100</v>
      </c>
      <c r="AL250">
        <v>13.85</v>
      </c>
      <c r="AM250">
        <v>2307.5</v>
      </c>
      <c r="AN250">
        <v>2990.23</v>
      </c>
      <c r="AO250">
        <v>2</v>
      </c>
      <c r="AP250" s="20" t="s">
        <v>145</v>
      </c>
      <c r="AQ250">
        <v>27</v>
      </c>
      <c r="AR250" s="20" t="s">
        <v>142</v>
      </c>
      <c r="AS250">
        <v>1</v>
      </c>
      <c r="AT250">
        <v>2024</v>
      </c>
      <c r="AU250">
        <v>3</v>
      </c>
      <c r="AV250" t="s">
        <v>449</v>
      </c>
    </row>
    <row r="251" spans="1:48" x14ac:dyDescent="0.25">
      <c r="A251" s="20" t="s">
        <v>322</v>
      </c>
      <c r="B251">
        <v>252</v>
      </c>
      <c r="C251" s="20" t="s">
        <v>45</v>
      </c>
      <c r="D251" s="20" t="s">
        <v>214</v>
      </c>
      <c r="E251" s="20" t="s">
        <v>469</v>
      </c>
      <c r="F251" s="21">
        <v>45352</v>
      </c>
      <c r="G251" s="20" t="s">
        <v>46</v>
      </c>
      <c r="H251" s="20" t="s">
        <v>83</v>
      </c>
      <c r="I251" s="21">
        <v>36983</v>
      </c>
      <c r="S251" s="21">
        <v>45323</v>
      </c>
      <c r="T251" s="21"/>
      <c r="U251" s="20" t="s">
        <v>48</v>
      </c>
      <c r="V251" s="20"/>
      <c r="W251" s="21">
        <v>45323</v>
      </c>
      <c r="X251" s="21">
        <v>45323</v>
      </c>
      <c r="Y251" s="21"/>
      <c r="AA251" s="21">
        <v>45491</v>
      </c>
      <c r="AB251" s="20" t="s">
        <v>93</v>
      </c>
      <c r="AC251" s="20" t="s">
        <v>55</v>
      </c>
      <c r="AD251" s="20" t="s">
        <v>51</v>
      </c>
      <c r="AE251" s="20" t="s">
        <v>51</v>
      </c>
      <c r="AF251" t="s">
        <v>88</v>
      </c>
      <c r="AI251" s="20" t="s">
        <v>68</v>
      </c>
      <c r="AJ251">
        <v>151.66999999999999</v>
      </c>
      <c r="AK251">
        <v>2100</v>
      </c>
      <c r="AL251">
        <v>13.85</v>
      </c>
      <c r="AM251">
        <v>2307.5</v>
      </c>
      <c r="AN251">
        <v>2989.53</v>
      </c>
      <c r="AO251">
        <v>0</v>
      </c>
      <c r="AP251" s="20" t="s">
        <v>145</v>
      </c>
      <c r="AQ251">
        <v>23</v>
      </c>
      <c r="AR251" s="20" t="s">
        <v>141</v>
      </c>
      <c r="AS251">
        <v>1</v>
      </c>
      <c r="AT251">
        <v>2024</v>
      </c>
      <c r="AU251">
        <v>3</v>
      </c>
      <c r="AV251" t="s">
        <v>449</v>
      </c>
    </row>
    <row r="252" spans="1:48" x14ac:dyDescent="0.25">
      <c r="A252" s="20" t="s">
        <v>322</v>
      </c>
      <c r="B252">
        <v>159</v>
      </c>
      <c r="C252" s="20" t="s">
        <v>45</v>
      </c>
      <c r="D252" s="20" t="s">
        <v>215</v>
      </c>
      <c r="E252" s="20" t="s">
        <v>470</v>
      </c>
      <c r="F252" s="21">
        <v>45352</v>
      </c>
      <c r="G252" s="20" t="s">
        <v>46</v>
      </c>
      <c r="H252" s="20" t="s">
        <v>94</v>
      </c>
      <c r="I252" s="21">
        <v>28293</v>
      </c>
      <c r="S252" s="21">
        <v>43962</v>
      </c>
      <c r="T252" s="21">
        <v>43962</v>
      </c>
      <c r="U252" s="20" t="s">
        <v>48</v>
      </c>
      <c r="V252" s="20"/>
      <c r="W252" s="21">
        <v>44511</v>
      </c>
      <c r="X252" s="21">
        <v>44511</v>
      </c>
      <c r="Y252" s="21"/>
      <c r="AA252" s="21"/>
      <c r="AB252" s="20" t="s">
        <v>95</v>
      </c>
      <c r="AC252" s="20" t="s">
        <v>55</v>
      </c>
      <c r="AD252" s="20" t="s">
        <v>51</v>
      </c>
      <c r="AE252" s="20" t="s">
        <v>51</v>
      </c>
      <c r="AF252" t="s">
        <v>63</v>
      </c>
      <c r="AI252" s="20" t="s">
        <v>68</v>
      </c>
      <c r="AJ252">
        <v>151.66999999999999</v>
      </c>
      <c r="AK252">
        <v>1810.39</v>
      </c>
      <c r="AL252">
        <v>11.94</v>
      </c>
      <c r="AM252">
        <v>2015.05</v>
      </c>
      <c r="AN252">
        <v>2545.75</v>
      </c>
      <c r="AO252">
        <v>4</v>
      </c>
      <c r="AP252" s="20" t="s">
        <v>145</v>
      </c>
      <c r="AQ252">
        <v>47</v>
      </c>
      <c r="AR252" s="20" t="s">
        <v>180</v>
      </c>
      <c r="AS252">
        <v>1</v>
      </c>
      <c r="AT252">
        <v>2024</v>
      </c>
      <c r="AU252">
        <v>3</v>
      </c>
      <c r="AV252" t="s">
        <v>449</v>
      </c>
    </row>
    <row r="253" spans="1:48" x14ac:dyDescent="0.25">
      <c r="A253" s="20" t="s">
        <v>322</v>
      </c>
      <c r="B253">
        <v>217</v>
      </c>
      <c r="C253" s="20" t="s">
        <v>45</v>
      </c>
      <c r="D253" s="20" t="s">
        <v>216</v>
      </c>
      <c r="E253" s="20" t="s">
        <v>471</v>
      </c>
      <c r="F253" s="21">
        <v>45352</v>
      </c>
      <c r="G253" s="20" t="s">
        <v>46</v>
      </c>
      <c r="H253" s="20" t="s">
        <v>47</v>
      </c>
      <c r="I253" s="21">
        <v>35603</v>
      </c>
      <c r="S253" s="21">
        <v>44774</v>
      </c>
      <c r="T253" s="21"/>
      <c r="U253" s="20" t="s">
        <v>48</v>
      </c>
      <c r="V253" s="20"/>
      <c r="W253" s="21">
        <v>44774</v>
      </c>
      <c r="X253" s="21">
        <v>44774</v>
      </c>
      <c r="Y253" s="21"/>
      <c r="AA253" s="21"/>
      <c r="AB253" s="20" t="s">
        <v>95</v>
      </c>
      <c r="AC253" s="20" t="s">
        <v>55</v>
      </c>
      <c r="AD253" s="20" t="s">
        <v>51</v>
      </c>
      <c r="AE253" s="20" t="s">
        <v>51</v>
      </c>
      <c r="AF253" t="s">
        <v>63</v>
      </c>
      <c r="AI253" s="20" t="s">
        <v>68</v>
      </c>
      <c r="AJ253">
        <v>151.66999999999999</v>
      </c>
      <c r="AK253">
        <v>1810.39</v>
      </c>
      <c r="AL253">
        <v>11.94</v>
      </c>
      <c r="AM253">
        <v>2444.62</v>
      </c>
      <c r="AN253">
        <v>3134.66</v>
      </c>
      <c r="AO253">
        <v>1</v>
      </c>
      <c r="AP253" s="20" t="s">
        <v>145</v>
      </c>
      <c r="AQ253">
        <v>27</v>
      </c>
      <c r="AR253" s="20" t="s">
        <v>142</v>
      </c>
      <c r="AS253">
        <v>1</v>
      </c>
      <c r="AT253">
        <v>2024</v>
      </c>
      <c r="AU253">
        <v>3</v>
      </c>
      <c r="AV253" t="s">
        <v>449</v>
      </c>
    </row>
    <row r="254" spans="1:48" x14ac:dyDescent="0.25">
      <c r="A254" s="20" t="s">
        <v>322</v>
      </c>
      <c r="B254">
        <v>203</v>
      </c>
      <c r="C254" s="20" t="s">
        <v>45</v>
      </c>
      <c r="D254" s="20" t="s">
        <v>217</v>
      </c>
      <c r="E254" s="20" t="s">
        <v>472</v>
      </c>
      <c r="F254" s="21">
        <v>45352</v>
      </c>
      <c r="G254" s="20" t="s">
        <v>46</v>
      </c>
      <c r="H254" s="20" t="s">
        <v>47</v>
      </c>
      <c r="I254" s="21">
        <v>35830</v>
      </c>
      <c r="S254" s="21">
        <v>44621</v>
      </c>
      <c r="T254" s="21"/>
      <c r="U254" s="20" t="s">
        <v>48</v>
      </c>
      <c r="V254" s="20"/>
      <c r="W254" s="21">
        <v>44621</v>
      </c>
      <c r="X254" s="21">
        <v>44621</v>
      </c>
      <c r="Y254" s="21"/>
      <c r="AA254" s="21"/>
      <c r="AB254" s="20" t="s">
        <v>92</v>
      </c>
      <c r="AC254" s="20" t="s">
        <v>55</v>
      </c>
      <c r="AD254" s="20" t="s">
        <v>51</v>
      </c>
      <c r="AE254" s="20" t="s">
        <v>51</v>
      </c>
      <c r="AF254" t="s">
        <v>56</v>
      </c>
      <c r="AI254" s="20" t="s">
        <v>68</v>
      </c>
      <c r="AJ254">
        <v>151.66999999999999</v>
      </c>
      <c r="AK254">
        <v>1792.56</v>
      </c>
      <c r="AL254">
        <v>11.82</v>
      </c>
      <c r="AM254">
        <v>2165.92</v>
      </c>
      <c r="AN254">
        <v>2660.18</v>
      </c>
      <c r="AO254">
        <v>2</v>
      </c>
      <c r="AP254" s="20" t="s">
        <v>145</v>
      </c>
      <c r="AQ254">
        <v>26</v>
      </c>
      <c r="AR254" s="20" t="s">
        <v>142</v>
      </c>
      <c r="AS254">
        <v>1</v>
      </c>
      <c r="AT254">
        <v>2024</v>
      </c>
      <c r="AU254">
        <v>3</v>
      </c>
      <c r="AV254" t="s">
        <v>449</v>
      </c>
    </row>
    <row r="255" spans="1:48" x14ac:dyDescent="0.25">
      <c r="A255" s="20" t="s">
        <v>322</v>
      </c>
      <c r="B255">
        <v>209</v>
      </c>
      <c r="C255" s="20" t="s">
        <v>45</v>
      </c>
      <c r="D255" s="20" t="s">
        <v>218</v>
      </c>
      <c r="E255" s="20" t="s">
        <v>473</v>
      </c>
      <c r="F255" s="21">
        <v>45352</v>
      </c>
      <c r="G255" s="20" t="s">
        <v>46</v>
      </c>
      <c r="H255" s="20" t="s">
        <v>47</v>
      </c>
      <c r="I255" s="21">
        <v>32434</v>
      </c>
      <c r="S255" s="21">
        <v>44685</v>
      </c>
      <c r="T255" s="21"/>
      <c r="U255" s="20" t="s">
        <v>90</v>
      </c>
      <c r="V255" s="20" t="s">
        <v>110</v>
      </c>
      <c r="W255" s="21">
        <v>44849</v>
      </c>
      <c r="X255" s="21">
        <v>44849</v>
      </c>
      <c r="Y255" s="21"/>
      <c r="Z255">
        <v>31</v>
      </c>
      <c r="AA255" s="21"/>
      <c r="AB255" s="20" t="s">
        <v>92</v>
      </c>
      <c r="AC255" s="20" t="s">
        <v>55</v>
      </c>
      <c r="AD255" s="20" t="s">
        <v>51</v>
      </c>
      <c r="AE255" s="20" t="s">
        <v>51</v>
      </c>
      <c r="AF255" t="s">
        <v>64</v>
      </c>
      <c r="AI255" s="20"/>
      <c r="AJ255">
        <v>151.66999999999999</v>
      </c>
      <c r="AK255">
        <v>1786.67</v>
      </c>
      <c r="AL255">
        <v>11.78</v>
      </c>
      <c r="AM255">
        <v>2008.94</v>
      </c>
      <c r="AN255">
        <v>2464.4699999999998</v>
      </c>
      <c r="AO255">
        <v>2</v>
      </c>
      <c r="AP255" s="20" t="s">
        <v>145</v>
      </c>
      <c r="AQ255">
        <v>35</v>
      </c>
      <c r="AR255" s="20" t="s">
        <v>142</v>
      </c>
      <c r="AS255">
        <v>1</v>
      </c>
      <c r="AT255">
        <v>2024</v>
      </c>
      <c r="AU255">
        <v>3</v>
      </c>
      <c r="AV255" t="s">
        <v>449</v>
      </c>
    </row>
    <row r="256" spans="1:48" x14ac:dyDescent="0.25">
      <c r="A256" s="20" t="s">
        <v>322</v>
      </c>
      <c r="B256">
        <v>117</v>
      </c>
      <c r="C256" s="20" t="s">
        <v>45</v>
      </c>
      <c r="D256" s="20" t="s">
        <v>219</v>
      </c>
      <c r="E256" s="20" t="s">
        <v>474</v>
      </c>
      <c r="F256" s="21">
        <v>45352</v>
      </c>
      <c r="G256" s="20" t="s">
        <v>46</v>
      </c>
      <c r="H256" s="20" t="s">
        <v>47</v>
      </c>
      <c r="I256" s="21">
        <v>25643</v>
      </c>
      <c r="S256" s="21">
        <v>42744</v>
      </c>
      <c r="T256" s="21">
        <v>42744</v>
      </c>
      <c r="U256" s="20" t="s">
        <v>48</v>
      </c>
      <c r="V256" s="20"/>
      <c r="W256" s="21"/>
      <c r="X256" s="21">
        <v>43288</v>
      </c>
      <c r="Y256" s="21"/>
      <c r="AA256" s="21"/>
      <c r="AB256" s="20" t="s">
        <v>97</v>
      </c>
      <c r="AC256" s="20" t="s">
        <v>55</v>
      </c>
      <c r="AD256" s="20" t="s">
        <v>51</v>
      </c>
      <c r="AE256" s="20" t="s">
        <v>51</v>
      </c>
      <c r="AF256" t="s">
        <v>56</v>
      </c>
      <c r="AI256" s="20" t="s">
        <v>68</v>
      </c>
      <c r="AJ256">
        <v>151.66999999999999</v>
      </c>
      <c r="AK256">
        <v>1792.56</v>
      </c>
      <c r="AL256">
        <v>11.82</v>
      </c>
      <c r="AM256">
        <v>2300.58</v>
      </c>
      <c r="AN256">
        <v>3042.49</v>
      </c>
      <c r="AO256">
        <v>7</v>
      </c>
      <c r="AP256" s="20" t="s">
        <v>146</v>
      </c>
      <c r="AQ256">
        <v>54</v>
      </c>
      <c r="AR256" s="20" t="s">
        <v>180</v>
      </c>
      <c r="AS256">
        <v>1</v>
      </c>
      <c r="AT256">
        <v>2024</v>
      </c>
      <c r="AU256">
        <v>3</v>
      </c>
      <c r="AV256" t="s">
        <v>449</v>
      </c>
    </row>
    <row r="257" spans="1:48" x14ac:dyDescent="0.25">
      <c r="A257" s="20" t="s">
        <v>322</v>
      </c>
      <c r="B257">
        <v>228</v>
      </c>
      <c r="C257" s="20" t="s">
        <v>45</v>
      </c>
      <c r="D257" s="20" t="s">
        <v>220</v>
      </c>
      <c r="E257" s="20" t="s">
        <v>475</v>
      </c>
      <c r="F257" s="21">
        <v>45352</v>
      </c>
      <c r="G257" s="20" t="s">
        <v>46</v>
      </c>
      <c r="H257" s="20" t="s">
        <v>47</v>
      </c>
      <c r="I257" s="21">
        <v>27813</v>
      </c>
      <c r="S257" s="21">
        <v>44837</v>
      </c>
      <c r="T257" s="21"/>
      <c r="U257" s="20" t="s">
        <v>48</v>
      </c>
      <c r="V257" s="20"/>
      <c r="W257" s="21">
        <v>44837</v>
      </c>
      <c r="X257" s="21">
        <v>44837</v>
      </c>
      <c r="Y257" s="21"/>
      <c r="AA257" s="21">
        <v>45443</v>
      </c>
      <c r="AB257" s="20" t="s">
        <v>92</v>
      </c>
      <c r="AC257" s="20" t="s">
        <v>55</v>
      </c>
      <c r="AD257" s="20" t="s">
        <v>51</v>
      </c>
      <c r="AE257" s="20" t="s">
        <v>51</v>
      </c>
      <c r="AF257" t="s">
        <v>64</v>
      </c>
      <c r="AI257" s="20" t="s">
        <v>68</v>
      </c>
      <c r="AJ257">
        <v>151.66999999999999</v>
      </c>
      <c r="AK257">
        <v>1786.67</v>
      </c>
      <c r="AL257">
        <v>11.78</v>
      </c>
      <c r="AM257">
        <v>2205.8000000000002</v>
      </c>
      <c r="AN257">
        <v>2805.79</v>
      </c>
      <c r="AO257">
        <v>1</v>
      </c>
      <c r="AP257" s="20" t="s">
        <v>145</v>
      </c>
      <c r="AQ257">
        <v>48</v>
      </c>
      <c r="AR257" s="20" t="s">
        <v>180</v>
      </c>
      <c r="AS257">
        <v>1</v>
      </c>
      <c r="AT257">
        <v>2024</v>
      </c>
      <c r="AU257">
        <v>3</v>
      </c>
      <c r="AV257" t="s">
        <v>449</v>
      </c>
    </row>
    <row r="258" spans="1:48" x14ac:dyDescent="0.25">
      <c r="A258" s="20" t="s">
        <v>322</v>
      </c>
      <c r="B258">
        <v>210</v>
      </c>
      <c r="C258" s="20" t="s">
        <v>45</v>
      </c>
      <c r="D258" s="20" t="s">
        <v>221</v>
      </c>
      <c r="E258" s="20" t="s">
        <v>476</v>
      </c>
      <c r="F258" s="21">
        <v>45352</v>
      </c>
      <c r="G258" s="20" t="s">
        <v>46</v>
      </c>
      <c r="H258" s="20" t="s">
        <v>47</v>
      </c>
      <c r="I258" s="21">
        <v>36573</v>
      </c>
      <c r="S258" s="21">
        <v>44690</v>
      </c>
      <c r="T258" s="21">
        <v>44690</v>
      </c>
      <c r="U258" s="20" t="s">
        <v>48</v>
      </c>
      <c r="V258" s="20"/>
      <c r="W258" s="21">
        <v>44690</v>
      </c>
      <c r="X258" s="21">
        <v>45234</v>
      </c>
      <c r="Y258" s="21"/>
      <c r="AA258" s="21"/>
      <c r="AB258" s="20" t="s">
        <v>92</v>
      </c>
      <c r="AC258" s="20" t="s">
        <v>55</v>
      </c>
      <c r="AD258" s="20" t="s">
        <v>51</v>
      </c>
      <c r="AE258" s="20" t="s">
        <v>51</v>
      </c>
      <c r="AF258" t="s">
        <v>64</v>
      </c>
      <c r="AI258" s="20" t="s">
        <v>68</v>
      </c>
      <c r="AJ258">
        <v>151.66999999999999</v>
      </c>
      <c r="AK258">
        <v>1786.67</v>
      </c>
      <c r="AL258">
        <v>11.78</v>
      </c>
      <c r="AM258">
        <v>2118.71</v>
      </c>
      <c r="AN258">
        <v>2610.75</v>
      </c>
      <c r="AO258">
        <v>2</v>
      </c>
      <c r="AP258" s="20" t="s">
        <v>145</v>
      </c>
      <c r="AQ258">
        <v>24</v>
      </c>
      <c r="AR258" s="20" t="s">
        <v>141</v>
      </c>
      <c r="AS258">
        <v>1</v>
      </c>
      <c r="AT258">
        <v>2024</v>
      </c>
      <c r="AU258">
        <v>3</v>
      </c>
      <c r="AV258" t="s">
        <v>449</v>
      </c>
    </row>
    <row r="259" spans="1:48" x14ac:dyDescent="0.25">
      <c r="A259" s="20" t="s">
        <v>322</v>
      </c>
      <c r="B259">
        <v>82</v>
      </c>
      <c r="C259" s="20" t="s">
        <v>45</v>
      </c>
      <c r="D259" s="20" t="s">
        <v>222</v>
      </c>
      <c r="E259" s="20" t="s">
        <v>477</v>
      </c>
      <c r="F259" s="21">
        <v>45352</v>
      </c>
      <c r="G259" s="20" t="s">
        <v>46</v>
      </c>
      <c r="H259" s="20" t="s">
        <v>77</v>
      </c>
      <c r="I259" s="21">
        <v>35163</v>
      </c>
      <c r="S259" s="21">
        <v>41883</v>
      </c>
      <c r="T259" s="21">
        <v>41883</v>
      </c>
      <c r="U259" s="20" t="s">
        <v>48</v>
      </c>
      <c r="V259" s="20"/>
      <c r="W259" s="21">
        <v>43889</v>
      </c>
      <c r="X259" s="21">
        <v>43889</v>
      </c>
      <c r="Y259" s="21"/>
      <c r="AA259" s="21"/>
      <c r="AB259" s="20" t="s">
        <v>95</v>
      </c>
      <c r="AC259" s="20" t="s">
        <v>55</v>
      </c>
      <c r="AD259" s="20" t="s">
        <v>51</v>
      </c>
      <c r="AE259" s="20" t="s">
        <v>51</v>
      </c>
      <c r="AF259" t="s">
        <v>63</v>
      </c>
      <c r="AI259" s="20" t="s">
        <v>68</v>
      </c>
      <c r="AJ259">
        <v>151.66999999999999</v>
      </c>
      <c r="AK259">
        <v>1810.39</v>
      </c>
      <c r="AL259">
        <v>11.94</v>
      </c>
      <c r="AM259">
        <v>2248.9899999999998</v>
      </c>
      <c r="AN259">
        <v>2831.41</v>
      </c>
      <c r="AO259">
        <v>9</v>
      </c>
      <c r="AP259" s="20" t="s">
        <v>146</v>
      </c>
      <c r="AQ259">
        <v>28</v>
      </c>
      <c r="AR259" s="20" t="s">
        <v>142</v>
      </c>
      <c r="AS259">
        <v>1</v>
      </c>
      <c r="AT259">
        <v>2024</v>
      </c>
      <c r="AU259">
        <v>3</v>
      </c>
      <c r="AV259" t="s">
        <v>449</v>
      </c>
    </row>
    <row r="260" spans="1:48" x14ac:dyDescent="0.25">
      <c r="A260" s="20" t="s">
        <v>322</v>
      </c>
      <c r="B260">
        <v>51</v>
      </c>
      <c r="C260" s="20" t="s">
        <v>45</v>
      </c>
      <c r="D260" s="20" t="s">
        <v>223</v>
      </c>
      <c r="E260" s="20" t="s">
        <v>478</v>
      </c>
      <c r="F260" s="21">
        <v>45352</v>
      </c>
      <c r="G260" s="20" t="s">
        <v>46</v>
      </c>
      <c r="H260" s="20" t="s">
        <v>83</v>
      </c>
      <c r="I260" s="21">
        <v>25248</v>
      </c>
      <c r="S260" s="21">
        <v>37655</v>
      </c>
      <c r="T260" s="21">
        <v>32835</v>
      </c>
      <c r="U260" s="20" t="s">
        <v>48</v>
      </c>
      <c r="V260" s="20"/>
      <c r="W260" s="21">
        <v>37655</v>
      </c>
      <c r="X260" s="21">
        <v>37655</v>
      </c>
      <c r="Y260" s="21"/>
      <c r="AA260" s="21"/>
      <c r="AB260" s="20" t="s">
        <v>98</v>
      </c>
      <c r="AC260" s="20" t="s">
        <v>55</v>
      </c>
      <c r="AD260" s="20" t="s">
        <v>51</v>
      </c>
      <c r="AE260" s="20" t="s">
        <v>51</v>
      </c>
      <c r="AF260" t="s">
        <v>66</v>
      </c>
      <c r="AI260" s="20" t="s">
        <v>68</v>
      </c>
      <c r="AJ260">
        <v>151.66999999999999</v>
      </c>
      <c r="AK260">
        <v>1908.49</v>
      </c>
      <c r="AL260">
        <v>12.58</v>
      </c>
      <c r="AM260">
        <v>2346.12</v>
      </c>
      <c r="AN260">
        <v>3071.64</v>
      </c>
      <c r="AO260">
        <v>34</v>
      </c>
      <c r="AP260" s="20" t="s">
        <v>181</v>
      </c>
      <c r="AQ260">
        <v>55</v>
      </c>
      <c r="AR260" s="20" t="s">
        <v>180</v>
      </c>
      <c r="AS260">
        <v>1</v>
      </c>
      <c r="AT260">
        <v>2024</v>
      </c>
      <c r="AU260">
        <v>3</v>
      </c>
      <c r="AV260" t="s">
        <v>449</v>
      </c>
    </row>
    <row r="261" spans="1:48" x14ac:dyDescent="0.25">
      <c r="A261" s="20" t="s">
        <v>322</v>
      </c>
      <c r="B261">
        <v>166</v>
      </c>
      <c r="C261" s="20" t="s">
        <v>45</v>
      </c>
      <c r="D261" s="20" t="s">
        <v>224</v>
      </c>
      <c r="E261" s="20" t="s">
        <v>479</v>
      </c>
      <c r="F261" s="21">
        <v>45352</v>
      </c>
      <c r="G261" s="20" t="s">
        <v>46</v>
      </c>
      <c r="H261" s="20" t="s">
        <v>77</v>
      </c>
      <c r="I261" s="21">
        <v>34117</v>
      </c>
      <c r="S261" s="21">
        <v>44060</v>
      </c>
      <c r="T261" s="21">
        <v>44060</v>
      </c>
      <c r="U261" s="20" t="s">
        <v>48</v>
      </c>
      <c r="V261" s="20"/>
      <c r="W261" s="21">
        <v>44060</v>
      </c>
      <c r="X261" s="21">
        <v>44060</v>
      </c>
      <c r="Y261" s="21"/>
      <c r="AA261" s="21"/>
      <c r="AB261" s="20" t="s">
        <v>99</v>
      </c>
      <c r="AC261" s="20" t="s">
        <v>70</v>
      </c>
      <c r="AD261" s="20" t="s">
        <v>70</v>
      </c>
      <c r="AE261" s="20" t="s">
        <v>70</v>
      </c>
      <c r="AF261" t="s">
        <v>81</v>
      </c>
      <c r="AI261" s="20" t="s">
        <v>100</v>
      </c>
      <c r="AJ261">
        <v>151.66999999999999</v>
      </c>
      <c r="AK261">
        <v>3567.25</v>
      </c>
      <c r="AL261">
        <v>23.52</v>
      </c>
      <c r="AM261">
        <v>3577.63</v>
      </c>
      <c r="AN261">
        <v>5422.55</v>
      </c>
      <c r="AO261">
        <v>3</v>
      </c>
      <c r="AP261" s="20" t="s">
        <v>145</v>
      </c>
      <c r="AQ261">
        <v>31</v>
      </c>
      <c r="AR261" s="20" t="s">
        <v>142</v>
      </c>
      <c r="AS261">
        <v>1</v>
      </c>
      <c r="AT261">
        <v>2024</v>
      </c>
      <c r="AU261">
        <v>3</v>
      </c>
      <c r="AV261" t="s">
        <v>449</v>
      </c>
    </row>
    <row r="262" spans="1:48" x14ac:dyDescent="0.25">
      <c r="A262" s="20" t="s">
        <v>322</v>
      </c>
      <c r="B262">
        <v>137</v>
      </c>
      <c r="C262" s="20" t="s">
        <v>45</v>
      </c>
      <c r="D262" s="20" t="s">
        <v>225</v>
      </c>
      <c r="E262" s="20" t="s">
        <v>480</v>
      </c>
      <c r="F262" s="21">
        <v>45352</v>
      </c>
      <c r="G262" s="20" t="s">
        <v>46</v>
      </c>
      <c r="H262" s="20" t="s">
        <v>47</v>
      </c>
      <c r="I262" s="21">
        <v>36510</v>
      </c>
      <c r="S262" s="21">
        <v>43123</v>
      </c>
      <c r="T262" s="21">
        <v>43123</v>
      </c>
      <c r="U262" s="20" t="s">
        <v>48</v>
      </c>
      <c r="V262" s="20"/>
      <c r="W262" s="21"/>
      <c r="X262" s="21">
        <v>43123</v>
      </c>
      <c r="Y262" s="21"/>
      <c r="AA262" s="21"/>
      <c r="AB262" s="20" t="s">
        <v>101</v>
      </c>
      <c r="AC262" s="20" t="s">
        <v>55</v>
      </c>
      <c r="AD262" s="20" t="s">
        <v>51</v>
      </c>
      <c r="AE262" s="20" t="s">
        <v>51</v>
      </c>
      <c r="AF262" t="s">
        <v>88</v>
      </c>
      <c r="AI262" s="20" t="s">
        <v>68</v>
      </c>
      <c r="AJ262">
        <v>151.66999999999999</v>
      </c>
      <c r="AK262">
        <v>1854.98</v>
      </c>
      <c r="AL262">
        <v>12.23</v>
      </c>
      <c r="AM262">
        <v>2599.5700000000002</v>
      </c>
      <c r="AN262">
        <v>3531.23</v>
      </c>
      <c r="AO262">
        <v>6</v>
      </c>
      <c r="AP262" s="20" t="s">
        <v>146</v>
      </c>
      <c r="AQ262">
        <v>24</v>
      </c>
      <c r="AR262" s="20" t="s">
        <v>141</v>
      </c>
      <c r="AS262">
        <v>1</v>
      </c>
      <c r="AT262">
        <v>2024</v>
      </c>
      <c r="AU262">
        <v>3</v>
      </c>
      <c r="AV262" t="s">
        <v>449</v>
      </c>
    </row>
    <row r="263" spans="1:48" x14ac:dyDescent="0.25">
      <c r="A263" s="20" t="s">
        <v>322</v>
      </c>
      <c r="B263">
        <v>70</v>
      </c>
      <c r="C263" s="20" t="s">
        <v>45</v>
      </c>
      <c r="D263" s="20" t="s">
        <v>226</v>
      </c>
      <c r="E263" s="20" t="s">
        <v>481</v>
      </c>
      <c r="F263" s="21">
        <v>45352</v>
      </c>
      <c r="G263" s="20" t="s">
        <v>46</v>
      </c>
      <c r="H263" s="20" t="s">
        <v>94</v>
      </c>
      <c r="I263" s="21">
        <v>33224</v>
      </c>
      <c r="S263" s="21">
        <v>40392</v>
      </c>
      <c r="T263" s="21">
        <v>40392</v>
      </c>
      <c r="U263" s="20" t="s">
        <v>48</v>
      </c>
      <c r="V263" s="20"/>
      <c r="W263" s="21"/>
      <c r="X263" s="21">
        <v>41148</v>
      </c>
      <c r="Y263" s="21"/>
      <c r="AA263" s="21"/>
      <c r="AB263" s="20" t="s">
        <v>102</v>
      </c>
      <c r="AC263" s="20" t="s">
        <v>60</v>
      </c>
      <c r="AD263" s="20" t="s">
        <v>51</v>
      </c>
      <c r="AE263" s="20" t="s">
        <v>51</v>
      </c>
      <c r="AF263" t="s">
        <v>85</v>
      </c>
      <c r="AI263" s="20" t="s">
        <v>86</v>
      </c>
      <c r="AJ263">
        <v>151.66999999999999</v>
      </c>
      <c r="AK263">
        <v>2281.02</v>
      </c>
      <c r="AL263">
        <v>15.04</v>
      </c>
      <c r="AM263">
        <v>8832.41</v>
      </c>
      <c r="AN263">
        <v>12895.54</v>
      </c>
      <c r="AO263">
        <v>13</v>
      </c>
      <c r="AP263" s="20" t="s">
        <v>146</v>
      </c>
      <c r="AQ263">
        <v>33</v>
      </c>
      <c r="AR263" s="20" t="s">
        <v>142</v>
      </c>
      <c r="AS263">
        <v>1</v>
      </c>
      <c r="AT263">
        <v>2024</v>
      </c>
      <c r="AU263">
        <v>3</v>
      </c>
      <c r="AV263" t="s">
        <v>449</v>
      </c>
    </row>
    <row r="264" spans="1:48" x14ac:dyDescent="0.25">
      <c r="A264" s="20" t="s">
        <v>322</v>
      </c>
      <c r="B264">
        <v>218</v>
      </c>
      <c r="C264" s="20" t="s">
        <v>45</v>
      </c>
      <c r="D264" s="20" t="s">
        <v>227</v>
      </c>
      <c r="E264" s="20" t="s">
        <v>482</v>
      </c>
      <c r="F264" s="21">
        <v>45352</v>
      </c>
      <c r="G264" s="20" t="s">
        <v>46</v>
      </c>
      <c r="H264" s="20" t="s">
        <v>47</v>
      </c>
      <c r="I264" s="21">
        <v>38423</v>
      </c>
      <c r="S264" s="21">
        <v>44805</v>
      </c>
      <c r="T264" s="21"/>
      <c r="U264" s="20" t="s">
        <v>78</v>
      </c>
      <c r="V264" s="20" t="s">
        <v>79</v>
      </c>
      <c r="W264" s="21">
        <v>44805</v>
      </c>
      <c r="X264" s="21">
        <v>44805</v>
      </c>
      <c r="Y264" s="21">
        <v>45535</v>
      </c>
      <c r="Z264">
        <v>81</v>
      </c>
      <c r="AA264" s="21"/>
      <c r="AB264" s="20" t="s">
        <v>103</v>
      </c>
      <c r="AC264" s="20" t="s">
        <v>79</v>
      </c>
      <c r="AD264" s="20" t="s">
        <v>104</v>
      </c>
      <c r="AE264" s="20" t="s">
        <v>51</v>
      </c>
      <c r="AI264" s="20" t="s">
        <v>68</v>
      </c>
      <c r="AJ264">
        <v>151.66999999999999</v>
      </c>
      <c r="AK264">
        <v>1183.8599999999999</v>
      </c>
      <c r="AL264">
        <v>7.81</v>
      </c>
      <c r="AM264">
        <v>1186.3399999999999</v>
      </c>
      <c r="AN264">
        <v>1401.96</v>
      </c>
      <c r="AO264">
        <v>1</v>
      </c>
      <c r="AP264" s="20" t="s">
        <v>145</v>
      </c>
      <c r="AQ264">
        <v>19</v>
      </c>
      <c r="AR264" s="20" t="s">
        <v>141</v>
      </c>
      <c r="AS264">
        <v>1</v>
      </c>
      <c r="AT264">
        <v>2024</v>
      </c>
      <c r="AU264">
        <v>3</v>
      </c>
      <c r="AV264" t="s">
        <v>449</v>
      </c>
    </row>
    <row r="265" spans="1:48" x14ac:dyDescent="0.25">
      <c r="A265" s="20" t="s">
        <v>322</v>
      </c>
      <c r="B265">
        <v>200</v>
      </c>
      <c r="C265" s="20" t="s">
        <v>45</v>
      </c>
      <c r="D265" s="20" t="s">
        <v>228</v>
      </c>
      <c r="E265" s="20" t="s">
        <v>483</v>
      </c>
      <c r="F265" s="21">
        <v>45352</v>
      </c>
      <c r="G265" s="20" t="s">
        <v>46</v>
      </c>
      <c r="H265" s="20" t="s">
        <v>47</v>
      </c>
      <c r="I265" s="21">
        <v>33728</v>
      </c>
      <c r="S265" s="21">
        <v>44571</v>
      </c>
      <c r="T265" s="21"/>
      <c r="U265" s="20" t="s">
        <v>48</v>
      </c>
      <c r="V265" s="20"/>
      <c r="W265" s="21">
        <v>44571</v>
      </c>
      <c r="X265" s="21">
        <v>44571</v>
      </c>
      <c r="Y265" s="21"/>
      <c r="AA265" s="21"/>
      <c r="AB265" s="20" t="s">
        <v>95</v>
      </c>
      <c r="AC265" s="20" t="s">
        <v>55</v>
      </c>
      <c r="AD265" s="20" t="s">
        <v>51</v>
      </c>
      <c r="AE265" s="20" t="s">
        <v>51</v>
      </c>
      <c r="AF265" t="s">
        <v>63</v>
      </c>
      <c r="AI265" s="20" t="s">
        <v>68</v>
      </c>
      <c r="AJ265">
        <v>151.66999999999999</v>
      </c>
      <c r="AK265">
        <v>1810.39</v>
      </c>
      <c r="AL265">
        <v>11.94</v>
      </c>
      <c r="AM265">
        <v>1999.79</v>
      </c>
      <c r="AN265">
        <v>2472.15</v>
      </c>
      <c r="AO265">
        <v>2</v>
      </c>
      <c r="AP265" s="20" t="s">
        <v>145</v>
      </c>
      <c r="AQ265">
        <v>32</v>
      </c>
      <c r="AR265" s="20" t="s">
        <v>142</v>
      </c>
      <c r="AS265">
        <v>1</v>
      </c>
      <c r="AT265">
        <v>2024</v>
      </c>
      <c r="AU265">
        <v>3</v>
      </c>
      <c r="AV265" t="s">
        <v>449</v>
      </c>
    </row>
    <row r="266" spans="1:48" x14ac:dyDescent="0.25">
      <c r="A266" s="20" t="s">
        <v>322</v>
      </c>
      <c r="B266">
        <v>131</v>
      </c>
      <c r="C266" s="20" t="s">
        <v>45</v>
      </c>
      <c r="D266" s="20" t="s">
        <v>229</v>
      </c>
      <c r="E266" s="20" t="s">
        <v>484</v>
      </c>
      <c r="F266" s="21">
        <v>45352</v>
      </c>
      <c r="G266" s="20" t="s">
        <v>46</v>
      </c>
      <c r="H266" s="20" t="s">
        <v>47</v>
      </c>
      <c r="I266" s="21">
        <v>34215</v>
      </c>
      <c r="S266" s="21">
        <v>43031</v>
      </c>
      <c r="T266" s="21">
        <v>43031</v>
      </c>
      <c r="U266" s="20" t="s">
        <v>48</v>
      </c>
      <c r="V266" s="20"/>
      <c r="W266" s="21"/>
      <c r="X266" s="21">
        <v>43031</v>
      </c>
      <c r="Y266" s="21"/>
      <c r="AA266" s="21"/>
      <c r="AB266" s="20" t="s">
        <v>99</v>
      </c>
      <c r="AC266" s="20" t="s">
        <v>70</v>
      </c>
      <c r="AD266" s="20" t="s">
        <v>70</v>
      </c>
      <c r="AE266" s="20" t="s">
        <v>70</v>
      </c>
      <c r="AF266" t="s">
        <v>81</v>
      </c>
      <c r="AI266" s="20" t="s">
        <v>100</v>
      </c>
      <c r="AJ266">
        <v>151.66999999999999</v>
      </c>
      <c r="AK266">
        <v>3567.25</v>
      </c>
      <c r="AL266">
        <v>23.52</v>
      </c>
      <c r="AM266">
        <v>3567.25</v>
      </c>
      <c r="AN266">
        <v>5427.78</v>
      </c>
      <c r="AO266">
        <v>6</v>
      </c>
      <c r="AP266" s="20" t="s">
        <v>146</v>
      </c>
      <c r="AQ266">
        <v>30</v>
      </c>
      <c r="AR266" s="20" t="s">
        <v>142</v>
      </c>
      <c r="AS266">
        <v>1</v>
      </c>
      <c r="AT266">
        <v>2024</v>
      </c>
      <c r="AU266">
        <v>3</v>
      </c>
      <c r="AV266" t="s">
        <v>449</v>
      </c>
    </row>
    <row r="267" spans="1:48" x14ac:dyDescent="0.25">
      <c r="A267" s="20" t="s">
        <v>322</v>
      </c>
      <c r="B267">
        <v>198</v>
      </c>
      <c r="C267" s="20" t="s">
        <v>45</v>
      </c>
      <c r="D267" s="20" t="s">
        <v>230</v>
      </c>
      <c r="E267" s="20" t="s">
        <v>485</v>
      </c>
      <c r="F267" s="21">
        <v>45352</v>
      </c>
      <c r="G267" s="20" t="s">
        <v>46</v>
      </c>
      <c r="H267" s="20" t="s">
        <v>47</v>
      </c>
      <c r="I267" s="21">
        <v>32173</v>
      </c>
      <c r="S267" s="21">
        <v>44531</v>
      </c>
      <c r="T267" s="21"/>
      <c r="U267" s="20" t="s">
        <v>48</v>
      </c>
      <c r="V267" s="20"/>
      <c r="W267" s="21">
        <v>44531</v>
      </c>
      <c r="X267" s="21">
        <v>44531</v>
      </c>
      <c r="Y267" s="21"/>
      <c r="AA267" s="21"/>
      <c r="AB267" s="20" t="s">
        <v>92</v>
      </c>
      <c r="AC267" s="20" t="s">
        <v>55</v>
      </c>
      <c r="AD267" s="20" t="s">
        <v>51</v>
      </c>
      <c r="AE267" s="20" t="s">
        <v>51</v>
      </c>
      <c r="AF267" t="s">
        <v>64</v>
      </c>
      <c r="AI267" s="20" t="s">
        <v>68</v>
      </c>
      <c r="AJ267">
        <v>151.66999999999999</v>
      </c>
      <c r="AK267">
        <v>1786.67</v>
      </c>
      <c r="AL267">
        <v>11.78</v>
      </c>
      <c r="AM267">
        <v>2161.48</v>
      </c>
      <c r="AN267">
        <v>2687.13</v>
      </c>
      <c r="AO267">
        <v>2</v>
      </c>
      <c r="AP267" s="20" t="s">
        <v>145</v>
      </c>
      <c r="AQ267">
        <v>36</v>
      </c>
      <c r="AR267" s="20" t="s">
        <v>143</v>
      </c>
      <c r="AS267">
        <v>1</v>
      </c>
      <c r="AT267">
        <v>2024</v>
      </c>
      <c r="AU267">
        <v>3</v>
      </c>
      <c r="AV267" t="s">
        <v>449</v>
      </c>
    </row>
    <row r="268" spans="1:48" x14ac:dyDescent="0.25">
      <c r="A268" s="20" t="s">
        <v>322</v>
      </c>
      <c r="B268">
        <v>227</v>
      </c>
      <c r="C268" s="20" t="s">
        <v>45</v>
      </c>
      <c r="D268" s="20" t="s">
        <v>231</v>
      </c>
      <c r="E268" s="20" t="s">
        <v>486</v>
      </c>
      <c r="F268" s="21">
        <v>45352</v>
      </c>
      <c r="G268" s="20" t="s">
        <v>46</v>
      </c>
      <c r="H268" s="20" t="s">
        <v>47</v>
      </c>
      <c r="I268" s="21">
        <v>37767</v>
      </c>
      <c r="S268" s="21">
        <v>44830</v>
      </c>
      <c r="T268" s="21">
        <v>44830</v>
      </c>
      <c r="U268" s="20" t="s">
        <v>48</v>
      </c>
      <c r="V268" s="20"/>
      <c r="W268" s="21">
        <v>44830</v>
      </c>
      <c r="X268" s="21"/>
      <c r="Y268" s="21"/>
      <c r="AA268" s="21"/>
      <c r="AB268" s="20" t="s">
        <v>92</v>
      </c>
      <c r="AC268" s="20" t="s">
        <v>55</v>
      </c>
      <c r="AD268" s="20" t="s">
        <v>51</v>
      </c>
      <c r="AE268" s="20" t="s">
        <v>51</v>
      </c>
      <c r="AF268" t="s">
        <v>64</v>
      </c>
      <c r="AI268" s="20" t="s">
        <v>68</v>
      </c>
      <c r="AJ268">
        <v>151.66999999999999</v>
      </c>
      <c r="AK268">
        <v>1786.67</v>
      </c>
      <c r="AL268">
        <v>11.78</v>
      </c>
      <c r="AM268">
        <v>412.3</v>
      </c>
      <c r="AN268">
        <v>480.47</v>
      </c>
      <c r="AO268">
        <v>1</v>
      </c>
      <c r="AP268" s="20" t="s">
        <v>145</v>
      </c>
      <c r="AQ268">
        <v>21</v>
      </c>
      <c r="AR268" s="20" t="s">
        <v>141</v>
      </c>
      <c r="AS268">
        <v>1</v>
      </c>
      <c r="AT268">
        <v>2024</v>
      </c>
      <c r="AU268">
        <v>3</v>
      </c>
      <c r="AV268" t="s">
        <v>449</v>
      </c>
    </row>
    <row r="269" spans="1:48" x14ac:dyDescent="0.25">
      <c r="A269" s="20" t="s">
        <v>322</v>
      </c>
      <c r="B269">
        <v>219</v>
      </c>
      <c r="C269" s="20" t="s">
        <v>45</v>
      </c>
      <c r="D269" s="20" t="s">
        <v>232</v>
      </c>
      <c r="E269" s="20" t="s">
        <v>487</v>
      </c>
      <c r="F269" s="21">
        <v>45352</v>
      </c>
      <c r="G269" s="20" t="s">
        <v>46</v>
      </c>
      <c r="H269" s="20" t="s">
        <v>47</v>
      </c>
      <c r="I269" s="21">
        <v>38244</v>
      </c>
      <c r="S269" s="21">
        <v>44805</v>
      </c>
      <c r="T269" s="21"/>
      <c r="U269" s="20" t="s">
        <v>78</v>
      </c>
      <c r="V269" s="20" t="s">
        <v>79</v>
      </c>
      <c r="W269" s="21">
        <v>44805</v>
      </c>
      <c r="X269" s="21">
        <v>44805</v>
      </c>
      <c r="Y269" s="21"/>
      <c r="Z269">
        <v>81</v>
      </c>
      <c r="AA269" s="21">
        <v>45460</v>
      </c>
      <c r="AB269" s="20" t="s">
        <v>103</v>
      </c>
      <c r="AC269" s="20" t="s">
        <v>79</v>
      </c>
      <c r="AD269" s="20" t="s">
        <v>104</v>
      </c>
      <c r="AE269" s="20" t="s">
        <v>51</v>
      </c>
      <c r="AI269" s="20" t="s">
        <v>68</v>
      </c>
      <c r="AJ269">
        <v>151.66999999999999</v>
      </c>
      <c r="AK269">
        <v>1007.16</v>
      </c>
      <c r="AL269">
        <v>6.64</v>
      </c>
      <c r="AM269">
        <v>916.39</v>
      </c>
      <c r="AN269">
        <v>1100.42</v>
      </c>
      <c r="AO269">
        <v>1</v>
      </c>
      <c r="AP269" s="20" t="s">
        <v>145</v>
      </c>
      <c r="AQ269">
        <v>19</v>
      </c>
      <c r="AR269" s="20" t="s">
        <v>141</v>
      </c>
      <c r="AS269">
        <v>1</v>
      </c>
      <c r="AT269">
        <v>2024</v>
      </c>
      <c r="AU269">
        <v>3</v>
      </c>
      <c r="AV269" t="s">
        <v>449</v>
      </c>
    </row>
    <row r="270" spans="1:48" x14ac:dyDescent="0.25">
      <c r="A270" s="20" t="s">
        <v>322</v>
      </c>
      <c r="B270">
        <v>170</v>
      </c>
      <c r="C270" s="20" t="s">
        <v>45</v>
      </c>
      <c r="D270" s="20" t="s">
        <v>233</v>
      </c>
      <c r="E270" s="20" t="s">
        <v>488</v>
      </c>
      <c r="F270" s="21">
        <v>45352</v>
      </c>
      <c r="G270" s="20" t="s">
        <v>46</v>
      </c>
      <c r="H270" s="20" t="s">
        <v>77</v>
      </c>
      <c r="I270" s="21">
        <v>36804</v>
      </c>
      <c r="S270" s="21">
        <v>44075</v>
      </c>
      <c r="T270" s="21">
        <v>44075</v>
      </c>
      <c r="U270" s="20" t="s">
        <v>78</v>
      </c>
      <c r="V270" s="20" t="s">
        <v>79</v>
      </c>
      <c r="W270" s="21">
        <v>44805</v>
      </c>
      <c r="X270" s="21">
        <v>44805</v>
      </c>
      <c r="Y270" s="21">
        <v>45535</v>
      </c>
      <c r="Z270">
        <v>81</v>
      </c>
      <c r="AA270" s="21">
        <v>44804</v>
      </c>
      <c r="AB270" s="20" t="s">
        <v>103</v>
      </c>
      <c r="AC270" s="20" t="s">
        <v>79</v>
      </c>
      <c r="AD270" s="20" t="s">
        <v>104</v>
      </c>
      <c r="AE270" s="20" t="s">
        <v>51</v>
      </c>
      <c r="AI270" s="20" t="s">
        <v>68</v>
      </c>
      <c r="AJ270">
        <v>151.66999999999999</v>
      </c>
      <c r="AK270">
        <v>1077.8399999999999</v>
      </c>
      <c r="AL270">
        <v>7.11</v>
      </c>
      <c r="AM270">
        <v>1077.8399999999999</v>
      </c>
      <c r="AN270">
        <v>1193.95</v>
      </c>
      <c r="AO270">
        <v>3</v>
      </c>
      <c r="AP270" s="20" t="s">
        <v>145</v>
      </c>
      <c r="AQ270">
        <v>23</v>
      </c>
      <c r="AR270" s="20" t="s">
        <v>141</v>
      </c>
      <c r="AS270">
        <v>1</v>
      </c>
      <c r="AT270">
        <v>2024</v>
      </c>
      <c r="AU270">
        <v>3</v>
      </c>
      <c r="AV270" t="s">
        <v>449</v>
      </c>
    </row>
    <row r="271" spans="1:48" x14ac:dyDescent="0.25">
      <c r="A271" s="20" t="s">
        <v>322</v>
      </c>
      <c r="B271">
        <v>251</v>
      </c>
      <c r="C271" s="20" t="s">
        <v>45</v>
      </c>
      <c r="D271" s="20" t="s">
        <v>234</v>
      </c>
      <c r="E271" s="20" t="s">
        <v>489</v>
      </c>
      <c r="F271" s="21">
        <v>45352</v>
      </c>
      <c r="G271" s="20" t="s">
        <v>46</v>
      </c>
      <c r="H271" s="20" t="s">
        <v>47</v>
      </c>
      <c r="I271" s="21">
        <v>34090</v>
      </c>
      <c r="S271" s="21">
        <v>45232</v>
      </c>
      <c r="T271" s="21"/>
      <c r="U271" s="20" t="s">
        <v>48</v>
      </c>
      <c r="V271" s="20"/>
      <c r="W271" s="21">
        <v>45232</v>
      </c>
      <c r="X271" s="21">
        <v>45232</v>
      </c>
      <c r="Y271" s="21"/>
      <c r="AA271" s="21">
        <v>45400</v>
      </c>
      <c r="AB271" s="20" t="s">
        <v>95</v>
      </c>
      <c r="AC271" s="20" t="s">
        <v>55</v>
      </c>
      <c r="AD271" s="20" t="s">
        <v>51</v>
      </c>
      <c r="AE271" s="20" t="s">
        <v>51</v>
      </c>
      <c r="AF271" t="s">
        <v>63</v>
      </c>
      <c r="AI271" s="20" t="s">
        <v>68</v>
      </c>
      <c r="AJ271">
        <v>151.66999999999999</v>
      </c>
      <c r="AK271">
        <v>1810.39</v>
      </c>
      <c r="AL271">
        <v>11.94</v>
      </c>
      <c r="AM271">
        <v>1733.13</v>
      </c>
      <c r="AN271">
        <v>2225.7800000000002</v>
      </c>
      <c r="AO271">
        <v>0</v>
      </c>
      <c r="AP271" s="20" t="s">
        <v>145</v>
      </c>
      <c r="AQ271">
        <v>31</v>
      </c>
      <c r="AR271" s="20" t="s">
        <v>142</v>
      </c>
      <c r="AS271">
        <v>1</v>
      </c>
      <c r="AT271">
        <v>2024</v>
      </c>
      <c r="AU271">
        <v>3</v>
      </c>
      <c r="AV271" t="s">
        <v>449</v>
      </c>
    </row>
    <row r="272" spans="1:48" x14ac:dyDescent="0.25">
      <c r="A272" s="20" t="s">
        <v>322</v>
      </c>
      <c r="B272">
        <v>89</v>
      </c>
      <c r="C272" s="20" t="s">
        <v>45</v>
      </c>
      <c r="D272" s="20" t="s">
        <v>235</v>
      </c>
      <c r="E272" s="20" t="s">
        <v>490</v>
      </c>
      <c r="F272" s="21">
        <v>45352</v>
      </c>
      <c r="G272" s="20" t="s">
        <v>46</v>
      </c>
      <c r="H272" s="20" t="s">
        <v>94</v>
      </c>
      <c r="I272" s="21">
        <v>27655</v>
      </c>
      <c r="S272" s="21">
        <v>42177</v>
      </c>
      <c r="T272" s="21">
        <v>42177</v>
      </c>
      <c r="U272" s="20" t="s">
        <v>48</v>
      </c>
      <c r="V272" s="20"/>
      <c r="W272" s="21"/>
      <c r="X272" s="21">
        <v>42726</v>
      </c>
      <c r="Y272" s="21"/>
      <c r="AA272" s="21"/>
      <c r="AB272" s="20" t="s">
        <v>101</v>
      </c>
      <c r="AC272" s="20" t="s">
        <v>55</v>
      </c>
      <c r="AD272" s="20" t="s">
        <v>51</v>
      </c>
      <c r="AE272" s="20" t="s">
        <v>51</v>
      </c>
      <c r="AF272" t="s">
        <v>63</v>
      </c>
      <c r="AI272" s="20" t="s">
        <v>68</v>
      </c>
      <c r="AJ272">
        <v>151.66999999999999</v>
      </c>
      <c r="AK272">
        <v>1810.39</v>
      </c>
      <c r="AL272">
        <v>11.94</v>
      </c>
      <c r="AM272">
        <v>2131</v>
      </c>
      <c r="AN272">
        <v>2668.46</v>
      </c>
      <c r="AO272">
        <v>9</v>
      </c>
      <c r="AP272" s="20" t="s">
        <v>146</v>
      </c>
      <c r="AQ272">
        <v>48</v>
      </c>
      <c r="AR272" s="20" t="s">
        <v>180</v>
      </c>
      <c r="AS272">
        <v>1</v>
      </c>
      <c r="AT272">
        <v>2024</v>
      </c>
      <c r="AU272">
        <v>3</v>
      </c>
      <c r="AV272" t="s">
        <v>449</v>
      </c>
    </row>
    <row r="273" spans="1:48" x14ac:dyDescent="0.25">
      <c r="A273" s="20" t="s">
        <v>322</v>
      </c>
      <c r="B273">
        <v>197</v>
      </c>
      <c r="C273" s="20" t="s">
        <v>45</v>
      </c>
      <c r="D273" s="20" t="s">
        <v>236</v>
      </c>
      <c r="E273" s="20" t="s">
        <v>491</v>
      </c>
      <c r="F273" s="21">
        <v>45352</v>
      </c>
      <c r="G273" s="20" t="s">
        <v>46</v>
      </c>
      <c r="H273" s="20" t="s">
        <v>47</v>
      </c>
      <c r="I273" s="21">
        <v>37089</v>
      </c>
      <c r="S273" s="21">
        <v>44515</v>
      </c>
      <c r="T273" s="21"/>
      <c r="U273" s="20" t="s">
        <v>48</v>
      </c>
      <c r="V273" s="20"/>
      <c r="W273" s="21">
        <v>44515</v>
      </c>
      <c r="X273" s="21">
        <v>44515</v>
      </c>
      <c r="Y273" s="21"/>
      <c r="AA273" s="21"/>
      <c r="AB273" s="20" t="s">
        <v>92</v>
      </c>
      <c r="AC273" s="20" t="s">
        <v>55</v>
      </c>
      <c r="AD273" s="20" t="s">
        <v>51</v>
      </c>
      <c r="AE273" s="20" t="s">
        <v>51</v>
      </c>
      <c r="AF273" t="s">
        <v>64</v>
      </c>
      <c r="AI273" s="20" t="s">
        <v>68</v>
      </c>
      <c r="AJ273">
        <v>151.66999999999999</v>
      </c>
      <c r="AK273">
        <v>1786.67</v>
      </c>
      <c r="AL273">
        <v>11.78</v>
      </c>
      <c r="AM273">
        <v>2114.7399999999998</v>
      </c>
      <c r="AN273">
        <v>2594.87</v>
      </c>
      <c r="AO273">
        <v>2</v>
      </c>
      <c r="AP273" s="20" t="s">
        <v>145</v>
      </c>
      <c r="AQ273">
        <v>23</v>
      </c>
      <c r="AR273" s="20" t="s">
        <v>141</v>
      </c>
      <c r="AS273">
        <v>1</v>
      </c>
      <c r="AT273">
        <v>2024</v>
      </c>
      <c r="AU273">
        <v>3</v>
      </c>
      <c r="AV273" t="s">
        <v>449</v>
      </c>
    </row>
    <row r="274" spans="1:48" x14ac:dyDescent="0.25">
      <c r="A274" s="20" t="s">
        <v>322</v>
      </c>
      <c r="B274">
        <v>245</v>
      </c>
      <c r="C274" s="20" t="s">
        <v>45</v>
      </c>
      <c r="D274" s="20" t="s">
        <v>237</v>
      </c>
      <c r="E274" s="20" t="s">
        <v>492</v>
      </c>
      <c r="F274" s="21">
        <v>45352</v>
      </c>
      <c r="G274" s="20" t="s">
        <v>46</v>
      </c>
      <c r="H274" s="20" t="s">
        <v>47</v>
      </c>
      <c r="I274" s="21">
        <v>38328</v>
      </c>
      <c r="S274" s="21">
        <v>45139</v>
      </c>
      <c r="T274" s="21"/>
      <c r="U274" s="20" t="s">
        <v>78</v>
      </c>
      <c r="V274" s="20" t="s">
        <v>79</v>
      </c>
      <c r="W274" s="21">
        <v>45139</v>
      </c>
      <c r="X274" s="21">
        <v>45139</v>
      </c>
      <c r="Y274" s="21">
        <v>45869</v>
      </c>
      <c r="Z274">
        <v>81</v>
      </c>
      <c r="AA274" s="21"/>
      <c r="AB274" s="20" t="s">
        <v>103</v>
      </c>
      <c r="AC274" s="20" t="s">
        <v>79</v>
      </c>
      <c r="AD274" s="20" t="s">
        <v>51</v>
      </c>
      <c r="AE274" s="20" t="s">
        <v>51</v>
      </c>
      <c r="AI274" s="20" t="s">
        <v>68</v>
      </c>
      <c r="AJ274">
        <v>151.66999999999999</v>
      </c>
      <c r="AK274">
        <v>883.48</v>
      </c>
      <c r="AL274">
        <v>5.83</v>
      </c>
      <c r="AM274">
        <v>888.71</v>
      </c>
      <c r="AN274">
        <v>1181.6300000000001</v>
      </c>
      <c r="AO274">
        <v>0</v>
      </c>
      <c r="AP274" s="20" t="s">
        <v>145</v>
      </c>
      <c r="AQ274">
        <v>19</v>
      </c>
      <c r="AR274" s="20" t="s">
        <v>141</v>
      </c>
      <c r="AS274">
        <v>1</v>
      </c>
      <c r="AT274">
        <v>2024</v>
      </c>
      <c r="AU274">
        <v>3</v>
      </c>
      <c r="AV274" t="s">
        <v>449</v>
      </c>
    </row>
    <row r="275" spans="1:48" x14ac:dyDescent="0.25">
      <c r="A275" s="20" t="s">
        <v>322</v>
      </c>
      <c r="B275">
        <v>225</v>
      </c>
      <c r="C275" s="20" t="s">
        <v>45</v>
      </c>
      <c r="D275" s="20" t="s">
        <v>238</v>
      </c>
      <c r="E275" s="20" t="s">
        <v>493</v>
      </c>
      <c r="F275" s="21">
        <v>45352</v>
      </c>
      <c r="G275" s="20" t="s">
        <v>46</v>
      </c>
      <c r="H275" s="20" t="s">
        <v>47</v>
      </c>
      <c r="I275" s="21">
        <v>33622</v>
      </c>
      <c r="S275" s="21">
        <v>44805</v>
      </c>
      <c r="T275" s="21">
        <v>44805</v>
      </c>
      <c r="U275" s="20" t="s">
        <v>48</v>
      </c>
      <c r="V275" s="20"/>
      <c r="W275" s="21">
        <v>44805</v>
      </c>
      <c r="X275" s="21">
        <v>44805</v>
      </c>
      <c r="Y275" s="21"/>
      <c r="AA275" s="21"/>
      <c r="AB275" s="20" t="s">
        <v>92</v>
      </c>
      <c r="AC275" s="20" t="s">
        <v>55</v>
      </c>
      <c r="AD275" s="20" t="s">
        <v>51</v>
      </c>
      <c r="AE275" s="20" t="s">
        <v>51</v>
      </c>
      <c r="AF275" t="s">
        <v>56</v>
      </c>
      <c r="AI275" s="20" t="s">
        <v>68</v>
      </c>
      <c r="AJ275">
        <v>151.66999999999999</v>
      </c>
      <c r="AK275">
        <v>1792.56</v>
      </c>
      <c r="AL275">
        <v>11.82</v>
      </c>
      <c r="AM275">
        <v>1799.94</v>
      </c>
      <c r="AN275">
        <v>2251.06</v>
      </c>
      <c r="AO275">
        <v>1</v>
      </c>
      <c r="AP275" s="20" t="s">
        <v>145</v>
      </c>
      <c r="AQ275">
        <v>32</v>
      </c>
      <c r="AR275" s="20" t="s">
        <v>142</v>
      </c>
      <c r="AS275">
        <v>1</v>
      </c>
      <c r="AT275">
        <v>2024</v>
      </c>
      <c r="AU275">
        <v>3</v>
      </c>
      <c r="AV275" t="s">
        <v>449</v>
      </c>
    </row>
    <row r="276" spans="1:48" x14ac:dyDescent="0.25">
      <c r="A276" s="20" t="s">
        <v>322</v>
      </c>
      <c r="B276">
        <v>56</v>
      </c>
      <c r="C276" s="20" t="s">
        <v>45</v>
      </c>
      <c r="D276" s="20" t="s">
        <v>239</v>
      </c>
      <c r="E276" s="20" t="s">
        <v>494</v>
      </c>
      <c r="F276" s="21">
        <v>45352</v>
      </c>
      <c r="G276" s="20" t="s">
        <v>46</v>
      </c>
      <c r="H276" s="20" t="s">
        <v>47</v>
      </c>
      <c r="I276" s="21">
        <v>24292</v>
      </c>
      <c r="S276" s="21">
        <v>41308</v>
      </c>
      <c r="T276" s="21">
        <v>32489</v>
      </c>
      <c r="U276" s="20" t="s">
        <v>48</v>
      </c>
      <c r="V276" s="20"/>
      <c r="W276" s="21"/>
      <c r="X276" s="21">
        <v>37655</v>
      </c>
      <c r="Y276" s="21"/>
      <c r="AA276" s="21"/>
      <c r="AB276" s="20" t="s">
        <v>107</v>
      </c>
      <c r="AC276" s="20" t="s">
        <v>55</v>
      </c>
      <c r="AD276" s="20" t="s">
        <v>51</v>
      </c>
      <c r="AE276" s="20" t="s">
        <v>51</v>
      </c>
      <c r="AF276" t="s">
        <v>63</v>
      </c>
      <c r="AI276" s="20" t="s">
        <v>68</v>
      </c>
      <c r="AJ276">
        <v>151.66999999999999</v>
      </c>
      <c r="AK276">
        <v>1810.39</v>
      </c>
      <c r="AL276">
        <v>11.94</v>
      </c>
      <c r="AM276">
        <v>2137</v>
      </c>
      <c r="AN276">
        <v>2679.68</v>
      </c>
      <c r="AO276">
        <v>35</v>
      </c>
      <c r="AP276" s="20" t="s">
        <v>181</v>
      </c>
      <c r="AQ276">
        <v>58</v>
      </c>
      <c r="AR276" s="20" t="s">
        <v>178</v>
      </c>
      <c r="AS276">
        <v>1</v>
      </c>
      <c r="AT276">
        <v>2024</v>
      </c>
      <c r="AU276">
        <v>3</v>
      </c>
      <c r="AV276" t="s">
        <v>449</v>
      </c>
    </row>
    <row r="277" spans="1:48" x14ac:dyDescent="0.25">
      <c r="A277" s="20" t="s">
        <v>322</v>
      </c>
      <c r="B277">
        <v>253</v>
      </c>
      <c r="C277" s="20" t="s">
        <v>45</v>
      </c>
      <c r="D277" s="20" t="s">
        <v>240</v>
      </c>
      <c r="E277" s="20" t="s">
        <v>495</v>
      </c>
      <c r="F277" s="21">
        <v>45352</v>
      </c>
      <c r="G277" s="20" t="s">
        <v>46</v>
      </c>
      <c r="H277" s="20" t="s">
        <v>47</v>
      </c>
      <c r="I277" s="21">
        <v>32748</v>
      </c>
      <c r="S277" s="21">
        <v>45352</v>
      </c>
      <c r="T277" s="21"/>
      <c r="U277" s="20" t="s">
        <v>48</v>
      </c>
      <c r="V277" s="20"/>
      <c r="W277" s="21">
        <v>45352</v>
      </c>
      <c r="X277" s="21">
        <v>45352</v>
      </c>
      <c r="Y277" s="21"/>
      <c r="AA277" s="21"/>
      <c r="AB277" s="20" t="s">
        <v>95</v>
      </c>
      <c r="AC277" s="20" t="s">
        <v>55</v>
      </c>
      <c r="AD277" s="20" t="s">
        <v>51</v>
      </c>
      <c r="AE277" s="20" t="s">
        <v>51</v>
      </c>
      <c r="AF277" t="s">
        <v>63</v>
      </c>
      <c r="AI277" s="20" t="s">
        <v>68</v>
      </c>
      <c r="AJ277">
        <v>151.66999999999999</v>
      </c>
      <c r="AK277">
        <v>1810.39</v>
      </c>
      <c r="AL277">
        <v>11.94</v>
      </c>
      <c r="AM277">
        <v>2087.84</v>
      </c>
      <c r="AN277">
        <v>2543.54</v>
      </c>
      <c r="AO277">
        <v>0</v>
      </c>
      <c r="AP277" s="20" t="s">
        <v>145</v>
      </c>
      <c r="AQ277">
        <v>34</v>
      </c>
      <c r="AR277" s="20" t="s">
        <v>142</v>
      </c>
      <c r="AS277">
        <v>1</v>
      </c>
      <c r="AT277">
        <v>2024</v>
      </c>
      <c r="AU277">
        <v>3</v>
      </c>
      <c r="AV277" t="s">
        <v>449</v>
      </c>
    </row>
    <row r="278" spans="1:48" x14ac:dyDescent="0.25">
      <c r="A278" s="20" t="s">
        <v>322</v>
      </c>
      <c r="B278">
        <v>176</v>
      </c>
      <c r="C278" s="20" t="s">
        <v>45</v>
      </c>
      <c r="D278" s="20" t="s">
        <v>241</v>
      </c>
      <c r="E278" s="20" t="s">
        <v>496</v>
      </c>
      <c r="F278" s="21">
        <v>45352</v>
      </c>
      <c r="G278" s="20" t="s">
        <v>46</v>
      </c>
      <c r="H278" s="20" t="s">
        <v>47</v>
      </c>
      <c r="I278" s="21">
        <v>24805</v>
      </c>
      <c r="S278" s="21">
        <v>44109</v>
      </c>
      <c r="T278" s="21">
        <v>44109</v>
      </c>
      <c r="U278" s="20" t="s">
        <v>48</v>
      </c>
      <c r="V278" s="20"/>
      <c r="W278" s="21">
        <v>44109</v>
      </c>
      <c r="X278" s="21">
        <v>44109</v>
      </c>
      <c r="Y278" s="21"/>
      <c r="AA278" s="21"/>
      <c r="AB278" s="20" t="s">
        <v>107</v>
      </c>
      <c r="AC278" s="20" t="s">
        <v>55</v>
      </c>
      <c r="AD278" s="20" t="s">
        <v>51</v>
      </c>
      <c r="AE278" s="20" t="s">
        <v>51</v>
      </c>
      <c r="AF278" t="s">
        <v>63</v>
      </c>
      <c r="AI278" s="20" t="s">
        <v>68</v>
      </c>
      <c r="AJ278">
        <v>151.66999999999999</v>
      </c>
      <c r="AK278">
        <v>1810.39</v>
      </c>
      <c r="AL278">
        <v>11.94</v>
      </c>
      <c r="AM278">
        <v>2472.91</v>
      </c>
      <c r="AN278">
        <v>3226.14</v>
      </c>
      <c r="AO278">
        <v>3</v>
      </c>
      <c r="AP278" s="20" t="s">
        <v>145</v>
      </c>
      <c r="AQ278">
        <v>56</v>
      </c>
      <c r="AR278" s="20" t="s">
        <v>178</v>
      </c>
      <c r="AS278">
        <v>1</v>
      </c>
      <c r="AT278">
        <v>2024</v>
      </c>
      <c r="AU278">
        <v>3</v>
      </c>
      <c r="AV278" t="s">
        <v>449</v>
      </c>
    </row>
    <row r="279" spans="1:48" x14ac:dyDescent="0.25">
      <c r="A279" s="20" t="s">
        <v>322</v>
      </c>
      <c r="B279">
        <v>58</v>
      </c>
      <c r="C279" s="20" t="s">
        <v>45</v>
      </c>
      <c r="D279" s="20" t="s">
        <v>242</v>
      </c>
      <c r="E279" s="20" t="s">
        <v>497</v>
      </c>
      <c r="F279" s="21">
        <v>45352</v>
      </c>
      <c r="G279" s="20" t="s">
        <v>46</v>
      </c>
      <c r="H279" s="20" t="s">
        <v>83</v>
      </c>
      <c r="I279" s="21">
        <v>24064</v>
      </c>
      <c r="S279" s="21">
        <v>37655</v>
      </c>
      <c r="T279" s="21">
        <v>31659</v>
      </c>
      <c r="U279" s="20" t="s">
        <v>48</v>
      </c>
      <c r="V279" s="20"/>
      <c r="W279" s="21"/>
      <c r="X279" s="21">
        <v>37655</v>
      </c>
      <c r="Y279" s="21"/>
      <c r="AA279" s="21"/>
      <c r="AB279" s="20" t="s">
        <v>98</v>
      </c>
      <c r="AC279" s="20" t="s">
        <v>55</v>
      </c>
      <c r="AD279" s="20" t="s">
        <v>51</v>
      </c>
      <c r="AE279" s="20" t="s">
        <v>51</v>
      </c>
      <c r="AF279" t="s">
        <v>66</v>
      </c>
      <c r="AI279" s="20" t="s">
        <v>68</v>
      </c>
      <c r="AJ279">
        <v>151.66999999999999</v>
      </c>
      <c r="AK279">
        <v>1971.71</v>
      </c>
      <c r="AL279">
        <v>13</v>
      </c>
      <c r="AM279">
        <v>0</v>
      </c>
      <c r="AN279">
        <v>0</v>
      </c>
      <c r="AO279">
        <v>37</v>
      </c>
      <c r="AP279" s="20" t="s">
        <v>179</v>
      </c>
      <c r="AQ279">
        <v>58</v>
      </c>
      <c r="AR279" s="20" t="s">
        <v>178</v>
      </c>
      <c r="AS279">
        <v>1</v>
      </c>
      <c r="AT279">
        <v>2024</v>
      </c>
      <c r="AU279">
        <v>3</v>
      </c>
      <c r="AV279" t="s">
        <v>449</v>
      </c>
    </row>
    <row r="280" spans="1:48" x14ac:dyDescent="0.25">
      <c r="A280" s="20" t="s">
        <v>322</v>
      </c>
      <c r="B280">
        <v>186</v>
      </c>
      <c r="C280" s="20" t="s">
        <v>45</v>
      </c>
      <c r="D280" s="20" t="s">
        <v>243</v>
      </c>
      <c r="E280" s="20" t="s">
        <v>498</v>
      </c>
      <c r="F280" s="21">
        <v>45352</v>
      </c>
      <c r="G280" s="20" t="s">
        <v>46</v>
      </c>
      <c r="H280" s="20" t="s">
        <v>47</v>
      </c>
      <c r="I280" s="21">
        <v>37671</v>
      </c>
      <c r="S280" s="21">
        <v>44378</v>
      </c>
      <c r="T280" s="21"/>
      <c r="U280" s="20" t="s">
        <v>48</v>
      </c>
      <c r="V280" s="20"/>
      <c r="W280" s="21">
        <v>45170</v>
      </c>
      <c r="X280" s="21"/>
      <c r="Y280" s="21"/>
      <c r="AA280" s="21">
        <v>45443</v>
      </c>
      <c r="AB280" s="20" t="s">
        <v>92</v>
      </c>
      <c r="AC280" s="20" t="s">
        <v>55</v>
      </c>
      <c r="AD280" s="20" t="s">
        <v>51</v>
      </c>
      <c r="AE280" s="20" t="s">
        <v>51</v>
      </c>
      <c r="AF280" t="s">
        <v>64</v>
      </c>
      <c r="AI280" s="20" t="s">
        <v>68</v>
      </c>
      <c r="AJ280">
        <v>151.66999999999999</v>
      </c>
      <c r="AK280">
        <v>1786.67</v>
      </c>
      <c r="AL280">
        <v>11.78</v>
      </c>
      <c r="AM280">
        <v>0</v>
      </c>
      <c r="AN280">
        <v>0</v>
      </c>
      <c r="AO280">
        <v>3</v>
      </c>
      <c r="AP280" s="20" t="s">
        <v>145</v>
      </c>
      <c r="AQ280">
        <v>21</v>
      </c>
      <c r="AR280" s="20" t="s">
        <v>141</v>
      </c>
      <c r="AS280">
        <v>1</v>
      </c>
      <c r="AT280">
        <v>2024</v>
      </c>
      <c r="AU280">
        <v>3</v>
      </c>
      <c r="AV280" t="s">
        <v>449</v>
      </c>
    </row>
    <row r="281" spans="1:48" x14ac:dyDescent="0.25">
      <c r="A281" s="20" t="s">
        <v>322</v>
      </c>
      <c r="B281">
        <v>195</v>
      </c>
      <c r="C281" s="20" t="s">
        <v>45</v>
      </c>
      <c r="D281" s="20" t="s">
        <v>244</v>
      </c>
      <c r="E281" s="20" t="s">
        <v>499</v>
      </c>
      <c r="F281" s="21">
        <v>45352</v>
      </c>
      <c r="G281" s="20" t="s">
        <v>46</v>
      </c>
      <c r="H281" s="20" t="s">
        <v>47</v>
      </c>
      <c r="I281" s="21">
        <v>36496</v>
      </c>
      <c r="S281" s="21">
        <v>44470</v>
      </c>
      <c r="T281" s="21"/>
      <c r="U281" s="20" t="s">
        <v>48</v>
      </c>
      <c r="V281" s="20"/>
      <c r="W281" s="21">
        <v>44470</v>
      </c>
      <c r="X281" s="21">
        <v>44470</v>
      </c>
      <c r="Y281" s="21"/>
      <c r="AA281" s="21"/>
      <c r="AB281" s="20" t="s">
        <v>92</v>
      </c>
      <c r="AC281" s="20" t="s">
        <v>55</v>
      </c>
      <c r="AD281" s="20" t="s">
        <v>51</v>
      </c>
      <c r="AE281" s="20" t="s">
        <v>51</v>
      </c>
      <c r="AF281" t="s">
        <v>64</v>
      </c>
      <c r="AI281" s="20" t="s">
        <v>68</v>
      </c>
      <c r="AJ281">
        <v>151.66999999999999</v>
      </c>
      <c r="AK281">
        <v>1786.67</v>
      </c>
      <c r="AL281">
        <v>11.78</v>
      </c>
      <c r="AM281">
        <v>1971.6</v>
      </c>
      <c r="AN281">
        <v>2413.23</v>
      </c>
      <c r="AO281">
        <v>2</v>
      </c>
      <c r="AP281" s="20" t="s">
        <v>145</v>
      </c>
      <c r="AQ281">
        <v>24</v>
      </c>
      <c r="AR281" s="20" t="s">
        <v>141</v>
      </c>
      <c r="AS281">
        <v>1</v>
      </c>
      <c r="AT281">
        <v>2024</v>
      </c>
      <c r="AU281">
        <v>3</v>
      </c>
      <c r="AV281" t="s">
        <v>449</v>
      </c>
    </row>
    <row r="282" spans="1:48" x14ac:dyDescent="0.25">
      <c r="A282" s="20" t="s">
        <v>322</v>
      </c>
      <c r="B282">
        <v>59</v>
      </c>
      <c r="C282" s="20" t="s">
        <v>45</v>
      </c>
      <c r="D282" s="20" t="s">
        <v>245</v>
      </c>
      <c r="E282" s="20" t="s">
        <v>500</v>
      </c>
      <c r="F282" s="21">
        <v>45352</v>
      </c>
      <c r="G282" s="20" t="s">
        <v>46</v>
      </c>
      <c r="H282" s="20" t="s">
        <v>47</v>
      </c>
      <c r="I282" s="21">
        <v>24210</v>
      </c>
      <c r="S282" s="21">
        <v>37655</v>
      </c>
      <c r="T282" s="21">
        <v>37361</v>
      </c>
      <c r="U282" s="20" t="s">
        <v>48</v>
      </c>
      <c r="V282" s="20"/>
      <c r="W282" s="21"/>
      <c r="X282" s="21">
        <v>37655</v>
      </c>
      <c r="Y282" s="21"/>
      <c r="AA282" s="21"/>
      <c r="AB282" s="20" t="s">
        <v>98</v>
      </c>
      <c r="AC282" s="20" t="s">
        <v>55</v>
      </c>
      <c r="AD282" s="20" t="s">
        <v>51</v>
      </c>
      <c r="AE282" s="20" t="s">
        <v>51</v>
      </c>
      <c r="AF282" t="s">
        <v>66</v>
      </c>
      <c r="AI282" s="20" t="s">
        <v>68</v>
      </c>
      <c r="AJ282">
        <v>151.66999999999999</v>
      </c>
      <c r="AK282">
        <v>1908.49</v>
      </c>
      <c r="AL282">
        <v>12.58</v>
      </c>
      <c r="AM282">
        <v>2418.33</v>
      </c>
      <c r="AN282">
        <v>3114.78</v>
      </c>
      <c r="AO282">
        <v>22</v>
      </c>
      <c r="AP282" s="20" t="s">
        <v>147</v>
      </c>
      <c r="AQ282">
        <v>58</v>
      </c>
      <c r="AR282" s="20" t="s">
        <v>178</v>
      </c>
      <c r="AS282">
        <v>1</v>
      </c>
      <c r="AT282">
        <v>2024</v>
      </c>
      <c r="AU282">
        <v>3</v>
      </c>
      <c r="AV282" t="s">
        <v>449</v>
      </c>
    </row>
    <row r="283" spans="1:48" x14ac:dyDescent="0.25">
      <c r="A283" s="20" t="s">
        <v>322</v>
      </c>
      <c r="B283">
        <v>60</v>
      </c>
      <c r="C283" s="20" t="s">
        <v>45</v>
      </c>
      <c r="D283" s="20" t="s">
        <v>246</v>
      </c>
      <c r="E283" s="20" t="s">
        <v>501</v>
      </c>
      <c r="F283" s="21">
        <v>45352</v>
      </c>
      <c r="G283" s="20" t="s">
        <v>46</v>
      </c>
      <c r="H283" s="20" t="s">
        <v>94</v>
      </c>
      <c r="I283" s="21">
        <v>26416</v>
      </c>
      <c r="S283" s="21">
        <v>38425</v>
      </c>
      <c r="T283" s="21">
        <v>38425</v>
      </c>
      <c r="U283" s="20" t="s">
        <v>48</v>
      </c>
      <c r="V283" s="20"/>
      <c r="W283" s="21"/>
      <c r="X283" s="21">
        <v>38425</v>
      </c>
      <c r="Y283" s="21"/>
      <c r="AA283" s="21"/>
      <c r="AB283" s="20" t="s">
        <v>98</v>
      </c>
      <c r="AC283" s="20" t="s">
        <v>55</v>
      </c>
      <c r="AD283" s="20" t="s">
        <v>51</v>
      </c>
      <c r="AE283" s="20" t="s">
        <v>51</v>
      </c>
      <c r="AF283" t="s">
        <v>88</v>
      </c>
      <c r="AI283" s="20" t="s">
        <v>68</v>
      </c>
      <c r="AJ283">
        <v>169</v>
      </c>
      <c r="AK283">
        <v>2119.92</v>
      </c>
      <c r="AL283">
        <v>12.23</v>
      </c>
      <c r="AM283">
        <v>2228.61</v>
      </c>
      <c r="AN283">
        <v>2788.45</v>
      </c>
      <c r="AO283">
        <v>19</v>
      </c>
      <c r="AP283" s="20" t="s">
        <v>147</v>
      </c>
      <c r="AQ283">
        <v>52</v>
      </c>
      <c r="AR283" s="20" t="s">
        <v>180</v>
      </c>
      <c r="AS283">
        <v>1</v>
      </c>
      <c r="AT283">
        <v>2024</v>
      </c>
      <c r="AU283">
        <v>3</v>
      </c>
      <c r="AV283" t="s">
        <v>449</v>
      </c>
    </row>
    <row r="284" spans="1:48" x14ac:dyDescent="0.25">
      <c r="A284" s="20" t="s">
        <v>322</v>
      </c>
      <c r="B284">
        <v>167</v>
      </c>
      <c r="C284" s="20" t="s">
        <v>45</v>
      </c>
      <c r="D284" s="20" t="s">
        <v>247</v>
      </c>
      <c r="E284" s="20" t="s">
        <v>502</v>
      </c>
      <c r="F284" s="21">
        <v>45352</v>
      </c>
      <c r="G284" s="20" t="s">
        <v>46</v>
      </c>
      <c r="H284" s="20" t="s">
        <v>77</v>
      </c>
      <c r="I284" s="21">
        <v>38269</v>
      </c>
      <c r="S284" s="21">
        <v>44044</v>
      </c>
      <c r="T284" s="21">
        <v>44044</v>
      </c>
      <c r="U284" s="20" t="s">
        <v>78</v>
      </c>
      <c r="V284" s="20" t="s">
        <v>79</v>
      </c>
      <c r="W284" s="21">
        <v>44774</v>
      </c>
      <c r="X284" s="21">
        <v>44774</v>
      </c>
      <c r="Y284" s="21"/>
      <c r="Z284">
        <v>81</v>
      </c>
      <c r="AA284" s="21"/>
      <c r="AB284" s="20" t="s">
        <v>103</v>
      </c>
      <c r="AC284" s="20" t="s">
        <v>79</v>
      </c>
      <c r="AD284" s="20" t="s">
        <v>51</v>
      </c>
      <c r="AE284" s="20" t="s">
        <v>51</v>
      </c>
      <c r="AI284" s="20" t="s">
        <v>68</v>
      </c>
      <c r="AJ284">
        <v>151.66999999999999</v>
      </c>
      <c r="AK284">
        <v>1183.8599999999999</v>
      </c>
      <c r="AL284">
        <v>7.81</v>
      </c>
      <c r="AM284">
        <v>1187.8</v>
      </c>
      <c r="AN284">
        <v>1363.28</v>
      </c>
      <c r="AO284">
        <v>3</v>
      </c>
      <c r="AP284" s="20" t="s">
        <v>145</v>
      </c>
      <c r="AQ284">
        <v>19</v>
      </c>
      <c r="AR284" s="20" t="s">
        <v>141</v>
      </c>
      <c r="AS284">
        <v>1</v>
      </c>
      <c r="AT284">
        <v>2024</v>
      </c>
      <c r="AU284">
        <v>3</v>
      </c>
      <c r="AV284" t="s">
        <v>449</v>
      </c>
    </row>
    <row r="285" spans="1:48" x14ac:dyDescent="0.25">
      <c r="A285" s="20" t="s">
        <v>322</v>
      </c>
      <c r="B285">
        <v>103</v>
      </c>
      <c r="C285" s="20" t="s">
        <v>45</v>
      </c>
      <c r="D285" s="20" t="s">
        <v>248</v>
      </c>
      <c r="E285" s="20" t="s">
        <v>503</v>
      </c>
      <c r="F285" s="21">
        <v>45352</v>
      </c>
      <c r="G285" s="20" t="s">
        <v>46</v>
      </c>
      <c r="H285" s="20" t="s">
        <v>47</v>
      </c>
      <c r="I285" s="21">
        <v>32639</v>
      </c>
      <c r="S285" s="21">
        <v>42401</v>
      </c>
      <c r="T285" s="21">
        <v>42401</v>
      </c>
      <c r="U285" s="20" t="s">
        <v>48</v>
      </c>
      <c r="V285" s="20"/>
      <c r="W285" s="21"/>
      <c r="X285" s="21">
        <v>42948</v>
      </c>
      <c r="Y285" s="21"/>
      <c r="AA285" s="21"/>
      <c r="AB285" s="20" t="s">
        <v>108</v>
      </c>
      <c r="AC285" s="20" t="s">
        <v>55</v>
      </c>
      <c r="AD285" s="20" t="s">
        <v>51</v>
      </c>
      <c r="AE285" s="20" t="s">
        <v>51</v>
      </c>
      <c r="AF285" t="s">
        <v>66</v>
      </c>
      <c r="AI285" s="20" t="s">
        <v>68</v>
      </c>
      <c r="AJ285">
        <v>151.66999999999999</v>
      </c>
      <c r="AK285">
        <v>2009.63</v>
      </c>
      <c r="AL285">
        <v>13.25</v>
      </c>
      <c r="AM285">
        <v>2435.36</v>
      </c>
      <c r="AN285">
        <v>3213</v>
      </c>
      <c r="AO285">
        <v>8</v>
      </c>
      <c r="AP285" s="20" t="s">
        <v>146</v>
      </c>
      <c r="AQ285">
        <v>35</v>
      </c>
      <c r="AR285" s="20" t="s">
        <v>142</v>
      </c>
      <c r="AS285">
        <v>1</v>
      </c>
      <c r="AT285">
        <v>2024</v>
      </c>
      <c r="AU285">
        <v>3</v>
      </c>
      <c r="AV285" t="s">
        <v>449</v>
      </c>
    </row>
    <row r="286" spans="1:48" x14ac:dyDescent="0.25">
      <c r="A286" s="20" t="s">
        <v>322</v>
      </c>
      <c r="B286">
        <v>211</v>
      </c>
      <c r="C286" s="20" t="s">
        <v>45</v>
      </c>
      <c r="D286" s="20" t="s">
        <v>249</v>
      </c>
      <c r="E286" s="20" t="s">
        <v>504</v>
      </c>
      <c r="F286" s="21">
        <v>45352</v>
      </c>
      <c r="G286" s="20" t="s">
        <v>46</v>
      </c>
      <c r="H286" s="20" t="s">
        <v>47</v>
      </c>
      <c r="I286" s="21">
        <v>27309</v>
      </c>
      <c r="S286" s="21">
        <v>44697</v>
      </c>
      <c r="T286" s="21"/>
      <c r="U286" s="20" t="s">
        <v>48</v>
      </c>
      <c r="V286" s="20"/>
      <c r="W286" s="21">
        <v>44697</v>
      </c>
      <c r="X286" s="21">
        <v>44697</v>
      </c>
      <c r="Y286" s="21"/>
      <c r="AA286" s="21"/>
      <c r="AB286" s="20" t="s">
        <v>92</v>
      </c>
      <c r="AC286" s="20" t="s">
        <v>55</v>
      </c>
      <c r="AD286" s="20" t="s">
        <v>51</v>
      </c>
      <c r="AE286" s="20" t="s">
        <v>51</v>
      </c>
      <c r="AF286" t="s">
        <v>64</v>
      </c>
      <c r="AI286" s="20" t="s">
        <v>68</v>
      </c>
      <c r="AJ286">
        <v>151.66999999999999</v>
      </c>
      <c r="AK286">
        <v>1786.67</v>
      </c>
      <c r="AL286">
        <v>11.78</v>
      </c>
      <c r="AM286">
        <v>2133.98</v>
      </c>
      <c r="AN286">
        <v>2622.02</v>
      </c>
      <c r="AO286">
        <v>2</v>
      </c>
      <c r="AP286" s="20" t="s">
        <v>145</v>
      </c>
      <c r="AQ286">
        <v>49</v>
      </c>
      <c r="AR286" s="20" t="s">
        <v>180</v>
      </c>
      <c r="AS286">
        <v>1</v>
      </c>
      <c r="AT286">
        <v>2024</v>
      </c>
      <c r="AU286">
        <v>3</v>
      </c>
      <c r="AV286" t="s">
        <v>449</v>
      </c>
    </row>
    <row r="287" spans="1:48" x14ac:dyDescent="0.25">
      <c r="A287" s="20" t="s">
        <v>322</v>
      </c>
      <c r="B287">
        <v>220</v>
      </c>
      <c r="C287" s="20" t="s">
        <v>57</v>
      </c>
      <c r="D287" s="20" t="s">
        <v>250</v>
      </c>
      <c r="E287" s="20" t="s">
        <v>505</v>
      </c>
      <c r="F287" s="21">
        <v>45352</v>
      </c>
      <c r="G287" s="20" t="s">
        <v>58</v>
      </c>
      <c r="H287" s="20" t="s">
        <v>47</v>
      </c>
      <c r="I287" s="21">
        <v>38304</v>
      </c>
      <c r="S287" s="21">
        <v>44805</v>
      </c>
      <c r="T287" s="21"/>
      <c r="U287" s="20" t="s">
        <v>78</v>
      </c>
      <c r="V287" s="20" t="s">
        <v>79</v>
      </c>
      <c r="W287" s="21">
        <v>44805</v>
      </c>
      <c r="X287" s="21">
        <v>44805</v>
      </c>
      <c r="Y287" s="21">
        <v>45535</v>
      </c>
      <c r="Z287">
        <v>81</v>
      </c>
      <c r="AA287" s="21"/>
      <c r="AB287" s="20" t="s">
        <v>103</v>
      </c>
      <c r="AC287" s="20" t="s">
        <v>79</v>
      </c>
      <c r="AD287" s="20" t="s">
        <v>104</v>
      </c>
      <c r="AE287" s="20" t="s">
        <v>51</v>
      </c>
      <c r="AI287" s="20" t="s">
        <v>68</v>
      </c>
      <c r="AJ287">
        <v>151.66999999999999</v>
      </c>
      <c r="AK287">
        <v>1007.16</v>
      </c>
      <c r="AL287">
        <v>6.64</v>
      </c>
      <c r="AM287">
        <v>1009.36</v>
      </c>
      <c r="AN287">
        <v>1200.8</v>
      </c>
      <c r="AO287">
        <v>1</v>
      </c>
      <c r="AP287" s="20" t="s">
        <v>145</v>
      </c>
      <c r="AQ287">
        <v>19</v>
      </c>
      <c r="AR287" s="20" t="s">
        <v>141</v>
      </c>
      <c r="AS287">
        <v>-1</v>
      </c>
      <c r="AT287">
        <v>2024</v>
      </c>
      <c r="AU287">
        <v>3</v>
      </c>
      <c r="AV287" t="s">
        <v>449</v>
      </c>
    </row>
    <row r="288" spans="1:48" x14ac:dyDescent="0.25">
      <c r="A288" s="20" t="s">
        <v>322</v>
      </c>
      <c r="B288">
        <v>208</v>
      </c>
      <c r="C288" s="20" t="s">
        <v>45</v>
      </c>
      <c r="D288" s="20" t="s">
        <v>251</v>
      </c>
      <c r="E288" s="20" t="s">
        <v>506</v>
      </c>
      <c r="F288" s="21">
        <v>45352</v>
      </c>
      <c r="G288" s="20" t="s">
        <v>46</v>
      </c>
      <c r="H288" s="20" t="s">
        <v>47</v>
      </c>
      <c r="I288" s="21">
        <v>26983</v>
      </c>
      <c r="S288" s="21">
        <v>44662</v>
      </c>
      <c r="T288" s="21"/>
      <c r="U288" s="20" t="s">
        <v>90</v>
      </c>
      <c r="V288" s="20" t="s">
        <v>110</v>
      </c>
      <c r="W288" s="21">
        <v>44849</v>
      </c>
      <c r="X288" s="21">
        <v>44849</v>
      </c>
      <c r="Y288" s="21"/>
      <c r="Z288">
        <v>31</v>
      </c>
      <c r="AA288" s="21">
        <v>45394</v>
      </c>
      <c r="AB288" s="20" t="s">
        <v>92</v>
      </c>
      <c r="AC288" s="20" t="s">
        <v>55</v>
      </c>
      <c r="AD288" s="20" t="s">
        <v>51</v>
      </c>
      <c r="AE288" s="20" t="s">
        <v>51</v>
      </c>
      <c r="AF288" t="s">
        <v>64</v>
      </c>
      <c r="AI288" s="20"/>
      <c r="AJ288">
        <v>151.66999999999999</v>
      </c>
      <c r="AK288">
        <v>1786.67</v>
      </c>
      <c r="AL288">
        <v>11.78</v>
      </c>
      <c r="AM288">
        <v>2065.8200000000002</v>
      </c>
      <c r="AN288">
        <v>2566.2800000000002</v>
      </c>
      <c r="AO288">
        <v>2</v>
      </c>
      <c r="AP288" s="20" t="s">
        <v>145</v>
      </c>
      <c r="AQ288">
        <v>50</v>
      </c>
      <c r="AR288" s="20" t="s">
        <v>180</v>
      </c>
      <c r="AS288">
        <v>1</v>
      </c>
      <c r="AT288">
        <v>2024</v>
      </c>
      <c r="AU288">
        <v>3</v>
      </c>
      <c r="AV288" t="s">
        <v>449</v>
      </c>
    </row>
    <row r="289" spans="1:48" x14ac:dyDescent="0.25">
      <c r="A289" s="20" t="s">
        <v>322</v>
      </c>
      <c r="B289">
        <v>181</v>
      </c>
      <c r="C289" s="20" t="s">
        <v>45</v>
      </c>
      <c r="D289" s="20" t="s">
        <v>252</v>
      </c>
      <c r="E289" s="20" t="s">
        <v>507</v>
      </c>
      <c r="F289" s="21">
        <v>45352</v>
      </c>
      <c r="G289" s="20" t="s">
        <v>46</v>
      </c>
      <c r="H289" s="20" t="s">
        <v>77</v>
      </c>
      <c r="I289" s="21">
        <v>36404</v>
      </c>
      <c r="S289" s="21">
        <v>44249</v>
      </c>
      <c r="T289" s="21">
        <v>44249</v>
      </c>
      <c r="U289" s="20" t="s">
        <v>48</v>
      </c>
      <c r="V289" s="20"/>
      <c r="W289" s="21">
        <v>44249</v>
      </c>
      <c r="X289" s="21">
        <v>44249</v>
      </c>
      <c r="Y289" s="21"/>
      <c r="AA289" s="21"/>
      <c r="AB289" s="20" t="s">
        <v>89</v>
      </c>
      <c r="AC289" s="20" t="s">
        <v>60</v>
      </c>
      <c r="AD289" s="20" t="s">
        <v>51</v>
      </c>
      <c r="AE289" s="20" t="s">
        <v>51</v>
      </c>
      <c r="AF289" t="s">
        <v>85</v>
      </c>
      <c r="AI289" s="20" t="s">
        <v>86</v>
      </c>
      <c r="AJ289">
        <v>151.66999999999999</v>
      </c>
      <c r="AK289">
        <v>2453.33</v>
      </c>
      <c r="AL289">
        <v>16.18</v>
      </c>
      <c r="AM289">
        <v>2660.83</v>
      </c>
      <c r="AN289">
        <v>3641.95</v>
      </c>
      <c r="AO289">
        <v>3</v>
      </c>
      <c r="AP289" s="20" t="s">
        <v>145</v>
      </c>
      <c r="AQ289">
        <v>24</v>
      </c>
      <c r="AR289" s="20" t="s">
        <v>141</v>
      </c>
      <c r="AS289">
        <v>1</v>
      </c>
      <c r="AT289">
        <v>2024</v>
      </c>
      <c r="AU289">
        <v>3</v>
      </c>
      <c r="AV289" t="s">
        <v>449</v>
      </c>
    </row>
    <row r="290" spans="1:48" x14ac:dyDescent="0.25">
      <c r="A290" s="20" t="s">
        <v>322</v>
      </c>
      <c r="B290">
        <v>184</v>
      </c>
      <c r="C290" s="20" t="s">
        <v>45</v>
      </c>
      <c r="D290" s="20" t="s">
        <v>253</v>
      </c>
      <c r="E290" s="20" t="s">
        <v>508</v>
      </c>
      <c r="F290" s="21">
        <v>45352</v>
      </c>
      <c r="G290" s="20" t="s">
        <v>46</v>
      </c>
      <c r="H290" s="20" t="s">
        <v>47</v>
      </c>
      <c r="I290" s="21">
        <v>35106</v>
      </c>
      <c r="S290" s="21">
        <v>44348</v>
      </c>
      <c r="T290" s="21"/>
      <c r="U290" s="20" t="s">
        <v>48</v>
      </c>
      <c r="V290" s="20"/>
      <c r="W290" s="21">
        <v>44348</v>
      </c>
      <c r="X290" s="21">
        <v>44348</v>
      </c>
      <c r="Y290" s="21"/>
      <c r="AA290" s="21"/>
      <c r="AB290" s="20" t="s">
        <v>95</v>
      </c>
      <c r="AC290" s="20" t="s">
        <v>55</v>
      </c>
      <c r="AD290" s="20" t="s">
        <v>51</v>
      </c>
      <c r="AE290" s="20" t="s">
        <v>51</v>
      </c>
      <c r="AF290" t="s">
        <v>88</v>
      </c>
      <c r="AI290" s="20" t="s">
        <v>68</v>
      </c>
      <c r="AJ290">
        <v>151.66999999999999</v>
      </c>
      <c r="AK290">
        <v>1854.98</v>
      </c>
      <c r="AL290">
        <v>12.23</v>
      </c>
      <c r="AM290">
        <v>2114.36</v>
      </c>
      <c r="AN290">
        <v>2690.87</v>
      </c>
      <c r="AO290">
        <v>3</v>
      </c>
      <c r="AP290" s="20" t="s">
        <v>145</v>
      </c>
      <c r="AQ290">
        <v>28</v>
      </c>
      <c r="AR290" s="20" t="s">
        <v>142</v>
      </c>
      <c r="AS290">
        <v>1</v>
      </c>
      <c r="AT290">
        <v>2024</v>
      </c>
      <c r="AU290">
        <v>3</v>
      </c>
      <c r="AV290" t="s">
        <v>449</v>
      </c>
    </row>
    <row r="291" spans="1:48" x14ac:dyDescent="0.25">
      <c r="A291" s="20" t="s">
        <v>322</v>
      </c>
      <c r="B291">
        <v>93</v>
      </c>
      <c r="C291" s="20" t="s">
        <v>45</v>
      </c>
      <c r="D291" s="20" t="s">
        <v>254</v>
      </c>
      <c r="E291" s="20" t="s">
        <v>509</v>
      </c>
      <c r="F291" s="21">
        <v>45352</v>
      </c>
      <c r="G291" s="20" t="s">
        <v>46</v>
      </c>
      <c r="H291" s="20" t="s">
        <v>47</v>
      </c>
      <c r="I291" s="21">
        <v>34916</v>
      </c>
      <c r="S291" s="21">
        <v>42375</v>
      </c>
      <c r="T291" s="21">
        <v>42375</v>
      </c>
      <c r="U291" s="20" t="s">
        <v>48</v>
      </c>
      <c r="V291" s="20"/>
      <c r="W291" s="21"/>
      <c r="X291" s="21">
        <v>42921</v>
      </c>
      <c r="Y291" s="21"/>
      <c r="AA291" s="21"/>
      <c r="AB291" s="20" t="s">
        <v>109</v>
      </c>
      <c r="AC291" s="20" t="s">
        <v>55</v>
      </c>
      <c r="AD291" s="20" t="s">
        <v>51</v>
      </c>
      <c r="AE291" s="20" t="s">
        <v>51</v>
      </c>
      <c r="AF291" t="s">
        <v>66</v>
      </c>
      <c r="AI291" s="20" t="s">
        <v>68</v>
      </c>
      <c r="AJ291">
        <v>151.66999999999999</v>
      </c>
      <c r="AK291">
        <v>1908.49</v>
      </c>
      <c r="AL291">
        <v>12.58</v>
      </c>
      <c r="AM291">
        <v>2484.4299999999998</v>
      </c>
      <c r="AN291">
        <v>3230.17</v>
      </c>
      <c r="AO291">
        <v>8</v>
      </c>
      <c r="AP291" s="20" t="s">
        <v>146</v>
      </c>
      <c r="AQ291">
        <v>28</v>
      </c>
      <c r="AR291" s="20" t="s">
        <v>142</v>
      </c>
      <c r="AS291">
        <v>1</v>
      </c>
      <c r="AT291">
        <v>2024</v>
      </c>
      <c r="AU291">
        <v>3</v>
      </c>
      <c r="AV291" t="s">
        <v>449</v>
      </c>
    </row>
    <row r="292" spans="1:48" x14ac:dyDescent="0.25">
      <c r="A292" s="20" t="s">
        <v>322</v>
      </c>
      <c r="B292">
        <v>90</v>
      </c>
      <c r="C292" s="20" t="s">
        <v>45</v>
      </c>
      <c r="D292" s="20" t="s">
        <v>255</v>
      </c>
      <c r="E292" s="20" t="s">
        <v>510</v>
      </c>
      <c r="F292" s="21">
        <v>45352</v>
      </c>
      <c r="G292" s="20" t="s">
        <v>46</v>
      </c>
      <c r="H292" s="20" t="s">
        <v>47</v>
      </c>
      <c r="I292" s="21">
        <v>26157</v>
      </c>
      <c r="S292" s="21">
        <v>42165</v>
      </c>
      <c r="T292" s="21">
        <v>42165</v>
      </c>
      <c r="U292" s="20" t="s">
        <v>48</v>
      </c>
      <c r="V292" s="20"/>
      <c r="W292" s="21"/>
      <c r="X292" s="21">
        <v>42714</v>
      </c>
      <c r="Y292" s="21"/>
      <c r="AA292" s="21"/>
      <c r="AB292" s="20" t="s">
        <v>101</v>
      </c>
      <c r="AC292" s="20" t="s">
        <v>55</v>
      </c>
      <c r="AD292" s="20" t="s">
        <v>51</v>
      </c>
      <c r="AE292" s="20" t="s">
        <v>51</v>
      </c>
      <c r="AF292" t="s">
        <v>63</v>
      </c>
      <c r="AI292" s="20" t="s">
        <v>68</v>
      </c>
      <c r="AJ292">
        <v>151.66999999999999</v>
      </c>
      <c r="AK292">
        <v>1810.39</v>
      </c>
      <c r="AL292">
        <v>11.94</v>
      </c>
      <c r="AM292">
        <v>2274.91</v>
      </c>
      <c r="AN292">
        <v>2988.99</v>
      </c>
      <c r="AO292">
        <v>9</v>
      </c>
      <c r="AP292" s="20" t="s">
        <v>146</v>
      </c>
      <c r="AQ292">
        <v>52</v>
      </c>
      <c r="AR292" s="20" t="s">
        <v>180</v>
      </c>
      <c r="AS292">
        <v>1</v>
      </c>
      <c r="AT292">
        <v>2024</v>
      </c>
      <c r="AU292">
        <v>3</v>
      </c>
      <c r="AV292" t="s">
        <v>449</v>
      </c>
    </row>
    <row r="293" spans="1:48" x14ac:dyDescent="0.25">
      <c r="A293" s="20" t="s">
        <v>322</v>
      </c>
      <c r="B293">
        <v>194</v>
      </c>
      <c r="C293" s="20" t="s">
        <v>45</v>
      </c>
      <c r="D293" s="20" t="s">
        <v>256</v>
      </c>
      <c r="E293" s="20" t="s">
        <v>511</v>
      </c>
      <c r="F293" s="21">
        <v>45352</v>
      </c>
      <c r="G293" s="20" t="s">
        <v>46</v>
      </c>
      <c r="H293" s="20" t="s">
        <v>47</v>
      </c>
      <c r="I293" s="21">
        <v>37741</v>
      </c>
      <c r="S293" s="21">
        <v>44452</v>
      </c>
      <c r="T293" s="21"/>
      <c r="U293" s="20" t="s">
        <v>48</v>
      </c>
      <c r="V293" s="20"/>
      <c r="W293" s="21">
        <v>44805</v>
      </c>
      <c r="X293" s="21">
        <v>45352</v>
      </c>
      <c r="Y293" s="21"/>
      <c r="AA293" s="21">
        <v>45351</v>
      </c>
      <c r="AB293" s="20" t="s">
        <v>92</v>
      </c>
      <c r="AC293" s="20" t="s">
        <v>55</v>
      </c>
      <c r="AD293" s="20" t="s">
        <v>51</v>
      </c>
      <c r="AE293" s="20" t="s">
        <v>51</v>
      </c>
      <c r="AF293" t="s">
        <v>64</v>
      </c>
      <c r="AI293" s="20" t="s">
        <v>68</v>
      </c>
      <c r="AJ293">
        <v>151.66999999999999</v>
      </c>
      <c r="AK293">
        <v>1786.67</v>
      </c>
      <c r="AL293">
        <v>11.78</v>
      </c>
      <c r="AM293">
        <v>2249.13</v>
      </c>
      <c r="AN293">
        <v>2774.37</v>
      </c>
      <c r="AO293">
        <v>2</v>
      </c>
      <c r="AP293" s="20" t="s">
        <v>145</v>
      </c>
      <c r="AQ293">
        <v>21</v>
      </c>
      <c r="AR293" s="20" t="s">
        <v>141</v>
      </c>
      <c r="AS293">
        <v>1</v>
      </c>
      <c r="AT293">
        <v>2024</v>
      </c>
      <c r="AU293">
        <v>3</v>
      </c>
      <c r="AV293" t="s">
        <v>449</v>
      </c>
    </row>
    <row r="294" spans="1:48" x14ac:dyDescent="0.25">
      <c r="A294" s="20" t="s">
        <v>322</v>
      </c>
      <c r="B294">
        <v>168</v>
      </c>
      <c r="C294" s="20" t="s">
        <v>45</v>
      </c>
      <c r="D294" s="20" t="s">
        <v>257</v>
      </c>
      <c r="E294" s="20" t="s">
        <v>512</v>
      </c>
      <c r="F294" s="21">
        <v>45352</v>
      </c>
      <c r="G294" s="20" t="s">
        <v>46</v>
      </c>
      <c r="H294" s="20" t="s">
        <v>77</v>
      </c>
      <c r="I294" s="21">
        <v>38234</v>
      </c>
      <c r="S294" s="21">
        <v>44044</v>
      </c>
      <c r="T294" s="21">
        <v>44044</v>
      </c>
      <c r="U294" s="20" t="s">
        <v>90</v>
      </c>
      <c r="V294" s="20" t="s">
        <v>110</v>
      </c>
      <c r="W294" s="21">
        <v>45139</v>
      </c>
      <c r="X294" s="21">
        <v>45139</v>
      </c>
      <c r="Y294" s="21">
        <v>45562</v>
      </c>
      <c r="AA294" s="21">
        <v>45138</v>
      </c>
      <c r="AB294" s="20" t="s">
        <v>92</v>
      </c>
      <c r="AC294" s="20" t="s">
        <v>55</v>
      </c>
      <c r="AD294" s="20" t="s">
        <v>51</v>
      </c>
      <c r="AE294" s="20" t="s">
        <v>51</v>
      </c>
      <c r="AF294" t="s">
        <v>64</v>
      </c>
      <c r="AI294" s="20" t="s">
        <v>68</v>
      </c>
      <c r="AJ294">
        <v>151.66999999999999</v>
      </c>
      <c r="AK294">
        <v>1786.67</v>
      </c>
      <c r="AL294">
        <v>11.78</v>
      </c>
      <c r="AM294">
        <v>2116.12</v>
      </c>
      <c r="AN294">
        <v>2614.14</v>
      </c>
      <c r="AO294">
        <v>3</v>
      </c>
      <c r="AP294" s="20" t="s">
        <v>145</v>
      </c>
      <c r="AQ294">
        <v>19</v>
      </c>
      <c r="AR294" s="20" t="s">
        <v>141</v>
      </c>
      <c r="AS294">
        <v>1</v>
      </c>
      <c r="AT294">
        <v>2024</v>
      </c>
      <c r="AU294">
        <v>3</v>
      </c>
      <c r="AV294" t="s">
        <v>449</v>
      </c>
    </row>
    <row r="295" spans="1:48" x14ac:dyDescent="0.25">
      <c r="A295" s="20" t="s">
        <v>322</v>
      </c>
      <c r="B295">
        <v>237</v>
      </c>
      <c r="C295" s="20" t="s">
        <v>45</v>
      </c>
      <c r="D295" s="20" t="s">
        <v>258</v>
      </c>
      <c r="E295" s="20" t="s">
        <v>513</v>
      </c>
      <c r="F295" s="21">
        <v>45352</v>
      </c>
      <c r="G295" s="20" t="s">
        <v>46</v>
      </c>
      <c r="H295" s="20" t="s">
        <v>47</v>
      </c>
      <c r="I295" s="21">
        <v>35892</v>
      </c>
      <c r="S295" s="21">
        <v>45027</v>
      </c>
      <c r="T295" s="21"/>
      <c r="U295" s="20" t="s">
        <v>90</v>
      </c>
      <c r="V295" s="20" t="s">
        <v>110</v>
      </c>
      <c r="W295" s="21">
        <v>45213</v>
      </c>
      <c r="X295" s="21">
        <v>45213</v>
      </c>
      <c r="Y295" s="21">
        <v>45366</v>
      </c>
      <c r="Z295">
        <v>31</v>
      </c>
      <c r="AA295" s="21">
        <v>45366</v>
      </c>
      <c r="AB295" s="20" t="s">
        <v>98</v>
      </c>
      <c r="AC295" s="20" t="s">
        <v>55</v>
      </c>
      <c r="AD295" s="20" t="s">
        <v>51</v>
      </c>
      <c r="AE295" s="20" t="s">
        <v>51</v>
      </c>
      <c r="AF295" t="s">
        <v>64</v>
      </c>
      <c r="AI295" s="20" t="s">
        <v>68</v>
      </c>
      <c r="AJ295">
        <v>151.66999999999999</v>
      </c>
      <c r="AK295">
        <v>1786.67</v>
      </c>
      <c r="AL295">
        <v>11.78</v>
      </c>
      <c r="AM295">
        <v>2045.87</v>
      </c>
      <c r="AN295">
        <v>3402.19</v>
      </c>
      <c r="AO295">
        <v>1</v>
      </c>
      <c r="AP295" s="20" t="s">
        <v>145</v>
      </c>
      <c r="AQ295">
        <v>26</v>
      </c>
      <c r="AR295" s="20" t="s">
        <v>142</v>
      </c>
      <c r="AS295">
        <v>1</v>
      </c>
      <c r="AT295">
        <v>2024</v>
      </c>
      <c r="AU295">
        <v>3</v>
      </c>
      <c r="AV295" t="s">
        <v>449</v>
      </c>
    </row>
    <row r="296" spans="1:48" x14ac:dyDescent="0.25">
      <c r="A296" s="20" t="s">
        <v>322</v>
      </c>
      <c r="B296">
        <v>235</v>
      </c>
      <c r="C296" s="20" t="s">
        <v>45</v>
      </c>
      <c r="D296" s="20" t="s">
        <v>259</v>
      </c>
      <c r="E296" s="20" t="s">
        <v>514</v>
      </c>
      <c r="F296" s="21">
        <v>45352</v>
      </c>
      <c r="G296" s="20" t="s">
        <v>46</v>
      </c>
      <c r="H296" s="20" t="s">
        <v>47</v>
      </c>
      <c r="I296" s="21">
        <v>36753</v>
      </c>
      <c r="S296" s="21">
        <v>45019</v>
      </c>
      <c r="T296" s="21"/>
      <c r="U296" s="20" t="s">
        <v>90</v>
      </c>
      <c r="V296" s="20" t="s">
        <v>110</v>
      </c>
      <c r="W296" s="21">
        <v>45213</v>
      </c>
      <c r="X296" s="21">
        <v>45213</v>
      </c>
      <c r="Y296" s="21">
        <v>45562</v>
      </c>
      <c r="Z296">
        <v>31</v>
      </c>
      <c r="AA296" s="21"/>
      <c r="AB296" s="20" t="s">
        <v>92</v>
      </c>
      <c r="AC296" s="20" t="s">
        <v>55</v>
      </c>
      <c r="AD296" s="20" t="s">
        <v>51</v>
      </c>
      <c r="AE296" s="20" t="s">
        <v>51</v>
      </c>
      <c r="AF296" t="s">
        <v>64</v>
      </c>
      <c r="AI296" s="20" t="s">
        <v>68</v>
      </c>
      <c r="AJ296">
        <v>151.66999999999999</v>
      </c>
      <c r="AK296">
        <v>1786.67</v>
      </c>
      <c r="AL296">
        <v>11.78</v>
      </c>
      <c r="AM296">
        <v>1990.96</v>
      </c>
      <c r="AN296">
        <v>2459.36</v>
      </c>
      <c r="AO296">
        <v>1</v>
      </c>
      <c r="AP296" s="20" t="s">
        <v>145</v>
      </c>
      <c r="AQ296">
        <v>23</v>
      </c>
      <c r="AR296" s="20" t="s">
        <v>141</v>
      </c>
      <c r="AS296">
        <v>1</v>
      </c>
      <c r="AT296">
        <v>2024</v>
      </c>
      <c r="AU296">
        <v>3</v>
      </c>
      <c r="AV296" t="s">
        <v>449</v>
      </c>
    </row>
    <row r="297" spans="1:48" x14ac:dyDescent="0.25">
      <c r="A297" s="20" t="s">
        <v>322</v>
      </c>
      <c r="B297">
        <v>238</v>
      </c>
      <c r="C297" s="20" t="s">
        <v>45</v>
      </c>
      <c r="D297" s="20" t="s">
        <v>260</v>
      </c>
      <c r="E297" s="20" t="s">
        <v>515</v>
      </c>
      <c r="F297" s="21">
        <v>45352</v>
      </c>
      <c r="G297" s="20" t="s">
        <v>46</v>
      </c>
      <c r="H297" s="20" t="s">
        <v>47</v>
      </c>
      <c r="I297" s="21">
        <v>33050</v>
      </c>
      <c r="S297" s="21">
        <v>45027</v>
      </c>
      <c r="T297" s="21"/>
      <c r="U297" s="20" t="s">
        <v>90</v>
      </c>
      <c r="V297" s="20" t="s">
        <v>110</v>
      </c>
      <c r="W297" s="21">
        <v>45213</v>
      </c>
      <c r="X297" s="21">
        <v>45213</v>
      </c>
      <c r="Y297" s="21">
        <v>45569</v>
      </c>
      <c r="Z297">
        <v>31</v>
      </c>
      <c r="AA297" s="21"/>
      <c r="AB297" s="20" t="s">
        <v>92</v>
      </c>
      <c r="AC297" s="20" t="s">
        <v>55</v>
      </c>
      <c r="AD297" s="20" t="s">
        <v>51</v>
      </c>
      <c r="AE297" s="20" t="s">
        <v>51</v>
      </c>
      <c r="AF297" t="s">
        <v>64</v>
      </c>
      <c r="AI297" s="20" t="s">
        <v>68</v>
      </c>
      <c r="AJ297">
        <v>151.66999999999999</v>
      </c>
      <c r="AK297">
        <v>1786.67</v>
      </c>
      <c r="AL297">
        <v>11.78</v>
      </c>
      <c r="AM297">
        <v>2012.63</v>
      </c>
      <c r="AN297">
        <v>2556.63</v>
      </c>
      <c r="AO297">
        <v>1</v>
      </c>
      <c r="AP297" s="20" t="s">
        <v>145</v>
      </c>
      <c r="AQ297">
        <v>34</v>
      </c>
      <c r="AR297" s="20" t="s">
        <v>142</v>
      </c>
      <c r="AS297">
        <v>1</v>
      </c>
      <c r="AT297">
        <v>2024</v>
      </c>
      <c r="AU297">
        <v>3</v>
      </c>
      <c r="AV297" t="s">
        <v>449</v>
      </c>
    </row>
    <row r="298" spans="1:48" x14ac:dyDescent="0.25">
      <c r="A298" s="20" t="s">
        <v>322</v>
      </c>
      <c r="B298">
        <v>213</v>
      </c>
      <c r="C298" s="20" t="s">
        <v>45</v>
      </c>
      <c r="D298" s="20" t="s">
        <v>261</v>
      </c>
      <c r="E298" s="20" t="s">
        <v>516</v>
      </c>
      <c r="F298" s="21">
        <v>45352</v>
      </c>
      <c r="G298" s="20" t="s">
        <v>46</v>
      </c>
      <c r="H298" s="20" t="s">
        <v>47</v>
      </c>
      <c r="I298" s="21">
        <v>37944</v>
      </c>
      <c r="S298" s="21">
        <v>44739</v>
      </c>
      <c r="T298" s="21"/>
      <c r="U298" s="20" t="s">
        <v>78</v>
      </c>
      <c r="V298" s="20" t="s">
        <v>79</v>
      </c>
      <c r="W298" s="21">
        <v>45170</v>
      </c>
      <c r="X298" s="21">
        <v>45170</v>
      </c>
      <c r="Y298" s="21">
        <v>45535</v>
      </c>
      <c r="Z298">
        <v>81</v>
      </c>
      <c r="AA298" s="21">
        <v>45169</v>
      </c>
      <c r="AB298" s="20" t="s">
        <v>103</v>
      </c>
      <c r="AC298" s="20" t="s">
        <v>79</v>
      </c>
      <c r="AD298" s="20" t="s">
        <v>51</v>
      </c>
      <c r="AE298" s="20" t="s">
        <v>51</v>
      </c>
      <c r="AI298" s="20" t="s">
        <v>68</v>
      </c>
      <c r="AJ298">
        <v>151.66999999999999</v>
      </c>
      <c r="AK298">
        <v>1148.52</v>
      </c>
      <c r="AL298">
        <v>7.57</v>
      </c>
      <c r="AM298">
        <v>1151.82</v>
      </c>
      <c r="AN298">
        <v>1395.03</v>
      </c>
      <c r="AO298">
        <v>2</v>
      </c>
      <c r="AP298" s="20" t="s">
        <v>145</v>
      </c>
      <c r="AQ298">
        <v>20</v>
      </c>
      <c r="AR298" s="20" t="s">
        <v>141</v>
      </c>
      <c r="AS298">
        <v>1</v>
      </c>
      <c r="AT298">
        <v>2024</v>
      </c>
      <c r="AU298">
        <v>3</v>
      </c>
      <c r="AV298" t="s">
        <v>449</v>
      </c>
    </row>
    <row r="299" spans="1:48" x14ac:dyDescent="0.25">
      <c r="A299" s="20" t="s">
        <v>322</v>
      </c>
      <c r="B299">
        <v>214</v>
      </c>
      <c r="C299" s="20" t="s">
        <v>45</v>
      </c>
      <c r="D299" s="20" t="s">
        <v>262</v>
      </c>
      <c r="E299" s="20" t="s">
        <v>517</v>
      </c>
      <c r="F299" s="21">
        <v>45352</v>
      </c>
      <c r="G299" s="20" t="s">
        <v>46</v>
      </c>
      <c r="H299" s="20" t="s">
        <v>77</v>
      </c>
      <c r="I299" s="21">
        <v>32156</v>
      </c>
      <c r="S299" s="21">
        <v>44753</v>
      </c>
      <c r="T299" s="21"/>
      <c r="U299" s="20" t="s">
        <v>90</v>
      </c>
      <c r="V299" s="20" t="s">
        <v>110</v>
      </c>
      <c r="W299" s="21">
        <v>44849</v>
      </c>
      <c r="X299" s="21">
        <v>44849</v>
      </c>
      <c r="Y299" s="21"/>
      <c r="Z299">
        <v>31</v>
      </c>
      <c r="AA299" s="21"/>
      <c r="AB299" s="20" t="s">
        <v>92</v>
      </c>
      <c r="AC299" s="20" t="s">
        <v>55</v>
      </c>
      <c r="AD299" s="20" t="s">
        <v>51</v>
      </c>
      <c r="AE299" s="20" t="s">
        <v>51</v>
      </c>
      <c r="AF299" t="s">
        <v>64</v>
      </c>
      <c r="AI299" s="20"/>
      <c r="AJ299">
        <v>151.66999999999999</v>
      </c>
      <c r="AK299">
        <v>1786.67</v>
      </c>
      <c r="AL299">
        <v>11.78</v>
      </c>
      <c r="AM299">
        <v>2134.5300000000002</v>
      </c>
      <c r="AN299">
        <v>2636.82</v>
      </c>
      <c r="AO299">
        <v>2</v>
      </c>
      <c r="AP299" s="20" t="s">
        <v>145</v>
      </c>
      <c r="AQ299">
        <v>36</v>
      </c>
      <c r="AR299" s="20" t="s">
        <v>143</v>
      </c>
      <c r="AS299">
        <v>1</v>
      </c>
      <c r="AT299">
        <v>2024</v>
      </c>
      <c r="AU299">
        <v>3</v>
      </c>
      <c r="AV299" t="s">
        <v>449</v>
      </c>
    </row>
    <row r="300" spans="1:48" x14ac:dyDescent="0.25">
      <c r="A300" s="20" t="s">
        <v>322</v>
      </c>
      <c r="B300">
        <v>233</v>
      </c>
      <c r="C300" s="20" t="s">
        <v>45</v>
      </c>
      <c r="D300" s="20" t="s">
        <v>263</v>
      </c>
      <c r="E300" s="20" t="s">
        <v>518</v>
      </c>
      <c r="F300" s="21">
        <v>45352</v>
      </c>
      <c r="G300" s="20" t="s">
        <v>46</v>
      </c>
      <c r="H300" s="20" t="s">
        <v>47</v>
      </c>
      <c r="I300" s="21">
        <v>34977</v>
      </c>
      <c r="S300" s="21">
        <v>44942</v>
      </c>
      <c r="T300" s="21"/>
      <c r="U300" s="20" t="s">
        <v>48</v>
      </c>
      <c r="V300" s="20"/>
      <c r="W300" s="21">
        <v>44942</v>
      </c>
      <c r="X300" s="21">
        <v>44942</v>
      </c>
      <c r="Y300" s="21"/>
      <c r="AA300" s="21"/>
      <c r="AB300" s="20" t="s">
        <v>111</v>
      </c>
      <c r="AC300" s="20" t="s">
        <v>55</v>
      </c>
      <c r="AD300" s="20" t="s">
        <v>51</v>
      </c>
      <c r="AE300" s="20" t="s">
        <v>51</v>
      </c>
      <c r="AF300" t="s">
        <v>66</v>
      </c>
      <c r="AI300" s="20"/>
      <c r="AJ300">
        <v>151.66999999999999</v>
      </c>
      <c r="AK300">
        <v>1908.49</v>
      </c>
      <c r="AL300">
        <v>12.58</v>
      </c>
      <c r="AM300">
        <v>2385.33</v>
      </c>
      <c r="AN300">
        <v>3051.52</v>
      </c>
      <c r="AO300">
        <v>1</v>
      </c>
      <c r="AP300" s="20" t="s">
        <v>145</v>
      </c>
      <c r="AQ300">
        <v>28</v>
      </c>
      <c r="AR300" s="20" t="s">
        <v>142</v>
      </c>
      <c r="AS300">
        <v>1</v>
      </c>
      <c r="AT300">
        <v>2024</v>
      </c>
      <c r="AU300">
        <v>3</v>
      </c>
      <c r="AV300" t="s">
        <v>449</v>
      </c>
    </row>
    <row r="301" spans="1:48" x14ac:dyDescent="0.25">
      <c r="A301" s="20" t="s">
        <v>322</v>
      </c>
      <c r="B301">
        <v>180</v>
      </c>
      <c r="C301" s="20" t="s">
        <v>45</v>
      </c>
      <c r="D301" s="20" t="s">
        <v>264</v>
      </c>
      <c r="E301" s="20" t="s">
        <v>519</v>
      </c>
      <c r="F301" s="21">
        <v>45352</v>
      </c>
      <c r="G301" s="20" t="s">
        <v>46</v>
      </c>
      <c r="H301" s="20" t="s">
        <v>47</v>
      </c>
      <c r="I301" s="21">
        <v>30772</v>
      </c>
      <c r="S301" s="21">
        <v>44202</v>
      </c>
      <c r="T301" s="21">
        <v>44202</v>
      </c>
      <c r="U301" s="20" t="s">
        <v>48</v>
      </c>
      <c r="V301" s="20"/>
      <c r="W301" s="21">
        <v>44202</v>
      </c>
      <c r="X301" s="21">
        <v>44202</v>
      </c>
      <c r="Y301" s="21"/>
      <c r="AA301" s="21"/>
      <c r="AB301" s="20" t="s">
        <v>112</v>
      </c>
      <c r="AC301" s="20" t="s">
        <v>55</v>
      </c>
      <c r="AD301" s="20" t="s">
        <v>51</v>
      </c>
      <c r="AE301" s="20" t="s">
        <v>51</v>
      </c>
      <c r="AF301" t="s">
        <v>88</v>
      </c>
      <c r="AI301" s="20" t="s">
        <v>68</v>
      </c>
      <c r="AJ301">
        <v>151.66999999999999</v>
      </c>
      <c r="AK301">
        <v>1854.98</v>
      </c>
      <c r="AL301">
        <v>12.23</v>
      </c>
      <c r="AM301">
        <v>2341.29</v>
      </c>
      <c r="AN301">
        <v>2931.93</v>
      </c>
      <c r="AO301">
        <v>3</v>
      </c>
      <c r="AP301" s="20" t="s">
        <v>145</v>
      </c>
      <c r="AQ301">
        <v>40</v>
      </c>
      <c r="AR301" s="20" t="s">
        <v>143</v>
      </c>
      <c r="AS301">
        <v>1</v>
      </c>
      <c r="AT301">
        <v>2024</v>
      </c>
      <c r="AU301">
        <v>3</v>
      </c>
      <c r="AV301" t="s">
        <v>449</v>
      </c>
    </row>
    <row r="302" spans="1:48" x14ac:dyDescent="0.25">
      <c r="A302" s="20" t="s">
        <v>322</v>
      </c>
      <c r="B302">
        <v>247</v>
      </c>
      <c r="C302" s="20" t="s">
        <v>57</v>
      </c>
      <c r="D302" s="20" t="s">
        <v>265</v>
      </c>
      <c r="E302" s="20" t="s">
        <v>520</v>
      </c>
      <c r="F302" s="21">
        <v>45352</v>
      </c>
      <c r="G302" s="20" t="s">
        <v>58</v>
      </c>
      <c r="H302" s="20" t="s">
        <v>47</v>
      </c>
      <c r="I302" s="21">
        <v>33059</v>
      </c>
      <c r="S302" s="21">
        <v>45170</v>
      </c>
      <c r="T302" s="21"/>
      <c r="U302" s="20" t="s">
        <v>48</v>
      </c>
      <c r="V302" s="20"/>
      <c r="W302" s="21">
        <v>45170</v>
      </c>
      <c r="X302" s="21">
        <v>45170</v>
      </c>
      <c r="Y302" s="21"/>
      <c r="AA302" s="21"/>
      <c r="AB302" s="20" t="s">
        <v>60</v>
      </c>
      <c r="AC302" s="20" t="s">
        <v>60</v>
      </c>
      <c r="AD302" s="20" t="s">
        <v>51</v>
      </c>
      <c r="AE302" s="20" t="s">
        <v>51</v>
      </c>
      <c r="AF302" t="s">
        <v>113</v>
      </c>
      <c r="AI302" s="20" t="s">
        <v>114</v>
      </c>
      <c r="AJ302">
        <v>151.66999999999999</v>
      </c>
      <c r="AK302">
        <v>2100</v>
      </c>
      <c r="AL302">
        <v>13.85</v>
      </c>
      <c r="AM302">
        <v>2003.08</v>
      </c>
      <c r="AN302">
        <v>2446.42</v>
      </c>
      <c r="AO302">
        <v>0</v>
      </c>
      <c r="AP302" s="20" t="s">
        <v>145</v>
      </c>
      <c r="AQ302">
        <v>34</v>
      </c>
      <c r="AR302" s="20" t="s">
        <v>142</v>
      </c>
      <c r="AS302">
        <v>-1</v>
      </c>
      <c r="AT302">
        <v>2024</v>
      </c>
      <c r="AU302">
        <v>3</v>
      </c>
      <c r="AV302" t="s">
        <v>449</v>
      </c>
    </row>
    <row r="303" spans="1:48" x14ac:dyDescent="0.25">
      <c r="A303" s="20" t="s">
        <v>322</v>
      </c>
      <c r="B303">
        <v>96</v>
      </c>
      <c r="C303" s="20" t="s">
        <v>45</v>
      </c>
      <c r="D303" s="20" t="s">
        <v>266</v>
      </c>
      <c r="E303" s="20" t="s">
        <v>521</v>
      </c>
      <c r="F303" s="21">
        <v>45352</v>
      </c>
      <c r="G303" s="20" t="s">
        <v>46</v>
      </c>
      <c r="H303" s="20" t="s">
        <v>47</v>
      </c>
      <c r="I303" s="21">
        <v>35597</v>
      </c>
      <c r="S303" s="21">
        <v>42247</v>
      </c>
      <c r="T303" s="21">
        <v>42247</v>
      </c>
      <c r="U303" s="20" t="s">
        <v>48</v>
      </c>
      <c r="V303" s="20"/>
      <c r="W303" s="21"/>
      <c r="X303" s="21">
        <v>42917</v>
      </c>
      <c r="Y303" s="21"/>
      <c r="AA303" s="21"/>
      <c r="AB303" s="20" t="s">
        <v>98</v>
      </c>
      <c r="AC303" s="20" t="s">
        <v>55</v>
      </c>
      <c r="AD303" s="20" t="s">
        <v>51</v>
      </c>
      <c r="AE303" s="20" t="s">
        <v>51</v>
      </c>
      <c r="AF303" t="s">
        <v>66</v>
      </c>
      <c r="AI303" s="20" t="s">
        <v>68</v>
      </c>
      <c r="AJ303">
        <v>151.66999999999999</v>
      </c>
      <c r="AK303">
        <v>1971.71</v>
      </c>
      <c r="AL303">
        <v>13</v>
      </c>
      <c r="AM303">
        <v>2355.02</v>
      </c>
      <c r="AN303">
        <v>3041.79</v>
      </c>
      <c r="AO303">
        <v>8</v>
      </c>
      <c r="AP303" s="20" t="s">
        <v>146</v>
      </c>
      <c r="AQ303">
        <v>27</v>
      </c>
      <c r="AR303" s="20" t="s">
        <v>142</v>
      </c>
      <c r="AS303">
        <v>1</v>
      </c>
      <c r="AT303">
        <v>2024</v>
      </c>
      <c r="AU303">
        <v>3</v>
      </c>
      <c r="AV303" t="s">
        <v>449</v>
      </c>
    </row>
    <row r="304" spans="1:48" x14ac:dyDescent="0.25">
      <c r="A304" s="20" t="s">
        <v>322</v>
      </c>
      <c r="B304">
        <v>239</v>
      </c>
      <c r="C304" s="20" t="s">
        <v>45</v>
      </c>
      <c r="D304" s="20" t="s">
        <v>267</v>
      </c>
      <c r="E304" s="20" t="s">
        <v>522</v>
      </c>
      <c r="F304" s="21">
        <v>45352</v>
      </c>
      <c r="G304" s="20" t="s">
        <v>46</v>
      </c>
      <c r="H304" s="20" t="s">
        <v>47</v>
      </c>
      <c r="I304" s="21">
        <v>28707</v>
      </c>
      <c r="S304" s="21">
        <v>45027</v>
      </c>
      <c r="T304" s="21"/>
      <c r="U304" s="20" t="s">
        <v>90</v>
      </c>
      <c r="V304" s="20" t="s">
        <v>110</v>
      </c>
      <c r="W304" s="21">
        <v>45213</v>
      </c>
      <c r="X304" s="21">
        <v>45213</v>
      </c>
      <c r="Y304" s="21">
        <v>45569</v>
      </c>
      <c r="Z304">
        <v>31</v>
      </c>
      <c r="AA304" s="21"/>
      <c r="AB304" s="20" t="s">
        <v>92</v>
      </c>
      <c r="AC304" s="20" t="s">
        <v>55</v>
      </c>
      <c r="AD304" s="20" t="s">
        <v>51</v>
      </c>
      <c r="AE304" s="20" t="s">
        <v>51</v>
      </c>
      <c r="AF304" t="s">
        <v>64</v>
      </c>
      <c r="AI304" s="20" t="s">
        <v>68</v>
      </c>
      <c r="AJ304">
        <v>151.66999999999999</v>
      </c>
      <c r="AK304">
        <v>1786.67</v>
      </c>
      <c r="AL304">
        <v>11.78</v>
      </c>
      <c r="AM304">
        <v>2291.23</v>
      </c>
      <c r="AN304">
        <v>3192.11</v>
      </c>
      <c r="AO304">
        <v>1</v>
      </c>
      <c r="AP304" s="20" t="s">
        <v>145</v>
      </c>
      <c r="AQ304">
        <v>45</v>
      </c>
      <c r="AR304" s="20" t="s">
        <v>143</v>
      </c>
      <c r="AS304">
        <v>1</v>
      </c>
      <c r="AT304">
        <v>2024</v>
      </c>
      <c r="AU304">
        <v>3</v>
      </c>
      <c r="AV304" t="s">
        <v>449</v>
      </c>
    </row>
    <row r="305" spans="1:48" x14ac:dyDescent="0.25">
      <c r="A305" s="20" t="s">
        <v>322</v>
      </c>
      <c r="B305">
        <v>193</v>
      </c>
      <c r="C305" s="20" t="s">
        <v>45</v>
      </c>
      <c r="D305" s="20" t="s">
        <v>268</v>
      </c>
      <c r="E305" s="20" t="s">
        <v>523</v>
      </c>
      <c r="F305" s="21">
        <v>45352</v>
      </c>
      <c r="G305" s="20" t="s">
        <v>46</v>
      </c>
      <c r="H305" s="20" t="s">
        <v>47</v>
      </c>
      <c r="I305" s="21">
        <v>37523</v>
      </c>
      <c r="S305" s="21">
        <v>44452</v>
      </c>
      <c r="T305" s="21"/>
      <c r="U305" s="20" t="s">
        <v>78</v>
      </c>
      <c r="V305" s="20" t="s">
        <v>79</v>
      </c>
      <c r="W305" s="21">
        <v>44452</v>
      </c>
      <c r="X305" s="21">
        <v>44452</v>
      </c>
      <c r="Y305" s="21">
        <v>45535</v>
      </c>
      <c r="Z305">
        <v>81</v>
      </c>
      <c r="AA305" s="21"/>
      <c r="AB305" s="20" t="s">
        <v>103</v>
      </c>
      <c r="AC305" s="20" t="s">
        <v>79</v>
      </c>
      <c r="AD305" s="20" t="s">
        <v>104</v>
      </c>
      <c r="AE305" s="20" t="s">
        <v>51</v>
      </c>
      <c r="AI305" s="20" t="s">
        <v>68</v>
      </c>
      <c r="AJ305">
        <v>151.66999999999999</v>
      </c>
      <c r="AK305">
        <v>1378.23</v>
      </c>
      <c r="AL305">
        <v>9.09</v>
      </c>
      <c r="AM305">
        <v>1380.43</v>
      </c>
      <c r="AN305">
        <v>1601.42</v>
      </c>
      <c r="AO305">
        <v>2</v>
      </c>
      <c r="AP305" s="20" t="s">
        <v>145</v>
      </c>
      <c r="AQ305">
        <v>21</v>
      </c>
      <c r="AR305" s="20" t="s">
        <v>141</v>
      </c>
      <c r="AS305">
        <v>1</v>
      </c>
      <c r="AT305">
        <v>2024</v>
      </c>
      <c r="AU305">
        <v>3</v>
      </c>
      <c r="AV305" t="s">
        <v>449</v>
      </c>
    </row>
    <row r="306" spans="1:48" x14ac:dyDescent="0.25">
      <c r="A306" s="20" t="s">
        <v>322</v>
      </c>
      <c r="B306">
        <v>64</v>
      </c>
      <c r="C306" s="20" t="s">
        <v>45</v>
      </c>
      <c r="D306" s="20" t="s">
        <v>269</v>
      </c>
      <c r="E306" s="20" t="s">
        <v>524</v>
      </c>
      <c r="F306" s="21">
        <v>45352</v>
      </c>
      <c r="G306" s="20" t="s">
        <v>46</v>
      </c>
      <c r="H306" s="20" t="s">
        <v>47</v>
      </c>
      <c r="I306" s="21">
        <v>24250</v>
      </c>
      <c r="S306" s="21">
        <v>37655</v>
      </c>
      <c r="T306" s="21">
        <v>32203</v>
      </c>
      <c r="U306" s="20" t="s">
        <v>48</v>
      </c>
      <c r="V306" s="20"/>
      <c r="W306" s="21"/>
      <c r="X306" s="21">
        <v>37655</v>
      </c>
      <c r="Y306" s="21"/>
      <c r="AA306" s="21"/>
      <c r="AB306" s="20" t="s">
        <v>99</v>
      </c>
      <c r="AC306" s="20" t="s">
        <v>70</v>
      </c>
      <c r="AD306" s="20" t="s">
        <v>70</v>
      </c>
      <c r="AE306" s="20" t="s">
        <v>70</v>
      </c>
      <c r="AF306" t="s">
        <v>81</v>
      </c>
      <c r="AI306" s="20" t="s">
        <v>100</v>
      </c>
      <c r="AJ306">
        <v>151.66999999999999</v>
      </c>
      <c r="AK306">
        <v>3567.25</v>
      </c>
      <c r="AL306">
        <v>23.52</v>
      </c>
      <c r="AM306">
        <v>3681.48</v>
      </c>
      <c r="AN306">
        <v>5461.14</v>
      </c>
      <c r="AO306">
        <v>36</v>
      </c>
      <c r="AP306" s="20" t="s">
        <v>179</v>
      </c>
      <c r="AQ306">
        <v>58</v>
      </c>
      <c r="AR306" s="20" t="s">
        <v>178</v>
      </c>
      <c r="AS306">
        <v>1</v>
      </c>
      <c r="AT306">
        <v>2024</v>
      </c>
      <c r="AU306">
        <v>3</v>
      </c>
      <c r="AV306" t="s">
        <v>449</v>
      </c>
    </row>
    <row r="307" spans="1:48" x14ac:dyDescent="0.25">
      <c r="A307" s="20" t="s">
        <v>322</v>
      </c>
      <c r="B307">
        <v>153</v>
      </c>
      <c r="C307" s="20" t="s">
        <v>45</v>
      </c>
      <c r="D307" s="20" t="s">
        <v>270</v>
      </c>
      <c r="E307" s="20" t="s">
        <v>525</v>
      </c>
      <c r="F307" s="21">
        <v>45352</v>
      </c>
      <c r="G307" s="20" t="s">
        <v>46</v>
      </c>
      <c r="H307" s="20" t="s">
        <v>47</v>
      </c>
      <c r="I307" s="21">
        <v>32939</v>
      </c>
      <c r="S307" s="21">
        <v>43662</v>
      </c>
      <c r="T307" s="21">
        <v>43662</v>
      </c>
      <c r="U307" s="20" t="s">
        <v>48</v>
      </c>
      <c r="V307" s="20"/>
      <c r="W307" s="21">
        <v>43662</v>
      </c>
      <c r="X307" s="21">
        <v>43662</v>
      </c>
      <c r="Y307" s="21"/>
      <c r="AA307" s="21"/>
      <c r="AB307" s="20" t="s">
        <v>115</v>
      </c>
      <c r="AC307" s="20" t="s">
        <v>55</v>
      </c>
      <c r="AD307" s="20" t="s">
        <v>51</v>
      </c>
      <c r="AE307" s="20" t="s">
        <v>51</v>
      </c>
      <c r="AF307" t="s">
        <v>116</v>
      </c>
      <c r="AI307" s="20" t="s">
        <v>117</v>
      </c>
      <c r="AJ307">
        <v>169</v>
      </c>
      <c r="AK307">
        <v>2823.88</v>
      </c>
      <c r="AL307">
        <v>16.29</v>
      </c>
      <c r="AM307">
        <v>3018.27</v>
      </c>
      <c r="AN307">
        <v>4185.01</v>
      </c>
      <c r="AO307">
        <v>5</v>
      </c>
      <c r="AP307" s="20" t="s">
        <v>145</v>
      </c>
      <c r="AQ307">
        <v>34</v>
      </c>
      <c r="AR307" s="20" t="s">
        <v>142</v>
      </c>
      <c r="AS307">
        <v>1</v>
      </c>
      <c r="AT307">
        <v>2024</v>
      </c>
      <c r="AU307">
        <v>3</v>
      </c>
      <c r="AV307" t="s">
        <v>449</v>
      </c>
    </row>
    <row r="308" spans="1:48" x14ac:dyDescent="0.25">
      <c r="A308" s="20" t="s">
        <v>322</v>
      </c>
      <c r="B308">
        <v>248</v>
      </c>
      <c r="C308" s="20" t="s">
        <v>45</v>
      </c>
      <c r="D308" s="20" t="s">
        <v>271</v>
      </c>
      <c r="E308" s="20" t="s">
        <v>526</v>
      </c>
      <c r="F308" s="21">
        <v>45352</v>
      </c>
      <c r="G308" s="20" t="s">
        <v>46</v>
      </c>
      <c r="H308" s="20" t="s">
        <v>47</v>
      </c>
      <c r="I308" s="21">
        <v>38698</v>
      </c>
      <c r="S308" s="21">
        <v>45180</v>
      </c>
      <c r="T308" s="21">
        <v>45180</v>
      </c>
      <c r="U308" s="20" t="s">
        <v>78</v>
      </c>
      <c r="V308" s="20" t="s">
        <v>79</v>
      </c>
      <c r="W308" s="21">
        <v>45180</v>
      </c>
      <c r="X308" s="21">
        <v>45180</v>
      </c>
      <c r="Y308" s="21">
        <v>45900</v>
      </c>
      <c r="Z308">
        <v>81</v>
      </c>
      <c r="AA308" s="21"/>
      <c r="AB308" s="20" t="s">
        <v>103</v>
      </c>
      <c r="AC308" s="20" t="s">
        <v>79</v>
      </c>
      <c r="AD308" s="20" t="s">
        <v>51</v>
      </c>
      <c r="AE308" s="20" t="s">
        <v>51</v>
      </c>
      <c r="AI308" s="20" t="s">
        <v>68</v>
      </c>
      <c r="AJ308">
        <v>151.66999999999999</v>
      </c>
      <c r="AK308">
        <v>883.48</v>
      </c>
      <c r="AL308">
        <v>5.83</v>
      </c>
      <c r="AM308">
        <v>681.8</v>
      </c>
      <c r="AN308">
        <v>816.94</v>
      </c>
      <c r="AO308">
        <v>0</v>
      </c>
      <c r="AP308" s="20" t="s">
        <v>145</v>
      </c>
      <c r="AQ308">
        <v>18</v>
      </c>
      <c r="AR308" s="20" t="s">
        <v>141</v>
      </c>
      <c r="AS308">
        <v>1</v>
      </c>
      <c r="AT308">
        <v>2024</v>
      </c>
      <c r="AU308">
        <v>3</v>
      </c>
      <c r="AV308" t="s">
        <v>449</v>
      </c>
    </row>
    <row r="309" spans="1:48" x14ac:dyDescent="0.25">
      <c r="A309" s="20" t="s">
        <v>322</v>
      </c>
      <c r="B309">
        <v>165</v>
      </c>
      <c r="C309" s="20" t="s">
        <v>45</v>
      </c>
      <c r="D309" s="20" t="s">
        <v>272</v>
      </c>
      <c r="E309" s="20" t="s">
        <v>527</v>
      </c>
      <c r="F309" s="21">
        <v>45352</v>
      </c>
      <c r="G309" s="20" t="s">
        <v>46</v>
      </c>
      <c r="H309" s="20" t="s">
        <v>47</v>
      </c>
      <c r="I309" s="21">
        <v>31700</v>
      </c>
      <c r="S309" s="21">
        <v>43997</v>
      </c>
      <c r="T309" s="21">
        <v>43997</v>
      </c>
      <c r="U309" s="20" t="s">
        <v>48</v>
      </c>
      <c r="V309" s="20"/>
      <c r="W309" s="21">
        <v>44545</v>
      </c>
      <c r="X309" s="21">
        <v>44545</v>
      </c>
      <c r="Y309" s="21"/>
      <c r="AA309" s="21"/>
      <c r="AB309" s="20" t="s">
        <v>97</v>
      </c>
      <c r="AC309" s="20" t="s">
        <v>55</v>
      </c>
      <c r="AD309" s="20" t="s">
        <v>51</v>
      </c>
      <c r="AE309" s="20" t="s">
        <v>51</v>
      </c>
      <c r="AF309" t="s">
        <v>56</v>
      </c>
      <c r="AI309" s="20" t="s">
        <v>68</v>
      </c>
      <c r="AJ309">
        <v>151.66999999999999</v>
      </c>
      <c r="AK309">
        <v>1792.56</v>
      </c>
      <c r="AL309">
        <v>11.82</v>
      </c>
      <c r="AM309">
        <v>2436.67</v>
      </c>
      <c r="AN309">
        <v>3714.24</v>
      </c>
      <c r="AO309">
        <v>4</v>
      </c>
      <c r="AP309" s="20" t="s">
        <v>145</v>
      </c>
      <c r="AQ309">
        <v>37</v>
      </c>
      <c r="AR309" s="20" t="s">
        <v>143</v>
      </c>
      <c r="AS309">
        <v>1</v>
      </c>
      <c r="AT309">
        <v>2024</v>
      </c>
      <c r="AU309">
        <v>3</v>
      </c>
      <c r="AV309" t="s">
        <v>449</v>
      </c>
    </row>
    <row r="310" spans="1:48" x14ac:dyDescent="0.25">
      <c r="A310" s="20" t="s">
        <v>322</v>
      </c>
      <c r="B310">
        <v>65</v>
      </c>
      <c r="C310" s="20" t="s">
        <v>57</v>
      </c>
      <c r="D310" s="20" t="s">
        <v>273</v>
      </c>
      <c r="E310" s="20" t="s">
        <v>528</v>
      </c>
      <c r="F310" s="21">
        <v>45352</v>
      </c>
      <c r="G310" s="20" t="s">
        <v>58</v>
      </c>
      <c r="H310" s="20" t="s">
        <v>47</v>
      </c>
      <c r="I310" s="21">
        <v>28736</v>
      </c>
      <c r="S310" s="21">
        <v>38231</v>
      </c>
      <c r="T310" s="21">
        <v>38231</v>
      </c>
      <c r="U310" s="20" t="s">
        <v>48</v>
      </c>
      <c r="V310" s="20"/>
      <c r="W310" s="21"/>
      <c r="X310" s="21">
        <v>40269</v>
      </c>
      <c r="Y310" s="21"/>
      <c r="AA310" s="21"/>
      <c r="AB310" s="20" t="s">
        <v>98</v>
      </c>
      <c r="AC310" s="20" t="s">
        <v>55</v>
      </c>
      <c r="AD310" s="20" t="s">
        <v>51</v>
      </c>
      <c r="AE310" s="20" t="s">
        <v>51</v>
      </c>
      <c r="AF310" t="s">
        <v>88</v>
      </c>
      <c r="AI310" s="20" t="s">
        <v>68</v>
      </c>
      <c r="AJ310">
        <v>151.66999999999999</v>
      </c>
      <c r="AK310">
        <v>1854.98</v>
      </c>
      <c r="AL310">
        <v>12.23</v>
      </c>
      <c r="AM310">
        <v>2072.9699999999998</v>
      </c>
      <c r="AN310">
        <v>2620.86</v>
      </c>
      <c r="AO310">
        <v>19</v>
      </c>
      <c r="AP310" s="20" t="s">
        <v>147</v>
      </c>
      <c r="AQ310">
        <v>45</v>
      </c>
      <c r="AR310" s="20" t="s">
        <v>143</v>
      </c>
      <c r="AS310">
        <v>-1</v>
      </c>
      <c r="AT310">
        <v>2024</v>
      </c>
      <c r="AU310">
        <v>3</v>
      </c>
      <c r="AV310" t="s">
        <v>449</v>
      </c>
    </row>
    <row r="311" spans="1:48" x14ac:dyDescent="0.25">
      <c r="A311" s="20" t="s">
        <v>322</v>
      </c>
      <c r="B311">
        <v>240</v>
      </c>
      <c r="C311" s="20" t="s">
        <v>45</v>
      </c>
      <c r="D311" s="20" t="s">
        <v>274</v>
      </c>
      <c r="E311" s="20" t="s">
        <v>529</v>
      </c>
      <c r="F311" s="21">
        <v>45352</v>
      </c>
      <c r="G311" s="20" t="s">
        <v>46</v>
      </c>
      <c r="H311" s="20" t="s">
        <v>47</v>
      </c>
      <c r="I311" s="21">
        <v>29705</v>
      </c>
      <c r="S311" s="21">
        <v>45048</v>
      </c>
      <c r="T311" s="21"/>
      <c r="U311" s="20" t="s">
        <v>90</v>
      </c>
      <c r="V311" s="20" t="s">
        <v>110</v>
      </c>
      <c r="W311" s="21">
        <v>45213</v>
      </c>
      <c r="X311" s="21">
        <v>45213</v>
      </c>
      <c r="Y311" s="21">
        <v>45590</v>
      </c>
      <c r="AA311" s="21"/>
      <c r="AB311" s="20" t="s">
        <v>92</v>
      </c>
      <c r="AC311" s="20" t="s">
        <v>55</v>
      </c>
      <c r="AD311" s="20" t="s">
        <v>51</v>
      </c>
      <c r="AE311" s="20" t="s">
        <v>51</v>
      </c>
      <c r="AF311" t="s">
        <v>64</v>
      </c>
      <c r="AI311" s="20" t="s">
        <v>68</v>
      </c>
      <c r="AJ311">
        <v>151.66999999999999</v>
      </c>
      <c r="AK311">
        <v>1786.67</v>
      </c>
      <c r="AL311">
        <v>11.78</v>
      </c>
      <c r="AM311">
        <v>2062.7800000000002</v>
      </c>
      <c r="AN311">
        <v>2688.3</v>
      </c>
      <c r="AO311">
        <v>1</v>
      </c>
      <c r="AP311" s="20" t="s">
        <v>145</v>
      </c>
      <c r="AQ311">
        <v>43</v>
      </c>
      <c r="AR311" s="20" t="s">
        <v>143</v>
      </c>
      <c r="AS311">
        <v>1</v>
      </c>
      <c r="AT311">
        <v>2024</v>
      </c>
      <c r="AU311">
        <v>3</v>
      </c>
      <c r="AV311" t="s">
        <v>449</v>
      </c>
    </row>
    <row r="312" spans="1:48" x14ac:dyDescent="0.25">
      <c r="A312" s="20" t="s">
        <v>322</v>
      </c>
      <c r="B312">
        <v>177</v>
      </c>
      <c r="C312" s="20" t="s">
        <v>45</v>
      </c>
      <c r="D312" s="20" t="s">
        <v>275</v>
      </c>
      <c r="E312" s="20" t="s">
        <v>530</v>
      </c>
      <c r="F312" s="21">
        <v>45352</v>
      </c>
      <c r="G312" s="20" t="s">
        <v>46</v>
      </c>
      <c r="H312" s="20" t="s">
        <v>47</v>
      </c>
      <c r="I312" s="21">
        <v>37536</v>
      </c>
      <c r="S312" s="21">
        <v>44112</v>
      </c>
      <c r="T312" s="21">
        <v>44112</v>
      </c>
      <c r="U312" s="20" t="s">
        <v>48</v>
      </c>
      <c r="V312" s="20"/>
      <c r="W312" s="21">
        <v>44805</v>
      </c>
      <c r="X312" s="21">
        <v>45352</v>
      </c>
      <c r="Y312" s="21"/>
      <c r="AA312" s="21">
        <v>45351</v>
      </c>
      <c r="AB312" s="20" t="s">
        <v>92</v>
      </c>
      <c r="AC312" s="20" t="s">
        <v>55</v>
      </c>
      <c r="AD312" s="20" t="s">
        <v>51</v>
      </c>
      <c r="AE312" s="20" t="s">
        <v>51</v>
      </c>
      <c r="AF312" t="s">
        <v>64</v>
      </c>
      <c r="AI312" s="20" t="s">
        <v>68</v>
      </c>
      <c r="AJ312">
        <v>151.66999999999999</v>
      </c>
      <c r="AK312">
        <v>1786.67</v>
      </c>
      <c r="AL312">
        <v>11.78</v>
      </c>
      <c r="AM312">
        <v>2068.6799999999998</v>
      </c>
      <c r="AN312">
        <v>2550.23</v>
      </c>
      <c r="AO312">
        <v>3</v>
      </c>
      <c r="AP312" s="20" t="s">
        <v>145</v>
      </c>
      <c r="AQ312">
        <v>21</v>
      </c>
      <c r="AR312" s="20" t="s">
        <v>141</v>
      </c>
      <c r="AS312">
        <v>1</v>
      </c>
      <c r="AT312">
        <v>2024</v>
      </c>
      <c r="AU312">
        <v>3</v>
      </c>
      <c r="AV312" t="s">
        <v>449</v>
      </c>
    </row>
    <row r="313" spans="1:48" x14ac:dyDescent="0.25">
      <c r="A313" s="20" t="s">
        <v>322</v>
      </c>
      <c r="B313">
        <v>67</v>
      </c>
      <c r="C313" s="20" t="s">
        <v>45</v>
      </c>
      <c r="D313" s="20" t="s">
        <v>276</v>
      </c>
      <c r="E313" s="20" t="s">
        <v>531</v>
      </c>
      <c r="F313" s="21">
        <v>45352</v>
      </c>
      <c r="G313" s="20" t="s">
        <v>46</v>
      </c>
      <c r="H313" s="20" t="s">
        <v>47</v>
      </c>
      <c r="I313" s="21">
        <v>25362</v>
      </c>
      <c r="S313" s="21">
        <v>37655</v>
      </c>
      <c r="T313" s="21">
        <v>33182</v>
      </c>
      <c r="U313" s="20" t="s">
        <v>48</v>
      </c>
      <c r="V313" s="20"/>
      <c r="W313" s="21"/>
      <c r="X313" s="21">
        <v>37655</v>
      </c>
      <c r="Y313" s="21"/>
      <c r="AA313" s="21"/>
      <c r="AB313" s="20" t="s">
        <v>101</v>
      </c>
      <c r="AC313" s="20" t="s">
        <v>55</v>
      </c>
      <c r="AD313" s="20" t="s">
        <v>51</v>
      </c>
      <c r="AE313" s="20" t="s">
        <v>51</v>
      </c>
      <c r="AF313" t="s">
        <v>63</v>
      </c>
      <c r="AI313" s="20" t="s">
        <v>68</v>
      </c>
      <c r="AJ313">
        <v>151.66999999999999</v>
      </c>
      <c r="AK313">
        <v>1810.39</v>
      </c>
      <c r="AL313">
        <v>11.94</v>
      </c>
      <c r="AM313">
        <v>1381.2</v>
      </c>
      <c r="AN313">
        <v>1677.93</v>
      </c>
      <c r="AO313">
        <v>33</v>
      </c>
      <c r="AP313" s="20" t="s">
        <v>181</v>
      </c>
      <c r="AQ313">
        <v>55</v>
      </c>
      <c r="AR313" s="20" t="s">
        <v>180</v>
      </c>
      <c r="AS313">
        <v>1</v>
      </c>
      <c r="AT313">
        <v>2024</v>
      </c>
      <c r="AU313">
        <v>3</v>
      </c>
      <c r="AV313" t="s">
        <v>449</v>
      </c>
    </row>
    <row r="314" spans="1:48" x14ac:dyDescent="0.25">
      <c r="A314" s="20" t="s">
        <v>322</v>
      </c>
      <c r="B314">
        <v>241</v>
      </c>
      <c r="C314" s="20" t="s">
        <v>45</v>
      </c>
      <c r="D314" s="20" t="s">
        <v>277</v>
      </c>
      <c r="E314" s="20" t="s">
        <v>532</v>
      </c>
      <c r="F314" s="21">
        <v>45352</v>
      </c>
      <c r="G314" s="20" t="s">
        <v>46</v>
      </c>
      <c r="H314" s="20" t="s">
        <v>47</v>
      </c>
      <c r="I314" s="21">
        <v>31940</v>
      </c>
      <c r="S314" s="21">
        <v>45055</v>
      </c>
      <c r="T314" s="21"/>
      <c r="U314" s="20" t="s">
        <v>90</v>
      </c>
      <c r="V314" s="20" t="s">
        <v>110</v>
      </c>
      <c r="W314" s="21">
        <v>45213</v>
      </c>
      <c r="X314" s="21">
        <v>45213</v>
      </c>
      <c r="Y314" s="21">
        <v>45590</v>
      </c>
      <c r="Z314">
        <v>31</v>
      </c>
      <c r="AA314" s="21"/>
      <c r="AB314" s="20" t="s">
        <v>92</v>
      </c>
      <c r="AC314" s="20" t="s">
        <v>55</v>
      </c>
      <c r="AD314" s="20" t="s">
        <v>51</v>
      </c>
      <c r="AE314" s="20" t="s">
        <v>51</v>
      </c>
      <c r="AF314" t="s">
        <v>64</v>
      </c>
      <c r="AI314" s="20" t="s">
        <v>68</v>
      </c>
      <c r="AJ314">
        <v>151.66999999999999</v>
      </c>
      <c r="AK314">
        <v>1786.67</v>
      </c>
      <c r="AL314">
        <v>11.78</v>
      </c>
      <c r="AM314">
        <v>2315.77</v>
      </c>
      <c r="AN314">
        <v>3231.79</v>
      </c>
      <c r="AO314">
        <v>1</v>
      </c>
      <c r="AP314" s="20" t="s">
        <v>145</v>
      </c>
      <c r="AQ314">
        <v>37</v>
      </c>
      <c r="AR314" s="20" t="s">
        <v>143</v>
      </c>
      <c r="AS314">
        <v>1</v>
      </c>
      <c r="AT314">
        <v>2024</v>
      </c>
      <c r="AU314">
        <v>3</v>
      </c>
      <c r="AV314" t="s">
        <v>449</v>
      </c>
    </row>
    <row r="315" spans="1:48" x14ac:dyDescent="0.25">
      <c r="A315" s="20" t="s">
        <v>322</v>
      </c>
      <c r="B315">
        <v>143</v>
      </c>
      <c r="C315" s="20" t="s">
        <v>45</v>
      </c>
      <c r="D315" s="20" t="s">
        <v>278</v>
      </c>
      <c r="E315" s="20" t="s">
        <v>533</v>
      </c>
      <c r="F315" s="21">
        <v>45352</v>
      </c>
      <c r="G315" s="20" t="s">
        <v>46</v>
      </c>
      <c r="H315" s="20" t="s">
        <v>77</v>
      </c>
      <c r="I315" s="21">
        <v>30603</v>
      </c>
      <c r="S315" s="21">
        <v>43346</v>
      </c>
      <c r="T315" s="21">
        <v>43346</v>
      </c>
      <c r="U315" s="20" t="s">
        <v>48</v>
      </c>
      <c r="V315" s="20"/>
      <c r="W315" s="21">
        <v>43346</v>
      </c>
      <c r="X315" s="21">
        <v>43346</v>
      </c>
      <c r="Y315" s="21"/>
      <c r="AA315" s="21"/>
      <c r="AB315" s="20" t="s">
        <v>95</v>
      </c>
      <c r="AC315" s="20" t="s">
        <v>55</v>
      </c>
      <c r="AD315" s="20" t="s">
        <v>51</v>
      </c>
      <c r="AE315" s="20" t="s">
        <v>51</v>
      </c>
      <c r="AF315" t="s">
        <v>63</v>
      </c>
      <c r="AI315" s="20" t="s">
        <v>68</v>
      </c>
      <c r="AJ315">
        <v>151.66999999999999</v>
      </c>
      <c r="AK315">
        <v>1810.39</v>
      </c>
      <c r="AL315">
        <v>11.94</v>
      </c>
      <c r="AM315">
        <v>2295.67</v>
      </c>
      <c r="AN315">
        <v>2848.87</v>
      </c>
      <c r="AO315">
        <v>5</v>
      </c>
      <c r="AP315" s="20" t="s">
        <v>145</v>
      </c>
      <c r="AQ315">
        <v>40</v>
      </c>
      <c r="AR315" s="20" t="s">
        <v>143</v>
      </c>
      <c r="AS315">
        <v>1</v>
      </c>
      <c r="AT315">
        <v>2024</v>
      </c>
      <c r="AU315">
        <v>3</v>
      </c>
      <c r="AV315" t="s">
        <v>449</v>
      </c>
    </row>
    <row r="316" spans="1:48" x14ac:dyDescent="0.25">
      <c r="A316" s="20" t="s">
        <v>322</v>
      </c>
      <c r="B316">
        <v>164</v>
      </c>
      <c r="C316" s="20" t="s">
        <v>45</v>
      </c>
      <c r="D316" s="20" t="s">
        <v>279</v>
      </c>
      <c r="E316" s="20" t="s">
        <v>534</v>
      </c>
      <c r="F316" s="21">
        <v>45352</v>
      </c>
      <c r="G316" s="20" t="s">
        <v>46</v>
      </c>
      <c r="H316" s="20" t="s">
        <v>47</v>
      </c>
      <c r="I316" s="21">
        <v>33317</v>
      </c>
      <c r="S316" s="21">
        <v>43983</v>
      </c>
      <c r="T316" s="21">
        <v>43983</v>
      </c>
      <c r="U316" s="20" t="s">
        <v>48</v>
      </c>
      <c r="V316" s="20"/>
      <c r="W316" s="21">
        <v>44527</v>
      </c>
      <c r="X316" s="21">
        <v>44527</v>
      </c>
      <c r="Y316" s="21"/>
      <c r="AA316" s="21"/>
      <c r="AB316" s="20" t="s">
        <v>95</v>
      </c>
      <c r="AC316" s="20" t="s">
        <v>55</v>
      </c>
      <c r="AD316" s="20" t="s">
        <v>51</v>
      </c>
      <c r="AE316" s="20" t="s">
        <v>51</v>
      </c>
      <c r="AF316" t="s">
        <v>63</v>
      </c>
      <c r="AI316" s="20" t="s">
        <v>68</v>
      </c>
      <c r="AJ316">
        <v>151.66999999999999</v>
      </c>
      <c r="AK316">
        <v>1810.39</v>
      </c>
      <c r="AL316">
        <v>11.94</v>
      </c>
      <c r="AM316">
        <v>2183.34</v>
      </c>
      <c r="AN316">
        <v>2748.72</v>
      </c>
      <c r="AO316">
        <v>4</v>
      </c>
      <c r="AP316" s="20" t="s">
        <v>145</v>
      </c>
      <c r="AQ316">
        <v>33</v>
      </c>
      <c r="AR316" s="20" t="s">
        <v>142</v>
      </c>
      <c r="AS316">
        <v>1</v>
      </c>
      <c r="AT316">
        <v>2024</v>
      </c>
      <c r="AU316">
        <v>3</v>
      </c>
      <c r="AV316" t="s">
        <v>449</v>
      </c>
    </row>
    <row r="317" spans="1:48" x14ac:dyDescent="0.25">
      <c r="A317" s="20" t="s">
        <v>322</v>
      </c>
      <c r="B317">
        <v>226</v>
      </c>
      <c r="C317" s="20" t="s">
        <v>45</v>
      </c>
      <c r="D317" s="20" t="s">
        <v>280</v>
      </c>
      <c r="E317" s="20" t="s">
        <v>535</v>
      </c>
      <c r="F317" s="21">
        <v>45352</v>
      </c>
      <c r="G317" s="20" t="s">
        <v>46</v>
      </c>
      <c r="H317" s="20" t="s">
        <v>47</v>
      </c>
      <c r="I317" s="21">
        <v>31161</v>
      </c>
      <c r="S317" s="21">
        <v>44809</v>
      </c>
      <c r="T317" s="21">
        <v>44809</v>
      </c>
      <c r="U317" s="20" t="s">
        <v>48</v>
      </c>
      <c r="V317" s="20"/>
      <c r="W317" s="21">
        <v>44809</v>
      </c>
      <c r="X317" s="21">
        <v>45346</v>
      </c>
      <c r="Y317" s="21"/>
      <c r="AA317" s="21"/>
      <c r="AB317" s="20" t="s">
        <v>92</v>
      </c>
      <c r="AC317" s="20" t="s">
        <v>55</v>
      </c>
      <c r="AD317" s="20" t="s">
        <v>51</v>
      </c>
      <c r="AE317" s="20" t="s">
        <v>51</v>
      </c>
      <c r="AF317" t="s">
        <v>64</v>
      </c>
      <c r="AI317" s="20" t="s">
        <v>68</v>
      </c>
      <c r="AJ317">
        <v>151.66999999999999</v>
      </c>
      <c r="AK317">
        <v>1786.67</v>
      </c>
      <c r="AL317">
        <v>11.78</v>
      </c>
      <c r="AM317">
        <v>2232.13</v>
      </c>
      <c r="AN317">
        <v>2752.48</v>
      </c>
      <c r="AO317">
        <v>1</v>
      </c>
      <c r="AP317" s="20" t="s">
        <v>145</v>
      </c>
      <c r="AQ317">
        <v>39</v>
      </c>
      <c r="AR317" s="20" t="s">
        <v>143</v>
      </c>
      <c r="AS317">
        <v>1</v>
      </c>
      <c r="AT317">
        <v>2024</v>
      </c>
      <c r="AU317">
        <v>3</v>
      </c>
      <c r="AV317" t="s">
        <v>449</v>
      </c>
    </row>
    <row r="318" spans="1:48" x14ac:dyDescent="0.25">
      <c r="A318" s="20" t="s">
        <v>322</v>
      </c>
      <c r="B318">
        <v>66</v>
      </c>
      <c r="C318" s="20" t="s">
        <v>45</v>
      </c>
      <c r="D318" s="20" t="s">
        <v>281</v>
      </c>
      <c r="E318" s="20" t="s">
        <v>536</v>
      </c>
      <c r="F318" s="21">
        <v>45352</v>
      </c>
      <c r="G318" s="20" t="s">
        <v>46</v>
      </c>
      <c r="H318" s="20" t="s">
        <v>47</v>
      </c>
      <c r="I318" s="21">
        <v>33525</v>
      </c>
      <c r="S318" s="21">
        <v>40427</v>
      </c>
      <c r="T318" s="21">
        <v>38964</v>
      </c>
      <c r="U318" s="20" t="s">
        <v>48</v>
      </c>
      <c r="V318" s="20"/>
      <c r="W318" s="21"/>
      <c r="X318" s="21">
        <v>40833</v>
      </c>
      <c r="Y318" s="21"/>
      <c r="AA318" s="21"/>
      <c r="AB318" s="20" t="s">
        <v>119</v>
      </c>
      <c r="AC318" s="20" t="s">
        <v>70</v>
      </c>
      <c r="AD318" s="20" t="s">
        <v>70</v>
      </c>
      <c r="AE318" s="20" t="s">
        <v>70</v>
      </c>
      <c r="AF318" t="s">
        <v>81</v>
      </c>
      <c r="AI318" s="20" t="s">
        <v>100</v>
      </c>
      <c r="AJ318">
        <v>60.67</v>
      </c>
      <c r="AK318">
        <v>1426.95</v>
      </c>
      <c r="AL318">
        <v>23.52</v>
      </c>
      <c r="AM318">
        <v>1509.95</v>
      </c>
      <c r="AN318">
        <v>2260.0500000000002</v>
      </c>
      <c r="AO318">
        <v>17</v>
      </c>
      <c r="AP318" s="20" t="s">
        <v>147</v>
      </c>
      <c r="AQ318">
        <v>32</v>
      </c>
      <c r="AR318" s="20" t="s">
        <v>142</v>
      </c>
      <c r="AS318">
        <v>1</v>
      </c>
      <c r="AT318">
        <v>2024</v>
      </c>
      <c r="AU318">
        <v>3</v>
      </c>
      <c r="AV318" t="s">
        <v>449</v>
      </c>
    </row>
    <row r="319" spans="1:48" x14ac:dyDescent="0.25">
      <c r="A319" s="20" t="s">
        <v>322</v>
      </c>
      <c r="B319">
        <v>144</v>
      </c>
      <c r="C319" s="20" t="s">
        <v>45</v>
      </c>
      <c r="D319" s="20" t="s">
        <v>282</v>
      </c>
      <c r="E319" s="20" t="s">
        <v>537</v>
      </c>
      <c r="F319" s="21">
        <v>45352</v>
      </c>
      <c r="G319" s="20" t="s">
        <v>46</v>
      </c>
      <c r="H319" s="20" t="s">
        <v>47</v>
      </c>
      <c r="I319" s="21">
        <v>32099</v>
      </c>
      <c r="S319" s="21">
        <v>43346</v>
      </c>
      <c r="T319" s="21">
        <v>43346</v>
      </c>
      <c r="U319" s="20" t="s">
        <v>48</v>
      </c>
      <c r="V319" s="20"/>
      <c r="W319" s="21"/>
      <c r="X319" s="21">
        <v>43346</v>
      </c>
      <c r="Y319" s="21"/>
      <c r="AA319" s="21"/>
      <c r="AB319" s="20" t="s">
        <v>111</v>
      </c>
      <c r="AC319" s="20" t="s">
        <v>55</v>
      </c>
      <c r="AD319" s="20" t="s">
        <v>51</v>
      </c>
      <c r="AE319" s="20" t="s">
        <v>51</v>
      </c>
      <c r="AF319" t="s">
        <v>66</v>
      </c>
      <c r="AI319" s="20" t="s">
        <v>68</v>
      </c>
      <c r="AJ319">
        <v>151.66999999999999</v>
      </c>
      <c r="AK319">
        <v>1908.49</v>
      </c>
      <c r="AL319">
        <v>12.58</v>
      </c>
      <c r="AM319">
        <v>2330.81</v>
      </c>
      <c r="AN319">
        <v>2961.03</v>
      </c>
      <c r="AO319">
        <v>5</v>
      </c>
      <c r="AP319" s="20" t="s">
        <v>145</v>
      </c>
      <c r="AQ319">
        <v>36</v>
      </c>
      <c r="AR319" s="20" t="s">
        <v>143</v>
      </c>
      <c r="AS319">
        <v>1</v>
      </c>
      <c r="AT319">
        <v>2024</v>
      </c>
      <c r="AU319">
        <v>3</v>
      </c>
      <c r="AV319" t="s">
        <v>449</v>
      </c>
    </row>
    <row r="320" spans="1:48" x14ac:dyDescent="0.25">
      <c r="A320" s="20" t="s">
        <v>322</v>
      </c>
      <c r="B320">
        <v>87</v>
      </c>
      <c r="C320" s="20" t="s">
        <v>45</v>
      </c>
      <c r="D320" s="20" t="s">
        <v>283</v>
      </c>
      <c r="E320" s="20" t="s">
        <v>538</v>
      </c>
      <c r="F320" s="21">
        <v>45352</v>
      </c>
      <c r="G320" s="20" t="s">
        <v>46</v>
      </c>
      <c r="H320" s="20" t="s">
        <v>94</v>
      </c>
      <c r="I320" s="21">
        <v>27354</v>
      </c>
      <c r="S320" s="21">
        <v>41904</v>
      </c>
      <c r="T320" s="21">
        <v>41904</v>
      </c>
      <c r="U320" s="20" t="s">
        <v>48</v>
      </c>
      <c r="V320" s="20"/>
      <c r="W320" s="21"/>
      <c r="X320" s="21">
        <v>42186</v>
      </c>
      <c r="Y320" s="21"/>
      <c r="AA320" s="21"/>
      <c r="AB320" s="20" t="s">
        <v>101</v>
      </c>
      <c r="AC320" s="20" t="s">
        <v>55</v>
      </c>
      <c r="AD320" s="20" t="s">
        <v>51</v>
      </c>
      <c r="AE320" s="20" t="s">
        <v>51</v>
      </c>
      <c r="AF320" t="s">
        <v>63</v>
      </c>
      <c r="AI320" s="20" t="s">
        <v>68</v>
      </c>
      <c r="AJ320">
        <v>151.66999999999999</v>
      </c>
      <c r="AK320">
        <v>1810.39</v>
      </c>
      <c r="AL320">
        <v>11.94</v>
      </c>
      <c r="AM320">
        <v>2333.94</v>
      </c>
      <c r="AN320">
        <v>2926.02</v>
      </c>
      <c r="AO320">
        <v>9</v>
      </c>
      <c r="AP320" s="20" t="s">
        <v>146</v>
      </c>
      <c r="AQ320">
        <v>49</v>
      </c>
      <c r="AR320" s="20" t="s">
        <v>180</v>
      </c>
      <c r="AS320">
        <v>1</v>
      </c>
      <c r="AT320">
        <v>2024</v>
      </c>
      <c r="AU320">
        <v>3</v>
      </c>
      <c r="AV320" t="s">
        <v>449</v>
      </c>
    </row>
    <row r="321" spans="1:48" x14ac:dyDescent="0.25">
      <c r="A321" s="20" t="s">
        <v>322</v>
      </c>
      <c r="B321">
        <v>175</v>
      </c>
      <c r="C321" s="20" t="s">
        <v>57</v>
      </c>
      <c r="D321" s="20" t="s">
        <v>284</v>
      </c>
      <c r="E321" s="20" t="s">
        <v>539</v>
      </c>
      <c r="F321" s="21">
        <v>45352</v>
      </c>
      <c r="G321" s="20" t="s">
        <v>58</v>
      </c>
      <c r="H321" s="20" t="s">
        <v>94</v>
      </c>
      <c r="I321" s="21">
        <v>30413</v>
      </c>
      <c r="S321" s="21">
        <v>44083</v>
      </c>
      <c r="T321" s="21">
        <v>44083</v>
      </c>
      <c r="U321" s="20" t="s">
        <v>48</v>
      </c>
      <c r="V321" s="20"/>
      <c r="W321" s="21"/>
      <c r="X321" s="21">
        <v>44188</v>
      </c>
      <c r="Y321" s="21"/>
      <c r="AA321" s="21"/>
      <c r="AB321" s="20" t="s">
        <v>152</v>
      </c>
      <c r="AC321" s="20" t="s">
        <v>60</v>
      </c>
      <c r="AD321" s="20" t="s">
        <v>51</v>
      </c>
      <c r="AE321" s="20" t="s">
        <v>51</v>
      </c>
      <c r="AF321" t="s">
        <v>61</v>
      </c>
      <c r="AI321" s="20" t="s">
        <v>106</v>
      </c>
      <c r="AJ321">
        <v>151.66999999999999</v>
      </c>
      <c r="AK321">
        <v>2934.25</v>
      </c>
      <c r="AL321">
        <v>19.350000000000001</v>
      </c>
      <c r="AM321">
        <v>2961.46</v>
      </c>
      <c r="AN321">
        <v>4148.6400000000003</v>
      </c>
      <c r="AO321">
        <v>3</v>
      </c>
      <c r="AP321" s="20" t="s">
        <v>145</v>
      </c>
      <c r="AQ321">
        <v>41</v>
      </c>
      <c r="AR321" s="20" t="s">
        <v>143</v>
      </c>
      <c r="AS321">
        <v>-1</v>
      </c>
      <c r="AT321">
        <v>2024</v>
      </c>
      <c r="AU321">
        <v>3</v>
      </c>
      <c r="AV321" t="s">
        <v>449</v>
      </c>
    </row>
    <row r="322" spans="1:48" x14ac:dyDescent="0.25">
      <c r="A322" s="20" t="s">
        <v>322</v>
      </c>
      <c r="B322">
        <v>102</v>
      </c>
      <c r="C322" s="20" t="s">
        <v>45</v>
      </c>
      <c r="D322" s="20" t="s">
        <v>285</v>
      </c>
      <c r="E322" s="20" t="s">
        <v>540</v>
      </c>
      <c r="F322" s="21">
        <v>45352</v>
      </c>
      <c r="G322" s="20" t="s">
        <v>46</v>
      </c>
      <c r="H322" s="20" t="s">
        <v>47</v>
      </c>
      <c r="I322" s="21">
        <v>36594</v>
      </c>
      <c r="S322" s="21">
        <v>43199</v>
      </c>
      <c r="T322" s="21">
        <v>42248</v>
      </c>
      <c r="U322" s="20" t="s">
        <v>48</v>
      </c>
      <c r="V322" s="20"/>
      <c r="W322" s="21"/>
      <c r="X322" s="21">
        <v>43199</v>
      </c>
      <c r="Y322" s="21"/>
      <c r="AA322" s="21"/>
      <c r="AB322" s="20" t="s">
        <v>101</v>
      </c>
      <c r="AC322" s="20" t="s">
        <v>55</v>
      </c>
      <c r="AD322" s="20" t="s">
        <v>51</v>
      </c>
      <c r="AE322" s="20" t="s">
        <v>51</v>
      </c>
      <c r="AF322" t="s">
        <v>63</v>
      </c>
      <c r="AI322" s="20" t="s">
        <v>68</v>
      </c>
      <c r="AJ322">
        <v>151.66999999999999</v>
      </c>
      <c r="AK322">
        <v>1810.39</v>
      </c>
      <c r="AL322">
        <v>11.94</v>
      </c>
      <c r="AM322">
        <v>1410.58</v>
      </c>
      <c r="AN322">
        <v>1817.23</v>
      </c>
      <c r="AO322">
        <v>8</v>
      </c>
      <c r="AP322" s="20" t="s">
        <v>146</v>
      </c>
      <c r="AQ322">
        <v>24</v>
      </c>
      <c r="AR322" s="20" t="s">
        <v>141</v>
      </c>
      <c r="AS322">
        <v>1</v>
      </c>
      <c r="AT322">
        <v>2024</v>
      </c>
      <c r="AU322">
        <v>3</v>
      </c>
      <c r="AV322" t="s">
        <v>449</v>
      </c>
    </row>
    <row r="323" spans="1:48" x14ac:dyDescent="0.25">
      <c r="A323" s="20" t="s">
        <v>322</v>
      </c>
      <c r="B323">
        <v>101</v>
      </c>
      <c r="C323" s="20" t="s">
        <v>45</v>
      </c>
      <c r="D323" s="20" t="s">
        <v>286</v>
      </c>
      <c r="E323" s="20" t="s">
        <v>541</v>
      </c>
      <c r="F323" s="21">
        <v>45352</v>
      </c>
      <c r="G323" s="20" t="s">
        <v>46</v>
      </c>
      <c r="H323" s="20" t="s">
        <v>47</v>
      </c>
      <c r="I323" s="21">
        <v>35646</v>
      </c>
      <c r="S323" s="21">
        <v>42261</v>
      </c>
      <c r="T323" s="21">
        <v>42261</v>
      </c>
      <c r="U323" s="20" t="s">
        <v>48</v>
      </c>
      <c r="V323" s="20"/>
      <c r="W323" s="21">
        <v>43890</v>
      </c>
      <c r="X323" s="21">
        <v>43890</v>
      </c>
      <c r="Y323" s="21"/>
      <c r="AA323" s="21"/>
      <c r="AB323" s="20" t="s">
        <v>95</v>
      </c>
      <c r="AC323" s="20" t="s">
        <v>55</v>
      </c>
      <c r="AD323" s="20" t="s">
        <v>51</v>
      </c>
      <c r="AE323" s="20" t="s">
        <v>51</v>
      </c>
      <c r="AF323" t="s">
        <v>66</v>
      </c>
      <c r="AI323" s="20" t="s">
        <v>68</v>
      </c>
      <c r="AJ323">
        <v>151.66999999999999</v>
      </c>
      <c r="AK323">
        <v>1908.49</v>
      </c>
      <c r="AL323">
        <v>12.58</v>
      </c>
      <c r="AM323">
        <v>2402.5</v>
      </c>
      <c r="AN323">
        <v>3117.97</v>
      </c>
      <c r="AO323">
        <v>8</v>
      </c>
      <c r="AP323" s="20" t="s">
        <v>146</v>
      </c>
      <c r="AQ323">
        <v>26</v>
      </c>
      <c r="AR323" s="20" t="s">
        <v>142</v>
      </c>
      <c r="AS323">
        <v>1</v>
      </c>
      <c r="AT323">
        <v>2024</v>
      </c>
      <c r="AU323">
        <v>3</v>
      </c>
      <c r="AV323" t="s">
        <v>449</v>
      </c>
    </row>
    <row r="324" spans="1:48" x14ac:dyDescent="0.25">
      <c r="A324" s="20" t="s">
        <v>322</v>
      </c>
      <c r="B324">
        <v>16</v>
      </c>
      <c r="C324" s="20" t="s">
        <v>45</v>
      </c>
      <c r="D324" s="20" t="s">
        <v>287</v>
      </c>
      <c r="E324" s="20" t="s">
        <v>542</v>
      </c>
      <c r="F324" s="21">
        <v>45352</v>
      </c>
      <c r="G324" s="20" t="s">
        <v>46</v>
      </c>
      <c r="H324" s="20" t="s">
        <v>94</v>
      </c>
      <c r="I324" s="21">
        <v>30273</v>
      </c>
      <c r="S324" s="21">
        <v>37690</v>
      </c>
      <c r="T324" s="21">
        <v>37690</v>
      </c>
      <c r="U324" s="20" t="s">
        <v>48</v>
      </c>
      <c r="V324" s="20"/>
      <c r="W324" s="21"/>
      <c r="X324" s="21">
        <v>37690</v>
      </c>
      <c r="Y324" s="21"/>
      <c r="AA324" s="21"/>
      <c r="AB324" s="20" t="s">
        <v>97</v>
      </c>
      <c r="AC324" s="20" t="s">
        <v>55</v>
      </c>
      <c r="AD324" s="20" t="s">
        <v>51</v>
      </c>
      <c r="AE324" s="20" t="s">
        <v>51</v>
      </c>
      <c r="AF324" t="s">
        <v>56</v>
      </c>
      <c r="AI324" s="20" t="s">
        <v>68</v>
      </c>
      <c r="AJ324">
        <v>151.66999999999999</v>
      </c>
      <c r="AK324">
        <v>1792.56</v>
      </c>
      <c r="AL324">
        <v>11.82</v>
      </c>
      <c r="AM324">
        <v>2119.38</v>
      </c>
      <c r="AN324">
        <v>2601.6</v>
      </c>
      <c r="AO324">
        <v>21</v>
      </c>
      <c r="AP324" s="20" t="s">
        <v>147</v>
      </c>
      <c r="AQ324">
        <v>41</v>
      </c>
      <c r="AR324" s="20" t="s">
        <v>143</v>
      </c>
      <c r="AS324">
        <v>1</v>
      </c>
      <c r="AT324">
        <v>2024</v>
      </c>
      <c r="AU324">
        <v>3</v>
      </c>
      <c r="AV324" t="s">
        <v>449</v>
      </c>
    </row>
    <row r="325" spans="1:48" x14ac:dyDescent="0.25">
      <c r="A325" s="20" t="s">
        <v>322</v>
      </c>
      <c r="B325">
        <v>182</v>
      </c>
      <c r="C325" s="20" t="s">
        <v>45</v>
      </c>
      <c r="D325" s="20" t="s">
        <v>288</v>
      </c>
      <c r="E325" s="20" t="s">
        <v>543</v>
      </c>
      <c r="F325" s="21">
        <v>45352</v>
      </c>
      <c r="G325" s="20" t="s">
        <v>46</v>
      </c>
      <c r="H325" s="20" t="s">
        <v>47</v>
      </c>
      <c r="I325" s="21">
        <v>29765</v>
      </c>
      <c r="S325" s="21">
        <v>44256</v>
      </c>
      <c r="T325" s="21">
        <v>44256</v>
      </c>
      <c r="U325" s="20" t="s">
        <v>48</v>
      </c>
      <c r="V325" s="20"/>
      <c r="W325" s="21">
        <v>44256</v>
      </c>
      <c r="X325" s="21">
        <v>44256</v>
      </c>
      <c r="Y325" s="21"/>
      <c r="AA325" s="21"/>
      <c r="AB325" s="20" t="s">
        <v>92</v>
      </c>
      <c r="AC325" s="20" t="s">
        <v>55</v>
      </c>
      <c r="AD325" s="20" t="s">
        <v>51</v>
      </c>
      <c r="AE325" s="20" t="s">
        <v>51</v>
      </c>
      <c r="AF325" t="s">
        <v>63</v>
      </c>
      <c r="AI325" s="20" t="s">
        <v>68</v>
      </c>
      <c r="AJ325">
        <v>151.66999999999999</v>
      </c>
      <c r="AK325">
        <v>1810.39</v>
      </c>
      <c r="AL325">
        <v>11.94</v>
      </c>
      <c r="AM325">
        <v>2117.62</v>
      </c>
      <c r="AN325">
        <v>2658.46</v>
      </c>
      <c r="AO325">
        <v>3</v>
      </c>
      <c r="AP325" s="20" t="s">
        <v>145</v>
      </c>
      <c r="AQ325">
        <v>43</v>
      </c>
      <c r="AR325" s="20" t="s">
        <v>143</v>
      </c>
      <c r="AS325">
        <v>1</v>
      </c>
      <c r="AT325">
        <v>2024</v>
      </c>
      <c r="AU325">
        <v>3</v>
      </c>
      <c r="AV325" t="s">
        <v>449</v>
      </c>
    </row>
    <row r="326" spans="1:48" x14ac:dyDescent="0.25">
      <c r="A326" s="20" t="s">
        <v>322</v>
      </c>
      <c r="B326">
        <v>250</v>
      </c>
      <c r="C326" s="20" t="s">
        <v>57</v>
      </c>
      <c r="D326" s="20" t="s">
        <v>289</v>
      </c>
      <c r="E326" s="20" t="s">
        <v>544</v>
      </c>
      <c r="F326" s="21">
        <v>45352</v>
      </c>
      <c r="G326" s="20" t="s">
        <v>58</v>
      </c>
      <c r="H326" s="20" t="s">
        <v>47</v>
      </c>
      <c r="I326" s="21">
        <v>32704</v>
      </c>
      <c r="S326" s="21">
        <v>45189</v>
      </c>
      <c r="T326" s="21"/>
      <c r="U326" s="20" t="s">
        <v>90</v>
      </c>
      <c r="V326" s="20" t="s">
        <v>110</v>
      </c>
      <c r="W326" s="21">
        <v>45189</v>
      </c>
      <c r="X326" s="21">
        <v>45189</v>
      </c>
      <c r="Y326" s="21">
        <v>45380</v>
      </c>
      <c r="Z326">
        <v>31</v>
      </c>
      <c r="AA326" s="21">
        <v>45380</v>
      </c>
      <c r="AB326" s="20" t="s">
        <v>152</v>
      </c>
      <c r="AC326" s="20" t="s">
        <v>60</v>
      </c>
      <c r="AD326" s="20" t="s">
        <v>51</v>
      </c>
      <c r="AE326" s="20" t="s">
        <v>51</v>
      </c>
      <c r="AF326" t="s">
        <v>61</v>
      </c>
      <c r="AI326" s="20" t="s">
        <v>106</v>
      </c>
      <c r="AJ326">
        <v>151.66999999999999</v>
      </c>
      <c r="AK326">
        <v>2500</v>
      </c>
      <c r="AL326">
        <v>16.48</v>
      </c>
      <c r="AM326">
        <v>4717.5</v>
      </c>
      <c r="AN326">
        <v>6978.93</v>
      </c>
      <c r="AO326">
        <v>0</v>
      </c>
      <c r="AP326" s="20" t="s">
        <v>145</v>
      </c>
      <c r="AQ326">
        <v>35</v>
      </c>
      <c r="AR326" s="20" t="s">
        <v>142</v>
      </c>
      <c r="AS326">
        <v>-1</v>
      </c>
      <c r="AT326">
        <v>2024</v>
      </c>
      <c r="AU326">
        <v>3</v>
      </c>
      <c r="AV326" t="s">
        <v>449</v>
      </c>
    </row>
    <row r="327" spans="1:48" x14ac:dyDescent="0.25">
      <c r="A327" s="20" t="s">
        <v>322</v>
      </c>
      <c r="B327">
        <v>223</v>
      </c>
      <c r="C327" s="20" t="s">
        <v>45</v>
      </c>
      <c r="D327" s="20" t="s">
        <v>290</v>
      </c>
      <c r="E327" s="20" t="s">
        <v>545</v>
      </c>
      <c r="F327" s="21">
        <v>45352</v>
      </c>
      <c r="G327" s="20" t="s">
        <v>46</v>
      </c>
      <c r="H327" s="20" t="s">
        <v>47</v>
      </c>
      <c r="I327" s="21">
        <v>37926</v>
      </c>
      <c r="S327" s="21">
        <v>44805</v>
      </c>
      <c r="T327" s="21"/>
      <c r="U327" s="20" t="s">
        <v>78</v>
      </c>
      <c r="V327" s="20" t="s">
        <v>79</v>
      </c>
      <c r="W327" s="21">
        <v>44805</v>
      </c>
      <c r="X327" s="21">
        <v>44805</v>
      </c>
      <c r="Y327" s="21">
        <v>45535</v>
      </c>
      <c r="Z327">
        <v>81</v>
      </c>
      <c r="AA327" s="21"/>
      <c r="AB327" s="20" t="s">
        <v>103</v>
      </c>
      <c r="AC327" s="20" t="s">
        <v>79</v>
      </c>
      <c r="AD327" s="20" t="s">
        <v>104</v>
      </c>
      <c r="AE327" s="20" t="s">
        <v>51</v>
      </c>
      <c r="AI327" s="20" t="s">
        <v>68</v>
      </c>
      <c r="AJ327">
        <v>151.66999999999999</v>
      </c>
      <c r="AK327">
        <v>1007.16</v>
      </c>
      <c r="AL327">
        <v>6.64</v>
      </c>
      <c r="AM327">
        <v>1009.36</v>
      </c>
      <c r="AN327">
        <v>1170.6099999999999</v>
      </c>
      <c r="AO327">
        <v>1</v>
      </c>
      <c r="AP327" s="20" t="s">
        <v>145</v>
      </c>
      <c r="AQ327">
        <v>20</v>
      </c>
      <c r="AR327" s="20" t="s">
        <v>141</v>
      </c>
      <c r="AS327">
        <v>1</v>
      </c>
      <c r="AT327">
        <v>2024</v>
      </c>
      <c r="AU327">
        <v>3</v>
      </c>
      <c r="AV327" t="s">
        <v>449</v>
      </c>
    </row>
    <row r="328" spans="1:48" x14ac:dyDescent="0.25">
      <c r="A328" s="20" t="s">
        <v>323</v>
      </c>
      <c r="B328">
        <v>1</v>
      </c>
      <c r="C328" s="20" t="s">
        <v>45</v>
      </c>
      <c r="D328" s="20" t="s">
        <v>291</v>
      </c>
      <c r="E328" s="20" t="s">
        <v>546</v>
      </c>
      <c r="F328" s="21">
        <v>45352</v>
      </c>
      <c r="G328" s="20" t="s">
        <v>46</v>
      </c>
      <c r="H328" s="20" t="s">
        <v>94</v>
      </c>
      <c r="I328" s="21">
        <v>24125</v>
      </c>
      <c r="S328" s="21">
        <v>43770</v>
      </c>
      <c r="T328" s="21">
        <v>42436</v>
      </c>
      <c r="U328" s="20" t="s">
        <v>48</v>
      </c>
      <c r="V328" s="20"/>
      <c r="W328" s="21"/>
      <c r="X328" s="21">
        <v>43770</v>
      </c>
      <c r="Y328" s="21"/>
      <c r="AA328" s="21"/>
      <c r="AB328" s="20" t="s">
        <v>121</v>
      </c>
      <c r="AC328" s="20" t="s">
        <v>55</v>
      </c>
      <c r="AD328" s="20" t="s">
        <v>51</v>
      </c>
      <c r="AE328" s="20" t="s">
        <v>51</v>
      </c>
      <c r="AF328">
        <v>4</v>
      </c>
      <c r="AG328" t="s">
        <v>122</v>
      </c>
      <c r="AH328">
        <v>200</v>
      </c>
      <c r="AI328" s="20" t="s">
        <v>123</v>
      </c>
      <c r="AJ328">
        <v>169</v>
      </c>
      <c r="AK328">
        <v>2428.5100000000002</v>
      </c>
      <c r="AL328">
        <v>14.01</v>
      </c>
      <c r="AM328">
        <v>2478.75</v>
      </c>
      <c r="AN328">
        <v>3094.14</v>
      </c>
      <c r="AO328">
        <v>8</v>
      </c>
      <c r="AP328" s="20" t="s">
        <v>146</v>
      </c>
      <c r="AQ328">
        <v>58</v>
      </c>
      <c r="AR328" s="20" t="s">
        <v>178</v>
      </c>
      <c r="AS328">
        <v>1</v>
      </c>
      <c r="AT328">
        <v>2024</v>
      </c>
      <c r="AU328">
        <v>3</v>
      </c>
      <c r="AV328" t="s">
        <v>449</v>
      </c>
    </row>
    <row r="329" spans="1:48" x14ac:dyDescent="0.25">
      <c r="A329" s="20" t="s">
        <v>323</v>
      </c>
      <c r="B329">
        <v>12</v>
      </c>
      <c r="C329" s="20" t="s">
        <v>45</v>
      </c>
      <c r="D329" s="20" t="s">
        <v>292</v>
      </c>
      <c r="E329" s="20" t="s">
        <v>547</v>
      </c>
      <c r="F329" s="21">
        <v>45352</v>
      </c>
      <c r="G329" s="20" t="s">
        <v>46</v>
      </c>
      <c r="H329" s="20" t="s">
        <v>47</v>
      </c>
      <c r="I329" s="21">
        <v>25457</v>
      </c>
      <c r="S329" s="21">
        <v>45183</v>
      </c>
      <c r="T329" s="21"/>
      <c r="U329" s="20" t="s">
        <v>48</v>
      </c>
      <c r="V329" s="20"/>
      <c r="W329" s="21">
        <v>45183</v>
      </c>
      <c r="X329" s="21">
        <v>45183</v>
      </c>
      <c r="Y329" s="21"/>
      <c r="AA329" s="21"/>
      <c r="AB329" s="20" t="s">
        <v>124</v>
      </c>
      <c r="AC329" s="20" t="s">
        <v>55</v>
      </c>
      <c r="AD329" s="20" t="s">
        <v>51</v>
      </c>
      <c r="AE329" s="20" t="s">
        <v>51</v>
      </c>
      <c r="AF329">
        <v>4</v>
      </c>
      <c r="AG329" t="s">
        <v>125</v>
      </c>
      <c r="AH329">
        <v>170</v>
      </c>
      <c r="AI329" s="20" t="s">
        <v>123</v>
      </c>
      <c r="AJ329">
        <v>169</v>
      </c>
      <c r="AK329">
        <v>2383.3200000000002</v>
      </c>
      <c r="AL329">
        <v>13.75</v>
      </c>
      <c r="AM329">
        <v>2383.3200000000002</v>
      </c>
      <c r="AN329">
        <v>2910.68</v>
      </c>
      <c r="AO329">
        <v>0</v>
      </c>
      <c r="AP329" s="20" t="s">
        <v>145</v>
      </c>
      <c r="AQ329">
        <v>54</v>
      </c>
      <c r="AR329" s="20" t="s">
        <v>180</v>
      </c>
      <c r="AS329">
        <v>1</v>
      </c>
      <c r="AT329">
        <v>2024</v>
      </c>
      <c r="AU329">
        <v>3</v>
      </c>
      <c r="AV329" t="s">
        <v>449</v>
      </c>
    </row>
    <row r="330" spans="1:48" x14ac:dyDescent="0.25">
      <c r="A330" s="20" t="s">
        <v>323</v>
      </c>
      <c r="B330">
        <v>9</v>
      </c>
      <c r="C330" s="20" t="s">
        <v>45</v>
      </c>
      <c r="D330" s="20" t="s">
        <v>293</v>
      </c>
      <c r="E330" s="20" t="s">
        <v>548</v>
      </c>
      <c r="F330" s="21">
        <v>45352</v>
      </c>
      <c r="G330" s="20" t="s">
        <v>46</v>
      </c>
      <c r="H330" s="20" t="s">
        <v>47</v>
      </c>
      <c r="I330" s="21">
        <v>33273</v>
      </c>
      <c r="S330" s="21">
        <v>44445</v>
      </c>
      <c r="T330" s="21">
        <v>44445</v>
      </c>
      <c r="U330" s="20" t="s">
        <v>48</v>
      </c>
      <c r="V330" s="20"/>
      <c r="W330" s="21">
        <v>44445</v>
      </c>
      <c r="X330" s="21">
        <v>44445</v>
      </c>
      <c r="Y330" s="21"/>
      <c r="AA330" s="21"/>
      <c r="AB330" s="20" t="s">
        <v>126</v>
      </c>
      <c r="AC330" s="20" t="s">
        <v>50</v>
      </c>
      <c r="AD330" s="20" t="s">
        <v>51</v>
      </c>
      <c r="AE330" s="20" t="s">
        <v>51</v>
      </c>
      <c r="AF330" t="s">
        <v>127</v>
      </c>
      <c r="AG330">
        <v>2</v>
      </c>
      <c r="AH330">
        <v>210</v>
      </c>
      <c r="AI330" s="20" t="s">
        <v>128</v>
      </c>
      <c r="AJ330">
        <v>169</v>
      </c>
      <c r="AK330">
        <v>3168.46</v>
      </c>
      <c r="AL330">
        <v>18.28</v>
      </c>
      <c r="AM330">
        <v>3181.02</v>
      </c>
      <c r="AN330">
        <v>4392.76</v>
      </c>
      <c r="AO330">
        <v>2</v>
      </c>
      <c r="AP330" s="20" t="s">
        <v>145</v>
      </c>
      <c r="AQ330">
        <v>33</v>
      </c>
      <c r="AR330" s="20" t="s">
        <v>142</v>
      </c>
      <c r="AS330">
        <v>1</v>
      </c>
      <c r="AT330">
        <v>2024</v>
      </c>
      <c r="AU330">
        <v>3</v>
      </c>
      <c r="AV330" t="s">
        <v>449</v>
      </c>
    </row>
    <row r="331" spans="1:48" x14ac:dyDescent="0.25">
      <c r="A331" s="20" t="s">
        <v>321</v>
      </c>
      <c r="B331">
        <v>34</v>
      </c>
      <c r="C331" s="20" t="s">
        <v>45</v>
      </c>
      <c r="D331" s="20" t="s">
        <v>294</v>
      </c>
      <c r="E331" s="20" t="s">
        <v>549</v>
      </c>
      <c r="F331" s="21">
        <v>45352</v>
      </c>
      <c r="G331" s="20" t="s">
        <v>46</v>
      </c>
      <c r="H331" s="20" t="s">
        <v>47</v>
      </c>
      <c r="I331" s="21">
        <v>36200</v>
      </c>
      <c r="S331" s="21"/>
      <c r="T331" s="21"/>
      <c r="U331" s="20" t="s">
        <v>48</v>
      </c>
      <c r="V331" s="20"/>
      <c r="W331" s="21">
        <v>45352</v>
      </c>
      <c r="X331" s="21">
        <v>45352</v>
      </c>
      <c r="Y331" s="21"/>
      <c r="AA331" s="21">
        <v>45476</v>
      </c>
      <c r="AB331" s="20" t="s">
        <v>92</v>
      </c>
      <c r="AC331" s="20" t="s">
        <v>55</v>
      </c>
      <c r="AD331" s="20" t="s">
        <v>51</v>
      </c>
      <c r="AE331" s="20" t="s">
        <v>51</v>
      </c>
      <c r="AF331" t="s">
        <v>64</v>
      </c>
      <c r="AI331" s="20" t="s">
        <v>68</v>
      </c>
      <c r="AJ331">
        <v>151.66999999999999</v>
      </c>
      <c r="AK331">
        <v>1786.67</v>
      </c>
      <c r="AL331">
        <v>11.78</v>
      </c>
      <c r="AM331">
        <v>1924.33</v>
      </c>
      <c r="AN331">
        <v>2275.63</v>
      </c>
      <c r="AO331">
        <v>124</v>
      </c>
      <c r="AP331" s="20" t="s">
        <v>179</v>
      </c>
      <c r="AQ331">
        <v>25</v>
      </c>
      <c r="AR331" s="20" t="s">
        <v>141</v>
      </c>
      <c r="AS331">
        <v>1</v>
      </c>
      <c r="AT331">
        <v>2024</v>
      </c>
      <c r="AU331">
        <v>3</v>
      </c>
      <c r="AV331" t="s">
        <v>449</v>
      </c>
    </row>
    <row r="332" spans="1:48" x14ac:dyDescent="0.25">
      <c r="A332" s="20" t="s">
        <v>321</v>
      </c>
      <c r="B332">
        <v>1</v>
      </c>
      <c r="C332" s="20" t="s">
        <v>45</v>
      </c>
      <c r="D332" s="20" t="s">
        <v>295</v>
      </c>
      <c r="E332" s="20" t="s">
        <v>550</v>
      </c>
      <c r="F332" s="21">
        <v>45352</v>
      </c>
      <c r="G332" s="20" t="s">
        <v>46</v>
      </c>
      <c r="H332" s="20" t="s">
        <v>47</v>
      </c>
      <c r="I332" s="21">
        <v>33270</v>
      </c>
      <c r="S332" s="21">
        <v>43556</v>
      </c>
      <c r="T332" s="21"/>
      <c r="U332" s="20" t="s">
        <v>48</v>
      </c>
      <c r="V332" s="20"/>
      <c r="W332" s="21"/>
      <c r="X332" s="21">
        <v>43556</v>
      </c>
      <c r="Y332" s="21"/>
      <c r="AA332" s="21"/>
      <c r="AB332" s="20" t="s">
        <v>96</v>
      </c>
      <c r="AC332" s="20" t="s">
        <v>55</v>
      </c>
      <c r="AD332" s="20" t="s">
        <v>51</v>
      </c>
      <c r="AE332" s="20" t="s">
        <v>51</v>
      </c>
      <c r="AF332" t="s">
        <v>88</v>
      </c>
      <c r="AI332" s="20" t="s">
        <v>68</v>
      </c>
      <c r="AJ332">
        <v>151.66999999999999</v>
      </c>
      <c r="AK332">
        <v>1854.98</v>
      </c>
      <c r="AL332">
        <v>12.23</v>
      </c>
      <c r="AM332">
        <v>2116.41</v>
      </c>
      <c r="AN332">
        <v>2591.1999999999998</v>
      </c>
      <c r="AO332">
        <v>5</v>
      </c>
      <c r="AP332" s="20" t="s">
        <v>145</v>
      </c>
      <c r="AQ332">
        <v>33</v>
      </c>
      <c r="AR332" s="20" t="s">
        <v>142</v>
      </c>
      <c r="AS332">
        <v>1</v>
      </c>
      <c r="AT332">
        <v>2024</v>
      </c>
      <c r="AU332">
        <v>3</v>
      </c>
      <c r="AV332" t="s">
        <v>449</v>
      </c>
    </row>
    <row r="333" spans="1:48" x14ac:dyDescent="0.25">
      <c r="A333" s="20" t="s">
        <v>321</v>
      </c>
      <c r="B333">
        <v>5</v>
      </c>
      <c r="C333" s="20" t="s">
        <v>45</v>
      </c>
      <c r="D333" s="20" t="s">
        <v>296</v>
      </c>
      <c r="E333" s="20" t="s">
        <v>551</v>
      </c>
      <c r="F333" s="21">
        <v>45352</v>
      </c>
      <c r="G333" s="20" t="s">
        <v>46</v>
      </c>
      <c r="H333" s="20" t="s">
        <v>77</v>
      </c>
      <c r="I333" s="21">
        <v>33631</v>
      </c>
      <c r="S333" s="21">
        <v>43570</v>
      </c>
      <c r="T333" s="21"/>
      <c r="U333" s="20" t="s">
        <v>48</v>
      </c>
      <c r="V333" s="20"/>
      <c r="W333" s="21">
        <v>43570</v>
      </c>
      <c r="X333" s="21">
        <v>43570</v>
      </c>
      <c r="Y333" s="21"/>
      <c r="AA333" s="21"/>
      <c r="AB333" s="20" t="s">
        <v>111</v>
      </c>
      <c r="AC333" s="20" t="s">
        <v>55</v>
      </c>
      <c r="AD333" s="20" t="s">
        <v>51</v>
      </c>
      <c r="AE333" s="20" t="s">
        <v>51</v>
      </c>
      <c r="AF333" t="s">
        <v>66</v>
      </c>
      <c r="AI333" s="20" t="s">
        <v>68</v>
      </c>
      <c r="AJ333">
        <v>151.66999999999999</v>
      </c>
      <c r="AK333">
        <v>1971.71</v>
      </c>
      <c r="AL333">
        <v>13</v>
      </c>
      <c r="AM333">
        <v>2117.96</v>
      </c>
      <c r="AN333">
        <v>2697.49</v>
      </c>
      <c r="AO333">
        <v>5</v>
      </c>
      <c r="AP333" s="20" t="s">
        <v>145</v>
      </c>
      <c r="AQ333">
        <v>32</v>
      </c>
      <c r="AR333" s="20" t="s">
        <v>142</v>
      </c>
      <c r="AS333">
        <v>1</v>
      </c>
      <c r="AT333">
        <v>2024</v>
      </c>
      <c r="AU333">
        <v>3</v>
      </c>
      <c r="AV333" t="s">
        <v>449</v>
      </c>
    </row>
    <row r="334" spans="1:48" x14ac:dyDescent="0.25">
      <c r="A334" s="20" t="s">
        <v>321</v>
      </c>
      <c r="B334">
        <v>32</v>
      </c>
      <c r="C334" s="20" t="s">
        <v>45</v>
      </c>
      <c r="D334" s="20" t="s">
        <v>297</v>
      </c>
      <c r="E334" s="20" t="s">
        <v>552</v>
      </c>
      <c r="F334" s="21">
        <v>45352</v>
      </c>
      <c r="G334" s="20" t="s">
        <v>46</v>
      </c>
      <c r="H334" s="20" t="s">
        <v>47</v>
      </c>
      <c r="I334" s="21">
        <v>37596</v>
      </c>
      <c r="S334" s="21">
        <v>45173</v>
      </c>
      <c r="T334" s="21">
        <v>45173</v>
      </c>
      <c r="U334" s="20"/>
      <c r="V334" s="20"/>
      <c r="W334" s="21">
        <v>45173</v>
      </c>
      <c r="X334" s="21"/>
      <c r="Y334" s="21"/>
      <c r="AA334" s="21"/>
      <c r="AB334" s="20" t="s">
        <v>95</v>
      </c>
      <c r="AC334" s="20" t="s">
        <v>55</v>
      </c>
      <c r="AD334" s="20" t="s">
        <v>51</v>
      </c>
      <c r="AE334" s="20" t="s">
        <v>51</v>
      </c>
      <c r="AF334" t="s">
        <v>63</v>
      </c>
      <c r="AI334" s="20" t="s">
        <v>68</v>
      </c>
      <c r="AJ334">
        <v>151.66999999999999</v>
      </c>
      <c r="AK334">
        <v>1810.39</v>
      </c>
      <c r="AL334">
        <v>11.94</v>
      </c>
      <c r="AM334">
        <v>0</v>
      </c>
      <c r="AN334">
        <v>0</v>
      </c>
      <c r="AO334">
        <v>0</v>
      </c>
      <c r="AP334" s="20" t="s">
        <v>145</v>
      </c>
      <c r="AQ334">
        <v>21</v>
      </c>
      <c r="AR334" s="20" t="s">
        <v>141</v>
      </c>
      <c r="AS334">
        <v>1</v>
      </c>
      <c r="AT334">
        <v>2024</v>
      </c>
      <c r="AU334">
        <v>3</v>
      </c>
      <c r="AV334" t="s">
        <v>449</v>
      </c>
    </row>
    <row r="335" spans="1:48" x14ac:dyDescent="0.25">
      <c r="A335" s="20" t="s">
        <v>321</v>
      </c>
      <c r="B335">
        <v>19</v>
      </c>
      <c r="C335" s="20" t="s">
        <v>45</v>
      </c>
      <c r="D335" s="20" t="s">
        <v>298</v>
      </c>
      <c r="E335" s="20" t="s">
        <v>553</v>
      </c>
      <c r="F335" s="21">
        <v>45352</v>
      </c>
      <c r="G335" s="20" t="s">
        <v>46</v>
      </c>
      <c r="H335" s="20" t="s">
        <v>47</v>
      </c>
      <c r="I335" s="21">
        <v>36491</v>
      </c>
      <c r="S335" s="21">
        <v>44200</v>
      </c>
      <c r="T335" s="21"/>
      <c r="U335" s="20" t="s">
        <v>48</v>
      </c>
      <c r="V335" s="20"/>
      <c r="W335" s="21">
        <v>44200</v>
      </c>
      <c r="X335" s="21">
        <v>44200</v>
      </c>
      <c r="Y335" s="21"/>
      <c r="AA335" s="21">
        <v>45443</v>
      </c>
      <c r="AB335" s="20" t="s">
        <v>111</v>
      </c>
      <c r="AC335" s="20" t="s">
        <v>55</v>
      </c>
      <c r="AD335" s="20" t="s">
        <v>51</v>
      </c>
      <c r="AE335" s="20" t="s">
        <v>51</v>
      </c>
      <c r="AF335" t="s">
        <v>66</v>
      </c>
      <c r="AI335" s="20" t="s">
        <v>68</v>
      </c>
      <c r="AJ335">
        <v>151.66999999999999</v>
      </c>
      <c r="AK335">
        <v>1933.79</v>
      </c>
      <c r="AL335">
        <v>12.75</v>
      </c>
      <c r="AM335">
        <v>1758.29</v>
      </c>
      <c r="AN335">
        <v>2267</v>
      </c>
      <c r="AO335">
        <v>3</v>
      </c>
      <c r="AP335" s="20" t="s">
        <v>145</v>
      </c>
      <c r="AQ335">
        <v>24</v>
      </c>
      <c r="AR335" s="20" t="s">
        <v>141</v>
      </c>
      <c r="AS335">
        <v>1</v>
      </c>
      <c r="AT335">
        <v>2024</v>
      </c>
      <c r="AU335">
        <v>3</v>
      </c>
      <c r="AV335" t="s">
        <v>449</v>
      </c>
    </row>
    <row r="336" spans="1:48" x14ac:dyDescent="0.25">
      <c r="A336" s="20" t="s">
        <v>321</v>
      </c>
      <c r="B336">
        <v>29</v>
      </c>
      <c r="C336" s="20" t="s">
        <v>45</v>
      </c>
      <c r="D336" s="20" t="s">
        <v>299</v>
      </c>
      <c r="E336" s="20" t="s">
        <v>554</v>
      </c>
      <c r="F336" s="21">
        <v>45352</v>
      </c>
      <c r="G336" s="20" t="s">
        <v>46</v>
      </c>
      <c r="H336" s="20" t="s">
        <v>77</v>
      </c>
      <c r="I336" s="21">
        <v>39051</v>
      </c>
      <c r="S336" s="21">
        <v>44805</v>
      </c>
      <c r="T336" s="21"/>
      <c r="U336" s="20" t="s">
        <v>78</v>
      </c>
      <c r="V336" s="20" t="s">
        <v>79</v>
      </c>
      <c r="W336" s="21">
        <v>44805</v>
      </c>
      <c r="X336" s="21">
        <v>44805</v>
      </c>
      <c r="Y336" s="21">
        <v>45535</v>
      </c>
      <c r="Z336">
        <v>81</v>
      </c>
      <c r="AA336" s="21"/>
      <c r="AB336" s="20" t="s">
        <v>130</v>
      </c>
      <c r="AC336" s="20" t="s">
        <v>79</v>
      </c>
      <c r="AD336" s="20" t="s">
        <v>51</v>
      </c>
      <c r="AE336" s="20" t="s">
        <v>51</v>
      </c>
      <c r="AI336" s="20" t="s">
        <v>68</v>
      </c>
      <c r="AJ336">
        <v>151.66999999999999</v>
      </c>
      <c r="AK336">
        <v>689.11</v>
      </c>
      <c r="AL336">
        <v>4.54</v>
      </c>
      <c r="AM336">
        <v>435.22</v>
      </c>
      <c r="AN336">
        <v>473.88</v>
      </c>
      <c r="AO336">
        <v>1</v>
      </c>
      <c r="AP336" s="20" t="s">
        <v>145</v>
      </c>
      <c r="AQ336">
        <v>17</v>
      </c>
      <c r="AR336" s="20" t="s">
        <v>556</v>
      </c>
      <c r="AS336">
        <v>1</v>
      </c>
      <c r="AT336">
        <v>2024</v>
      </c>
      <c r="AU336">
        <v>3</v>
      </c>
      <c r="AV336" t="s">
        <v>449</v>
      </c>
    </row>
    <row r="337" spans="1:48" x14ac:dyDescent="0.25">
      <c r="A337" s="20" t="s">
        <v>321</v>
      </c>
      <c r="B337">
        <v>27</v>
      </c>
      <c r="C337" s="20" t="s">
        <v>45</v>
      </c>
      <c r="D337" s="20" t="s">
        <v>300</v>
      </c>
      <c r="E337" s="20" t="s">
        <v>555</v>
      </c>
      <c r="F337" s="21">
        <v>45352</v>
      </c>
      <c r="G337" s="20" t="s">
        <v>46</v>
      </c>
      <c r="H337" s="20" t="s">
        <v>47</v>
      </c>
      <c r="I337" s="21">
        <v>33651</v>
      </c>
      <c r="S337" s="21">
        <v>44774</v>
      </c>
      <c r="T337" s="21"/>
      <c r="U337" s="20" t="s">
        <v>48</v>
      </c>
      <c r="V337" s="20"/>
      <c r="W337" s="21">
        <v>45318</v>
      </c>
      <c r="X337" s="21">
        <v>45318</v>
      </c>
      <c r="Y337" s="21"/>
      <c r="AA337" s="21"/>
      <c r="AB337" s="20" t="s">
        <v>92</v>
      </c>
      <c r="AC337" s="20" t="s">
        <v>55</v>
      </c>
      <c r="AD337" s="20" t="s">
        <v>51</v>
      </c>
      <c r="AE337" s="20" t="s">
        <v>51</v>
      </c>
      <c r="AF337" t="s">
        <v>64</v>
      </c>
      <c r="AI337" s="20" t="s">
        <v>68</v>
      </c>
      <c r="AJ337">
        <v>151.66999999999999</v>
      </c>
      <c r="AK337">
        <v>1786.67</v>
      </c>
      <c r="AL337">
        <v>11.78</v>
      </c>
      <c r="AM337">
        <v>1958.17</v>
      </c>
      <c r="AN337">
        <v>2361.2600000000002</v>
      </c>
      <c r="AO337">
        <v>1</v>
      </c>
      <c r="AP337" s="20" t="s">
        <v>145</v>
      </c>
      <c r="AQ337">
        <v>32</v>
      </c>
      <c r="AR337" s="20" t="s">
        <v>142</v>
      </c>
      <c r="AS337">
        <v>1</v>
      </c>
      <c r="AT337">
        <v>2024</v>
      </c>
      <c r="AU337">
        <v>3</v>
      </c>
      <c r="AV337" t="s">
        <v>449</v>
      </c>
    </row>
    <row r="338" spans="1:48" x14ac:dyDescent="0.25">
      <c r="A338" s="20" t="s">
        <v>321</v>
      </c>
      <c r="B338">
        <v>12</v>
      </c>
      <c r="C338" s="20" t="s">
        <v>45</v>
      </c>
      <c r="D338" s="20" t="s">
        <v>301</v>
      </c>
      <c r="E338" s="20" t="s">
        <v>557</v>
      </c>
      <c r="F338" s="21">
        <v>45352</v>
      </c>
      <c r="G338" s="20" t="s">
        <v>46</v>
      </c>
      <c r="H338" s="20" t="s">
        <v>131</v>
      </c>
      <c r="I338" s="21">
        <v>30770</v>
      </c>
      <c r="S338" s="21">
        <v>43787</v>
      </c>
      <c r="T338" s="21">
        <v>38852</v>
      </c>
      <c r="U338" s="20" t="s">
        <v>48</v>
      </c>
      <c r="V338" s="20"/>
      <c r="W338" s="21">
        <v>43787</v>
      </c>
      <c r="X338" s="21">
        <v>43787</v>
      </c>
      <c r="Y338" s="21"/>
      <c r="AA338" s="21"/>
      <c r="AB338" s="20" t="s">
        <v>132</v>
      </c>
      <c r="AC338" s="20" t="s">
        <v>70</v>
      </c>
      <c r="AD338" s="20" t="s">
        <v>70</v>
      </c>
      <c r="AE338" s="20" t="s">
        <v>70</v>
      </c>
      <c r="AF338" t="s">
        <v>81</v>
      </c>
      <c r="AI338" s="20" t="s">
        <v>133</v>
      </c>
      <c r="AJ338">
        <v>156</v>
      </c>
      <c r="AK338">
        <v>3694.55</v>
      </c>
      <c r="AL338">
        <v>23.52</v>
      </c>
      <c r="AM338">
        <v>3850.18</v>
      </c>
      <c r="AN338">
        <v>5785.53</v>
      </c>
      <c r="AO338">
        <v>18</v>
      </c>
      <c r="AP338" s="20" t="s">
        <v>147</v>
      </c>
      <c r="AQ338">
        <v>40</v>
      </c>
      <c r="AR338" s="20" t="s">
        <v>143</v>
      </c>
      <c r="AS338">
        <v>1</v>
      </c>
      <c r="AT338">
        <v>2024</v>
      </c>
      <c r="AU338">
        <v>3</v>
      </c>
      <c r="AV338" t="s">
        <v>449</v>
      </c>
    </row>
    <row r="339" spans="1:48" x14ac:dyDescent="0.25">
      <c r="A339" s="20" t="s">
        <v>321</v>
      </c>
      <c r="B339">
        <v>10</v>
      </c>
      <c r="C339" s="20" t="s">
        <v>45</v>
      </c>
      <c r="D339" s="20" t="s">
        <v>302</v>
      </c>
      <c r="E339" s="20" t="s">
        <v>558</v>
      </c>
      <c r="F339" s="21">
        <v>45352</v>
      </c>
      <c r="G339" s="20" t="s">
        <v>46</v>
      </c>
      <c r="H339" s="20" t="s">
        <v>77</v>
      </c>
      <c r="I339" s="21">
        <v>36788</v>
      </c>
      <c r="S339" s="21">
        <v>43709</v>
      </c>
      <c r="T339" s="21">
        <v>43709</v>
      </c>
      <c r="U339" s="20" t="s">
        <v>48</v>
      </c>
      <c r="V339" s="20"/>
      <c r="W339" s="21">
        <v>44805</v>
      </c>
      <c r="X339" s="21">
        <v>44805</v>
      </c>
      <c r="Y339" s="21"/>
      <c r="AA339" s="21">
        <v>44804</v>
      </c>
      <c r="AB339" s="20" t="s">
        <v>92</v>
      </c>
      <c r="AC339" s="20" t="s">
        <v>55</v>
      </c>
      <c r="AD339" s="20" t="s">
        <v>51</v>
      </c>
      <c r="AE339" s="20" t="s">
        <v>51</v>
      </c>
      <c r="AF339" t="s">
        <v>64</v>
      </c>
      <c r="AI339" s="20"/>
      <c r="AJ339">
        <v>151.66999999999999</v>
      </c>
      <c r="AK339">
        <v>1786.67</v>
      </c>
      <c r="AL339">
        <v>11.78</v>
      </c>
      <c r="AM339">
        <v>2026.14</v>
      </c>
      <c r="AN339">
        <v>2448.34</v>
      </c>
      <c r="AO339">
        <v>4</v>
      </c>
      <c r="AP339" s="20" t="s">
        <v>145</v>
      </c>
      <c r="AQ339">
        <v>23</v>
      </c>
      <c r="AR339" s="20" t="s">
        <v>141</v>
      </c>
      <c r="AS339">
        <v>1</v>
      </c>
      <c r="AT339">
        <v>2024</v>
      </c>
      <c r="AU339">
        <v>3</v>
      </c>
      <c r="AV339" t="s">
        <v>449</v>
      </c>
    </row>
    <row r="340" spans="1:48" x14ac:dyDescent="0.25">
      <c r="A340" s="20" t="s">
        <v>321</v>
      </c>
      <c r="B340">
        <v>8</v>
      </c>
      <c r="C340" s="20" t="s">
        <v>45</v>
      </c>
      <c r="D340" s="20" t="s">
        <v>303</v>
      </c>
      <c r="E340" s="20" t="s">
        <v>559</v>
      </c>
      <c r="F340" s="21">
        <v>45352</v>
      </c>
      <c r="G340" s="20" t="s">
        <v>46</v>
      </c>
      <c r="H340" s="20" t="s">
        <v>83</v>
      </c>
      <c r="I340" s="21">
        <v>30618</v>
      </c>
      <c r="S340" s="21">
        <v>43633</v>
      </c>
      <c r="T340" s="21">
        <v>39539</v>
      </c>
      <c r="U340" s="20" t="s">
        <v>48</v>
      </c>
      <c r="V340" s="20"/>
      <c r="W340" s="21">
        <v>43633</v>
      </c>
      <c r="X340" s="21">
        <v>43633</v>
      </c>
      <c r="Y340" s="21"/>
      <c r="AA340" s="21"/>
      <c r="AB340" s="20" t="s">
        <v>135</v>
      </c>
      <c r="AC340" s="20" t="s">
        <v>73</v>
      </c>
      <c r="AD340" s="20" t="s">
        <v>51</v>
      </c>
      <c r="AE340" s="20" t="s">
        <v>74</v>
      </c>
      <c r="AF340" t="s">
        <v>75</v>
      </c>
      <c r="AI340" s="20" t="s">
        <v>76</v>
      </c>
      <c r="AJ340">
        <v>173.34</v>
      </c>
      <c r="AK340">
        <v>3008.3</v>
      </c>
      <c r="AL340">
        <v>16.829999999999998</v>
      </c>
      <c r="AM340">
        <v>3013.8</v>
      </c>
      <c r="AN340">
        <v>4501.63</v>
      </c>
      <c r="AO340">
        <v>16</v>
      </c>
      <c r="AP340" s="20" t="s">
        <v>147</v>
      </c>
      <c r="AQ340">
        <v>40</v>
      </c>
      <c r="AR340" s="20" t="s">
        <v>143</v>
      </c>
      <c r="AS340">
        <v>1</v>
      </c>
      <c r="AT340">
        <v>2024</v>
      </c>
      <c r="AU340">
        <v>3</v>
      </c>
      <c r="AV340" t="s">
        <v>449</v>
      </c>
    </row>
    <row r="341" spans="1:48" x14ac:dyDescent="0.25">
      <c r="A341" s="20" t="s">
        <v>321</v>
      </c>
      <c r="B341">
        <v>14</v>
      </c>
      <c r="C341" s="20" t="s">
        <v>45</v>
      </c>
      <c r="D341" s="20" t="s">
        <v>304</v>
      </c>
      <c r="E341" s="20" t="s">
        <v>560</v>
      </c>
      <c r="F341" s="21">
        <v>45352</v>
      </c>
      <c r="G341" s="20" t="s">
        <v>46</v>
      </c>
      <c r="H341" s="20" t="s">
        <v>47</v>
      </c>
      <c r="I341" s="21">
        <v>34008</v>
      </c>
      <c r="S341" s="21">
        <v>43843</v>
      </c>
      <c r="T341" s="21">
        <v>42828</v>
      </c>
      <c r="U341" s="20" t="s">
        <v>48</v>
      </c>
      <c r="V341" s="20"/>
      <c r="W341" s="21">
        <v>44746</v>
      </c>
      <c r="X341" s="21">
        <v>44746</v>
      </c>
      <c r="Y341" s="21"/>
      <c r="AA341" s="21">
        <v>44377</v>
      </c>
      <c r="AB341" s="20" t="s">
        <v>136</v>
      </c>
      <c r="AC341" s="20" t="s">
        <v>55</v>
      </c>
      <c r="AD341" s="20" t="s">
        <v>51</v>
      </c>
      <c r="AE341" s="20" t="s">
        <v>51</v>
      </c>
      <c r="AF341" t="s">
        <v>116</v>
      </c>
      <c r="AI341" s="20" t="s">
        <v>68</v>
      </c>
      <c r="AJ341">
        <v>151.66999999999999</v>
      </c>
      <c r="AK341">
        <v>1997.68</v>
      </c>
      <c r="AL341">
        <v>13.17</v>
      </c>
      <c r="AM341">
        <v>2886.94</v>
      </c>
      <c r="AN341">
        <v>4148.5200000000004</v>
      </c>
      <c r="AO341">
        <v>7</v>
      </c>
      <c r="AP341" s="20" t="s">
        <v>146</v>
      </c>
      <c r="AQ341">
        <v>31</v>
      </c>
      <c r="AR341" s="20" t="s">
        <v>142</v>
      </c>
      <c r="AS341">
        <v>1</v>
      </c>
      <c r="AT341">
        <v>2024</v>
      </c>
      <c r="AU341">
        <v>3</v>
      </c>
      <c r="AV341" t="s">
        <v>449</v>
      </c>
    </row>
    <row r="342" spans="1:48" x14ac:dyDescent="0.25">
      <c r="A342" s="20" t="s">
        <v>321</v>
      </c>
      <c r="B342">
        <v>30</v>
      </c>
      <c r="C342" s="20" t="s">
        <v>45</v>
      </c>
      <c r="D342" s="20" t="s">
        <v>305</v>
      </c>
      <c r="E342" s="20" t="s">
        <v>561</v>
      </c>
      <c r="F342" s="21">
        <v>45352</v>
      </c>
      <c r="G342" s="20" t="s">
        <v>46</v>
      </c>
      <c r="H342" s="20" t="s">
        <v>77</v>
      </c>
      <c r="I342" s="21">
        <v>38589</v>
      </c>
      <c r="S342" s="21">
        <v>44805</v>
      </c>
      <c r="T342" s="21"/>
      <c r="U342" s="20" t="s">
        <v>78</v>
      </c>
      <c r="V342" s="20" t="s">
        <v>79</v>
      </c>
      <c r="W342" s="21">
        <v>44805</v>
      </c>
      <c r="X342" s="21">
        <v>44805</v>
      </c>
      <c r="Y342" s="21">
        <v>45535</v>
      </c>
      <c r="Z342">
        <v>81</v>
      </c>
      <c r="AA342" s="21"/>
      <c r="AB342" s="20" t="s">
        <v>130</v>
      </c>
      <c r="AC342" s="20" t="s">
        <v>79</v>
      </c>
      <c r="AD342" s="20" t="s">
        <v>51</v>
      </c>
      <c r="AE342" s="20" t="s">
        <v>51</v>
      </c>
      <c r="AI342" s="20" t="s">
        <v>68</v>
      </c>
      <c r="AJ342">
        <v>151.66999999999999</v>
      </c>
      <c r="AK342">
        <v>1183.8599999999999</v>
      </c>
      <c r="AL342">
        <v>7.81</v>
      </c>
      <c r="AM342">
        <v>1192.33</v>
      </c>
      <c r="AN342">
        <v>1402.14</v>
      </c>
      <c r="AO342">
        <v>1</v>
      </c>
      <c r="AP342" s="20" t="s">
        <v>145</v>
      </c>
      <c r="AQ342">
        <v>18</v>
      </c>
      <c r="AR342" s="20" t="s">
        <v>141</v>
      </c>
      <c r="AS342">
        <v>1</v>
      </c>
      <c r="AT342">
        <v>2024</v>
      </c>
      <c r="AU342">
        <v>3</v>
      </c>
      <c r="AV342" t="s">
        <v>449</v>
      </c>
    </row>
    <row r="343" spans="1:48" x14ac:dyDescent="0.25">
      <c r="A343" s="20" t="s">
        <v>321</v>
      </c>
      <c r="B343">
        <v>13</v>
      </c>
      <c r="C343" s="20" t="s">
        <v>45</v>
      </c>
      <c r="D343" s="20" t="s">
        <v>306</v>
      </c>
      <c r="E343" s="20" t="s">
        <v>562</v>
      </c>
      <c r="F343" s="21">
        <v>45352</v>
      </c>
      <c r="G343" s="20" t="s">
        <v>46</v>
      </c>
      <c r="H343" s="20" t="s">
        <v>94</v>
      </c>
      <c r="I343" s="21">
        <v>24010</v>
      </c>
      <c r="S343" s="21">
        <v>43843</v>
      </c>
      <c r="T343" s="21">
        <v>43038</v>
      </c>
      <c r="U343" s="20" t="s">
        <v>48</v>
      </c>
      <c r="V343" s="20"/>
      <c r="W343" s="21">
        <v>43843</v>
      </c>
      <c r="X343" s="21">
        <v>43843</v>
      </c>
      <c r="Y343" s="21"/>
      <c r="AA343" s="21"/>
      <c r="AB343" s="20" t="s">
        <v>95</v>
      </c>
      <c r="AC343" s="20" t="s">
        <v>55</v>
      </c>
      <c r="AD343" s="20" t="s">
        <v>51</v>
      </c>
      <c r="AE343" s="20" t="s">
        <v>51</v>
      </c>
      <c r="AF343" t="s">
        <v>63</v>
      </c>
      <c r="AI343" s="20" t="s">
        <v>68</v>
      </c>
      <c r="AJ343">
        <v>151.66999999999999</v>
      </c>
      <c r="AK343">
        <v>1810.39</v>
      </c>
      <c r="AL343">
        <v>11.94</v>
      </c>
      <c r="AM343">
        <v>2147.04</v>
      </c>
      <c r="AN343">
        <v>2639.42</v>
      </c>
      <c r="AO343">
        <v>6</v>
      </c>
      <c r="AP343" s="20" t="s">
        <v>146</v>
      </c>
      <c r="AQ343">
        <v>58</v>
      </c>
      <c r="AR343" s="20" t="s">
        <v>178</v>
      </c>
      <c r="AS343">
        <v>1</v>
      </c>
      <c r="AT343">
        <v>2024</v>
      </c>
      <c r="AU343">
        <v>3</v>
      </c>
      <c r="AV343" t="s">
        <v>449</v>
      </c>
    </row>
    <row r="344" spans="1:48" x14ac:dyDescent="0.25">
      <c r="A344" s="20" t="s">
        <v>321</v>
      </c>
      <c r="B344">
        <v>24</v>
      </c>
      <c r="C344" s="20" t="s">
        <v>45</v>
      </c>
      <c r="D344" s="20" t="s">
        <v>307</v>
      </c>
      <c r="E344" s="20" t="s">
        <v>563</v>
      </c>
      <c r="F344" s="21">
        <v>45352</v>
      </c>
      <c r="G344" s="20" t="s">
        <v>46</v>
      </c>
      <c r="H344" s="20" t="s">
        <v>47</v>
      </c>
      <c r="I344" s="21">
        <v>24921</v>
      </c>
      <c r="S344" s="21">
        <v>44440</v>
      </c>
      <c r="T344" s="21"/>
      <c r="U344" s="20" t="s">
        <v>48</v>
      </c>
      <c r="V344" s="20"/>
      <c r="W344" s="21">
        <v>44440</v>
      </c>
      <c r="X344" s="21">
        <v>44440</v>
      </c>
      <c r="Y344" s="21"/>
      <c r="AA344" s="21"/>
      <c r="AB344" s="20" t="s">
        <v>136</v>
      </c>
      <c r="AC344" s="20" t="s">
        <v>55</v>
      </c>
      <c r="AD344" s="20" t="s">
        <v>51</v>
      </c>
      <c r="AE344" s="20" t="s">
        <v>51</v>
      </c>
      <c r="AF344" t="s">
        <v>116</v>
      </c>
      <c r="AI344" s="20" t="s">
        <v>68</v>
      </c>
      <c r="AJ344">
        <v>151.66999999999999</v>
      </c>
      <c r="AK344">
        <v>1997.68</v>
      </c>
      <c r="AL344">
        <v>13.17</v>
      </c>
      <c r="AM344">
        <v>1610.73</v>
      </c>
      <c r="AN344">
        <v>2089.02</v>
      </c>
      <c r="AO344">
        <v>2</v>
      </c>
      <c r="AP344" s="20" t="s">
        <v>145</v>
      </c>
      <c r="AQ344">
        <v>56</v>
      </c>
      <c r="AR344" s="20" t="s">
        <v>178</v>
      </c>
      <c r="AS344">
        <v>1</v>
      </c>
      <c r="AT344">
        <v>2024</v>
      </c>
      <c r="AU344">
        <v>3</v>
      </c>
      <c r="AV344" t="s">
        <v>449</v>
      </c>
    </row>
    <row r="345" spans="1:48" x14ac:dyDescent="0.25">
      <c r="A345" s="20" t="s">
        <v>321</v>
      </c>
      <c r="B345">
        <v>21</v>
      </c>
      <c r="C345" s="20" t="s">
        <v>45</v>
      </c>
      <c r="D345" s="20" t="s">
        <v>308</v>
      </c>
      <c r="E345" s="20" t="s">
        <v>564</v>
      </c>
      <c r="F345" s="21">
        <v>45352</v>
      </c>
      <c r="G345" s="20" t="s">
        <v>46</v>
      </c>
      <c r="H345" s="20" t="s">
        <v>47</v>
      </c>
      <c r="I345" s="21">
        <v>36867</v>
      </c>
      <c r="S345" s="21">
        <v>44312</v>
      </c>
      <c r="T345" s="21"/>
      <c r="U345" s="20" t="s">
        <v>48</v>
      </c>
      <c r="V345" s="20"/>
      <c r="W345" s="21">
        <v>44312</v>
      </c>
      <c r="X345" s="21">
        <v>44312</v>
      </c>
      <c r="Y345" s="21"/>
      <c r="AA345" s="21">
        <v>45504</v>
      </c>
      <c r="AB345" s="20" t="s">
        <v>111</v>
      </c>
      <c r="AC345" s="20" t="s">
        <v>55</v>
      </c>
      <c r="AD345" s="20" t="s">
        <v>51</v>
      </c>
      <c r="AE345" s="20" t="s">
        <v>51</v>
      </c>
      <c r="AF345" t="s">
        <v>66</v>
      </c>
      <c r="AI345" s="20" t="s">
        <v>68</v>
      </c>
      <c r="AJ345">
        <v>151.66999999999999</v>
      </c>
      <c r="AK345">
        <v>1908.49</v>
      </c>
      <c r="AL345">
        <v>12.58</v>
      </c>
      <c r="AM345">
        <v>2087.2199999999998</v>
      </c>
      <c r="AN345">
        <v>2625.09</v>
      </c>
      <c r="AO345">
        <v>3</v>
      </c>
      <c r="AP345" s="20" t="s">
        <v>145</v>
      </c>
      <c r="AQ345">
        <v>23</v>
      </c>
      <c r="AR345" s="20" t="s">
        <v>141</v>
      </c>
      <c r="AS345">
        <v>1</v>
      </c>
      <c r="AT345">
        <v>2024</v>
      </c>
      <c r="AU345">
        <v>3</v>
      </c>
      <c r="AV345" t="s">
        <v>449</v>
      </c>
    </row>
    <row r="346" spans="1:48" x14ac:dyDescent="0.25">
      <c r="A346" s="20" t="s">
        <v>319</v>
      </c>
      <c r="B346">
        <v>1</v>
      </c>
      <c r="C346" s="20" t="s">
        <v>45</v>
      </c>
      <c r="D346" s="20" t="s">
        <v>195</v>
      </c>
      <c r="E346" s="20" t="s">
        <v>450</v>
      </c>
      <c r="F346" s="21">
        <v>45383</v>
      </c>
      <c r="G346" s="20" t="s">
        <v>46</v>
      </c>
      <c r="H346" s="20" t="s">
        <v>47</v>
      </c>
      <c r="I346" s="21">
        <v>29416</v>
      </c>
      <c r="S346" s="21">
        <v>44531</v>
      </c>
      <c r="T346" s="21"/>
      <c r="U346" s="20" t="s">
        <v>48</v>
      </c>
      <c r="V346" s="20"/>
      <c r="W346" s="21">
        <v>44531</v>
      </c>
      <c r="X346" s="21">
        <v>44531</v>
      </c>
      <c r="Y346" s="21"/>
      <c r="AA346" s="21"/>
      <c r="AB346" s="20" t="s">
        <v>49</v>
      </c>
      <c r="AC346" s="20" t="s">
        <v>50</v>
      </c>
      <c r="AD346" s="20" t="s">
        <v>51</v>
      </c>
      <c r="AE346" s="20" t="s">
        <v>51</v>
      </c>
      <c r="AF346" t="s">
        <v>52</v>
      </c>
      <c r="AI346" s="20" t="s">
        <v>53</v>
      </c>
      <c r="AJ346">
        <v>151.66999999999999</v>
      </c>
      <c r="AK346">
        <v>3216.36</v>
      </c>
      <c r="AL346">
        <v>21.21</v>
      </c>
      <c r="AM346">
        <v>3216.36</v>
      </c>
      <c r="AN346">
        <v>5119.1000000000004</v>
      </c>
      <c r="AO346">
        <v>2</v>
      </c>
      <c r="AP346" s="20" t="s">
        <v>145</v>
      </c>
      <c r="AQ346">
        <v>44</v>
      </c>
      <c r="AR346" s="20" t="s">
        <v>143</v>
      </c>
      <c r="AS346">
        <v>1</v>
      </c>
      <c r="AT346">
        <v>2024</v>
      </c>
      <c r="AU346">
        <v>4</v>
      </c>
      <c r="AV346" t="s">
        <v>449</v>
      </c>
    </row>
    <row r="347" spans="1:48" x14ac:dyDescent="0.25">
      <c r="A347" s="20" t="s">
        <v>320</v>
      </c>
      <c r="B347">
        <v>35</v>
      </c>
      <c r="C347" s="20" t="s">
        <v>45</v>
      </c>
      <c r="D347" s="20" t="s">
        <v>196</v>
      </c>
      <c r="E347" s="20" t="s">
        <v>451</v>
      </c>
      <c r="F347" s="21">
        <v>45383</v>
      </c>
      <c r="G347" s="20" t="s">
        <v>46</v>
      </c>
      <c r="H347" s="20" t="s">
        <v>47</v>
      </c>
      <c r="I347" s="21">
        <v>35577</v>
      </c>
      <c r="S347" s="21">
        <v>44682</v>
      </c>
      <c r="T347" s="21">
        <v>44496</v>
      </c>
      <c r="U347" s="20" t="s">
        <v>48</v>
      </c>
      <c r="V347" s="20"/>
      <c r="W347" s="21">
        <v>44682</v>
      </c>
      <c r="X347" s="21">
        <v>44682</v>
      </c>
      <c r="Y347" s="21"/>
      <c r="AA347" s="21"/>
      <c r="AB347" s="20" t="s">
        <v>54</v>
      </c>
      <c r="AC347" s="20" t="s">
        <v>55</v>
      </c>
      <c r="AD347" s="20" t="s">
        <v>51</v>
      </c>
      <c r="AE347" s="20" t="s">
        <v>51</v>
      </c>
      <c r="AF347" t="s">
        <v>56</v>
      </c>
      <c r="AI347" s="20"/>
      <c r="AJ347">
        <v>169</v>
      </c>
      <c r="AK347">
        <v>2048.59</v>
      </c>
      <c r="AL347">
        <v>11.82</v>
      </c>
      <c r="AM347">
        <v>2320.6999999999998</v>
      </c>
      <c r="AN347">
        <v>3169.12</v>
      </c>
      <c r="AO347">
        <v>2</v>
      </c>
      <c r="AP347" s="20" t="s">
        <v>145</v>
      </c>
      <c r="AQ347">
        <v>27</v>
      </c>
      <c r="AR347" s="20" t="s">
        <v>142</v>
      </c>
      <c r="AS347">
        <v>1</v>
      </c>
      <c r="AT347">
        <v>2024</v>
      </c>
      <c r="AU347">
        <v>4</v>
      </c>
      <c r="AV347" t="s">
        <v>449</v>
      </c>
    </row>
    <row r="348" spans="1:48" x14ac:dyDescent="0.25">
      <c r="A348" s="20" t="s">
        <v>320</v>
      </c>
      <c r="B348">
        <v>37</v>
      </c>
      <c r="C348" s="20" t="s">
        <v>45</v>
      </c>
      <c r="D348" s="20" t="s">
        <v>197</v>
      </c>
      <c r="E348" s="20" t="s">
        <v>452</v>
      </c>
      <c r="F348" s="21">
        <v>45383</v>
      </c>
      <c r="G348" s="20" t="s">
        <v>46</v>
      </c>
      <c r="H348" s="20" t="s">
        <v>47</v>
      </c>
      <c r="I348" s="21">
        <v>37208</v>
      </c>
      <c r="S348" s="21">
        <v>44682</v>
      </c>
      <c r="T348" s="21">
        <v>44494</v>
      </c>
      <c r="U348" s="20" t="s">
        <v>48</v>
      </c>
      <c r="V348" s="20"/>
      <c r="W348" s="21">
        <v>44682</v>
      </c>
      <c r="X348" s="21">
        <v>44682</v>
      </c>
      <c r="Y348" s="21"/>
      <c r="AA348" s="21"/>
      <c r="AB348" s="20" t="s">
        <v>54</v>
      </c>
      <c r="AC348" s="20" t="s">
        <v>55</v>
      </c>
      <c r="AD348" s="20" t="s">
        <v>51</v>
      </c>
      <c r="AE348" s="20" t="s">
        <v>51</v>
      </c>
      <c r="AF348" t="s">
        <v>56</v>
      </c>
      <c r="AI348" s="20"/>
      <c r="AJ348">
        <v>169</v>
      </c>
      <c r="AK348">
        <v>2048.59</v>
      </c>
      <c r="AL348">
        <v>11.82</v>
      </c>
      <c r="AM348">
        <v>2659.48</v>
      </c>
      <c r="AN348">
        <v>3603.1</v>
      </c>
      <c r="AO348">
        <v>2</v>
      </c>
      <c r="AP348" s="20" t="s">
        <v>145</v>
      </c>
      <c r="AQ348">
        <v>22</v>
      </c>
      <c r="AR348" s="20" t="s">
        <v>141</v>
      </c>
      <c r="AS348">
        <v>1</v>
      </c>
      <c r="AT348">
        <v>2024</v>
      </c>
      <c r="AU348">
        <v>4</v>
      </c>
      <c r="AV348" t="s">
        <v>449</v>
      </c>
    </row>
    <row r="349" spans="1:48" x14ac:dyDescent="0.25">
      <c r="A349" s="20" t="s">
        <v>320</v>
      </c>
      <c r="B349">
        <v>1</v>
      </c>
      <c r="C349" s="20" t="s">
        <v>57</v>
      </c>
      <c r="D349" s="20" t="s">
        <v>198</v>
      </c>
      <c r="E349" s="20" t="s">
        <v>453</v>
      </c>
      <c r="F349" s="21">
        <v>45383</v>
      </c>
      <c r="G349" s="20" t="s">
        <v>58</v>
      </c>
      <c r="H349" s="20" t="s">
        <v>47</v>
      </c>
      <c r="I349" s="21">
        <v>25929</v>
      </c>
      <c r="S349" s="21">
        <v>40087</v>
      </c>
      <c r="T349" s="21"/>
      <c r="U349" s="20" t="s">
        <v>48</v>
      </c>
      <c r="V349" s="20"/>
      <c r="W349" s="21">
        <v>40087</v>
      </c>
      <c r="X349" s="21">
        <v>40087</v>
      </c>
      <c r="Y349" s="21"/>
      <c r="AA349" s="21"/>
      <c r="AB349" s="20" t="s">
        <v>59</v>
      </c>
      <c r="AC349" s="20" t="s">
        <v>60</v>
      </c>
      <c r="AD349" s="20" t="s">
        <v>51</v>
      </c>
      <c r="AE349" s="20" t="s">
        <v>51</v>
      </c>
      <c r="AF349" t="s">
        <v>61</v>
      </c>
      <c r="AI349" s="20"/>
      <c r="AJ349">
        <v>138.66999999999999</v>
      </c>
      <c r="AK349">
        <v>2172.31</v>
      </c>
      <c r="AL349">
        <v>15.67</v>
      </c>
      <c r="AM349">
        <v>2172.31</v>
      </c>
      <c r="AN349">
        <v>2788.01</v>
      </c>
      <c r="AO349">
        <v>14</v>
      </c>
      <c r="AP349" s="20" t="s">
        <v>146</v>
      </c>
      <c r="AQ349">
        <v>53</v>
      </c>
      <c r="AR349" s="20" t="s">
        <v>180</v>
      </c>
      <c r="AS349">
        <v>-1</v>
      </c>
      <c r="AT349">
        <v>2024</v>
      </c>
      <c r="AU349">
        <v>4</v>
      </c>
      <c r="AV349" t="s">
        <v>449</v>
      </c>
    </row>
    <row r="350" spans="1:48" x14ac:dyDescent="0.25">
      <c r="A350" s="20" t="s">
        <v>320</v>
      </c>
      <c r="B350">
        <v>33</v>
      </c>
      <c r="C350" s="20" t="s">
        <v>45</v>
      </c>
      <c r="D350" s="20" t="s">
        <v>199</v>
      </c>
      <c r="E350" s="20" t="s">
        <v>454</v>
      </c>
      <c r="F350" s="21">
        <v>45383</v>
      </c>
      <c r="G350" s="20" t="s">
        <v>46</v>
      </c>
      <c r="H350" s="20" t="s">
        <v>47</v>
      </c>
      <c r="I350" s="21">
        <v>35780</v>
      </c>
      <c r="S350" s="21">
        <v>44470</v>
      </c>
      <c r="T350" s="21"/>
      <c r="U350" s="20" t="s">
        <v>48</v>
      </c>
      <c r="V350" s="20"/>
      <c r="W350" s="21">
        <v>44470</v>
      </c>
      <c r="X350" s="21">
        <v>44470</v>
      </c>
      <c r="Y350" s="21"/>
      <c r="AA350" s="21"/>
      <c r="AB350" s="20" t="s">
        <v>54</v>
      </c>
      <c r="AC350" s="20" t="s">
        <v>55</v>
      </c>
      <c r="AD350" s="20" t="s">
        <v>51</v>
      </c>
      <c r="AE350" s="20" t="s">
        <v>51</v>
      </c>
      <c r="AF350" t="s">
        <v>63</v>
      </c>
      <c r="AI350" s="20"/>
      <c r="AJ350">
        <v>169</v>
      </c>
      <c r="AK350">
        <v>2068.96</v>
      </c>
      <c r="AL350">
        <v>11.94</v>
      </c>
      <c r="AM350">
        <v>2844.1</v>
      </c>
      <c r="AN350">
        <v>3899.9</v>
      </c>
      <c r="AO350">
        <v>2</v>
      </c>
      <c r="AP350" s="20" t="s">
        <v>145</v>
      </c>
      <c r="AQ350">
        <v>26</v>
      </c>
      <c r="AR350" s="20" t="s">
        <v>142</v>
      </c>
      <c r="AS350">
        <v>1</v>
      </c>
      <c r="AT350">
        <v>2024</v>
      </c>
      <c r="AU350">
        <v>4</v>
      </c>
      <c r="AV350" t="s">
        <v>449</v>
      </c>
    </row>
    <row r="351" spans="1:48" x14ac:dyDescent="0.25">
      <c r="A351" s="20" t="s">
        <v>320</v>
      </c>
      <c r="B351">
        <v>34</v>
      </c>
      <c r="C351" s="20" t="s">
        <v>45</v>
      </c>
      <c r="D351" s="20" t="s">
        <v>200</v>
      </c>
      <c r="E351" s="20" t="s">
        <v>455</v>
      </c>
      <c r="F351" s="21">
        <v>45383</v>
      </c>
      <c r="G351" s="20" t="s">
        <v>46</v>
      </c>
      <c r="H351" s="20" t="s">
        <v>47</v>
      </c>
      <c r="I351" s="21">
        <v>34256</v>
      </c>
      <c r="S351" s="21">
        <v>44499</v>
      </c>
      <c r="T351" s="21"/>
      <c r="U351" s="20" t="s">
        <v>48</v>
      </c>
      <c r="V351" s="20"/>
      <c r="W351" s="21">
        <v>44499</v>
      </c>
      <c r="X351" s="21">
        <v>44499</v>
      </c>
      <c r="Y351" s="21"/>
      <c r="AA351" s="21"/>
      <c r="AB351" s="20" t="s">
        <v>54</v>
      </c>
      <c r="AC351" s="20" t="s">
        <v>55</v>
      </c>
      <c r="AD351" s="20" t="s">
        <v>51</v>
      </c>
      <c r="AE351" s="20" t="s">
        <v>51</v>
      </c>
      <c r="AF351" t="s">
        <v>64</v>
      </c>
      <c r="AI351" s="20"/>
      <c r="AJ351">
        <v>169</v>
      </c>
      <c r="AK351">
        <v>2041.85</v>
      </c>
      <c r="AL351">
        <v>11.78</v>
      </c>
      <c r="AM351">
        <v>0</v>
      </c>
      <c r="AN351">
        <v>21.9</v>
      </c>
      <c r="AO351">
        <v>2</v>
      </c>
      <c r="AP351" s="20" t="s">
        <v>145</v>
      </c>
      <c r="AQ351">
        <v>30</v>
      </c>
      <c r="AR351" s="20" t="s">
        <v>142</v>
      </c>
      <c r="AS351">
        <v>1</v>
      </c>
      <c r="AT351">
        <v>2024</v>
      </c>
      <c r="AU351">
        <v>4</v>
      </c>
      <c r="AV351" t="s">
        <v>449</v>
      </c>
    </row>
    <row r="352" spans="1:48" x14ac:dyDescent="0.25">
      <c r="A352" s="20" t="s">
        <v>320</v>
      </c>
      <c r="B352">
        <v>12</v>
      </c>
      <c r="C352" s="20" t="s">
        <v>45</v>
      </c>
      <c r="D352" s="20" t="s">
        <v>201</v>
      </c>
      <c r="E352" s="20" t="s">
        <v>456</v>
      </c>
      <c r="F352" s="21">
        <v>45383</v>
      </c>
      <c r="G352" s="20" t="s">
        <v>46</v>
      </c>
      <c r="H352" s="20" t="s">
        <v>47</v>
      </c>
      <c r="I352" s="21">
        <v>35201</v>
      </c>
      <c r="S352" s="21">
        <v>43353</v>
      </c>
      <c r="T352" s="21">
        <v>42849</v>
      </c>
      <c r="U352" s="20" t="s">
        <v>48</v>
      </c>
      <c r="V352" s="20"/>
      <c r="W352" s="21">
        <v>43353</v>
      </c>
      <c r="X352" s="21">
        <v>43353</v>
      </c>
      <c r="Y352" s="21"/>
      <c r="AA352" s="21"/>
      <c r="AB352" s="20" t="s">
        <v>65</v>
      </c>
      <c r="AC352" s="20" t="s">
        <v>55</v>
      </c>
      <c r="AD352" s="20" t="s">
        <v>51</v>
      </c>
      <c r="AE352" s="20" t="s">
        <v>51</v>
      </c>
      <c r="AF352" t="s">
        <v>66</v>
      </c>
      <c r="AI352" s="20"/>
      <c r="AJ352">
        <v>169</v>
      </c>
      <c r="AK352">
        <v>2253.3200000000002</v>
      </c>
      <c r="AL352">
        <v>13</v>
      </c>
      <c r="AM352">
        <v>4631.3900000000003</v>
      </c>
      <c r="AN352">
        <v>7151.46</v>
      </c>
      <c r="AO352">
        <v>7</v>
      </c>
      <c r="AP352" s="20" t="s">
        <v>146</v>
      </c>
      <c r="AQ352">
        <v>28</v>
      </c>
      <c r="AR352" s="20" t="s">
        <v>142</v>
      </c>
      <c r="AS352">
        <v>1</v>
      </c>
      <c r="AT352">
        <v>2024</v>
      </c>
      <c r="AU352">
        <v>4</v>
      </c>
      <c r="AV352" t="s">
        <v>449</v>
      </c>
    </row>
    <row r="353" spans="1:48" x14ac:dyDescent="0.25">
      <c r="A353" s="20" t="s">
        <v>320</v>
      </c>
      <c r="B353">
        <v>31</v>
      </c>
      <c r="C353" s="20" t="s">
        <v>45</v>
      </c>
      <c r="D353" s="20" t="s">
        <v>202</v>
      </c>
      <c r="E353" s="20" t="s">
        <v>457</v>
      </c>
      <c r="F353" s="21">
        <v>45383</v>
      </c>
      <c r="G353" s="20" t="s">
        <v>46</v>
      </c>
      <c r="H353" s="20" t="s">
        <v>47</v>
      </c>
      <c r="I353" s="21">
        <v>33501</v>
      </c>
      <c r="S353" s="21">
        <v>44431</v>
      </c>
      <c r="T353" s="21"/>
      <c r="U353" s="20" t="s">
        <v>48</v>
      </c>
      <c r="V353" s="20"/>
      <c r="W353" s="21">
        <v>44796</v>
      </c>
      <c r="X353" s="21">
        <v>44796</v>
      </c>
      <c r="Y353" s="21"/>
      <c r="AA353" s="21"/>
      <c r="AB353" s="20" t="s">
        <v>69</v>
      </c>
      <c r="AC353" s="20" t="s">
        <v>55</v>
      </c>
      <c r="AD353" s="20" t="s">
        <v>51</v>
      </c>
      <c r="AE353" s="20" t="s">
        <v>51</v>
      </c>
      <c r="AF353" t="s">
        <v>64</v>
      </c>
      <c r="AI353" s="20"/>
      <c r="AJ353">
        <v>169</v>
      </c>
      <c r="AK353">
        <v>2041.85</v>
      </c>
      <c r="AL353">
        <v>11.78</v>
      </c>
      <c r="AM353">
        <v>2324.9299999999998</v>
      </c>
      <c r="AN353">
        <v>2964.09</v>
      </c>
      <c r="AO353">
        <v>2</v>
      </c>
      <c r="AP353" s="20" t="s">
        <v>145</v>
      </c>
      <c r="AQ353">
        <v>32</v>
      </c>
      <c r="AR353" s="20" t="s">
        <v>142</v>
      </c>
      <c r="AS353">
        <v>1</v>
      </c>
      <c r="AT353">
        <v>2024</v>
      </c>
      <c r="AU353">
        <v>4</v>
      </c>
      <c r="AV353" t="s">
        <v>449</v>
      </c>
    </row>
    <row r="354" spans="1:48" x14ac:dyDescent="0.25">
      <c r="A354" s="20" t="s">
        <v>320</v>
      </c>
      <c r="B354">
        <v>4</v>
      </c>
      <c r="C354" s="20" t="s">
        <v>45</v>
      </c>
      <c r="D354" s="20" t="s">
        <v>203</v>
      </c>
      <c r="E354" s="20" t="s">
        <v>458</v>
      </c>
      <c r="F354" s="21">
        <v>45383</v>
      </c>
      <c r="G354" s="20" t="s">
        <v>46</v>
      </c>
      <c r="H354" s="20" t="s">
        <v>47</v>
      </c>
      <c r="I354" s="21">
        <v>31397</v>
      </c>
      <c r="S354" s="21">
        <v>38261</v>
      </c>
      <c r="T354" s="21"/>
      <c r="U354" s="20" t="s">
        <v>48</v>
      </c>
      <c r="V354" s="20"/>
      <c r="W354" s="21">
        <v>38261</v>
      </c>
      <c r="X354" s="21">
        <v>38261</v>
      </c>
      <c r="Y354" s="21"/>
      <c r="AA354" s="21"/>
      <c r="AB354" s="20" t="s">
        <v>65</v>
      </c>
      <c r="AC354" s="20" t="s">
        <v>70</v>
      </c>
      <c r="AD354" s="20" t="s">
        <v>70</v>
      </c>
      <c r="AE354" s="20" t="s">
        <v>70</v>
      </c>
      <c r="AF354" t="s">
        <v>71</v>
      </c>
      <c r="AI354" s="20"/>
      <c r="AJ354">
        <v>186.34</v>
      </c>
      <c r="AK354">
        <v>3248.65</v>
      </c>
      <c r="AL354">
        <v>16.66</v>
      </c>
      <c r="AM354">
        <v>3703.76</v>
      </c>
      <c r="AN354">
        <v>5293.91</v>
      </c>
      <c r="AO354">
        <v>19</v>
      </c>
      <c r="AP354" s="20" t="s">
        <v>147</v>
      </c>
      <c r="AQ354">
        <v>38</v>
      </c>
      <c r="AR354" s="20" t="s">
        <v>143</v>
      </c>
      <c r="AS354">
        <v>1</v>
      </c>
      <c r="AT354">
        <v>2024</v>
      </c>
      <c r="AU354">
        <v>4</v>
      </c>
      <c r="AV354" t="s">
        <v>449</v>
      </c>
    </row>
    <row r="355" spans="1:48" x14ac:dyDescent="0.25">
      <c r="A355" s="20" t="s">
        <v>320</v>
      </c>
      <c r="B355">
        <v>41</v>
      </c>
      <c r="C355" s="20" t="s">
        <v>45</v>
      </c>
      <c r="D355" s="20" t="s">
        <v>204</v>
      </c>
      <c r="E355" s="20" t="s">
        <v>459</v>
      </c>
      <c r="F355" s="21">
        <v>45383</v>
      </c>
      <c r="G355" s="20" t="s">
        <v>46</v>
      </c>
      <c r="H355" s="20" t="s">
        <v>47</v>
      </c>
      <c r="I355" s="21">
        <v>35439</v>
      </c>
      <c r="S355" s="21">
        <v>44935</v>
      </c>
      <c r="T355" s="21"/>
      <c r="U355" s="20" t="s">
        <v>48</v>
      </c>
      <c r="V355" s="20"/>
      <c r="W355" s="21">
        <v>45292</v>
      </c>
      <c r="X355" s="21">
        <v>45292</v>
      </c>
      <c r="Y355" s="21"/>
      <c r="AA355" s="21"/>
      <c r="AB355" s="20" t="s">
        <v>65</v>
      </c>
      <c r="AC355" s="20" t="s">
        <v>55</v>
      </c>
      <c r="AD355" s="20" t="s">
        <v>51</v>
      </c>
      <c r="AE355" s="20" t="s">
        <v>51</v>
      </c>
      <c r="AF355" t="s">
        <v>64</v>
      </c>
      <c r="AI355" s="20"/>
      <c r="AJ355">
        <v>151.66999999999999</v>
      </c>
      <c r="AK355">
        <v>1786.67</v>
      </c>
      <c r="AL355">
        <v>11.78</v>
      </c>
      <c r="AM355">
        <v>2501.15</v>
      </c>
      <c r="AN355">
        <v>3474.92</v>
      </c>
      <c r="AO355">
        <v>1</v>
      </c>
      <c r="AP355" s="20" t="s">
        <v>145</v>
      </c>
      <c r="AQ355">
        <v>27</v>
      </c>
      <c r="AR355" s="20" t="s">
        <v>142</v>
      </c>
      <c r="AS355">
        <v>1</v>
      </c>
      <c r="AT355">
        <v>2024</v>
      </c>
      <c r="AU355">
        <v>4</v>
      </c>
      <c r="AV355" t="s">
        <v>449</v>
      </c>
    </row>
    <row r="356" spans="1:48" x14ac:dyDescent="0.25">
      <c r="A356" s="20" t="s">
        <v>320</v>
      </c>
      <c r="B356">
        <v>5</v>
      </c>
      <c r="C356" s="20" t="s">
        <v>45</v>
      </c>
      <c r="D356" s="20" t="s">
        <v>205</v>
      </c>
      <c r="E356" s="20" t="s">
        <v>460</v>
      </c>
      <c r="F356" s="21">
        <v>45383</v>
      </c>
      <c r="G356" s="20" t="s">
        <v>46</v>
      </c>
      <c r="H356" s="20" t="s">
        <v>47</v>
      </c>
      <c r="I356" s="21">
        <v>32893</v>
      </c>
      <c r="S356" s="21">
        <v>40849</v>
      </c>
      <c r="T356" s="21"/>
      <c r="U356" s="20" t="s">
        <v>48</v>
      </c>
      <c r="V356" s="20"/>
      <c r="W356" s="21">
        <v>40849</v>
      </c>
      <c r="X356" s="21">
        <v>40849</v>
      </c>
      <c r="Y356" s="21"/>
      <c r="AA356" s="21"/>
      <c r="AB356" s="20" t="s">
        <v>72</v>
      </c>
      <c r="AC356" s="20" t="s">
        <v>73</v>
      </c>
      <c r="AD356" s="20" t="s">
        <v>51</v>
      </c>
      <c r="AE356" s="20" t="s">
        <v>74</v>
      </c>
      <c r="AF356" t="s">
        <v>75</v>
      </c>
      <c r="AI356" s="20" t="s">
        <v>76</v>
      </c>
      <c r="AJ356">
        <v>169</v>
      </c>
      <c r="AK356">
        <v>2665.85</v>
      </c>
      <c r="AL356">
        <v>15.38</v>
      </c>
      <c r="AM356">
        <v>567.62</v>
      </c>
      <c r="AN356">
        <v>742.32</v>
      </c>
      <c r="AO356">
        <v>12</v>
      </c>
      <c r="AP356" s="20" t="s">
        <v>146</v>
      </c>
      <c r="AQ356">
        <v>34</v>
      </c>
      <c r="AR356" s="20" t="s">
        <v>142</v>
      </c>
      <c r="AS356">
        <v>1</v>
      </c>
      <c r="AT356">
        <v>2024</v>
      </c>
      <c r="AU356">
        <v>4</v>
      </c>
      <c r="AV356" t="s">
        <v>449</v>
      </c>
    </row>
    <row r="357" spans="1:48" x14ac:dyDescent="0.25">
      <c r="A357" s="20" t="s">
        <v>320</v>
      </c>
      <c r="B357">
        <v>43</v>
      </c>
      <c r="C357" s="20" t="s">
        <v>45</v>
      </c>
      <c r="D357" s="20" t="s">
        <v>206</v>
      </c>
      <c r="E357" s="20" t="s">
        <v>461</v>
      </c>
      <c r="F357" s="21">
        <v>45383</v>
      </c>
      <c r="G357" s="20" t="s">
        <v>46</v>
      </c>
      <c r="H357" s="20" t="s">
        <v>77</v>
      </c>
      <c r="I357" s="21">
        <v>38484</v>
      </c>
      <c r="S357" s="21">
        <v>45166</v>
      </c>
      <c r="T357" s="21">
        <v>45166</v>
      </c>
      <c r="U357" s="20" t="s">
        <v>78</v>
      </c>
      <c r="V357" s="20" t="s">
        <v>79</v>
      </c>
      <c r="W357" s="21">
        <v>45166</v>
      </c>
      <c r="X357" s="21">
        <v>45166</v>
      </c>
      <c r="Y357" s="21">
        <v>45869</v>
      </c>
      <c r="Z357">
        <v>81</v>
      </c>
      <c r="AA357" s="21"/>
      <c r="AB357" s="20" t="s">
        <v>78</v>
      </c>
      <c r="AC357" s="20" t="s">
        <v>79</v>
      </c>
      <c r="AD357" s="20" t="s">
        <v>51</v>
      </c>
      <c r="AE357" s="20" t="s">
        <v>51</v>
      </c>
      <c r="AI357" s="20"/>
      <c r="AJ357">
        <v>151.66999999999999</v>
      </c>
      <c r="AK357">
        <v>1007.16</v>
      </c>
      <c r="AL357">
        <v>6.64</v>
      </c>
      <c r="AM357">
        <v>1776.74</v>
      </c>
      <c r="AN357">
        <v>1943.85</v>
      </c>
      <c r="AO357">
        <v>0</v>
      </c>
      <c r="AP357" s="20" t="s">
        <v>145</v>
      </c>
      <c r="AQ357">
        <v>19</v>
      </c>
      <c r="AR357" s="20" t="s">
        <v>141</v>
      </c>
      <c r="AS357">
        <v>1</v>
      </c>
      <c r="AT357">
        <v>2024</v>
      </c>
      <c r="AU357">
        <v>4</v>
      </c>
      <c r="AV357" t="s">
        <v>449</v>
      </c>
    </row>
    <row r="358" spans="1:48" x14ac:dyDescent="0.25">
      <c r="A358" s="20" t="s">
        <v>320</v>
      </c>
      <c r="B358">
        <v>6</v>
      </c>
      <c r="C358" s="20" t="s">
        <v>45</v>
      </c>
      <c r="D358" s="20" t="s">
        <v>207</v>
      </c>
      <c r="E358" s="20" t="s">
        <v>462</v>
      </c>
      <c r="F358" s="21">
        <v>45383</v>
      </c>
      <c r="G358" s="20" t="s">
        <v>46</v>
      </c>
      <c r="H358" s="20" t="s">
        <v>47</v>
      </c>
      <c r="I358" s="21">
        <v>33597</v>
      </c>
      <c r="S358" s="21">
        <v>41528</v>
      </c>
      <c r="T358" s="21"/>
      <c r="U358" s="20" t="s">
        <v>48</v>
      </c>
      <c r="V358" s="20"/>
      <c r="W358" s="21">
        <v>41528</v>
      </c>
      <c r="X358" s="21">
        <v>41528</v>
      </c>
      <c r="Y358" s="21"/>
      <c r="AA358" s="21"/>
      <c r="AB358" s="20" t="s">
        <v>65</v>
      </c>
      <c r="AC358" s="20" t="s">
        <v>55</v>
      </c>
      <c r="AD358" s="20" t="s">
        <v>51</v>
      </c>
      <c r="AE358" s="20" t="s">
        <v>51</v>
      </c>
      <c r="AF358" t="s">
        <v>66</v>
      </c>
      <c r="AI358" s="20"/>
      <c r="AJ358">
        <v>169</v>
      </c>
      <c r="AK358">
        <v>2253.3200000000002</v>
      </c>
      <c r="AL358">
        <v>13</v>
      </c>
      <c r="AM358">
        <v>3093.65</v>
      </c>
      <c r="AN358">
        <v>4371.1899999999996</v>
      </c>
      <c r="AO358">
        <v>10</v>
      </c>
      <c r="AP358" s="20" t="s">
        <v>146</v>
      </c>
      <c r="AQ358">
        <v>32</v>
      </c>
      <c r="AR358" s="20" t="s">
        <v>142</v>
      </c>
      <c r="AS358">
        <v>1</v>
      </c>
      <c r="AT358">
        <v>2024</v>
      </c>
      <c r="AU358">
        <v>4</v>
      </c>
      <c r="AV358" t="s">
        <v>449</v>
      </c>
    </row>
    <row r="359" spans="1:48" x14ac:dyDescent="0.25">
      <c r="A359" s="20" t="s">
        <v>320</v>
      </c>
      <c r="B359">
        <v>38</v>
      </c>
      <c r="C359" s="20" t="s">
        <v>45</v>
      </c>
      <c r="D359" s="20" t="s">
        <v>208</v>
      </c>
      <c r="E359" s="20" t="s">
        <v>463</v>
      </c>
      <c r="F359" s="21">
        <v>45383</v>
      </c>
      <c r="G359" s="20" t="s">
        <v>46</v>
      </c>
      <c r="H359" s="20" t="s">
        <v>47</v>
      </c>
      <c r="I359" s="21">
        <v>33525</v>
      </c>
      <c r="S359" s="21">
        <v>44682</v>
      </c>
      <c r="T359" s="21">
        <v>38964</v>
      </c>
      <c r="U359" s="20" t="s">
        <v>48</v>
      </c>
      <c r="V359" s="20"/>
      <c r="W359" s="21">
        <v>44682</v>
      </c>
      <c r="X359" s="21">
        <v>44682</v>
      </c>
      <c r="Y359" s="21"/>
      <c r="AA359" s="21"/>
      <c r="AB359" s="20" t="s">
        <v>80</v>
      </c>
      <c r="AC359" s="20" t="s">
        <v>70</v>
      </c>
      <c r="AD359" s="20" t="s">
        <v>70</v>
      </c>
      <c r="AE359" s="20" t="s">
        <v>70</v>
      </c>
      <c r="AF359" t="s">
        <v>81</v>
      </c>
      <c r="AI359" s="20"/>
      <c r="AJ359">
        <v>91</v>
      </c>
      <c r="AK359">
        <v>2452.4499999999998</v>
      </c>
      <c r="AL359">
        <v>26.95</v>
      </c>
      <c r="AM359">
        <v>2754.77</v>
      </c>
      <c r="AN359">
        <v>4069.18</v>
      </c>
      <c r="AO359">
        <v>17</v>
      </c>
      <c r="AP359" s="20" t="s">
        <v>147</v>
      </c>
      <c r="AQ359">
        <v>32</v>
      </c>
      <c r="AR359" s="20" t="s">
        <v>142</v>
      </c>
      <c r="AS359">
        <v>1</v>
      </c>
      <c r="AT359">
        <v>2024</v>
      </c>
      <c r="AU359">
        <v>4</v>
      </c>
      <c r="AV359" t="s">
        <v>449</v>
      </c>
    </row>
    <row r="360" spans="1:48" x14ac:dyDescent="0.25">
      <c r="A360" s="20" t="s">
        <v>320</v>
      </c>
      <c r="B360">
        <v>27</v>
      </c>
      <c r="C360" s="20" t="s">
        <v>45</v>
      </c>
      <c r="D360" s="20" t="s">
        <v>209</v>
      </c>
      <c r="E360" s="20" t="s">
        <v>464</v>
      </c>
      <c r="F360" s="21">
        <v>45383</v>
      </c>
      <c r="G360" s="20" t="s">
        <v>46</v>
      </c>
      <c r="H360" s="20" t="s">
        <v>47</v>
      </c>
      <c r="I360" s="21">
        <v>28984</v>
      </c>
      <c r="S360" s="21">
        <v>43468</v>
      </c>
      <c r="T360" s="21"/>
      <c r="U360" s="20" t="s">
        <v>48</v>
      </c>
      <c r="V360" s="20"/>
      <c r="W360" s="21">
        <v>43468</v>
      </c>
      <c r="X360" s="21">
        <v>43468</v>
      </c>
      <c r="Y360" s="21"/>
      <c r="AA360" s="21"/>
      <c r="AB360" s="20" t="s">
        <v>82</v>
      </c>
      <c r="AC360" s="20" t="s">
        <v>55</v>
      </c>
      <c r="AD360" s="20" t="s">
        <v>51</v>
      </c>
      <c r="AE360" s="20" t="s">
        <v>51</v>
      </c>
      <c r="AF360" t="s">
        <v>63</v>
      </c>
      <c r="AI360" s="20"/>
      <c r="AJ360">
        <v>169</v>
      </c>
      <c r="AK360">
        <v>2068.96</v>
      </c>
      <c r="AL360">
        <v>11.94</v>
      </c>
      <c r="AM360">
        <v>2371.13</v>
      </c>
      <c r="AN360">
        <v>3058.58</v>
      </c>
      <c r="AO360">
        <v>5</v>
      </c>
      <c r="AP360" s="20" t="s">
        <v>145</v>
      </c>
      <c r="AQ360">
        <v>45</v>
      </c>
      <c r="AR360" s="20" t="s">
        <v>143</v>
      </c>
      <c r="AS360">
        <v>1</v>
      </c>
      <c r="AT360">
        <v>2024</v>
      </c>
      <c r="AU360">
        <v>4</v>
      </c>
      <c r="AV360" t="s">
        <v>449</v>
      </c>
    </row>
    <row r="361" spans="1:48" x14ac:dyDescent="0.25">
      <c r="A361" s="20" t="s">
        <v>322</v>
      </c>
      <c r="B361">
        <v>25</v>
      </c>
      <c r="C361" s="20" t="s">
        <v>45</v>
      </c>
      <c r="D361" s="20" t="s">
        <v>210</v>
      </c>
      <c r="E361" s="20" t="s">
        <v>465</v>
      </c>
      <c r="F361" s="21">
        <v>45383</v>
      </c>
      <c r="G361" s="20" t="s">
        <v>46</v>
      </c>
      <c r="H361" s="20" t="s">
        <v>83</v>
      </c>
      <c r="I361" s="21">
        <v>30321</v>
      </c>
      <c r="S361" s="21">
        <v>39328</v>
      </c>
      <c r="T361" s="21">
        <v>39328</v>
      </c>
      <c r="U361" s="20" t="s">
        <v>48</v>
      </c>
      <c r="V361" s="20"/>
      <c r="W361" s="21">
        <v>40179</v>
      </c>
      <c r="X361" s="21">
        <v>40179</v>
      </c>
      <c r="Y361" s="21"/>
      <c r="AA361" s="21"/>
      <c r="AB361" s="20" t="s">
        <v>84</v>
      </c>
      <c r="AC361" s="20" t="s">
        <v>60</v>
      </c>
      <c r="AD361" s="20" t="s">
        <v>51</v>
      </c>
      <c r="AE361" s="20" t="s">
        <v>51</v>
      </c>
      <c r="AF361" t="s">
        <v>85</v>
      </c>
      <c r="AI361" s="20" t="s">
        <v>86</v>
      </c>
      <c r="AJ361">
        <v>151.66999999999999</v>
      </c>
      <c r="AK361">
        <v>2240.5100000000002</v>
      </c>
      <c r="AL361">
        <v>14.77</v>
      </c>
      <c r="AM361">
        <v>5073.82</v>
      </c>
      <c r="AN361">
        <v>7135.36</v>
      </c>
      <c r="AO361">
        <v>16</v>
      </c>
      <c r="AP361" s="20" t="s">
        <v>147</v>
      </c>
      <c r="AQ361">
        <v>41</v>
      </c>
      <c r="AR361" s="20" t="s">
        <v>143</v>
      </c>
      <c r="AS361">
        <v>1</v>
      </c>
      <c r="AT361">
        <v>2024</v>
      </c>
      <c r="AU361">
        <v>4</v>
      </c>
      <c r="AV361" t="s">
        <v>449</v>
      </c>
    </row>
    <row r="362" spans="1:48" x14ac:dyDescent="0.25">
      <c r="A362" s="20" t="s">
        <v>322</v>
      </c>
      <c r="B362">
        <v>104</v>
      </c>
      <c r="C362" s="20" t="s">
        <v>57</v>
      </c>
      <c r="D362" s="20" t="s">
        <v>211</v>
      </c>
      <c r="E362" s="20" t="s">
        <v>466</v>
      </c>
      <c r="F362" s="21">
        <v>45383</v>
      </c>
      <c r="G362" s="20" t="s">
        <v>58</v>
      </c>
      <c r="H362" s="20" t="s">
        <v>94</v>
      </c>
      <c r="I362" s="21">
        <v>22427</v>
      </c>
      <c r="S362" s="21">
        <v>42401</v>
      </c>
      <c r="T362" s="21">
        <v>29437</v>
      </c>
      <c r="U362" s="20" t="s">
        <v>48</v>
      </c>
      <c r="V362" s="20"/>
      <c r="W362" s="21">
        <v>42401</v>
      </c>
      <c r="X362" s="21">
        <v>42401</v>
      </c>
      <c r="Y362" s="21"/>
      <c r="AA362" s="21">
        <v>45473</v>
      </c>
      <c r="AB362" s="20" t="s">
        <v>149</v>
      </c>
      <c r="AC362" s="20" t="s">
        <v>60</v>
      </c>
      <c r="AD362" s="20" t="s">
        <v>51</v>
      </c>
      <c r="AE362" s="20" t="s">
        <v>51</v>
      </c>
      <c r="AF362" t="s">
        <v>85</v>
      </c>
      <c r="AI362" s="20" t="s">
        <v>150</v>
      </c>
      <c r="AJ362">
        <v>151.66999999999999</v>
      </c>
      <c r="AK362">
        <v>3094.01</v>
      </c>
      <c r="AL362">
        <v>20.399999999999999</v>
      </c>
      <c r="AM362">
        <v>3094.01</v>
      </c>
      <c r="AN362">
        <v>4334.95</v>
      </c>
      <c r="AO362">
        <v>43</v>
      </c>
      <c r="AP362" s="20" t="s">
        <v>179</v>
      </c>
      <c r="AQ362">
        <v>63</v>
      </c>
      <c r="AR362" s="20" t="s">
        <v>178</v>
      </c>
      <c r="AS362">
        <v>-1</v>
      </c>
      <c r="AT362">
        <v>2024</v>
      </c>
      <c r="AU362">
        <v>4</v>
      </c>
      <c r="AV362" t="s">
        <v>449</v>
      </c>
    </row>
    <row r="363" spans="1:48" x14ac:dyDescent="0.25">
      <c r="A363" s="20" t="s">
        <v>322</v>
      </c>
      <c r="B363">
        <v>142</v>
      </c>
      <c r="C363" s="20" t="s">
        <v>57</v>
      </c>
      <c r="D363" s="20" t="s">
        <v>212</v>
      </c>
      <c r="E363" s="20" t="s">
        <v>467</v>
      </c>
      <c r="F363" s="21">
        <v>45383</v>
      </c>
      <c r="G363" s="20" t="s">
        <v>58</v>
      </c>
      <c r="H363" s="20" t="s">
        <v>77</v>
      </c>
      <c r="I363" s="21">
        <v>34220</v>
      </c>
      <c r="S363" s="21">
        <v>43276</v>
      </c>
      <c r="T363" s="21">
        <v>43276</v>
      </c>
      <c r="U363" s="20" t="s">
        <v>48</v>
      </c>
      <c r="V363" s="20"/>
      <c r="W363" s="21">
        <v>43276</v>
      </c>
      <c r="X363" s="21">
        <v>43276</v>
      </c>
      <c r="Y363" s="21"/>
      <c r="AA363" s="21"/>
      <c r="AB363" s="20" t="s">
        <v>87</v>
      </c>
      <c r="AC363" s="20" t="s">
        <v>55</v>
      </c>
      <c r="AD363" s="20" t="s">
        <v>51</v>
      </c>
      <c r="AE363" s="20" t="s">
        <v>51</v>
      </c>
      <c r="AF363" t="s">
        <v>88</v>
      </c>
      <c r="AI363" s="20" t="s">
        <v>68</v>
      </c>
      <c r="AJ363">
        <v>151.66999999999999</v>
      </c>
      <c r="AK363">
        <v>1854.98</v>
      </c>
      <c r="AL363">
        <v>12.23</v>
      </c>
      <c r="AM363">
        <v>2021.08</v>
      </c>
      <c r="AN363">
        <v>2561.8000000000002</v>
      </c>
      <c r="AO363">
        <v>6</v>
      </c>
      <c r="AP363" s="20" t="s">
        <v>146</v>
      </c>
      <c r="AQ363">
        <v>30</v>
      </c>
      <c r="AR363" s="20" t="s">
        <v>142</v>
      </c>
      <c r="AS363">
        <v>-1</v>
      </c>
      <c r="AT363">
        <v>2024</v>
      </c>
      <c r="AU363">
        <v>4</v>
      </c>
      <c r="AV363" t="s">
        <v>449</v>
      </c>
    </row>
    <row r="364" spans="1:48" x14ac:dyDescent="0.25">
      <c r="A364" s="20" t="s">
        <v>322</v>
      </c>
      <c r="B364">
        <v>196</v>
      </c>
      <c r="C364" s="20" t="s">
        <v>45</v>
      </c>
      <c r="D364" s="20" t="s">
        <v>213</v>
      </c>
      <c r="E364" s="20" t="s">
        <v>468</v>
      </c>
      <c r="F364" s="21">
        <v>45383</v>
      </c>
      <c r="G364" s="20" t="s">
        <v>46</v>
      </c>
      <c r="H364" s="20" t="s">
        <v>47</v>
      </c>
      <c r="I364" s="21">
        <v>35514</v>
      </c>
      <c r="S364" s="21">
        <v>44473</v>
      </c>
      <c r="T364" s="21">
        <v>44473</v>
      </c>
      <c r="U364" s="20" t="s">
        <v>48</v>
      </c>
      <c r="V364" s="20"/>
      <c r="W364" s="21">
        <v>44805</v>
      </c>
      <c r="X364" s="21">
        <v>44805</v>
      </c>
      <c r="Y364" s="21"/>
      <c r="AA364" s="21"/>
      <c r="AB364" s="20" t="s">
        <v>89</v>
      </c>
      <c r="AC364" s="20" t="s">
        <v>60</v>
      </c>
      <c r="AD364" s="20" t="s">
        <v>51</v>
      </c>
      <c r="AE364" s="20" t="s">
        <v>51</v>
      </c>
      <c r="AF364" t="s">
        <v>85</v>
      </c>
      <c r="AI364" s="20" t="s">
        <v>86</v>
      </c>
      <c r="AJ364">
        <v>151.66999999999999</v>
      </c>
      <c r="AK364">
        <v>2100</v>
      </c>
      <c r="AL364">
        <v>13.85</v>
      </c>
      <c r="AM364">
        <v>2297.13</v>
      </c>
      <c r="AN364">
        <v>2972.33</v>
      </c>
      <c r="AO364">
        <v>2</v>
      </c>
      <c r="AP364" s="20" t="s">
        <v>145</v>
      </c>
      <c r="AQ364">
        <v>27</v>
      </c>
      <c r="AR364" s="20" t="s">
        <v>142</v>
      </c>
      <c r="AS364">
        <v>1</v>
      </c>
      <c r="AT364">
        <v>2024</v>
      </c>
      <c r="AU364">
        <v>4</v>
      </c>
      <c r="AV364" t="s">
        <v>449</v>
      </c>
    </row>
    <row r="365" spans="1:48" x14ac:dyDescent="0.25">
      <c r="A365" s="20" t="s">
        <v>322</v>
      </c>
      <c r="B365">
        <v>149</v>
      </c>
      <c r="C365" s="20" t="s">
        <v>45</v>
      </c>
      <c r="D365" s="20" t="s">
        <v>214</v>
      </c>
      <c r="E365" s="20" t="s">
        <v>469</v>
      </c>
      <c r="F365" s="21">
        <v>45383</v>
      </c>
      <c r="G365" s="20" t="s">
        <v>46</v>
      </c>
      <c r="H365" s="20" t="s">
        <v>77</v>
      </c>
      <c r="I365" s="21">
        <v>37508</v>
      </c>
      <c r="S365" s="21">
        <v>45384</v>
      </c>
      <c r="T365" s="21"/>
      <c r="U365" s="20" t="s">
        <v>90</v>
      </c>
      <c r="V365" s="20" t="s">
        <v>91</v>
      </c>
      <c r="W365" s="21">
        <v>45384</v>
      </c>
      <c r="X365" s="21">
        <v>45384</v>
      </c>
      <c r="Y365" s="21">
        <v>45565</v>
      </c>
      <c r="Z365">
        <v>31</v>
      </c>
      <c r="AA365" s="21"/>
      <c r="AB365" s="20" t="s">
        <v>92</v>
      </c>
      <c r="AC365" s="20" t="s">
        <v>55</v>
      </c>
      <c r="AD365" s="20" t="s">
        <v>51</v>
      </c>
      <c r="AE365" s="20" t="s">
        <v>51</v>
      </c>
      <c r="AF365" t="s">
        <v>64</v>
      </c>
      <c r="AI365" s="20" t="s">
        <v>68</v>
      </c>
      <c r="AJ365">
        <v>151.66999999999999</v>
      </c>
      <c r="AK365">
        <v>1786.67</v>
      </c>
      <c r="AL365">
        <v>11.78</v>
      </c>
      <c r="AM365">
        <v>1969.64</v>
      </c>
      <c r="AN365">
        <v>2349.73</v>
      </c>
      <c r="AO365">
        <v>0</v>
      </c>
      <c r="AP365" s="20" t="s">
        <v>145</v>
      </c>
      <c r="AQ365">
        <v>21</v>
      </c>
      <c r="AR365" s="20" t="s">
        <v>141</v>
      </c>
      <c r="AS365">
        <v>1</v>
      </c>
      <c r="AT365">
        <v>2024</v>
      </c>
      <c r="AU365">
        <v>4</v>
      </c>
      <c r="AV365" t="s">
        <v>449</v>
      </c>
    </row>
    <row r="366" spans="1:48" x14ac:dyDescent="0.25">
      <c r="A366" s="20" t="s">
        <v>322</v>
      </c>
      <c r="B366">
        <v>252</v>
      </c>
      <c r="C366" s="20" t="s">
        <v>45</v>
      </c>
      <c r="D366" s="20" t="s">
        <v>215</v>
      </c>
      <c r="E366" s="20" t="s">
        <v>470</v>
      </c>
      <c r="F366" s="21">
        <v>45383</v>
      </c>
      <c r="G366" s="20" t="s">
        <v>46</v>
      </c>
      <c r="H366" s="20" t="s">
        <v>83</v>
      </c>
      <c r="I366" s="21">
        <v>36983</v>
      </c>
      <c r="S366" s="21">
        <v>45323</v>
      </c>
      <c r="T366" s="21"/>
      <c r="U366" s="20" t="s">
        <v>48</v>
      </c>
      <c r="V366" s="20"/>
      <c r="W366" s="21">
        <v>45323</v>
      </c>
      <c r="X366" s="21">
        <v>45323</v>
      </c>
      <c r="Y366" s="21"/>
      <c r="AA366" s="21">
        <v>45491</v>
      </c>
      <c r="AB366" s="20" t="s">
        <v>93</v>
      </c>
      <c r="AC366" s="20" t="s">
        <v>55</v>
      </c>
      <c r="AD366" s="20" t="s">
        <v>51</v>
      </c>
      <c r="AE366" s="20" t="s">
        <v>51</v>
      </c>
      <c r="AF366" t="s">
        <v>88</v>
      </c>
      <c r="AI366" s="20" t="s">
        <v>68</v>
      </c>
      <c r="AJ366">
        <v>151.66999999999999</v>
      </c>
      <c r="AK366">
        <v>2100</v>
      </c>
      <c r="AL366">
        <v>13.85</v>
      </c>
      <c r="AM366">
        <v>2323.09</v>
      </c>
      <c r="AN366">
        <v>3005.99</v>
      </c>
      <c r="AO366">
        <v>0</v>
      </c>
      <c r="AP366" s="20" t="s">
        <v>145</v>
      </c>
      <c r="AQ366">
        <v>23</v>
      </c>
      <c r="AR366" s="20" t="s">
        <v>141</v>
      </c>
      <c r="AS366">
        <v>1</v>
      </c>
      <c r="AT366">
        <v>2024</v>
      </c>
      <c r="AU366">
        <v>4</v>
      </c>
      <c r="AV366" t="s">
        <v>449</v>
      </c>
    </row>
    <row r="367" spans="1:48" x14ac:dyDescent="0.25">
      <c r="A367" s="20" t="s">
        <v>322</v>
      </c>
      <c r="B367">
        <v>159</v>
      </c>
      <c r="C367" s="20" t="s">
        <v>45</v>
      </c>
      <c r="D367" s="20" t="s">
        <v>216</v>
      </c>
      <c r="E367" s="20" t="s">
        <v>471</v>
      </c>
      <c r="F367" s="21">
        <v>45383</v>
      </c>
      <c r="G367" s="20" t="s">
        <v>46</v>
      </c>
      <c r="H367" s="20" t="s">
        <v>94</v>
      </c>
      <c r="I367" s="21">
        <v>28293</v>
      </c>
      <c r="S367" s="21">
        <v>43962</v>
      </c>
      <c r="T367" s="21">
        <v>43962</v>
      </c>
      <c r="U367" s="20" t="s">
        <v>48</v>
      </c>
      <c r="V367" s="20"/>
      <c r="W367" s="21">
        <v>44511</v>
      </c>
      <c r="X367" s="21">
        <v>44511</v>
      </c>
      <c r="Y367" s="21"/>
      <c r="AA367" s="21"/>
      <c r="AB367" s="20" t="s">
        <v>95</v>
      </c>
      <c r="AC367" s="20" t="s">
        <v>55</v>
      </c>
      <c r="AD367" s="20" t="s">
        <v>51</v>
      </c>
      <c r="AE367" s="20" t="s">
        <v>51</v>
      </c>
      <c r="AF367" t="s">
        <v>63</v>
      </c>
      <c r="AI367" s="20" t="s">
        <v>68</v>
      </c>
      <c r="AJ367">
        <v>151.66999999999999</v>
      </c>
      <c r="AK367">
        <v>1810.39</v>
      </c>
      <c r="AL367">
        <v>11.94</v>
      </c>
      <c r="AM367">
        <v>2193.39</v>
      </c>
      <c r="AN367">
        <v>2793.83</v>
      </c>
      <c r="AO367">
        <v>4</v>
      </c>
      <c r="AP367" s="20" t="s">
        <v>145</v>
      </c>
      <c r="AQ367">
        <v>47</v>
      </c>
      <c r="AR367" s="20" t="s">
        <v>180</v>
      </c>
      <c r="AS367">
        <v>1</v>
      </c>
      <c r="AT367">
        <v>2024</v>
      </c>
      <c r="AU367">
        <v>4</v>
      </c>
      <c r="AV367" t="s">
        <v>449</v>
      </c>
    </row>
    <row r="368" spans="1:48" x14ac:dyDescent="0.25">
      <c r="A368" s="20" t="s">
        <v>322</v>
      </c>
      <c r="B368">
        <v>217</v>
      </c>
      <c r="C368" s="20" t="s">
        <v>45</v>
      </c>
      <c r="D368" s="20" t="s">
        <v>217</v>
      </c>
      <c r="E368" s="20" t="s">
        <v>472</v>
      </c>
      <c r="F368" s="21">
        <v>45383</v>
      </c>
      <c r="G368" s="20" t="s">
        <v>46</v>
      </c>
      <c r="H368" s="20" t="s">
        <v>47</v>
      </c>
      <c r="I368" s="21">
        <v>35603</v>
      </c>
      <c r="S368" s="21">
        <v>44774</v>
      </c>
      <c r="T368" s="21"/>
      <c r="U368" s="20" t="s">
        <v>48</v>
      </c>
      <c r="V368" s="20"/>
      <c r="W368" s="21">
        <v>44774</v>
      </c>
      <c r="X368" s="21">
        <v>44774</v>
      </c>
      <c r="Y368" s="21"/>
      <c r="AA368" s="21"/>
      <c r="AB368" s="20" t="s">
        <v>96</v>
      </c>
      <c r="AC368" s="20" t="s">
        <v>55</v>
      </c>
      <c r="AD368" s="20" t="s">
        <v>51</v>
      </c>
      <c r="AE368" s="20" t="s">
        <v>51</v>
      </c>
      <c r="AF368" t="s">
        <v>88</v>
      </c>
      <c r="AI368" s="20" t="s">
        <v>68</v>
      </c>
      <c r="AJ368">
        <v>151.66999999999999</v>
      </c>
      <c r="AK368">
        <v>1854.98</v>
      </c>
      <c r="AL368">
        <v>12.23</v>
      </c>
      <c r="AM368">
        <v>2551.5700000000002</v>
      </c>
      <c r="AN368">
        <v>3359.64</v>
      </c>
      <c r="AO368">
        <v>1</v>
      </c>
      <c r="AP368" s="20" t="s">
        <v>145</v>
      </c>
      <c r="AQ368">
        <v>27</v>
      </c>
      <c r="AR368" s="20" t="s">
        <v>142</v>
      </c>
      <c r="AS368">
        <v>1</v>
      </c>
      <c r="AT368">
        <v>2024</v>
      </c>
      <c r="AU368">
        <v>4</v>
      </c>
      <c r="AV368" t="s">
        <v>449</v>
      </c>
    </row>
    <row r="369" spans="1:48" x14ac:dyDescent="0.25">
      <c r="A369" s="20" t="s">
        <v>322</v>
      </c>
      <c r="B369">
        <v>203</v>
      </c>
      <c r="C369" s="20" t="s">
        <v>45</v>
      </c>
      <c r="D369" s="20" t="s">
        <v>218</v>
      </c>
      <c r="E369" s="20" t="s">
        <v>473</v>
      </c>
      <c r="F369" s="21">
        <v>45383</v>
      </c>
      <c r="G369" s="20" t="s">
        <v>46</v>
      </c>
      <c r="H369" s="20" t="s">
        <v>47</v>
      </c>
      <c r="I369" s="21">
        <v>35830</v>
      </c>
      <c r="S369" s="21">
        <v>44621</v>
      </c>
      <c r="T369" s="21"/>
      <c r="U369" s="20" t="s">
        <v>48</v>
      </c>
      <c r="V369" s="20"/>
      <c r="W369" s="21">
        <v>44621</v>
      </c>
      <c r="X369" s="21">
        <v>44621</v>
      </c>
      <c r="Y369" s="21"/>
      <c r="AA369" s="21"/>
      <c r="AB369" s="20" t="s">
        <v>92</v>
      </c>
      <c r="AC369" s="20" t="s">
        <v>55</v>
      </c>
      <c r="AD369" s="20" t="s">
        <v>51</v>
      </c>
      <c r="AE369" s="20" t="s">
        <v>51</v>
      </c>
      <c r="AF369" t="s">
        <v>56</v>
      </c>
      <c r="AI369" s="20" t="s">
        <v>68</v>
      </c>
      <c r="AJ369">
        <v>151.66999999999999</v>
      </c>
      <c r="AK369">
        <v>1792.56</v>
      </c>
      <c r="AL369">
        <v>11.82</v>
      </c>
      <c r="AM369">
        <v>2192.9</v>
      </c>
      <c r="AN369">
        <v>2762.04</v>
      </c>
      <c r="AO369">
        <v>2</v>
      </c>
      <c r="AP369" s="20" t="s">
        <v>145</v>
      </c>
      <c r="AQ369">
        <v>26</v>
      </c>
      <c r="AR369" s="20" t="s">
        <v>142</v>
      </c>
      <c r="AS369">
        <v>1</v>
      </c>
      <c r="AT369">
        <v>2024</v>
      </c>
      <c r="AU369">
        <v>4</v>
      </c>
      <c r="AV369" t="s">
        <v>449</v>
      </c>
    </row>
    <row r="370" spans="1:48" x14ac:dyDescent="0.25">
      <c r="A370" s="20" t="s">
        <v>322</v>
      </c>
      <c r="B370">
        <v>209</v>
      </c>
      <c r="C370" s="20" t="s">
        <v>45</v>
      </c>
      <c r="D370" s="20" t="s">
        <v>219</v>
      </c>
      <c r="E370" s="20" t="s">
        <v>474</v>
      </c>
      <c r="F370" s="21">
        <v>45383</v>
      </c>
      <c r="G370" s="20" t="s">
        <v>46</v>
      </c>
      <c r="H370" s="20" t="s">
        <v>47</v>
      </c>
      <c r="I370" s="21">
        <v>32434</v>
      </c>
      <c r="S370" s="21">
        <v>44685</v>
      </c>
      <c r="T370" s="21"/>
      <c r="U370" s="20" t="s">
        <v>48</v>
      </c>
      <c r="V370" s="20"/>
      <c r="W370" s="21">
        <v>44849</v>
      </c>
      <c r="X370" s="21">
        <v>44849</v>
      </c>
      <c r="Y370" s="21"/>
      <c r="AA370" s="21"/>
      <c r="AB370" s="20" t="s">
        <v>92</v>
      </c>
      <c r="AC370" s="20" t="s">
        <v>55</v>
      </c>
      <c r="AD370" s="20" t="s">
        <v>51</v>
      </c>
      <c r="AE370" s="20" t="s">
        <v>51</v>
      </c>
      <c r="AF370" t="s">
        <v>64</v>
      </c>
      <c r="AI370" s="20" t="s">
        <v>68</v>
      </c>
      <c r="AJ370">
        <v>151.66999999999999</v>
      </c>
      <c r="AK370">
        <v>1786.67</v>
      </c>
      <c r="AL370">
        <v>11.78</v>
      </c>
      <c r="AM370">
        <v>2016.46</v>
      </c>
      <c r="AN370">
        <v>2516.62</v>
      </c>
      <c r="AO370">
        <v>2</v>
      </c>
      <c r="AP370" s="20" t="s">
        <v>145</v>
      </c>
      <c r="AQ370">
        <v>35</v>
      </c>
      <c r="AR370" s="20" t="s">
        <v>142</v>
      </c>
      <c r="AS370">
        <v>1</v>
      </c>
      <c r="AT370">
        <v>2024</v>
      </c>
      <c r="AU370">
        <v>4</v>
      </c>
      <c r="AV370" t="s">
        <v>449</v>
      </c>
    </row>
    <row r="371" spans="1:48" x14ac:dyDescent="0.25">
      <c r="A371" s="20" t="s">
        <v>322</v>
      </c>
      <c r="B371">
        <v>117</v>
      </c>
      <c r="C371" s="20" t="s">
        <v>45</v>
      </c>
      <c r="D371" s="20" t="s">
        <v>220</v>
      </c>
      <c r="E371" s="20" t="s">
        <v>475</v>
      </c>
      <c r="F371" s="21">
        <v>45383</v>
      </c>
      <c r="G371" s="20" t="s">
        <v>46</v>
      </c>
      <c r="H371" s="20" t="s">
        <v>47</v>
      </c>
      <c r="I371" s="21">
        <v>25643</v>
      </c>
      <c r="S371" s="21">
        <v>42744</v>
      </c>
      <c r="T371" s="21">
        <v>42744</v>
      </c>
      <c r="U371" s="20" t="s">
        <v>48</v>
      </c>
      <c r="V371" s="20"/>
      <c r="W371" s="21"/>
      <c r="X371" s="21">
        <v>43288</v>
      </c>
      <c r="Y371" s="21"/>
      <c r="AA371" s="21"/>
      <c r="AB371" s="20" t="s">
        <v>97</v>
      </c>
      <c r="AC371" s="20" t="s">
        <v>55</v>
      </c>
      <c r="AD371" s="20" t="s">
        <v>51</v>
      </c>
      <c r="AE371" s="20" t="s">
        <v>51</v>
      </c>
      <c r="AF371" t="s">
        <v>56</v>
      </c>
      <c r="AI371" s="20" t="s">
        <v>68</v>
      </c>
      <c r="AJ371">
        <v>151.66999999999999</v>
      </c>
      <c r="AK371">
        <v>1792.56</v>
      </c>
      <c r="AL371">
        <v>11.82</v>
      </c>
      <c r="AM371">
        <v>2336.5100000000002</v>
      </c>
      <c r="AN371">
        <v>2927.59</v>
      </c>
      <c r="AO371">
        <v>7</v>
      </c>
      <c r="AP371" s="20" t="s">
        <v>146</v>
      </c>
      <c r="AQ371">
        <v>54</v>
      </c>
      <c r="AR371" s="20" t="s">
        <v>180</v>
      </c>
      <c r="AS371">
        <v>1</v>
      </c>
      <c r="AT371">
        <v>2024</v>
      </c>
      <c r="AU371">
        <v>4</v>
      </c>
      <c r="AV371" t="s">
        <v>449</v>
      </c>
    </row>
    <row r="372" spans="1:48" x14ac:dyDescent="0.25">
      <c r="A372" s="20" t="s">
        <v>322</v>
      </c>
      <c r="B372">
        <v>228</v>
      </c>
      <c r="C372" s="20" t="s">
        <v>45</v>
      </c>
      <c r="D372" s="20" t="s">
        <v>221</v>
      </c>
      <c r="E372" s="20" t="s">
        <v>476</v>
      </c>
      <c r="F372" s="21">
        <v>45383</v>
      </c>
      <c r="G372" s="20" t="s">
        <v>46</v>
      </c>
      <c r="H372" s="20" t="s">
        <v>47</v>
      </c>
      <c r="I372" s="21">
        <v>27813</v>
      </c>
      <c r="S372" s="21">
        <v>44837</v>
      </c>
      <c r="T372" s="21"/>
      <c r="U372" s="20" t="s">
        <v>48</v>
      </c>
      <c r="V372" s="20"/>
      <c r="W372" s="21">
        <v>44837</v>
      </c>
      <c r="X372" s="21">
        <v>44837</v>
      </c>
      <c r="Y372" s="21"/>
      <c r="AA372" s="21">
        <v>45443</v>
      </c>
      <c r="AB372" s="20" t="s">
        <v>92</v>
      </c>
      <c r="AC372" s="20" t="s">
        <v>55</v>
      </c>
      <c r="AD372" s="20" t="s">
        <v>51</v>
      </c>
      <c r="AE372" s="20" t="s">
        <v>51</v>
      </c>
      <c r="AF372" t="s">
        <v>64</v>
      </c>
      <c r="AI372" s="20" t="s">
        <v>68</v>
      </c>
      <c r="AJ372">
        <v>151.66999999999999</v>
      </c>
      <c r="AK372">
        <v>1786.67</v>
      </c>
      <c r="AL372">
        <v>11.78</v>
      </c>
      <c r="AM372">
        <v>1067.92</v>
      </c>
      <c r="AN372">
        <v>1417.07</v>
      </c>
      <c r="AO372">
        <v>1</v>
      </c>
      <c r="AP372" s="20" t="s">
        <v>145</v>
      </c>
      <c r="AQ372">
        <v>48</v>
      </c>
      <c r="AR372" s="20" t="s">
        <v>180</v>
      </c>
      <c r="AS372">
        <v>1</v>
      </c>
      <c r="AT372">
        <v>2024</v>
      </c>
      <c r="AU372">
        <v>4</v>
      </c>
      <c r="AV372" t="s">
        <v>449</v>
      </c>
    </row>
    <row r="373" spans="1:48" x14ac:dyDescent="0.25">
      <c r="A373" s="20" t="s">
        <v>322</v>
      </c>
      <c r="B373">
        <v>210</v>
      </c>
      <c r="C373" s="20" t="s">
        <v>45</v>
      </c>
      <c r="D373" s="20" t="s">
        <v>222</v>
      </c>
      <c r="E373" s="20" t="s">
        <v>477</v>
      </c>
      <c r="F373" s="21">
        <v>45383</v>
      </c>
      <c r="G373" s="20" t="s">
        <v>46</v>
      </c>
      <c r="H373" s="20" t="s">
        <v>47</v>
      </c>
      <c r="I373" s="21">
        <v>36573</v>
      </c>
      <c r="S373" s="21">
        <v>44690</v>
      </c>
      <c r="T373" s="21">
        <v>44690</v>
      </c>
      <c r="U373" s="20" t="s">
        <v>48</v>
      </c>
      <c r="V373" s="20"/>
      <c r="W373" s="21">
        <v>44690</v>
      </c>
      <c r="X373" s="21">
        <v>45234</v>
      </c>
      <c r="Y373" s="21"/>
      <c r="AA373" s="21"/>
      <c r="AB373" s="20" t="s">
        <v>92</v>
      </c>
      <c r="AC373" s="20" t="s">
        <v>55</v>
      </c>
      <c r="AD373" s="20" t="s">
        <v>51</v>
      </c>
      <c r="AE373" s="20" t="s">
        <v>51</v>
      </c>
      <c r="AF373" t="s">
        <v>64</v>
      </c>
      <c r="AI373" s="20" t="s">
        <v>68</v>
      </c>
      <c r="AJ373">
        <v>151.66999999999999</v>
      </c>
      <c r="AK373">
        <v>1786.67</v>
      </c>
      <c r="AL373">
        <v>11.78</v>
      </c>
      <c r="AM373">
        <v>2055.67</v>
      </c>
      <c r="AN373">
        <v>2830.83</v>
      </c>
      <c r="AO373">
        <v>2</v>
      </c>
      <c r="AP373" s="20" t="s">
        <v>145</v>
      </c>
      <c r="AQ373">
        <v>24</v>
      </c>
      <c r="AR373" s="20" t="s">
        <v>141</v>
      </c>
      <c r="AS373">
        <v>1</v>
      </c>
      <c r="AT373">
        <v>2024</v>
      </c>
      <c r="AU373">
        <v>4</v>
      </c>
      <c r="AV373" t="s">
        <v>449</v>
      </c>
    </row>
    <row r="374" spans="1:48" x14ac:dyDescent="0.25">
      <c r="A374" s="20" t="s">
        <v>322</v>
      </c>
      <c r="B374">
        <v>82</v>
      </c>
      <c r="C374" s="20" t="s">
        <v>45</v>
      </c>
      <c r="D374" s="20" t="s">
        <v>223</v>
      </c>
      <c r="E374" s="20" t="s">
        <v>478</v>
      </c>
      <c r="F374" s="21">
        <v>45383</v>
      </c>
      <c r="G374" s="20" t="s">
        <v>46</v>
      </c>
      <c r="H374" s="20" t="s">
        <v>77</v>
      </c>
      <c r="I374" s="21">
        <v>35163</v>
      </c>
      <c r="S374" s="21">
        <v>41883</v>
      </c>
      <c r="T374" s="21">
        <v>41883</v>
      </c>
      <c r="U374" s="20" t="s">
        <v>48</v>
      </c>
      <c r="V374" s="20"/>
      <c r="W374" s="21">
        <v>43889</v>
      </c>
      <c r="X374" s="21">
        <v>43889</v>
      </c>
      <c r="Y374" s="21"/>
      <c r="AA374" s="21"/>
      <c r="AB374" s="20" t="s">
        <v>95</v>
      </c>
      <c r="AC374" s="20" t="s">
        <v>55</v>
      </c>
      <c r="AD374" s="20" t="s">
        <v>51</v>
      </c>
      <c r="AE374" s="20" t="s">
        <v>51</v>
      </c>
      <c r="AF374" t="s">
        <v>63</v>
      </c>
      <c r="AI374" s="20" t="s">
        <v>68</v>
      </c>
      <c r="AJ374">
        <v>151.66999999999999</v>
      </c>
      <c r="AK374">
        <v>1810.39</v>
      </c>
      <c r="AL374">
        <v>11.94</v>
      </c>
      <c r="AM374">
        <v>2027.82</v>
      </c>
      <c r="AN374">
        <v>2583.21</v>
      </c>
      <c r="AO374">
        <v>9</v>
      </c>
      <c r="AP374" s="20" t="s">
        <v>146</v>
      </c>
      <c r="AQ374">
        <v>28</v>
      </c>
      <c r="AR374" s="20" t="s">
        <v>142</v>
      </c>
      <c r="AS374">
        <v>1</v>
      </c>
      <c r="AT374">
        <v>2024</v>
      </c>
      <c r="AU374">
        <v>4</v>
      </c>
      <c r="AV374" t="s">
        <v>449</v>
      </c>
    </row>
    <row r="375" spans="1:48" x14ac:dyDescent="0.25">
      <c r="A375" s="20" t="s">
        <v>322</v>
      </c>
      <c r="B375">
        <v>51</v>
      </c>
      <c r="C375" s="20" t="s">
        <v>45</v>
      </c>
      <c r="D375" s="20" t="s">
        <v>224</v>
      </c>
      <c r="E375" s="20" t="s">
        <v>479</v>
      </c>
      <c r="F375" s="21">
        <v>45383</v>
      </c>
      <c r="G375" s="20" t="s">
        <v>46</v>
      </c>
      <c r="H375" s="20" t="s">
        <v>83</v>
      </c>
      <c r="I375" s="21">
        <v>25248</v>
      </c>
      <c r="S375" s="21">
        <v>37655</v>
      </c>
      <c r="T375" s="21">
        <v>32835</v>
      </c>
      <c r="U375" s="20" t="s">
        <v>48</v>
      </c>
      <c r="V375" s="20"/>
      <c r="W375" s="21">
        <v>37655</v>
      </c>
      <c r="X375" s="21">
        <v>37655</v>
      </c>
      <c r="Y375" s="21"/>
      <c r="AA375" s="21"/>
      <c r="AB375" s="20" t="s">
        <v>98</v>
      </c>
      <c r="AC375" s="20" t="s">
        <v>55</v>
      </c>
      <c r="AD375" s="20" t="s">
        <v>51</v>
      </c>
      <c r="AE375" s="20" t="s">
        <v>51</v>
      </c>
      <c r="AF375" t="s">
        <v>66</v>
      </c>
      <c r="AI375" s="20" t="s">
        <v>68</v>
      </c>
      <c r="AJ375">
        <v>151.66999999999999</v>
      </c>
      <c r="AK375">
        <v>1908.49</v>
      </c>
      <c r="AL375">
        <v>12.58</v>
      </c>
      <c r="AM375">
        <v>2252.14</v>
      </c>
      <c r="AN375">
        <v>2881.83</v>
      </c>
      <c r="AO375">
        <v>34</v>
      </c>
      <c r="AP375" s="20" t="s">
        <v>181</v>
      </c>
      <c r="AQ375">
        <v>55</v>
      </c>
      <c r="AR375" s="20" t="s">
        <v>180</v>
      </c>
      <c r="AS375">
        <v>1</v>
      </c>
      <c r="AT375">
        <v>2024</v>
      </c>
      <c r="AU375">
        <v>4</v>
      </c>
      <c r="AV375" t="s">
        <v>449</v>
      </c>
    </row>
    <row r="376" spans="1:48" x14ac:dyDescent="0.25">
      <c r="A376" s="20" t="s">
        <v>322</v>
      </c>
      <c r="B376">
        <v>166</v>
      </c>
      <c r="C376" s="20" t="s">
        <v>45</v>
      </c>
      <c r="D376" s="20" t="s">
        <v>225</v>
      </c>
      <c r="E376" s="20" t="s">
        <v>480</v>
      </c>
      <c r="F376" s="21">
        <v>45383</v>
      </c>
      <c r="G376" s="20" t="s">
        <v>46</v>
      </c>
      <c r="H376" s="20" t="s">
        <v>77</v>
      </c>
      <c r="I376" s="21">
        <v>34117</v>
      </c>
      <c r="S376" s="21">
        <v>44060</v>
      </c>
      <c r="T376" s="21">
        <v>44060</v>
      </c>
      <c r="U376" s="20" t="s">
        <v>48</v>
      </c>
      <c r="V376" s="20"/>
      <c r="W376" s="21">
        <v>44060</v>
      </c>
      <c r="X376" s="21">
        <v>44060</v>
      </c>
      <c r="Y376" s="21"/>
      <c r="AA376" s="21"/>
      <c r="AB376" s="20" t="s">
        <v>99</v>
      </c>
      <c r="AC376" s="20" t="s">
        <v>70</v>
      </c>
      <c r="AD376" s="20" t="s">
        <v>70</v>
      </c>
      <c r="AE376" s="20" t="s">
        <v>70</v>
      </c>
      <c r="AF376" t="s">
        <v>81</v>
      </c>
      <c r="AI376" s="20" t="s">
        <v>100</v>
      </c>
      <c r="AJ376">
        <v>151.66999999999999</v>
      </c>
      <c r="AK376">
        <v>3567.25</v>
      </c>
      <c r="AL376">
        <v>23.52</v>
      </c>
      <c r="AM376">
        <v>3569.11</v>
      </c>
      <c r="AN376">
        <v>5420.36</v>
      </c>
      <c r="AO376">
        <v>3</v>
      </c>
      <c r="AP376" s="20" t="s">
        <v>145</v>
      </c>
      <c r="AQ376">
        <v>31</v>
      </c>
      <c r="AR376" s="20" t="s">
        <v>142</v>
      </c>
      <c r="AS376">
        <v>1</v>
      </c>
      <c r="AT376">
        <v>2024</v>
      </c>
      <c r="AU376">
        <v>4</v>
      </c>
      <c r="AV376" t="s">
        <v>449</v>
      </c>
    </row>
    <row r="377" spans="1:48" x14ac:dyDescent="0.25">
      <c r="A377" s="20" t="s">
        <v>322</v>
      </c>
      <c r="B377">
        <v>137</v>
      </c>
      <c r="C377" s="20" t="s">
        <v>45</v>
      </c>
      <c r="D377" s="20" t="s">
        <v>226</v>
      </c>
      <c r="E377" s="20" t="s">
        <v>481</v>
      </c>
      <c r="F377" s="21">
        <v>45383</v>
      </c>
      <c r="G377" s="20" t="s">
        <v>46</v>
      </c>
      <c r="H377" s="20" t="s">
        <v>47</v>
      </c>
      <c r="I377" s="21">
        <v>36510</v>
      </c>
      <c r="S377" s="21">
        <v>43123</v>
      </c>
      <c r="T377" s="21">
        <v>43123</v>
      </c>
      <c r="U377" s="20" t="s">
        <v>48</v>
      </c>
      <c r="V377" s="20"/>
      <c r="W377" s="21"/>
      <c r="X377" s="21">
        <v>43123</v>
      </c>
      <c r="Y377" s="21"/>
      <c r="AA377" s="21"/>
      <c r="AB377" s="20" t="s">
        <v>101</v>
      </c>
      <c r="AC377" s="20" t="s">
        <v>55</v>
      </c>
      <c r="AD377" s="20" t="s">
        <v>51</v>
      </c>
      <c r="AE377" s="20" t="s">
        <v>51</v>
      </c>
      <c r="AF377" t="s">
        <v>88</v>
      </c>
      <c r="AI377" s="20" t="s">
        <v>68</v>
      </c>
      <c r="AJ377">
        <v>151.66999999999999</v>
      </c>
      <c r="AK377">
        <v>1854.98</v>
      </c>
      <c r="AL377">
        <v>12.23</v>
      </c>
      <c r="AM377">
        <v>2332.7399999999998</v>
      </c>
      <c r="AN377">
        <v>3162.3</v>
      </c>
      <c r="AO377">
        <v>6</v>
      </c>
      <c r="AP377" s="20" t="s">
        <v>146</v>
      </c>
      <c r="AQ377">
        <v>24</v>
      </c>
      <c r="AR377" s="20" t="s">
        <v>141</v>
      </c>
      <c r="AS377">
        <v>1</v>
      </c>
      <c r="AT377">
        <v>2024</v>
      </c>
      <c r="AU377">
        <v>4</v>
      </c>
      <c r="AV377" t="s">
        <v>449</v>
      </c>
    </row>
    <row r="378" spans="1:48" x14ac:dyDescent="0.25">
      <c r="A378" s="20" t="s">
        <v>322</v>
      </c>
      <c r="B378">
        <v>70</v>
      </c>
      <c r="C378" s="20" t="s">
        <v>45</v>
      </c>
      <c r="D378" s="20" t="s">
        <v>227</v>
      </c>
      <c r="E378" s="20" t="s">
        <v>482</v>
      </c>
      <c r="F378" s="21">
        <v>45383</v>
      </c>
      <c r="G378" s="20" t="s">
        <v>46</v>
      </c>
      <c r="H378" s="20" t="s">
        <v>94</v>
      </c>
      <c r="I378" s="21">
        <v>33224</v>
      </c>
      <c r="S378" s="21">
        <v>40392</v>
      </c>
      <c r="T378" s="21">
        <v>40392</v>
      </c>
      <c r="U378" s="20" t="s">
        <v>48</v>
      </c>
      <c r="V378" s="20"/>
      <c r="W378" s="21"/>
      <c r="X378" s="21">
        <v>41148</v>
      </c>
      <c r="Y378" s="21"/>
      <c r="AA378" s="21"/>
      <c r="AB378" s="20" t="s">
        <v>102</v>
      </c>
      <c r="AC378" s="20" t="s">
        <v>60</v>
      </c>
      <c r="AD378" s="20" t="s">
        <v>51</v>
      </c>
      <c r="AE378" s="20" t="s">
        <v>51</v>
      </c>
      <c r="AF378" t="s">
        <v>85</v>
      </c>
      <c r="AI378" s="20" t="s">
        <v>86</v>
      </c>
      <c r="AJ378">
        <v>151.66999999999999</v>
      </c>
      <c r="AK378">
        <v>2281.02</v>
      </c>
      <c r="AL378">
        <v>15.04</v>
      </c>
      <c r="AM378">
        <v>8836.4699999999993</v>
      </c>
      <c r="AN378">
        <v>13434.6</v>
      </c>
      <c r="AO378">
        <v>13</v>
      </c>
      <c r="AP378" s="20" t="s">
        <v>146</v>
      </c>
      <c r="AQ378">
        <v>33</v>
      </c>
      <c r="AR378" s="20" t="s">
        <v>142</v>
      </c>
      <c r="AS378">
        <v>1</v>
      </c>
      <c r="AT378">
        <v>2024</v>
      </c>
      <c r="AU378">
        <v>4</v>
      </c>
      <c r="AV378" t="s">
        <v>449</v>
      </c>
    </row>
    <row r="379" spans="1:48" x14ac:dyDescent="0.25">
      <c r="A379" s="20" t="s">
        <v>322</v>
      </c>
      <c r="B379">
        <v>218</v>
      </c>
      <c r="C379" s="20" t="s">
        <v>45</v>
      </c>
      <c r="D379" s="20" t="s">
        <v>228</v>
      </c>
      <c r="E379" s="20" t="s">
        <v>483</v>
      </c>
      <c r="F379" s="21">
        <v>45383</v>
      </c>
      <c r="G379" s="20" t="s">
        <v>46</v>
      </c>
      <c r="H379" s="20" t="s">
        <v>47</v>
      </c>
      <c r="I379" s="21">
        <v>38423</v>
      </c>
      <c r="S379" s="21">
        <v>44805</v>
      </c>
      <c r="T379" s="21"/>
      <c r="U379" s="20" t="s">
        <v>78</v>
      </c>
      <c r="V379" s="20" t="s">
        <v>79</v>
      </c>
      <c r="W379" s="21">
        <v>44805</v>
      </c>
      <c r="X379" s="21">
        <v>44805</v>
      </c>
      <c r="Y379" s="21">
        <v>45535</v>
      </c>
      <c r="Z379">
        <v>81</v>
      </c>
      <c r="AA379" s="21"/>
      <c r="AB379" s="20" t="s">
        <v>103</v>
      </c>
      <c r="AC379" s="20" t="s">
        <v>79</v>
      </c>
      <c r="AD379" s="20" t="s">
        <v>104</v>
      </c>
      <c r="AE379" s="20" t="s">
        <v>51</v>
      </c>
      <c r="AI379" s="20" t="s">
        <v>68</v>
      </c>
      <c r="AJ379">
        <v>151.66999999999999</v>
      </c>
      <c r="AK379">
        <v>1183.8599999999999</v>
      </c>
      <c r="AL379">
        <v>7.81</v>
      </c>
      <c r="AM379">
        <v>1186.06</v>
      </c>
      <c r="AN379">
        <v>1393.3</v>
      </c>
      <c r="AO379">
        <v>1</v>
      </c>
      <c r="AP379" s="20" t="s">
        <v>145</v>
      </c>
      <c r="AQ379">
        <v>19</v>
      </c>
      <c r="AR379" s="20" t="s">
        <v>141</v>
      </c>
      <c r="AS379">
        <v>1</v>
      </c>
      <c r="AT379">
        <v>2024</v>
      </c>
      <c r="AU379">
        <v>4</v>
      </c>
      <c r="AV379" t="s">
        <v>449</v>
      </c>
    </row>
    <row r="380" spans="1:48" x14ac:dyDescent="0.25">
      <c r="A380" s="20" t="s">
        <v>322</v>
      </c>
      <c r="B380">
        <v>254</v>
      </c>
      <c r="C380" s="20" t="s">
        <v>45</v>
      </c>
      <c r="D380" s="20" t="s">
        <v>229</v>
      </c>
      <c r="E380" s="20" t="s">
        <v>484</v>
      </c>
      <c r="F380" s="21">
        <v>45383</v>
      </c>
      <c r="G380" s="20" t="s">
        <v>46</v>
      </c>
      <c r="H380" s="20" t="s">
        <v>47</v>
      </c>
      <c r="I380" s="21">
        <v>29860</v>
      </c>
      <c r="S380" s="21">
        <v>45384</v>
      </c>
      <c r="T380" s="21"/>
      <c r="U380" s="20" t="s">
        <v>90</v>
      </c>
      <c r="V380" s="20" t="s">
        <v>91</v>
      </c>
      <c r="W380" s="21">
        <v>45384</v>
      </c>
      <c r="X380" s="21">
        <v>45384</v>
      </c>
      <c r="Y380" s="21">
        <v>45565</v>
      </c>
      <c r="Z380">
        <v>31</v>
      </c>
      <c r="AA380" s="21"/>
      <c r="AB380" s="20" t="s">
        <v>92</v>
      </c>
      <c r="AC380" s="20" t="s">
        <v>55</v>
      </c>
      <c r="AD380" s="20" t="s">
        <v>51</v>
      </c>
      <c r="AE380" s="20" t="s">
        <v>51</v>
      </c>
      <c r="AF380" t="s">
        <v>64</v>
      </c>
      <c r="AI380" s="20" t="s">
        <v>68</v>
      </c>
      <c r="AJ380">
        <v>151.66999999999999</v>
      </c>
      <c r="AK380">
        <v>1786.67</v>
      </c>
      <c r="AL380">
        <v>11.78</v>
      </c>
      <c r="AM380">
        <v>1989.52</v>
      </c>
      <c r="AN380">
        <v>2378.0500000000002</v>
      </c>
      <c r="AO380">
        <v>0</v>
      </c>
      <c r="AP380" s="20" t="s">
        <v>145</v>
      </c>
      <c r="AQ380">
        <v>42</v>
      </c>
      <c r="AR380" s="20" t="s">
        <v>143</v>
      </c>
      <c r="AS380">
        <v>1</v>
      </c>
      <c r="AT380">
        <v>2024</v>
      </c>
      <c r="AU380">
        <v>4</v>
      </c>
      <c r="AV380" t="s">
        <v>449</v>
      </c>
    </row>
    <row r="381" spans="1:48" x14ac:dyDescent="0.25">
      <c r="A381" s="20" t="s">
        <v>322</v>
      </c>
      <c r="B381">
        <v>200</v>
      </c>
      <c r="C381" s="20" t="s">
        <v>45</v>
      </c>
      <c r="D381" s="20" t="s">
        <v>230</v>
      </c>
      <c r="E381" s="20" t="s">
        <v>485</v>
      </c>
      <c r="F381" s="21">
        <v>45383</v>
      </c>
      <c r="G381" s="20" t="s">
        <v>46</v>
      </c>
      <c r="H381" s="20" t="s">
        <v>47</v>
      </c>
      <c r="I381" s="21">
        <v>33728</v>
      </c>
      <c r="S381" s="21">
        <v>44571</v>
      </c>
      <c r="T381" s="21"/>
      <c r="U381" s="20" t="s">
        <v>48</v>
      </c>
      <c r="V381" s="20"/>
      <c r="W381" s="21">
        <v>44571</v>
      </c>
      <c r="X381" s="21">
        <v>44571</v>
      </c>
      <c r="Y381" s="21"/>
      <c r="AA381" s="21"/>
      <c r="AB381" s="20" t="s">
        <v>95</v>
      </c>
      <c r="AC381" s="20" t="s">
        <v>55</v>
      </c>
      <c r="AD381" s="20" t="s">
        <v>51</v>
      </c>
      <c r="AE381" s="20" t="s">
        <v>51</v>
      </c>
      <c r="AF381" t="s">
        <v>63</v>
      </c>
      <c r="AI381" s="20" t="s">
        <v>68</v>
      </c>
      <c r="AJ381">
        <v>151.66999999999999</v>
      </c>
      <c r="AK381">
        <v>1810.39</v>
      </c>
      <c r="AL381">
        <v>11.94</v>
      </c>
      <c r="AM381">
        <v>2003.97</v>
      </c>
      <c r="AN381">
        <v>2490.59</v>
      </c>
      <c r="AO381">
        <v>2</v>
      </c>
      <c r="AP381" s="20" t="s">
        <v>145</v>
      </c>
      <c r="AQ381">
        <v>32</v>
      </c>
      <c r="AR381" s="20" t="s">
        <v>142</v>
      </c>
      <c r="AS381">
        <v>1</v>
      </c>
      <c r="AT381">
        <v>2024</v>
      </c>
      <c r="AU381">
        <v>4</v>
      </c>
      <c r="AV381" t="s">
        <v>449</v>
      </c>
    </row>
    <row r="382" spans="1:48" x14ac:dyDescent="0.25">
      <c r="A382" s="20" t="s">
        <v>322</v>
      </c>
      <c r="B382">
        <v>131</v>
      </c>
      <c r="C382" s="20" t="s">
        <v>45</v>
      </c>
      <c r="D382" s="20" t="s">
        <v>231</v>
      </c>
      <c r="E382" s="20" t="s">
        <v>486</v>
      </c>
      <c r="F382" s="21">
        <v>45383</v>
      </c>
      <c r="G382" s="20" t="s">
        <v>46</v>
      </c>
      <c r="H382" s="20" t="s">
        <v>47</v>
      </c>
      <c r="I382" s="21">
        <v>34215</v>
      </c>
      <c r="S382" s="21">
        <v>43031</v>
      </c>
      <c r="T382" s="21">
        <v>43031</v>
      </c>
      <c r="U382" s="20" t="s">
        <v>48</v>
      </c>
      <c r="V382" s="20"/>
      <c r="W382" s="21"/>
      <c r="X382" s="21">
        <v>43031</v>
      </c>
      <c r="Y382" s="21"/>
      <c r="AA382" s="21"/>
      <c r="AB382" s="20" t="s">
        <v>99</v>
      </c>
      <c r="AC382" s="20" t="s">
        <v>70</v>
      </c>
      <c r="AD382" s="20" t="s">
        <v>70</v>
      </c>
      <c r="AE382" s="20" t="s">
        <v>70</v>
      </c>
      <c r="AF382" t="s">
        <v>81</v>
      </c>
      <c r="AI382" s="20" t="s">
        <v>100</v>
      </c>
      <c r="AJ382">
        <v>151.66999999999999</v>
      </c>
      <c r="AK382">
        <v>3567.25</v>
      </c>
      <c r="AL382">
        <v>23.52</v>
      </c>
      <c r="AM382">
        <v>3578.46</v>
      </c>
      <c r="AN382">
        <v>5413.63</v>
      </c>
      <c r="AO382">
        <v>6</v>
      </c>
      <c r="AP382" s="20" t="s">
        <v>146</v>
      </c>
      <c r="AQ382">
        <v>30</v>
      </c>
      <c r="AR382" s="20" t="s">
        <v>142</v>
      </c>
      <c r="AS382">
        <v>1</v>
      </c>
      <c r="AT382">
        <v>2024</v>
      </c>
      <c r="AU382">
        <v>4</v>
      </c>
      <c r="AV382" t="s">
        <v>449</v>
      </c>
    </row>
    <row r="383" spans="1:48" x14ac:dyDescent="0.25">
      <c r="A383" s="20" t="s">
        <v>322</v>
      </c>
      <c r="B383">
        <v>198</v>
      </c>
      <c r="C383" s="20" t="s">
        <v>45</v>
      </c>
      <c r="D383" s="20" t="s">
        <v>232</v>
      </c>
      <c r="E383" s="20" t="s">
        <v>487</v>
      </c>
      <c r="F383" s="21">
        <v>45383</v>
      </c>
      <c r="G383" s="20" t="s">
        <v>46</v>
      </c>
      <c r="H383" s="20" t="s">
        <v>47</v>
      </c>
      <c r="I383" s="21">
        <v>32173</v>
      </c>
      <c r="S383" s="21">
        <v>44531</v>
      </c>
      <c r="T383" s="21"/>
      <c r="U383" s="20" t="s">
        <v>48</v>
      </c>
      <c r="V383" s="20"/>
      <c r="W383" s="21">
        <v>44531</v>
      </c>
      <c r="X383" s="21">
        <v>44531</v>
      </c>
      <c r="Y383" s="21"/>
      <c r="AA383" s="21"/>
      <c r="AB383" s="20" t="s">
        <v>92</v>
      </c>
      <c r="AC383" s="20" t="s">
        <v>55</v>
      </c>
      <c r="AD383" s="20" t="s">
        <v>51</v>
      </c>
      <c r="AE383" s="20" t="s">
        <v>51</v>
      </c>
      <c r="AF383" t="s">
        <v>64</v>
      </c>
      <c r="AI383" s="20" t="s">
        <v>68</v>
      </c>
      <c r="AJ383">
        <v>151.66999999999999</v>
      </c>
      <c r="AK383">
        <v>1786.67</v>
      </c>
      <c r="AL383">
        <v>11.78</v>
      </c>
      <c r="AM383">
        <v>2162.08</v>
      </c>
      <c r="AN383">
        <v>2720.27</v>
      </c>
      <c r="AO383">
        <v>2</v>
      </c>
      <c r="AP383" s="20" t="s">
        <v>145</v>
      </c>
      <c r="AQ383">
        <v>36</v>
      </c>
      <c r="AR383" s="20" t="s">
        <v>143</v>
      </c>
      <c r="AS383">
        <v>1</v>
      </c>
      <c r="AT383">
        <v>2024</v>
      </c>
      <c r="AU383">
        <v>4</v>
      </c>
      <c r="AV383" t="s">
        <v>449</v>
      </c>
    </row>
    <row r="384" spans="1:48" x14ac:dyDescent="0.25">
      <c r="A384" s="20" t="s">
        <v>322</v>
      </c>
      <c r="B384">
        <v>227</v>
      </c>
      <c r="C384" s="20" t="s">
        <v>45</v>
      </c>
      <c r="D384" s="20" t="s">
        <v>233</v>
      </c>
      <c r="E384" s="20" t="s">
        <v>488</v>
      </c>
      <c r="F384" s="21">
        <v>45383</v>
      </c>
      <c r="G384" s="20" t="s">
        <v>46</v>
      </c>
      <c r="H384" s="20" t="s">
        <v>47</v>
      </c>
      <c r="I384" s="21">
        <v>37767</v>
      </c>
      <c r="S384" s="21">
        <v>44830</v>
      </c>
      <c r="T384" s="21">
        <v>44830</v>
      </c>
      <c r="U384" s="20" t="s">
        <v>48</v>
      </c>
      <c r="V384" s="20"/>
      <c r="W384" s="21">
        <v>44830</v>
      </c>
      <c r="X384" s="21">
        <v>45374</v>
      </c>
      <c r="Y384" s="21"/>
      <c r="AA384" s="21"/>
      <c r="AB384" s="20" t="s">
        <v>92</v>
      </c>
      <c r="AC384" s="20" t="s">
        <v>55</v>
      </c>
      <c r="AD384" s="20" t="s">
        <v>51</v>
      </c>
      <c r="AE384" s="20" t="s">
        <v>51</v>
      </c>
      <c r="AF384" t="s">
        <v>64</v>
      </c>
      <c r="AI384" s="20" t="s">
        <v>68</v>
      </c>
      <c r="AJ384">
        <v>151.66999999999999</v>
      </c>
      <c r="AK384">
        <v>1786.67</v>
      </c>
      <c r="AL384">
        <v>11.78</v>
      </c>
      <c r="AM384">
        <v>2030.9</v>
      </c>
      <c r="AN384">
        <v>2518.67</v>
      </c>
      <c r="AO384">
        <v>1</v>
      </c>
      <c r="AP384" s="20" t="s">
        <v>145</v>
      </c>
      <c r="AQ384">
        <v>21</v>
      </c>
      <c r="AR384" s="20" t="s">
        <v>141</v>
      </c>
      <c r="AS384">
        <v>1</v>
      </c>
      <c r="AT384">
        <v>2024</v>
      </c>
      <c r="AU384">
        <v>4</v>
      </c>
      <c r="AV384" t="s">
        <v>449</v>
      </c>
    </row>
    <row r="385" spans="1:48" x14ac:dyDescent="0.25">
      <c r="A385" s="20" t="s">
        <v>322</v>
      </c>
      <c r="B385">
        <v>219</v>
      </c>
      <c r="C385" s="20" t="s">
        <v>45</v>
      </c>
      <c r="D385" s="20" t="s">
        <v>234</v>
      </c>
      <c r="E385" s="20" t="s">
        <v>489</v>
      </c>
      <c r="F385" s="21">
        <v>45383</v>
      </c>
      <c r="G385" s="20" t="s">
        <v>46</v>
      </c>
      <c r="H385" s="20" t="s">
        <v>47</v>
      </c>
      <c r="I385" s="21">
        <v>38244</v>
      </c>
      <c r="S385" s="21">
        <v>44805</v>
      </c>
      <c r="T385" s="21"/>
      <c r="U385" s="20" t="s">
        <v>78</v>
      </c>
      <c r="V385" s="20" t="s">
        <v>79</v>
      </c>
      <c r="W385" s="21">
        <v>44805</v>
      </c>
      <c r="X385" s="21">
        <v>44805</v>
      </c>
      <c r="Y385" s="21"/>
      <c r="Z385">
        <v>81</v>
      </c>
      <c r="AA385" s="21">
        <v>45460</v>
      </c>
      <c r="AB385" s="20" t="s">
        <v>103</v>
      </c>
      <c r="AC385" s="20" t="s">
        <v>79</v>
      </c>
      <c r="AD385" s="20" t="s">
        <v>104</v>
      </c>
      <c r="AE385" s="20" t="s">
        <v>51</v>
      </c>
      <c r="AI385" s="20" t="s">
        <v>68</v>
      </c>
      <c r="AJ385">
        <v>151.66999999999999</v>
      </c>
      <c r="AK385">
        <v>1007.16</v>
      </c>
      <c r="AL385">
        <v>6.64</v>
      </c>
      <c r="AM385">
        <v>1008.26</v>
      </c>
      <c r="AN385">
        <v>1160.9100000000001</v>
      </c>
      <c r="AO385">
        <v>1</v>
      </c>
      <c r="AP385" s="20" t="s">
        <v>145</v>
      </c>
      <c r="AQ385">
        <v>19</v>
      </c>
      <c r="AR385" s="20" t="s">
        <v>141</v>
      </c>
      <c r="AS385">
        <v>1</v>
      </c>
      <c r="AT385">
        <v>2024</v>
      </c>
      <c r="AU385">
        <v>4</v>
      </c>
      <c r="AV385" t="s">
        <v>449</v>
      </c>
    </row>
    <row r="386" spans="1:48" x14ac:dyDescent="0.25">
      <c r="A386" s="20" t="s">
        <v>322</v>
      </c>
      <c r="B386">
        <v>170</v>
      </c>
      <c r="C386" s="20" t="s">
        <v>45</v>
      </c>
      <c r="D386" s="20" t="s">
        <v>235</v>
      </c>
      <c r="E386" s="20" t="s">
        <v>490</v>
      </c>
      <c r="F386" s="21">
        <v>45383</v>
      </c>
      <c r="G386" s="20" t="s">
        <v>46</v>
      </c>
      <c r="H386" s="20" t="s">
        <v>77</v>
      </c>
      <c r="I386" s="21">
        <v>36804</v>
      </c>
      <c r="S386" s="21">
        <v>44075</v>
      </c>
      <c r="T386" s="21">
        <v>44075</v>
      </c>
      <c r="U386" s="20" t="s">
        <v>78</v>
      </c>
      <c r="V386" s="20" t="s">
        <v>79</v>
      </c>
      <c r="W386" s="21">
        <v>44805</v>
      </c>
      <c r="X386" s="21">
        <v>44805</v>
      </c>
      <c r="Y386" s="21">
        <v>45535</v>
      </c>
      <c r="Z386">
        <v>81</v>
      </c>
      <c r="AA386" s="21">
        <v>44804</v>
      </c>
      <c r="AB386" s="20" t="s">
        <v>103</v>
      </c>
      <c r="AC386" s="20" t="s">
        <v>79</v>
      </c>
      <c r="AD386" s="20" t="s">
        <v>104</v>
      </c>
      <c r="AE386" s="20" t="s">
        <v>51</v>
      </c>
      <c r="AI386" s="20" t="s">
        <v>68</v>
      </c>
      <c r="AJ386">
        <v>151.66999999999999</v>
      </c>
      <c r="AK386">
        <v>1077.8399999999999</v>
      </c>
      <c r="AL386">
        <v>7.11</v>
      </c>
      <c r="AM386">
        <v>1080.04</v>
      </c>
      <c r="AN386">
        <v>1278.82</v>
      </c>
      <c r="AO386">
        <v>3</v>
      </c>
      <c r="AP386" s="20" t="s">
        <v>145</v>
      </c>
      <c r="AQ386">
        <v>23</v>
      </c>
      <c r="AR386" s="20" t="s">
        <v>141</v>
      </c>
      <c r="AS386">
        <v>1</v>
      </c>
      <c r="AT386">
        <v>2024</v>
      </c>
      <c r="AU386">
        <v>4</v>
      </c>
      <c r="AV386" t="s">
        <v>449</v>
      </c>
    </row>
    <row r="387" spans="1:48" x14ac:dyDescent="0.25">
      <c r="A387" s="20" t="s">
        <v>322</v>
      </c>
      <c r="B387">
        <v>251</v>
      </c>
      <c r="C387" s="20" t="s">
        <v>45</v>
      </c>
      <c r="D387" s="20" t="s">
        <v>236</v>
      </c>
      <c r="E387" s="20" t="s">
        <v>491</v>
      </c>
      <c r="F387" s="21">
        <v>45383</v>
      </c>
      <c r="G387" s="20" t="s">
        <v>46</v>
      </c>
      <c r="H387" s="20" t="s">
        <v>47</v>
      </c>
      <c r="I387" s="21">
        <v>34090</v>
      </c>
      <c r="S387" s="21">
        <v>45232</v>
      </c>
      <c r="T387" s="21"/>
      <c r="U387" s="20" t="s">
        <v>48</v>
      </c>
      <c r="V387" s="20"/>
      <c r="W387" s="21">
        <v>45232</v>
      </c>
      <c r="X387" s="21">
        <v>45232</v>
      </c>
      <c r="Y387" s="21">
        <v>45400</v>
      </c>
      <c r="Z387">
        <v>59</v>
      </c>
      <c r="AA387" s="21">
        <v>45400</v>
      </c>
      <c r="AB387" s="20" t="s">
        <v>95</v>
      </c>
      <c r="AC387" s="20" t="s">
        <v>55</v>
      </c>
      <c r="AD387" s="20" t="s">
        <v>51</v>
      </c>
      <c r="AE387" s="20" t="s">
        <v>51</v>
      </c>
      <c r="AF387" t="s">
        <v>63</v>
      </c>
      <c r="AI387" s="20" t="s">
        <v>68</v>
      </c>
      <c r="AJ387">
        <v>151.66999999999999</v>
      </c>
      <c r="AK387">
        <v>1810.39</v>
      </c>
      <c r="AL387">
        <v>11.94</v>
      </c>
      <c r="AM387">
        <v>1470.25</v>
      </c>
      <c r="AN387">
        <v>2264.2199999999998</v>
      </c>
      <c r="AO387">
        <v>0</v>
      </c>
      <c r="AP387" s="20" t="s">
        <v>145</v>
      </c>
      <c r="AQ387">
        <v>31</v>
      </c>
      <c r="AR387" s="20" t="s">
        <v>142</v>
      </c>
      <c r="AS387">
        <v>1</v>
      </c>
      <c r="AT387">
        <v>2024</v>
      </c>
      <c r="AU387">
        <v>4</v>
      </c>
      <c r="AV387" t="s">
        <v>449</v>
      </c>
    </row>
    <row r="388" spans="1:48" x14ac:dyDescent="0.25">
      <c r="A388" s="20" t="s">
        <v>322</v>
      </c>
      <c r="B388">
        <v>89</v>
      </c>
      <c r="C388" s="20" t="s">
        <v>45</v>
      </c>
      <c r="D388" s="20" t="s">
        <v>237</v>
      </c>
      <c r="E388" s="20" t="s">
        <v>492</v>
      </c>
      <c r="F388" s="21">
        <v>45383</v>
      </c>
      <c r="G388" s="20" t="s">
        <v>46</v>
      </c>
      <c r="H388" s="20" t="s">
        <v>94</v>
      </c>
      <c r="I388" s="21">
        <v>27655</v>
      </c>
      <c r="S388" s="21">
        <v>42177</v>
      </c>
      <c r="T388" s="21">
        <v>42177</v>
      </c>
      <c r="U388" s="20" t="s">
        <v>48</v>
      </c>
      <c r="V388" s="20"/>
      <c r="W388" s="21"/>
      <c r="X388" s="21">
        <v>42726</v>
      </c>
      <c r="Y388" s="21"/>
      <c r="AA388" s="21"/>
      <c r="AB388" s="20" t="s">
        <v>101</v>
      </c>
      <c r="AC388" s="20" t="s">
        <v>55</v>
      </c>
      <c r="AD388" s="20" t="s">
        <v>51</v>
      </c>
      <c r="AE388" s="20" t="s">
        <v>51</v>
      </c>
      <c r="AF388" t="s">
        <v>63</v>
      </c>
      <c r="AI388" s="20" t="s">
        <v>68</v>
      </c>
      <c r="AJ388">
        <v>151.66999999999999</v>
      </c>
      <c r="AK388">
        <v>1810.39</v>
      </c>
      <c r="AL388">
        <v>11.94</v>
      </c>
      <c r="AM388">
        <v>2135.15</v>
      </c>
      <c r="AN388">
        <v>2714.72</v>
      </c>
      <c r="AO388">
        <v>9</v>
      </c>
      <c r="AP388" s="20" t="s">
        <v>146</v>
      </c>
      <c r="AQ388">
        <v>48</v>
      </c>
      <c r="AR388" s="20" t="s">
        <v>180</v>
      </c>
      <c r="AS388">
        <v>1</v>
      </c>
      <c r="AT388">
        <v>2024</v>
      </c>
      <c r="AU388">
        <v>4</v>
      </c>
      <c r="AV388" t="s">
        <v>449</v>
      </c>
    </row>
    <row r="389" spans="1:48" x14ac:dyDescent="0.25">
      <c r="A389" s="20" t="s">
        <v>322</v>
      </c>
      <c r="B389">
        <v>197</v>
      </c>
      <c r="C389" s="20" t="s">
        <v>45</v>
      </c>
      <c r="D389" s="20" t="s">
        <v>238</v>
      </c>
      <c r="E389" s="20" t="s">
        <v>493</v>
      </c>
      <c r="F389" s="21">
        <v>45383</v>
      </c>
      <c r="G389" s="20" t="s">
        <v>46</v>
      </c>
      <c r="H389" s="20" t="s">
        <v>47</v>
      </c>
      <c r="I389" s="21">
        <v>37089</v>
      </c>
      <c r="S389" s="21">
        <v>44515</v>
      </c>
      <c r="T389" s="21"/>
      <c r="U389" s="20" t="s">
        <v>48</v>
      </c>
      <c r="V389" s="20"/>
      <c r="W389" s="21">
        <v>44515</v>
      </c>
      <c r="X389" s="21">
        <v>44515</v>
      </c>
      <c r="Y389" s="21"/>
      <c r="AA389" s="21"/>
      <c r="AB389" s="20" t="s">
        <v>92</v>
      </c>
      <c r="AC389" s="20" t="s">
        <v>55</v>
      </c>
      <c r="AD389" s="20" t="s">
        <v>51</v>
      </c>
      <c r="AE389" s="20" t="s">
        <v>51</v>
      </c>
      <c r="AF389" t="s">
        <v>64</v>
      </c>
      <c r="AI389" s="20" t="s">
        <v>68</v>
      </c>
      <c r="AJ389">
        <v>151.66999999999999</v>
      </c>
      <c r="AK389">
        <v>1786.67</v>
      </c>
      <c r="AL389">
        <v>11.78</v>
      </c>
      <c r="AM389">
        <v>1956.87</v>
      </c>
      <c r="AN389">
        <v>2435.0300000000002</v>
      </c>
      <c r="AO389">
        <v>2</v>
      </c>
      <c r="AP389" s="20" t="s">
        <v>145</v>
      </c>
      <c r="AQ389">
        <v>23</v>
      </c>
      <c r="AR389" s="20" t="s">
        <v>141</v>
      </c>
      <c r="AS389">
        <v>1</v>
      </c>
      <c r="AT389">
        <v>2024</v>
      </c>
      <c r="AU389">
        <v>4</v>
      </c>
      <c r="AV389" t="s">
        <v>449</v>
      </c>
    </row>
    <row r="390" spans="1:48" x14ac:dyDescent="0.25">
      <c r="A390" s="20" t="s">
        <v>322</v>
      </c>
      <c r="B390">
        <v>245</v>
      </c>
      <c r="C390" s="20" t="s">
        <v>45</v>
      </c>
      <c r="D390" s="20" t="s">
        <v>239</v>
      </c>
      <c r="E390" s="20" t="s">
        <v>494</v>
      </c>
      <c r="F390" s="21">
        <v>45383</v>
      </c>
      <c r="G390" s="20" t="s">
        <v>46</v>
      </c>
      <c r="H390" s="20" t="s">
        <v>47</v>
      </c>
      <c r="I390" s="21">
        <v>38328</v>
      </c>
      <c r="S390" s="21">
        <v>45139</v>
      </c>
      <c r="T390" s="21"/>
      <c r="U390" s="20" t="s">
        <v>78</v>
      </c>
      <c r="V390" s="20" t="s">
        <v>79</v>
      </c>
      <c r="W390" s="21">
        <v>45139</v>
      </c>
      <c r="X390" s="21">
        <v>45139</v>
      </c>
      <c r="Y390" s="21">
        <v>45869</v>
      </c>
      <c r="Z390">
        <v>81</v>
      </c>
      <c r="AA390" s="21"/>
      <c r="AB390" s="20" t="s">
        <v>103</v>
      </c>
      <c r="AC390" s="20" t="s">
        <v>79</v>
      </c>
      <c r="AD390" s="20" t="s">
        <v>51</v>
      </c>
      <c r="AE390" s="20" t="s">
        <v>51</v>
      </c>
      <c r="AI390" s="20" t="s">
        <v>68</v>
      </c>
      <c r="AJ390">
        <v>151.66999999999999</v>
      </c>
      <c r="AK390">
        <v>883.48</v>
      </c>
      <c r="AL390">
        <v>5.83</v>
      </c>
      <c r="AM390">
        <v>721.76</v>
      </c>
      <c r="AN390">
        <v>861.65</v>
      </c>
      <c r="AO390">
        <v>0</v>
      </c>
      <c r="AP390" s="20" t="s">
        <v>145</v>
      </c>
      <c r="AQ390">
        <v>19</v>
      </c>
      <c r="AR390" s="20" t="s">
        <v>141</v>
      </c>
      <c r="AS390">
        <v>1</v>
      </c>
      <c r="AT390">
        <v>2024</v>
      </c>
      <c r="AU390">
        <v>4</v>
      </c>
      <c r="AV390" t="s">
        <v>449</v>
      </c>
    </row>
    <row r="391" spans="1:48" x14ac:dyDescent="0.25">
      <c r="A391" s="20" t="s">
        <v>322</v>
      </c>
      <c r="B391">
        <v>225</v>
      </c>
      <c r="C391" s="20" t="s">
        <v>45</v>
      </c>
      <c r="D391" s="20" t="s">
        <v>240</v>
      </c>
      <c r="E391" s="20" t="s">
        <v>495</v>
      </c>
      <c r="F391" s="21">
        <v>45383</v>
      </c>
      <c r="G391" s="20" t="s">
        <v>46</v>
      </c>
      <c r="H391" s="20" t="s">
        <v>47</v>
      </c>
      <c r="I391" s="21">
        <v>33622</v>
      </c>
      <c r="S391" s="21">
        <v>44805</v>
      </c>
      <c r="T391" s="21">
        <v>44805</v>
      </c>
      <c r="U391" s="20" t="s">
        <v>48</v>
      </c>
      <c r="V391" s="20"/>
      <c r="W391" s="21">
        <v>44805</v>
      </c>
      <c r="X391" s="21">
        <v>44805</v>
      </c>
      <c r="Y391" s="21"/>
      <c r="AA391" s="21"/>
      <c r="AB391" s="20" t="s">
        <v>92</v>
      </c>
      <c r="AC391" s="20" t="s">
        <v>55</v>
      </c>
      <c r="AD391" s="20" t="s">
        <v>51</v>
      </c>
      <c r="AE391" s="20" t="s">
        <v>51</v>
      </c>
      <c r="AF391" t="s">
        <v>56</v>
      </c>
      <c r="AI391" s="20" t="s">
        <v>68</v>
      </c>
      <c r="AJ391">
        <v>151.66999999999999</v>
      </c>
      <c r="AK391">
        <v>1792.56</v>
      </c>
      <c r="AL391">
        <v>11.82</v>
      </c>
      <c r="AM391">
        <v>2220.5700000000002</v>
      </c>
      <c r="AN391">
        <v>2812.66</v>
      </c>
      <c r="AO391">
        <v>1</v>
      </c>
      <c r="AP391" s="20" t="s">
        <v>145</v>
      </c>
      <c r="AQ391">
        <v>32</v>
      </c>
      <c r="AR391" s="20" t="s">
        <v>142</v>
      </c>
      <c r="AS391">
        <v>1</v>
      </c>
      <c r="AT391">
        <v>2024</v>
      </c>
      <c r="AU391">
        <v>4</v>
      </c>
      <c r="AV391" t="s">
        <v>449</v>
      </c>
    </row>
    <row r="392" spans="1:48" x14ac:dyDescent="0.25">
      <c r="A392" s="20" t="s">
        <v>322</v>
      </c>
      <c r="B392">
        <v>56</v>
      </c>
      <c r="C392" s="20" t="s">
        <v>45</v>
      </c>
      <c r="D392" s="20" t="s">
        <v>241</v>
      </c>
      <c r="E392" s="20" t="s">
        <v>496</v>
      </c>
      <c r="F392" s="21">
        <v>45383</v>
      </c>
      <c r="G392" s="20" t="s">
        <v>46</v>
      </c>
      <c r="H392" s="20" t="s">
        <v>47</v>
      </c>
      <c r="I392" s="21">
        <v>24292</v>
      </c>
      <c r="S392" s="21">
        <v>41308</v>
      </c>
      <c r="T392" s="21">
        <v>32489</v>
      </c>
      <c r="U392" s="20" t="s">
        <v>48</v>
      </c>
      <c r="V392" s="20"/>
      <c r="W392" s="21"/>
      <c r="X392" s="21">
        <v>37655</v>
      </c>
      <c r="Y392" s="21"/>
      <c r="AA392" s="21"/>
      <c r="AB392" s="20" t="s">
        <v>107</v>
      </c>
      <c r="AC392" s="20" t="s">
        <v>55</v>
      </c>
      <c r="AD392" s="20" t="s">
        <v>51</v>
      </c>
      <c r="AE392" s="20" t="s">
        <v>51</v>
      </c>
      <c r="AF392" t="s">
        <v>63</v>
      </c>
      <c r="AI392" s="20" t="s">
        <v>68</v>
      </c>
      <c r="AJ392">
        <v>151.66999999999999</v>
      </c>
      <c r="AK392">
        <v>1810.39</v>
      </c>
      <c r="AL392">
        <v>11.94</v>
      </c>
      <c r="AM392">
        <v>2344.25</v>
      </c>
      <c r="AN392">
        <v>3018.19</v>
      </c>
      <c r="AO392">
        <v>35</v>
      </c>
      <c r="AP392" s="20" t="s">
        <v>181</v>
      </c>
      <c r="AQ392">
        <v>58</v>
      </c>
      <c r="AR392" s="20" t="s">
        <v>178</v>
      </c>
      <c r="AS392">
        <v>1</v>
      </c>
      <c r="AT392">
        <v>2024</v>
      </c>
      <c r="AU392">
        <v>4</v>
      </c>
      <c r="AV392" t="s">
        <v>449</v>
      </c>
    </row>
    <row r="393" spans="1:48" x14ac:dyDescent="0.25">
      <c r="A393" s="20" t="s">
        <v>322</v>
      </c>
      <c r="B393">
        <v>253</v>
      </c>
      <c r="C393" s="20" t="s">
        <v>45</v>
      </c>
      <c r="D393" s="20" t="s">
        <v>242</v>
      </c>
      <c r="E393" s="20" t="s">
        <v>497</v>
      </c>
      <c r="F393" s="21">
        <v>45383</v>
      </c>
      <c r="G393" s="20" t="s">
        <v>46</v>
      </c>
      <c r="H393" s="20" t="s">
        <v>47</v>
      </c>
      <c r="I393" s="21">
        <v>32748</v>
      </c>
      <c r="S393" s="21">
        <v>45352</v>
      </c>
      <c r="T393" s="21"/>
      <c r="U393" s="20" t="s">
        <v>48</v>
      </c>
      <c r="V393" s="20"/>
      <c r="W393" s="21">
        <v>45352</v>
      </c>
      <c r="X393" s="21">
        <v>45352</v>
      </c>
      <c r="Y393" s="21"/>
      <c r="AA393" s="21"/>
      <c r="AB393" s="20" t="s">
        <v>95</v>
      </c>
      <c r="AC393" s="20" t="s">
        <v>55</v>
      </c>
      <c r="AD393" s="20" t="s">
        <v>51</v>
      </c>
      <c r="AE393" s="20" t="s">
        <v>51</v>
      </c>
      <c r="AF393" t="s">
        <v>63</v>
      </c>
      <c r="AI393" s="20" t="s">
        <v>68</v>
      </c>
      <c r="AJ393">
        <v>151.66999999999999</v>
      </c>
      <c r="AK393">
        <v>1810.39</v>
      </c>
      <c r="AL393">
        <v>11.94</v>
      </c>
      <c r="AM393">
        <v>2151.33</v>
      </c>
      <c r="AN393">
        <v>2693.43</v>
      </c>
      <c r="AO393">
        <v>0</v>
      </c>
      <c r="AP393" s="20" t="s">
        <v>145</v>
      </c>
      <c r="AQ393">
        <v>34</v>
      </c>
      <c r="AR393" s="20" t="s">
        <v>142</v>
      </c>
      <c r="AS393">
        <v>1</v>
      </c>
      <c r="AT393">
        <v>2024</v>
      </c>
      <c r="AU393">
        <v>4</v>
      </c>
      <c r="AV393" t="s">
        <v>449</v>
      </c>
    </row>
    <row r="394" spans="1:48" x14ac:dyDescent="0.25">
      <c r="A394" s="20" t="s">
        <v>322</v>
      </c>
      <c r="B394">
        <v>176</v>
      </c>
      <c r="C394" s="20" t="s">
        <v>45</v>
      </c>
      <c r="D394" s="20" t="s">
        <v>243</v>
      </c>
      <c r="E394" s="20" t="s">
        <v>498</v>
      </c>
      <c r="F394" s="21">
        <v>45383</v>
      </c>
      <c r="G394" s="20" t="s">
        <v>46</v>
      </c>
      <c r="H394" s="20" t="s">
        <v>47</v>
      </c>
      <c r="I394" s="21">
        <v>24805</v>
      </c>
      <c r="S394" s="21">
        <v>44109</v>
      </c>
      <c r="T394" s="21">
        <v>44109</v>
      </c>
      <c r="U394" s="20" t="s">
        <v>48</v>
      </c>
      <c r="V394" s="20"/>
      <c r="W394" s="21">
        <v>44109</v>
      </c>
      <c r="X394" s="21">
        <v>44109</v>
      </c>
      <c r="Y394" s="21"/>
      <c r="AA394" s="21"/>
      <c r="AB394" s="20" t="s">
        <v>107</v>
      </c>
      <c r="AC394" s="20" t="s">
        <v>55</v>
      </c>
      <c r="AD394" s="20" t="s">
        <v>51</v>
      </c>
      <c r="AE394" s="20" t="s">
        <v>51</v>
      </c>
      <c r="AF394" t="s">
        <v>63</v>
      </c>
      <c r="AI394" s="20" t="s">
        <v>68</v>
      </c>
      <c r="AJ394">
        <v>151.66999999999999</v>
      </c>
      <c r="AK394">
        <v>1810.39</v>
      </c>
      <c r="AL394">
        <v>11.94</v>
      </c>
      <c r="AM394">
        <v>2487.7800000000002</v>
      </c>
      <c r="AN394">
        <v>3220.2</v>
      </c>
      <c r="AO394">
        <v>3</v>
      </c>
      <c r="AP394" s="20" t="s">
        <v>145</v>
      </c>
      <c r="AQ394">
        <v>56</v>
      </c>
      <c r="AR394" s="20" t="s">
        <v>178</v>
      </c>
      <c r="AS394">
        <v>1</v>
      </c>
      <c r="AT394">
        <v>2024</v>
      </c>
      <c r="AU394">
        <v>4</v>
      </c>
      <c r="AV394" t="s">
        <v>449</v>
      </c>
    </row>
    <row r="395" spans="1:48" x14ac:dyDescent="0.25">
      <c r="A395" s="20" t="s">
        <v>322</v>
      </c>
      <c r="B395">
        <v>58</v>
      </c>
      <c r="C395" s="20" t="s">
        <v>45</v>
      </c>
      <c r="D395" s="20" t="s">
        <v>244</v>
      </c>
      <c r="E395" s="20" t="s">
        <v>499</v>
      </c>
      <c r="F395" s="21">
        <v>45383</v>
      </c>
      <c r="G395" s="20" t="s">
        <v>46</v>
      </c>
      <c r="H395" s="20" t="s">
        <v>83</v>
      </c>
      <c r="I395" s="21">
        <v>24064</v>
      </c>
      <c r="S395" s="21">
        <v>37655</v>
      </c>
      <c r="T395" s="21">
        <v>31659</v>
      </c>
      <c r="U395" s="20" t="s">
        <v>48</v>
      </c>
      <c r="V395" s="20"/>
      <c r="W395" s="21"/>
      <c r="X395" s="21">
        <v>37655</v>
      </c>
      <c r="Y395" s="21"/>
      <c r="AA395" s="21"/>
      <c r="AB395" s="20" t="s">
        <v>98</v>
      </c>
      <c r="AC395" s="20" t="s">
        <v>55</v>
      </c>
      <c r="AD395" s="20" t="s">
        <v>51</v>
      </c>
      <c r="AE395" s="20" t="s">
        <v>51</v>
      </c>
      <c r="AF395" t="s">
        <v>66</v>
      </c>
      <c r="AI395" s="20" t="s">
        <v>68</v>
      </c>
      <c r="AJ395">
        <v>151.66999999999999</v>
      </c>
      <c r="AK395">
        <v>1971.71</v>
      </c>
      <c r="AL395">
        <v>13</v>
      </c>
      <c r="AM395">
        <v>0</v>
      </c>
      <c r="AN395">
        <v>0</v>
      </c>
      <c r="AO395">
        <v>37</v>
      </c>
      <c r="AP395" s="20" t="s">
        <v>179</v>
      </c>
      <c r="AQ395">
        <v>58</v>
      </c>
      <c r="AR395" s="20" t="s">
        <v>178</v>
      </c>
      <c r="AS395">
        <v>1</v>
      </c>
      <c r="AT395">
        <v>2024</v>
      </c>
      <c r="AU395">
        <v>4</v>
      </c>
      <c r="AV395" t="s">
        <v>449</v>
      </c>
    </row>
    <row r="396" spans="1:48" x14ac:dyDescent="0.25">
      <c r="A396" s="20" t="s">
        <v>322</v>
      </c>
      <c r="B396">
        <v>186</v>
      </c>
      <c r="C396" s="20" t="s">
        <v>45</v>
      </c>
      <c r="D396" s="20" t="s">
        <v>245</v>
      </c>
      <c r="E396" s="20" t="s">
        <v>500</v>
      </c>
      <c r="F396" s="21">
        <v>45383</v>
      </c>
      <c r="G396" s="20" t="s">
        <v>46</v>
      </c>
      <c r="H396" s="20" t="s">
        <v>47</v>
      </c>
      <c r="I396" s="21">
        <v>37671</v>
      </c>
      <c r="S396" s="21">
        <v>44378</v>
      </c>
      <c r="T396" s="21"/>
      <c r="U396" s="20" t="s">
        <v>48</v>
      </c>
      <c r="V396" s="20"/>
      <c r="W396" s="21">
        <v>45170</v>
      </c>
      <c r="X396" s="21">
        <v>45381</v>
      </c>
      <c r="Y396" s="21"/>
      <c r="AA396" s="21">
        <v>45443</v>
      </c>
      <c r="AB396" s="20" t="s">
        <v>92</v>
      </c>
      <c r="AC396" s="20" t="s">
        <v>55</v>
      </c>
      <c r="AD396" s="20" t="s">
        <v>51</v>
      </c>
      <c r="AE396" s="20" t="s">
        <v>51</v>
      </c>
      <c r="AF396" t="s">
        <v>64</v>
      </c>
      <c r="AI396" s="20" t="s">
        <v>68</v>
      </c>
      <c r="AJ396">
        <v>151.66999999999999</v>
      </c>
      <c r="AK396">
        <v>1786.67</v>
      </c>
      <c r="AL396">
        <v>11.78</v>
      </c>
      <c r="AM396">
        <v>2099.52</v>
      </c>
      <c r="AN396">
        <v>2622.9</v>
      </c>
      <c r="AO396">
        <v>3</v>
      </c>
      <c r="AP396" s="20" t="s">
        <v>145</v>
      </c>
      <c r="AQ396">
        <v>21</v>
      </c>
      <c r="AR396" s="20" t="s">
        <v>141</v>
      </c>
      <c r="AS396">
        <v>1</v>
      </c>
      <c r="AT396">
        <v>2024</v>
      </c>
      <c r="AU396">
        <v>4</v>
      </c>
      <c r="AV396" t="s">
        <v>449</v>
      </c>
    </row>
    <row r="397" spans="1:48" x14ac:dyDescent="0.25">
      <c r="A397" s="20" t="s">
        <v>322</v>
      </c>
      <c r="B397">
        <v>195</v>
      </c>
      <c r="C397" s="20" t="s">
        <v>45</v>
      </c>
      <c r="D397" s="20" t="s">
        <v>246</v>
      </c>
      <c r="E397" s="20" t="s">
        <v>501</v>
      </c>
      <c r="F397" s="21">
        <v>45383</v>
      </c>
      <c r="G397" s="20" t="s">
        <v>46</v>
      </c>
      <c r="H397" s="20" t="s">
        <v>47</v>
      </c>
      <c r="I397" s="21">
        <v>36496</v>
      </c>
      <c r="S397" s="21">
        <v>44470</v>
      </c>
      <c r="T397" s="21"/>
      <c r="U397" s="20" t="s">
        <v>48</v>
      </c>
      <c r="V397" s="20"/>
      <c r="W397" s="21">
        <v>44470</v>
      </c>
      <c r="X397" s="21">
        <v>44470</v>
      </c>
      <c r="Y397" s="21"/>
      <c r="AA397" s="21"/>
      <c r="AB397" s="20" t="s">
        <v>92</v>
      </c>
      <c r="AC397" s="20" t="s">
        <v>55</v>
      </c>
      <c r="AD397" s="20" t="s">
        <v>51</v>
      </c>
      <c r="AE397" s="20" t="s">
        <v>51</v>
      </c>
      <c r="AF397" t="s">
        <v>64</v>
      </c>
      <c r="AI397" s="20" t="s">
        <v>68</v>
      </c>
      <c r="AJ397">
        <v>151.66999999999999</v>
      </c>
      <c r="AK397">
        <v>1786.67</v>
      </c>
      <c r="AL397">
        <v>11.78</v>
      </c>
      <c r="AM397">
        <v>2120.09</v>
      </c>
      <c r="AN397">
        <v>2683.12</v>
      </c>
      <c r="AO397">
        <v>2</v>
      </c>
      <c r="AP397" s="20" t="s">
        <v>145</v>
      </c>
      <c r="AQ397">
        <v>24</v>
      </c>
      <c r="AR397" s="20" t="s">
        <v>141</v>
      </c>
      <c r="AS397">
        <v>1</v>
      </c>
      <c r="AT397">
        <v>2024</v>
      </c>
      <c r="AU397">
        <v>4</v>
      </c>
      <c r="AV397" t="s">
        <v>449</v>
      </c>
    </row>
    <row r="398" spans="1:48" x14ac:dyDescent="0.25">
      <c r="A398" s="20" t="s">
        <v>322</v>
      </c>
      <c r="B398">
        <v>59</v>
      </c>
      <c r="C398" s="20" t="s">
        <v>45</v>
      </c>
      <c r="D398" s="20" t="s">
        <v>247</v>
      </c>
      <c r="E398" s="20" t="s">
        <v>502</v>
      </c>
      <c r="F398" s="21">
        <v>45383</v>
      </c>
      <c r="G398" s="20" t="s">
        <v>46</v>
      </c>
      <c r="H398" s="20" t="s">
        <v>47</v>
      </c>
      <c r="I398" s="21">
        <v>24210</v>
      </c>
      <c r="S398" s="21">
        <v>37655</v>
      </c>
      <c r="T398" s="21">
        <v>37361</v>
      </c>
      <c r="U398" s="20" t="s">
        <v>48</v>
      </c>
      <c r="V398" s="20"/>
      <c r="W398" s="21"/>
      <c r="X398" s="21">
        <v>37655</v>
      </c>
      <c r="Y398" s="21"/>
      <c r="AA398" s="21"/>
      <c r="AB398" s="20" t="s">
        <v>98</v>
      </c>
      <c r="AC398" s="20" t="s">
        <v>55</v>
      </c>
      <c r="AD398" s="20" t="s">
        <v>51</v>
      </c>
      <c r="AE398" s="20" t="s">
        <v>51</v>
      </c>
      <c r="AF398" t="s">
        <v>66</v>
      </c>
      <c r="AI398" s="20" t="s">
        <v>68</v>
      </c>
      <c r="AJ398">
        <v>151.66999999999999</v>
      </c>
      <c r="AK398">
        <v>1908.49</v>
      </c>
      <c r="AL398">
        <v>12.58</v>
      </c>
      <c r="AM398">
        <v>2361.31</v>
      </c>
      <c r="AN398">
        <v>3072.06</v>
      </c>
      <c r="AO398">
        <v>22</v>
      </c>
      <c r="AP398" s="20" t="s">
        <v>147</v>
      </c>
      <c r="AQ398">
        <v>58</v>
      </c>
      <c r="AR398" s="20" t="s">
        <v>178</v>
      </c>
      <c r="AS398">
        <v>1</v>
      </c>
      <c r="AT398">
        <v>2024</v>
      </c>
      <c r="AU398">
        <v>4</v>
      </c>
      <c r="AV398" t="s">
        <v>449</v>
      </c>
    </row>
    <row r="399" spans="1:48" x14ac:dyDescent="0.25">
      <c r="A399" s="20" t="s">
        <v>322</v>
      </c>
      <c r="B399">
        <v>60</v>
      </c>
      <c r="C399" s="20" t="s">
        <v>45</v>
      </c>
      <c r="D399" s="20" t="s">
        <v>248</v>
      </c>
      <c r="E399" s="20" t="s">
        <v>503</v>
      </c>
      <c r="F399" s="21">
        <v>45383</v>
      </c>
      <c r="G399" s="20" t="s">
        <v>46</v>
      </c>
      <c r="H399" s="20" t="s">
        <v>94</v>
      </c>
      <c r="I399" s="21">
        <v>26416</v>
      </c>
      <c r="S399" s="21">
        <v>38425</v>
      </c>
      <c r="T399" s="21">
        <v>38425</v>
      </c>
      <c r="U399" s="20" t="s">
        <v>48</v>
      </c>
      <c r="V399" s="20"/>
      <c r="W399" s="21"/>
      <c r="X399" s="21">
        <v>38425</v>
      </c>
      <c r="Y399" s="21"/>
      <c r="AA399" s="21"/>
      <c r="AB399" s="20" t="s">
        <v>98</v>
      </c>
      <c r="AC399" s="20" t="s">
        <v>55</v>
      </c>
      <c r="AD399" s="20" t="s">
        <v>51</v>
      </c>
      <c r="AE399" s="20" t="s">
        <v>51</v>
      </c>
      <c r="AF399" t="s">
        <v>88</v>
      </c>
      <c r="AI399" s="20" t="s">
        <v>68</v>
      </c>
      <c r="AJ399">
        <v>169</v>
      </c>
      <c r="AK399">
        <v>2119.92</v>
      </c>
      <c r="AL399">
        <v>12.23</v>
      </c>
      <c r="AM399">
        <v>27.51</v>
      </c>
      <c r="AN399">
        <v>1865.4</v>
      </c>
      <c r="AO399">
        <v>19</v>
      </c>
      <c r="AP399" s="20" t="s">
        <v>147</v>
      </c>
      <c r="AQ399">
        <v>52</v>
      </c>
      <c r="AR399" s="20" t="s">
        <v>180</v>
      </c>
      <c r="AS399">
        <v>1</v>
      </c>
      <c r="AT399">
        <v>2024</v>
      </c>
      <c r="AU399">
        <v>4</v>
      </c>
      <c r="AV399" t="s">
        <v>449</v>
      </c>
    </row>
    <row r="400" spans="1:48" x14ac:dyDescent="0.25">
      <c r="A400" s="20" t="s">
        <v>322</v>
      </c>
      <c r="B400">
        <v>167</v>
      </c>
      <c r="C400" s="20" t="s">
        <v>45</v>
      </c>
      <c r="D400" s="20" t="s">
        <v>249</v>
      </c>
      <c r="E400" s="20" t="s">
        <v>504</v>
      </c>
      <c r="F400" s="21">
        <v>45383</v>
      </c>
      <c r="G400" s="20" t="s">
        <v>46</v>
      </c>
      <c r="H400" s="20" t="s">
        <v>77</v>
      </c>
      <c r="I400" s="21">
        <v>38269</v>
      </c>
      <c r="S400" s="21">
        <v>44044</v>
      </c>
      <c r="T400" s="21">
        <v>44044</v>
      </c>
      <c r="U400" s="20" t="s">
        <v>78</v>
      </c>
      <c r="V400" s="20" t="s">
        <v>79</v>
      </c>
      <c r="W400" s="21">
        <v>44774</v>
      </c>
      <c r="X400" s="21">
        <v>44774</v>
      </c>
      <c r="Y400" s="21"/>
      <c r="Z400">
        <v>81</v>
      </c>
      <c r="AA400" s="21"/>
      <c r="AB400" s="20" t="s">
        <v>103</v>
      </c>
      <c r="AC400" s="20" t="s">
        <v>79</v>
      </c>
      <c r="AD400" s="20" t="s">
        <v>51</v>
      </c>
      <c r="AE400" s="20" t="s">
        <v>51</v>
      </c>
      <c r="AI400" s="20" t="s">
        <v>68</v>
      </c>
      <c r="AJ400">
        <v>151.66999999999999</v>
      </c>
      <c r="AK400">
        <v>1183.8599999999999</v>
      </c>
      <c r="AL400">
        <v>7.81</v>
      </c>
      <c r="AM400">
        <v>1185.79</v>
      </c>
      <c r="AN400">
        <v>1351.14</v>
      </c>
      <c r="AO400">
        <v>3</v>
      </c>
      <c r="AP400" s="20" t="s">
        <v>145</v>
      </c>
      <c r="AQ400">
        <v>19</v>
      </c>
      <c r="AR400" s="20" t="s">
        <v>141</v>
      </c>
      <c r="AS400">
        <v>1</v>
      </c>
      <c r="AT400">
        <v>2024</v>
      </c>
      <c r="AU400">
        <v>4</v>
      </c>
      <c r="AV400" t="s">
        <v>449</v>
      </c>
    </row>
    <row r="401" spans="1:48" x14ac:dyDescent="0.25">
      <c r="A401" s="20" t="s">
        <v>322</v>
      </c>
      <c r="B401">
        <v>256</v>
      </c>
      <c r="C401" s="20" t="s">
        <v>45</v>
      </c>
      <c r="D401" s="20" t="s">
        <v>250</v>
      </c>
      <c r="E401" s="20" t="s">
        <v>505</v>
      </c>
      <c r="F401" s="21">
        <v>45383</v>
      </c>
      <c r="G401" s="20" t="s">
        <v>46</v>
      </c>
      <c r="H401" s="20" t="s">
        <v>47</v>
      </c>
      <c r="I401" s="21">
        <v>38363</v>
      </c>
      <c r="S401" s="21">
        <v>45384</v>
      </c>
      <c r="T401" s="21"/>
      <c r="U401" s="20" t="s">
        <v>90</v>
      </c>
      <c r="V401" s="20" t="s">
        <v>91</v>
      </c>
      <c r="W401" s="21">
        <v>45384</v>
      </c>
      <c r="X401" s="21">
        <v>45384</v>
      </c>
      <c r="Y401" s="21">
        <v>45565</v>
      </c>
      <c r="Z401">
        <v>31</v>
      </c>
      <c r="AA401" s="21"/>
      <c r="AB401" s="20" t="s">
        <v>92</v>
      </c>
      <c r="AC401" s="20" t="s">
        <v>55</v>
      </c>
      <c r="AD401" s="20" t="s">
        <v>51</v>
      </c>
      <c r="AE401" s="20" t="s">
        <v>51</v>
      </c>
      <c r="AF401" t="s">
        <v>64</v>
      </c>
      <c r="AI401" s="20" t="s">
        <v>68</v>
      </c>
      <c r="AJ401">
        <v>151.66999999999999</v>
      </c>
      <c r="AK401">
        <v>1786.67</v>
      </c>
      <c r="AL401">
        <v>11.78</v>
      </c>
      <c r="AM401">
        <v>1972.68</v>
      </c>
      <c r="AN401">
        <v>2359.1999999999998</v>
      </c>
      <c r="AO401">
        <v>0</v>
      </c>
      <c r="AP401" s="20" t="s">
        <v>145</v>
      </c>
      <c r="AQ401">
        <v>19</v>
      </c>
      <c r="AR401" s="20" t="s">
        <v>141</v>
      </c>
      <c r="AS401">
        <v>1</v>
      </c>
      <c r="AT401">
        <v>2024</v>
      </c>
      <c r="AU401">
        <v>4</v>
      </c>
      <c r="AV401" t="s">
        <v>449</v>
      </c>
    </row>
    <row r="402" spans="1:48" x14ac:dyDescent="0.25">
      <c r="A402" s="20" t="s">
        <v>322</v>
      </c>
      <c r="B402">
        <v>103</v>
      </c>
      <c r="C402" s="20" t="s">
        <v>45</v>
      </c>
      <c r="D402" s="20" t="s">
        <v>251</v>
      </c>
      <c r="E402" s="20" t="s">
        <v>506</v>
      </c>
      <c r="F402" s="21">
        <v>45383</v>
      </c>
      <c r="G402" s="20" t="s">
        <v>46</v>
      </c>
      <c r="H402" s="20" t="s">
        <v>47</v>
      </c>
      <c r="I402" s="21">
        <v>32639</v>
      </c>
      <c r="S402" s="21">
        <v>42401</v>
      </c>
      <c r="T402" s="21">
        <v>42401</v>
      </c>
      <c r="U402" s="20" t="s">
        <v>48</v>
      </c>
      <c r="V402" s="20"/>
      <c r="W402" s="21"/>
      <c r="X402" s="21">
        <v>42948</v>
      </c>
      <c r="Y402" s="21"/>
      <c r="AA402" s="21"/>
      <c r="AB402" s="20" t="s">
        <v>108</v>
      </c>
      <c r="AC402" s="20" t="s">
        <v>55</v>
      </c>
      <c r="AD402" s="20" t="s">
        <v>51</v>
      </c>
      <c r="AE402" s="20" t="s">
        <v>51</v>
      </c>
      <c r="AF402" t="s">
        <v>66</v>
      </c>
      <c r="AI402" s="20" t="s">
        <v>68</v>
      </c>
      <c r="AJ402">
        <v>151.66999999999999</v>
      </c>
      <c r="AK402">
        <v>2009.63</v>
      </c>
      <c r="AL402">
        <v>13.25</v>
      </c>
      <c r="AM402">
        <v>2580.34</v>
      </c>
      <c r="AN402">
        <v>3456.56</v>
      </c>
      <c r="AO402">
        <v>8</v>
      </c>
      <c r="AP402" s="20" t="s">
        <v>146</v>
      </c>
      <c r="AQ402">
        <v>35</v>
      </c>
      <c r="AR402" s="20" t="s">
        <v>142</v>
      </c>
      <c r="AS402">
        <v>1</v>
      </c>
      <c r="AT402">
        <v>2024</v>
      </c>
      <c r="AU402">
        <v>4</v>
      </c>
      <c r="AV402" t="s">
        <v>449</v>
      </c>
    </row>
    <row r="403" spans="1:48" x14ac:dyDescent="0.25">
      <c r="A403" s="20" t="s">
        <v>322</v>
      </c>
      <c r="B403">
        <v>255</v>
      </c>
      <c r="C403" s="20" t="s">
        <v>45</v>
      </c>
      <c r="D403" s="20" t="s">
        <v>252</v>
      </c>
      <c r="E403" s="20" t="s">
        <v>507</v>
      </c>
      <c r="F403" s="21">
        <v>45383</v>
      </c>
      <c r="G403" s="20" t="s">
        <v>46</v>
      </c>
      <c r="H403" s="20" t="s">
        <v>47</v>
      </c>
      <c r="I403" s="21">
        <v>35320</v>
      </c>
      <c r="S403" s="21">
        <v>45384</v>
      </c>
      <c r="T403" s="21"/>
      <c r="U403" s="20" t="s">
        <v>90</v>
      </c>
      <c r="V403" s="20" t="s">
        <v>91</v>
      </c>
      <c r="W403" s="21">
        <v>45384</v>
      </c>
      <c r="X403" s="21">
        <v>45384</v>
      </c>
      <c r="Y403" s="21">
        <v>45565</v>
      </c>
      <c r="Z403">
        <v>31</v>
      </c>
      <c r="AA403" s="21"/>
      <c r="AB403" s="20" t="s">
        <v>92</v>
      </c>
      <c r="AC403" s="20" t="s">
        <v>55</v>
      </c>
      <c r="AD403" s="20" t="s">
        <v>51</v>
      </c>
      <c r="AE403" s="20" t="s">
        <v>51</v>
      </c>
      <c r="AF403" t="s">
        <v>64</v>
      </c>
      <c r="AI403" s="20" t="s">
        <v>68</v>
      </c>
      <c r="AJ403">
        <v>151.66999999999999</v>
      </c>
      <c r="AK403">
        <v>1786.67</v>
      </c>
      <c r="AL403">
        <v>11.78</v>
      </c>
      <c r="AM403">
        <v>2004.98</v>
      </c>
      <c r="AN403">
        <v>2395.48</v>
      </c>
      <c r="AO403">
        <v>0</v>
      </c>
      <c r="AP403" s="20" t="s">
        <v>145</v>
      </c>
      <c r="AQ403">
        <v>27</v>
      </c>
      <c r="AR403" s="20" t="s">
        <v>142</v>
      </c>
      <c r="AS403">
        <v>1</v>
      </c>
      <c r="AT403">
        <v>2024</v>
      </c>
      <c r="AU403">
        <v>4</v>
      </c>
      <c r="AV403" t="s">
        <v>449</v>
      </c>
    </row>
    <row r="404" spans="1:48" x14ac:dyDescent="0.25">
      <c r="A404" s="20" t="s">
        <v>322</v>
      </c>
      <c r="B404">
        <v>211</v>
      </c>
      <c r="C404" s="20" t="s">
        <v>45</v>
      </c>
      <c r="D404" s="20" t="s">
        <v>253</v>
      </c>
      <c r="E404" s="20" t="s">
        <v>508</v>
      </c>
      <c r="F404" s="21">
        <v>45383</v>
      </c>
      <c r="G404" s="20" t="s">
        <v>46</v>
      </c>
      <c r="H404" s="20" t="s">
        <v>47</v>
      </c>
      <c r="I404" s="21">
        <v>27309</v>
      </c>
      <c r="S404" s="21">
        <v>44697</v>
      </c>
      <c r="T404" s="21"/>
      <c r="U404" s="20" t="s">
        <v>48</v>
      </c>
      <c r="V404" s="20"/>
      <c r="W404" s="21">
        <v>44697</v>
      </c>
      <c r="X404" s="21">
        <v>44697</v>
      </c>
      <c r="Y404" s="21"/>
      <c r="AA404" s="21"/>
      <c r="AB404" s="20" t="s">
        <v>92</v>
      </c>
      <c r="AC404" s="20" t="s">
        <v>55</v>
      </c>
      <c r="AD404" s="20" t="s">
        <v>51</v>
      </c>
      <c r="AE404" s="20" t="s">
        <v>51</v>
      </c>
      <c r="AF404" t="s">
        <v>64</v>
      </c>
      <c r="AI404" s="20" t="s">
        <v>68</v>
      </c>
      <c r="AJ404">
        <v>151.66999999999999</v>
      </c>
      <c r="AK404">
        <v>1786.67</v>
      </c>
      <c r="AL404">
        <v>11.78</v>
      </c>
      <c r="AM404">
        <v>2088.7199999999998</v>
      </c>
      <c r="AN404">
        <v>2581.21</v>
      </c>
      <c r="AO404">
        <v>2</v>
      </c>
      <c r="AP404" s="20" t="s">
        <v>145</v>
      </c>
      <c r="AQ404">
        <v>49</v>
      </c>
      <c r="AR404" s="20" t="s">
        <v>180</v>
      </c>
      <c r="AS404">
        <v>1</v>
      </c>
      <c r="AT404">
        <v>2024</v>
      </c>
      <c r="AU404">
        <v>4</v>
      </c>
      <c r="AV404" t="s">
        <v>449</v>
      </c>
    </row>
    <row r="405" spans="1:48" x14ac:dyDescent="0.25">
      <c r="A405" s="20" t="s">
        <v>322</v>
      </c>
      <c r="B405">
        <v>220</v>
      </c>
      <c r="C405" s="20" t="s">
        <v>57</v>
      </c>
      <c r="D405" s="20" t="s">
        <v>254</v>
      </c>
      <c r="E405" s="20" t="s">
        <v>509</v>
      </c>
      <c r="F405" s="21">
        <v>45383</v>
      </c>
      <c r="G405" s="20" t="s">
        <v>58</v>
      </c>
      <c r="H405" s="20" t="s">
        <v>47</v>
      </c>
      <c r="I405" s="21">
        <v>38304</v>
      </c>
      <c r="S405" s="21">
        <v>44805</v>
      </c>
      <c r="T405" s="21"/>
      <c r="U405" s="20" t="s">
        <v>78</v>
      </c>
      <c r="V405" s="20" t="s">
        <v>79</v>
      </c>
      <c r="W405" s="21">
        <v>44805</v>
      </c>
      <c r="X405" s="21">
        <v>44805</v>
      </c>
      <c r="Y405" s="21">
        <v>45535</v>
      </c>
      <c r="Z405">
        <v>81</v>
      </c>
      <c r="AA405" s="21"/>
      <c r="AB405" s="20" t="s">
        <v>103</v>
      </c>
      <c r="AC405" s="20" t="s">
        <v>79</v>
      </c>
      <c r="AD405" s="20" t="s">
        <v>104</v>
      </c>
      <c r="AE405" s="20" t="s">
        <v>51</v>
      </c>
      <c r="AI405" s="20" t="s">
        <v>68</v>
      </c>
      <c r="AJ405">
        <v>151.66999999999999</v>
      </c>
      <c r="AK405">
        <v>1007.16</v>
      </c>
      <c r="AL405">
        <v>6.64</v>
      </c>
      <c r="AM405">
        <v>1009.36</v>
      </c>
      <c r="AN405">
        <v>1202.51</v>
      </c>
      <c r="AO405">
        <v>1</v>
      </c>
      <c r="AP405" s="20" t="s">
        <v>145</v>
      </c>
      <c r="AQ405">
        <v>19</v>
      </c>
      <c r="AR405" s="20" t="s">
        <v>141</v>
      </c>
      <c r="AS405">
        <v>-1</v>
      </c>
      <c r="AT405">
        <v>2024</v>
      </c>
      <c r="AU405">
        <v>4</v>
      </c>
      <c r="AV405" t="s">
        <v>449</v>
      </c>
    </row>
    <row r="406" spans="1:48" x14ac:dyDescent="0.25">
      <c r="A406" s="20" t="s">
        <v>322</v>
      </c>
      <c r="B406">
        <v>208</v>
      </c>
      <c r="C406" s="20" t="s">
        <v>45</v>
      </c>
      <c r="D406" s="20" t="s">
        <v>255</v>
      </c>
      <c r="E406" s="20" t="s">
        <v>510</v>
      </c>
      <c r="F406" s="21">
        <v>45383</v>
      </c>
      <c r="G406" s="20" t="s">
        <v>46</v>
      </c>
      <c r="H406" s="20" t="s">
        <v>47</v>
      </c>
      <c r="I406" s="21">
        <v>26983</v>
      </c>
      <c r="S406" s="21">
        <v>44662</v>
      </c>
      <c r="T406" s="21"/>
      <c r="U406" s="20" t="s">
        <v>90</v>
      </c>
      <c r="V406" s="20" t="s">
        <v>110</v>
      </c>
      <c r="W406" s="21">
        <v>44849</v>
      </c>
      <c r="X406" s="21">
        <v>44849</v>
      </c>
      <c r="Y406" s="21">
        <v>45394</v>
      </c>
      <c r="Z406">
        <v>31</v>
      </c>
      <c r="AA406" s="21">
        <v>45394</v>
      </c>
      <c r="AB406" s="20" t="s">
        <v>92</v>
      </c>
      <c r="AC406" s="20" t="s">
        <v>55</v>
      </c>
      <c r="AD406" s="20" t="s">
        <v>51</v>
      </c>
      <c r="AE406" s="20" t="s">
        <v>51</v>
      </c>
      <c r="AF406" t="s">
        <v>64</v>
      </c>
      <c r="AI406" s="20" t="s">
        <v>68</v>
      </c>
      <c r="AJ406">
        <v>151.66999999999999</v>
      </c>
      <c r="AK406">
        <v>1786.67</v>
      </c>
      <c r="AL406">
        <v>11.78</v>
      </c>
      <c r="AM406">
        <v>4385.46</v>
      </c>
      <c r="AN406">
        <v>7811.03</v>
      </c>
      <c r="AO406">
        <v>2</v>
      </c>
      <c r="AP406" s="20" t="s">
        <v>145</v>
      </c>
      <c r="AQ406">
        <v>50</v>
      </c>
      <c r="AR406" s="20" t="s">
        <v>180</v>
      </c>
      <c r="AS406">
        <v>1</v>
      </c>
      <c r="AT406">
        <v>2024</v>
      </c>
      <c r="AU406">
        <v>4</v>
      </c>
      <c r="AV406" t="s">
        <v>449</v>
      </c>
    </row>
    <row r="407" spans="1:48" x14ac:dyDescent="0.25">
      <c r="A407" s="20" t="s">
        <v>322</v>
      </c>
      <c r="B407">
        <v>181</v>
      </c>
      <c r="C407" s="20" t="s">
        <v>45</v>
      </c>
      <c r="D407" s="20" t="s">
        <v>256</v>
      </c>
      <c r="E407" s="20" t="s">
        <v>511</v>
      </c>
      <c r="F407" s="21">
        <v>45383</v>
      </c>
      <c r="G407" s="20" t="s">
        <v>46</v>
      </c>
      <c r="H407" s="20" t="s">
        <v>77</v>
      </c>
      <c r="I407" s="21">
        <v>36404</v>
      </c>
      <c r="S407" s="21">
        <v>44249</v>
      </c>
      <c r="T407" s="21">
        <v>44249</v>
      </c>
      <c r="U407" s="20" t="s">
        <v>48</v>
      </c>
      <c r="V407" s="20"/>
      <c r="W407" s="21">
        <v>44249</v>
      </c>
      <c r="X407" s="21">
        <v>44249</v>
      </c>
      <c r="Y407" s="21"/>
      <c r="AA407" s="21"/>
      <c r="AB407" s="20" t="s">
        <v>89</v>
      </c>
      <c r="AC407" s="20" t="s">
        <v>60</v>
      </c>
      <c r="AD407" s="20" t="s">
        <v>51</v>
      </c>
      <c r="AE407" s="20" t="s">
        <v>51</v>
      </c>
      <c r="AF407" t="s">
        <v>85</v>
      </c>
      <c r="AI407" s="20" t="s">
        <v>86</v>
      </c>
      <c r="AJ407">
        <v>151.66999999999999</v>
      </c>
      <c r="AK407">
        <v>2453.33</v>
      </c>
      <c r="AL407">
        <v>16.18</v>
      </c>
      <c r="AM407">
        <v>2567.46</v>
      </c>
      <c r="AN407">
        <v>3464.52</v>
      </c>
      <c r="AO407">
        <v>3</v>
      </c>
      <c r="AP407" s="20" t="s">
        <v>145</v>
      </c>
      <c r="AQ407">
        <v>24</v>
      </c>
      <c r="AR407" s="20" t="s">
        <v>141</v>
      </c>
      <c r="AS407">
        <v>1</v>
      </c>
      <c r="AT407">
        <v>2024</v>
      </c>
      <c r="AU407">
        <v>4</v>
      </c>
      <c r="AV407" t="s">
        <v>449</v>
      </c>
    </row>
    <row r="408" spans="1:48" x14ac:dyDescent="0.25">
      <c r="A408" s="20" t="s">
        <v>322</v>
      </c>
      <c r="B408">
        <v>184</v>
      </c>
      <c r="C408" s="20" t="s">
        <v>45</v>
      </c>
      <c r="D408" s="20" t="s">
        <v>257</v>
      </c>
      <c r="E408" s="20" t="s">
        <v>512</v>
      </c>
      <c r="F408" s="21">
        <v>45383</v>
      </c>
      <c r="G408" s="20" t="s">
        <v>46</v>
      </c>
      <c r="H408" s="20" t="s">
        <v>47</v>
      </c>
      <c r="I408" s="21">
        <v>35106</v>
      </c>
      <c r="S408" s="21">
        <v>44348</v>
      </c>
      <c r="T408" s="21"/>
      <c r="U408" s="20" t="s">
        <v>48</v>
      </c>
      <c r="V408" s="20"/>
      <c r="W408" s="21">
        <v>44348</v>
      </c>
      <c r="X408" s="21">
        <v>44348</v>
      </c>
      <c r="Y408" s="21"/>
      <c r="AA408" s="21"/>
      <c r="AB408" s="20" t="s">
        <v>95</v>
      </c>
      <c r="AC408" s="20" t="s">
        <v>55</v>
      </c>
      <c r="AD408" s="20" t="s">
        <v>51</v>
      </c>
      <c r="AE408" s="20" t="s">
        <v>51</v>
      </c>
      <c r="AF408" t="s">
        <v>88</v>
      </c>
      <c r="AI408" s="20" t="s">
        <v>68</v>
      </c>
      <c r="AJ408">
        <v>151.66999999999999</v>
      </c>
      <c r="AK408">
        <v>1854.98</v>
      </c>
      <c r="AL408">
        <v>12.23</v>
      </c>
      <c r="AM408">
        <v>2144</v>
      </c>
      <c r="AN408">
        <v>2745.95</v>
      </c>
      <c r="AO408">
        <v>3</v>
      </c>
      <c r="AP408" s="20" t="s">
        <v>145</v>
      </c>
      <c r="AQ408">
        <v>28</v>
      </c>
      <c r="AR408" s="20" t="s">
        <v>142</v>
      </c>
      <c r="AS408">
        <v>1</v>
      </c>
      <c r="AT408">
        <v>2024</v>
      </c>
      <c r="AU408">
        <v>4</v>
      </c>
      <c r="AV408" t="s">
        <v>449</v>
      </c>
    </row>
    <row r="409" spans="1:48" x14ac:dyDescent="0.25">
      <c r="A409" s="20" t="s">
        <v>322</v>
      </c>
      <c r="B409">
        <v>93</v>
      </c>
      <c r="C409" s="20" t="s">
        <v>45</v>
      </c>
      <c r="D409" s="20" t="s">
        <v>258</v>
      </c>
      <c r="E409" s="20" t="s">
        <v>513</v>
      </c>
      <c r="F409" s="21">
        <v>45383</v>
      </c>
      <c r="G409" s="20" t="s">
        <v>46</v>
      </c>
      <c r="H409" s="20" t="s">
        <v>47</v>
      </c>
      <c r="I409" s="21">
        <v>34916</v>
      </c>
      <c r="S409" s="21">
        <v>42375</v>
      </c>
      <c r="T409" s="21">
        <v>42375</v>
      </c>
      <c r="U409" s="20" t="s">
        <v>48</v>
      </c>
      <c r="V409" s="20"/>
      <c r="W409" s="21"/>
      <c r="X409" s="21">
        <v>42921</v>
      </c>
      <c r="Y409" s="21"/>
      <c r="AA409" s="21"/>
      <c r="AB409" s="20" t="s">
        <v>109</v>
      </c>
      <c r="AC409" s="20" t="s">
        <v>55</v>
      </c>
      <c r="AD409" s="20" t="s">
        <v>51</v>
      </c>
      <c r="AE409" s="20" t="s">
        <v>51</v>
      </c>
      <c r="AF409" t="s">
        <v>66</v>
      </c>
      <c r="AI409" s="20" t="s">
        <v>68</v>
      </c>
      <c r="AJ409">
        <v>151.66999999999999</v>
      </c>
      <c r="AK409">
        <v>1908.49</v>
      </c>
      <c r="AL409">
        <v>12.58</v>
      </c>
      <c r="AM409">
        <v>2663.17</v>
      </c>
      <c r="AN409">
        <v>3551.08</v>
      </c>
      <c r="AO409">
        <v>8</v>
      </c>
      <c r="AP409" s="20" t="s">
        <v>146</v>
      </c>
      <c r="AQ409">
        <v>28</v>
      </c>
      <c r="AR409" s="20" t="s">
        <v>142</v>
      </c>
      <c r="AS409">
        <v>1</v>
      </c>
      <c r="AT409">
        <v>2024</v>
      </c>
      <c r="AU409">
        <v>4</v>
      </c>
      <c r="AV409" t="s">
        <v>449</v>
      </c>
    </row>
    <row r="410" spans="1:48" x14ac:dyDescent="0.25">
      <c r="A410" s="20" t="s">
        <v>322</v>
      </c>
      <c r="B410">
        <v>90</v>
      </c>
      <c r="C410" s="20" t="s">
        <v>45</v>
      </c>
      <c r="D410" s="20" t="s">
        <v>259</v>
      </c>
      <c r="E410" s="20" t="s">
        <v>514</v>
      </c>
      <c r="F410" s="21">
        <v>45383</v>
      </c>
      <c r="G410" s="20" t="s">
        <v>46</v>
      </c>
      <c r="H410" s="20" t="s">
        <v>47</v>
      </c>
      <c r="I410" s="21">
        <v>26157</v>
      </c>
      <c r="S410" s="21">
        <v>42165</v>
      </c>
      <c r="T410" s="21">
        <v>42165</v>
      </c>
      <c r="U410" s="20" t="s">
        <v>48</v>
      </c>
      <c r="V410" s="20"/>
      <c r="W410" s="21"/>
      <c r="X410" s="21">
        <v>42714</v>
      </c>
      <c r="Y410" s="21"/>
      <c r="AA410" s="21"/>
      <c r="AB410" s="20" t="s">
        <v>101</v>
      </c>
      <c r="AC410" s="20" t="s">
        <v>55</v>
      </c>
      <c r="AD410" s="20" t="s">
        <v>51</v>
      </c>
      <c r="AE410" s="20" t="s">
        <v>51</v>
      </c>
      <c r="AF410" t="s">
        <v>63</v>
      </c>
      <c r="AI410" s="20" t="s">
        <v>68</v>
      </c>
      <c r="AJ410">
        <v>151.66999999999999</v>
      </c>
      <c r="AK410">
        <v>1810.39</v>
      </c>
      <c r="AL410">
        <v>11.94</v>
      </c>
      <c r="AM410">
        <v>2217.8200000000002</v>
      </c>
      <c r="AN410">
        <v>3003.67</v>
      </c>
      <c r="AO410">
        <v>9</v>
      </c>
      <c r="AP410" s="20" t="s">
        <v>146</v>
      </c>
      <c r="AQ410">
        <v>52</v>
      </c>
      <c r="AR410" s="20" t="s">
        <v>180</v>
      </c>
      <c r="AS410">
        <v>1</v>
      </c>
      <c r="AT410">
        <v>2024</v>
      </c>
      <c r="AU410">
        <v>4</v>
      </c>
      <c r="AV410" t="s">
        <v>449</v>
      </c>
    </row>
    <row r="411" spans="1:48" x14ac:dyDescent="0.25">
      <c r="A411" s="20" t="s">
        <v>322</v>
      </c>
      <c r="B411">
        <v>194</v>
      </c>
      <c r="C411" s="20" t="s">
        <v>45</v>
      </c>
      <c r="D411" s="20" t="s">
        <v>260</v>
      </c>
      <c r="E411" s="20" t="s">
        <v>515</v>
      </c>
      <c r="F411" s="21">
        <v>45383</v>
      </c>
      <c r="G411" s="20" t="s">
        <v>46</v>
      </c>
      <c r="H411" s="20" t="s">
        <v>47</v>
      </c>
      <c r="I411" s="21">
        <v>37741</v>
      </c>
      <c r="S411" s="21">
        <v>44452</v>
      </c>
      <c r="T411" s="21"/>
      <c r="U411" s="20" t="s">
        <v>48</v>
      </c>
      <c r="V411" s="20"/>
      <c r="W411" s="21">
        <v>44805</v>
      </c>
      <c r="X411" s="21">
        <v>45352</v>
      </c>
      <c r="Y411" s="21"/>
      <c r="AA411" s="21">
        <v>45351</v>
      </c>
      <c r="AB411" s="20" t="s">
        <v>92</v>
      </c>
      <c r="AC411" s="20" t="s">
        <v>55</v>
      </c>
      <c r="AD411" s="20" t="s">
        <v>51</v>
      </c>
      <c r="AE411" s="20" t="s">
        <v>51</v>
      </c>
      <c r="AF411" t="s">
        <v>64</v>
      </c>
      <c r="AI411" s="20" t="s">
        <v>68</v>
      </c>
      <c r="AJ411">
        <v>151.66999999999999</v>
      </c>
      <c r="AK411">
        <v>1786.67</v>
      </c>
      <c r="AL411">
        <v>11.78</v>
      </c>
      <c r="AM411">
        <v>2224.02</v>
      </c>
      <c r="AN411">
        <v>2868.86</v>
      </c>
      <c r="AO411">
        <v>2</v>
      </c>
      <c r="AP411" s="20" t="s">
        <v>145</v>
      </c>
      <c r="AQ411">
        <v>21</v>
      </c>
      <c r="AR411" s="20" t="s">
        <v>141</v>
      </c>
      <c r="AS411">
        <v>1</v>
      </c>
      <c r="AT411">
        <v>2024</v>
      </c>
      <c r="AU411">
        <v>4</v>
      </c>
      <c r="AV411" t="s">
        <v>449</v>
      </c>
    </row>
    <row r="412" spans="1:48" x14ac:dyDescent="0.25">
      <c r="A412" s="20" t="s">
        <v>322</v>
      </c>
      <c r="B412">
        <v>168</v>
      </c>
      <c r="C412" s="20" t="s">
        <v>45</v>
      </c>
      <c r="D412" s="20" t="s">
        <v>261</v>
      </c>
      <c r="E412" s="20" t="s">
        <v>516</v>
      </c>
      <c r="F412" s="21">
        <v>45383</v>
      </c>
      <c r="G412" s="20" t="s">
        <v>46</v>
      </c>
      <c r="H412" s="20" t="s">
        <v>77</v>
      </c>
      <c r="I412" s="21">
        <v>38234</v>
      </c>
      <c r="S412" s="21">
        <v>44044</v>
      </c>
      <c r="T412" s="21">
        <v>44044</v>
      </c>
      <c r="U412" s="20" t="s">
        <v>90</v>
      </c>
      <c r="V412" s="20" t="s">
        <v>110</v>
      </c>
      <c r="W412" s="21">
        <v>45139</v>
      </c>
      <c r="X412" s="21">
        <v>45139</v>
      </c>
      <c r="Y412" s="21">
        <v>45562</v>
      </c>
      <c r="AA412" s="21">
        <v>45138</v>
      </c>
      <c r="AB412" s="20" t="s">
        <v>92</v>
      </c>
      <c r="AC412" s="20" t="s">
        <v>55</v>
      </c>
      <c r="AD412" s="20" t="s">
        <v>51</v>
      </c>
      <c r="AE412" s="20" t="s">
        <v>51</v>
      </c>
      <c r="AF412" t="s">
        <v>64</v>
      </c>
      <c r="AI412" s="20" t="s">
        <v>68</v>
      </c>
      <c r="AJ412">
        <v>151.66999999999999</v>
      </c>
      <c r="AK412">
        <v>1786.67</v>
      </c>
      <c r="AL412">
        <v>11.78</v>
      </c>
      <c r="AM412">
        <v>2220.15</v>
      </c>
      <c r="AN412">
        <v>2941.63</v>
      </c>
      <c r="AO412">
        <v>3</v>
      </c>
      <c r="AP412" s="20" t="s">
        <v>145</v>
      </c>
      <c r="AQ412">
        <v>19</v>
      </c>
      <c r="AR412" s="20" t="s">
        <v>141</v>
      </c>
      <c r="AS412">
        <v>1</v>
      </c>
      <c r="AT412">
        <v>2024</v>
      </c>
      <c r="AU412">
        <v>4</v>
      </c>
      <c r="AV412" t="s">
        <v>449</v>
      </c>
    </row>
    <row r="413" spans="1:48" x14ac:dyDescent="0.25">
      <c r="A413" s="20" t="s">
        <v>322</v>
      </c>
      <c r="B413">
        <v>235</v>
      </c>
      <c r="C413" s="20" t="s">
        <v>45</v>
      </c>
      <c r="D413" s="20" t="s">
        <v>262</v>
      </c>
      <c r="E413" s="20" t="s">
        <v>517</v>
      </c>
      <c r="F413" s="21">
        <v>45383</v>
      </c>
      <c r="G413" s="20" t="s">
        <v>46</v>
      </c>
      <c r="H413" s="20" t="s">
        <v>47</v>
      </c>
      <c r="I413" s="21">
        <v>36753</v>
      </c>
      <c r="S413" s="21">
        <v>45019</v>
      </c>
      <c r="T413" s="21"/>
      <c r="U413" s="20" t="s">
        <v>90</v>
      </c>
      <c r="V413" s="20" t="s">
        <v>110</v>
      </c>
      <c r="W413" s="21">
        <v>45213</v>
      </c>
      <c r="X413" s="21">
        <v>45213</v>
      </c>
      <c r="Y413" s="21">
        <v>45562</v>
      </c>
      <c r="Z413">
        <v>31</v>
      </c>
      <c r="AA413" s="21"/>
      <c r="AB413" s="20" t="s">
        <v>92</v>
      </c>
      <c r="AC413" s="20" t="s">
        <v>55</v>
      </c>
      <c r="AD413" s="20" t="s">
        <v>51</v>
      </c>
      <c r="AE413" s="20" t="s">
        <v>51</v>
      </c>
      <c r="AF413" t="s">
        <v>64</v>
      </c>
      <c r="AI413" s="20" t="s">
        <v>68</v>
      </c>
      <c r="AJ413">
        <v>151.66999999999999</v>
      </c>
      <c r="AK413">
        <v>1786.67</v>
      </c>
      <c r="AL413">
        <v>11.78</v>
      </c>
      <c r="AM413">
        <v>2035.32</v>
      </c>
      <c r="AN413">
        <v>2568.35</v>
      </c>
      <c r="AO413">
        <v>1</v>
      </c>
      <c r="AP413" s="20" t="s">
        <v>145</v>
      </c>
      <c r="AQ413">
        <v>23</v>
      </c>
      <c r="AR413" s="20" t="s">
        <v>141</v>
      </c>
      <c r="AS413">
        <v>1</v>
      </c>
      <c r="AT413">
        <v>2024</v>
      </c>
      <c r="AU413">
        <v>4</v>
      </c>
      <c r="AV413" t="s">
        <v>449</v>
      </c>
    </row>
    <row r="414" spans="1:48" x14ac:dyDescent="0.25">
      <c r="A414" s="20" t="s">
        <v>322</v>
      </c>
      <c r="B414">
        <v>238</v>
      </c>
      <c r="C414" s="20" t="s">
        <v>45</v>
      </c>
      <c r="D414" s="20" t="s">
        <v>263</v>
      </c>
      <c r="E414" s="20" t="s">
        <v>518</v>
      </c>
      <c r="F414" s="21">
        <v>45383</v>
      </c>
      <c r="G414" s="20" t="s">
        <v>46</v>
      </c>
      <c r="H414" s="20" t="s">
        <v>47</v>
      </c>
      <c r="I414" s="21">
        <v>33050</v>
      </c>
      <c r="S414" s="21">
        <v>45027</v>
      </c>
      <c r="T414" s="21"/>
      <c r="U414" s="20" t="s">
        <v>90</v>
      </c>
      <c r="V414" s="20" t="s">
        <v>110</v>
      </c>
      <c r="W414" s="21">
        <v>45213</v>
      </c>
      <c r="X414" s="21">
        <v>45213</v>
      </c>
      <c r="Y414" s="21">
        <v>45569</v>
      </c>
      <c r="Z414">
        <v>31</v>
      </c>
      <c r="AA414" s="21"/>
      <c r="AB414" s="20" t="s">
        <v>92</v>
      </c>
      <c r="AC414" s="20" t="s">
        <v>55</v>
      </c>
      <c r="AD414" s="20" t="s">
        <v>51</v>
      </c>
      <c r="AE414" s="20" t="s">
        <v>51</v>
      </c>
      <c r="AF414" t="s">
        <v>64</v>
      </c>
      <c r="AI414" s="20" t="s">
        <v>68</v>
      </c>
      <c r="AJ414">
        <v>151.66999999999999</v>
      </c>
      <c r="AK414">
        <v>1786.67</v>
      </c>
      <c r="AL414">
        <v>11.78</v>
      </c>
      <c r="AM414">
        <v>2101.12</v>
      </c>
      <c r="AN414">
        <v>2630.78</v>
      </c>
      <c r="AO414">
        <v>1</v>
      </c>
      <c r="AP414" s="20" t="s">
        <v>145</v>
      </c>
      <c r="AQ414">
        <v>34</v>
      </c>
      <c r="AR414" s="20" t="s">
        <v>142</v>
      </c>
      <c r="AS414">
        <v>1</v>
      </c>
      <c r="AT414">
        <v>2024</v>
      </c>
      <c r="AU414">
        <v>4</v>
      </c>
      <c r="AV414" t="s">
        <v>449</v>
      </c>
    </row>
    <row r="415" spans="1:48" x14ac:dyDescent="0.25">
      <c r="A415" s="20" t="s">
        <v>322</v>
      </c>
      <c r="B415">
        <v>258</v>
      </c>
      <c r="C415" s="20" t="s">
        <v>45</v>
      </c>
      <c r="D415" s="20" t="s">
        <v>264</v>
      </c>
      <c r="E415" s="20" t="s">
        <v>519</v>
      </c>
      <c r="F415" s="21">
        <v>45383</v>
      </c>
      <c r="G415" s="20" t="s">
        <v>46</v>
      </c>
      <c r="H415" s="20" t="s">
        <v>47</v>
      </c>
      <c r="I415" s="21">
        <v>37909</v>
      </c>
      <c r="S415" s="21">
        <v>45385</v>
      </c>
      <c r="T415" s="21"/>
      <c r="U415" s="20" t="s">
        <v>90</v>
      </c>
      <c r="V415" s="20" t="s">
        <v>91</v>
      </c>
      <c r="W415" s="21">
        <v>45385</v>
      </c>
      <c r="X415" s="21">
        <v>45385</v>
      </c>
      <c r="Y415" s="21">
        <v>45565</v>
      </c>
      <c r="Z415">
        <v>31</v>
      </c>
      <c r="AA415" s="21"/>
      <c r="AB415" s="20" t="s">
        <v>92</v>
      </c>
      <c r="AC415" s="20" t="s">
        <v>55</v>
      </c>
      <c r="AD415" s="20" t="s">
        <v>51</v>
      </c>
      <c r="AE415" s="20" t="s">
        <v>51</v>
      </c>
      <c r="AF415" t="s">
        <v>64</v>
      </c>
      <c r="AI415" s="20" t="s">
        <v>68</v>
      </c>
      <c r="AJ415">
        <v>151.66999999999999</v>
      </c>
      <c r="AK415">
        <v>1786.67</v>
      </c>
      <c r="AL415">
        <v>11.78</v>
      </c>
      <c r="AM415">
        <v>1728.07</v>
      </c>
      <c r="AN415">
        <v>2040.69</v>
      </c>
      <c r="AO415">
        <v>0</v>
      </c>
      <c r="AP415" s="20" t="s">
        <v>145</v>
      </c>
      <c r="AQ415">
        <v>20</v>
      </c>
      <c r="AR415" s="20" t="s">
        <v>141</v>
      </c>
      <c r="AS415">
        <v>1</v>
      </c>
      <c r="AT415">
        <v>2024</v>
      </c>
      <c r="AU415">
        <v>4</v>
      </c>
      <c r="AV415" t="s">
        <v>449</v>
      </c>
    </row>
    <row r="416" spans="1:48" x14ac:dyDescent="0.25">
      <c r="A416" s="20" t="s">
        <v>322</v>
      </c>
      <c r="B416">
        <v>213</v>
      </c>
      <c r="C416" s="20" t="s">
        <v>45</v>
      </c>
      <c r="D416" s="20" t="s">
        <v>265</v>
      </c>
      <c r="E416" s="20" t="s">
        <v>520</v>
      </c>
      <c r="F416" s="21">
        <v>45383</v>
      </c>
      <c r="G416" s="20" t="s">
        <v>46</v>
      </c>
      <c r="H416" s="20" t="s">
        <v>47</v>
      </c>
      <c r="I416" s="21">
        <v>37944</v>
      </c>
      <c r="S416" s="21">
        <v>44739</v>
      </c>
      <c r="T416" s="21"/>
      <c r="U416" s="20" t="s">
        <v>78</v>
      </c>
      <c r="V416" s="20" t="s">
        <v>79</v>
      </c>
      <c r="W416" s="21">
        <v>45170</v>
      </c>
      <c r="X416" s="21">
        <v>45170</v>
      </c>
      <c r="Y416" s="21">
        <v>45535</v>
      </c>
      <c r="Z416">
        <v>81</v>
      </c>
      <c r="AA416" s="21">
        <v>45169</v>
      </c>
      <c r="AB416" s="20" t="s">
        <v>103</v>
      </c>
      <c r="AC416" s="20" t="s">
        <v>79</v>
      </c>
      <c r="AD416" s="20" t="s">
        <v>51</v>
      </c>
      <c r="AE416" s="20" t="s">
        <v>51</v>
      </c>
      <c r="AI416" s="20" t="s">
        <v>68</v>
      </c>
      <c r="AJ416">
        <v>151.66999999999999</v>
      </c>
      <c r="AK416">
        <v>1148.52</v>
      </c>
      <c r="AL416">
        <v>7.57</v>
      </c>
      <c r="AM416">
        <v>937.87</v>
      </c>
      <c r="AN416">
        <v>1095.01</v>
      </c>
      <c r="AO416">
        <v>2</v>
      </c>
      <c r="AP416" s="20" t="s">
        <v>145</v>
      </c>
      <c r="AQ416">
        <v>20</v>
      </c>
      <c r="AR416" s="20" t="s">
        <v>141</v>
      </c>
      <c r="AS416">
        <v>1</v>
      </c>
      <c r="AT416">
        <v>2024</v>
      </c>
      <c r="AU416">
        <v>4</v>
      </c>
      <c r="AV416" t="s">
        <v>449</v>
      </c>
    </row>
    <row r="417" spans="1:48" x14ac:dyDescent="0.25">
      <c r="A417" s="20" t="s">
        <v>322</v>
      </c>
      <c r="B417">
        <v>214</v>
      </c>
      <c r="C417" s="20" t="s">
        <v>45</v>
      </c>
      <c r="D417" s="20" t="s">
        <v>266</v>
      </c>
      <c r="E417" s="20" t="s">
        <v>521</v>
      </c>
      <c r="F417" s="21">
        <v>45383</v>
      </c>
      <c r="G417" s="20" t="s">
        <v>46</v>
      </c>
      <c r="H417" s="20" t="s">
        <v>77</v>
      </c>
      <c r="I417" s="21">
        <v>32156</v>
      </c>
      <c r="S417" s="21">
        <v>44753</v>
      </c>
      <c r="T417" s="21"/>
      <c r="U417" s="20" t="s">
        <v>48</v>
      </c>
      <c r="V417" s="20"/>
      <c r="W417" s="21">
        <v>44849</v>
      </c>
      <c r="X417" s="21">
        <v>44849</v>
      </c>
      <c r="Y417" s="21"/>
      <c r="AA417" s="21"/>
      <c r="AB417" s="20" t="s">
        <v>92</v>
      </c>
      <c r="AC417" s="20" t="s">
        <v>55</v>
      </c>
      <c r="AD417" s="20" t="s">
        <v>51</v>
      </c>
      <c r="AE417" s="20" t="s">
        <v>51</v>
      </c>
      <c r="AF417" t="s">
        <v>64</v>
      </c>
      <c r="AI417" s="20" t="s">
        <v>68</v>
      </c>
      <c r="AJ417">
        <v>151.66999999999999</v>
      </c>
      <c r="AK417">
        <v>1786.67</v>
      </c>
      <c r="AL417">
        <v>11.78</v>
      </c>
      <c r="AM417">
        <v>2131.08</v>
      </c>
      <c r="AN417">
        <v>2712.77</v>
      </c>
      <c r="AO417">
        <v>2</v>
      </c>
      <c r="AP417" s="20" t="s">
        <v>145</v>
      </c>
      <c r="AQ417">
        <v>36</v>
      </c>
      <c r="AR417" s="20" t="s">
        <v>143</v>
      </c>
      <c r="AS417">
        <v>1</v>
      </c>
      <c r="AT417">
        <v>2024</v>
      </c>
      <c r="AU417">
        <v>4</v>
      </c>
      <c r="AV417" t="s">
        <v>449</v>
      </c>
    </row>
    <row r="418" spans="1:48" x14ac:dyDescent="0.25">
      <c r="A418" s="20" t="s">
        <v>322</v>
      </c>
      <c r="B418">
        <v>233</v>
      </c>
      <c r="C418" s="20" t="s">
        <v>45</v>
      </c>
      <c r="D418" s="20" t="s">
        <v>267</v>
      </c>
      <c r="E418" s="20" t="s">
        <v>522</v>
      </c>
      <c r="F418" s="21">
        <v>45383</v>
      </c>
      <c r="G418" s="20" t="s">
        <v>46</v>
      </c>
      <c r="H418" s="20" t="s">
        <v>47</v>
      </c>
      <c r="I418" s="21">
        <v>34977</v>
      </c>
      <c r="S418" s="21">
        <v>44942</v>
      </c>
      <c r="T418" s="21"/>
      <c r="U418" s="20" t="s">
        <v>48</v>
      </c>
      <c r="V418" s="20"/>
      <c r="W418" s="21">
        <v>44942</v>
      </c>
      <c r="X418" s="21">
        <v>44942</v>
      </c>
      <c r="Y418" s="21"/>
      <c r="AA418" s="21"/>
      <c r="AB418" s="20" t="s">
        <v>111</v>
      </c>
      <c r="AC418" s="20" t="s">
        <v>55</v>
      </c>
      <c r="AD418" s="20" t="s">
        <v>51</v>
      </c>
      <c r="AE418" s="20" t="s">
        <v>51</v>
      </c>
      <c r="AF418" t="s">
        <v>66</v>
      </c>
      <c r="AI418" s="20"/>
      <c r="AJ418">
        <v>151.66999999999999</v>
      </c>
      <c r="AK418">
        <v>1908.49</v>
      </c>
      <c r="AL418">
        <v>12.58</v>
      </c>
      <c r="AM418">
        <v>2261.65</v>
      </c>
      <c r="AN418">
        <v>3010.26</v>
      </c>
      <c r="AO418">
        <v>1</v>
      </c>
      <c r="AP418" s="20" t="s">
        <v>145</v>
      </c>
      <c r="AQ418">
        <v>28</v>
      </c>
      <c r="AR418" s="20" t="s">
        <v>142</v>
      </c>
      <c r="AS418">
        <v>1</v>
      </c>
      <c r="AT418">
        <v>2024</v>
      </c>
      <c r="AU418">
        <v>4</v>
      </c>
      <c r="AV418" t="s">
        <v>449</v>
      </c>
    </row>
    <row r="419" spans="1:48" x14ac:dyDescent="0.25">
      <c r="A419" s="20" t="s">
        <v>322</v>
      </c>
      <c r="B419">
        <v>180</v>
      </c>
      <c r="C419" s="20" t="s">
        <v>45</v>
      </c>
      <c r="D419" s="20" t="s">
        <v>268</v>
      </c>
      <c r="E419" s="20" t="s">
        <v>523</v>
      </c>
      <c r="F419" s="21">
        <v>45383</v>
      </c>
      <c r="G419" s="20" t="s">
        <v>46</v>
      </c>
      <c r="H419" s="20" t="s">
        <v>47</v>
      </c>
      <c r="I419" s="21">
        <v>30772</v>
      </c>
      <c r="S419" s="21">
        <v>44202</v>
      </c>
      <c r="T419" s="21">
        <v>44202</v>
      </c>
      <c r="U419" s="20" t="s">
        <v>48</v>
      </c>
      <c r="V419" s="20"/>
      <c r="W419" s="21">
        <v>44202</v>
      </c>
      <c r="X419" s="21">
        <v>44202</v>
      </c>
      <c r="Y419" s="21"/>
      <c r="AA419" s="21"/>
      <c r="AB419" s="20" t="s">
        <v>112</v>
      </c>
      <c r="AC419" s="20" t="s">
        <v>55</v>
      </c>
      <c r="AD419" s="20" t="s">
        <v>51</v>
      </c>
      <c r="AE419" s="20" t="s">
        <v>51</v>
      </c>
      <c r="AF419" t="s">
        <v>88</v>
      </c>
      <c r="AI419" s="20" t="s">
        <v>68</v>
      </c>
      <c r="AJ419">
        <v>151.66999999999999</v>
      </c>
      <c r="AK419">
        <v>1854.98</v>
      </c>
      <c r="AL419">
        <v>12.23</v>
      </c>
      <c r="AM419">
        <v>2112.6799999999998</v>
      </c>
      <c r="AN419">
        <v>2732.33</v>
      </c>
      <c r="AO419">
        <v>3</v>
      </c>
      <c r="AP419" s="20" t="s">
        <v>145</v>
      </c>
      <c r="AQ419">
        <v>40</v>
      </c>
      <c r="AR419" s="20" t="s">
        <v>143</v>
      </c>
      <c r="AS419">
        <v>1</v>
      </c>
      <c r="AT419">
        <v>2024</v>
      </c>
      <c r="AU419">
        <v>4</v>
      </c>
      <c r="AV419" t="s">
        <v>449</v>
      </c>
    </row>
    <row r="420" spans="1:48" x14ac:dyDescent="0.25">
      <c r="A420" s="20" t="s">
        <v>322</v>
      </c>
      <c r="B420">
        <v>247</v>
      </c>
      <c r="C420" s="20" t="s">
        <v>57</v>
      </c>
      <c r="D420" s="20" t="s">
        <v>269</v>
      </c>
      <c r="E420" s="20" t="s">
        <v>524</v>
      </c>
      <c r="F420" s="21">
        <v>45383</v>
      </c>
      <c r="G420" s="20" t="s">
        <v>58</v>
      </c>
      <c r="H420" s="20" t="s">
        <v>47</v>
      </c>
      <c r="I420" s="21">
        <v>33059</v>
      </c>
      <c r="S420" s="21">
        <v>45170</v>
      </c>
      <c r="T420" s="21"/>
      <c r="U420" s="20" t="s">
        <v>48</v>
      </c>
      <c r="V420" s="20"/>
      <c r="W420" s="21">
        <v>45170</v>
      </c>
      <c r="X420" s="21">
        <v>45170</v>
      </c>
      <c r="Y420" s="21"/>
      <c r="AA420" s="21"/>
      <c r="AB420" s="20" t="s">
        <v>60</v>
      </c>
      <c r="AC420" s="20" t="s">
        <v>60</v>
      </c>
      <c r="AD420" s="20" t="s">
        <v>51</v>
      </c>
      <c r="AE420" s="20" t="s">
        <v>51</v>
      </c>
      <c r="AF420" t="s">
        <v>113</v>
      </c>
      <c r="AI420" s="20" t="s">
        <v>114</v>
      </c>
      <c r="AJ420">
        <v>151.66999999999999</v>
      </c>
      <c r="AK420">
        <v>2100</v>
      </c>
      <c r="AL420">
        <v>13.85</v>
      </c>
      <c r="AM420">
        <v>1809.24</v>
      </c>
      <c r="AN420">
        <v>2214.54</v>
      </c>
      <c r="AO420">
        <v>0</v>
      </c>
      <c r="AP420" s="20" t="s">
        <v>145</v>
      </c>
      <c r="AQ420">
        <v>34</v>
      </c>
      <c r="AR420" s="20" t="s">
        <v>142</v>
      </c>
      <c r="AS420">
        <v>-1</v>
      </c>
      <c r="AT420">
        <v>2024</v>
      </c>
      <c r="AU420">
        <v>4</v>
      </c>
      <c r="AV420" t="s">
        <v>449</v>
      </c>
    </row>
    <row r="421" spans="1:48" x14ac:dyDescent="0.25">
      <c r="A421" s="20" t="s">
        <v>322</v>
      </c>
      <c r="B421">
        <v>96</v>
      </c>
      <c r="C421" s="20" t="s">
        <v>45</v>
      </c>
      <c r="D421" s="20" t="s">
        <v>270</v>
      </c>
      <c r="E421" s="20" t="s">
        <v>525</v>
      </c>
      <c r="F421" s="21">
        <v>45383</v>
      </c>
      <c r="G421" s="20" t="s">
        <v>46</v>
      </c>
      <c r="H421" s="20" t="s">
        <v>47</v>
      </c>
      <c r="I421" s="21">
        <v>35597</v>
      </c>
      <c r="S421" s="21">
        <v>42247</v>
      </c>
      <c r="T421" s="21">
        <v>42247</v>
      </c>
      <c r="U421" s="20" t="s">
        <v>48</v>
      </c>
      <c r="V421" s="20"/>
      <c r="W421" s="21"/>
      <c r="X421" s="21">
        <v>42917</v>
      </c>
      <c r="Y421" s="21"/>
      <c r="AA421" s="21"/>
      <c r="AB421" s="20" t="s">
        <v>98</v>
      </c>
      <c r="AC421" s="20" t="s">
        <v>55</v>
      </c>
      <c r="AD421" s="20" t="s">
        <v>51</v>
      </c>
      <c r="AE421" s="20" t="s">
        <v>51</v>
      </c>
      <c r="AF421" t="s">
        <v>66</v>
      </c>
      <c r="AI421" s="20" t="s">
        <v>68</v>
      </c>
      <c r="AJ421">
        <v>151.66999999999999</v>
      </c>
      <c r="AK421">
        <v>1971.71</v>
      </c>
      <c r="AL421">
        <v>13</v>
      </c>
      <c r="AM421">
        <v>2487.19</v>
      </c>
      <c r="AN421">
        <v>3263.23</v>
      </c>
      <c r="AO421">
        <v>8</v>
      </c>
      <c r="AP421" s="20" t="s">
        <v>146</v>
      </c>
      <c r="AQ421">
        <v>27</v>
      </c>
      <c r="AR421" s="20" t="s">
        <v>142</v>
      </c>
      <c r="AS421">
        <v>1</v>
      </c>
      <c r="AT421">
        <v>2024</v>
      </c>
      <c r="AU421">
        <v>4</v>
      </c>
      <c r="AV421" t="s">
        <v>449</v>
      </c>
    </row>
    <row r="422" spans="1:48" x14ac:dyDescent="0.25">
      <c r="A422" s="20" t="s">
        <v>322</v>
      </c>
      <c r="B422">
        <v>239</v>
      </c>
      <c r="C422" s="20" t="s">
        <v>45</v>
      </c>
      <c r="D422" s="20" t="s">
        <v>271</v>
      </c>
      <c r="E422" s="20" t="s">
        <v>526</v>
      </c>
      <c r="F422" s="21">
        <v>45383</v>
      </c>
      <c r="G422" s="20" t="s">
        <v>46</v>
      </c>
      <c r="H422" s="20" t="s">
        <v>47</v>
      </c>
      <c r="I422" s="21">
        <v>28707</v>
      </c>
      <c r="S422" s="21">
        <v>45027</v>
      </c>
      <c r="T422" s="21"/>
      <c r="U422" s="20" t="s">
        <v>90</v>
      </c>
      <c r="V422" s="20" t="s">
        <v>110</v>
      </c>
      <c r="W422" s="21">
        <v>45213</v>
      </c>
      <c r="X422" s="21">
        <v>45213</v>
      </c>
      <c r="Y422" s="21">
        <v>45569</v>
      </c>
      <c r="Z422">
        <v>31</v>
      </c>
      <c r="AA422" s="21"/>
      <c r="AB422" s="20" t="s">
        <v>92</v>
      </c>
      <c r="AC422" s="20" t="s">
        <v>55</v>
      </c>
      <c r="AD422" s="20" t="s">
        <v>51</v>
      </c>
      <c r="AE422" s="20" t="s">
        <v>51</v>
      </c>
      <c r="AF422" t="s">
        <v>64</v>
      </c>
      <c r="AI422" s="20" t="s">
        <v>68</v>
      </c>
      <c r="AJ422">
        <v>151.66999999999999</v>
      </c>
      <c r="AK422">
        <v>1786.67</v>
      </c>
      <c r="AL422">
        <v>11.78</v>
      </c>
      <c r="AM422">
        <v>2223.64</v>
      </c>
      <c r="AN422">
        <v>2984.31</v>
      </c>
      <c r="AO422">
        <v>1</v>
      </c>
      <c r="AP422" s="20" t="s">
        <v>145</v>
      </c>
      <c r="AQ422">
        <v>45</v>
      </c>
      <c r="AR422" s="20" t="s">
        <v>143</v>
      </c>
      <c r="AS422">
        <v>1</v>
      </c>
      <c r="AT422">
        <v>2024</v>
      </c>
      <c r="AU422">
        <v>4</v>
      </c>
      <c r="AV422" t="s">
        <v>449</v>
      </c>
    </row>
    <row r="423" spans="1:48" x14ac:dyDescent="0.25">
      <c r="A423" s="20" t="s">
        <v>322</v>
      </c>
      <c r="B423">
        <v>257</v>
      </c>
      <c r="C423" s="20" t="s">
        <v>45</v>
      </c>
      <c r="D423" s="20" t="s">
        <v>272</v>
      </c>
      <c r="E423" s="20" t="s">
        <v>527</v>
      </c>
      <c r="F423" s="21">
        <v>45383</v>
      </c>
      <c r="G423" s="20" t="s">
        <v>46</v>
      </c>
      <c r="H423" s="20" t="s">
        <v>47</v>
      </c>
      <c r="I423" s="21">
        <v>36728</v>
      </c>
      <c r="S423" s="21">
        <v>45384</v>
      </c>
      <c r="T423" s="21"/>
      <c r="U423" s="20" t="s">
        <v>90</v>
      </c>
      <c r="V423" s="20" t="s">
        <v>91</v>
      </c>
      <c r="W423" s="21">
        <v>45384</v>
      </c>
      <c r="X423" s="21">
        <v>45384</v>
      </c>
      <c r="Y423" s="21">
        <v>45565</v>
      </c>
      <c r="Z423">
        <v>31</v>
      </c>
      <c r="AA423" s="21"/>
      <c r="AB423" s="20" t="s">
        <v>92</v>
      </c>
      <c r="AC423" s="20" t="s">
        <v>55</v>
      </c>
      <c r="AD423" s="20" t="s">
        <v>51</v>
      </c>
      <c r="AE423" s="20" t="s">
        <v>51</v>
      </c>
      <c r="AF423" t="s">
        <v>64</v>
      </c>
      <c r="AI423" s="20" t="s">
        <v>68</v>
      </c>
      <c r="AJ423">
        <v>151.66999999999999</v>
      </c>
      <c r="AK423">
        <v>1786.67</v>
      </c>
      <c r="AL423">
        <v>11.78</v>
      </c>
      <c r="AM423">
        <v>2006.46</v>
      </c>
      <c r="AN423">
        <v>2394.0500000000002</v>
      </c>
      <c r="AO423">
        <v>0</v>
      </c>
      <c r="AP423" s="20" t="s">
        <v>145</v>
      </c>
      <c r="AQ423">
        <v>24</v>
      </c>
      <c r="AR423" s="20" t="s">
        <v>141</v>
      </c>
      <c r="AS423">
        <v>1</v>
      </c>
      <c r="AT423">
        <v>2024</v>
      </c>
      <c r="AU423">
        <v>4</v>
      </c>
      <c r="AV423" t="s">
        <v>449</v>
      </c>
    </row>
    <row r="424" spans="1:48" x14ac:dyDescent="0.25">
      <c r="A424" s="20" t="s">
        <v>322</v>
      </c>
      <c r="B424">
        <v>193</v>
      </c>
      <c r="C424" s="20" t="s">
        <v>45</v>
      </c>
      <c r="D424" s="20" t="s">
        <v>273</v>
      </c>
      <c r="E424" s="20" t="s">
        <v>528</v>
      </c>
      <c r="F424" s="21">
        <v>45383</v>
      </c>
      <c r="G424" s="20" t="s">
        <v>46</v>
      </c>
      <c r="H424" s="20" t="s">
        <v>47</v>
      </c>
      <c r="I424" s="21">
        <v>37523</v>
      </c>
      <c r="S424" s="21">
        <v>44452</v>
      </c>
      <c r="T424" s="21"/>
      <c r="U424" s="20" t="s">
        <v>78</v>
      </c>
      <c r="V424" s="20" t="s">
        <v>79</v>
      </c>
      <c r="W424" s="21">
        <v>44452</v>
      </c>
      <c r="X424" s="21">
        <v>44452</v>
      </c>
      <c r="Y424" s="21">
        <v>45535</v>
      </c>
      <c r="Z424">
        <v>81</v>
      </c>
      <c r="AA424" s="21"/>
      <c r="AB424" s="20" t="s">
        <v>103</v>
      </c>
      <c r="AC424" s="20" t="s">
        <v>79</v>
      </c>
      <c r="AD424" s="20" t="s">
        <v>104</v>
      </c>
      <c r="AE424" s="20" t="s">
        <v>51</v>
      </c>
      <c r="AI424" s="20" t="s">
        <v>68</v>
      </c>
      <c r="AJ424">
        <v>151.66999999999999</v>
      </c>
      <c r="AK424">
        <v>1378.23</v>
      </c>
      <c r="AL424">
        <v>9.09</v>
      </c>
      <c r="AM424">
        <v>1380.43</v>
      </c>
      <c r="AN424">
        <v>1603.18</v>
      </c>
      <c r="AO424">
        <v>2</v>
      </c>
      <c r="AP424" s="20" t="s">
        <v>145</v>
      </c>
      <c r="AQ424">
        <v>21</v>
      </c>
      <c r="AR424" s="20" t="s">
        <v>141</v>
      </c>
      <c r="AS424">
        <v>1</v>
      </c>
      <c r="AT424">
        <v>2024</v>
      </c>
      <c r="AU424">
        <v>4</v>
      </c>
      <c r="AV424" t="s">
        <v>449</v>
      </c>
    </row>
    <row r="425" spans="1:48" x14ac:dyDescent="0.25">
      <c r="A425" s="20" t="s">
        <v>322</v>
      </c>
      <c r="B425">
        <v>64</v>
      </c>
      <c r="C425" s="20" t="s">
        <v>45</v>
      </c>
      <c r="D425" s="20" t="s">
        <v>274</v>
      </c>
      <c r="E425" s="20" t="s">
        <v>529</v>
      </c>
      <c r="F425" s="21">
        <v>45383</v>
      </c>
      <c r="G425" s="20" t="s">
        <v>46</v>
      </c>
      <c r="H425" s="20" t="s">
        <v>47</v>
      </c>
      <c r="I425" s="21">
        <v>24250</v>
      </c>
      <c r="S425" s="21">
        <v>37655</v>
      </c>
      <c r="T425" s="21">
        <v>32203</v>
      </c>
      <c r="U425" s="20" t="s">
        <v>48</v>
      </c>
      <c r="V425" s="20"/>
      <c r="W425" s="21"/>
      <c r="X425" s="21">
        <v>37655</v>
      </c>
      <c r="Y425" s="21"/>
      <c r="AA425" s="21"/>
      <c r="AB425" s="20" t="s">
        <v>99</v>
      </c>
      <c r="AC425" s="20" t="s">
        <v>70</v>
      </c>
      <c r="AD425" s="20" t="s">
        <v>70</v>
      </c>
      <c r="AE425" s="20" t="s">
        <v>70</v>
      </c>
      <c r="AF425" t="s">
        <v>81</v>
      </c>
      <c r="AI425" s="20" t="s">
        <v>100</v>
      </c>
      <c r="AJ425">
        <v>151.66999999999999</v>
      </c>
      <c r="AK425">
        <v>3567.25</v>
      </c>
      <c r="AL425">
        <v>23.52</v>
      </c>
      <c r="AM425">
        <v>3647.71</v>
      </c>
      <c r="AN425">
        <v>5392.26</v>
      </c>
      <c r="AO425">
        <v>36</v>
      </c>
      <c r="AP425" s="20" t="s">
        <v>179</v>
      </c>
      <c r="AQ425">
        <v>58</v>
      </c>
      <c r="AR425" s="20" t="s">
        <v>178</v>
      </c>
      <c r="AS425">
        <v>1</v>
      </c>
      <c r="AT425">
        <v>2024</v>
      </c>
      <c r="AU425">
        <v>4</v>
      </c>
      <c r="AV425" t="s">
        <v>449</v>
      </c>
    </row>
    <row r="426" spans="1:48" x14ac:dyDescent="0.25">
      <c r="A426" s="20" t="s">
        <v>322</v>
      </c>
      <c r="B426">
        <v>153</v>
      </c>
      <c r="C426" s="20" t="s">
        <v>45</v>
      </c>
      <c r="D426" s="20" t="s">
        <v>275</v>
      </c>
      <c r="E426" s="20" t="s">
        <v>530</v>
      </c>
      <c r="F426" s="21">
        <v>45383</v>
      </c>
      <c r="G426" s="20" t="s">
        <v>46</v>
      </c>
      <c r="H426" s="20" t="s">
        <v>47</v>
      </c>
      <c r="I426" s="21">
        <v>32939</v>
      </c>
      <c r="S426" s="21">
        <v>43662</v>
      </c>
      <c r="T426" s="21">
        <v>43662</v>
      </c>
      <c r="U426" s="20" t="s">
        <v>48</v>
      </c>
      <c r="V426" s="20"/>
      <c r="W426" s="21">
        <v>43662</v>
      </c>
      <c r="X426" s="21">
        <v>43662</v>
      </c>
      <c r="Y426" s="21"/>
      <c r="AA426" s="21"/>
      <c r="AB426" s="20" t="s">
        <v>115</v>
      </c>
      <c r="AC426" s="20" t="s">
        <v>55</v>
      </c>
      <c r="AD426" s="20" t="s">
        <v>51</v>
      </c>
      <c r="AE426" s="20" t="s">
        <v>51</v>
      </c>
      <c r="AF426" t="s">
        <v>116</v>
      </c>
      <c r="AI426" s="20" t="s">
        <v>117</v>
      </c>
      <c r="AJ426">
        <v>169</v>
      </c>
      <c r="AK426">
        <v>2823.88</v>
      </c>
      <c r="AL426">
        <v>16.29</v>
      </c>
      <c r="AM426">
        <v>3010.64</v>
      </c>
      <c r="AN426">
        <v>4172.28</v>
      </c>
      <c r="AO426">
        <v>5</v>
      </c>
      <c r="AP426" s="20" t="s">
        <v>145</v>
      </c>
      <c r="AQ426">
        <v>34</v>
      </c>
      <c r="AR426" s="20" t="s">
        <v>142</v>
      </c>
      <c r="AS426">
        <v>1</v>
      </c>
      <c r="AT426">
        <v>2024</v>
      </c>
      <c r="AU426">
        <v>4</v>
      </c>
      <c r="AV426" t="s">
        <v>449</v>
      </c>
    </row>
    <row r="427" spans="1:48" x14ac:dyDescent="0.25">
      <c r="A427" s="20" t="s">
        <v>322</v>
      </c>
      <c r="B427">
        <v>248</v>
      </c>
      <c r="C427" s="20" t="s">
        <v>45</v>
      </c>
      <c r="D427" s="20" t="s">
        <v>276</v>
      </c>
      <c r="E427" s="20" t="s">
        <v>531</v>
      </c>
      <c r="F427" s="21">
        <v>45383</v>
      </c>
      <c r="G427" s="20" t="s">
        <v>46</v>
      </c>
      <c r="H427" s="20" t="s">
        <v>47</v>
      </c>
      <c r="I427" s="21">
        <v>38698</v>
      </c>
      <c r="S427" s="21">
        <v>45180</v>
      </c>
      <c r="T427" s="21">
        <v>45180</v>
      </c>
      <c r="U427" s="20" t="s">
        <v>78</v>
      </c>
      <c r="V427" s="20" t="s">
        <v>79</v>
      </c>
      <c r="W427" s="21">
        <v>45180</v>
      </c>
      <c r="X427" s="21">
        <v>45180</v>
      </c>
      <c r="Y427" s="21">
        <v>45900</v>
      </c>
      <c r="Z427">
        <v>81</v>
      </c>
      <c r="AA427" s="21"/>
      <c r="AB427" s="20" t="s">
        <v>103</v>
      </c>
      <c r="AC427" s="20" t="s">
        <v>79</v>
      </c>
      <c r="AD427" s="20" t="s">
        <v>51</v>
      </c>
      <c r="AE427" s="20" t="s">
        <v>51</v>
      </c>
      <c r="AI427" s="20" t="s">
        <v>68</v>
      </c>
      <c r="AJ427">
        <v>151.66999999999999</v>
      </c>
      <c r="AK427">
        <v>883.48</v>
      </c>
      <c r="AL427">
        <v>5.83</v>
      </c>
      <c r="AM427">
        <v>885.41</v>
      </c>
      <c r="AN427">
        <v>1026.78</v>
      </c>
      <c r="AO427">
        <v>0</v>
      </c>
      <c r="AP427" s="20" t="s">
        <v>145</v>
      </c>
      <c r="AQ427">
        <v>18</v>
      </c>
      <c r="AR427" s="20" t="s">
        <v>141</v>
      </c>
      <c r="AS427">
        <v>1</v>
      </c>
      <c r="AT427">
        <v>2024</v>
      </c>
      <c r="AU427">
        <v>4</v>
      </c>
      <c r="AV427" t="s">
        <v>449</v>
      </c>
    </row>
    <row r="428" spans="1:48" x14ac:dyDescent="0.25">
      <c r="A428" s="20" t="s">
        <v>322</v>
      </c>
      <c r="B428">
        <v>165</v>
      </c>
      <c r="C428" s="20" t="s">
        <v>45</v>
      </c>
      <c r="D428" s="20" t="s">
        <v>277</v>
      </c>
      <c r="E428" s="20" t="s">
        <v>532</v>
      </c>
      <c r="F428" s="21">
        <v>45383</v>
      </c>
      <c r="G428" s="20" t="s">
        <v>46</v>
      </c>
      <c r="H428" s="20" t="s">
        <v>47</v>
      </c>
      <c r="I428" s="21">
        <v>31700</v>
      </c>
      <c r="S428" s="21">
        <v>43997</v>
      </c>
      <c r="T428" s="21">
        <v>43997</v>
      </c>
      <c r="U428" s="20" t="s">
        <v>48</v>
      </c>
      <c r="V428" s="20"/>
      <c r="W428" s="21">
        <v>44545</v>
      </c>
      <c r="X428" s="21">
        <v>44545</v>
      </c>
      <c r="Y428" s="21"/>
      <c r="AA428" s="21"/>
      <c r="AB428" s="20" t="s">
        <v>97</v>
      </c>
      <c r="AC428" s="20" t="s">
        <v>55</v>
      </c>
      <c r="AD428" s="20" t="s">
        <v>51</v>
      </c>
      <c r="AE428" s="20" t="s">
        <v>51</v>
      </c>
      <c r="AF428" t="s">
        <v>56</v>
      </c>
      <c r="AI428" s="20" t="s">
        <v>68</v>
      </c>
      <c r="AJ428">
        <v>151.66999999999999</v>
      </c>
      <c r="AK428">
        <v>1792.56</v>
      </c>
      <c r="AL428">
        <v>11.82</v>
      </c>
      <c r="AM428">
        <v>2250.58</v>
      </c>
      <c r="AN428">
        <v>3029.6</v>
      </c>
      <c r="AO428">
        <v>4</v>
      </c>
      <c r="AP428" s="20" t="s">
        <v>145</v>
      </c>
      <c r="AQ428">
        <v>37</v>
      </c>
      <c r="AR428" s="20" t="s">
        <v>143</v>
      </c>
      <c r="AS428">
        <v>1</v>
      </c>
      <c r="AT428">
        <v>2024</v>
      </c>
      <c r="AU428">
        <v>4</v>
      </c>
      <c r="AV428" t="s">
        <v>449</v>
      </c>
    </row>
    <row r="429" spans="1:48" x14ac:dyDescent="0.25">
      <c r="A429" s="20" t="s">
        <v>322</v>
      </c>
      <c r="B429">
        <v>65</v>
      </c>
      <c r="C429" s="20" t="s">
        <v>57</v>
      </c>
      <c r="D429" s="20" t="s">
        <v>278</v>
      </c>
      <c r="E429" s="20" t="s">
        <v>533</v>
      </c>
      <c r="F429" s="21">
        <v>45383</v>
      </c>
      <c r="G429" s="20" t="s">
        <v>58</v>
      </c>
      <c r="H429" s="20" t="s">
        <v>47</v>
      </c>
      <c r="I429" s="21">
        <v>28736</v>
      </c>
      <c r="S429" s="21">
        <v>38231</v>
      </c>
      <c r="T429" s="21">
        <v>38231</v>
      </c>
      <c r="U429" s="20" t="s">
        <v>48</v>
      </c>
      <c r="V429" s="20"/>
      <c r="W429" s="21"/>
      <c r="X429" s="21">
        <v>40269</v>
      </c>
      <c r="Y429" s="21"/>
      <c r="AA429" s="21"/>
      <c r="AB429" s="20" t="s">
        <v>98</v>
      </c>
      <c r="AC429" s="20" t="s">
        <v>55</v>
      </c>
      <c r="AD429" s="20" t="s">
        <v>51</v>
      </c>
      <c r="AE429" s="20" t="s">
        <v>51</v>
      </c>
      <c r="AF429" t="s">
        <v>88</v>
      </c>
      <c r="AI429" s="20" t="s">
        <v>68</v>
      </c>
      <c r="AJ429">
        <v>151.66999999999999</v>
      </c>
      <c r="AK429">
        <v>1854.98</v>
      </c>
      <c r="AL429">
        <v>12.23</v>
      </c>
      <c r="AM429">
        <v>2124.5700000000002</v>
      </c>
      <c r="AN429">
        <v>2705.62</v>
      </c>
      <c r="AO429">
        <v>19</v>
      </c>
      <c r="AP429" s="20" t="s">
        <v>147</v>
      </c>
      <c r="AQ429">
        <v>45</v>
      </c>
      <c r="AR429" s="20" t="s">
        <v>143</v>
      </c>
      <c r="AS429">
        <v>-1</v>
      </c>
      <c r="AT429">
        <v>2024</v>
      </c>
      <c r="AU429">
        <v>4</v>
      </c>
      <c r="AV429" t="s">
        <v>449</v>
      </c>
    </row>
    <row r="430" spans="1:48" x14ac:dyDescent="0.25">
      <c r="A430" s="20" t="s">
        <v>322</v>
      </c>
      <c r="B430">
        <v>240</v>
      </c>
      <c r="C430" s="20" t="s">
        <v>45</v>
      </c>
      <c r="D430" s="20" t="s">
        <v>279</v>
      </c>
      <c r="E430" s="20" t="s">
        <v>534</v>
      </c>
      <c r="F430" s="21">
        <v>45383</v>
      </c>
      <c r="G430" s="20" t="s">
        <v>46</v>
      </c>
      <c r="H430" s="20" t="s">
        <v>47</v>
      </c>
      <c r="I430" s="21">
        <v>29705</v>
      </c>
      <c r="S430" s="21">
        <v>45048</v>
      </c>
      <c r="T430" s="21"/>
      <c r="U430" s="20" t="s">
        <v>90</v>
      </c>
      <c r="V430" s="20" t="s">
        <v>110</v>
      </c>
      <c r="W430" s="21">
        <v>45213</v>
      </c>
      <c r="X430" s="21">
        <v>45213</v>
      </c>
      <c r="Y430" s="21">
        <v>45590</v>
      </c>
      <c r="AA430" s="21"/>
      <c r="AB430" s="20" t="s">
        <v>92</v>
      </c>
      <c r="AC430" s="20" t="s">
        <v>55</v>
      </c>
      <c r="AD430" s="20" t="s">
        <v>51</v>
      </c>
      <c r="AE430" s="20" t="s">
        <v>51</v>
      </c>
      <c r="AF430" t="s">
        <v>64</v>
      </c>
      <c r="AI430" s="20" t="s">
        <v>68</v>
      </c>
      <c r="AJ430">
        <v>151.66999999999999</v>
      </c>
      <c r="AK430">
        <v>1786.67</v>
      </c>
      <c r="AL430">
        <v>11.78</v>
      </c>
      <c r="AM430">
        <v>2108.25</v>
      </c>
      <c r="AN430">
        <v>2883.84</v>
      </c>
      <c r="AO430">
        <v>1</v>
      </c>
      <c r="AP430" s="20" t="s">
        <v>145</v>
      </c>
      <c r="AQ430">
        <v>43</v>
      </c>
      <c r="AR430" s="20" t="s">
        <v>143</v>
      </c>
      <c r="AS430">
        <v>1</v>
      </c>
      <c r="AT430">
        <v>2024</v>
      </c>
      <c r="AU430">
        <v>4</v>
      </c>
      <c r="AV430" t="s">
        <v>449</v>
      </c>
    </row>
    <row r="431" spans="1:48" x14ac:dyDescent="0.25">
      <c r="A431" s="20" t="s">
        <v>322</v>
      </c>
      <c r="B431">
        <v>177</v>
      </c>
      <c r="C431" s="20" t="s">
        <v>45</v>
      </c>
      <c r="D431" s="20" t="s">
        <v>280</v>
      </c>
      <c r="E431" s="20" t="s">
        <v>535</v>
      </c>
      <c r="F431" s="21">
        <v>45383</v>
      </c>
      <c r="G431" s="20" t="s">
        <v>46</v>
      </c>
      <c r="H431" s="20" t="s">
        <v>47</v>
      </c>
      <c r="I431" s="21">
        <v>37536</v>
      </c>
      <c r="S431" s="21">
        <v>44112</v>
      </c>
      <c r="T431" s="21">
        <v>44112</v>
      </c>
      <c r="U431" s="20" t="s">
        <v>48</v>
      </c>
      <c r="V431" s="20"/>
      <c r="W431" s="21">
        <v>44805</v>
      </c>
      <c r="X431" s="21">
        <v>45352</v>
      </c>
      <c r="Y431" s="21"/>
      <c r="AA431" s="21">
        <v>45351</v>
      </c>
      <c r="AB431" s="20" t="s">
        <v>92</v>
      </c>
      <c r="AC431" s="20" t="s">
        <v>55</v>
      </c>
      <c r="AD431" s="20" t="s">
        <v>51</v>
      </c>
      <c r="AE431" s="20" t="s">
        <v>51</v>
      </c>
      <c r="AF431" t="s">
        <v>64</v>
      </c>
      <c r="AI431" s="20" t="s">
        <v>68</v>
      </c>
      <c r="AJ431">
        <v>151.66999999999999</v>
      </c>
      <c r="AK431">
        <v>1786.67</v>
      </c>
      <c r="AL431">
        <v>11.78</v>
      </c>
      <c r="AM431">
        <v>2093.23</v>
      </c>
      <c r="AN431">
        <v>2623.53</v>
      </c>
      <c r="AO431">
        <v>3</v>
      </c>
      <c r="AP431" s="20" t="s">
        <v>145</v>
      </c>
      <c r="AQ431">
        <v>21</v>
      </c>
      <c r="AR431" s="20" t="s">
        <v>141</v>
      </c>
      <c r="AS431">
        <v>1</v>
      </c>
      <c r="AT431">
        <v>2024</v>
      </c>
      <c r="AU431">
        <v>4</v>
      </c>
      <c r="AV431" t="s">
        <v>449</v>
      </c>
    </row>
    <row r="432" spans="1:48" x14ac:dyDescent="0.25">
      <c r="A432" s="20" t="s">
        <v>322</v>
      </c>
      <c r="B432">
        <v>67</v>
      </c>
      <c r="C432" s="20" t="s">
        <v>45</v>
      </c>
      <c r="D432" s="20" t="s">
        <v>281</v>
      </c>
      <c r="E432" s="20" t="s">
        <v>536</v>
      </c>
      <c r="F432" s="21">
        <v>45383</v>
      </c>
      <c r="G432" s="20" t="s">
        <v>46</v>
      </c>
      <c r="H432" s="20" t="s">
        <v>47</v>
      </c>
      <c r="I432" s="21">
        <v>25362</v>
      </c>
      <c r="S432" s="21">
        <v>37655</v>
      </c>
      <c r="T432" s="21">
        <v>33182</v>
      </c>
      <c r="U432" s="20" t="s">
        <v>48</v>
      </c>
      <c r="V432" s="20"/>
      <c r="W432" s="21"/>
      <c r="X432" s="21">
        <v>37655</v>
      </c>
      <c r="Y432" s="21"/>
      <c r="AA432" s="21"/>
      <c r="AB432" s="20" t="s">
        <v>101</v>
      </c>
      <c r="AC432" s="20" t="s">
        <v>55</v>
      </c>
      <c r="AD432" s="20" t="s">
        <v>51</v>
      </c>
      <c r="AE432" s="20" t="s">
        <v>51</v>
      </c>
      <c r="AF432" t="s">
        <v>63</v>
      </c>
      <c r="AI432" s="20" t="s">
        <v>68</v>
      </c>
      <c r="AJ432">
        <v>151.66999999999999</v>
      </c>
      <c r="AK432">
        <v>1810.39</v>
      </c>
      <c r="AL432">
        <v>11.94</v>
      </c>
      <c r="AM432">
        <v>2071.0100000000002</v>
      </c>
      <c r="AN432">
        <v>2589.09</v>
      </c>
      <c r="AO432">
        <v>33</v>
      </c>
      <c r="AP432" s="20" t="s">
        <v>181</v>
      </c>
      <c r="AQ432">
        <v>55</v>
      </c>
      <c r="AR432" s="20" t="s">
        <v>180</v>
      </c>
      <c r="AS432">
        <v>1</v>
      </c>
      <c r="AT432">
        <v>2024</v>
      </c>
      <c r="AU432">
        <v>4</v>
      </c>
      <c r="AV432" t="s">
        <v>449</v>
      </c>
    </row>
    <row r="433" spans="1:48" x14ac:dyDescent="0.25">
      <c r="A433" s="20" t="s">
        <v>322</v>
      </c>
      <c r="B433">
        <v>241</v>
      </c>
      <c r="C433" s="20" t="s">
        <v>45</v>
      </c>
      <c r="D433" s="20" t="s">
        <v>282</v>
      </c>
      <c r="E433" s="20" t="s">
        <v>537</v>
      </c>
      <c r="F433" s="21">
        <v>45383</v>
      </c>
      <c r="G433" s="20" t="s">
        <v>46</v>
      </c>
      <c r="H433" s="20" t="s">
        <v>47</v>
      </c>
      <c r="I433" s="21">
        <v>31940</v>
      </c>
      <c r="S433" s="21">
        <v>45055</v>
      </c>
      <c r="T433" s="21"/>
      <c r="U433" s="20" t="s">
        <v>90</v>
      </c>
      <c r="V433" s="20" t="s">
        <v>110</v>
      </c>
      <c r="W433" s="21">
        <v>45213</v>
      </c>
      <c r="X433" s="21">
        <v>45213</v>
      </c>
      <c r="Y433" s="21">
        <v>45590</v>
      </c>
      <c r="Z433">
        <v>31</v>
      </c>
      <c r="AA433" s="21"/>
      <c r="AB433" s="20" t="s">
        <v>92</v>
      </c>
      <c r="AC433" s="20" t="s">
        <v>55</v>
      </c>
      <c r="AD433" s="20" t="s">
        <v>51</v>
      </c>
      <c r="AE433" s="20" t="s">
        <v>51</v>
      </c>
      <c r="AF433" t="s">
        <v>64</v>
      </c>
      <c r="AI433" s="20" t="s">
        <v>68</v>
      </c>
      <c r="AJ433">
        <v>151.66999999999999</v>
      </c>
      <c r="AK433">
        <v>1786.67</v>
      </c>
      <c r="AL433">
        <v>11.78</v>
      </c>
      <c r="AM433">
        <v>2175.79</v>
      </c>
      <c r="AN433">
        <v>2925.73</v>
      </c>
      <c r="AO433">
        <v>1</v>
      </c>
      <c r="AP433" s="20" t="s">
        <v>145</v>
      </c>
      <c r="AQ433">
        <v>37</v>
      </c>
      <c r="AR433" s="20" t="s">
        <v>143</v>
      </c>
      <c r="AS433">
        <v>1</v>
      </c>
      <c r="AT433">
        <v>2024</v>
      </c>
      <c r="AU433">
        <v>4</v>
      </c>
      <c r="AV433" t="s">
        <v>449</v>
      </c>
    </row>
    <row r="434" spans="1:48" x14ac:dyDescent="0.25">
      <c r="A434" s="20" t="s">
        <v>322</v>
      </c>
      <c r="B434">
        <v>143</v>
      </c>
      <c r="C434" s="20" t="s">
        <v>45</v>
      </c>
      <c r="D434" s="20" t="s">
        <v>283</v>
      </c>
      <c r="E434" s="20" t="s">
        <v>538</v>
      </c>
      <c r="F434" s="21">
        <v>45383</v>
      </c>
      <c r="G434" s="20" t="s">
        <v>46</v>
      </c>
      <c r="H434" s="20" t="s">
        <v>77</v>
      </c>
      <c r="I434" s="21">
        <v>30603</v>
      </c>
      <c r="S434" s="21">
        <v>43346</v>
      </c>
      <c r="T434" s="21">
        <v>43346</v>
      </c>
      <c r="U434" s="20" t="s">
        <v>48</v>
      </c>
      <c r="V434" s="20"/>
      <c r="W434" s="21">
        <v>43346</v>
      </c>
      <c r="X434" s="21">
        <v>43346</v>
      </c>
      <c r="Y434" s="21"/>
      <c r="AA434" s="21"/>
      <c r="AB434" s="20" t="s">
        <v>95</v>
      </c>
      <c r="AC434" s="20" t="s">
        <v>55</v>
      </c>
      <c r="AD434" s="20" t="s">
        <v>51</v>
      </c>
      <c r="AE434" s="20" t="s">
        <v>51</v>
      </c>
      <c r="AF434" t="s">
        <v>63</v>
      </c>
      <c r="AI434" s="20" t="s">
        <v>68</v>
      </c>
      <c r="AJ434">
        <v>151.66999999999999</v>
      </c>
      <c r="AK434">
        <v>1810.39</v>
      </c>
      <c r="AL434">
        <v>11.94</v>
      </c>
      <c r="AM434">
        <v>2171.7600000000002</v>
      </c>
      <c r="AN434">
        <v>2775.81</v>
      </c>
      <c r="AO434">
        <v>5</v>
      </c>
      <c r="AP434" s="20" t="s">
        <v>145</v>
      </c>
      <c r="AQ434">
        <v>40</v>
      </c>
      <c r="AR434" s="20" t="s">
        <v>143</v>
      </c>
      <c r="AS434">
        <v>1</v>
      </c>
      <c r="AT434">
        <v>2024</v>
      </c>
      <c r="AU434">
        <v>4</v>
      </c>
      <c r="AV434" t="s">
        <v>449</v>
      </c>
    </row>
    <row r="435" spans="1:48" x14ac:dyDescent="0.25">
      <c r="A435" s="20" t="s">
        <v>322</v>
      </c>
      <c r="B435">
        <v>164</v>
      </c>
      <c r="C435" s="20" t="s">
        <v>45</v>
      </c>
      <c r="D435" s="20" t="s">
        <v>284</v>
      </c>
      <c r="E435" s="20" t="s">
        <v>539</v>
      </c>
      <c r="F435" s="21">
        <v>45383</v>
      </c>
      <c r="G435" s="20" t="s">
        <v>46</v>
      </c>
      <c r="H435" s="20" t="s">
        <v>47</v>
      </c>
      <c r="I435" s="21">
        <v>33317</v>
      </c>
      <c r="S435" s="21">
        <v>43983</v>
      </c>
      <c r="T435" s="21">
        <v>43983</v>
      </c>
      <c r="U435" s="20" t="s">
        <v>48</v>
      </c>
      <c r="V435" s="20"/>
      <c r="W435" s="21">
        <v>44527</v>
      </c>
      <c r="X435" s="21">
        <v>44527</v>
      </c>
      <c r="Y435" s="21"/>
      <c r="AA435" s="21"/>
      <c r="AB435" s="20" t="s">
        <v>95</v>
      </c>
      <c r="AC435" s="20" t="s">
        <v>55</v>
      </c>
      <c r="AD435" s="20" t="s">
        <v>51</v>
      </c>
      <c r="AE435" s="20" t="s">
        <v>51</v>
      </c>
      <c r="AF435" t="s">
        <v>63</v>
      </c>
      <c r="AI435" s="20" t="s">
        <v>68</v>
      </c>
      <c r="AJ435">
        <v>151.66999999999999</v>
      </c>
      <c r="AK435">
        <v>1810.39</v>
      </c>
      <c r="AL435">
        <v>11.94</v>
      </c>
      <c r="AM435">
        <v>2118.0300000000002</v>
      </c>
      <c r="AN435">
        <v>2742.39</v>
      </c>
      <c r="AO435">
        <v>4</v>
      </c>
      <c r="AP435" s="20" t="s">
        <v>145</v>
      </c>
      <c r="AQ435">
        <v>33</v>
      </c>
      <c r="AR435" s="20" t="s">
        <v>142</v>
      </c>
      <c r="AS435">
        <v>1</v>
      </c>
      <c r="AT435">
        <v>2024</v>
      </c>
      <c r="AU435">
        <v>4</v>
      </c>
      <c r="AV435" t="s">
        <v>449</v>
      </c>
    </row>
    <row r="436" spans="1:48" x14ac:dyDescent="0.25">
      <c r="A436" s="20" t="s">
        <v>322</v>
      </c>
      <c r="B436">
        <v>226</v>
      </c>
      <c r="C436" s="20" t="s">
        <v>45</v>
      </c>
      <c r="D436" s="20" t="s">
        <v>285</v>
      </c>
      <c r="E436" s="20" t="s">
        <v>540</v>
      </c>
      <c r="F436" s="21">
        <v>45383</v>
      </c>
      <c r="G436" s="20" t="s">
        <v>46</v>
      </c>
      <c r="H436" s="20" t="s">
        <v>47</v>
      </c>
      <c r="I436" s="21">
        <v>31161</v>
      </c>
      <c r="S436" s="21">
        <v>44809</v>
      </c>
      <c r="T436" s="21">
        <v>44809</v>
      </c>
      <c r="U436" s="20" t="s">
        <v>48</v>
      </c>
      <c r="V436" s="20"/>
      <c r="W436" s="21">
        <v>44809</v>
      </c>
      <c r="X436" s="21">
        <v>45346</v>
      </c>
      <c r="Y436" s="21"/>
      <c r="AA436" s="21"/>
      <c r="AB436" s="20" t="s">
        <v>92</v>
      </c>
      <c r="AC436" s="20" t="s">
        <v>55</v>
      </c>
      <c r="AD436" s="20" t="s">
        <v>51</v>
      </c>
      <c r="AE436" s="20" t="s">
        <v>51</v>
      </c>
      <c r="AF436" t="s">
        <v>64</v>
      </c>
      <c r="AI436" s="20" t="s">
        <v>68</v>
      </c>
      <c r="AJ436">
        <v>151.66999999999999</v>
      </c>
      <c r="AK436">
        <v>1786.67</v>
      </c>
      <c r="AL436">
        <v>11.78</v>
      </c>
      <c r="AM436">
        <v>2280.14</v>
      </c>
      <c r="AN436">
        <v>2901.72</v>
      </c>
      <c r="AO436">
        <v>1</v>
      </c>
      <c r="AP436" s="20" t="s">
        <v>145</v>
      </c>
      <c r="AQ436">
        <v>39</v>
      </c>
      <c r="AR436" s="20" t="s">
        <v>143</v>
      </c>
      <c r="AS436">
        <v>1</v>
      </c>
      <c r="AT436">
        <v>2024</v>
      </c>
      <c r="AU436">
        <v>4</v>
      </c>
      <c r="AV436" t="s">
        <v>449</v>
      </c>
    </row>
    <row r="437" spans="1:48" x14ac:dyDescent="0.25">
      <c r="A437" s="20" t="s">
        <v>322</v>
      </c>
      <c r="B437">
        <v>66</v>
      </c>
      <c r="C437" s="20" t="s">
        <v>45</v>
      </c>
      <c r="D437" s="20" t="s">
        <v>286</v>
      </c>
      <c r="E437" s="20" t="s">
        <v>541</v>
      </c>
      <c r="F437" s="21">
        <v>45383</v>
      </c>
      <c r="G437" s="20" t="s">
        <v>46</v>
      </c>
      <c r="H437" s="20" t="s">
        <v>47</v>
      </c>
      <c r="I437" s="21">
        <v>33525</v>
      </c>
      <c r="S437" s="21">
        <v>40427</v>
      </c>
      <c r="T437" s="21">
        <v>38964</v>
      </c>
      <c r="U437" s="20" t="s">
        <v>48</v>
      </c>
      <c r="V437" s="20"/>
      <c r="W437" s="21"/>
      <c r="X437" s="21">
        <v>40833</v>
      </c>
      <c r="Y437" s="21"/>
      <c r="AA437" s="21"/>
      <c r="AB437" s="20" t="s">
        <v>119</v>
      </c>
      <c r="AC437" s="20" t="s">
        <v>70</v>
      </c>
      <c r="AD437" s="20" t="s">
        <v>70</v>
      </c>
      <c r="AE437" s="20" t="s">
        <v>70</v>
      </c>
      <c r="AF437" t="s">
        <v>81</v>
      </c>
      <c r="AI437" s="20" t="s">
        <v>100</v>
      </c>
      <c r="AJ437">
        <v>60.67</v>
      </c>
      <c r="AK437">
        <v>1426.95</v>
      </c>
      <c r="AL437">
        <v>23.52</v>
      </c>
      <c r="AM437">
        <v>1509.95</v>
      </c>
      <c r="AN437">
        <v>2260.0500000000002</v>
      </c>
      <c r="AO437">
        <v>17</v>
      </c>
      <c r="AP437" s="20" t="s">
        <v>147</v>
      </c>
      <c r="AQ437">
        <v>32</v>
      </c>
      <c r="AR437" s="20" t="s">
        <v>142</v>
      </c>
      <c r="AS437">
        <v>1</v>
      </c>
      <c r="AT437">
        <v>2024</v>
      </c>
      <c r="AU437">
        <v>4</v>
      </c>
      <c r="AV437" t="s">
        <v>449</v>
      </c>
    </row>
    <row r="438" spans="1:48" x14ac:dyDescent="0.25">
      <c r="A438" s="20" t="s">
        <v>322</v>
      </c>
      <c r="B438">
        <v>144</v>
      </c>
      <c r="C438" s="20" t="s">
        <v>45</v>
      </c>
      <c r="D438" s="20" t="s">
        <v>287</v>
      </c>
      <c r="E438" s="20" t="s">
        <v>542</v>
      </c>
      <c r="F438" s="21">
        <v>45383</v>
      </c>
      <c r="G438" s="20" t="s">
        <v>46</v>
      </c>
      <c r="H438" s="20" t="s">
        <v>47</v>
      </c>
      <c r="I438" s="21">
        <v>32099</v>
      </c>
      <c r="S438" s="21">
        <v>43346</v>
      </c>
      <c r="T438" s="21">
        <v>43346</v>
      </c>
      <c r="U438" s="20" t="s">
        <v>48</v>
      </c>
      <c r="V438" s="20"/>
      <c r="W438" s="21"/>
      <c r="X438" s="21">
        <v>43346</v>
      </c>
      <c r="Y438" s="21"/>
      <c r="AA438" s="21"/>
      <c r="AB438" s="20" t="s">
        <v>111</v>
      </c>
      <c r="AC438" s="20" t="s">
        <v>55</v>
      </c>
      <c r="AD438" s="20" t="s">
        <v>51</v>
      </c>
      <c r="AE438" s="20" t="s">
        <v>51</v>
      </c>
      <c r="AF438" t="s">
        <v>66</v>
      </c>
      <c r="AI438" s="20" t="s">
        <v>68</v>
      </c>
      <c r="AJ438">
        <v>151.66999999999999</v>
      </c>
      <c r="AK438">
        <v>1908.49</v>
      </c>
      <c r="AL438">
        <v>12.58</v>
      </c>
      <c r="AM438">
        <v>2444.9499999999998</v>
      </c>
      <c r="AN438">
        <v>3197.39</v>
      </c>
      <c r="AO438">
        <v>5</v>
      </c>
      <c r="AP438" s="20" t="s">
        <v>145</v>
      </c>
      <c r="AQ438">
        <v>36</v>
      </c>
      <c r="AR438" s="20" t="s">
        <v>143</v>
      </c>
      <c r="AS438">
        <v>1</v>
      </c>
      <c r="AT438">
        <v>2024</v>
      </c>
      <c r="AU438">
        <v>4</v>
      </c>
      <c r="AV438" t="s">
        <v>449</v>
      </c>
    </row>
    <row r="439" spans="1:48" x14ac:dyDescent="0.25">
      <c r="A439" s="20" t="s">
        <v>322</v>
      </c>
      <c r="B439">
        <v>87</v>
      </c>
      <c r="C439" s="20" t="s">
        <v>45</v>
      </c>
      <c r="D439" s="20" t="s">
        <v>288</v>
      </c>
      <c r="E439" s="20" t="s">
        <v>543</v>
      </c>
      <c r="F439" s="21">
        <v>45383</v>
      </c>
      <c r="G439" s="20" t="s">
        <v>46</v>
      </c>
      <c r="H439" s="20" t="s">
        <v>94</v>
      </c>
      <c r="I439" s="21">
        <v>27354</v>
      </c>
      <c r="S439" s="21">
        <v>41904</v>
      </c>
      <c r="T439" s="21">
        <v>41904</v>
      </c>
      <c r="U439" s="20" t="s">
        <v>48</v>
      </c>
      <c r="V439" s="20"/>
      <c r="W439" s="21"/>
      <c r="X439" s="21">
        <v>42186</v>
      </c>
      <c r="Y439" s="21"/>
      <c r="AA439" s="21"/>
      <c r="AB439" s="20" t="s">
        <v>101</v>
      </c>
      <c r="AC439" s="20" t="s">
        <v>55</v>
      </c>
      <c r="AD439" s="20" t="s">
        <v>51</v>
      </c>
      <c r="AE439" s="20" t="s">
        <v>51</v>
      </c>
      <c r="AF439" t="s">
        <v>63</v>
      </c>
      <c r="AI439" s="20" t="s">
        <v>68</v>
      </c>
      <c r="AJ439">
        <v>151.66999999999999</v>
      </c>
      <c r="AK439">
        <v>1810.39</v>
      </c>
      <c r="AL439">
        <v>11.94</v>
      </c>
      <c r="AM439">
        <v>2422.73</v>
      </c>
      <c r="AN439">
        <v>3192.97</v>
      </c>
      <c r="AO439">
        <v>9</v>
      </c>
      <c r="AP439" s="20" t="s">
        <v>146</v>
      </c>
      <c r="AQ439">
        <v>49</v>
      </c>
      <c r="AR439" s="20" t="s">
        <v>180</v>
      </c>
      <c r="AS439">
        <v>1</v>
      </c>
      <c r="AT439">
        <v>2024</v>
      </c>
      <c r="AU439">
        <v>4</v>
      </c>
      <c r="AV439" t="s">
        <v>449</v>
      </c>
    </row>
    <row r="440" spans="1:48" x14ac:dyDescent="0.25">
      <c r="A440" s="20" t="s">
        <v>322</v>
      </c>
      <c r="B440">
        <v>175</v>
      </c>
      <c r="C440" s="20" t="s">
        <v>57</v>
      </c>
      <c r="D440" s="20" t="s">
        <v>289</v>
      </c>
      <c r="E440" s="20" t="s">
        <v>544</v>
      </c>
      <c r="F440" s="21">
        <v>45383</v>
      </c>
      <c r="G440" s="20" t="s">
        <v>58</v>
      </c>
      <c r="H440" s="20" t="s">
        <v>94</v>
      </c>
      <c r="I440" s="21">
        <v>30413</v>
      </c>
      <c r="S440" s="21">
        <v>44083</v>
      </c>
      <c r="T440" s="21">
        <v>44083</v>
      </c>
      <c r="U440" s="20" t="s">
        <v>48</v>
      </c>
      <c r="V440" s="20"/>
      <c r="W440" s="21"/>
      <c r="X440" s="21">
        <v>44188</v>
      </c>
      <c r="Y440" s="21"/>
      <c r="AA440" s="21"/>
      <c r="AB440" s="20" t="s">
        <v>152</v>
      </c>
      <c r="AC440" s="20" t="s">
        <v>60</v>
      </c>
      <c r="AD440" s="20" t="s">
        <v>51</v>
      </c>
      <c r="AE440" s="20" t="s">
        <v>51</v>
      </c>
      <c r="AF440" t="s">
        <v>61</v>
      </c>
      <c r="AI440" s="20" t="s">
        <v>106</v>
      </c>
      <c r="AJ440">
        <v>151.66999999999999</v>
      </c>
      <c r="AK440">
        <v>2934.25</v>
      </c>
      <c r="AL440">
        <v>19.350000000000001</v>
      </c>
      <c r="AM440">
        <v>2934.25</v>
      </c>
      <c r="AN440">
        <v>4112.74</v>
      </c>
      <c r="AO440">
        <v>3</v>
      </c>
      <c r="AP440" s="20" t="s">
        <v>145</v>
      </c>
      <c r="AQ440">
        <v>41</v>
      </c>
      <c r="AR440" s="20" t="s">
        <v>143</v>
      </c>
      <c r="AS440">
        <v>-1</v>
      </c>
      <c r="AT440">
        <v>2024</v>
      </c>
      <c r="AU440">
        <v>4</v>
      </c>
      <c r="AV440" t="s">
        <v>449</v>
      </c>
    </row>
    <row r="441" spans="1:48" x14ac:dyDescent="0.25">
      <c r="A441" s="20" t="s">
        <v>322</v>
      </c>
      <c r="B441">
        <v>102</v>
      </c>
      <c r="C441" s="20" t="s">
        <v>45</v>
      </c>
      <c r="D441" s="20" t="s">
        <v>290</v>
      </c>
      <c r="E441" s="20" t="s">
        <v>545</v>
      </c>
      <c r="F441" s="21">
        <v>45383</v>
      </c>
      <c r="G441" s="20" t="s">
        <v>46</v>
      </c>
      <c r="H441" s="20" t="s">
        <v>47</v>
      </c>
      <c r="I441" s="21">
        <v>36594</v>
      </c>
      <c r="S441" s="21">
        <v>43199</v>
      </c>
      <c r="T441" s="21">
        <v>42248</v>
      </c>
      <c r="U441" s="20" t="s">
        <v>48</v>
      </c>
      <c r="V441" s="20"/>
      <c r="W441" s="21"/>
      <c r="X441" s="21">
        <v>43199</v>
      </c>
      <c r="Y441" s="21"/>
      <c r="AA441" s="21"/>
      <c r="AB441" s="20" t="s">
        <v>101</v>
      </c>
      <c r="AC441" s="20" t="s">
        <v>55</v>
      </c>
      <c r="AD441" s="20" t="s">
        <v>51</v>
      </c>
      <c r="AE441" s="20" t="s">
        <v>51</v>
      </c>
      <c r="AF441" t="s">
        <v>63</v>
      </c>
      <c r="AI441" s="20" t="s">
        <v>68</v>
      </c>
      <c r="AJ441">
        <v>151.66999999999999</v>
      </c>
      <c r="AK441">
        <v>1810.39</v>
      </c>
      <c r="AL441">
        <v>11.94</v>
      </c>
      <c r="AM441">
        <v>0</v>
      </c>
      <c r="AN441">
        <v>0</v>
      </c>
      <c r="AO441">
        <v>8</v>
      </c>
      <c r="AP441" s="20" t="s">
        <v>146</v>
      </c>
      <c r="AQ441">
        <v>24</v>
      </c>
      <c r="AR441" s="20" t="s">
        <v>141</v>
      </c>
      <c r="AS441">
        <v>1</v>
      </c>
      <c r="AT441">
        <v>2024</v>
      </c>
      <c r="AU441">
        <v>4</v>
      </c>
      <c r="AV441" t="s">
        <v>449</v>
      </c>
    </row>
    <row r="442" spans="1:48" x14ac:dyDescent="0.25">
      <c r="A442" s="20" t="s">
        <v>322</v>
      </c>
      <c r="B442">
        <v>101</v>
      </c>
      <c r="C442" s="20" t="s">
        <v>45</v>
      </c>
      <c r="D442" s="20" t="s">
        <v>291</v>
      </c>
      <c r="E442" s="20" t="s">
        <v>546</v>
      </c>
      <c r="F442" s="21">
        <v>45383</v>
      </c>
      <c r="G442" s="20" t="s">
        <v>46</v>
      </c>
      <c r="H442" s="20" t="s">
        <v>47</v>
      </c>
      <c r="I442" s="21">
        <v>35646</v>
      </c>
      <c r="S442" s="21">
        <v>42261</v>
      </c>
      <c r="T442" s="21">
        <v>42261</v>
      </c>
      <c r="U442" s="20" t="s">
        <v>48</v>
      </c>
      <c r="V442" s="20"/>
      <c r="W442" s="21">
        <v>43890</v>
      </c>
      <c r="X442" s="21">
        <v>43890</v>
      </c>
      <c r="Y442" s="21"/>
      <c r="AA442" s="21"/>
      <c r="AB442" s="20" t="s">
        <v>95</v>
      </c>
      <c r="AC442" s="20" t="s">
        <v>55</v>
      </c>
      <c r="AD442" s="20" t="s">
        <v>51</v>
      </c>
      <c r="AE442" s="20" t="s">
        <v>51</v>
      </c>
      <c r="AF442" t="s">
        <v>66</v>
      </c>
      <c r="AI442" s="20" t="s">
        <v>68</v>
      </c>
      <c r="AJ442">
        <v>151.66999999999999</v>
      </c>
      <c r="AK442">
        <v>1908.49</v>
      </c>
      <c r="AL442">
        <v>12.58</v>
      </c>
      <c r="AM442">
        <v>2563.44</v>
      </c>
      <c r="AN442">
        <v>3361.49</v>
      </c>
      <c r="AO442">
        <v>8</v>
      </c>
      <c r="AP442" s="20" t="s">
        <v>146</v>
      </c>
      <c r="AQ442">
        <v>26</v>
      </c>
      <c r="AR442" s="20" t="s">
        <v>142</v>
      </c>
      <c r="AS442">
        <v>1</v>
      </c>
      <c r="AT442">
        <v>2024</v>
      </c>
      <c r="AU442">
        <v>4</v>
      </c>
      <c r="AV442" t="s">
        <v>449</v>
      </c>
    </row>
    <row r="443" spans="1:48" x14ac:dyDescent="0.25">
      <c r="A443" s="20" t="s">
        <v>322</v>
      </c>
      <c r="B443">
        <v>16</v>
      </c>
      <c r="C443" s="20" t="s">
        <v>45</v>
      </c>
      <c r="D443" s="20" t="s">
        <v>292</v>
      </c>
      <c r="E443" s="20" t="s">
        <v>547</v>
      </c>
      <c r="F443" s="21">
        <v>45383</v>
      </c>
      <c r="G443" s="20" t="s">
        <v>46</v>
      </c>
      <c r="H443" s="20" t="s">
        <v>94</v>
      </c>
      <c r="I443" s="21">
        <v>30273</v>
      </c>
      <c r="S443" s="21">
        <v>37690</v>
      </c>
      <c r="T443" s="21">
        <v>37690</v>
      </c>
      <c r="U443" s="20" t="s">
        <v>48</v>
      </c>
      <c r="V443" s="20"/>
      <c r="W443" s="21"/>
      <c r="X443" s="21">
        <v>37690</v>
      </c>
      <c r="Y443" s="21"/>
      <c r="AA443" s="21"/>
      <c r="AB443" s="20" t="s">
        <v>97</v>
      </c>
      <c r="AC443" s="20" t="s">
        <v>55</v>
      </c>
      <c r="AD443" s="20" t="s">
        <v>51</v>
      </c>
      <c r="AE443" s="20" t="s">
        <v>51</v>
      </c>
      <c r="AF443" t="s">
        <v>56</v>
      </c>
      <c r="AI443" s="20" t="s">
        <v>68</v>
      </c>
      <c r="AJ443">
        <v>151.66999999999999</v>
      </c>
      <c r="AK443">
        <v>1792.56</v>
      </c>
      <c r="AL443">
        <v>11.82</v>
      </c>
      <c r="AM443">
        <v>2152.35</v>
      </c>
      <c r="AN443">
        <v>2704.14</v>
      </c>
      <c r="AO443">
        <v>21</v>
      </c>
      <c r="AP443" s="20" t="s">
        <v>147</v>
      </c>
      <c r="AQ443">
        <v>41</v>
      </c>
      <c r="AR443" s="20" t="s">
        <v>143</v>
      </c>
      <c r="AS443">
        <v>1</v>
      </c>
      <c r="AT443">
        <v>2024</v>
      </c>
      <c r="AU443">
        <v>4</v>
      </c>
      <c r="AV443" t="s">
        <v>449</v>
      </c>
    </row>
    <row r="444" spans="1:48" x14ac:dyDescent="0.25">
      <c r="A444" s="20" t="s">
        <v>322</v>
      </c>
      <c r="B444">
        <v>182</v>
      </c>
      <c r="C444" s="20" t="s">
        <v>45</v>
      </c>
      <c r="D444" s="20" t="s">
        <v>293</v>
      </c>
      <c r="E444" s="20" t="s">
        <v>548</v>
      </c>
      <c r="F444" s="21">
        <v>45383</v>
      </c>
      <c r="G444" s="20" t="s">
        <v>46</v>
      </c>
      <c r="H444" s="20" t="s">
        <v>47</v>
      </c>
      <c r="I444" s="21">
        <v>29765</v>
      </c>
      <c r="S444" s="21">
        <v>44256</v>
      </c>
      <c r="T444" s="21">
        <v>44256</v>
      </c>
      <c r="U444" s="20" t="s">
        <v>48</v>
      </c>
      <c r="V444" s="20"/>
      <c r="W444" s="21">
        <v>44256</v>
      </c>
      <c r="X444" s="21">
        <v>44256</v>
      </c>
      <c r="Y444" s="21"/>
      <c r="AA444" s="21"/>
      <c r="AB444" s="20" t="s">
        <v>92</v>
      </c>
      <c r="AC444" s="20" t="s">
        <v>55</v>
      </c>
      <c r="AD444" s="20" t="s">
        <v>51</v>
      </c>
      <c r="AE444" s="20" t="s">
        <v>51</v>
      </c>
      <c r="AF444" t="s">
        <v>63</v>
      </c>
      <c r="AI444" s="20" t="s">
        <v>68</v>
      </c>
      <c r="AJ444">
        <v>151.66999999999999</v>
      </c>
      <c r="AK444">
        <v>1810.39</v>
      </c>
      <c r="AL444">
        <v>11.94</v>
      </c>
      <c r="AM444">
        <v>2279.37</v>
      </c>
      <c r="AN444">
        <v>2963.07</v>
      </c>
      <c r="AO444">
        <v>3</v>
      </c>
      <c r="AP444" s="20" t="s">
        <v>145</v>
      </c>
      <c r="AQ444">
        <v>43</v>
      </c>
      <c r="AR444" s="20" t="s">
        <v>143</v>
      </c>
      <c r="AS444">
        <v>1</v>
      </c>
      <c r="AT444">
        <v>2024</v>
      </c>
      <c r="AU444">
        <v>4</v>
      </c>
      <c r="AV444" t="s">
        <v>449</v>
      </c>
    </row>
    <row r="445" spans="1:48" x14ac:dyDescent="0.25">
      <c r="A445" s="20" t="s">
        <v>322</v>
      </c>
      <c r="B445">
        <v>223</v>
      </c>
      <c r="C445" s="20" t="s">
        <v>45</v>
      </c>
      <c r="D445" s="20" t="s">
        <v>294</v>
      </c>
      <c r="E445" s="20" t="s">
        <v>549</v>
      </c>
      <c r="F445" s="21">
        <v>45383</v>
      </c>
      <c r="G445" s="20" t="s">
        <v>46</v>
      </c>
      <c r="H445" s="20" t="s">
        <v>47</v>
      </c>
      <c r="I445" s="21">
        <v>37926</v>
      </c>
      <c r="S445" s="21">
        <v>44805</v>
      </c>
      <c r="T445" s="21"/>
      <c r="U445" s="20" t="s">
        <v>78</v>
      </c>
      <c r="V445" s="20" t="s">
        <v>79</v>
      </c>
      <c r="W445" s="21">
        <v>44805</v>
      </c>
      <c r="X445" s="21">
        <v>44805</v>
      </c>
      <c r="Y445" s="21">
        <v>45535</v>
      </c>
      <c r="Z445">
        <v>81</v>
      </c>
      <c r="AA445" s="21"/>
      <c r="AB445" s="20" t="s">
        <v>103</v>
      </c>
      <c r="AC445" s="20" t="s">
        <v>79</v>
      </c>
      <c r="AD445" s="20" t="s">
        <v>104</v>
      </c>
      <c r="AE445" s="20" t="s">
        <v>51</v>
      </c>
      <c r="AI445" s="20" t="s">
        <v>68</v>
      </c>
      <c r="AJ445">
        <v>151.66999999999999</v>
      </c>
      <c r="AK445">
        <v>1007.16</v>
      </c>
      <c r="AL445">
        <v>6.64</v>
      </c>
      <c r="AM445">
        <v>1009.36</v>
      </c>
      <c r="AN445">
        <v>1170.72</v>
      </c>
      <c r="AO445">
        <v>1</v>
      </c>
      <c r="AP445" s="20" t="s">
        <v>145</v>
      </c>
      <c r="AQ445">
        <v>20</v>
      </c>
      <c r="AR445" s="20" t="s">
        <v>141</v>
      </c>
      <c r="AS445">
        <v>1</v>
      </c>
      <c r="AT445">
        <v>2024</v>
      </c>
      <c r="AU445">
        <v>4</v>
      </c>
      <c r="AV445" t="s">
        <v>449</v>
      </c>
    </row>
    <row r="446" spans="1:48" x14ac:dyDescent="0.25">
      <c r="A446" s="20" t="s">
        <v>323</v>
      </c>
      <c r="B446">
        <v>1</v>
      </c>
      <c r="C446" s="20" t="s">
        <v>45</v>
      </c>
      <c r="D446" s="20" t="s">
        <v>295</v>
      </c>
      <c r="E446" s="20" t="s">
        <v>550</v>
      </c>
      <c r="F446" s="21">
        <v>45383</v>
      </c>
      <c r="G446" s="20" t="s">
        <v>46</v>
      </c>
      <c r="H446" s="20" t="s">
        <v>94</v>
      </c>
      <c r="I446" s="21">
        <v>24125</v>
      </c>
      <c r="S446" s="21">
        <v>43770</v>
      </c>
      <c r="T446" s="21">
        <v>42436</v>
      </c>
      <c r="U446" s="20" t="s">
        <v>48</v>
      </c>
      <c r="V446" s="20"/>
      <c r="W446" s="21"/>
      <c r="X446" s="21">
        <v>43770</v>
      </c>
      <c r="Y446" s="21"/>
      <c r="AA446" s="21"/>
      <c r="AB446" s="20" t="s">
        <v>121</v>
      </c>
      <c r="AC446" s="20" t="s">
        <v>55</v>
      </c>
      <c r="AD446" s="20" t="s">
        <v>51</v>
      </c>
      <c r="AE446" s="20" t="s">
        <v>51</v>
      </c>
      <c r="AF446">
        <v>4</v>
      </c>
      <c r="AG446" t="s">
        <v>122</v>
      </c>
      <c r="AH446">
        <v>200</v>
      </c>
      <c r="AI446" s="20" t="s">
        <v>123</v>
      </c>
      <c r="AJ446">
        <v>169</v>
      </c>
      <c r="AK446">
        <v>2513.33</v>
      </c>
      <c r="AL446">
        <v>14.5</v>
      </c>
      <c r="AM446">
        <v>2636.07</v>
      </c>
      <c r="AN446">
        <v>3350.66</v>
      </c>
      <c r="AO446">
        <v>8</v>
      </c>
      <c r="AP446" s="20" t="s">
        <v>146</v>
      </c>
      <c r="AQ446">
        <v>58</v>
      </c>
      <c r="AR446" s="20" t="s">
        <v>178</v>
      </c>
      <c r="AS446">
        <v>1</v>
      </c>
      <c r="AT446">
        <v>2024</v>
      </c>
      <c r="AU446">
        <v>4</v>
      </c>
      <c r="AV446" t="s">
        <v>449</v>
      </c>
    </row>
    <row r="447" spans="1:48" x14ac:dyDescent="0.25">
      <c r="A447" s="20" t="s">
        <v>323</v>
      </c>
      <c r="B447">
        <v>12</v>
      </c>
      <c r="C447" s="20" t="s">
        <v>45</v>
      </c>
      <c r="D447" s="20" t="s">
        <v>296</v>
      </c>
      <c r="E447" s="20" t="s">
        <v>551</v>
      </c>
      <c r="F447" s="21">
        <v>45383</v>
      </c>
      <c r="G447" s="20" t="s">
        <v>46</v>
      </c>
      <c r="H447" s="20" t="s">
        <v>47</v>
      </c>
      <c r="I447" s="21">
        <v>25457</v>
      </c>
      <c r="S447" s="21">
        <v>45183</v>
      </c>
      <c r="T447" s="21"/>
      <c r="U447" s="20" t="s">
        <v>48</v>
      </c>
      <c r="V447" s="20"/>
      <c r="W447" s="21">
        <v>45183</v>
      </c>
      <c r="X447" s="21">
        <v>45183</v>
      </c>
      <c r="Y447" s="21"/>
      <c r="AA447" s="21"/>
      <c r="AB447" s="20" t="s">
        <v>124</v>
      </c>
      <c r="AC447" s="20" t="s">
        <v>55</v>
      </c>
      <c r="AD447" s="20" t="s">
        <v>51</v>
      </c>
      <c r="AE447" s="20" t="s">
        <v>51</v>
      </c>
      <c r="AF447">
        <v>4</v>
      </c>
      <c r="AG447" t="s">
        <v>125</v>
      </c>
      <c r="AH447">
        <v>170</v>
      </c>
      <c r="AI447" s="20" t="s">
        <v>123</v>
      </c>
      <c r="AJ447">
        <v>169</v>
      </c>
      <c r="AK447">
        <v>2469.9899999999998</v>
      </c>
      <c r="AL447">
        <v>14.25</v>
      </c>
      <c r="AM447">
        <v>2469.9899999999998</v>
      </c>
      <c r="AN447">
        <v>3077.09</v>
      </c>
      <c r="AO447">
        <v>0</v>
      </c>
      <c r="AP447" s="20" t="s">
        <v>145</v>
      </c>
      <c r="AQ447">
        <v>54</v>
      </c>
      <c r="AR447" s="20" t="s">
        <v>180</v>
      </c>
      <c r="AS447">
        <v>1</v>
      </c>
      <c r="AT447">
        <v>2024</v>
      </c>
      <c r="AU447">
        <v>4</v>
      </c>
      <c r="AV447" t="s">
        <v>449</v>
      </c>
    </row>
    <row r="448" spans="1:48" x14ac:dyDescent="0.25">
      <c r="A448" s="20" t="s">
        <v>323</v>
      </c>
      <c r="B448">
        <v>9</v>
      </c>
      <c r="C448" s="20" t="s">
        <v>45</v>
      </c>
      <c r="D448" s="20" t="s">
        <v>297</v>
      </c>
      <c r="E448" s="20" t="s">
        <v>552</v>
      </c>
      <c r="F448" s="21">
        <v>45383</v>
      </c>
      <c r="G448" s="20" t="s">
        <v>46</v>
      </c>
      <c r="H448" s="20" t="s">
        <v>47</v>
      </c>
      <c r="I448" s="21">
        <v>33273</v>
      </c>
      <c r="S448" s="21">
        <v>44445</v>
      </c>
      <c r="T448" s="21">
        <v>44445</v>
      </c>
      <c r="U448" s="20" t="s">
        <v>48</v>
      </c>
      <c r="V448" s="20"/>
      <c r="W448" s="21">
        <v>44445</v>
      </c>
      <c r="X448" s="21">
        <v>44445</v>
      </c>
      <c r="Y448" s="21"/>
      <c r="AA448" s="21"/>
      <c r="AB448" s="20" t="s">
        <v>126</v>
      </c>
      <c r="AC448" s="20" t="s">
        <v>50</v>
      </c>
      <c r="AD448" s="20" t="s">
        <v>51</v>
      </c>
      <c r="AE448" s="20" t="s">
        <v>51</v>
      </c>
      <c r="AF448" t="s">
        <v>127</v>
      </c>
      <c r="AG448">
        <v>2</v>
      </c>
      <c r="AH448">
        <v>210</v>
      </c>
      <c r="AI448" s="20" t="s">
        <v>128</v>
      </c>
      <c r="AJ448">
        <v>169</v>
      </c>
      <c r="AK448">
        <v>3168.46</v>
      </c>
      <c r="AL448">
        <v>18.28</v>
      </c>
      <c r="AM448">
        <v>3181.02</v>
      </c>
      <c r="AN448">
        <v>4397.58</v>
      </c>
      <c r="AO448">
        <v>2</v>
      </c>
      <c r="AP448" s="20" t="s">
        <v>145</v>
      </c>
      <c r="AQ448">
        <v>33</v>
      </c>
      <c r="AR448" s="20" t="s">
        <v>142</v>
      </c>
      <c r="AS448">
        <v>1</v>
      </c>
      <c r="AT448">
        <v>2024</v>
      </c>
      <c r="AU448">
        <v>4</v>
      </c>
      <c r="AV448" t="s">
        <v>449</v>
      </c>
    </row>
    <row r="449" spans="1:48" x14ac:dyDescent="0.25">
      <c r="A449" s="20" t="s">
        <v>321</v>
      </c>
      <c r="B449">
        <v>34</v>
      </c>
      <c r="C449" s="20" t="s">
        <v>45</v>
      </c>
      <c r="D449" s="20" t="s">
        <v>298</v>
      </c>
      <c r="E449" s="20" t="s">
        <v>553</v>
      </c>
      <c r="F449" s="21">
        <v>45383</v>
      </c>
      <c r="G449" s="20" t="s">
        <v>46</v>
      </c>
      <c r="H449" s="20" t="s">
        <v>47</v>
      </c>
      <c r="I449" s="21">
        <v>36200</v>
      </c>
      <c r="S449" s="21"/>
      <c r="T449" s="21"/>
      <c r="U449" s="20" t="s">
        <v>48</v>
      </c>
      <c r="V449" s="20"/>
      <c r="W449" s="21">
        <v>45352</v>
      </c>
      <c r="X449" s="21">
        <v>45352</v>
      </c>
      <c r="Y449" s="21"/>
      <c r="AA449" s="21">
        <v>45476</v>
      </c>
      <c r="AB449" s="20" t="s">
        <v>92</v>
      </c>
      <c r="AC449" s="20" t="s">
        <v>55</v>
      </c>
      <c r="AD449" s="20" t="s">
        <v>51</v>
      </c>
      <c r="AE449" s="20" t="s">
        <v>51</v>
      </c>
      <c r="AF449" t="s">
        <v>64</v>
      </c>
      <c r="AI449" s="20" t="s">
        <v>68</v>
      </c>
      <c r="AJ449">
        <v>151.66999999999999</v>
      </c>
      <c r="AK449">
        <v>1786.67</v>
      </c>
      <c r="AL449">
        <v>11.78</v>
      </c>
      <c r="AM449">
        <v>1582.22</v>
      </c>
      <c r="AN449">
        <v>1915.74</v>
      </c>
      <c r="AO449">
        <v>124</v>
      </c>
      <c r="AP449" s="20" t="s">
        <v>179</v>
      </c>
      <c r="AQ449">
        <v>25</v>
      </c>
      <c r="AR449" s="20" t="s">
        <v>141</v>
      </c>
      <c r="AS449">
        <v>1</v>
      </c>
      <c r="AT449">
        <v>2024</v>
      </c>
      <c r="AU449">
        <v>4</v>
      </c>
      <c r="AV449" t="s">
        <v>449</v>
      </c>
    </row>
    <row r="450" spans="1:48" x14ac:dyDescent="0.25">
      <c r="A450" s="20" t="s">
        <v>321</v>
      </c>
      <c r="B450">
        <v>1</v>
      </c>
      <c r="C450" s="20" t="s">
        <v>45</v>
      </c>
      <c r="D450" s="20" t="s">
        <v>299</v>
      </c>
      <c r="E450" s="20" t="s">
        <v>554</v>
      </c>
      <c r="F450" s="21">
        <v>45383</v>
      </c>
      <c r="G450" s="20" t="s">
        <v>46</v>
      </c>
      <c r="H450" s="20" t="s">
        <v>47</v>
      </c>
      <c r="I450" s="21">
        <v>33270</v>
      </c>
      <c r="S450" s="21">
        <v>43556</v>
      </c>
      <c r="T450" s="21"/>
      <c r="U450" s="20" t="s">
        <v>48</v>
      </c>
      <c r="V450" s="20"/>
      <c r="W450" s="21"/>
      <c r="X450" s="21">
        <v>43556</v>
      </c>
      <c r="Y450" s="21"/>
      <c r="AA450" s="21"/>
      <c r="AB450" s="20" t="s">
        <v>96</v>
      </c>
      <c r="AC450" s="20" t="s">
        <v>55</v>
      </c>
      <c r="AD450" s="20" t="s">
        <v>51</v>
      </c>
      <c r="AE450" s="20" t="s">
        <v>51</v>
      </c>
      <c r="AF450" t="s">
        <v>88</v>
      </c>
      <c r="AI450" s="20" t="s">
        <v>68</v>
      </c>
      <c r="AJ450">
        <v>151.66999999999999</v>
      </c>
      <c r="AK450">
        <v>1854.98</v>
      </c>
      <c r="AL450">
        <v>12.23</v>
      </c>
      <c r="AM450">
        <v>2130.04</v>
      </c>
      <c r="AN450">
        <v>2693.69</v>
      </c>
      <c r="AO450">
        <v>5</v>
      </c>
      <c r="AP450" s="20" t="s">
        <v>145</v>
      </c>
      <c r="AQ450">
        <v>33</v>
      </c>
      <c r="AR450" s="20" t="s">
        <v>142</v>
      </c>
      <c r="AS450">
        <v>1</v>
      </c>
      <c r="AT450">
        <v>2024</v>
      </c>
      <c r="AU450">
        <v>4</v>
      </c>
      <c r="AV450" t="s">
        <v>449</v>
      </c>
    </row>
    <row r="451" spans="1:48" x14ac:dyDescent="0.25">
      <c r="A451" s="20" t="s">
        <v>321</v>
      </c>
      <c r="B451">
        <v>5</v>
      </c>
      <c r="C451" s="20" t="s">
        <v>45</v>
      </c>
      <c r="D451" s="20" t="s">
        <v>300</v>
      </c>
      <c r="E451" s="20" t="s">
        <v>555</v>
      </c>
      <c r="F451" s="21">
        <v>45383</v>
      </c>
      <c r="G451" s="20" t="s">
        <v>46</v>
      </c>
      <c r="H451" s="20" t="s">
        <v>77</v>
      </c>
      <c r="I451" s="21">
        <v>33631</v>
      </c>
      <c r="S451" s="21">
        <v>43570</v>
      </c>
      <c r="T451" s="21"/>
      <c r="U451" s="20" t="s">
        <v>48</v>
      </c>
      <c r="V451" s="20"/>
      <c r="W451" s="21">
        <v>43570</v>
      </c>
      <c r="X451" s="21">
        <v>43570</v>
      </c>
      <c r="Y451" s="21"/>
      <c r="AA451" s="21"/>
      <c r="AB451" s="20" t="s">
        <v>111</v>
      </c>
      <c r="AC451" s="20" t="s">
        <v>55</v>
      </c>
      <c r="AD451" s="20" t="s">
        <v>51</v>
      </c>
      <c r="AE451" s="20" t="s">
        <v>51</v>
      </c>
      <c r="AF451" t="s">
        <v>66</v>
      </c>
      <c r="AI451" s="20" t="s">
        <v>68</v>
      </c>
      <c r="AJ451">
        <v>151.66999999999999</v>
      </c>
      <c r="AK451">
        <v>1971.71</v>
      </c>
      <c r="AL451">
        <v>13</v>
      </c>
      <c r="AM451">
        <v>2252.61</v>
      </c>
      <c r="AN451">
        <v>2926.39</v>
      </c>
      <c r="AO451">
        <v>5</v>
      </c>
      <c r="AP451" s="20" t="s">
        <v>145</v>
      </c>
      <c r="AQ451">
        <v>32</v>
      </c>
      <c r="AR451" s="20" t="s">
        <v>142</v>
      </c>
      <c r="AS451">
        <v>1</v>
      </c>
      <c r="AT451">
        <v>2024</v>
      </c>
      <c r="AU451">
        <v>4</v>
      </c>
      <c r="AV451" t="s">
        <v>449</v>
      </c>
    </row>
    <row r="452" spans="1:48" x14ac:dyDescent="0.25">
      <c r="A452" s="20" t="s">
        <v>321</v>
      </c>
      <c r="B452">
        <v>32</v>
      </c>
      <c r="C452" s="20" t="s">
        <v>45</v>
      </c>
      <c r="D452" s="20" t="s">
        <v>301</v>
      </c>
      <c r="E452" s="20" t="s">
        <v>557</v>
      </c>
      <c r="F452" s="21">
        <v>45383</v>
      </c>
      <c r="G452" s="20" t="s">
        <v>46</v>
      </c>
      <c r="H452" s="20" t="s">
        <v>47</v>
      </c>
      <c r="I452" s="21">
        <v>37596</v>
      </c>
      <c r="S452" s="21">
        <v>45173</v>
      </c>
      <c r="T452" s="21">
        <v>45173</v>
      </c>
      <c r="U452" s="20" t="s">
        <v>48</v>
      </c>
      <c r="V452" s="20"/>
      <c r="W452" s="21">
        <v>45173</v>
      </c>
      <c r="X452" s="21">
        <v>45381</v>
      </c>
      <c r="Y452" s="21"/>
      <c r="AA452" s="21"/>
      <c r="AB452" s="20" t="s">
        <v>95</v>
      </c>
      <c r="AC452" s="20" t="s">
        <v>55</v>
      </c>
      <c r="AD452" s="20" t="s">
        <v>51</v>
      </c>
      <c r="AE452" s="20" t="s">
        <v>51</v>
      </c>
      <c r="AF452" t="s">
        <v>63</v>
      </c>
      <c r="AI452" s="20" t="s">
        <v>68</v>
      </c>
      <c r="AJ452">
        <v>151.66999999999999</v>
      </c>
      <c r="AK452">
        <v>1810.39</v>
      </c>
      <c r="AL452">
        <v>11.94</v>
      </c>
      <c r="AM452">
        <v>2054.4699999999998</v>
      </c>
      <c r="AN452">
        <v>2527.54</v>
      </c>
      <c r="AO452">
        <v>0</v>
      </c>
      <c r="AP452" s="20" t="s">
        <v>145</v>
      </c>
      <c r="AQ452">
        <v>21</v>
      </c>
      <c r="AR452" s="20" t="s">
        <v>141</v>
      </c>
      <c r="AS452">
        <v>1</v>
      </c>
      <c r="AT452">
        <v>2024</v>
      </c>
      <c r="AU452">
        <v>4</v>
      </c>
      <c r="AV452" t="s">
        <v>449</v>
      </c>
    </row>
    <row r="453" spans="1:48" x14ac:dyDescent="0.25">
      <c r="A453" s="20" t="s">
        <v>321</v>
      </c>
      <c r="B453">
        <v>19</v>
      </c>
      <c r="C453" s="20" t="s">
        <v>45</v>
      </c>
      <c r="D453" s="20" t="s">
        <v>302</v>
      </c>
      <c r="E453" s="20" t="s">
        <v>558</v>
      </c>
      <c r="F453" s="21">
        <v>45383</v>
      </c>
      <c r="G453" s="20" t="s">
        <v>46</v>
      </c>
      <c r="H453" s="20" t="s">
        <v>47</v>
      </c>
      <c r="I453" s="21">
        <v>36491</v>
      </c>
      <c r="S453" s="21">
        <v>44200</v>
      </c>
      <c r="T453" s="21"/>
      <c r="U453" s="20" t="s">
        <v>48</v>
      </c>
      <c r="V453" s="20"/>
      <c r="W453" s="21">
        <v>44200</v>
      </c>
      <c r="X453" s="21">
        <v>44200</v>
      </c>
      <c r="Y453" s="21"/>
      <c r="AA453" s="21">
        <v>45443</v>
      </c>
      <c r="AB453" s="20" t="s">
        <v>111</v>
      </c>
      <c r="AC453" s="20" t="s">
        <v>55</v>
      </c>
      <c r="AD453" s="20" t="s">
        <v>51</v>
      </c>
      <c r="AE453" s="20" t="s">
        <v>51</v>
      </c>
      <c r="AF453" t="s">
        <v>66</v>
      </c>
      <c r="AI453" s="20" t="s">
        <v>68</v>
      </c>
      <c r="AJ453">
        <v>151.66999999999999</v>
      </c>
      <c r="AK453">
        <v>1933.79</v>
      </c>
      <c r="AL453">
        <v>12.75</v>
      </c>
      <c r="AM453">
        <v>2212.91</v>
      </c>
      <c r="AN453">
        <v>2856.56</v>
      </c>
      <c r="AO453">
        <v>3</v>
      </c>
      <c r="AP453" s="20" t="s">
        <v>145</v>
      </c>
      <c r="AQ453">
        <v>24</v>
      </c>
      <c r="AR453" s="20" t="s">
        <v>141</v>
      </c>
      <c r="AS453">
        <v>1</v>
      </c>
      <c r="AT453">
        <v>2024</v>
      </c>
      <c r="AU453">
        <v>4</v>
      </c>
      <c r="AV453" t="s">
        <v>449</v>
      </c>
    </row>
    <row r="454" spans="1:48" x14ac:dyDescent="0.25">
      <c r="A454" s="20" t="s">
        <v>321</v>
      </c>
      <c r="B454">
        <v>29</v>
      </c>
      <c r="C454" s="20" t="s">
        <v>45</v>
      </c>
      <c r="D454" s="20" t="s">
        <v>303</v>
      </c>
      <c r="E454" s="20" t="s">
        <v>559</v>
      </c>
      <c r="F454" s="21">
        <v>45383</v>
      </c>
      <c r="G454" s="20" t="s">
        <v>46</v>
      </c>
      <c r="H454" s="20" t="s">
        <v>77</v>
      </c>
      <c r="I454" s="21">
        <v>39051</v>
      </c>
      <c r="S454" s="21">
        <v>44805</v>
      </c>
      <c r="T454" s="21"/>
      <c r="U454" s="20" t="s">
        <v>78</v>
      </c>
      <c r="V454" s="20" t="s">
        <v>79</v>
      </c>
      <c r="W454" s="21">
        <v>44805</v>
      </c>
      <c r="X454" s="21">
        <v>44805</v>
      </c>
      <c r="Y454" s="21">
        <v>45535</v>
      </c>
      <c r="Z454">
        <v>81</v>
      </c>
      <c r="AA454" s="21"/>
      <c r="AB454" s="20" t="s">
        <v>130</v>
      </c>
      <c r="AC454" s="20" t="s">
        <v>79</v>
      </c>
      <c r="AD454" s="20" t="s">
        <v>51</v>
      </c>
      <c r="AE454" s="20" t="s">
        <v>51</v>
      </c>
      <c r="AI454" s="20" t="s">
        <v>68</v>
      </c>
      <c r="AJ454">
        <v>151.66999999999999</v>
      </c>
      <c r="AK454">
        <v>689.11</v>
      </c>
      <c r="AL454">
        <v>4.54</v>
      </c>
      <c r="AM454">
        <v>627.98</v>
      </c>
      <c r="AN454">
        <v>745.58</v>
      </c>
      <c r="AO454">
        <v>1</v>
      </c>
      <c r="AP454" s="20" t="s">
        <v>145</v>
      </c>
      <c r="AQ454">
        <v>17</v>
      </c>
      <c r="AR454" s="20" t="s">
        <v>556</v>
      </c>
      <c r="AS454">
        <v>1</v>
      </c>
      <c r="AT454">
        <v>2024</v>
      </c>
      <c r="AU454">
        <v>4</v>
      </c>
      <c r="AV454" t="s">
        <v>449</v>
      </c>
    </row>
    <row r="455" spans="1:48" x14ac:dyDescent="0.25">
      <c r="A455" s="20" t="s">
        <v>321</v>
      </c>
      <c r="B455">
        <v>27</v>
      </c>
      <c r="C455" s="20" t="s">
        <v>45</v>
      </c>
      <c r="D455" s="20" t="s">
        <v>304</v>
      </c>
      <c r="E455" s="20" t="s">
        <v>560</v>
      </c>
      <c r="F455" s="21">
        <v>45383</v>
      </c>
      <c r="G455" s="20" t="s">
        <v>46</v>
      </c>
      <c r="H455" s="20" t="s">
        <v>47</v>
      </c>
      <c r="I455" s="21">
        <v>33651</v>
      </c>
      <c r="S455" s="21">
        <v>44774</v>
      </c>
      <c r="T455" s="21"/>
      <c r="U455" s="20" t="s">
        <v>48</v>
      </c>
      <c r="V455" s="20"/>
      <c r="W455" s="21">
        <v>45318</v>
      </c>
      <c r="X455" s="21">
        <v>45318</v>
      </c>
      <c r="Y455" s="21"/>
      <c r="AA455" s="21"/>
      <c r="AB455" s="20" t="s">
        <v>92</v>
      </c>
      <c r="AC455" s="20" t="s">
        <v>55</v>
      </c>
      <c r="AD455" s="20" t="s">
        <v>51</v>
      </c>
      <c r="AE455" s="20" t="s">
        <v>51</v>
      </c>
      <c r="AF455" t="s">
        <v>64</v>
      </c>
      <c r="AI455" s="20" t="s">
        <v>68</v>
      </c>
      <c r="AJ455">
        <v>151.66999999999999</v>
      </c>
      <c r="AK455">
        <v>1786.67</v>
      </c>
      <c r="AL455">
        <v>11.78</v>
      </c>
      <c r="AM455">
        <v>2052.04</v>
      </c>
      <c r="AN455">
        <v>2502.8000000000002</v>
      </c>
      <c r="AO455">
        <v>1</v>
      </c>
      <c r="AP455" s="20" t="s">
        <v>145</v>
      </c>
      <c r="AQ455">
        <v>32</v>
      </c>
      <c r="AR455" s="20" t="s">
        <v>142</v>
      </c>
      <c r="AS455">
        <v>1</v>
      </c>
      <c r="AT455">
        <v>2024</v>
      </c>
      <c r="AU455">
        <v>4</v>
      </c>
      <c r="AV455" t="s">
        <v>449</v>
      </c>
    </row>
    <row r="456" spans="1:48" x14ac:dyDescent="0.25">
      <c r="A456" s="20" t="s">
        <v>321</v>
      </c>
      <c r="B456">
        <v>12</v>
      </c>
      <c r="C456" s="20" t="s">
        <v>45</v>
      </c>
      <c r="D456" s="20" t="s">
        <v>305</v>
      </c>
      <c r="E456" s="20" t="s">
        <v>561</v>
      </c>
      <c r="F456" s="21">
        <v>45383</v>
      </c>
      <c r="G456" s="20" t="s">
        <v>46</v>
      </c>
      <c r="H456" s="20" t="s">
        <v>131</v>
      </c>
      <c r="I456" s="21">
        <v>30770</v>
      </c>
      <c r="S456" s="21">
        <v>43787</v>
      </c>
      <c r="T456" s="21">
        <v>38852</v>
      </c>
      <c r="U456" s="20" t="s">
        <v>48</v>
      </c>
      <c r="V456" s="20"/>
      <c r="W456" s="21">
        <v>43787</v>
      </c>
      <c r="X456" s="21">
        <v>43787</v>
      </c>
      <c r="Y456" s="21"/>
      <c r="AA456" s="21"/>
      <c r="AB456" s="20" t="s">
        <v>132</v>
      </c>
      <c r="AC456" s="20" t="s">
        <v>70</v>
      </c>
      <c r="AD456" s="20" t="s">
        <v>70</v>
      </c>
      <c r="AE456" s="20" t="s">
        <v>70</v>
      </c>
      <c r="AF456" t="s">
        <v>81</v>
      </c>
      <c r="AI456" s="20" t="s">
        <v>133</v>
      </c>
      <c r="AJ456">
        <v>156</v>
      </c>
      <c r="AK456">
        <v>3694.55</v>
      </c>
      <c r="AL456">
        <v>23.52</v>
      </c>
      <c r="AM456">
        <v>3850.18</v>
      </c>
      <c r="AN456">
        <v>5785.53</v>
      </c>
      <c r="AO456">
        <v>18</v>
      </c>
      <c r="AP456" s="20" t="s">
        <v>147</v>
      </c>
      <c r="AQ456">
        <v>40</v>
      </c>
      <c r="AR456" s="20" t="s">
        <v>143</v>
      </c>
      <c r="AS456">
        <v>1</v>
      </c>
      <c r="AT456">
        <v>2024</v>
      </c>
      <c r="AU456">
        <v>4</v>
      </c>
      <c r="AV456" t="s">
        <v>449</v>
      </c>
    </row>
    <row r="457" spans="1:48" x14ac:dyDescent="0.25">
      <c r="A457" s="20" t="s">
        <v>321</v>
      </c>
      <c r="B457">
        <v>10</v>
      </c>
      <c r="C457" s="20" t="s">
        <v>45</v>
      </c>
      <c r="D457" s="20" t="s">
        <v>306</v>
      </c>
      <c r="E457" s="20" t="s">
        <v>562</v>
      </c>
      <c r="F457" s="21">
        <v>45383</v>
      </c>
      <c r="G457" s="20" t="s">
        <v>46</v>
      </c>
      <c r="H457" s="20" t="s">
        <v>77</v>
      </c>
      <c r="I457" s="21">
        <v>36788</v>
      </c>
      <c r="S457" s="21">
        <v>43709</v>
      </c>
      <c r="T457" s="21">
        <v>43709</v>
      </c>
      <c r="U457" s="20" t="s">
        <v>48</v>
      </c>
      <c r="V457" s="20"/>
      <c r="W457" s="21">
        <v>44805</v>
      </c>
      <c r="X457" s="21">
        <v>44805</v>
      </c>
      <c r="Y457" s="21"/>
      <c r="AA457" s="21">
        <v>44804</v>
      </c>
      <c r="AB457" s="20" t="s">
        <v>92</v>
      </c>
      <c r="AC457" s="20" t="s">
        <v>55</v>
      </c>
      <c r="AD457" s="20" t="s">
        <v>51</v>
      </c>
      <c r="AE457" s="20" t="s">
        <v>51</v>
      </c>
      <c r="AF457" t="s">
        <v>64</v>
      </c>
      <c r="AI457" s="20"/>
      <c r="AJ457">
        <v>151.66999999999999</v>
      </c>
      <c r="AK457">
        <v>1786.67</v>
      </c>
      <c r="AL457">
        <v>11.78</v>
      </c>
      <c r="AM457">
        <v>1981.56</v>
      </c>
      <c r="AN457">
        <v>2424.65</v>
      </c>
      <c r="AO457">
        <v>4</v>
      </c>
      <c r="AP457" s="20" t="s">
        <v>145</v>
      </c>
      <c r="AQ457">
        <v>23</v>
      </c>
      <c r="AR457" s="20" t="s">
        <v>141</v>
      </c>
      <c r="AS457">
        <v>1</v>
      </c>
      <c r="AT457">
        <v>2024</v>
      </c>
      <c r="AU457">
        <v>4</v>
      </c>
      <c r="AV457" t="s">
        <v>449</v>
      </c>
    </row>
    <row r="458" spans="1:48" x14ac:dyDescent="0.25">
      <c r="A458" s="20" t="s">
        <v>321</v>
      </c>
      <c r="B458">
        <v>35</v>
      </c>
      <c r="C458" s="20" t="s">
        <v>45</v>
      </c>
      <c r="D458" s="20" t="s">
        <v>307</v>
      </c>
      <c r="E458" s="20" t="s">
        <v>563</v>
      </c>
      <c r="F458" s="21">
        <v>45383</v>
      </c>
      <c r="G458" s="20" t="s">
        <v>46</v>
      </c>
      <c r="H458" s="20" t="s">
        <v>47</v>
      </c>
      <c r="I458" s="21">
        <v>30586</v>
      </c>
      <c r="S458" s="21">
        <v>45384</v>
      </c>
      <c r="T458" s="21"/>
      <c r="U458" s="20" t="s">
        <v>90</v>
      </c>
      <c r="V458" s="20" t="s">
        <v>110</v>
      </c>
      <c r="W458" s="21">
        <v>45384</v>
      </c>
      <c r="X458" s="21">
        <v>45384</v>
      </c>
      <c r="Y458" s="21"/>
      <c r="Z458">
        <v>31</v>
      </c>
      <c r="AA458" s="21"/>
      <c r="AB458" s="20" t="s">
        <v>95</v>
      </c>
      <c r="AC458" s="20" t="s">
        <v>55</v>
      </c>
      <c r="AD458" s="20" t="s">
        <v>51</v>
      </c>
      <c r="AE458" s="20" t="s">
        <v>51</v>
      </c>
      <c r="AF458" t="s">
        <v>63</v>
      </c>
      <c r="AI458" s="20" t="s">
        <v>68</v>
      </c>
      <c r="AJ458">
        <v>151.66999999999999</v>
      </c>
      <c r="AK458">
        <v>1810.39</v>
      </c>
      <c r="AL458">
        <v>11.94</v>
      </c>
      <c r="AM458">
        <v>1992.76</v>
      </c>
      <c r="AN458">
        <v>2413.9899999999998</v>
      </c>
      <c r="AO458">
        <v>0</v>
      </c>
      <c r="AP458" s="20" t="s">
        <v>145</v>
      </c>
      <c r="AQ458">
        <v>40</v>
      </c>
      <c r="AR458" s="20" t="s">
        <v>143</v>
      </c>
      <c r="AS458">
        <v>1</v>
      </c>
      <c r="AT458">
        <v>2024</v>
      </c>
      <c r="AU458">
        <v>4</v>
      </c>
      <c r="AV458" t="s">
        <v>449</v>
      </c>
    </row>
    <row r="459" spans="1:48" x14ac:dyDescent="0.25">
      <c r="A459" s="20" t="s">
        <v>321</v>
      </c>
      <c r="B459">
        <v>36</v>
      </c>
      <c r="C459" s="20" t="s">
        <v>45</v>
      </c>
      <c r="D459" s="20" t="s">
        <v>308</v>
      </c>
      <c r="E459" s="20" t="s">
        <v>564</v>
      </c>
      <c r="F459" s="21">
        <v>45383</v>
      </c>
      <c r="G459" s="20" t="s">
        <v>46</v>
      </c>
      <c r="H459" s="20" t="s">
        <v>47</v>
      </c>
      <c r="I459" s="21">
        <v>34654</v>
      </c>
      <c r="S459" s="21">
        <v>45392</v>
      </c>
      <c r="T459" s="21"/>
      <c r="U459" s="20" t="s">
        <v>90</v>
      </c>
      <c r="V459" s="20" t="s">
        <v>110</v>
      </c>
      <c r="W459" s="21">
        <v>45392</v>
      </c>
      <c r="X459" s="21">
        <v>45392</v>
      </c>
      <c r="Y459" s="21">
        <v>45408</v>
      </c>
      <c r="Z459">
        <v>34</v>
      </c>
      <c r="AA459" s="21">
        <v>45408</v>
      </c>
      <c r="AB459" s="20" t="s">
        <v>95</v>
      </c>
      <c r="AC459" s="20" t="s">
        <v>55</v>
      </c>
      <c r="AD459" s="20" t="s">
        <v>51</v>
      </c>
      <c r="AE459" s="20" t="s">
        <v>51</v>
      </c>
      <c r="AF459" t="s">
        <v>63</v>
      </c>
      <c r="AI459" s="20" t="s">
        <v>68</v>
      </c>
      <c r="AJ459">
        <v>151.66999999999999</v>
      </c>
      <c r="AK459">
        <v>1810.39</v>
      </c>
      <c r="AL459">
        <v>11.94</v>
      </c>
      <c r="AM459">
        <v>1336.27</v>
      </c>
      <c r="AN459">
        <v>1945.52</v>
      </c>
      <c r="AO459">
        <v>0</v>
      </c>
      <c r="AP459" s="20" t="s">
        <v>145</v>
      </c>
      <c r="AQ459">
        <v>29</v>
      </c>
      <c r="AR459" s="20" t="s">
        <v>142</v>
      </c>
      <c r="AS459">
        <v>1</v>
      </c>
      <c r="AT459">
        <v>2024</v>
      </c>
      <c r="AU459">
        <v>4</v>
      </c>
      <c r="AV459" t="s">
        <v>449</v>
      </c>
    </row>
    <row r="460" spans="1:48" x14ac:dyDescent="0.25">
      <c r="A460" s="20" t="s">
        <v>321</v>
      </c>
      <c r="B460">
        <v>8</v>
      </c>
      <c r="C460" s="20" t="s">
        <v>45</v>
      </c>
      <c r="D460" s="20" t="s">
        <v>309</v>
      </c>
      <c r="E460" s="20" t="s">
        <v>565</v>
      </c>
      <c r="F460" s="21">
        <v>45383</v>
      </c>
      <c r="G460" s="20" t="s">
        <v>46</v>
      </c>
      <c r="H460" s="20" t="s">
        <v>83</v>
      </c>
      <c r="I460" s="21">
        <v>30618</v>
      </c>
      <c r="S460" s="21">
        <v>43633</v>
      </c>
      <c r="T460" s="21">
        <v>39539</v>
      </c>
      <c r="U460" s="20" t="s">
        <v>48</v>
      </c>
      <c r="V460" s="20"/>
      <c r="W460" s="21">
        <v>43633</v>
      </c>
      <c r="X460" s="21">
        <v>43633</v>
      </c>
      <c r="Y460" s="21"/>
      <c r="AA460" s="21"/>
      <c r="AB460" s="20" t="s">
        <v>135</v>
      </c>
      <c r="AC460" s="20" t="s">
        <v>73</v>
      </c>
      <c r="AD460" s="20" t="s">
        <v>51</v>
      </c>
      <c r="AE460" s="20" t="s">
        <v>74</v>
      </c>
      <c r="AF460" t="s">
        <v>75</v>
      </c>
      <c r="AI460" s="20" t="s">
        <v>76</v>
      </c>
      <c r="AJ460">
        <v>173.34</v>
      </c>
      <c r="AK460">
        <v>3008.3</v>
      </c>
      <c r="AL460">
        <v>16.829999999999998</v>
      </c>
      <c r="AM460">
        <v>3013.53</v>
      </c>
      <c r="AN460">
        <v>4498.45</v>
      </c>
      <c r="AO460">
        <v>16</v>
      </c>
      <c r="AP460" s="20" t="s">
        <v>147</v>
      </c>
      <c r="AQ460">
        <v>40</v>
      </c>
      <c r="AR460" s="20" t="s">
        <v>143</v>
      </c>
      <c r="AS460">
        <v>1</v>
      </c>
      <c r="AT460">
        <v>2024</v>
      </c>
      <c r="AU460">
        <v>4</v>
      </c>
      <c r="AV460" t="s">
        <v>449</v>
      </c>
    </row>
    <row r="461" spans="1:48" x14ac:dyDescent="0.25">
      <c r="A461" s="20" t="s">
        <v>321</v>
      </c>
      <c r="B461">
        <v>14</v>
      </c>
      <c r="C461" s="20" t="s">
        <v>45</v>
      </c>
      <c r="D461" s="20" t="s">
        <v>310</v>
      </c>
      <c r="E461" s="20" t="s">
        <v>566</v>
      </c>
      <c r="F461" s="21">
        <v>45383</v>
      </c>
      <c r="G461" s="20" t="s">
        <v>46</v>
      </c>
      <c r="H461" s="20" t="s">
        <v>47</v>
      </c>
      <c r="I461" s="21">
        <v>34008</v>
      </c>
      <c r="S461" s="21">
        <v>43843</v>
      </c>
      <c r="T461" s="21">
        <v>42828</v>
      </c>
      <c r="U461" s="20" t="s">
        <v>48</v>
      </c>
      <c r="V461" s="20"/>
      <c r="W461" s="21">
        <v>44746</v>
      </c>
      <c r="X461" s="21">
        <v>44746</v>
      </c>
      <c r="Y461" s="21"/>
      <c r="AA461" s="21">
        <v>44377</v>
      </c>
      <c r="AB461" s="20" t="s">
        <v>136</v>
      </c>
      <c r="AC461" s="20" t="s">
        <v>55</v>
      </c>
      <c r="AD461" s="20" t="s">
        <v>51</v>
      </c>
      <c r="AE461" s="20" t="s">
        <v>51</v>
      </c>
      <c r="AF461" t="s">
        <v>116</v>
      </c>
      <c r="AI461" s="20" t="s">
        <v>68</v>
      </c>
      <c r="AJ461">
        <v>151.66999999999999</v>
      </c>
      <c r="AK461">
        <v>1997.68</v>
      </c>
      <c r="AL461">
        <v>13.17</v>
      </c>
      <c r="AM461">
        <v>2728.94</v>
      </c>
      <c r="AN461">
        <v>3897.6</v>
      </c>
      <c r="AO461">
        <v>7</v>
      </c>
      <c r="AP461" s="20" t="s">
        <v>146</v>
      </c>
      <c r="AQ461">
        <v>31</v>
      </c>
      <c r="AR461" s="20" t="s">
        <v>142</v>
      </c>
      <c r="AS461">
        <v>1</v>
      </c>
      <c r="AT461">
        <v>2024</v>
      </c>
      <c r="AU461">
        <v>4</v>
      </c>
      <c r="AV461" t="s">
        <v>449</v>
      </c>
    </row>
    <row r="462" spans="1:48" x14ac:dyDescent="0.25">
      <c r="A462" s="20" t="s">
        <v>321</v>
      </c>
      <c r="B462">
        <v>30</v>
      </c>
      <c r="C462" s="20" t="s">
        <v>45</v>
      </c>
      <c r="D462" s="20" t="s">
        <v>311</v>
      </c>
      <c r="E462" s="20" t="s">
        <v>567</v>
      </c>
      <c r="F462" s="21">
        <v>45383</v>
      </c>
      <c r="G462" s="20" t="s">
        <v>46</v>
      </c>
      <c r="H462" s="20" t="s">
        <v>77</v>
      </c>
      <c r="I462" s="21">
        <v>38589</v>
      </c>
      <c r="S462" s="21">
        <v>44805</v>
      </c>
      <c r="T462" s="21"/>
      <c r="U462" s="20" t="s">
        <v>78</v>
      </c>
      <c r="V462" s="20" t="s">
        <v>79</v>
      </c>
      <c r="W462" s="21">
        <v>44805</v>
      </c>
      <c r="X462" s="21">
        <v>44805</v>
      </c>
      <c r="Y462" s="21">
        <v>45535</v>
      </c>
      <c r="Z462">
        <v>81</v>
      </c>
      <c r="AA462" s="21"/>
      <c r="AB462" s="20" t="s">
        <v>130</v>
      </c>
      <c r="AC462" s="20" t="s">
        <v>79</v>
      </c>
      <c r="AD462" s="20" t="s">
        <v>51</v>
      </c>
      <c r="AE462" s="20" t="s">
        <v>51</v>
      </c>
      <c r="AI462" s="20" t="s">
        <v>68</v>
      </c>
      <c r="AJ462">
        <v>151.66999999999999</v>
      </c>
      <c r="AK462">
        <v>1183.8599999999999</v>
      </c>
      <c r="AL462">
        <v>7.81</v>
      </c>
      <c r="AM462">
        <v>710.85</v>
      </c>
      <c r="AN462">
        <v>790.7</v>
      </c>
      <c r="AO462">
        <v>1</v>
      </c>
      <c r="AP462" s="20" t="s">
        <v>145</v>
      </c>
      <c r="AQ462">
        <v>18</v>
      </c>
      <c r="AR462" s="20" t="s">
        <v>141</v>
      </c>
      <c r="AS462">
        <v>1</v>
      </c>
      <c r="AT462">
        <v>2024</v>
      </c>
      <c r="AU462">
        <v>4</v>
      </c>
      <c r="AV462" t="s">
        <v>449</v>
      </c>
    </row>
    <row r="463" spans="1:48" x14ac:dyDescent="0.25">
      <c r="A463" s="20" t="s">
        <v>321</v>
      </c>
      <c r="B463">
        <v>13</v>
      </c>
      <c r="C463" s="20" t="s">
        <v>45</v>
      </c>
      <c r="D463" s="20" t="s">
        <v>312</v>
      </c>
      <c r="E463" s="20" t="s">
        <v>568</v>
      </c>
      <c r="F463" s="21">
        <v>45383</v>
      </c>
      <c r="G463" s="20" t="s">
        <v>46</v>
      </c>
      <c r="H463" s="20" t="s">
        <v>94</v>
      </c>
      <c r="I463" s="21">
        <v>24010</v>
      </c>
      <c r="S463" s="21">
        <v>43843</v>
      </c>
      <c r="T463" s="21">
        <v>43038</v>
      </c>
      <c r="U463" s="20" t="s">
        <v>48</v>
      </c>
      <c r="V463" s="20"/>
      <c r="W463" s="21">
        <v>43843</v>
      </c>
      <c r="X463" s="21">
        <v>43843</v>
      </c>
      <c r="Y463" s="21"/>
      <c r="AA463" s="21"/>
      <c r="AB463" s="20" t="s">
        <v>95</v>
      </c>
      <c r="AC463" s="20" t="s">
        <v>55</v>
      </c>
      <c r="AD463" s="20" t="s">
        <v>51</v>
      </c>
      <c r="AE463" s="20" t="s">
        <v>51</v>
      </c>
      <c r="AF463" t="s">
        <v>63</v>
      </c>
      <c r="AI463" s="20" t="s">
        <v>68</v>
      </c>
      <c r="AJ463">
        <v>151.66999999999999</v>
      </c>
      <c r="AK463">
        <v>1810.39</v>
      </c>
      <c r="AL463">
        <v>11.94</v>
      </c>
      <c r="AM463">
        <v>2089.16</v>
      </c>
      <c r="AN463">
        <v>2579.73</v>
      </c>
      <c r="AO463">
        <v>6</v>
      </c>
      <c r="AP463" s="20" t="s">
        <v>146</v>
      </c>
      <c r="AQ463">
        <v>58</v>
      </c>
      <c r="AR463" s="20" t="s">
        <v>178</v>
      </c>
      <c r="AS463">
        <v>1</v>
      </c>
      <c r="AT463">
        <v>2024</v>
      </c>
      <c r="AU463">
        <v>4</v>
      </c>
      <c r="AV463" t="s">
        <v>449</v>
      </c>
    </row>
    <row r="464" spans="1:48" x14ac:dyDescent="0.25">
      <c r="A464" s="20" t="s">
        <v>321</v>
      </c>
      <c r="B464">
        <v>24</v>
      </c>
      <c r="C464" s="20" t="s">
        <v>45</v>
      </c>
      <c r="D464" s="20" t="s">
        <v>313</v>
      </c>
      <c r="E464" s="20" t="s">
        <v>569</v>
      </c>
      <c r="F464" s="21">
        <v>45383</v>
      </c>
      <c r="G464" s="20" t="s">
        <v>46</v>
      </c>
      <c r="H464" s="20" t="s">
        <v>47</v>
      </c>
      <c r="I464" s="21">
        <v>24921</v>
      </c>
      <c r="S464" s="21">
        <v>44440</v>
      </c>
      <c r="T464" s="21"/>
      <c r="U464" s="20" t="s">
        <v>48</v>
      </c>
      <c r="V464" s="20"/>
      <c r="W464" s="21">
        <v>44440</v>
      </c>
      <c r="X464" s="21">
        <v>44440</v>
      </c>
      <c r="Y464" s="21"/>
      <c r="AA464" s="21"/>
      <c r="AB464" s="20" t="s">
        <v>136</v>
      </c>
      <c r="AC464" s="20" t="s">
        <v>55</v>
      </c>
      <c r="AD464" s="20" t="s">
        <v>51</v>
      </c>
      <c r="AE464" s="20" t="s">
        <v>51</v>
      </c>
      <c r="AF464" t="s">
        <v>116</v>
      </c>
      <c r="AI464" s="20" t="s">
        <v>68</v>
      </c>
      <c r="AJ464">
        <v>151.66999999999999</v>
      </c>
      <c r="AK464">
        <v>1997.68</v>
      </c>
      <c r="AL464">
        <v>13.17</v>
      </c>
      <c r="AM464">
        <v>2197.87</v>
      </c>
      <c r="AN464">
        <v>2804.74</v>
      </c>
      <c r="AO464">
        <v>2</v>
      </c>
      <c r="AP464" s="20" t="s">
        <v>145</v>
      </c>
      <c r="AQ464">
        <v>56</v>
      </c>
      <c r="AR464" s="20" t="s">
        <v>178</v>
      </c>
      <c r="AS464">
        <v>1</v>
      </c>
      <c r="AT464">
        <v>2024</v>
      </c>
      <c r="AU464">
        <v>4</v>
      </c>
      <c r="AV464" t="s">
        <v>449</v>
      </c>
    </row>
    <row r="465" spans="1:48" x14ac:dyDescent="0.25">
      <c r="A465" s="20" t="s">
        <v>321</v>
      </c>
      <c r="B465">
        <v>21</v>
      </c>
      <c r="C465" s="20" t="s">
        <v>45</v>
      </c>
      <c r="D465" s="20" t="s">
        <v>314</v>
      </c>
      <c r="E465" s="20" t="s">
        <v>570</v>
      </c>
      <c r="F465" s="21">
        <v>45383</v>
      </c>
      <c r="G465" s="20" t="s">
        <v>46</v>
      </c>
      <c r="H465" s="20" t="s">
        <v>47</v>
      </c>
      <c r="I465" s="21">
        <v>36867</v>
      </c>
      <c r="S465" s="21">
        <v>44312</v>
      </c>
      <c r="T465" s="21"/>
      <c r="U465" s="20" t="s">
        <v>48</v>
      </c>
      <c r="V465" s="20"/>
      <c r="W465" s="21">
        <v>44312</v>
      </c>
      <c r="X465" s="21">
        <v>44312</v>
      </c>
      <c r="Y465" s="21"/>
      <c r="AA465" s="21">
        <v>45504</v>
      </c>
      <c r="AB465" s="20" t="s">
        <v>111</v>
      </c>
      <c r="AC465" s="20" t="s">
        <v>55</v>
      </c>
      <c r="AD465" s="20" t="s">
        <v>51</v>
      </c>
      <c r="AE465" s="20" t="s">
        <v>51</v>
      </c>
      <c r="AF465" t="s">
        <v>66</v>
      </c>
      <c r="AI465" s="20" t="s">
        <v>68</v>
      </c>
      <c r="AJ465">
        <v>151.66999999999999</v>
      </c>
      <c r="AK465">
        <v>1908.49</v>
      </c>
      <c r="AL465">
        <v>12.58</v>
      </c>
      <c r="AM465">
        <v>2040.53</v>
      </c>
      <c r="AN465">
        <v>2550.9899999999998</v>
      </c>
      <c r="AO465">
        <v>3</v>
      </c>
      <c r="AP465" s="20" t="s">
        <v>145</v>
      </c>
      <c r="AQ465">
        <v>23</v>
      </c>
      <c r="AR465" s="20" t="s">
        <v>141</v>
      </c>
      <c r="AS465">
        <v>1</v>
      </c>
      <c r="AT465">
        <v>2024</v>
      </c>
      <c r="AU465">
        <v>4</v>
      </c>
      <c r="AV465" t="s">
        <v>449</v>
      </c>
    </row>
    <row r="466" spans="1:48" x14ac:dyDescent="0.25">
      <c r="A466" s="20" t="s">
        <v>319</v>
      </c>
      <c r="B466">
        <v>1</v>
      </c>
      <c r="C466" s="20" t="s">
        <v>45</v>
      </c>
      <c r="D466" s="20" t="s">
        <v>195</v>
      </c>
      <c r="E466" s="20" t="s">
        <v>450</v>
      </c>
      <c r="F466" s="21">
        <v>45413</v>
      </c>
      <c r="G466" s="20" t="s">
        <v>46</v>
      </c>
      <c r="H466" s="20" t="s">
        <v>47</v>
      </c>
      <c r="I466" s="21">
        <v>29416</v>
      </c>
      <c r="S466" s="21">
        <v>44531</v>
      </c>
      <c r="T466" s="21"/>
      <c r="U466" s="20" t="s">
        <v>48</v>
      </c>
      <c r="V466" s="20"/>
      <c r="W466" s="21">
        <v>44531</v>
      </c>
      <c r="X466" s="21">
        <v>44531</v>
      </c>
      <c r="Y466" s="21"/>
      <c r="AA466" s="21"/>
      <c r="AB466" s="20" t="s">
        <v>49</v>
      </c>
      <c r="AC466" s="20" t="s">
        <v>50</v>
      </c>
      <c r="AD466" s="20" t="s">
        <v>51</v>
      </c>
      <c r="AE466" s="20" t="s">
        <v>51</v>
      </c>
      <c r="AF466" t="s">
        <v>52</v>
      </c>
      <c r="AI466" s="20" t="s">
        <v>53</v>
      </c>
      <c r="AJ466">
        <v>151.66999999999999</v>
      </c>
      <c r="AK466">
        <v>3216.36</v>
      </c>
      <c r="AL466">
        <v>21.21</v>
      </c>
      <c r="AM466">
        <v>3216.36</v>
      </c>
      <c r="AN466">
        <v>5119.1000000000004</v>
      </c>
      <c r="AO466">
        <v>2</v>
      </c>
      <c r="AP466" s="20" t="s">
        <v>145</v>
      </c>
      <c r="AQ466">
        <v>44</v>
      </c>
      <c r="AR466" s="20" t="s">
        <v>143</v>
      </c>
      <c r="AS466">
        <v>1</v>
      </c>
      <c r="AT466">
        <v>2024</v>
      </c>
      <c r="AU466">
        <v>5</v>
      </c>
      <c r="AV466" t="s">
        <v>449</v>
      </c>
    </row>
    <row r="467" spans="1:48" x14ac:dyDescent="0.25">
      <c r="A467" s="20" t="s">
        <v>320</v>
      </c>
      <c r="B467">
        <v>35</v>
      </c>
      <c r="C467" s="20" t="s">
        <v>45</v>
      </c>
      <c r="D467" s="20" t="s">
        <v>196</v>
      </c>
      <c r="E467" s="20" t="s">
        <v>451</v>
      </c>
      <c r="F467" s="21">
        <v>45413</v>
      </c>
      <c r="G467" s="20" t="s">
        <v>46</v>
      </c>
      <c r="H467" s="20" t="s">
        <v>47</v>
      </c>
      <c r="I467" s="21">
        <v>35577</v>
      </c>
      <c r="S467" s="21">
        <v>44682</v>
      </c>
      <c r="T467" s="21">
        <v>44496</v>
      </c>
      <c r="U467" s="20" t="s">
        <v>48</v>
      </c>
      <c r="V467" s="20"/>
      <c r="W467" s="21">
        <v>44682</v>
      </c>
      <c r="X467" s="21">
        <v>44682</v>
      </c>
      <c r="Y467" s="21"/>
      <c r="AA467" s="21"/>
      <c r="AB467" s="20" t="s">
        <v>54</v>
      </c>
      <c r="AC467" s="20" t="s">
        <v>55</v>
      </c>
      <c r="AD467" s="20" t="s">
        <v>51</v>
      </c>
      <c r="AE467" s="20" t="s">
        <v>51</v>
      </c>
      <c r="AF467" t="s">
        <v>56</v>
      </c>
      <c r="AI467" s="20"/>
      <c r="AJ467">
        <v>169</v>
      </c>
      <c r="AK467">
        <v>2048.59</v>
      </c>
      <c r="AL467">
        <v>11.82</v>
      </c>
      <c r="AM467">
        <v>2459.54</v>
      </c>
      <c r="AN467">
        <v>3238.66</v>
      </c>
      <c r="AO467">
        <v>2</v>
      </c>
      <c r="AP467" s="20" t="s">
        <v>145</v>
      </c>
      <c r="AQ467">
        <v>27</v>
      </c>
      <c r="AR467" s="20" t="s">
        <v>142</v>
      </c>
      <c r="AS467">
        <v>1</v>
      </c>
      <c r="AT467">
        <v>2024</v>
      </c>
      <c r="AU467">
        <v>5</v>
      </c>
      <c r="AV467" t="s">
        <v>449</v>
      </c>
    </row>
    <row r="468" spans="1:48" x14ac:dyDescent="0.25">
      <c r="A468" s="20" t="s">
        <v>320</v>
      </c>
      <c r="B468">
        <v>37</v>
      </c>
      <c r="C468" s="20" t="s">
        <v>45</v>
      </c>
      <c r="D468" s="20" t="s">
        <v>197</v>
      </c>
      <c r="E468" s="20" t="s">
        <v>452</v>
      </c>
      <c r="F468" s="21">
        <v>45413</v>
      </c>
      <c r="G468" s="20" t="s">
        <v>46</v>
      </c>
      <c r="H468" s="20" t="s">
        <v>47</v>
      </c>
      <c r="I468" s="21">
        <v>37208</v>
      </c>
      <c r="S468" s="21">
        <v>44682</v>
      </c>
      <c r="T468" s="21">
        <v>44494</v>
      </c>
      <c r="U468" s="20" t="s">
        <v>48</v>
      </c>
      <c r="V468" s="20"/>
      <c r="W468" s="21">
        <v>44682</v>
      </c>
      <c r="X468" s="21">
        <v>44682</v>
      </c>
      <c r="Y468" s="21"/>
      <c r="AA468" s="21"/>
      <c r="AB468" s="20" t="s">
        <v>54</v>
      </c>
      <c r="AC468" s="20" t="s">
        <v>55</v>
      </c>
      <c r="AD468" s="20" t="s">
        <v>51</v>
      </c>
      <c r="AE468" s="20" t="s">
        <v>51</v>
      </c>
      <c r="AF468" t="s">
        <v>56</v>
      </c>
      <c r="AI468" s="20"/>
      <c r="AJ468">
        <v>169</v>
      </c>
      <c r="AK468">
        <v>2048.59</v>
      </c>
      <c r="AL468">
        <v>11.82</v>
      </c>
      <c r="AM468">
        <v>2484.37</v>
      </c>
      <c r="AN468">
        <v>3274.43</v>
      </c>
      <c r="AO468">
        <v>2</v>
      </c>
      <c r="AP468" s="20" t="s">
        <v>145</v>
      </c>
      <c r="AQ468">
        <v>22</v>
      </c>
      <c r="AR468" s="20" t="s">
        <v>141</v>
      </c>
      <c r="AS468">
        <v>1</v>
      </c>
      <c r="AT468">
        <v>2024</v>
      </c>
      <c r="AU468">
        <v>5</v>
      </c>
      <c r="AV468" t="s">
        <v>449</v>
      </c>
    </row>
    <row r="469" spans="1:48" x14ac:dyDescent="0.25">
      <c r="A469" s="20" t="s">
        <v>320</v>
      </c>
      <c r="B469">
        <v>1</v>
      </c>
      <c r="C469" s="20" t="s">
        <v>57</v>
      </c>
      <c r="D469" s="20" t="s">
        <v>198</v>
      </c>
      <c r="E469" s="20" t="s">
        <v>453</v>
      </c>
      <c r="F469" s="21">
        <v>45413</v>
      </c>
      <c r="G469" s="20" t="s">
        <v>58</v>
      </c>
      <c r="H469" s="20" t="s">
        <v>47</v>
      </c>
      <c r="I469" s="21">
        <v>25929</v>
      </c>
      <c r="S469" s="21">
        <v>40087</v>
      </c>
      <c r="T469" s="21"/>
      <c r="U469" s="20" t="s">
        <v>48</v>
      </c>
      <c r="V469" s="20"/>
      <c r="W469" s="21">
        <v>40087</v>
      </c>
      <c r="X469" s="21">
        <v>40087</v>
      </c>
      <c r="Y469" s="21"/>
      <c r="AA469" s="21"/>
      <c r="AB469" s="20" t="s">
        <v>59</v>
      </c>
      <c r="AC469" s="20" t="s">
        <v>60</v>
      </c>
      <c r="AD469" s="20" t="s">
        <v>51</v>
      </c>
      <c r="AE469" s="20" t="s">
        <v>51</v>
      </c>
      <c r="AF469" t="s">
        <v>61</v>
      </c>
      <c r="AI469" s="20"/>
      <c r="AJ469">
        <v>138.66999999999999</v>
      </c>
      <c r="AK469">
        <v>2172.31</v>
      </c>
      <c r="AL469">
        <v>15.67</v>
      </c>
      <c r="AM469">
        <v>2186.04</v>
      </c>
      <c r="AN469">
        <v>2813.58</v>
      </c>
      <c r="AO469">
        <v>14</v>
      </c>
      <c r="AP469" s="20" t="s">
        <v>146</v>
      </c>
      <c r="AQ469">
        <v>53</v>
      </c>
      <c r="AR469" s="20" t="s">
        <v>180</v>
      </c>
      <c r="AS469">
        <v>-1</v>
      </c>
      <c r="AT469">
        <v>2024</v>
      </c>
      <c r="AU469">
        <v>5</v>
      </c>
      <c r="AV469" t="s">
        <v>449</v>
      </c>
    </row>
    <row r="470" spans="1:48" x14ac:dyDescent="0.25">
      <c r="A470" s="20" t="s">
        <v>320</v>
      </c>
      <c r="B470">
        <v>33</v>
      </c>
      <c r="C470" s="20" t="s">
        <v>45</v>
      </c>
      <c r="D470" s="20" t="s">
        <v>199</v>
      </c>
      <c r="E470" s="20" t="s">
        <v>454</v>
      </c>
      <c r="F470" s="21">
        <v>45413</v>
      </c>
      <c r="G470" s="20" t="s">
        <v>46</v>
      </c>
      <c r="H470" s="20" t="s">
        <v>47</v>
      </c>
      <c r="I470" s="21">
        <v>35780</v>
      </c>
      <c r="S470" s="21">
        <v>44470</v>
      </c>
      <c r="T470" s="21"/>
      <c r="U470" s="20" t="s">
        <v>48</v>
      </c>
      <c r="V470" s="20"/>
      <c r="W470" s="21">
        <v>44470</v>
      </c>
      <c r="X470" s="21">
        <v>44470</v>
      </c>
      <c r="Y470" s="21"/>
      <c r="AA470" s="21"/>
      <c r="AB470" s="20" t="s">
        <v>54</v>
      </c>
      <c r="AC470" s="20" t="s">
        <v>55</v>
      </c>
      <c r="AD470" s="20" t="s">
        <v>51</v>
      </c>
      <c r="AE470" s="20" t="s">
        <v>51</v>
      </c>
      <c r="AF470" t="s">
        <v>63</v>
      </c>
      <c r="AI470" s="20"/>
      <c r="AJ470">
        <v>169</v>
      </c>
      <c r="AK470">
        <v>2068.96</v>
      </c>
      <c r="AL470">
        <v>11.94</v>
      </c>
      <c r="AM470">
        <v>2707.99</v>
      </c>
      <c r="AN470">
        <v>3527.28</v>
      </c>
      <c r="AO470">
        <v>2</v>
      </c>
      <c r="AP470" s="20" t="s">
        <v>145</v>
      </c>
      <c r="AQ470">
        <v>26</v>
      </c>
      <c r="AR470" s="20" t="s">
        <v>142</v>
      </c>
      <c r="AS470">
        <v>1</v>
      </c>
      <c r="AT470">
        <v>2024</v>
      </c>
      <c r="AU470">
        <v>5</v>
      </c>
      <c r="AV470" t="s">
        <v>449</v>
      </c>
    </row>
    <row r="471" spans="1:48" x14ac:dyDescent="0.25">
      <c r="A471" s="20" t="s">
        <v>320</v>
      </c>
      <c r="B471">
        <v>34</v>
      </c>
      <c r="C471" s="20" t="s">
        <v>45</v>
      </c>
      <c r="D471" s="20" t="s">
        <v>200</v>
      </c>
      <c r="E471" s="20" t="s">
        <v>455</v>
      </c>
      <c r="F471" s="21">
        <v>45413</v>
      </c>
      <c r="G471" s="20" t="s">
        <v>46</v>
      </c>
      <c r="H471" s="20" t="s">
        <v>47</v>
      </c>
      <c r="I471" s="21">
        <v>34256</v>
      </c>
      <c r="S471" s="21">
        <v>44499</v>
      </c>
      <c r="T471" s="21"/>
      <c r="U471" s="20" t="s">
        <v>48</v>
      </c>
      <c r="V471" s="20"/>
      <c r="W471" s="21">
        <v>44499</v>
      </c>
      <c r="X471" s="21">
        <v>44499</v>
      </c>
      <c r="Y471" s="21"/>
      <c r="AA471" s="21"/>
      <c r="AB471" s="20" t="s">
        <v>54</v>
      </c>
      <c r="AC471" s="20" t="s">
        <v>55</v>
      </c>
      <c r="AD471" s="20" t="s">
        <v>51</v>
      </c>
      <c r="AE471" s="20" t="s">
        <v>51</v>
      </c>
      <c r="AF471" t="s">
        <v>64</v>
      </c>
      <c r="AI471" s="20"/>
      <c r="AJ471">
        <v>169</v>
      </c>
      <c r="AK471">
        <v>2041.85</v>
      </c>
      <c r="AL471">
        <v>11.78</v>
      </c>
      <c r="AM471">
        <v>0</v>
      </c>
      <c r="AN471">
        <v>21.9</v>
      </c>
      <c r="AO471">
        <v>2</v>
      </c>
      <c r="AP471" s="20" t="s">
        <v>145</v>
      </c>
      <c r="AQ471">
        <v>30</v>
      </c>
      <c r="AR471" s="20" t="s">
        <v>142</v>
      </c>
      <c r="AS471">
        <v>1</v>
      </c>
      <c r="AT471">
        <v>2024</v>
      </c>
      <c r="AU471">
        <v>5</v>
      </c>
      <c r="AV471" t="s">
        <v>449</v>
      </c>
    </row>
    <row r="472" spans="1:48" x14ac:dyDescent="0.25">
      <c r="A472" s="20" t="s">
        <v>320</v>
      </c>
      <c r="B472">
        <v>12</v>
      </c>
      <c r="C472" s="20" t="s">
        <v>45</v>
      </c>
      <c r="D472" s="20" t="s">
        <v>201</v>
      </c>
      <c r="E472" s="20" t="s">
        <v>456</v>
      </c>
      <c r="F472" s="21">
        <v>45413</v>
      </c>
      <c r="G472" s="20" t="s">
        <v>46</v>
      </c>
      <c r="H472" s="20" t="s">
        <v>47</v>
      </c>
      <c r="I472" s="21">
        <v>35201</v>
      </c>
      <c r="S472" s="21">
        <v>43353</v>
      </c>
      <c r="T472" s="21">
        <v>42849</v>
      </c>
      <c r="U472" s="20" t="s">
        <v>48</v>
      </c>
      <c r="V472" s="20"/>
      <c r="W472" s="21">
        <v>43353</v>
      </c>
      <c r="X472" s="21">
        <v>43353</v>
      </c>
      <c r="Y472" s="21"/>
      <c r="AA472" s="21"/>
      <c r="AB472" s="20" t="s">
        <v>65</v>
      </c>
      <c r="AC472" s="20" t="s">
        <v>55</v>
      </c>
      <c r="AD472" s="20" t="s">
        <v>51</v>
      </c>
      <c r="AE472" s="20" t="s">
        <v>51</v>
      </c>
      <c r="AF472" t="s">
        <v>66</v>
      </c>
      <c r="AI472" s="20"/>
      <c r="AJ472">
        <v>169</v>
      </c>
      <c r="AK472">
        <v>2253.3200000000002</v>
      </c>
      <c r="AL472">
        <v>13</v>
      </c>
      <c r="AM472">
        <v>2892.11</v>
      </c>
      <c r="AN472">
        <v>3891.82</v>
      </c>
      <c r="AO472">
        <v>7</v>
      </c>
      <c r="AP472" s="20" t="s">
        <v>146</v>
      </c>
      <c r="AQ472">
        <v>28</v>
      </c>
      <c r="AR472" s="20" t="s">
        <v>142</v>
      </c>
      <c r="AS472">
        <v>1</v>
      </c>
      <c r="AT472">
        <v>2024</v>
      </c>
      <c r="AU472">
        <v>5</v>
      </c>
      <c r="AV472" t="s">
        <v>449</v>
      </c>
    </row>
    <row r="473" spans="1:48" x14ac:dyDescent="0.25">
      <c r="A473" s="20" t="s">
        <v>320</v>
      </c>
      <c r="B473">
        <v>31</v>
      </c>
      <c r="C473" s="20" t="s">
        <v>45</v>
      </c>
      <c r="D473" s="20" t="s">
        <v>202</v>
      </c>
      <c r="E473" s="20" t="s">
        <v>457</v>
      </c>
      <c r="F473" s="21">
        <v>45413</v>
      </c>
      <c r="G473" s="20" t="s">
        <v>46</v>
      </c>
      <c r="H473" s="20" t="s">
        <v>47</v>
      </c>
      <c r="I473" s="21">
        <v>33501</v>
      </c>
      <c r="S473" s="21">
        <v>44431</v>
      </c>
      <c r="T473" s="21"/>
      <c r="U473" s="20" t="s">
        <v>48</v>
      </c>
      <c r="V473" s="20"/>
      <c r="W473" s="21">
        <v>44796</v>
      </c>
      <c r="X473" s="21">
        <v>44796</v>
      </c>
      <c r="Y473" s="21"/>
      <c r="AA473" s="21"/>
      <c r="AB473" s="20" t="s">
        <v>69</v>
      </c>
      <c r="AC473" s="20" t="s">
        <v>55</v>
      </c>
      <c r="AD473" s="20" t="s">
        <v>51</v>
      </c>
      <c r="AE473" s="20" t="s">
        <v>51</v>
      </c>
      <c r="AF473" t="s">
        <v>64</v>
      </c>
      <c r="AI473" s="20"/>
      <c r="AJ473">
        <v>169</v>
      </c>
      <c r="AK473">
        <v>2041.85</v>
      </c>
      <c r="AL473">
        <v>11.78</v>
      </c>
      <c r="AM473">
        <v>2393.38</v>
      </c>
      <c r="AN473">
        <v>3109.44</v>
      </c>
      <c r="AO473">
        <v>2</v>
      </c>
      <c r="AP473" s="20" t="s">
        <v>145</v>
      </c>
      <c r="AQ473">
        <v>32</v>
      </c>
      <c r="AR473" s="20" t="s">
        <v>142</v>
      </c>
      <c r="AS473">
        <v>1</v>
      </c>
      <c r="AT473">
        <v>2024</v>
      </c>
      <c r="AU473">
        <v>5</v>
      </c>
      <c r="AV473" t="s">
        <v>449</v>
      </c>
    </row>
    <row r="474" spans="1:48" x14ac:dyDescent="0.25">
      <c r="A474" s="20" t="s">
        <v>320</v>
      </c>
      <c r="B474">
        <v>4</v>
      </c>
      <c r="C474" s="20" t="s">
        <v>45</v>
      </c>
      <c r="D474" s="20" t="s">
        <v>203</v>
      </c>
      <c r="E474" s="20" t="s">
        <v>458</v>
      </c>
      <c r="F474" s="21">
        <v>45413</v>
      </c>
      <c r="G474" s="20" t="s">
        <v>46</v>
      </c>
      <c r="H474" s="20" t="s">
        <v>47</v>
      </c>
      <c r="I474" s="21">
        <v>31397</v>
      </c>
      <c r="S474" s="21">
        <v>38261</v>
      </c>
      <c r="T474" s="21"/>
      <c r="U474" s="20" t="s">
        <v>48</v>
      </c>
      <c r="V474" s="20"/>
      <c r="W474" s="21">
        <v>38261</v>
      </c>
      <c r="X474" s="21">
        <v>38261</v>
      </c>
      <c r="Y474" s="21"/>
      <c r="AA474" s="21"/>
      <c r="AB474" s="20" t="s">
        <v>65</v>
      </c>
      <c r="AC474" s="20" t="s">
        <v>70</v>
      </c>
      <c r="AD474" s="20" t="s">
        <v>70</v>
      </c>
      <c r="AE474" s="20" t="s">
        <v>70</v>
      </c>
      <c r="AF474" t="s">
        <v>71</v>
      </c>
      <c r="AI474" s="20"/>
      <c r="AJ474">
        <v>186.34</v>
      </c>
      <c r="AK474">
        <v>3248.65</v>
      </c>
      <c r="AL474">
        <v>16.66</v>
      </c>
      <c r="AM474">
        <v>3654.61</v>
      </c>
      <c r="AN474">
        <v>5179.5200000000004</v>
      </c>
      <c r="AO474">
        <v>19</v>
      </c>
      <c r="AP474" s="20" t="s">
        <v>147</v>
      </c>
      <c r="AQ474">
        <v>38</v>
      </c>
      <c r="AR474" s="20" t="s">
        <v>143</v>
      </c>
      <c r="AS474">
        <v>1</v>
      </c>
      <c r="AT474">
        <v>2024</v>
      </c>
      <c r="AU474">
        <v>5</v>
      </c>
      <c r="AV474" t="s">
        <v>449</v>
      </c>
    </row>
    <row r="475" spans="1:48" x14ac:dyDescent="0.25">
      <c r="A475" s="20" t="s">
        <v>320</v>
      </c>
      <c r="B475">
        <v>41</v>
      </c>
      <c r="C475" s="20" t="s">
        <v>45</v>
      </c>
      <c r="D475" s="20" t="s">
        <v>204</v>
      </c>
      <c r="E475" s="20" t="s">
        <v>459</v>
      </c>
      <c r="F475" s="21">
        <v>45413</v>
      </c>
      <c r="G475" s="20" t="s">
        <v>46</v>
      </c>
      <c r="H475" s="20" t="s">
        <v>47</v>
      </c>
      <c r="I475" s="21">
        <v>35439</v>
      </c>
      <c r="S475" s="21">
        <v>44935</v>
      </c>
      <c r="T475" s="21"/>
      <c r="U475" s="20" t="s">
        <v>48</v>
      </c>
      <c r="V475" s="20"/>
      <c r="W475" s="21">
        <v>45292</v>
      </c>
      <c r="X475" s="21">
        <v>45292</v>
      </c>
      <c r="Y475" s="21"/>
      <c r="AA475" s="21"/>
      <c r="AB475" s="20" t="s">
        <v>65</v>
      </c>
      <c r="AC475" s="20" t="s">
        <v>55</v>
      </c>
      <c r="AD475" s="20" t="s">
        <v>51</v>
      </c>
      <c r="AE475" s="20" t="s">
        <v>51</v>
      </c>
      <c r="AF475" t="s">
        <v>64</v>
      </c>
      <c r="AI475" s="20" t="s">
        <v>68</v>
      </c>
      <c r="AJ475">
        <v>169</v>
      </c>
      <c r="AK475">
        <v>2041.85</v>
      </c>
      <c r="AL475">
        <v>11.78</v>
      </c>
      <c r="AM475">
        <v>3389.95</v>
      </c>
      <c r="AN475">
        <v>4989.51</v>
      </c>
      <c r="AO475">
        <v>1</v>
      </c>
      <c r="AP475" s="20" t="s">
        <v>145</v>
      </c>
      <c r="AQ475">
        <v>27</v>
      </c>
      <c r="AR475" s="20" t="s">
        <v>142</v>
      </c>
      <c r="AS475">
        <v>1</v>
      </c>
      <c r="AT475">
        <v>2024</v>
      </c>
      <c r="AU475">
        <v>5</v>
      </c>
      <c r="AV475" t="s">
        <v>449</v>
      </c>
    </row>
    <row r="476" spans="1:48" x14ac:dyDescent="0.25">
      <c r="A476" s="20" t="s">
        <v>320</v>
      </c>
      <c r="B476">
        <v>5</v>
      </c>
      <c r="C476" s="20" t="s">
        <v>45</v>
      </c>
      <c r="D476" s="20" t="s">
        <v>205</v>
      </c>
      <c r="E476" s="20" t="s">
        <v>460</v>
      </c>
      <c r="F476" s="21">
        <v>45413</v>
      </c>
      <c r="G476" s="20" t="s">
        <v>46</v>
      </c>
      <c r="H476" s="20" t="s">
        <v>47</v>
      </c>
      <c r="I476" s="21">
        <v>32893</v>
      </c>
      <c r="S476" s="21">
        <v>40849</v>
      </c>
      <c r="T476" s="21"/>
      <c r="U476" s="20" t="s">
        <v>48</v>
      </c>
      <c r="V476" s="20"/>
      <c r="W476" s="21">
        <v>40849</v>
      </c>
      <c r="X476" s="21">
        <v>40849</v>
      </c>
      <c r="Y476" s="21"/>
      <c r="AA476" s="21"/>
      <c r="AB476" s="20" t="s">
        <v>72</v>
      </c>
      <c r="AC476" s="20" t="s">
        <v>73</v>
      </c>
      <c r="AD476" s="20" t="s">
        <v>51</v>
      </c>
      <c r="AE476" s="20" t="s">
        <v>74</v>
      </c>
      <c r="AF476" t="s">
        <v>75</v>
      </c>
      <c r="AI476" s="20" t="s">
        <v>76</v>
      </c>
      <c r="AJ476">
        <v>169</v>
      </c>
      <c r="AK476">
        <v>2665.85</v>
      </c>
      <c r="AL476">
        <v>15.38</v>
      </c>
      <c r="AM476">
        <v>0</v>
      </c>
      <c r="AN476">
        <v>0</v>
      </c>
      <c r="AO476">
        <v>12</v>
      </c>
      <c r="AP476" s="20" t="s">
        <v>146</v>
      </c>
      <c r="AQ476">
        <v>34</v>
      </c>
      <c r="AR476" s="20" t="s">
        <v>142</v>
      </c>
      <c r="AS476">
        <v>1</v>
      </c>
      <c r="AT476">
        <v>2024</v>
      </c>
      <c r="AU476">
        <v>5</v>
      </c>
      <c r="AV476" t="s">
        <v>449</v>
      </c>
    </row>
    <row r="477" spans="1:48" x14ac:dyDescent="0.25">
      <c r="A477" s="20" t="s">
        <v>320</v>
      </c>
      <c r="B477">
        <v>43</v>
      </c>
      <c r="C477" s="20" t="s">
        <v>45</v>
      </c>
      <c r="D477" s="20" t="s">
        <v>206</v>
      </c>
      <c r="E477" s="20" t="s">
        <v>461</v>
      </c>
      <c r="F477" s="21">
        <v>45413</v>
      </c>
      <c r="G477" s="20" t="s">
        <v>46</v>
      </c>
      <c r="H477" s="20" t="s">
        <v>77</v>
      </c>
      <c r="I477" s="21">
        <v>38484</v>
      </c>
      <c r="S477" s="21">
        <v>45166</v>
      </c>
      <c r="T477" s="21">
        <v>45166</v>
      </c>
      <c r="U477" s="20" t="s">
        <v>78</v>
      </c>
      <c r="V477" s="20" t="s">
        <v>79</v>
      </c>
      <c r="W477" s="21">
        <v>45166</v>
      </c>
      <c r="X477" s="21">
        <v>45166</v>
      </c>
      <c r="Y477" s="21">
        <v>45869</v>
      </c>
      <c r="Z477">
        <v>81</v>
      </c>
      <c r="AA477" s="21"/>
      <c r="AB477" s="20" t="s">
        <v>78</v>
      </c>
      <c r="AC477" s="20" t="s">
        <v>79</v>
      </c>
      <c r="AD477" s="20" t="s">
        <v>51</v>
      </c>
      <c r="AE477" s="20" t="s">
        <v>51</v>
      </c>
      <c r="AI477" s="20"/>
      <c r="AJ477">
        <v>151.66999999999999</v>
      </c>
      <c r="AK477">
        <v>1007.16</v>
      </c>
      <c r="AL477">
        <v>6.64</v>
      </c>
      <c r="AM477">
        <v>1189.26</v>
      </c>
      <c r="AN477">
        <v>1361.49</v>
      </c>
      <c r="AO477">
        <v>0</v>
      </c>
      <c r="AP477" s="20" t="s">
        <v>145</v>
      </c>
      <c r="AQ477">
        <v>19</v>
      </c>
      <c r="AR477" s="20" t="s">
        <v>141</v>
      </c>
      <c r="AS477">
        <v>1</v>
      </c>
      <c r="AT477">
        <v>2024</v>
      </c>
      <c r="AU477">
        <v>5</v>
      </c>
      <c r="AV477" t="s">
        <v>449</v>
      </c>
    </row>
    <row r="478" spans="1:48" x14ac:dyDescent="0.25">
      <c r="A478" s="20" t="s">
        <v>320</v>
      </c>
      <c r="B478">
        <v>6</v>
      </c>
      <c r="C478" s="20" t="s">
        <v>45</v>
      </c>
      <c r="D478" s="20" t="s">
        <v>207</v>
      </c>
      <c r="E478" s="20" t="s">
        <v>462</v>
      </c>
      <c r="F478" s="21">
        <v>45413</v>
      </c>
      <c r="G478" s="20" t="s">
        <v>46</v>
      </c>
      <c r="H478" s="20" t="s">
        <v>47</v>
      </c>
      <c r="I478" s="21">
        <v>33597</v>
      </c>
      <c r="S478" s="21">
        <v>41528</v>
      </c>
      <c r="T478" s="21"/>
      <c r="U478" s="20" t="s">
        <v>48</v>
      </c>
      <c r="V478" s="20"/>
      <c r="W478" s="21">
        <v>41528</v>
      </c>
      <c r="X478" s="21">
        <v>41528</v>
      </c>
      <c r="Y478" s="21"/>
      <c r="AA478" s="21"/>
      <c r="AB478" s="20" t="s">
        <v>65</v>
      </c>
      <c r="AC478" s="20" t="s">
        <v>55</v>
      </c>
      <c r="AD478" s="20" t="s">
        <v>51</v>
      </c>
      <c r="AE478" s="20" t="s">
        <v>51</v>
      </c>
      <c r="AF478" t="s">
        <v>66</v>
      </c>
      <c r="AI478" s="20"/>
      <c r="AJ478">
        <v>169</v>
      </c>
      <c r="AK478">
        <v>2253.3200000000002</v>
      </c>
      <c r="AL478">
        <v>13</v>
      </c>
      <c r="AM478">
        <v>2560</v>
      </c>
      <c r="AN478">
        <v>3417.82</v>
      </c>
      <c r="AO478">
        <v>10</v>
      </c>
      <c r="AP478" s="20" t="s">
        <v>146</v>
      </c>
      <c r="AQ478">
        <v>32</v>
      </c>
      <c r="AR478" s="20" t="s">
        <v>142</v>
      </c>
      <c r="AS478">
        <v>1</v>
      </c>
      <c r="AT478">
        <v>2024</v>
      </c>
      <c r="AU478">
        <v>5</v>
      </c>
      <c r="AV478" t="s">
        <v>449</v>
      </c>
    </row>
    <row r="479" spans="1:48" x14ac:dyDescent="0.25">
      <c r="A479" s="20" t="s">
        <v>320</v>
      </c>
      <c r="B479">
        <v>38</v>
      </c>
      <c r="C479" s="20" t="s">
        <v>45</v>
      </c>
      <c r="D479" s="20" t="s">
        <v>208</v>
      </c>
      <c r="E479" s="20" t="s">
        <v>463</v>
      </c>
      <c r="F479" s="21">
        <v>45413</v>
      </c>
      <c r="G479" s="20" t="s">
        <v>46</v>
      </c>
      <c r="H479" s="20" t="s">
        <v>47</v>
      </c>
      <c r="I479" s="21">
        <v>33525</v>
      </c>
      <c r="S479" s="21">
        <v>44682</v>
      </c>
      <c r="T479" s="21">
        <v>38964</v>
      </c>
      <c r="U479" s="20" t="s">
        <v>48</v>
      </c>
      <c r="V479" s="20"/>
      <c r="W479" s="21">
        <v>44682</v>
      </c>
      <c r="X479" s="21">
        <v>44682</v>
      </c>
      <c r="Y479" s="21"/>
      <c r="AA479" s="21"/>
      <c r="AB479" s="20" t="s">
        <v>80</v>
      </c>
      <c r="AC479" s="20" t="s">
        <v>70</v>
      </c>
      <c r="AD479" s="20" t="s">
        <v>70</v>
      </c>
      <c r="AE479" s="20" t="s">
        <v>70</v>
      </c>
      <c r="AF479" t="s">
        <v>81</v>
      </c>
      <c r="AI479" s="20"/>
      <c r="AJ479">
        <v>91</v>
      </c>
      <c r="AK479">
        <v>2452.4499999999998</v>
      </c>
      <c r="AL479">
        <v>26.95</v>
      </c>
      <c r="AM479">
        <v>2588.85</v>
      </c>
      <c r="AN479">
        <v>3830.26</v>
      </c>
      <c r="AO479">
        <v>17</v>
      </c>
      <c r="AP479" s="20" t="s">
        <v>147</v>
      </c>
      <c r="AQ479">
        <v>32</v>
      </c>
      <c r="AR479" s="20" t="s">
        <v>142</v>
      </c>
      <c r="AS479">
        <v>1</v>
      </c>
      <c r="AT479">
        <v>2024</v>
      </c>
      <c r="AU479">
        <v>5</v>
      </c>
      <c r="AV479" t="s">
        <v>449</v>
      </c>
    </row>
    <row r="480" spans="1:48" x14ac:dyDescent="0.25">
      <c r="A480" s="20" t="s">
        <v>320</v>
      </c>
      <c r="B480">
        <v>27</v>
      </c>
      <c r="C480" s="20" t="s">
        <v>45</v>
      </c>
      <c r="D480" s="20" t="s">
        <v>209</v>
      </c>
      <c r="E480" s="20" t="s">
        <v>464</v>
      </c>
      <c r="F480" s="21">
        <v>45413</v>
      </c>
      <c r="G480" s="20" t="s">
        <v>46</v>
      </c>
      <c r="H480" s="20" t="s">
        <v>47</v>
      </c>
      <c r="I480" s="21">
        <v>28984</v>
      </c>
      <c r="S480" s="21">
        <v>43468</v>
      </c>
      <c r="T480" s="21"/>
      <c r="U480" s="20" t="s">
        <v>48</v>
      </c>
      <c r="V480" s="20"/>
      <c r="W480" s="21">
        <v>43468</v>
      </c>
      <c r="X480" s="21">
        <v>43468</v>
      </c>
      <c r="Y480" s="21"/>
      <c r="AA480" s="21"/>
      <c r="AB480" s="20" t="s">
        <v>82</v>
      </c>
      <c r="AC480" s="20" t="s">
        <v>55</v>
      </c>
      <c r="AD480" s="20" t="s">
        <v>51</v>
      </c>
      <c r="AE480" s="20" t="s">
        <v>51</v>
      </c>
      <c r="AF480" t="s">
        <v>63</v>
      </c>
      <c r="AI480" s="20"/>
      <c r="AJ480">
        <v>169</v>
      </c>
      <c r="AK480">
        <v>2068.96</v>
      </c>
      <c r="AL480">
        <v>11.94</v>
      </c>
      <c r="AM480">
        <v>2336.1999999999998</v>
      </c>
      <c r="AN480">
        <v>2991.3</v>
      </c>
      <c r="AO480">
        <v>5</v>
      </c>
      <c r="AP480" s="20" t="s">
        <v>145</v>
      </c>
      <c r="AQ480">
        <v>45</v>
      </c>
      <c r="AR480" s="20" t="s">
        <v>143</v>
      </c>
      <c r="AS480">
        <v>1</v>
      </c>
      <c r="AT480">
        <v>2024</v>
      </c>
      <c r="AU480">
        <v>5</v>
      </c>
      <c r="AV480" t="s">
        <v>449</v>
      </c>
    </row>
    <row r="481" spans="1:48" x14ac:dyDescent="0.25">
      <c r="A481" s="20" t="s">
        <v>322</v>
      </c>
      <c r="B481">
        <v>25</v>
      </c>
      <c r="C481" s="20" t="s">
        <v>45</v>
      </c>
      <c r="D481" s="20" t="s">
        <v>210</v>
      </c>
      <c r="E481" s="20" t="s">
        <v>465</v>
      </c>
      <c r="F481" s="21">
        <v>45413</v>
      </c>
      <c r="G481" s="20" t="s">
        <v>46</v>
      </c>
      <c r="H481" s="20" t="s">
        <v>83</v>
      </c>
      <c r="I481" s="21">
        <v>30321</v>
      </c>
      <c r="S481" s="21">
        <v>39328</v>
      </c>
      <c r="T481" s="21">
        <v>39328</v>
      </c>
      <c r="U481" s="20" t="s">
        <v>48</v>
      </c>
      <c r="V481" s="20"/>
      <c r="W481" s="21">
        <v>40179</v>
      </c>
      <c r="X481" s="21">
        <v>40179</v>
      </c>
      <c r="Y481" s="21"/>
      <c r="AA481" s="21"/>
      <c r="AB481" s="20" t="s">
        <v>84</v>
      </c>
      <c r="AC481" s="20" t="s">
        <v>60</v>
      </c>
      <c r="AD481" s="20" t="s">
        <v>51</v>
      </c>
      <c r="AE481" s="20" t="s">
        <v>51</v>
      </c>
      <c r="AF481" t="s">
        <v>85</v>
      </c>
      <c r="AI481" s="20" t="s">
        <v>86</v>
      </c>
      <c r="AJ481">
        <v>151.66999999999999</v>
      </c>
      <c r="AK481">
        <v>2240.5100000000002</v>
      </c>
      <c r="AL481">
        <v>14.77</v>
      </c>
      <c r="AM481">
        <v>5071.22</v>
      </c>
      <c r="AN481">
        <v>7131.22</v>
      </c>
      <c r="AO481">
        <v>16</v>
      </c>
      <c r="AP481" s="20" t="s">
        <v>147</v>
      </c>
      <c r="AQ481">
        <v>41</v>
      </c>
      <c r="AR481" s="20" t="s">
        <v>143</v>
      </c>
      <c r="AS481">
        <v>1</v>
      </c>
      <c r="AT481">
        <v>2024</v>
      </c>
      <c r="AU481">
        <v>5</v>
      </c>
      <c r="AV481" t="s">
        <v>449</v>
      </c>
    </row>
    <row r="482" spans="1:48" x14ac:dyDescent="0.25">
      <c r="A482" s="20" t="s">
        <v>322</v>
      </c>
      <c r="B482">
        <v>104</v>
      </c>
      <c r="C482" s="20" t="s">
        <v>57</v>
      </c>
      <c r="D482" s="20" t="s">
        <v>211</v>
      </c>
      <c r="E482" s="20" t="s">
        <v>466</v>
      </c>
      <c r="F482" s="21">
        <v>45413</v>
      </c>
      <c r="G482" s="20" t="s">
        <v>58</v>
      </c>
      <c r="H482" s="20" t="s">
        <v>94</v>
      </c>
      <c r="I482" s="21">
        <v>22427</v>
      </c>
      <c r="S482" s="21">
        <v>42401</v>
      </c>
      <c r="T482" s="21">
        <v>29437</v>
      </c>
      <c r="U482" s="20" t="s">
        <v>48</v>
      </c>
      <c r="V482" s="20"/>
      <c r="W482" s="21">
        <v>42401</v>
      </c>
      <c r="X482" s="21">
        <v>42401</v>
      </c>
      <c r="Y482" s="21"/>
      <c r="AA482" s="21">
        <v>45473</v>
      </c>
      <c r="AB482" s="20" t="s">
        <v>149</v>
      </c>
      <c r="AC482" s="20" t="s">
        <v>60</v>
      </c>
      <c r="AD482" s="20" t="s">
        <v>51</v>
      </c>
      <c r="AE482" s="20" t="s">
        <v>51</v>
      </c>
      <c r="AF482" t="s">
        <v>85</v>
      </c>
      <c r="AI482" s="20" t="s">
        <v>150</v>
      </c>
      <c r="AJ482">
        <v>151.66999999999999</v>
      </c>
      <c r="AK482">
        <v>3094.01</v>
      </c>
      <c r="AL482">
        <v>20.399999999999999</v>
      </c>
      <c r="AM482">
        <v>3094.01</v>
      </c>
      <c r="AN482">
        <v>4334.95</v>
      </c>
      <c r="AO482">
        <v>43</v>
      </c>
      <c r="AP482" s="20" t="s">
        <v>179</v>
      </c>
      <c r="AQ482">
        <v>63</v>
      </c>
      <c r="AR482" s="20" t="s">
        <v>178</v>
      </c>
      <c r="AS482">
        <v>-1</v>
      </c>
      <c r="AT482">
        <v>2024</v>
      </c>
      <c r="AU482">
        <v>5</v>
      </c>
      <c r="AV482" t="s">
        <v>449</v>
      </c>
    </row>
    <row r="483" spans="1:48" x14ac:dyDescent="0.25">
      <c r="A483" s="20" t="s">
        <v>322</v>
      </c>
      <c r="B483">
        <v>142</v>
      </c>
      <c r="C483" s="20" t="s">
        <v>57</v>
      </c>
      <c r="D483" s="20" t="s">
        <v>212</v>
      </c>
      <c r="E483" s="20" t="s">
        <v>467</v>
      </c>
      <c r="F483" s="21">
        <v>45413</v>
      </c>
      <c r="G483" s="20" t="s">
        <v>58</v>
      </c>
      <c r="H483" s="20" t="s">
        <v>77</v>
      </c>
      <c r="I483" s="21">
        <v>34220</v>
      </c>
      <c r="S483" s="21">
        <v>43276</v>
      </c>
      <c r="T483" s="21">
        <v>43276</v>
      </c>
      <c r="U483" s="20" t="s">
        <v>48</v>
      </c>
      <c r="V483" s="20"/>
      <c r="W483" s="21">
        <v>43276</v>
      </c>
      <c r="X483" s="21">
        <v>43276</v>
      </c>
      <c r="Y483" s="21"/>
      <c r="AA483" s="21"/>
      <c r="AB483" s="20" t="s">
        <v>87</v>
      </c>
      <c r="AC483" s="20" t="s">
        <v>55</v>
      </c>
      <c r="AD483" s="20" t="s">
        <v>51</v>
      </c>
      <c r="AE483" s="20" t="s">
        <v>51</v>
      </c>
      <c r="AF483" t="s">
        <v>88</v>
      </c>
      <c r="AI483" s="20" t="s">
        <v>68</v>
      </c>
      <c r="AJ483">
        <v>151.66999999999999</v>
      </c>
      <c r="AK483">
        <v>1854.98</v>
      </c>
      <c r="AL483">
        <v>12.23</v>
      </c>
      <c r="AM483">
        <v>2249.6799999999998</v>
      </c>
      <c r="AN483">
        <v>2949.93</v>
      </c>
      <c r="AO483">
        <v>6</v>
      </c>
      <c r="AP483" s="20" t="s">
        <v>146</v>
      </c>
      <c r="AQ483">
        <v>30</v>
      </c>
      <c r="AR483" s="20" t="s">
        <v>142</v>
      </c>
      <c r="AS483">
        <v>-1</v>
      </c>
      <c r="AT483">
        <v>2024</v>
      </c>
      <c r="AU483">
        <v>5</v>
      </c>
      <c r="AV483" t="s">
        <v>449</v>
      </c>
    </row>
    <row r="484" spans="1:48" x14ac:dyDescent="0.25">
      <c r="A484" s="20" t="s">
        <v>322</v>
      </c>
      <c r="B484">
        <v>196</v>
      </c>
      <c r="C484" s="20" t="s">
        <v>45</v>
      </c>
      <c r="D484" s="20" t="s">
        <v>213</v>
      </c>
      <c r="E484" s="20" t="s">
        <v>468</v>
      </c>
      <c r="F484" s="21">
        <v>45413</v>
      </c>
      <c r="G484" s="20" t="s">
        <v>46</v>
      </c>
      <c r="H484" s="20" t="s">
        <v>47</v>
      </c>
      <c r="I484" s="21">
        <v>35514</v>
      </c>
      <c r="S484" s="21">
        <v>44473</v>
      </c>
      <c r="T484" s="21">
        <v>44473</v>
      </c>
      <c r="U484" s="20" t="s">
        <v>48</v>
      </c>
      <c r="V484" s="20"/>
      <c r="W484" s="21">
        <v>44805</v>
      </c>
      <c r="X484" s="21">
        <v>44805</v>
      </c>
      <c r="Y484" s="21"/>
      <c r="AA484" s="21"/>
      <c r="AB484" s="20" t="s">
        <v>89</v>
      </c>
      <c r="AC484" s="20" t="s">
        <v>60</v>
      </c>
      <c r="AD484" s="20" t="s">
        <v>51</v>
      </c>
      <c r="AE484" s="20" t="s">
        <v>51</v>
      </c>
      <c r="AF484" t="s">
        <v>85</v>
      </c>
      <c r="AI484" s="20" t="s">
        <v>86</v>
      </c>
      <c r="AJ484">
        <v>151.66999999999999</v>
      </c>
      <c r="AK484">
        <v>2100</v>
      </c>
      <c r="AL484">
        <v>13.85</v>
      </c>
      <c r="AM484">
        <v>2316.4899999999998</v>
      </c>
      <c r="AN484">
        <v>3009.58</v>
      </c>
      <c r="AO484">
        <v>2</v>
      </c>
      <c r="AP484" s="20" t="s">
        <v>145</v>
      </c>
      <c r="AQ484">
        <v>27</v>
      </c>
      <c r="AR484" s="20" t="s">
        <v>142</v>
      </c>
      <c r="AS484">
        <v>1</v>
      </c>
      <c r="AT484">
        <v>2024</v>
      </c>
      <c r="AU484">
        <v>5</v>
      </c>
      <c r="AV484" t="s">
        <v>449</v>
      </c>
    </row>
    <row r="485" spans="1:48" x14ac:dyDescent="0.25">
      <c r="A485" s="20" t="s">
        <v>322</v>
      </c>
      <c r="B485">
        <v>149</v>
      </c>
      <c r="C485" s="20" t="s">
        <v>45</v>
      </c>
      <c r="D485" s="20" t="s">
        <v>214</v>
      </c>
      <c r="E485" s="20" t="s">
        <v>469</v>
      </c>
      <c r="F485" s="21">
        <v>45413</v>
      </c>
      <c r="G485" s="20" t="s">
        <v>46</v>
      </c>
      <c r="H485" s="20" t="s">
        <v>77</v>
      </c>
      <c r="I485" s="21">
        <v>37508</v>
      </c>
      <c r="S485" s="21">
        <v>45384</v>
      </c>
      <c r="T485" s="21"/>
      <c r="U485" s="20" t="s">
        <v>90</v>
      </c>
      <c r="V485" s="20" t="s">
        <v>91</v>
      </c>
      <c r="W485" s="21">
        <v>45384</v>
      </c>
      <c r="X485" s="21">
        <v>45384</v>
      </c>
      <c r="Y485" s="21">
        <v>45565</v>
      </c>
      <c r="Z485">
        <v>31</v>
      </c>
      <c r="AA485" s="21"/>
      <c r="AB485" s="20" t="s">
        <v>92</v>
      </c>
      <c r="AC485" s="20" t="s">
        <v>55</v>
      </c>
      <c r="AD485" s="20" t="s">
        <v>51</v>
      </c>
      <c r="AE485" s="20" t="s">
        <v>51</v>
      </c>
      <c r="AF485" t="s">
        <v>64</v>
      </c>
      <c r="AI485" s="20" t="s">
        <v>68</v>
      </c>
      <c r="AJ485">
        <v>151.66999999999999</v>
      </c>
      <c r="AK485">
        <v>1786.67</v>
      </c>
      <c r="AL485">
        <v>11.78</v>
      </c>
      <c r="AM485">
        <v>2076.25</v>
      </c>
      <c r="AN485">
        <v>2615.63</v>
      </c>
      <c r="AO485">
        <v>0</v>
      </c>
      <c r="AP485" s="20" t="s">
        <v>145</v>
      </c>
      <c r="AQ485">
        <v>21</v>
      </c>
      <c r="AR485" s="20" t="s">
        <v>141</v>
      </c>
      <c r="AS485">
        <v>1</v>
      </c>
      <c r="AT485">
        <v>2024</v>
      </c>
      <c r="AU485">
        <v>5</v>
      </c>
      <c r="AV485" t="s">
        <v>449</v>
      </c>
    </row>
    <row r="486" spans="1:48" x14ac:dyDescent="0.25">
      <c r="A486" s="20" t="s">
        <v>322</v>
      </c>
      <c r="B486">
        <v>252</v>
      </c>
      <c r="C486" s="20" t="s">
        <v>45</v>
      </c>
      <c r="D486" s="20" t="s">
        <v>215</v>
      </c>
      <c r="E486" s="20" t="s">
        <v>470</v>
      </c>
      <c r="F486" s="21">
        <v>45413</v>
      </c>
      <c r="G486" s="20" t="s">
        <v>46</v>
      </c>
      <c r="H486" s="20" t="s">
        <v>83</v>
      </c>
      <c r="I486" s="21">
        <v>36983</v>
      </c>
      <c r="S486" s="21">
        <v>45323</v>
      </c>
      <c r="T486" s="21"/>
      <c r="U486" s="20" t="s">
        <v>48</v>
      </c>
      <c r="V486" s="20"/>
      <c r="W486" s="21">
        <v>45323</v>
      </c>
      <c r="X486" s="21">
        <v>45323</v>
      </c>
      <c r="Y486" s="21"/>
      <c r="AA486" s="21">
        <v>45491</v>
      </c>
      <c r="AB486" s="20" t="s">
        <v>93</v>
      </c>
      <c r="AC486" s="20" t="s">
        <v>55</v>
      </c>
      <c r="AD486" s="20" t="s">
        <v>51</v>
      </c>
      <c r="AE486" s="20" t="s">
        <v>51</v>
      </c>
      <c r="AF486" t="s">
        <v>88</v>
      </c>
      <c r="AI486" s="20" t="s">
        <v>68</v>
      </c>
      <c r="AJ486">
        <v>151.66999999999999</v>
      </c>
      <c r="AK486">
        <v>2100</v>
      </c>
      <c r="AL486">
        <v>13.85</v>
      </c>
      <c r="AM486">
        <v>1602.65</v>
      </c>
      <c r="AN486">
        <v>2087.0500000000002</v>
      </c>
      <c r="AO486">
        <v>0</v>
      </c>
      <c r="AP486" s="20" t="s">
        <v>145</v>
      </c>
      <c r="AQ486">
        <v>23</v>
      </c>
      <c r="AR486" s="20" t="s">
        <v>141</v>
      </c>
      <c r="AS486">
        <v>1</v>
      </c>
      <c r="AT486">
        <v>2024</v>
      </c>
      <c r="AU486">
        <v>5</v>
      </c>
      <c r="AV486" t="s">
        <v>449</v>
      </c>
    </row>
    <row r="487" spans="1:48" x14ac:dyDescent="0.25">
      <c r="A487" s="20" t="s">
        <v>322</v>
      </c>
      <c r="B487">
        <v>159</v>
      </c>
      <c r="C487" s="20" t="s">
        <v>45</v>
      </c>
      <c r="D487" s="20" t="s">
        <v>216</v>
      </c>
      <c r="E487" s="20" t="s">
        <v>471</v>
      </c>
      <c r="F487" s="21">
        <v>45413</v>
      </c>
      <c r="G487" s="20" t="s">
        <v>46</v>
      </c>
      <c r="H487" s="20" t="s">
        <v>94</v>
      </c>
      <c r="I487" s="21">
        <v>28293</v>
      </c>
      <c r="S487" s="21">
        <v>43962</v>
      </c>
      <c r="T487" s="21">
        <v>43962</v>
      </c>
      <c r="U487" s="20" t="s">
        <v>48</v>
      </c>
      <c r="V487" s="20"/>
      <c r="W487" s="21">
        <v>44511</v>
      </c>
      <c r="X487" s="21">
        <v>44511</v>
      </c>
      <c r="Y487" s="21"/>
      <c r="AA487" s="21"/>
      <c r="AB487" s="20" t="s">
        <v>95</v>
      </c>
      <c r="AC487" s="20" t="s">
        <v>55</v>
      </c>
      <c r="AD487" s="20" t="s">
        <v>51</v>
      </c>
      <c r="AE487" s="20" t="s">
        <v>51</v>
      </c>
      <c r="AF487" t="s">
        <v>63</v>
      </c>
      <c r="AI487" s="20" t="s">
        <v>68</v>
      </c>
      <c r="AJ487">
        <v>151.66999999999999</v>
      </c>
      <c r="AK487">
        <v>1810.39</v>
      </c>
      <c r="AL487">
        <v>11.94</v>
      </c>
      <c r="AM487">
        <v>2414.2600000000002</v>
      </c>
      <c r="AN487">
        <v>3254.95</v>
      </c>
      <c r="AO487">
        <v>4</v>
      </c>
      <c r="AP487" s="20" t="s">
        <v>145</v>
      </c>
      <c r="AQ487">
        <v>47</v>
      </c>
      <c r="AR487" s="20" t="s">
        <v>180</v>
      </c>
      <c r="AS487">
        <v>1</v>
      </c>
      <c r="AT487">
        <v>2024</v>
      </c>
      <c r="AU487">
        <v>5</v>
      </c>
      <c r="AV487" t="s">
        <v>449</v>
      </c>
    </row>
    <row r="488" spans="1:48" x14ac:dyDescent="0.25">
      <c r="A488" s="20" t="s">
        <v>322</v>
      </c>
      <c r="B488">
        <v>217</v>
      </c>
      <c r="C488" s="20" t="s">
        <v>45</v>
      </c>
      <c r="D488" s="20" t="s">
        <v>217</v>
      </c>
      <c r="E488" s="20" t="s">
        <v>472</v>
      </c>
      <c r="F488" s="21">
        <v>45413</v>
      </c>
      <c r="G488" s="20" t="s">
        <v>46</v>
      </c>
      <c r="H488" s="20" t="s">
        <v>47</v>
      </c>
      <c r="I488" s="21">
        <v>35603</v>
      </c>
      <c r="S488" s="21">
        <v>44774</v>
      </c>
      <c r="T488" s="21"/>
      <c r="U488" s="20" t="s">
        <v>48</v>
      </c>
      <c r="V488" s="20"/>
      <c r="W488" s="21">
        <v>44774</v>
      </c>
      <c r="X488" s="21">
        <v>44774</v>
      </c>
      <c r="Y488" s="21"/>
      <c r="AA488" s="21"/>
      <c r="AB488" s="20" t="s">
        <v>96</v>
      </c>
      <c r="AC488" s="20" t="s">
        <v>55</v>
      </c>
      <c r="AD488" s="20" t="s">
        <v>51</v>
      </c>
      <c r="AE488" s="20" t="s">
        <v>51</v>
      </c>
      <c r="AF488" t="s">
        <v>88</v>
      </c>
      <c r="AI488" s="20" t="s">
        <v>68</v>
      </c>
      <c r="AJ488">
        <v>151.66999999999999</v>
      </c>
      <c r="AK488">
        <v>1854.98</v>
      </c>
      <c r="AL488">
        <v>12.23</v>
      </c>
      <c r="AM488">
        <v>2708.18</v>
      </c>
      <c r="AN488">
        <v>3852.77</v>
      </c>
      <c r="AO488">
        <v>1</v>
      </c>
      <c r="AP488" s="20" t="s">
        <v>145</v>
      </c>
      <c r="AQ488">
        <v>27</v>
      </c>
      <c r="AR488" s="20" t="s">
        <v>142</v>
      </c>
      <c r="AS488">
        <v>1</v>
      </c>
      <c r="AT488">
        <v>2024</v>
      </c>
      <c r="AU488">
        <v>5</v>
      </c>
      <c r="AV488" t="s">
        <v>449</v>
      </c>
    </row>
    <row r="489" spans="1:48" x14ac:dyDescent="0.25">
      <c r="A489" s="20" t="s">
        <v>322</v>
      </c>
      <c r="B489">
        <v>203</v>
      </c>
      <c r="C489" s="20" t="s">
        <v>45</v>
      </c>
      <c r="D489" s="20" t="s">
        <v>218</v>
      </c>
      <c r="E489" s="20" t="s">
        <v>473</v>
      </c>
      <c r="F489" s="21">
        <v>45413</v>
      </c>
      <c r="G489" s="20" t="s">
        <v>46</v>
      </c>
      <c r="H489" s="20" t="s">
        <v>47</v>
      </c>
      <c r="I489" s="21">
        <v>35830</v>
      </c>
      <c r="S489" s="21">
        <v>44621</v>
      </c>
      <c r="T489" s="21"/>
      <c r="U489" s="20" t="s">
        <v>48</v>
      </c>
      <c r="V489" s="20"/>
      <c r="W489" s="21">
        <v>44621</v>
      </c>
      <c r="X489" s="21">
        <v>44621</v>
      </c>
      <c r="Y489" s="21"/>
      <c r="AA489" s="21"/>
      <c r="AB489" s="20" t="s">
        <v>92</v>
      </c>
      <c r="AC489" s="20" t="s">
        <v>55</v>
      </c>
      <c r="AD489" s="20" t="s">
        <v>51</v>
      </c>
      <c r="AE489" s="20" t="s">
        <v>51</v>
      </c>
      <c r="AF489" t="s">
        <v>56</v>
      </c>
      <c r="AI489" s="20" t="s">
        <v>68</v>
      </c>
      <c r="AJ489">
        <v>151.66999999999999</v>
      </c>
      <c r="AK489">
        <v>1792.56</v>
      </c>
      <c r="AL489">
        <v>11.82</v>
      </c>
      <c r="AM489">
        <v>2307.92</v>
      </c>
      <c r="AN489">
        <v>3083.71</v>
      </c>
      <c r="AO489">
        <v>2</v>
      </c>
      <c r="AP489" s="20" t="s">
        <v>145</v>
      </c>
      <c r="AQ489">
        <v>26</v>
      </c>
      <c r="AR489" s="20" t="s">
        <v>142</v>
      </c>
      <c r="AS489">
        <v>1</v>
      </c>
      <c r="AT489">
        <v>2024</v>
      </c>
      <c r="AU489">
        <v>5</v>
      </c>
      <c r="AV489" t="s">
        <v>449</v>
      </c>
    </row>
    <row r="490" spans="1:48" x14ac:dyDescent="0.25">
      <c r="A490" s="20" t="s">
        <v>322</v>
      </c>
      <c r="B490">
        <v>209</v>
      </c>
      <c r="C490" s="20" t="s">
        <v>45</v>
      </c>
      <c r="D490" s="20" t="s">
        <v>219</v>
      </c>
      <c r="E490" s="20" t="s">
        <v>474</v>
      </c>
      <c r="F490" s="21">
        <v>45413</v>
      </c>
      <c r="G490" s="20" t="s">
        <v>46</v>
      </c>
      <c r="H490" s="20" t="s">
        <v>47</v>
      </c>
      <c r="I490" s="21">
        <v>32434</v>
      </c>
      <c r="S490" s="21">
        <v>44685</v>
      </c>
      <c r="T490" s="21"/>
      <c r="U490" s="20" t="s">
        <v>48</v>
      </c>
      <c r="V490" s="20"/>
      <c r="W490" s="21">
        <v>44849</v>
      </c>
      <c r="X490" s="21">
        <v>44849</v>
      </c>
      <c r="Y490" s="21"/>
      <c r="AA490" s="21"/>
      <c r="AB490" s="20" t="s">
        <v>92</v>
      </c>
      <c r="AC490" s="20" t="s">
        <v>55</v>
      </c>
      <c r="AD490" s="20" t="s">
        <v>51</v>
      </c>
      <c r="AE490" s="20" t="s">
        <v>51</v>
      </c>
      <c r="AF490" t="s">
        <v>64</v>
      </c>
      <c r="AI490" s="20" t="s">
        <v>68</v>
      </c>
      <c r="AJ490">
        <v>151.66999999999999</v>
      </c>
      <c r="AK490">
        <v>1786.67</v>
      </c>
      <c r="AL490">
        <v>11.78</v>
      </c>
      <c r="AM490">
        <v>1903.08</v>
      </c>
      <c r="AN490">
        <v>2566.14</v>
      </c>
      <c r="AO490">
        <v>2</v>
      </c>
      <c r="AP490" s="20" t="s">
        <v>145</v>
      </c>
      <c r="AQ490">
        <v>35</v>
      </c>
      <c r="AR490" s="20" t="s">
        <v>142</v>
      </c>
      <c r="AS490">
        <v>1</v>
      </c>
      <c r="AT490">
        <v>2024</v>
      </c>
      <c r="AU490">
        <v>5</v>
      </c>
      <c r="AV490" t="s">
        <v>449</v>
      </c>
    </row>
    <row r="491" spans="1:48" x14ac:dyDescent="0.25">
      <c r="A491" s="20" t="s">
        <v>322</v>
      </c>
      <c r="B491">
        <v>117</v>
      </c>
      <c r="C491" s="20" t="s">
        <v>45</v>
      </c>
      <c r="D491" s="20" t="s">
        <v>220</v>
      </c>
      <c r="E491" s="20" t="s">
        <v>475</v>
      </c>
      <c r="F491" s="21">
        <v>45413</v>
      </c>
      <c r="G491" s="20" t="s">
        <v>46</v>
      </c>
      <c r="H491" s="20" t="s">
        <v>47</v>
      </c>
      <c r="I491" s="21">
        <v>25643</v>
      </c>
      <c r="S491" s="21">
        <v>42744</v>
      </c>
      <c r="T491" s="21">
        <v>42744</v>
      </c>
      <c r="U491" s="20" t="s">
        <v>48</v>
      </c>
      <c r="V491" s="20"/>
      <c r="W491" s="21"/>
      <c r="X491" s="21">
        <v>43288</v>
      </c>
      <c r="Y491" s="21"/>
      <c r="AA491" s="21"/>
      <c r="AB491" s="20" t="s">
        <v>97</v>
      </c>
      <c r="AC491" s="20" t="s">
        <v>55</v>
      </c>
      <c r="AD491" s="20" t="s">
        <v>51</v>
      </c>
      <c r="AE491" s="20" t="s">
        <v>51</v>
      </c>
      <c r="AF491" t="s">
        <v>56</v>
      </c>
      <c r="AI491" s="20" t="s">
        <v>68</v>
      </c>
      <c r="AJ491">
        <v>151.66999999999999</v>
      </c>
      <c r="AK491">
        <v>1792.56</v>
      </c>
      <c r="AL491">
        <v>11.82</v>
      </c>
      <c r="AM491">
        <v>2262.66</v>
      </c>
      <c r="AN491">
        <v>2893.09</v>
      </c>
      <c r="AO491">
        <v>7</v>
      </c>
      <c r="AP491" s="20" t="s">
        <v>146</v>
      </c>
      <c r="AQ491">
        <v>54</v>
      </c>
      <c r="AR491" s="20" t="s">
        <v>180</v>
      </c>
      <c r="AS491">
        <v>1</v>
      </c>
      <c r="AT491">
        <v>2024</v>
      </c>
      <c r="AU491">
        <v>5</v>
      </c>
      <c r="AV491" t="s">
        <v>449</v>
      </c>
    </row>
    <row r="492" spans="1:48" x14ac:dyDescent="0.25">
      <c r="A492" s="20" t="s">
        <v>322</v>
      </c>
      <c r="B492">
        <v>228</v>
      </c>
      <c r="C492" s="20" t="s">
        <v>45</v>
      </c>
      <c r="D492" s="20" t="s">
        <v>221</v>
      </c>
      <c r="E492" s="20" t="s">
        <v>476</v>
      </c>
      <c r="F492" s="21">
        <v>45413</v>
      </c>
      <c r="G492" s="20" t="s">
        <v>46</v>
      </c>
      <c r="H492" s="20" t="s">
        <v>47</v>
      </c>
      <c r="I492" s="21">
        <v>27813</v>
      </c>
      <c r="S492" s="21">
        <v>44837</v>
      </c>
      <c r="T492" s="21"/>
      <c r="U492" s="20" t="s">
        <v>48</v>
      </c>
      <c r="V492" s="20"/>
      <c r="W492" s="21">
        <v>44837</v>
      </c>
      <c r="X492" s="21">
        <v>44837</v>
      </c>
      <c r="Y492" s="21">
        <v>45443</v>
      </c>
      <c r="Z492">
        <v>59</v>
      </c>
      <c r="AA492" s="21">
        <v>45443</v>
      </c>
      <c r="AB492" s="20" t="s">
        <v>92</v>
      </c>
      <c r="AC492" s="20" t="s">
        <v>55</v>
      </c>
      <c r="AD492" s="20" t="s">
        <v>51</v>
      </c>
      <c r="AE492" s="20" t="s">
        <v>51</v>
      </c>
      <c r="AF492" t="s">
        <v>64</v>
      </c>
      <c r="AI492" s="20" t="s">
        <v>68</v>
      </c>
      <c r="AJ492">
        <v>151.66999999999999</v>
      </c>
      <c r="AK492">
        <v>1786.67</v>
      </c>
      <c r="AL492">
        <v>11.78</v>
      </c>
      <c r="AM492">
        <v>2681.91</v>
      </c>
      <c r="AN492">
        <v>3779.82</v>
      </c>
      <c r="AO492">
        <v>1</v>
      </c>
      <c r="AP492" s="20" t="s">
        <v>145</v>
      </c>
      <c r="AQ492">
        <v>48</v>
      </c>
      <c r="AR492" s="20" t="s">
        <v>180</v>
      </c>
      <c r="AS492">
        <v>1</v>
      </c>
      <c r="AT492">
        <v>2024</v>
      </c>
      <c r="AU492">
        <v>5</v>
      </c>
      <c r="AV492" t="s">
        <v>449</v>
      </c>
    </row>
    <row r="493" spans="1:48" x14ac:dyDescent="0.25">
      <c r="A493" s="20" t="s">
        <v>322</v>
      </c>
      <c r="B493">
        <v>210</v>
      </c>
      <c r="C493" s="20" t="s">
        <v>45</v>
      </c>
      <c r="D493" s="20" t="s">
        <v>222</v>
      </c>
      <c r="E493" s="20" t="s">
        <v>477</v>
      </c>
      <c r="F493" s="21">
        <v>45413</v>
      </c>
      <c r="G493" s="20" t="s">
        <v>46</v>
      </c>
      <c r="H493" s="20" t="s">
        <v>47</v>
      </c>
      <c r="I493" s="21">
        <v>36573</v>
      </c>
      <c r="S493" s="21">
        <v>44690</v>
      </c>
      <c r="T493" s="21">
        <v>44690</v>
      </c>
      <c r="U493" s="20" t="s">
        <v>48</v>
      </c>
      <c r="V493" s="20"/>
      <c r="W493" s="21">
        <v>44690</v>
      </c>
      <c r="X493" s="21">
        <v>45234</v>
      </c>
      <c r="Y493" s="21"/>
      <c r="AA493" s="21"/>
      <c r="AB493" s="20" t="s">
        <v>92</v>
      </c>
      <c r="AC493" s="20" t="s">
        <v>55</v>
      </c>
      <c r="AD493" s="20" t="s">
        <v>51</v>
      </c>
      <c r="AE493" s="20" t="s">
        <v>51</v>
      </c>
      <c r="AF493" t="s">
        <v>64</v>
      </c>
      <c r="AI493" s="20" t="s">
        <v>68</v>
      </c>
      <c r="AJ493">
        <v>151.66999999999999</v>
      </c>
      <c r="AK493">
        <v>1786.67</v>
      </c>
      <c r="AL493">
        <v>11.78</v>
      </c>
      <c r="AM493">
        <v>2097.4499999999998</v>
      </c>
      <c r="AN493">
        <v>2665.43</v>
      </c>
      <c r="AO493">
        <v>2</v>
      </c>
      <c r="AP493" s="20" t="s">
        <v>145</v>
      </c>
      <c r="AQ493">
        <v>24</v>
      </c>
      <c r="AR493" s="20" t="s">
        <v>141</v>
      </c>
      <c r="AS493">
        <v>1</v>
      </c>
      <c r="AT493">
        <v>2024</v>
      </c>
      <c r="AU493">
        <v>5</v>
      </c>
      <c r="AV493" t="s">
        <v>449</v>
      </c>
    </row>
    <row r="494" spans="1:48" x14ac:dyDescent="0.25">
      <c r="A494" s="20" t="s">
        <v>322</v>
      </c>
      <c r="B494">
        <v>82</v>
      </c>
      <c r="C494" s="20" t="s">
        <v>45</v>
      </c>
      <c r="D494" s="20" t="s">
        <v>223</v>
      </c>
      <c r="E494" s="20" t="s">
        <v>478</v>
      </c>
      <c r="F494" s="21">
        <v>45413</v>
      </c>
      <c r="G494" s="20" t="s">
        <v>46</v>
      </c>
      <c r="H494" s="20" t="s">
        <v>77</v>
      </c>
      <c r="I494" s="21">
        <v>35163</v>
      </c>
      <c r="S494" s="21">
        <v>41883</v>
      </c>
      <c r="T494" s="21">
        <v>41883</v>
      </c>
      <c r="U494" s="20" t="s">
        <v>48</v>
      </c>
      <c r="V494" s="20"/>
      <c r="W494" s="21">
        <v>43889</v>
      </c>
      <c r="X494" s="21">
        <v>43889</v>
      </c>
      <c r="Y494" s="21"/>
      <c r="AA494" s="21"/>
      <c r="AB494" s="20" t="s">
        <v>95</v>
      </c>
      <c r="AC494" s="20" t="s">
        <v>55</v>
      </c>
      <c r="AD494" s="20" t="s">
        <v>51</v>
      </c>
      <c r="AE494" s="20" t="s">
        <v>51</v>
      </c>
      <c r="AF494" t="s">
        <v>63</v>
      </c>
      <c r="AI494" s="20" t="s">
        <v>68</v>
      </c>
      <c r="AJ494">
        <v>151.66999999999999</v>
      </c>
      <c r="AK494">
        <v>1810.39</v>
      </c>
      <c r="AL494">
        <v>11.94</v>
      </c>
      <c r="AM494">
        <v>2279.08</v>
      </c>
      <c r="AN494">
        <v>2978.37</v>
      </c>
      <c r="AO494">
        <v>9</v>
      </c>
      <c r="AP494" s="20" t="s">
        <v>146</v>
      </c>
      <c r="AQ494">
        <v>28</v>
      </c>
      <c r="AR494" s="20" t="s">
        <v>142</v>
      </c>
      <c r="AS494">
        <v>1</v>
      </c>
      <c r="AT494">
        <v>2024</v>
      </c>
      <c r="AU494">
        <v>5</v>
      </c>
      <c r="AV494" t="s">
        <v>449</v>
      </c>
    </row>
    <row r="495" spans="1:48" x14ac:dyDescent="0.25">
      <c r="A495" s="20" t="s">
        <v>322</v>
      </c>
      <c r="B495">
        <v>51</v>
      </c>
      <c r="C495" s="20" t="s">
        <v>45</v>
      </c>
      <c r="D495" s="20" t="s">
        <v>224</v>
      </c>
      <c r="E495" s="20" t="s">
        <v>479</v>
      </c>
      <c r="F495" s="21">
        <v>45413</v>
      </c>
      <c r="G495" s="20" t="s">
        <v>46</v>
      </c>
      <c r="H495" s="20" t="s">
        <v>83</v>
      </c>
      <c r="I495" s="21">
        <v>25248</v>
      </c>
      <c r="S495" s="21">
        <v>37655</v>
      </c>
      <c r="T495" s="21">
        <v>32835</v>
      </c>
      <c r="U495" s="20" t="s">
        <v>48</v>
      </c>
      <c r="V495" s="20"/>
      <c r="W495" s="21">
        <v>37655</v>
      </c>
      <c r="X495" s="21">
        <v>37655</v>
      </c>
      <c r="Y495" s="21"/>
      <c r="AA495" s="21"/>
      <c r="AB495" s="20" t="s">
        <v>98</v>
      </c>
      <c r="AC495" s="20" t="s">
        <v>55</v>
      </c>
      <c r="AD495" s="20" t="s">
        <v>51</v>
      </c>
      <c r="AE495" s="20" t="s">
        <v>51</v>
      </c>
      <c r="AF495" t="s">
        <v>66</v>
      </c>
      <c r="AI495" s="20" t="s">
        <v>68</v>
      </c>
      <c r="AJ495">
        <v>151.66999999999999</v>
      </c>
      <c r="AK495">
        <v>1908.49</v>
      </c>
      <c r="AL495">
        <v>12.58</v>
      </c>
      <c r="AM495">
        <v>2370.13</v>
      </c>
      <c r="AN495">
        <v>3156.65</v>
      </c>
      <c r="AO495">
        <v>34</v>
      </c>
      <c r="AP495" s="20" t="s">
        <v>181</v>
      </c>
      <c r="AQ495">
        <v>55</v>
      </c>
      <c r="AR495" s="20" t="s">
        <v>180</v>
      </c>
      <c r="AS495">
        <v>1</v>
      </c>
      <c r="AT495">
        <v>2024</v>
      </c>
      <c r="AU495">
        <v>5</v>
      </c>
      <c r="AV495" t="s">
        <v>449</v>
      </c>
    </row>
    <row r="496" spans="1:48" x14ac:dyDescent="0.25">
      <c r="A496" s="20" t="s">
        <v>322</v>
      </c>
      <c r="B496">
        <v>166</v>
      </c>
      <c r="C496" s="20" t="s">
        <v>45</v>
      </c>
      <c r="D496" s="20" t="s">
        <v>225</v>
      </c>
      <c r="E496" s="20" t="s">
        <v>480</v>
      </c>
      <c r="F496" s="21">
        <v>45413</v>
      </c>
      <c r="G496" s="20" t="s">
        <v>46</v>
      </c>
      <c r="H496" s="20" t="s">
        <v>77</v>
      </c>
      <c r="I496" s="21">
        <v>34117</v>
      </c>
      <c r="S496" s="21">
        <v>44060</v>
      </c>
      <c r="T496" s="21">
        <v>44060</v>
      </c>
      <c r="U496" s="20" t="s">
        <v>48</v>
      </c>
      <c r="V496" s="20"/>
      <c r="W496" s="21">
        <v>44060</v>
      </c>
      <c r="X496" s="21">
        <v>44060</v>
      </c>
      <c r="Y496" s="21"/>
      <c r="AA496" s="21"/>
      <c r="AB496" s="20" t="s">
        <v>99</v>
      </c>
      <c r="AC496" s="20" t="s">
        <v>70</v>
      </c>
      <c r="AD496" s="20" t="s">
        <v>70</v>
      </c>
      <c r="AE496" s="20" t="s">
        <v>70</v>
      </c>
      <c r="AF496" t="s">
        <v>81</v>
      </c>
      <c r="AI496" s="20" t="s">
        <v>100</v>
      </c>
      <c r="AJ496">
        <v>151.66999999999999</v>
      </c>
      <c r="AK496">
        <v>3567.25</v>
      </c>
      <c r="AL496">
        <v>23.52</v>
      </c>
      <c r="AM496">
        <v>3581.62</v>
      </c>
      <c r="AN496">
        <v>5438.38</v>
      </c>
      <c r="AO496">
        <v>3</v>
      </c>
      <c r="AP496" s="20" t="s">
        <v>145</v>
      </c>
      <c r="AQ496">
        <v>31</v>
      </c>
      <c r="AR496" s="20" t="s">
        <v>142</v>
      </c>
      <c r="AS496">
        <v>1</v>
      </c>
      <c r="AT496">
        <v>2024</v>
      </c>
      <c r="AU496">
        <v>5</v>
      </c>
      <c r="AV496" t="s">
        <v>449</v>
      </c>
    </row>
    <row r="497" spans="1:48" x14ac:dyDescent="0.25">
      <c r="A497" s="20" t="s">
        <v>322</v>
      </c>
      <c r="B497">
        <v>137</v>
      </c>
      <c r="C497" s="20" t="s">
        <v>45</v>
      </c>
      <c r="D497" s="20" t="s">
        <v>226</v>
      </c>
      <c r="E497" s="20" t="s">
        <v>481</v>
      </c>
      <c r="F497" s="21">
        <v>45413</v>
      </c>
      <c r="G497" s="20" t="s">
        <v>46</v>
      </c>
      <c r="H497" s="20" t="s">
        <v>47</v>
      </c>
      <c r="I497" s="21">
        <v>36510</v>
      </c>
      <c r="S497" s="21">
        <v>43123</v>
      </c>
      <c r="T497" s="21">
        <v>43123</v>
      </c>
      <c r="U497" s="20" t="s">
        <v>48</v>
      </c>
      <c r="V497" s="20"/>
      <c r="W497" s="21"/>
      <c r="X497" s="21">
        <v>43123</v>
      </c>
      <c r="Y497" s="21"/>
      <c r="AA497" s="21"/>
      <c r="AB497" s="20" t="s">
        <v>101</v>
      </c>
      <c r="AC497" s="20" t="s">
        <v>55</v>
      </c>
      <c r="AD497" s="20" t="s">
        <v>51</v>
      </c>
      <c r="AE497" s="20" t="s">
        <v>51</v>
      </c>
      <c r="AF497" t="s">
        <v>88</v>
      </c>
      <c r="AI497" s="20" t="s">
        <v>68</v>
      </c>
      <c r="AJ497">
        <v>151.66999999999999</v>
      </c>
      <c r="AK497">
        <v>1854.98</v>
      </c>
      <c r="AL497">
        <v>12.23</v>
      </c>
      <c r="AM497">
        <v>2305.4499999999998</v>
      </c>
      <c r="AN497">
        <v>3060.22</v>
      </c>
      <c r="AO497">
        <v>6</v>
      </c>
      <c r="AP497" s="20" t="s">
        <v>146</v>
      </c>
      <c r="AQ497">
        <v>24</v>
      </c>
      <c r="AR497" s="20" t="s">
        <v>141</v>
      </c>
      <c r="AS497">
        <v>1</v>
      </c>
      <c r="AT497">
        <v>2024</v>
      </c>
      <c r="AU497">
        <v>5</v>
      </c>
      <c r="AV497" t="s">
        <v>449</v>
      </c>
    </row>
    <row r="498" spans="1:48" x14ac:dyDescent="0.25">
      <c r="A498" s="20" t="s">
        <v>322</v>
      </c>
      <c r="B498">
        <v>70</v>
      </c>
      <c r="C498" s="20" t="s">
        <v>45</v>
      </c>
      <c r="D498" s="20" t="s">
        <v>227</v>
      </c>
      <c r="E498" s="20" t="s">
        <v>482</v>
      </c>
      <c r="F498" s="21">
        <v>45413</v>
      </c>
      <c r="G498" s="20" t="s">
        <v>46</v>
      </c>
      <c r="H498" s="20" t="s">
        <v>94</v>
      </c>
      <c r="I498" s="21">
        <v>33224</v>
      </c>
      <c r="S498" s="21">
        <v>40392</v>
      </c>
      <c r="T498" s="21">
        <v>40392</v>
      </c>
      <c r="U498" s="20" t="s">
        <v>48</v>
      </c>
      <c r="V498" s="20"/>
      <c r="W498" s="21"/>
      <c r="X498" s="21">
        <v>41148</v>
      </c>
      <c r="Y498" s="21"/>
      <c r="AA498" s="21"/>
      <c r="AB498" s="20" t="s">
        <v>102</v>
      </c>
      <c r="AC498" s="20" t="s">
        <v>60</v>
      </c>
      <c r="AD498" s="20" t="s">
        <v>51</v>
      </c>
      <c r="AE498" s="20" t="s">
        <v>51</v>
      </c>
      <c r="AF498" t="s">
        <v>85</v>
      </c>
      <c r="AI498" s="20" t="s">
        <v>86</v>
      </c>
      <c r="AJ498">
        <v>151.66999999999999</v>
      </c>
      <c r="AK498">
        <v>2281.02</v>
      </c>
      <c r="AL498">
        <v>15.04</v>
      </c>
      <c r="AM498">
        <v>8833.94</v>
      </c>
      <c r="AN498">
        <v>13059.36</v>
      </c>
      <c r="AO498">
        <v>13</v>
      </c>
      <c r="AP498" s="20" t="s">
        <v>146</v>
      </c>
      <c r="AQ498">
        <v>33</v>
      </c>
      <c r="AR498" s="20" t="s">
        <v>142</v>
      </c>
      <c r="AS498">
        <v>1</v>
      </c>
      <c r="AT498">
        <v>2024</v>
      </c>
      <c r="AU498">
        <v>5</v>
      </c>
      <c r="AV498" t="s">
        <v>449</v>
      </c>
    </row>
    <row r="499" spans="1:48" x14ac:dyDescent="0.25">
      <c r="A499" s="20" t="s">
        <v>322</v>
      </c>
      <c r="B499">
        <v>218</v>
      </c>
      <c r="C499" s="20" t="s">
        <v>45</v>
      </c>
      <c r="D499" s="20" t="s">
        <v>228</v>
      </c>
      <c r="E499" s="20" t="s">
        <v>483</v>
      </c>
      <c r="F499" s="21">
        <v>45413</v>
      </c>
      <c r="G499" s="20" t="s">
        <v>46</v>
      </c>
      <c r="H499" s="20" t="s">
        <v>47</v>
      </c>
      <c r="I499" s="21">
        <v>38423</v>
      </c>
      <c r="S499" s="21">
        <v>44805</v>
      </c>
      <c r="T499" s="21"/>
      <c r="U499" s="20" t="s">
        <v>78</v>
      </c>
      <c r="V499" s="20" t="s">
        <v>79</v>
      </c>
      <c r="W499" s="21">
        <v>44805</v>
      </c>
      <c r="X499" s="21">
        <v>44805</v>
      </c>
      <c r="Y499" s="21">
        <v>45535</v>
      </c>
      <c r="Z499">
        <v>81</v>
      </c>
      <c r="AA499" s="21"/>
      <c r="AB499" s="20" t="s">
        <v>103</v>
      </c>
      <c r="AC499" s="20" t="s">
        <v>79</v>
      </c>
      <c r="AD499" s="20" t="s">
        <v>104</v>
      </c>
      <c r="AE499" s="20" t="s">
        <v>51</v>
      </c>
      <c r="AI499" s="20" t="s">
        <v>68</v>
      </c>
      <c r="AJ499">
        <v>151.66999999999999</v>
      </c>
      <c r="AK499">
        <v>1183.8599999999999</v>
      </c>
      <c r="AL499">
        <v>7.81</v>
      </c>
      <c r="AM499">
        <v>1186.3399999999999</v>
      </c>
      <c r="AN499">
        <v>1403.7</v>
      </c>
      <c r="AO499">
        <v>1</v>
      </c>
      <c r="AP499" s="20" t="s">
        <v>145</v>
      </c>
      <c r="AQ499">
        <v>19</v>
      </c>
      <c r="AR499" s="20" t="s">
        <v>141</v>
      </c>
      <c r="AS499">
        <v>1</v>
      </c>
      <c r="AT499">
        <v>2024</v>
      </c>
      <c r="AU499">
        <v>5</v>
      </c>
      <c r="AV499" t="s">
        <v>449</v>
      </c>
    </row>
    <row r="500" spans="1:48" x14ac:dyDescent="0.25">
      <c r="A500" s="20" t="s">
        <v>322</v>
      </c>
      <c r="B500">
        <v>254</v>
      </c>
      <c r="C500" s="20" t="s">
        <v>45</v>
      </c>
      <c r="D500" s="20" t="s">
        <v>229</v>
      </c>
      <c r="E500" s="20" t="s">
        <v>484</v>
      </c>
      <c r="F500" s="21">
        <v>45413</v>
      </c>
      <c r="G500" s="20" t="s">
        <v>46</v>
      </c>
      <c r="H500" s="20" t="s">
        <v>47</v>
      </c>
      <c r="I500" s="21">
        <v>29860</v>
      </c>
      <c r="S500" s="21">
        <v>45384</v>
      </c>
      <c r="T500" s="21"/>
      <c r="U500" s="20" t="s">
        <v>90</v>
      </c>
      <c r="V500" s="20" t="s">
        <v>91</v>
      </c>
      <c r="W500" s="21">
        <v>45384</v>
      </c>
      <c r="X500" s="21">
        <v>45384</v>
      </c>
      <c r="Y500" s="21">
        <v>45565</v>
      </c>
      <c r="Z500">
        <v>31</v>
      </c>
      <c r="AA500" s="21"/>
      <c r="AB500" s="20" t="s">
        <v>92</v>
      </c>
      <c r="AC500" s="20" t="s">
        <v>55</v>
      </c>
      <c r="AD500" s="20" t="s">
        <v>51</v>
      </c>
      <c r="AE500" s="20" t="s">
        <v>51</v>
      </c>
      <c r="AF500" t="s">
        <v>64</v>
      </c>
      <c r="AI500" s="20" t="s">
        <v>68</v>
      </c>
      <c r="AJ500">
        <v>151.66999999999999</v>
      </c>
      <c r="AK500">
        <v>1786.67</v>
      </c>
      <c r="AL500">
        <v>11.78</v>
      </c>
      <c r="AM500">
        <v>2106.6999999999998</v>
      </c>
      <c r="AN500">
        <v>2666.49</v>
      </c>
      <c r="AO500">
        <v>0</v>
      </c>
      <c r="AP500" s="20" t="s">
        <v>145</v>
      </c>
      <c r="AQ500">
        <v>42</v>
      </c>
      <c r="AR500" s="20" t="s">
        <v>143</v>
      </c>
      <c r="AS500">
        <v>1</v>
      </c>
      <c r="AT500">
        <v>2024</v>
      </c>
      <c r="AU500">
        <v>5</v>
      </c>
      <c r="AV500" t="s">
        <v>449</v>
      </c>
    </row>
    <row r="501" spans="1:48" x14ac:dyDescent="0.25">
      <c r="A501" s="20" t="s">
        <v>322</v>
      </c>
      <c r="B501">
        <v>200</v>
      </c>
      <c r="C501" s="20" t="s">
        <v>45</v>
      </c>
      <c r="D501" s="20" t="s">
        <v>230</v>
      </c>
      <c r="E501" s="20" t="s">
        <v>485</v>
      </c>
      <c r="F501" s="21">
        <v>45413</v>
      </c>
      <c r="G501" s="20" t="s">
        <v>46</v>
      </c>
      <c r="H501" s="20" t="s">
        <v>47</v>
      </c>
      <c r="I501" s="21">
        <v>33728</v>
      </c>
      <c r="S501" s="21">
        <v>44571</v>
      </c>
      <c r="T501" s="21"/>
      <c r="U501" s="20" t="s">
        <v>48</v>
      </c>
      <c r="V501" s="20"/>
      <c r="W501" s="21">
        <v>44571</v>
      </c>
      <c r="X501" s="21">
        <v>44571</v>
      </c>
      <c r="Y501" s="21"/>
      <c r="AA501" s="21"/>
      <c r="AB501" s="20" t="s">
        <v>95</v>
      </c>
      <c r="AC501" s="20" t="s">
        <v>55</v>
      </c>
      <c r="AD501" s="20" t="s">
        <v>51</v>
      </c>
      <c r="AE501" s="20" t="s">
        <v>51</v>
      </c>
      <c r="AF501" t="s">
        <v>63</v>
      </c>
      <c r="AI501" s="20" t="s">
        <v>68</v>
      </c>
      <c r="AJ501">
        <v>151.66999999999999</v>
      </c>
      <c r="AK501">
        <v>1810.39</v>
      </c>
      <c r="AL501">
        <v>11.94</v>
      </c>
      <c r="AM501">
        <v>2159.66</v>
      </c>
      <c r="AN501">
        <v>2791.25</v>
      </c>
      <c r="AO501">
        <v>2</v>
      </c>
      <c r="AP501" s="20" t="s">
        <v>145</v>
      </c>
      <c r="AQ501">
        <v>32</v>
      </c>
      <c r="AR501" s="20" t="s">
        <v>142</v>
      </c>
      <c r="AS501">
        <v>1</v>
      </c>
      <c r="AT501">
        <v>2024</v>
      </c>
      <c r="AU501">
        <v>5</v>
      </c>
      <c r="AV501" t="s">
        <v>449</v>
      </c>
    </row>
    <row r="502" spans="1:48" x14ac:dyDescent="0.25">
      <c r="A502" s="20" t="s">
        <v>322</v>
      </c>
      <c r="B502">
        <v>131</v>
      </c>
      <c r="C502" s="20" t="s">
        <v>45</v>
      </c>
      <c r="D502" s="20" t="s">
        <v>231</v>
      </c>
      <c r="E502" s="20" t="s">
        <v>486</v>
      </c>
      <c r="F502" s="21">
        <v>45413</v>
      </c>
      <c r="G502" s="20" t="s">
        <v>46</v>
      </c>
      <c r="H502" s="20" t="s">
        <v>47</v>
      </c>
      <c r="I502" s="21">
        <v>34215</v>
      </c>
      <c r="S502" s="21">
        <v>43031</v>
      </c>
      <c r="T502" s="21">
        <v>43031</v>
      </c>
      <c r="U502" s="20" t="s">
        <v>48</v>
      </c>
      <c r="V502" s="20"/>
      <c r="W502" s="21"/>
      <c r="X502" s="21">
        <v>43031</v>
      </c>
      <c r="Y502" s="21"/>
      <c r="AA502" s="21"/>
      <c r="AB502" s="20" t="s">
        <v>99</v>
      </c>
      <c r="AC502" s="20" t="s">
        <v>70</v>
      </c>
      <c r="AD502" s="20" t="s">
        <v>70</v>
      </c>
      <c r="AE502" s="20" t="s">
        <v>70</v>
      </c>
      <c r="AF502" t="s">
        <v>81</v>
      </c>
      <c r="AI502" s="20" t="s">
        <v>100</v>
      </c>
      <c r="AJ502">
        <v>151.66999999999999</v>
      </c>
      <c r="AK502">
        <v>3567.25</v>
      </c>
      <c r="AL502">
        <v>23.52</v>
      </c>
      <c r="AM502">
        <v>3568.65</v>
      </c>
      <c r="AN502">
        <v>5409.62</v>
      </c>
      <c r="AO502">
        <v>6</v>
      </c>
      <c r="AP502" s="20" t="s">
        <v>146</v>
      </c>
      <c r="AQ502">
        <v>30</v>
      </c>
      <c r="AR502" s="20" t="s">
        <v>142</v>
      </c>
      <c r="AS502">
        <v>1</v>
      </c>
      <c r="AT502">
        <v>2024</v>
      </c>
      <c r="AU502">
        <v>5</v>
      </c>
      <c r="AV502" t="s">
        <v>449</v>
      </c>
    </row>
    <row r="503" spans="1:48" x14ac:dyDescent="0.25">
      <c r="A503" s="20" t="s">
        <v>322</v>
      </c>
      <c r="B503">
        <v>198</v>
      </c>
      <c r="C503" s="20" t="s">
        <v>45</v>
      </c>
      <c r="D503" s="20" t="s">
        <v>232</v>
      </c>
      <c r="E503" s="20" t="s">
        <v>487</v>
      </c>
      <c r="F503" s="21">
        <v>45413</v>
      </c>
      <c r="G503" s="20" t="s">
        <v>46</v>
      </c>
      <c r="H503" s="20" t="s">
        <v>47</v>
      </c>
      <c r="I503" s="21">
        <v>32173</v>
      </c>
      <c r="S503" s="21">
        <v>44531</v>
      </c>
      <c r="T503" s="21"/>
      <c r="U503" s="20" t="s">
        <v>48</v>
      </c>
      <c r="V503" s="20"/>
      <c r="W503" s="21">
        <v>44531</v>
      </c>
      <c r="X503" s="21">
        <v>44531</v>
      </c>
      <c r="Y503" s="21"/>
      <c r="AA503" s="21"/>
      <c r="AB503" s="20" t="s">
        <v>92</v>
      </c>
      <c r="AC503" s="20" t="s">
        <v>55</v>
      </c>
      <c r="AD503" s="20" t="s">
        <v>51</v>
      </c>
      <c r="AE503" s="20" t="s">
        <v>51</v>
      </c>
      <c r="AF503" t="s">
        <v>64</v>
      </c>
      <c r="AI503" s="20" t="s">
        <v>68</v>
      </c>
      <c r="AJ503">
        <v>151.66999999999999</v>
      </c>
      <c r="AK503">
        <v>1786.67</v>
      </c>
      <c r="AL503">
        <v>11.78</v>
      </c>
      <c r="AM503">
        <v>2183.65</v>
      </c>
      <c r="AN503">
        <v>2821.54</v>
      </c>
      <c r="AO503">
        <v>2</v>
      </c>
      <c r="AP503" s="20" t="s">
        <v>145</v>
      </c>
      <c r="AQ503">
        <v>36</v>
      </c>
      <c r="AR503" s="20" t="s">
        <v>143</v>
      </c>
      <c r="AS503">
        <v>1</v>
      </c>
      <c r="AT503">
        <v>2024</v>
      </c>
      <c r="AU503">
        <v>5</v>
      </c>
      <c r="AV503" t="s">
        <v>449</v>
      </c>
    </row>
    <row r="504" spans="1:48" x14ac:dyDescent="0.25">
      <c r="A504" s="20" t="s">
        <v>322</v>
      </c>
      <c r="B504">
        <v>227</v>
      </c>
      <c r="C504" s="20" t="s">
        <v>45</v>
      </c>
      <c r="D504" s="20" t="s">
        <v>233</v>
      </c>
      <c r="E504" s="20" t="s">
        <v>488</v>
      </c>
      <c r="F504" s="21">
        <v>45413</v>
      </c>
      <c r="G504" s="20" t="s">
        <v>46</v>
      </c>
      <c r="H504" s="20" t="s">
        <v>47</v>
      </c>
      <c r="I504" s="21">
        <v>37767</v>
      </c>
      <c r="S504" s="21">
        <v>44830</v>
      </c>
      <c r="T504" s="21">
        <v>44830</v>
      </c>
      <c r="U504" s="20" t="s">
        <v>48</v>
      </c>
      <c r="V504" s="20"/>
      <c r="W504" s="21">
        <v>44830</v>
      </c>
      <c r="X504" s="21">
        <v>45374</v>
      </c>
      <c r="Y504" s="21"/>
      <c r="AA504" s="21"/>
      <c r="AB504" s="20" t="s">
        <v>92</v>
      </c>
      <c r="AC504" s="20" t="s">
        <v>55</v>
      </c>
      <c r="AD504" s="20" t="s">
        <v>51</v>
      </c>
      <c r="AE504" s="20" t="s">
        <v>51</v>
      </c>
      <c r="AF504" t="s">
        <v>64</v>
      </c>
      <c r="AI504" s="20" t="s">
        <v>68</v>
      </c>
      <c r="AJ504">
        <v>151.66999999999999</v>
      </c>
      <c r="AK504">
        <v>1786.67</v>
      </c>
      <c r="AL504">
        <v>11.78</v>
      </c>
      <c r="AM504">
        <v>2394.65</v>
      </c>
      <c r="AN504">
        <v>3152.77</v>
      </c>
      <c r="AO504">
        <v>1</v>
      </c>
      <c r="AP504" s="20" t="s">
        <v>145</v>
      </c>
      <c r="AQ504">
        <v>21</v>
      </c>
      <c r="AR504" s="20" t="s">
        <v>141</v>
      </c>
      <c r="AS504">
        <v>1</v>
      </c>
      <c r="AT504">
        <v>2024</v>
      </c>
      <c r="AU504">
        <v>5</v>
      </c>
      <c r="AV504" t="s">
        <v>449</v>
      </c>
    </row>
    <row r="505" spans="1:48" x14ac:dyDescent="0.25">
      <c r="A505" s="20" t="s">
        <v>322</v>
      </c>
      <c r="B505">
        <v>219</v>
      </c>
      <c r="C505" s="20" t="s">
        <v>45</v>
      </c>
      <c r="D505" s="20" t="s">
        <v>234</v>
      </c>
      <c r="E505" s="20" t="s">
        <v>489</v>
      </c>
      <c r="F505" s="21">
        <v>45413</v>
      </c>
      <c r="G505" s="20" t="s">
        <v>46</v>
      </c>
      <c r="H505" s="20" t="s">
        <v>47</v>
      </c>
      <c r="I505" s="21">
        <v>38244</v>
      </c>
      <c r="S505" s="21">
        <v>44805</v>
      </c>
      <c r="T505" s="21"/>
      <c r="U505" s="20" t="s">
        <v>78</v>
      </c>
      <c r="V505" s="20" t="s">
        <v>79</v>
      </c>
      <c r="W505" s="21">
        <v>44805</v>
      </c>
      <c r="X505" s="21">
        <v>44805</v>
      </c>
      <c r="Y505" s="21"/>
      <c r="Z505">
        <v>81</v>
      </c>
      <c r="AA505" s="21">
        <v>45460</v>
      </c>
      <c r="AB505" s="20" t="s">
        <v>103</v>
      </c>
      <c r="AC505" s="20" t="s">
        <v>79</v>
      </c>
      <c r="AD505" s="20" t="s">
        <v>104</v>
      </c>
      <c r="AE505" s="20" t="s">
        <v>51</v>
      </c>
      <c r="AI505" s="20" t="s">
        <v>68</v>
      </c>
      <c r="AJ505">
        <v>151.66999999999999</v>
      </c>
      <c r="AK505">
        <v>1007.16</v>
      </c>
      <c r="AL505">
        <v>6.64</v>
      </c>
      <c r="AM505">
        <v>1009.64</v>
      </c>
      <c r="AN505">
        <v>1212.8800000000001</v>
      </c>
      <c r="AO505">
        <v>1</v>
      </c>
      <c r="AP505" s="20" t="s">
        <v>145</v>
      </c>
      <c r="AQ505">
        <v>19</v>
      </c>
      <c r="AR505" s="20" t="s">
        <v>141</v>
      </c>
      <c r="AS505">
        <v>1</v>
      </c>
      <c r="AT505">
        <v>2024</v>
      </c>
      <c r="AU505">
        <v>5</v>
      </c>
      <c r="AV505" t="s">
        <v>449</v>
      </c>
    </row>
    <row r="506" spans="1:48" x14ac:dyDescent="0.25">
      <c r="A506" s="20" t="s">
        <v>322</v>
      </c>
      <c r="B506">
        <v>170</v>
      </c>
      <c r="C506" s="20" t="s">
        <v>45</v>
      </c>
      <c r="D506" s="20" t="s">
        <v>235</v>
      </c>
      <c r="E506" s="20" t="s">
        <v>490</v>
      </c>
      <c r="F506" s="21">
        <v>45413</v>
      </c>
      <c r="G506" s="20" t="s">
        <v>46</v>
      </c>
      <c r="H506" s="20" t="s">
        <v>77</v>
      </c>
      <c r="I506" s="21">
        <v>36804</v>
      </c>
      <c r="S506" s="21">
        <v>44075</v>
      </c>
      <c r="T506" s="21">
        <v>44075</v>
      </c>
      <c r="U506" s="20" t="s">
        <v>78</v>
      </c>
      <c r="V506" s="20" t="s">
        <v>79</v>
      </c>
      <c r="W506" s="21">
        <v>44805</v>
      </c>
      <c r="X506" s="21">
        <v>44805</v>
      </c>
      <c r="Y506" s="21">
        <v>45535</v>
      </c>
      <c r="Z506">
        <v>81</v>
      </c>
      <c r="AA506" s="21">
        <v>44804</v>
      </c>
      <c r="AB506" s="20" t="s">
        <v>103</v>
      </c>
      <c r="AC506" s="20" t="s">
        <v>79</v>
      </c>
      <c r="AD506" s="20" t="s">
        <v>104</v>
      </c>
      <c r="AE506" s="20" t="s">
        <v>51</v>
      </c>
      <c r="AI506" s="20" t="s">
        <v>68</v>
      </c>
      <c r="AJ506">
        <v>151.66999999999999</v>
      </c>
      <c r="AK506">
        <v>1077.8399999999999</v>
      </c>
      <c r="AL506">
        <v>7.11</v>
      </c>
      <c r="AM506">
        <v>1081.42</v>
      </c>
      <c r="AN506">
        <v>1270.18</v>
      </c>
      <c r="AO506">
        <v>3</v>
      </c>
      <c r="AP506" s="20" t="s">
        <v>145</v>
      </c>
      <c r="AQ506">
        <v>23</v>
      </c>
      <c r="AR506" s="20" t="s">
        <v>141</v>
      </c>
      <c r="AS506">
        <v>1</v>
      </c>
      <c r="AT506">
        <v>2024</v>
      </c>
      <c r="AU506">
        <v>5</v>
      </c>
      <c r="AV506" t="s">
        <v>449</v>
      </c>
    </row>
    <row r="507" spans="1:48" x14ac:dyDescent="0.25">
      <c r="A507" s="20" t="s">
        <v>322</v>
      </c>
      <c r="B507">
        <v>89</v>
      </c>
      <c r="C507" s="20" t="s">
        <v>45</v>
      </c>
      <c r="D507" s="20" t="s">
        <v>236</v>
      </c>
      <c r="E507" s="20" t="s">
        <v>491</v>
      </c>
      <c r="F507" s="21">
        <v>45413</v>
      </c>
      <c r="G507" s="20" t="s">
        <v>46</v>
      </c>
      <c r="H507" s="20" t="s">
        <v>94</v>
      </c>
      <c r="I507" s="21">
        <v>27655</v>
      </c>
      <c r="S507" s="21">
        <v>42177</v>
      </c>
      <c r="T507" s="21">
        <v>42177</v>
      </c>
      <c r="U507" s="20" t="s">
        <v>48</v>
      </c>
      <c r="V507" s="20"/>
      <c r="W507" s="21"/>
      <c r="X507" s="21">
        <v>42726</v>
      </c>
      <c r="Y507" s="21"/>
      <c r="AA507" s="21"/>
      <c r="AB507" s="20" t="s">
        <v>101</v>
      </c>
      <c r="AC507" s="20" t="s">
        <v>55</v>
      </c>
      <c r="AD507" s="20" t="s">
        <v>51</v>
      </c>
      <c r="AE507" s="20" t="s">
        <v>51</v>
      </c>
      <c r="AF507" t="s">
        <v>63</v>
      </c>
      <c r="AI507" s="20" t="s">
        <v>68</v>
      </c>
      <c r="AJ507">
        <v>151.66999999999999</v>
      </c>
      <c r="AK507">
        <v>1810.39</v>
      </c>
      <c r="AL507">
        <v>11.94</v>
      </c>
      <c r="AM507">
        <v>2188.98</v>
      </c>
      <c r="AN507">
        <v>2834.33</v>
      </c>
      <c r="AO507">
        <v>9</v>
      </c>
      <c r="AP507" s="20" t="s">
        <v>146</v>
      </c>
      <c r="AQ507">
        <v>48</v>
      </c>
      <c r="AR507" s="20" t="s">
        <v>180</v>
      </c>
      <c r="AS507">
        <v>1</v>
      </c>
      <c r="AT507">
        <v>2024</v>
      </c>
      <c r="AU507">
        <v>5</v>
      </c>
      <c r="AV507" t="s">
        <v>449</v>
      </c>
    </row>
    <row r="508" spans="1:48" x14ac:dyDescent="0.25">
      <c r="A508" s="20" t="s">
        <v>322</v>
      </c>
      <c r="B508">
        <v>197</v>
      </c>
      <c r="C508" s="20" t="s">
        <v>45</v>
      </c>
      <c r="D508" s="20" t="s">
        <v>237</v>
      </c>
      <c r="E508" s="20" t="s">
        <v>492</v>
      </c>
      <c r="F508" s="21">
        <v>45413</v>
      </c>
      <c r="G508" s="20" t="s">
        <v>46</v>
      </c>
      <c r="H508" s="20" t="s">
        <v>47</v>
      </c>
      <c r="I508" s="21">
        <v>37089</v>
      </c>
      <c r="S508" s="21">
        <v>44515</v>
      </c>
      <c r="T508" s="21"/>
      <c r="U508" s="20" t="s">
        <v>48</v>
      </c>
      <c r="V508" s="20"/>
      <c r="W508" s="21">
        <v>44515</v>
      </c>
      <c r="X508" s="21">
        <v>44515</v>
      </c>
      <c r="Y508" s="21"/>
      <c r="AA508" s="21"/>
      <c r="AB508" s="20" t="s">
        <v>92</v>
      </c>
      <c r="AC508" s="20" t="s">
        <v>55</v>
      </c>
      <c r="AD508" s="20" t="s">
        <v>51</v>
      </c>
      <c r="AE508" s="20" t="s">
        <v>51</v>
      </c>
      <c r="AF508" t="s">
        <v>64</v>
      </c>
      <c r="AI508" s="20" t="s">
        <v>68</v>
      </c>
      <c r="AJ508">
        <v>151.66999999999999</v>
      </c>
      <c r="AK508">
        <v>1786.67</v>
      </c>
      <c r="AL508">
        <v>11.78</v>
      </c>
      <c r="AM508">
        <v>2329.87</v>
      </c>
      <c r="AN508">
        <v>3094.76</v>
      </c>
      <c r="AO508">
        <v>2</v>
      </c>
      <c r="AP508" s="20" t="s">
        <v>145</v>
      </c>
      <c r="AQ508">
        <v>23</v>
      </c>
      <c r="AR508" s="20" t="s">
        <v>141</v>
      </c>
      <c r="AS508">
        <v>1</v>
      </c>
      <c r="AT508">
        <v>2024</v>
      </c>
      <c r="AU508">
        <v>5</v>
      </c>
      <c r="AV508" t="s">
        <v>449</v>
      </c>
    </row>
    <row r="509" spans="1:48" x14ac:dyDescent="0.25">
      <c r="A509" s="20" t="s">
        <v>322</v>
      </c>
      <c r="B509">
        <v>245</v>
      </c>
      <c r="C509" s="20" t="s">
        <v>45</v>
      </c>
      <c r="D509" s="20" t="s">
        <v>238</v>
      </c>
      <c r="E509" s="20" t="s">
        <v>493</v>
      </c>
      <c r="F509" s="21">
        <v>45413</v>
      </c>
      <c r="G509" s="20" t="s">
        <v>46</v>
      </c>
      <c r="H509" s="20" t="s">
        <v>47</v>
      </c>
      <c r="I509" s="21">
        <v>38328</v>
      </c>
      <c r="S509" s="21">
        <v>45139</v>
      </c>
      <c r="T509" s="21"/>
      <c r="U509" s="20" t="s">
        <v>78</v>
      </c>
      <c r="V509" s="20" t="s">
        <v>79</v>
      </c>
      <c r="W509" s="21">
        <v>45139</v>
      </c>
      <c r="X509" s="21">
        <v>45139</v>
      </c>
      <c r="Y509" s="21">
        <v>45869</v>
      </c>
      <c r="Z509">
        <v>81</v>
      </c>
      <c r="AA509" s="21"/>
      <c r="AB509" s="20" t="s">
        <v>103</v>
      </c>
      <c r="AC509" s="20" t="s">
        <v>79</v>
      </c>
      <c r="AD509" s="20" t="s">
        <v>51</v>
      </c>
      <c r="AE509" s="20" t="s">
        <v>51</v>
      </c>
      <c r="AI509" s="20" t="s">
        <v>68</v>
      </c>
      <c r="AJ509">
        <v>151.66999999999999</v>
      </c>
      <c r="AK509">
        <v>883.48</v>
      </c>
      <c r="AL509">
        <v>5.83</v>
      </c>
      <c r="AM509">
        <v>807.11</v>
      </c>
      <c r="AN509">
        <v>1044.69</v>
      </c>
      <c r="AO509">
        <v>0</v>
      </c>
      <c r="AP509" s="20" t="s">
        <v>145</v>
      </c>
      <c r="AQ509">
        <v>19</v>
      </c>
      <c r="AR509" s="20" t="s">
        <v>141</v>
      </c>
      <c r="AS509">
        <v>1</v>
      </c>
      <c r="AT509">
        <v>2024</v>
      </c>
      <c r="AU509">
        <v>5</v>
      </c>
      <c r="AV509" t="s">
        <v>449</v>
      </c>
    </row>
    <row r="510" spans="1:48" x14ac:dyDescent="0.25">
      <c r="A510" s="20" t="s">
        <v>322</v>
      </c>
      <c r="B510">
        <v>225</v>
      </c>
      <c r="C510" s="20" t="s">
        <v>45</v>
      </c>
      <c r="D510" s="20" t="s">
        <v>239</v>
      </c>
      <c r="E510" s="20" t="s">
        <v>494</v>
      </c>
      <c r="F510" s="21">
        <v>45413</v>
      </c>
      <c r="G510" s="20" t="s">
        <v>46</v>
      </c>
      <c r="H510" s="20" t="s">
        <v>47</v>
      </c>
      <c r="I510" s="21">
        <v>33622</v>
      </c>
      <c r="S510" s="21">
        <v>44805</v>
      </c>
      <c r="T510" s="21">
        <v>44805</v>
      </c>
      <c r="U510" s="20" t="s">
        <v>48</v>
      </c>
      <c r="V510" s="20"/>
      <c r="W510" s="21">
        <v>44805</v>
      </c>
      <c r="X510" s="21">
        <v>44805</v>
      </c>
      <c r="Y510" s="21"/>
      <c r="AA510" s="21"/>
      <c r="AB510" s="20" t="s">
        <v>95</v>
      </c>
      <c r="AC510" s="20" t="s">
        <v>55</v>
      </c>
      <c r="AD510" s="20" t="s">
        <v>51</v>
      </c>
      <c r="AE510" s="20" t="s">
        <v>51</v>
      </c>
      <c r="AF510" t="s">
        <v>63</v>
      </c>
      <c r="AI510" s="20" t="s">
        <v>68</v>
      </c>
      <c r="AJ510">
        <v>151.66999999999999</v>
      </c>
      <c r="AK510">
        <v>1810.39</v>
      </c>
      <c r="AL510">
        <v>11.94</v>
      </c>
      <c r="AM510">
        <v>2281.84</v>
      </c>
      <c r="AN510">
        <v>2975.59</v>
      </c>
      <c r="AO510">
        <v>1</v>
      </c>
      <c r="AP510" s="20" t="s">
        <v>145</v>
      </c>
      <c r="AQ510">
        <v>32</v>
      </c>
      <c r="AR510" s="20" t="s">
        <v>142</v>
      </c>
      <c r="AS510">
        <v>1</v>
      </c>
      <c r="AT510">
        <v>2024</v>
      </c>
      <c r="AU510">
        <v>5</v>
      </c>
      <c r="AV510" t="s">
        <v>449</v>
      </c>
    </row>
    <row r="511" spans="1:48" x14ac:dyDescent="0.25">
      <c r="A511" s="20" t="s">
        <v>322</v>
      </c>
      <c r="B511">
        <v>56</v>
      </c>
      <c r="C511" s="20" t="s">
        <v>45</v>
      </c>
      <c r="D511" s="20" t="s">
        <v>240</v>
      </c>
      <c r="E511" s="20" t="s">
        <v>495</v>
      </c>
      <c r="F511" s="21">
        <v>45413</v>
      </c>
      <c r="G511" s="20" t="s">
        <v>46</v>
      </c>
      <c r="H511" s="20" t="s">
        <v>47</v>
      </c>
      <c r="I511" s="21">
        <v>24292</v>
      </c>
      <c r="S511" s="21">
        <v>41308</v>
      </c>
      <c r="T511" s="21">
        <v>32489</v>
      </c>
      <c r="U511" s="20" t="s">
        <v>48</v>
      </c>
      <c r="V511" s="20"/>
      <c r="W511" s="21"/>
      <c r="X511" s="21">
        <v>37655</v>
      </c>
      <c r="Y511" s="21"/>
      <c r="AA511" s="21"/>
      <c r="AB511" s="20" t="s">
        <v>107</v>
      </c>
      <c r="AC511" s="20" t="s">
        <v>55</v>
      </c>
      <c r="AD511" s="20" t="s">
        <v>51</v>
      </c>
      <c r="AE511" s="20" t="s">
        <v>51</v>
      </c>
      <c r="AF511" t="s">
        <v>63</v>
      </c>
      <c r="AI511" s="20" t="s">
        <v>68</v>
      </c>
      <c r="AJ511">
        <v>151.66999999999999</v>
      </c>
      <c r="AK511">
        <v>1810.39</v>
      </c>
      <c r="AL511">
        <v>11.94</v>
      </c>
      <c r="AM511">
        <v>2170.44</v>
      </c>
      <c r="AN511">
        <v>2787.88</v>
      </c>
      <c r="AO511">
        <v>35</v>
      </c>
      <c r="AP511" s="20" t="s">
        <v>181</v>
      </c>
      <c r="AQ511">
        <v>58</v>
      </c>
      <c r="AR511" s="20" t="s">
        <v>178</v>
      </c>
      <c r="AS511">
        <v>1</v>
      </c>
      <c r="AT511">
        <v>2024</v>
      </c>
      <c r="AU511">
        <v>5</v>
      </c>
      <c r="AV511" t="s">
        <v>449</v>
      </c>
    </row>
    <row r="512" spans="1:48" x14ac:dyDescent="0.25">
      <c r="A512" s="20" t="s">
        <v>322</v>
      </c>
      <c r="B512">
        <v>253</v>
      </c>
      <c r="C512" s="20" t="s">
        <v>45</v>
      </c>
      <c r="D512" s="20" t="s">
        <v>241</v>
      </c>
      <c r="E512" s="20" t="s">
        <v>496</v>
      </c>
      <c r="F512" s="21">
        <v>45413</v>
      </c>
      <c r="G512" s="20" t="s">
        <v>46</v>
      </c>
      <c r="H512" s="20" t="s">
        <v>47</v>
      </c>
      <c r="I512" s="21">
        <v>32748</v>
      </c>
      <c r="S512" s="21">
        <v>45352</v>
      </c>
      <c r="T512" s="21"/>
      <c r="U512" s="20" t="s">
        <v>48</v>
      </c>
      <c r="V512" s="20"/>
      <c r="W512" s="21">
        <v>45352</v>
      </c>
      <c r="X512" s="21">
        <v>45352</v>
      </c>
      <c r="Y512" s="21"/>
      <c r="AA512" s="21"/>
      <c r="AB512" s="20" t="s">
        <v>95</v>
      </c>
      <c r="AC512" s="20" t="s">
        <v>55</v>
      </c>
      <c r="AD512" s="20" t="s">
        <v>51</v>
      </c>
      <c r="AE512" s="20" t="s">
        <v>51</v>
      </c>
      <c r="AF512" t="s">
        <v>63</v>
      </c>
      <c r="AI512" s="20" t="s">
        <v>68</v>
      </c>
      <c r="AJ512">
        <v>151.66999999999999</v>
      </c>
      <c r="AK512">
        <v>1810.39</v>
      </c>
      <c r="AL512">
        <v>11.94</v>
      </c>
      <c r="AM512">
        <v>2145</v>
      </c>
      <c r="AN512">
        <v>2743.07</v>
      </c>
      <c r="AO512">
        <v>0</v>
      </c>
      <c r="AP512" s="20" t="s">
        <v>145</v>
      </c>
      <c r="AQ512">
        <v>34</v>
      </c>
      <c r="AR512" s="20" t="s">
        <v>142</v>
      </c>
      <c r="AS512">
        <v>1</v>
      </c>
      <c r="AT512">
        <v>2024</v>
      </c>
      <c r="AU512">
        <v>5</v>
      </c>
      <c r="AV512" t="s">
        <v>449</v>
      </c>
    </row>
    <row r="513" spans="1:48" x14ac:dyDescent="0.25">
      <c r="A513" s="20" t="s">
        <v>322</v>
      </c>
      <c r="B513">
        <v>176</v>
      </c>
      <c r="C513" s="20" t="s">
        <v>45</v>
      </c>
      <c r="D513" s="20" t="s">
        <v>242</v>
      </c>
      <c r="E513" s="20" t="s">
        <v>497</v>
      </c>
      <c r="F513" s="21">
        <v>45413</v>
      </c>
      <c r="G513" s="20" t="s">
        <v>46</v>
      </c>
      <c r="H513" s="20" t="s">
        <v>47</v>
      </c>
      <c r="I513" s="21">
        <v>24805</v>
      </c>
      <c r="S513" s="21">
        <v>44109</v>
      </c>
      <c r="T513" s="21">
        <v>44109</v>
      </c>
      <c r="U513" s="20" t="s">
        <v>48</v>
      </c>
      <c r="V513" s="20"/>
      <c r="W513" s="21">
        <v>44109</v>
      </c>
      <c r="X513" s="21">
        <v>44109</v>
      </c>
      <c r="Y513" s="21"/>
      <c r="AA513" s="21"/>
      <c r="AB513" s="20" t="s">
        <v>107</v>
      </c>
      <c r="AC513" s="20" t="s">
        <v>55</v>
      </c>
      <c r="AD513" s="20" t="s">
        <v>51</v>
      </c>
      <c r="AE513" s="20" t="s">
        <v>51</v>
      </c>
      <c r="AF513" t="s">
        <v>63</v>
      </c>
      <c r="AI513" s="20" t="s">
        <v>68</v>
      </c>
      <c r="AJ513">
        <v>151.66999999999999</v>
      </c>
      <c r="AK513">
        <v>1810.39</v>
      </c>
      <c r="AL513">
        <v>11.94</v>
      </c>
      <c r="AM513">
        <v>2413.96</v>
      </c>
      <c r="AN513">
        <v>3199.67</v>
      </c>
      <c r="AO513">
        <v>3</v>
      </c>
      <c r="AP513" s="20" t="s">
        <v>145</v>
      </c>
      <c r="AQ513">
        <v>56</v>
      </c>
      <c r="AR513" s="20" t="s">
        <v>178</v>
      </c>
      <c r="AS513">
        <v>1</v>
      </c>
      <c r="AT513">
        <v>2024</v>
      </c>
      <c r="AU513">
        <v>5</v>
      </c>
      <c r="AV513" t="s">
        <v>449</v>
      </c>
    </row>
    <row r="514" spans="1:48" x14ac:dyDescent="0.25">
      <c r="A514" s="20" t="s">
        <v>322</v>
      </c>
      <c r="B514">
        <v>58</v>
      </c>
      <c r="C514" s="20" t="s">
        <v>45</v>
      </c>
      <c r="D514" s="20" t="s">
        <v>243</v>
      </c>
      <c r="E514" s="20" t="s">
        <v>498</v>
      </c>
      <c r="F514" s="21">
        <v>45413</v>
      </c>
      <c r="G514" s="20" t="s">
        <v>46</v>
      </c>
      <c r="H514" s="20" t="s">
        <v>83</v>
      </c>
      <c r="I514" s="21">
        <v>24064</v>
      </c>
      <c r="S514" s="21">
        <v>37655</v>
      </c>
      <c r="T514" s="21">
        <v>31659</v>
      </c>
      <c r="U514" s="20" t="s">
        <v>48</v>
      </c>
      <c r="V514" s="20"/>
      <c r="W514" s="21"/>
      <c r="X514" s="21">
        <v>37655</v>
      </c>
      <c r="Y514" s="21"/>
      <c r="AA514" s="21"/>
      <c r="AB514" s="20" t="s">
        <v>98</v>
      </c>
      <c r="AC514" s="20" t="s">
        <v>55</v>
      </c>
      <c r="AD514" s="20" t="s">
        <v>51</v>
      </c>
      <c r="AE514" s="20" t="s">
        <v>51</v>
      </c>
      <c r="AF514" t="s">
        <v>66</v>
      </c>
      <c r="AI514" s="20" t="s">
        <v>68</v>
      </c>
      <c r="AJ514">
        <v>151.66999999999999</v>
      </c>
      <c r="AK514">
        <v>1971.71</v>
      </c>
      <c r="AL514">
        <v>13</v>
      </c>
      <c r="AM514">
        <v>4.53</v>
      </c>
      <c r="AN514">
        <v>5.52</v>
      </c>
      <c r="AO514">
        <v>37</v>
      </c>
      <c r="AP514" s="20" t="s">
        <v>179</v>
      </c>
      <c r="AQ514">
        <v>58</v>
      </c>
      <c r="AR514" s="20" t="s">
        <v>178</v>
      </c>
      <c r="AS514">
        <v>1</v>
      </c>
      <c r="AT514">
        <v>2024</v>
      </c>
      <c r="AU514">
        <v>5</v>
      </c>
      <c r="AV514" t="s">
        <v>449</v>
      </c>
    </row>
    <row r="515" spans="1:48" x14ac:dyDescent="0.25">
      <c r="A515" s="20" t="s">
        <v>322</v>
      </c>
      <c r="B515">
        <v>186</v>
      </c>
      <c r="C515" s="20" t="s">
        <v>45</v>
      </c>
      <c r="D515" s="20" t="s">
        <v>244</v>
      </c>
      <c r="E515" s="20" t="s">
        <v>499</v>
      </c>
      <c r="F515" s="21">
        <v>45413</v>
      </c>
      <c r="G515" s="20" t="s">
        <v>46</v>
      </c>
      <c r="H515" s="20" t="s">
        <v>47</v>
      </c>
      <c r="I515" s="21">
        <v>37671</v>
      </c>
      <c r="S515" s="21">
        <v>44378</v>
      </c>
      <c r="T515" s="21"/>
      <c r="U515" s="20" t="s">
        <v>48</v>
      </c>
      <c r="V515" s="20"/>
      <c r="W515" s="21">
        <v>45170</v>
      </c>
      <c r="X515" s="21">
        <v>45381</v>
      </c>
      <c r="Y515" s="21">
        <v>45443</v>
      </c>
      <c r="Z515">
        <v>59</v>
      </c>
      <c r="AA515" s="21">
        <v>45443</v>
      </c>
      <c r="AB515" s="20" t="s">
        <v>92</v>
      </c>
      <c r="AC515" s="20" t="s">
        <v>55</v>
      </c>
      <c r="AD515" s="20" t="s">
        <v>51</v>
      </c>
      <c r="AE515" s="20" t="s">
        <v>51</v>
      </c>
      <c r="AF515" t="s">
        <v>64</v>
      </c>
      <c r="AI515" s="20" t="s">
        <v>68</v>
      </c>
      <c r="AJ515">
        <v>151.66999999999999</v>
      </c>
      <c r="AK515">
        <v>1786.67</v>
      </c>
      <c r="AL515">
        <v>11.78</v>
      </c>
      <c r="AM515">
        <v>2204.73</v>
      </c>
      <c r="AN515">
        <v>2787.6</v>
      </c>
      <c r="AO515">
        <v>3</v>
      </c>
      <c r="AP515" s="20" t="s">
        <v>145</v>
      </c>
      <c r="AQ515">
        <v>21</v>
      </c>
      <c r="AR515" s="20" t="s">
        <v>141</v>
      </c>
      <c r="AS515">
        <v>1</v>
      </c>
      <c r="AT515">
        <v>2024</v>
      </c>
      <c r="AU515">
        <v>5</v>
      </c>
      <c r="AV515" t="s">
        <v>449</v>
      </c>
    </row>
    <row r="516" spans="1:48" x14ac:dyDescent="0.25">
      <c r="A516" s="20" t="s">
        <v>322</v>
      </c>
      <c r="B516">
        <v>195</v>
      </c>
      <c r="C516" s="20" t="s">
        <v>45</v>
      </c>
      <c r="D516" s="20" t="s">
        <v>245</v>
      </c>
      <c r="E516" s="20" t="s">
        <v>500</v>
      </c>
      <c r="F516" s="21">
        <v>45413</v>
      </c>
      <c r="G516" s="20" t="s">
        <v>46</v>
      </c>
      <c r="H516" s="20" t="s">
        <v>47</v>
      </c>
      <c r="I516" s="21">
        <v>36496</v>
      </c>
      <c r="S516" s="21">
        <v>44470</v>
      </c>
      <c r="T516" s="21"/>
      <c r="U516" s="20" t="s">
        <v>48</v>
      </c>
      <c r="V516" s="20"/>
      <c r="W516" s="21">
        <v>44470</v>
      </c>
      <c r="X516" s="21">
        <v>44470</v>
      </c>
      <c r="Y516" s="21"/>
      <c r="AA516" s="21"/>
      <c r="AB516" s="20" t="s">
        <v>97</v>
      </c>
      <c r="AC516" s="20" t="s">
        <v>55</v>
      </c>
      <c r="AD516" s="20" t="s">
        <v>51</v>
      </c>
      <c r="AE516" s="20" t="s">
        <v>51</v>
      </c>
      <c r="AF516" t="s">
        <v>56</v>
      </c>
      <c r="AI516" s="20" t="s">
        <v>68</v>
      </c>
      <c r="AJ516">
        <v>151.66999999999999</v>
      </c>
      <c r="AK516">
        <v>1792.56</v>
      </c>
      <c r="AL516">
        <v>11.82</v>
      </c>
      <c r="AM516">
        <v>2171.85</v>
      </c>
      <c r="AN516">
        <v>2812.01</v>
      </c>
      <c r="AO516">
        <v>2</v>
      </c>
      <c r="AP516" s="20" t="s">
        <v>145</v>
      </c>
      <c r="AQ516">
        <v>24</v>
      </c>
      <c r="AR516" s="20" t="s">
        <v>141</v>
      </c>
      <c r="AS516">
        <v>1</v>
      </c>
      <c r="AT516">
        <v>2024</v>
      </c>
      <c r="AU516">
        <v>5</v>
      </c>
      <c r="AV516" t="s">
        <v>449</v>
      </c>
    </row>
    <row r="517" spans="1:48" x14ac:dyDescent="0.25">
      <c r="A517" s="20" t="s">
        <v>322</v>
      </c>
      <c r="B517">
        <v>59</v>
      </c>
      <c r="C517" s="20" t="s">
        <v>45</v>
      </c>
      <c r="D517" s="20" t="s">
        <v>246</v>
      </c>
      <c r="E517" s="20" t="s">
        <v>501</v>
      </c>
      <c r="F517" s="21">
        <v>45413</v>
      </c>
      <c r="G517" s="20" t="s">
        <v>46</v>
      </c>
      <c r="H517" s="20" t="s">
        <v>47</v>
      </c>
      <c r="I517" s="21">
        <v>24210</v>
      </c>
      <c r="S517" s="21">
        <v>37655</v>
      </c>
      <c r="T517" s="21">
        <v>37361</v>
      </c>
      <c r="U517" s="20" t="s">
        <v>48</v>
      </c>
      <c r="V517" s="20"/>
      <c r="W517" s="21"/>
      <c r="X517" s="21">
        <v>37655</v>
      </c>
      <c r="Y517" s="21"/>
      <c r="AA517" s="21"/>
      <c r="AB517" s="20" t="s">
        <v>98</v>
      </c>
      <c r="AC517" s="20" t="s">
        <v>55</v>
      </c>
      <c r="AD517" s="20" t="s">
        <v>51</v>
      </c>
      <c r="AE517" s="20" t="s">
        <v>51</v>
      </c>
      <c r="AF517" t="s">
        <v>66</v>
      </c>
      <c r="AI517" s="20" t="s">
        <v>68</v>
      </c>
      <c r="AJ517">
        <v>151.66999999999999</v>
      </c>
      <c r="AK517">
        <v>1908.49</v>
      </c>
      <c r="AL517">
        <v>12.58</v>
      </c>
      <c r="AM517">
        <v>2683.52</v>
      </c>
      <c r="AN517">
        <v>3725.66</v>
      </c>
      <c r="AO517">
        <v>22</v>
      </c>
      <c r="AP517" s="20" t="s">
        <v>147</v>
      </c>
      <c r="AQ517">
        <v>58</v>
      </c>
      <c r="AR517" s="20" t="s">
        <v>178</v>
      </c>
      <c r="AS517">
        <v>1</v>
      </c>
      <c r="AT517">
        <v>2024</v>
      </c>
      <c r="AU517">
        <v>5</v>
      </c>
      <c r="AV517" t="s">
        <v>449</v>
      </c>
    </row>
    <row r="518" spans="1:48" x14ac:dyDescent="0.25">
      <c r="A518" s="20" t="s">
        <v>322</v>
      </c>
      <c r="B518">
        <v>60</v>
      </c>
      <c r="C518" s="20" t="s">
        <v>45</v>
      </c>
      <c r="D518" s="20" t="s">
        <v>247</v>
      </c>
      <c r="E518" s="20" t="s">
        <v>502</v>
      </c>
      <c r="F518" s="21">
        <v>45413</v>
      </c>
      <c r="G518" s="20" t="s">
        <v>46</v>
      </c>
      <c r="H518" s="20" t="s">
        <v>94</v>
      </c>
      <c r="I518" s="21">
        <v>26416</v>
      </c>
      <c r="S518" s="21">
        <v>38425</v>
      </c>
      <c r="T518" s="21">
        <v>38425</v>
      </c>
      <c r="U518" s="20" t="s">
        <v>48</v>
      </c>
      <c r="V518" s="20"/>
      <c r="W518" s="21"/>
      <c r="X518" s="21">
        <v>38425</v>
      </c>
      <c r="Y518" s="21"/>
      <c r="AA518" s="21"/>
      <c r="AB518" s="20" t="s">
        <v>98</v>
      </c>
      <c r="AC518" s="20" t="s">
        <v>55</v>
      </c>
      <c r="AD518" s="20" t="s">
        <v>51</v>
      </c>
      <c r="AE518" s="20" t="s">
        <v>51</v>
      </c>
      <c r="AF518" t="s">
        <v>88</v>
      </c>
      <c r="AI518" s="20" t="s">
        <v>68</v>
      </c>
      <c r="AJ518">
        <v>169</v>
      </c>
      <c r="AK518">
        <v>2119.92</v>
      </c>
      <c r="AL518">
        <v>12.23</v>
      </c>
      <c r="AM518">
        <v>598.17999999999995</v>
      </c>
      <c r="AN518">
        <v>2506.23</v>
      </c>
      <c r="AO518">
        <v>19</v>
      </c>
      <c r="AP518" s="20" t="s">
        <v>147</v>
      </c>
      <c r="AQ518">
        <v>52</v>
      </c>
      <c r="AR518" s="20" t="s">
        <v>180</v>
      </c>
      <c r="AS518">
        <v>1</v>
      </c>
      <c r="AT518">
        <v>2024</v>
      </c>
      <c r="AU518">
        <v>5</v>
      </c>
      <c r="AV518" t="s">
        <v>449</v>
      </c>
    </row>
    <row r="519" spans="1:48" x14ac:dyDescent="0.25">
      <c r="A519" s="20" t="s">
        <v>322</v>
      </c>
      <c r="B519">
        <v>167</v>
      </c>
      <c r="C519" s="20" t="s">
        <v>45</v>
      </c>
      <c r="D519" s="20" t="s">
        <v>248</v>
      </c>
      <c r="E519" s="20" t="s">
        <v>503</v>
      </c>
      <c r="F519" s="21">
        <v>45413</v>
      </c>
      <c r="G519" s="20" t="s">
        <v>46</v>
      </c>
      <c r="H519" s="20" t="s">
        <v>77</v>
      </c>
      <c r="I519" s="21">
        <v>38269</v>
      </c>
      <c r="S519" s="21">
        <v>44044</v>
      </c>
      <c r="T519" s="21">
        <v>44044</v>
      </c>
      <c r="U519" s="20" t="s">
        <v>78</v>
      </c>
      <c r="V519" s="20" t="s">
        <v>79</v>
      </c>
      <c r="W519" s="21">
        <v>44774</v>
      </c>
      <c r="X519" s="21">
        <v>44774</v>
      </c>
      <c r="Y519" s="21"/>
      <c r="Z519">
        <v>81</v>
      </c>
      <c r="AA519" s="21"/>
      <c r="AB519" s="20" t="s">
        <v>103</v>
      </c>
      <c r="AC519" s="20" t="s">
        <v>79</v>
      </c>
      <c r="AD519" s="20" t="s">
        <v>51</v>
      </c>
      <c r="AE519" s="20" t="s">
        <v>51</v>
      </c>
      <c r="AI519" s="20" t="s">
        <v>68</v>
      </c>
      <c r="AJ519">
        <v>151.66999999999999</v>
      </c>
      <c r="AK519">
        <v>1183.8599999999999</v>
      </c>
      <c r="AL519">
        <v>7.81</v>
      </c>
      <c r="AM519">
        <v>1187.6199999999999</v>
      </c>
      <c r="AN519">
        <v>1353.11</v>
      </c>
      <c r="AO519">
        <v>3</v>
      </c>
      <c r="AP519" s="20" t="s">
        <v>145</v>
      </c>
      <c r="AQ519">
        <v>19</v>
      </c>
      <c r="AR519" s="20" t="s">
        <v>141</v>
      </c>
      <c r="AS519">
        <v>1</v>
      </c>
      <c r="AT519">
        <v>2024</v>
      </c>
      <c r="AU519">
        <v>5</v>
      </c>
      <c r="AV519" t="s">
        <v>449</v>
      </c>
    </row>
    <row r="520" spans="1:48" x14ac:dyDescent="0.25">
      <c r="A520" s="20" t="s">
        <v>322</v>
      </c>
      <c r="B520">
        <v>256</v>
      </c>
      <c r="C520" s="20" t="s">
        <v>45</v>
      </c>
      <c r="D520" s="20" t="s">
        <v>249</v>
      </c>
      <c r="E520" s="20" t="s">
        <v>504</v>
      </c>
      <c r="F520" s="21">
        <v>45413</v>
      </c>
      <c r="G520" s="20" t="s">
        <v>46</v>
      </c>
      <c r="H520" s="20" t="s">
        <v>47</v>
      </c>
      <c r="I520" s="21">
        <v>38363</v>
      </c>
      <c r="S520" s="21">
        <v>45384</v>
      </c>
      <c r="T520" s="21"/>
      <c r="U520" s="20" t="s">
        <v>90</v>
      </c>
      <c r="V520" s="20" t="s">
        <v>91</v>
      </c>
      <c r="W520" s="21">
        <v>45384</v>
      </c>
      <c r="X520" s="21">
        <v>45384</v>
      </c>
      <c r="Y520" s="21">
        <v>45565</v>
      </c>
      <c r="Z520">
        <v>31</v>
      </c>
      <c r="AA520" s="21"/>
      <c r="AB520" s="20" t="s">
        <v>92</v>
      </c>
      <c r="AC520" s="20" t="s">
        <v>55</v>
      </c>
      <c r="AD520" s="20" t="s">
        <v>51</v>
      </c>
      <c r="AE520" s="20" t="s">
        <v>51</v>
      </c>
      <c r="AF520" t="s">
        <v>64</v>
      </c>
      <c r="AI520" s="20" t="s">
        <v>68</v>
      </c>
      <c r="AJ520">
        <v>151.66999999999999</v>
      </c>
      <c r="AK520">
        <v>1786.67</v>
      </c>
      <c r="AL520">
        <v>11.78</v>
      </c>
      <c r="AM520">
        <v>2117.7199999999998</v>
      </c>
      <c r="AN520">
        <v>2708.82</v>
      </c>
      <c r="AO520">
        <v>0</v>
      </c>
      <c r="AP520" s="20" t="s">
        <v>145</v>
      </c>
      <c r="AQ520">
        <v>19</v>
      </c>
      <c r="AR520" s="20" t="s">
        <v>141</v>
      </c>
      <c r="AS520">
        <v>1</v>
      </c>
      <c r="AT520">
        <v>2024</v>
      </c>
      <c r="AU520">
        <v>5</v>
      </c>
      <c r="AV520" t="s">
        <v>449</v>
      </c>
    </row>
    <row r="521" spans="1:48" x14ac:dyDescent="0.25">
      <c r="A521" s="20" t="s">
        <v>322</v>
      </c>
      <c r="B521">
        <v>103</v>
      </c>
      <c r="C521" s="20" t="s">
        <v>45</v>
      </c>
      <c r="D521" s="20" t="s">
        <v>250</v>
      </c>
      <c r="E521" s="20" t="s">
        <v>505</v>
      </c>
      <c r="F521" s="21">
        <v>45413</v>
      </c>
      <c r="G521" s="20" t="s">
        <v>46</v>
      </c>
      <c r="H521" s="20" t="s">
        <v>47</v>
      </c>
      <c r="I521" s="21">
        <v>32639</v>
      </c>
      <c r="S521" s="21">
        <v>42401</v>
      </c>
      <c r="T521" s="21">
        <v>42401</v>
      </c>
      <c r="U521" s="20" t="s">
        <v>48</v>
      </c>
      <c r="V521" s="20"/>
      <c r="W521" s="21"/>
      <c r="X521" s="21">
        <v>42948</v>
      </c>
      <c r="Y521" s="21"/>
      <c r="AA521" s="21"/>
      <c r="AB521" s="20" t="s">
        <v>108</v>
      </c>
      <c r="AC521" s="20" t="s">
        <v>55</v>
      </c>
      <c r="AD521" s="20" t="s">
        <v>51</v>
      </c>
      <c r="AE521" s="20" t="s">
        <v>51</v>
      </c>
      <c r="AF521" t="s">
        <v>66</v>
      </c>
      <c r="AI521" s="20" t="s">
        <v>68</v>
      </c>
      <c r="AJ521">
        <v>151.66999999999999</v>
      </c>
      <c r="AK521">
        <v>2009.63</v>
      </c>
      <c r="AL521">
        <v>13.25</v>
      </c>
      <c r="AM521">
        <v>2577.52</v>
      </c>
      <c r="AN521">
        <v>3540.43</v>
      </c>
      <c r="AO521">
        <v>8</v>
      </c>
      <c r="AP521" s="20" t="s">
        <v>146</v>
      </c>
      <c r="AQ521">
        <v>35</v>
      </c>
      <c r="AR521" s="20" t="s">
        <v>142</v>
      </c>
      <c r="AS521">
        <v>1</v>
      </c>
      <c r="AT521">
        <v>2024</v>
      </c>
      <c r="AU521">
        <v>5</v>
      </c>
      <c r="AV521" t="s">
        <v>449</v>
      </c>
    </row>
    <row r="522" spans="1:48" x14ac:dyDescent="0.25">
      <c r="A522" s="20" t="s">
        <v>322</v>
      </c>
      <c r="B522">
        <v>255</v>
      </c>
      <c r="C522" s="20" t="s">
        <v>45</v>
      </c>
      <c r="D522" s="20" t="s">
        <v>251</v>
      </c>
      <c r="E522" s="20" t="s">
        <v>506</v>
      </c>
      <c r="F522" s="21">
        <v>45413</v>
      </c>
      <c r="G522" s="20" t="s">
        <v>46</v>
      </c>
      <c r="H522" s="20" t="s">
        <v>47</v>
      </c>
      <c r="I522" s="21">
        <v>35320</v>
      </c>
      <c r="S522" s="21">
        <v>45384</v>
      </c>
      <c r="T522" s="21"/>
      <c r="U522" s="20" t="s">
        <v>90</v>
      </c>
      <c r="V522" s="20" t="s">
        <v>91</v>
      </c>
      <c r="W522" s="21">
        <v>45384</v>
      </c>
      <c r="X522" s="21">
        <v>45384</v>
      </c>
      <c r="Y522" s="21">
        <v>45565</v>
      </c>
      <c r="Z522">
        <v>31</v>
      </c>
      <c r="AA522" s="21"/>
      <c r="AB522" s="20" t="s">
        <v>92</v>
      </c>
      <c r="AC522" s="20" t="s">
        <v>55</v>
      </c>
      <c r="AD522" s="20" t="s">
        <v>51</v>
      </c>
      <c r="AE522" s="20" t="s">
        <v>51</v>
      </c>
      <c r="AF522" t="s">
        <v>64</v>
      </c>
      <c r="AI522" s="20" t="s">
        <v>68</v>
      </c>
      <c r="AJ522">
        <v>151.66999999999999</v>
      </c>
      <c r="AK522">
        <v>1786.67</v>
      </c>
      <c r="AL522">
        <v>11.78</v>
      </c>
      <c r="AM522">
        <v>2231.7800000000002</v>
      </c>
      <c r="AN522">
        <v>2840.98</v>
      </c>
      <c r="AO522">
        <v>0</v>
      </c>
      <c r="AP522" s="20" t="s">
        <v>145</v>
      </c>
      <c r="AQ522">
        <v>27</v>
      </c>
      <c r="AR522" s="20" t="s">
        <v>142</v>
      </c>
      <c r="AS522">
        <v>1</v>
      </c>
      <c r="AT522">
        <v>2024</v>
      </c>
      <c r="AU522">
        <v>5</v>
      </c>
      <c r="AV522" t="s">
        <v>449</v>
      </c>
    </row>
    <row r="523" spans="1:48" x14ac:dyDescent="0.25">
      <c r="A523" s="20" t="s">
        <v>322</v>
      </c>
      <c r="B523">
        <v>211</v>
      </c>
      <c r="C523" s="20" t="s">
        <v>45</v>
      </c>
      <c r="D523" s="20" t="s">
        <v>252</v>
      </c>
      <c r="E523" s="20" t="s">
        <v>507</v>
      </c>
      <c r="F523" s="21">
        <v>45413</v>
      </c>
      <c r="G523" s="20" t="s">
        <v>46</v>
      </c>
      <c r="H523" s="20" t="s">
        <v>47</v>
      </c>
      <c r="I523" s="21">
        <v>27309</v>
      </c>
      <c r="S523" s="21">
        <v>44697</v>
      </c>
      <c r="T523" s="21"/>
      <c r="U523" s="20" t="s">
        <v>48</v>
      </c>
      <c r="V523" s="20"/>
      <c r="W523" s="21">
        <v>44697</v>
      </c>
      <c r="X523" s="21">
        <v>44697</v>
      </c>
      <c r="Y523" s="21"/>
      <c r="AA523" s="21"/>
      <c r="AB523" s="20" t="s">
        <v>92</v>
      </c>
      <c r="AC523" s="20" t="s">
        <v>55</v>
      </c>
      <c r="AD523" s="20" t="s">
        <v>51</v>
      </c>
      <c r="AE523" s="20" t="s">
        <v>51</v>
      </c>
      <c r="AF523" t="s">
        <v>64</v>
      </c>
      <c r="AI523" s="20" t="s">
        <v>68</v>
      </c>
      <c r="AJ523">
        <v>151.66999999999999</v>
      </c>
      <c r="AK523">
        <v>1786.67</v>
      </c>
      <c r="AL523">
        <v>11.78</v>
      </c>
      <c r="AM523">
        <v>2222.06</v>
      </c>
      <c r="AN523">
        <v>2924.18</v>
      </c>
      <c r="AO523">
        <v>2</v>
      </c>
      <c r="AP523" s="20" t="s">
        <v>145</v>
      </c>
      <c r="AQ523">
        <v>49</v>
      </c>
      <c r="AR523" s="20" t="s">
        <v>180</v>
      </c>
      <c r="AS523">
        <v>1</v>
      </c>
      <c r="AT523">
        <v>2024</v>
      </c>
      <c r="AU523">
        <v>5</v>
      </c>
      <c r="AV523" t="s">
        <v>449</v>
      </c>
    </row>
    <row r="524" spans="1:48" x14ac:dyDescent="0.25">
      <c r="A524" s="20" t="s">
        <v>322</v>
      </c>
      <c r="B524">
        <v>220</v>
      </c>
      <c r="C524" s="20" t="s">
        <v>57</v>
      </c>
      <c r="D524" s="20" t="s">
        <v>253</v>
      </c>
      <c r="E524" s="20" t="s">
        <v>508</v>
      </c>
      <c r="F524" s="21">
        <v>45413</v>
      </c>
      <c r="G524" s="20" t="s">
        <v>58</v>
      </c>
      <c r="H524" s="20" t="s">
        <v>47</v>
      </c>
      <c r="I524" s="21">
        <v>38304</v>
      </c>
      <c r="S524" s="21">
        <v>44805</v>
      </c>
      <c r="T524" s="21"/>
      <c r="U524" s="20" t="s">
        <v>78</v>
      </c>
      <c r="V524" s="20" t="s">
        <v>79</v>
      </c>
      <c r="W524" s="21">
        <v>44805</v>
      </c>
      <c r="X524" s="21">
        <v>44805</v>
      </c>
      <c r="Y524" s="21">
        <v>45535</v>
      </c>
      <c r="Z524">
        <v>81</v>
      </c>
      <c r="AA524" s="21"/>
      <c r="AB524" s="20" t="s">
        <v>103</v>
      </c>
      <c r="AC524" s="20" t="s">
        <v>79</v>
      </c>
      <c r="AD524" s="20" t="s">
        <v>104</v>
      </c>
      <c r="AE524" s="20" t="s">
        <v>51</v>
      </c>
      <c r="AI524" s="20" t="s">
        <v>68</v>
      </c>
      <c r="AJ524">
        <v>151.66999999999999</v>
      </c>
      <c r="AK524">
        <v>1007.16</v>
      </c>
      <c r="AL524">
        <v>6.64</v>
      </c>
      <c r="AM524">
        <v>1010.19</v>
      </c>
      <c r="AN524">
        <v>1233.67</v>
      </c>
      <c r="AO524">
        <v>1</v>
      </c>
      <c r="AP524" s="20" t="s">
        <v>145</v>
      </c>
      <c r="AQ524">
        <v>19</v>
      </c>
      <c r="AR524" s="20" t="s">
        <v>141</v>
      </c>
      <c r="AS524">
        <v>-1</v>
      </c>
      <c r="AT524">
        <v>2024</v>
      </c>
      <c r="AU524">
        <v>5</v>
      </c>
      <c r="AV524" t="s">
        <v>449</v>
      </c>
    </row>
    <row r="525" spans="1:48" x14ac:dyDescent="0.25">
      <c r="A525" s="20" t="s">
        <v>322</v>
      </c>
      <c r="B525">
        <v>181</v>
      </c>
      <c r="C525" s="20" t="s">
        <v>45</v>
      </c>
      <c r="D525" s="20" t="s">
        <v>254</v>
      </c>
      <c r="E525" s="20" t="s">
        <v>509</v>
      </c>
      <c r="F525" s="21">
        <v>45413</v>
      </c>
      <c r="G525" s="20" t="s">
        <v>46</v>
      </c>
      <c r="H525" s="20" t="s">
        <v>77</v>
      </c>
      <c r="I525" s="21">
        <v>36404</v>
      </c>
      <c r="S525" s="21">
        <v>44249</v>
      </c>
      <c r="T525" s="21">
        <v>44249</v>
      </c>
      <c r="U525" s="20" t="s">
        <v>48</v>
      </c>
      <c r="V525" s="20"/>
      <c r="W525" s="21">
        <v>44249</v>
      </c>
      <c r="X525" s="21">
        <v>44249</v>
      </c>
      <c r="Y525" s="21"/>
      <c r="AA525" s="21"/>
      <c r="AB525" s="20" t="s">
        <v>89</v>
      </c>
      <c r="AC525" s="20" t="s">
        <v>60</v>
      </c>
      <c r="AD525" s="20" t="s">
        <v>51</v>
      </c>
      <c r="AE525" s="20" t="s">
        <v>51</v>
      </c>
      <c r="AF525" t="s">
        <v>85</v>
      </c>
      <c r="AI525" s="20" t="s">
        <v>86</v>
      </c>
      <c r="AJ525">
        <v>151.66999999999999</v>
      </c>
      <c r="AK525">
        <v>2453.33</v>
      </c>
      <c r="AL525">
        <v>16.18</v>
      </c>
      <c r="AM525">
        <v>2603.3000000000002</v>
      </c>
      <c r="AN525">
        <v>3533.5</v>
      </c>
      <c r="AO525">
        <v>3</v>
      </c>
      <c r="AP525" s="20" t="s">
        <v>145</v>
      </c>
      <c r="AQ525">
        <v>24</v>
      </c>
      <c r="AR525" s="20" t="s">
        <v>141</v>
      </c>
      <c r="AS525">
        <v>1</v>
      </c>
      <c r="AT525">
        <v>2024</v>
      </c>
      <c r="AU525">
        <v>5</v>
      </c>
      <c r="AV525" t="s">
        <v>449</v>
      </c>
    </row>
    <row r="526" spans="1:48" x14ac:dyDescent="0.25">
      <c r="A526" s="20" t="s">
        <v>322</v>
      </c>
      <c r="B526">
        <v>184</v>
      </c>
      <c r="C526" s="20" t="s">
        <v>45</v>
      </c>
      <c r="D526" s="20" t="s">
        <v>255</v>
      </c>
      <c r="E526" s="20" t="s">
        <v>510</v>
      </c>
      <c r="F526" s="21">
        <v>45413</v>
      </c>
      <c r="G526" s="20" t="s">
        <v>46</v>
      </c>
      <c r="H526" s="20" t="s">
        <v>47</v>
      </c>
      <c r="I526" s="21">
        <v>35106</v>
      </c>
      <c r="S526" s="21">
        <v>44348</v>
      </c>
      <c r="T526" s="21"/>
      <c r="U526" s="20" t="s">
        <v>48</v>
      </c>
      <c r="V526" s="20"/>
      <c r="W526" s="21">
        <v>44348</v>
      </c>
      <c r="X526" s="21">
        <v>44348</v>
      </c>
      <c r="Y526" s="21"/>
      <c r="AA526" s="21"/>
      <c r="AB526" s="20" t="s">
        <v>95</v>
      </c>
      <c r="AC526" s="20" t="s">
        <v>55</v>
      </c>
      <c r="AD526" s="20" t="s">
        <v>51</v>
      </c>
      <c r="AE526" s="20" t="s">
        <v>51</v>
      </c>
      <c r="AF526" t="s">
        <v>88</v>
      </c>
      <c r="AI526" s="20" t="s">
        <v>68</v>
      </c>
      <c r="AJ526">
        <v>151.66999999999999</v>
      </c>
      <c r="AK526">
        <v>1854.98</v>
      </c>
      <c r="AL526">
        <v>12.23</v>
      </c>
      <c r="AM526">
        <v>2238.71</v>
      </c>
      <c r="AN526">
        <v>2940.94</v>
      </c>
      <c r="AO526">
        <v>3</v>
      </c>
      <c r="AP526" s="20" t="s">
        <v>145</v>
      </c>
      <c r="AQ526">
        <v>28</v>
      </c>
      <c r="AR526" s="20" t="s">
        <v>142</v>
      </c>
      <c r="AS526">
        <v>1</v>
      </c>
      <c r="AT526">
        <v>2024</v>
      </c>
      <c r="AU526">
        <v>5</v>
      </c>
      <c r="AV526" t="s">
        <v>449</v>
      </c>
    </row>
    <row r="527" spans="1:48" x14ac:dyDescent="0.25">
      <c r="A527" s="20" t="s">
        <v>322</v>
      </c>
      <c r="B527">
        <v>93</v>
      </c>
      <c r="C527" s="20" t="s">
        <v>45</v>
      </c>
      <c r="D527" s="20" t="s">
        <v>256</v>
      </c>
      <c r="E527" s="20" t="s">
        <v>511</v>
      </c>
      <c r="F527" s="21">
        <v>45413</v>
      </c>
      <c r="G527" s="20" t="s">
        <v>46</v>
      </c>
      <c r="H527" s="20" t="s">
        <v>47</v>
      </c>
      <c r="I527" s="21">
        <v>34916</v>
      </c>
      <c r="S527" s="21">
        <v>42375</v>
      </c>
      <c r="T527" s="21">
        <v>42375</v>
      </c>
      <c r="U527" s="20" t="s">
        <v>48</v>
      </c>
      <c r="V527" s="20"/>
      <c r="W527" s="21"/>
      <c r="X527" s="21">
        <v>42921</v>
      </c>
      <c r="Y527" s="21"/>
      <c r="AA527" s="21"/>
      <c r="AB527" s="20" t="s">
        <v>109</v>
      </c>
      <c r="AC527" s="20" t="s">
        <v>55</v>
      </c>
      <c r="AD527" s="20" t="s">
        <v>51</v>
      </c>
      <c r="AE527" s="20" t="s">
        <v>51</v>
      </c>
      <c r="AF527" t="s">
        <v>66</v>
      </c>
      <c r="AI527" s="20" t="s">
        <v>68</v>
      </c>
      <c r="AJ527">
        <v>151.66999999999999</v>
      </c>
      <c r="AK527">
        <v>1908.49</v>
      </c>
      <c r="AL527">
        <v>12.58</v>
      </c>
      <c r="AM527">
        <v>1999.18</v>
      </c>
      <c r="AN527">
        <v>2711.29</v>
      </c>
      <c r="AO527">
        <v>8</v>
      </c>
      <c r="AP527" s="20" t="s">
        <v>146</v>
      </c>
      <c r="AQ527">
        <v>28</v>
      </c>
      <c r="AR527" s="20" t="s">
        <v>142</v>
      </c>
      <c r="AS527">
        <v>1</v>
      </c>
      <c r="AT527">
        <v>2024</v>
      </c>
      <c r="AU527">
        <v>5</v>
      </c>
      <c r="AV527" t="s">
        <v>449</v>
      </c>
    </row>
    <row r="528" spans="1:48" x14ac:dyDescent="0.25">
      <c r="A528" s="20" t="s">
        <v>322</v>
      </c>
      <c r="B528">
        <v>90</v>
      </c>
      <c r="C528" s="20" t="s">
        <v>45</v>
      </c>
      <c r="D528" s="20" t="s">
        <v>257</v>
      </c>
      <c r="E528" s="20" t="s">
        <v>512</v>
      </c>
      <c r="F528" s="21">
        <v>45413</v>
      </c>
      <c r="G528" s="20" t="s">
        <v>46</v>
      </c>
      <c r="H528" s="20" t="s">
        <v>47</v>
      </c>
      <c r="I528" s="21">
        <v>26157</v>
      </c>
      <c r="S528" s="21">
        <v>42165</v>
      </c>
      <c r="T528" s="21">
        <v>42165</v>
      </c>
      <c r="U528" s="20" t="s">
        <v>48</v>
      </c>
      <c r="V528" s="20"/>
      <c r="W528" s="21"/>
      <c r="X528" s="21">
        <v>42714</v>
      </c>
      <c r="Y528" s="21"/>
      <c r="AA528" s="21"/>
      <c r="AB528" s="20" t="s">
        <v>101</v>
      </c>
      <c r="AC528" s="20" t="s">
        <v>55</v>
      </c>
      <c r="AD528" s="20" t="s">
        <v>51</v>
      </c>
      <c r="AE528" s="20" t="s">
        <v>51</v>
      </c>
      <c r="AF528" t="s">
        <v>63</v>
      </c>
      <c r="AI528" s="20" t="s">
        <v>68</v>
      </c>
      <c r="AJ528">
        <v>151.66999999999999</v>
      </c>
      <c r="AK528">
        <v>1810.39</v>
      </c>
      <c r="AL528">
        <v>11.94</v>
      </c>
      <c r="AM528">
        <v>2226.44</v>
      </c>
      <c r="AN528">
        <v>2868.84</v>
      </c>
      <c r="AO528">
        <v>9</v>
      </c>
      <c r="AP528" s="20" t="s">
        <v>146</v>
      </c>
      <c r="AQ528">
        <v>52</v>
      </c>
      <c r="AR528" s="20" t="s">
        <v>180</v>
      </c>
      <c r="AS528">
        <v>1</v>
      </c>
      <c r="AT528">
        <v>2024</v>
      </c>
      <c r="AU528">
        <v>5</v>
      </c>
      <c r="AV528" t="s">
        <v>449</v>
      </c>
    </row>
    <row r="529" spans="1:48" x14ac:dyDescent="0.25">
      <c r="A529" s="20" t="s">
        <v>322</v>
      </c>
      <c r="B529">
        <v>194</v>
      </c>
      <c r="C529" s="20" t="s">
        <v>45</v>
      </c>
      <c r="D529" s="20" t="s">
        <v>258</v>
      </c>
      <c r="E529" s="20" t="s">
        <v>513</v>
      </c>
      <c r="F529" s="21">
        <v>45413</v>
      </c>
      <c r="G529" s="20" t="s">
        <v>46</v>
      </c>
      <c r="H529" s="20" t="s">
        <v>47</v>
      </c>
      <c r="I529" s="21">
        <v>37741</v>
      </c>
      <c r="S529" s="21">
        <v>44452</v>
      </c>
      <c r="T529" s="21"/>
      <c r="U529" s="20" t="s">
        <v>48</v>
      </c>
      <c r="V529" s="20"/>
      <c r="W529" s="21">
        <v>44805</v>
      </c>
      <c r="X529" s="21">
        <v>45352</v>
      </c>
      <c r="Y529" s="21"/>
      <c r="AA529" s="21">
        <v>45351</v>
      </c>
      <c r="AB529" s="20" t="s">
        <v>92</v>
      </c>
      <c r="AC529" s="20" t="s">
        <v>55</v>
      </c>
      <c r="AD529" s="20" t="s">
        <v>51</v>
      </c>
      <c r="AE529" s="20" t="s">
        <v>51</v>
      </c>
      <c r="AF529" t="s">
        <v>64</v>
      </c>
      <c r="AI529" s="20" t="s">
        <v>68</v>
      </c>
      <c r="AJ529">
        <v>151.66999999999999</v>
      </c>
      <c r="AK529">
        <v>1786.67</v>
      </c>
      <c r="AL529">
        <v>11.78</v>
      </c>
      <c r="AM529">
        <v>2427.29</v>
      </c>
      <c r="AN529">
        <v>3244.2</v>
      </c>
      <c r="AO529">
        <v>2</v>
      </c>
      <c r="AP529" s="20" t="s">
        <v>145</v>
      </c>
      <c r="AQ529">
        <v>21</v>
      </c>
      <c r="AR529" s="20" t="s">
        <v>141</v>
      </c>
      <c r="AS529">
        <v>1</v>
      </c>
      <c r="AT529">
        <v>2024</v>
      </c>
      <c r="AU529">
        <v>5</v>
      </c>
      <c r="AV529" t="s">
        <v>449</v>
      </c>
    </row>
    <row r="530" spans="1:48" x14ac:dyDescent="0.25">
      <c r="A530" s="20" t="s">
        <v>322</v>
      </c>
      <c r="B530">
        <v>168</v>
      </c>
      <c r="C530" s="20" t="s">
        <v>45</v>
      </c>
      <c r="D530" s="20" t="s">
        <v>259</v>
      </c>
      <c r="E530" s="20" t="s">
        <v>514</v>
      </c>
      <c r="F530" s="21">
        <v>45413</v>
      </c>
      <c r="G530" s="20" t="s">
        <v>46</v>
      </c>
      <c r="H530" s="20" t="s">
        <v>77</v>
      </c>
      <c r="I530" s="21">
        <v>38234</v>
      </c>
      <c r="S530" s="21">
        <v>44044</v>
      </c>
      <c r="T530" s="21">
        <v>44044</v>
      </c>
      <c r="U530" s="20" t="s">
        <v>90</v>
      </c>
      <c r="V530" s="20" t="s">
        <v>110</v>
      </c>
      <c r="W530" s="21">
        <v>45139</v>
      </c>
      <c r="X530" s="21">
        <v>45139</v>
      </c>
      <c r="Y530" s="21">
        <v>45562</v>
      </c>
      <c r="AA530" s="21">
        <v>45138</v>
      </c>
      <c r="AB530" s="20" t="s">
        <v>92</v>
      </c>
      <c r="AC530" s="20" t="s">
        <v>55</v>
      </c>
      <c r="AD530" s="20" t="s">
        <v>51</v>
      </c>
      <c r="AE530" s="20" t="s">
        <v>51</v>
      </c>
      <c r="AF530" t="s">
        <v>64</v>
      </c>
      <c r="AI530" s="20" t="s">
        <v>68</v>
      </c>
      <c r="AJ530">
        <v>151.66999999999999</v>
      </c>
      <c r="AK530">
        <v>1786.67</v>
      </c>
      <c r="AL530">
        <v>11.78</v>
      </c>
      <c r="AM530">
        <v>2290.41</v>
      </c>
      <c r="AN530">
        <v>2983.9</v>
      </c>
      <c r="AO530">
        <v>3</v>
      </c>
      <c r="AP530" s="20" t="s">
        <v>145</v>
      </c>
      <c r="AQ530">
        <v>19</v>
      </c>
      <c r="AR530" s="20" t="s">
        <v>141</v>
      </c>
      <c r="AS530">
        <v>1</v>
      </c>
      <c r="AT530">
        <v>2024</v>
      </c>
      <c r="AU530">
        <v>5</v>
      </c>
      <c r="AV530" t="s">
        <v>449</v>
      </c>
    </row>
    <row r="531" spans="1:48" x14ac:dyDescent="0.25">
      <c r="A531" s="20" t="s">
        <v>322</v>
      </c>
      <c r="B531">
        <v>235</v>
      </c>
      <c r="C531" s="20" t="s">
        <v>45</v>
      </c>
      <c r="D531" s="20" t="s">
        <v>260</v>
      </c>
      <c r="E531" s="20" t="s">
        <v>515</v>
      </c>
      <c r="F531" s="21">
        <v>45413</v>
      </c>
      <c r="G531" s="20" t="s">
        <v>46</v>
      </c>
      <c r="H531" s="20" t="s">
        <v>47</v>
      </c>
      <c r="I531" s="21">
        <v>36753</v>
      </c>
      <c r="S531" s="21">
        <v>45019</v>
      </c>
      <c r="T531" s="21"/>
      <c r="U531" s="20" t="s">
        <v>90</v>
      </c>
      <c r="V531" s="20" t="s">
        <v>110</v>
      </c>
      <c r="W531" s="21">
        <v>45213</v>
      </c>
      <c r="X531" s="21">
        <v>45213</v>
      </c>
      <c r="Y531" s="21">
        <v>45562</v>
      </c>
      <c r="Z531">
        <v>31</v>
      </c>
      <c r="AA531" s="21"/>
      <c r="AB531" s="20" t="s">
        <v>92</v>
      </c>
      <c r="AC531" s="20" t="s">
        <v>55</v>
      </c>
      <c r="AD531" s="20" t="s">
        <v>51</v>
      </c>
      <c r="AE531" s="20" t="s">
        <v>51</v>
      </c>
      <c r="AF531" t="s">
        <v>64</v>
      </c>
      <c r="AI531" s="20" t="s">
        <v>68</v>
      </c>
      <c r="AJ531">
        <v>151.66999999999999</v>
      </c>
      <c r="AK531">
        <v>1786.67</v>
      </c>
      <c r="AL531">
        <v>11.78</v>
      </c>
      <c r="AM531">
        <v>1813.47</v>
      </c>
      <c r="AN531">
        <v>2270.17</v>
      </c>
      <c r="AO531">
        <v>1</v>
      </c>
      <c r="AP531" s="20" t="s">
        <v>145</v>
      </c>
      <c r="AQ531">
        <v>23</v>
      </c>
      <c r="AR531" s="20" t="s">
        <v>141</v>
      </c>
      <c r="AS531">
        <v>1</v>
      </c>
      <c r="AT531">
        <v>2024</v>
      </c>
      <c r="AU531">
        <v>5</v>
      </c>
      <c r="AV531" t="s">
        <v>449</v>
      </c>
    </row>
    <row r="532" spans="1:48" x14ac:dyDescent="0.25">
      <c r="A532" s="20" t="s">
        <v>322</v>
      </c>
      <c r="B532">
        <v>238</v>
      </c>
      <c r="C532" s="20" t="s">
        <v>45</v>
      </c>
      <c r="D532" s="20" t="s">
        <v>261</v>
      </c>
      <c r="E532" s="20" t="s">
        <v>516</v>
      </c>
      <c r="F532" s="21">
        <v>45413</v>
      </c>
      <c r="G532" s="20" t="s">
        <v>46</v>
      </c>
      <c r="H532" s="20" t="s">
        <v>47</v>
      </c>
      <c r="I532" s="21">
        <v>33050</v>
      </c>
      <c r="S532" s="21">
        <v>45027</v>
      </c>
      <c r="T532" s="21"/>
      <c r="U532" s="20" t="s">
        <v>90</v>
      </c>
      <c r="V532" s="20" t="s">
        <v>110</v>
      </c>
      <c r="W532" s="21">
        <v>45213</v>
      </c>
      <c r="X532" s="21">
        <v>45213</v>
      </c>
      <c r="Y532" s="21">
        <v>45569</v>
      </c>
      <c r="Z532">
        <v>31</v>
      </c>
      <c r="AA532" s="21"/>
      <c r="AB532" s="20" t="s">
        <v>92</v>
      </c>
      <c r="AC532" s="20" t="s">
        <v>55</v>
      </c>
      <c r="AD532" s="20" t="s">
        <v>51</v>
      </c>
      <c r="AE532" s="20" t="s">
        <v>51</v>
      </c>
      <c r="AF532" t="s">
        <v>64</v>
      </c>
      <c r="AI532" s="20" t="s">
        <v>68</v>
      </c>
      <c r="AJ532">
        <v>151.66999999999999</v>
      </c>
      <c r="AK532">
        <v>1786.67</v>
      </c>
      <c r="AL532">
        <v>11.78</v>
      </c>
      <c r="AM532">
        <v>2100.6</v>
      </c>
      <c r="AN532">
        <v>2671.49</v>
      </c>
      <c r="AO532">
        <v>1</v>
      </c>
      <c r="AP532" s="20" t="s">
        <v>145</v>
      </c>
      <c r="AQ532">
        <v>34</v>
      </c>
      <c r="AR532" s="20" t="s">
        <v>142</v>
      </c>
      <c r="AS532">
        <v>1</v>
      </c>
      <c r="AT532">
        <v>2024</v>
      </c>
      <c r="AU532">
        <v>5</v>
      </c>
      <c r="AV532" t="s">
        <v>449</v>
      </c>
    </row>
    <row r="533" spans="1:48" x14ac:dyDescent="0.25">
      <c r="A533" s="20" t="s">
        <v>322</v>
      </c>
      <c r="B533">
        <v>258</v>
      </c>
      <c r="C533" s="20" t="s">
        <v>45</v>
      </c>
      <c r="D533" s="20" t="s">
        <v>262</v>
      </c>
      <c r="E533" s="20" t="s">
        <v>517</v>
      </c>
      <c r="F533" s="21">
        <v>45413</v>
      </c>
      <c r="G533" s="20" t="s">
        <v>46</v>
      </c>
      <c r="H533" s="20" t="s">
        <v>47</v>
      </c>
      <c r="I533" s="21">
        <v>37909</v>
      </c>
      <c r="S533" s="21">
        <v>45385</v>
      </c>
      <c r="T533" s="21"/>
      <c r="U533" s="20" t="s">
        <v>90</v>
      </c>
      <c r="V533" s="20" t="s">
        <v>91</v>
      </c>
      <c r="W533" s="21">
        <v>45385</v>
      </c>
      <c r="X533" s="21">
        <v>45385</v>
      </c>
      <c r="Y533" s="21">
        <v>45565</v>
      </c>
      <c r="Z533">
        <v>31</v>
      </c>
      <c r="AA533" s="21"/>
      <c r="AB533" s="20" t="s">
        <v>92</v>
      </c>
      <c r="AC533" s="20" t="s">
        <v>55</v>
      </c>
      <c r="AD533" s="20" t="s">
        <v>51</v>
      </c>
      <c r="AE533" s="20" t="s">
        <v>51</v>
      </c>
      <c r="AF533" t="s">
        <v>64</v>
      </c>
      <c r="AI533" s="20" t="s">
        <v>68</v>
      </c>
      <c r="AJ533">
        <v>151.66999999999999</v>
      </c>
      <c r="AK533">
        <v>1786.67</v>
      </c>
      <c r="AL533">
        <v>11.78</v>
      </c>
      <c r="AM533">
        <v>2137.89</v>
      </c>
      <c r="AN533">
        <v>2726.96</v>
      </c>
      <c r="AO533">
        <v>0</v>
      </c>
      <c r="AP533" s="20" t="s">
        <v>145</v>
      </c>
      <c r="AQ533">
        <v>20</v>
      </c>
      <c r="AR533" s="20" t="s">
        <v>141</v>
      </c>
      <c r="AS533">
        <v>1</v>
      </c>
      <c r="AT533">
        <v>2024</v>
      </c>
      <c r="AU533">
        <v>5</v>
      </c>
      <c r="AV533" t="s">
        <v>449</v>
      </c>
    </row>
    <row r="534" spans="1:48" x14ac:dyDescent="0.25">
      <c r="A534" s="20" t="s">
        <v>322</v>
      </c>
      <c r="B534">
        <v>213</v>
      </c>
      <c r="C534" s="20" t="s">
        <v>45</v>
      </c>
      <c r="D534" s="20" t="s">
        <v>263</v>
      </c>
      <c r="E534" s="20" t="s">
        <v>518</v>
      </c>
      <c r="F534" s="21">
        <v>45413</v>
      </c>
      <c r="G534" s="20" t="s">
        <v>46</v>
      </c>
      <c r="H534" s="20" t="s">
        <v>47</v>
      </c>
      <c r="I534" s="21">
        <v>37944</v>
      </c>
      <c r="S534" s="21">
        <v>44739</v>
      </c>
      <c r="T534" s="21"/>
      <c r="U534" s="20" t="s">
        <v>78</v>
      </c>
      <c r="V534" s="20" t="s">
        <v>79</v>
      </c>
      <c r="W534" s="21">
        <v>45170</v>
      </c>
      <c r="X534" s="21">
        <v>45170</v>
      </c>
      <c r="Y534" s="21">
        <v>45535</v>
      </c>
      <c r="Z534">
        <v>81</v>
      </c>
      <c r="AA534" s="21">
        <v>45169</v>
      </c>
      <c r="AB534" s="20" t="s">
        <v>103</v>
      </c>
      <c r="AC534" s="20" t="s">
        <v>79</v>
      </c>
      <c r="AD534" s="20" t="s">
        <v>51</v>
      </c>
      <c r="AE534" s="20" t="s">
        <v>51</v>
      </c>
      <c r="AI534" s="20" t="s">
        <v>68</v>
      </c>
      <c r="AJ534">
        <v>151.66999999999999</v>
      </c>
      <c r="AK534">
        <v>1148.52</v>
      </c>
      <c r="AL534">
        <v>7.57</v>
      </c>
      <c r="AM534">
        <v>1151.27</v>
      </c>
      <c r="AN534">
        <v>1375.96</v>
      </c>
      <c r="AO534">
        <v>2</v>
      </c>
      <c r="AP534" s="20" t="s">
        <v>145</v>
      </c>
      <c r="AQ534">
        <v>20</v>
      </c>
      <c r="AR534" s="20" t="s">
        <v>141</v>
      </c>
      <c r="AS534">
        <v>1</v>
      </c>
      <c r="AT534">
        <v>2024</v>
      </c>
      <c r="AU534">
        <v>5</v>
      </c>
      <c r="AV534" t="s">
        <v>449</v>
      </c>
    </row>
    <row r="535" spans="1:48" x14ac:dyDescent="0.25">
      <c r="A535" s="20" t="s">
        <v>322</v>
      </c>
      <c r="B535">
        <v>214</v>
      </c>
      <c r="C535" s="20" t="s">
        <v>45</v>
      </c>
      <c r="D535" s="20" t="s">
        <v>264</v>
      </c>
      <c r="E535" s="20" t="s">
        <v>519</v>
      </c>
      <c r="F535" s="21">
        <v>45413</v>
      </c>
      <c r="G535" s="20" t="s">
        <v>46</v>
      </c>
      <c r="H535" s="20" t="s">
        <v>77</v>
      </c>
      <c r="I535" s="21">
        <v>32156</v>
      </c>
      <c r="S535" s="21">
        <v>44753</v>
      </c>
      <c r="T535" s="21"/>
      <c r="U535" s="20" t="s">
        <v>48</v>
      </c>
      <c r="V535" s="20"/>
      <c r="W535" s="21">
        <v>44849</v>
      </c>
      <c r="X535" s="21">
        <v>44849</v>
      </c>
      <c r="Y535" s="21"/>
      <c r="AA535" s="21"/>
      <c r="AB535" s="20" t="s">
        <v>92</v>
      </c>
      <c r="AC535" s="20" t="s">
        <v>55</v>
      </c>
      <c r="AD535" s="20" t="s">
        <v>51</v>
      </c>
      <c r="AE535" s="20" t="s">
        <v>51</v>
      </c>
      <c r="AF535" t="s">
        <v>64</v>
      </c>
      <c r="AI535" s="20" t="s">
        <v>68</v>
      </c>
      <c r="AJ535">
        <v>151.66999999999999</v>
      </c>
      <c r="AK535">
        <v>1786.67</v>
      </c>
      <c r="AL535">
        <v>11.78</v>
      </c>
      <c r="AM535">
        <v>2145.61</v>
      </c>
      <c r="AN535">
        <v>2701.54</v>
      </c>
      <c r="AO535">
        <v>2</v>
      </c>
      <c r="AP535" s="20" t="s">
        <v>145</v>
      </c>
      <c r="AQ535">
        <v>36</v>
      </c>
      <c r="AR535" s="20" t="s">
        <v>143</v>
      </c>
      <c r="AS535">
        <v>1</v>
      </c>
      <c r="AT535">
        <v>2024</v>
      </c>
      <c r="AU535">
        <v>5</v>
      </c>
      <c r="AV535" t="s">
        <v>449</v>
      </c>
    </row>
    <row r="536" spans="1:48" x14ac:dyDescent="0.25">
      <c r="A536" s="20" t="s">
        <v>322</v>
      </c>
      <c r="B536">
        <v>259</v>
      </c>
      <c r="C536" s="20" t="s">
        <v>45</v>
      </c>
      <c r="D536" s="20" t="s">
        <v>265</v>
      </c>
      <c r="E536" s="20" t="s">
        <v>520</v>
      </c>
      <c r="F536" s="21">
        <v>45413</v>
      </c>
      <c r="G536" s="20" t="s">
        <v>46</v>
      </c>
      <c r="H536" s="20" t="s">
        <v>47</v>
      </c>
      <c r="I536" s="21">
        <v>32352</v>
      </c>
      <c r="S536" s="21">
        <v>45433</v>
      </c>
      <c r="T536" s="21"/>
      <c r="U536" s="20" t="s">
        <v>90</v>
      </c>
      <c r="V536" s="20" t="s">
        <v>110</v>
      </c>
      <c r="W536" s="21">
        <v>45433</v>
      </c>
      <c r="X536" s="21">
        <v>45433</v>
      </c>
      <c r="Y536" s="21">
        <v>45800</v>
      </c>
      <c r="Z536">
        <v>31</v>
      </c>
      <c r="AA536" s="21"/>
      <c r="AB536" s="20" t="s">
        <v>92</v>
      </c>
      <c r="AC536" s="20" t="s">
        <v>55</v>
      </c>
      <c r="AD536" s="20" t="s">
        <v>51</v>
      </c>
      <c r="AE536" s="20" t="s">
        <v>51</v>
      </c>
      <c r="AF536" t="s">
        <v>64</v>
      </c>
      <c r="AI536" s="20" t="s">
        <v>68</v>
      </c>
      <c r="AJ536">
        <v>151.66999999999999</v>
      </c>
      <c r="AK536">
        <v>1786.67</v>
      </c>
      <c r="AL536">
        <v>11.78</v>
      </c>
      <c r="AM536">
        <v>790.36</v>
      </c>
      <c r="AN536">
        <v>961.52</v>
      </c>
      <c r="AO536">
        <v>0</v>
      </c>
      <c r="AP536" s="20" t="s">
        <v>145</v>
      </c>
      <c r="AQ536">
        <v>36</v>
      </c>
      <c r="AR536" s="20" t="s">
        <v>143</v>
      </c>
      <c r="AS536">
        <v>1</v>
      </c>
      <c r="AT536">
        <v>2024</v>
      </c>
      <c r="AU536">
        <v>5</v>
      </c>
      <c r="AV536" t="s">
        <v>449</v>
      </c>
    </row>
    <row r="537" spans="1:48" x14ac:dyDescent="0.25">
      <c r="A537" s="20" t="s">
        <v>322</v>
      </c>
      <c r="B537">
        <v>233</v>
      </c>
      <c r="C537" s="20" t="s">
        <v>45</v>
      </c>
      <c r="D537" s="20" t="s">
        <v>266</v>
      </c>
      <c r="E537" s="20" t="s">
        <v>521</v>
      </c>
      <c r="F537" s="21">
        <v>45413</v>
      </c>
      <c r="G537" s="20" t="s">
        <v>46</v>
      </c>
      <c r="H537" s="20" t="s">
        <v>47</v>
      </c>
      <c r="I537" s="21">
        <v>34977</v>
      </c>
      <c r="S537" s="21">
        <v>44942</v>
      </c>
      <c r="T537" s="21"/>
      <c r="U537" s="20" t="s">
        <v>48</v>
      </c>
      <c r="V537" s="20"/>
      <c r="W537" s="21">
        <v>44942</v>
      </c>
      <c r="X537" s="21">
        <v>44942</v>
      </c>
      <c r="Y537" s="21"/>
      <c r="AA537" s="21"/>
      <c r="AB537" s="20" t="s">
        <v>111</v>
      </c>
      <c r="AC537" s="20" t="s">
        <v>55</v>
      </c>
      <c r="AD537" s="20" t="s">
        <v>51</v>
      </c>
      <c r="AE537" s="20" t="s">
        <v>51</v>
      </c>
      <c r="AF537" t="s">
        <v>66</v>
      </c>
      <c r="AI537" s="20"/>
      <c r="AJ537">
        <v>151.66999999999999</v>
      </c>
      <c r="AK537">
        <v>1908.49</v>
      </c>
      <c r="AL537">
        <v>12.58</v>
      </c>
      <c r="AM537">
        <v>2288.8000000000002</v>
      </c>
      <c r="AN537">
        <v>3095.91</v>
      </c>
      <c r="AO537">
        <v>1</v>
      </c>
      <c r="AP537" s="20" t="s">
        <v>145</v>
      </c>
      <c r="AQ537">
        <v>28</v>
      </c>
      <c r="AR537" s="20" t="s">
        <v>142</v>
      </c>
      <c r="AS537">
        <v>1</v>
      </c>
      <c r="AT537">
        <v>2024</v>
      </c>
      <c r="AU537">
        <v>5</v>
      </c>
      <c r="AV537" t="s">
        <v>449</v>
      </c>
    </row>
    <row r="538" spans="1:48" x14ac:dyDescent="0.25">
      <c r="A538" s="20" t="s">
        <v>322</v>
      </c>
      <c r="B538">
        <v>180</v>
      </c>
      <c r="C538" s="20" t="s">
        <v>45</v>
      </c>
      <c r="D538" s="20" t="s">
        <v>267</v>
      </c>
      <c r="E538" s="20" t="s">
        <v>522</v>
      </c>
      <c r="F538" s="21">
        <v>45413</v>
      </c>
      <c r="G538" s="20" t="s">
        <v>46</v>
      </c>
      <c r="H538" s="20" t="s">
        <v>47</v>
      </c>
      <c r="I538" s="21">
        <v>30772</v>
      </c>
      <c r="S538" s="21">
        <v>44202</v>
      </c>
      <c r="T538" s="21">
        <v>44202</v>
      </c>
      <c r="U538" s="20" t="s">
        <v>48</v>
      </c>
      <c r="V538" s="20"/>
      <c r="W538" s="21">
        <v>44202</v>
      </c>
      <c r="X538" s="21">
        <v>44202</v>
      </c>
      <c r="Y538" s="21"/>
      <c r="AA538" s="21"/>
      <c r="AB538" s="20" t="s">
        <v>112</v>
      </c>
      <c r="AC538" s="20" t="s">
        <v>55</v>
      </c>
      <c r="AD538" s="20" t="s">
        <v>51</v>
      </c>
      <c r="AE538" s="20" t="s">
        <v>51</v>
      </c>
      <c r="AF538" t="s">
        <v>88</v>
      </c>
      <c r="AI538" s="20" t="s">
        <v>68</v>
      </c>
      <c r="AJ538">
        <v>151.66999999999999</v>
      </c>
      <c r="AK538">
        <v>1854.98</v>
      </c>
      <c r="AL538">
        <v>12.23</v>
      </c>
      <c r="AM538">
        <v>1916.5</v>
      </c>
      <c r="AN538">
        <v>2675.43</v>
      </c>
      <c r="AO538">
        <v>3</v>
      </c>
      <c r="AP538" s="20" t="s">
        <v>145</v>
      </c>
      <c r="AQ538">
        <v>40</v>
      </c>
      <c r="AR538" s="20" t="s">
        <v>143</v>
      </c>
      <c r="AS538">
        <v>1</v>
      </c>
      <c r="AT538">
        <v>2024</v>
      </c>
      <c r="AU538">
        <v>5</v>
      </c>
      <c r="AV538" t="s">
        <v>449</v>
      </c>
    </row>
    <row r="539" spans="1:48" x14ac:dyDescent="0.25">
      <c r="A539" s="20" t="s">
        <v>322</v>
      </c>
      <c r="B539">
        <v>247</v>
      </c>
      <c r="C539" s="20" t="s">
        <v>57</v>
      </c>
      <c r="D539" s="20" t="s">
        <v>268</v>
      </c>
      <c r="E539" s="20" t="s">
        <v>523</v>
      </c>
      <c r="F539" s="21">
        <v>45413</v>
      </c>
      <c r="G539" s="20" t="s">
        <v>58</v>
      </c>
      <c r="H539" s="20" t="s">
        <v>47</v>
      </c>
      <c r="I539" s="21">
        <v>33059</v>
      </c>
      <c r="S539" s="21">
        <v>45170</v>
      </c>
      <c r="T539" s="21"/>
      <c r="U539" s="20" t="s">
        <v>48</v>
      </c>
      <c r="V539" s="20"/>
      <c r="W539" s="21">
        <v>45170</v>
      </c>
      <c r="X539" s="21">
        <v>45170</v>
      </c>
      <c r="Y539" s="21"/>
      <c r="AA539" s="21"/>
      <c r="AB539" s="20" t="s">
        <v>60</v>
      </c>
      <c r="AC539" s="20" t="s">
        <v>60</v>
      </c>
      <c r="AD539" s="20" t="s">
        <v>51</v>
      </c>
      <c r="AE539" s="20" t="s">
        <v>51</v>
      </c>
      <c r="AF539" t="s">
        <v>113</v>
      </c>
      <c r="AI539" s="20" t="s">
        <v>114</v>
      </c>
      <c r="AJ539">
        <v>151.66999999999999</v>
      </c>
      <c r="AK539">
        <v>2360.7399999999998</v>
      </c>
      <c r="AL539">
        <v>15.57</v>
      </c>
      <c r="AM539">
        <v>2360.7399999999998</v>
      </c>
      <c r="AN539">
        <v>3066.7</v>
      </c>
      <c r="AO539">
        <v>0</v>
      </c>
      <c r="AP539" s="20" t="s">
        <v>145</v>
      </c>
      <c r="AQ539">
        <v>34</v>
      </c>
      <c r="AR539" s="20" t="s">
        <v>142</v>
      </c>
      <c r="AS539">
        <v>-1</v>
      </c>
      <c r="AT539">
        <v>2024</v>
      </c>
      <c r="AU539">
        <v>5</v>
      </c>
      <c r="AV539" t="s">
        <v>449</v>
      </c>
    </row>
    <row r="540" spans="1:48" x14ac:dyDescent="0.25">
      <c r="A540" s="20" t="s">
        <v>322</v>
      </c>
      <c r="B540">
        <v>96</v>
      </c>
      <c r="C540" s="20" t="s">
        <v>45</v>
      </c>
      <c r="D540" s="20" t="s">
        <v>269</v>
      </c>
      <c r="E540" s="20" t="s">
        <v>524</v>
      </c>
      <c r="F540" s="21">
        <v>45413</v>
      </c>
      <c r="G540" s="20" t="s">
        <v>46</v>
      </c>
      <c r="H540" s="20" t="s">
        <v>47</v>
      </c>
      <c r="I540" s="21">
        <v>35597</v>
      </c>
      <c r="S540" s="21">
        <v>42247</v>
      </c>
      <c r="T540" s="21">
        <v>42247</v>
      </c>
      <c r="U540" s="20" t="s">
        <v>48</v>
      </c>
      <c r="V540" s="20"/>
      <c r="W540" s="21"/>
      <c r="X540" s="21">
        <v>42917</v>
      </c>
      <c r="Y540" s="21"/>
      <c r="AA540" s="21"/>
      <c r="AB540" s="20" t="s">
        <v>98</v>
      </c>
      <c r="AC540" s="20" t="s">
        <v>55</v>
      </c>
      <c r="AD540" s="20" t="s">
        <v>51</v>
      </c>
      <c r="AE540" s="20" t="s">
        <v>51</v>
      </c>
      <c r="AF540" t="s">
        <v>66</v>
      </c>
      <c r="AI540" s="20" t="s">
        <v>68</v>
      </c>
      <c r="AJ540">
        <v>151.66999999999999</v>
      </c>
      <c r="AK540">
        <v>1971.71</v>
      </c>
      <c r="AL540">
        <v>13</v>
      </c>
      <c r="AM540">
        <v>2932</v>
      </c>
      <c r="AN540">
        <v>4228.3999999999996</v>
      </c>
      <c r="AO540">
        <v>8</v>
      </c>
      <c r="AP540" s="20" t="s">
        <v>146</v>
      </c>
      <c r="AQ540">
        <v>27</v>
      </c>
      <c r="AR540" s="20" t="s">
        <v>142</v>
      </c>
      <c r="AS540">
        <v>1</v>
      </c>
      <c r="AT540">
        <v>2024</v>
      </c>
      <c r="AU540">
        <v>5</v>
      </c>
      <c r="AV540" t="s">
        <v>449</v>
      </c>
    </row>
    <row r="541" spans="1:48" x14ac:dyDescent="0.25">
      <c r="A541" s="20" t="s">
        <v>322</v>
      </c>
      <c r="B541">
        <v>239</v>
      </c>
      <c r="C541" s="20" t="s">
        <v>45</v>
      </c>
      <c r="D541" s="20" t="s">
        <v>270</v>
      </c>
      <c r="E541" s="20" t="s">
        <v>525</v>
      </c>
      <c r="F541" s="21">
        <v>45413</v>
      </c>
      <c r="G541" s="20" t="s">
        <v>46</v>
      </c>
      <c r="H541" s="20" t="s">
        <v>47</v>
      </c>
      <c r="I541" s="21">
        <v>28707</v>
      </c>
      <c r="S541" s="21">
        <v>45027</v>
      </c>
      <c r="T541" s="21"/>
      <c r="U541" s="20" t="s">
        <v>90</v>
      </c>
      <c r="V541" s="20" t="s">
        <v>110</v>
      </c>
      <c r="W541" s="21">
        <v>45213</v>
      </c>
      <c r="X541" s="21">
        <v>45213</v>
      </c>
      <c r="Y541" s="21">
        <v>45569</v>
      </c>
      <c r="Z541">
        <v>31</v>
      </c>
      <c r="AA541" s="21"/>
      <c r="AB541" s="20" t="s">
        <v>92</v>
      </c>
      <c r="AC541" s="20" t="s">
        <v>55</v>
      </c>
      <c r="AD541" s="20" t="s">
        <v>51</v>
      </c>
      <c r="AE541" s="20" t="s">
        <v>51</v>
      </c>
      <c r="AF541" t="s">
        <v>64</v>
      </c>
      <c r="AI541" s="20" t="s">
        <v>68</v>
      </c>
      <c r="AJ541">
        <v>151.66999999999999</v>
      </c>
      <c r="AK541">
        <v>1786.67</v>
      </c>
      <c r="AL541">
        <v>11.78</v>
      </c>
      <c r="AM541">
        <v>2140.77</v>
      </c>
      <c r="AN541">
        <v>2732.8</v>
      </c>
      <c r="AO541">
        <v>1</v>
      </c>
      <c r="AP541" s="20" t="s">
        <v>145</v>
      </c>
      <c r="AQ541">
        <v>45</v>
      </c>
      <c r="AR541" s="20" t="s">
        <v>143</v>
      </c>
      <c r="AS541">
        <v>1</v>
      </c>
      <c r="AT541">
        <v>2024</v>
      </c>
      <c r="AU541">
        <v>5</v>
      </c>
      <c r="AV541" t="s">
        <v>449</v>
      </c>
    </row>
    <row r="542" spans="1:48" x14ac:dyDescent="0.25">
      <c r="A542" s="20" t="s">
        <v>322</v>
      </c>
      <c r="B542">
        <v>257</v>
      </c>
      <c r="C542" s="20" t="s">
        <v>45</v>
      </c>
      <c r="D542" s="20" t="s">
        <v>271</v>
      </c>
      <c r="E542" s="20" t="s">
        <v>526</v>
      </c>
      <c r="F542" s="21">
        <v>45413</v>
      </c>
      <c r="G542" s="20" t="s">
        <v>46</v>
      </c>
      <c r="H542" s="20" t="s">
        <v>47</v>
      </c>
      <c r="I542" s="21">
        <v>36728</v>
      </c>
      <c r="S542" s="21">
        <v>45384</v>
      </c>
      <c r="T542" s="21"/>
      <c r="U542" s="20" t="s">
        <v>90</v>
      </c>
      <c r="V542" s="20" t="s">
        <v>91</v>
      </c>
      <c r="W542" s="21">
        <v>45384</v>
      </c>
      <c r="X542" s="21">
        <v>45384</v>
      </c>
      <c r="Y542" s="21">
        <v>45565</v>
      </c>
      <c r="Z542">
        <v>31</v>
      </c>
      <c r="AA542" s="21"/>
      <c r="AB542" s="20" t="s">
        <v>92</v>
      </c>
      <c r="AC542" s="20" t="s">
        <v>55</v>
      </c>
      <c r="AD542" s="20" t="s">
        <v>51</v>
      </c>
      <c r="AE542" s="20" t="s">
        <v>51</v>
      </c>
      <c r="AF542" t="s">
        <v>64</v>
      </c>
      <c r="AI542" s="20" t="s">
        <v>68</v>
      </c>
      <c r="AJ542">
        <v>151.66999999999999</v>
      </c>
      <c r="AK542">
        <v>1786.67</v>
      </c>
      <c r="AL542">
        <v>11.78</v>
      </c>
      <c r="AM542">
        <v>2096.4899999999998</v>
      </c>
      <c r="AN542">
        <v>2654.57</v>
      </c>
      <c r="AO542">
        <v>0</v>
      </c>
      <c r="AP542" s="20" t="s">
        <v>145</v>
      </c>
      <c r="AQ542">
        <v>24</v>
      </c>
      <c r="AR542" s="20" t="s">
        <v>141</v>
      </c>
      <c r="AS542">
        <v>1</v>
      </c>
      <c r="AT542">
        <v>2024</v>
      </c>
      <c r="AU542">
        <v>5</v>
      </c>
      <c r="AV542" t="s">
        <v>449</v>
      </c>
    </row>
    <row r="543" spans="1:48" x14ac:dyDescent="0.25">
      <c r="A543" s="20" t="s">
        <v>322</v>
      </c>
      <c r="B543">
        <v>193</v>
      </c>
      <c r="C543" s="20" t="s">
        <v>45</v>
      </c>
      <c r="D543" s="20" t="s">
        <v>272</v>
      </c>
      <c r="E543" s="20" t="s">
        <v>527</v>
      </c>
      <c r="F543" s="21">
        <v>45413</v>
      </c>
      <c r="G543" s="20" t="s">
        <v>46</v>
      </c>
      <c r="H543" s="20" t="s">
        <v>47</v>
      </c>
      <c r="I543" s="21">
        <v>37523</v>
      </c>
      <c r="S543" s="21">
        <v>44452</v>
      </c>
      <c r="T543" s="21"/>
      <c r="U543" s="20" t="s">
        <v>78</v>
      </c>
      <c r="V543" s="20" t="s">
        <v>79</v>
      </c>
      <c r="W543" s="21">
        <v>44452</v>
      </c>
      <c r="X543" s="21">
        <v>44452</v>
      </c>
      <c r="Y543" s="21">
        <v>45535</v>
      </c>
      <c r="Z543">
        <v>81</v>
      </c>
      <c r="AA543" s="21"/>
      <c r="AB543" s="20" t="s">
        <v>103</v>
      </c>
      <c r="AC543" s="20" t="s">
        <v>79</v>
      </c>
      <c r="AD543" s="20" t="s">
        <v>104</v>
      </c>
      <c r="AE543" s="20" t="s">
        <v>51</v>
      </c>
      <c r="AI543" s="20" t="s">
        <v>68</v>
      </c>
      <c r="AJ543">
        <v>151.66999999999999</v>
      </c>
      <c r="AK543">
        <v>1378.23</v>
      </c>
      <c r="AL543">
        <v>9.09</v>
      </c>
      <c r="AM543">
        <v>1380.16</v>
      </c>
      <c r="AN543">
        <v>1592.79</v>
      </c>
      <c r="AO543">
        <v>2</v>
      </c>
      <c r="AP543" s="20" t="s">
        <v>145</v>
      </c>
      <c r="AQ543">
        <v>21</v>
      </c>
      <c r="AR543" s="20" t="s">
        <v>141</v>
      </c>
      <c r="AS543">
        <v>1</v>
      </c>
      <c r="AT543">
        <v>2024</v>
      </c>
      <c r="AU543">
        <v>5</v>
      </c>
      <c r="AV543" t="s">
        <v>449</v>
      </c>
    </row>
    <row r="544" spans="1:48" x14ac:dyDescent="0.25">
      <c r="A544" s="20" t="s">
        <v>322</v>
      </c>
      <c r="B544">
        <v>64</v>
      </c>
      <c r="C544" s="20" t="s">
        <v>45</v>
      </c>
      <c r="D544" s="20" t="s">
        <v>273</v>
      </c>
      <c r="E544" s="20" t="s">
        <v>528</v>
      </c>
      <c r="F544" s="21">
        <v>45413</v>
      </c>
      <c r="G544" s="20" t="s">
        <v>46</v>
      </c>
      <c r="H544" s="20" t="s">
        <v>47</v>
      </c>
      <c r="I544" s="21">
        <v>24250</v>
      </c>
      <c r="S544" s="21">
        <v>37655</v>
      </c>
      <c r="T544" s="21">
        <v>32203</v>
      </c>
      <c r="U544" s="20" t="s">
        <v>48</v>
      </c>
      <c r="V544" s="20"/>
      <c r="W544" s="21"/>
      <c r="X544" s="21">
        <v>37655</v>
      </c>
      <c r="Y544" s="21"/>
      <c r="AA544" s="21"/>
      <c r="AB544" s="20" t="s">
        <v>99</v>
      </c>
      <c r="AC544" s="20" t="s">
        <v>70</v>
      </c>
      <c r="AD544" s="20" t="s">
        <v>70</v>
      </c>
      <c r="AE544" s="20" t="s">
        <v>70</v>
      </c>
      <c r="AF544" t="s">
        <v>81</v>
      </c>
      <c r="AI544" s="20" t="s">
        <v>100</v>
      </c>
      <c r="AJ544">
        <v>151.66999999999999</v>
      </c>
      <c r="AK544">
        <v>3567.25</v>
      </c>
      <c r="AL544">
        <v>23.52</v>
      </c>
      <c r="AM544">
        <v>3717.29</v>
      </c>
      <c r="AN544">
        <v>5492.57</v>
      </c>
      <c r="AO544">
        <v>36</v>
      </c>
      <c r="AP544" s="20" t="s">
        <v>179</v>
      </c>
      <c r="AQ544">
        <v>58</v>
      </c>
      <c r="AR544" s="20" t="s">
        <v>178</v>
      </c>
      <c r="AS544">
        <v>1</v>
      </c>
      <c r="AT544">
        <v>2024</v>
      </c>
      <c r="AU544">
        <v>5</v>
      </c>
      <c r="AV544" t="s">
        <v>449</v>
      </c>
    </row>
    <row r="545" spans="1:48" x14ac:dyDescent="0.25">
      <c r="A545" s="20" t="s">
        <v>322</v>
      </c>
      <c r="B545">
        <v>153</v>
      </c>
      <c r="C545" s="20" t="s">
        <v>45</v>
      </c>
      <c r="D545" s="20" t="s">
        <v>274</v>
      </c>
      <c r="E545" s="20" t="s">
        <v>529</v>
      </c>
      <c r="F545" s="21">
        <v>45413</v>
      </c>
      <c r="G545" s="20" t="s">
        <v>46</v>
      </c>
      <c r="H545" s="20" t="s">
        <v>47</v>
      </c>
      <c r="I545" s="21">
        <v>32939</v>
      </c>
      <c r="S545" s="21">
        <v>43662</v>
      </c>
      <c r="T545" s="21">
        <v>43662</v>
      </c>
      <c r="U545" s="20" t="s">
        <v>48</v>
      </c>
      <c r="V545" s="20"/>
      <c r="W545" s="21">
        <v>43662</v>
      </c>
      <c r="X545" s="21">
        <v>43662</v>
      </c>
      <c r="Y545" s="21"/>
      <c r="AA545" s="21"/>
      <c r="AB545" s="20" t="s">
        <v>115</v>
      </c>
      <c r="AC545" s="20" t="s">
        <v>55</v>
      </c>
      <c r="AD545" s="20" t="s">
        <v>51</v>
      </c>
      <c r="AE545" s="20" t="s">
        <v>51</v>
      </c>
      <c r="AF545" t="s">
        <v>116</v>
      </c>
      <c r="AI545" s="20" t="s">
        <v>117</v>
      </c>
      <c r="AJ545">
        <v>169</v>
      </c>
      <c r="AK545">
        <v>2823.88</v>
      </c>
      <c r="AL545">
        <v>16.29</v>
      </c>
      <c r="AM545">
        <v>3025.34</v>
      </c>
      <c r="AN545">
        <v>4204.03</v>
      </c>
      <c r="AO545">
        <v>5</v>
      </c>
      <c r="AP545" s="20" t="s">
        <v>145</v>
      </c>
      <c r="AQ545">
        <v>34</v>
      </c>
      <c r="AR545" s="20" t="s">
        <v>142</v>
      </c>
      <c r="AS545">
        <v>1</v>
      </c>
      <c r="AT545">
        <v>2024</v>
      </c>
      <c r="AU545">
        <v>5</v>
      </c>
      <c r="AV545" t="s">
        <v>449</v>
      </c>
    </row>
    <row r="546" spans="1:48" x14ac:dyDescent="0.25">
      <c r="A546" s="20" t="s">
        <v>322</v>
      </c>
      <c r="B546">
        <v>248</v>
      </c>
      <c r="C546" s="20" t="s">
        <v>45</v>
      </c>
      <c r="D546" s="20" t="s">
        <v>275</v>
      </c>
      <c r="E546" s="20" t="s">
        <v>530</v>
      </c>
      <c r="F546" s="21">
        <v>45413</v>
      </c>
      <c r="G546" s="20" t="s">
        <v>46</v>
      </c>
      <c r="H546" s="20" t="s">
        <v>47</v>
      </c>
      <c r="I546" s="21">
        <v>38698</v>
      </c>
      <c r="S546" s="21">
        <v>45180</v>
      </c>
      <c r="T546" s="21">
        <v>45180</v>
      </c>
      <c r="U546" s="20" t="s">
        <v>78</v>
      </c>
      <c r="V546" s="20" t="s">
        <v>79</v>
      </c>
      <c r="W546" s="21">
        <v>45180</v>
      </c>
      <c r="X546" s="21">
        <v>45180</v>
      </c>
      <c r="Y546" s="21">
        <v>45900</v>
      </c>
      <c r="Z546">
        <v>81</v>
      </c>
      <c r="AA546" s="21"/>
      <c r="AB546" s="20" t="s">
        <v>103</v>
      </c>
      <c r="AC546" s="20" t="s">
        <v>79</v>
      </c>
      <c r="AD546" s="20" t="s">
        <v>51</v>
      </c>
      <c r="AE546" s="20" t="s">
        <v>51</v>
      </c>
      <c r="AI546" s="20" t="s">
        <v>68</v>
      </c>
      <c r="AJ546">
        <v>151.66999999999999</v>
      </c>
      <c r="AK546">
        <v>883.48</v>
      </c>
      <c r="AL546">
        <v>5.83</v>
      </c>
      <c r="AM546">
        <v>884.86</v>
      </c>
      <c r="AN546">
        <v>1005.98</v>
      </c>
      <c r="AO546">
        <v>0</v>
      </c>
      <c r="AP546" s="20" t="s">
        <v>145</v>
      </c>
      <c r="AQ546">
        <v>18</v>
      </c>
      <c r="AR546" s="20" t="s">
        <v>141</v>
      </c>
      <c r="AS546">
        <v>1</v>
      </c>
      <c r="AT546">
        <v>2024</v>
      </c>
      <c r="AU546">
        <v>5</v>
      </c>
      <c r="AV546" t="s">
        <v>449</v>
      </c>
    </row>
    <row r="547" spans="1:48" x14ac:dyDescent="0.25">
      <c r="A547" s="20" t="s">
        <v>322</v>
      </c>
      <c r="B547">
        <v>165</v>
      </c>
      <c r="C547" s="20" t="s">
        <v>45</v>
      </c>
      <c r="D547" s="20" t="s">
        <v>276</v>
      </c>
      <c r="E547" s="20" t="s">
        <v>531</v>
      </c>
      <c r="F547" s="21">
        <v>45413</v>
      </c>
      <c r="G547" s="20" t="s">
        <v>46</v>
      </c>
      <c r="H547" s="20" t="s">
        <v>47</v>
      </c>
      <c r="I547" s="21">
        <v>31700</v>
      </c>
      <c r="S547" s="21">
        <v>43997</v>
      </c>
      <c r="T547" s="21">
        <v>43997</v>
      </c>
      <c r="U547" s="20" t="s">
        <v>48</v>
      </c>
      <c r="V547" s="20"/>
      <c r="W547" s="21">
        <v>44545</v>
      </c>
      <c r="X547" s="21">
        <v>44545</v>
      </c>
      <c r="Y547" s="21"/>
      <c r="AA547" s="21"/>
      <c r="AB547" s="20" t="s">
        <v>97</v>
      </c>
      <c r="AC547" s="20" t="s">
        <v>55</v>
      </c>
      <c r="AD547" s="20" t="s">
        <v>51</v>
      </c>
      <c r="AE547" s="20" t="s">
        <v>51</v>
      </c>
      <c r="AF547" t="s">
        <v>56</v>
      </c>
      <c r="AI547" s="20" t="s">
        <v>68</v>
      </c>
      <c r="AJ547">
        <v>151.66999999999999</v>
      </c>
      <c r="AK547">
        <v>1792.56</v>
      </c>
      <c r="AL547">
        <v>11.82</v>
      </c>
      <c r="AM547">
        <v>2211.0100000000002</v>
      </c>
      <c r="AN547">
        <v>2577.0300000000002</v>
      </c>
      <c r="AO547">
        <v>4</v>
      </c>
      <c r="AP547" s="20" t="s">
        <v>145</v>
      </c>
      <c r="AQ547">
        <v>37</v>
      </c>
      <c r="AR547" s="20" t="s">
        <v>143</v>
      </c>
      <c r="AS547">
        <v>1</v>
      </c>
      <c r="AT547">
        <v>2024</v>
      </c>
      <c r="AU547">
        <v>5</v>
      </c>
      <c r="AV547" t="s">
        <v>449</v>
      </c>
    </row>
    <row r="548" spans="1:48" x14ac:dyDescent="0.25">
      <c r="A548" s="20" t="s">
        <v>322</v>
      </c>
      <c r="B548">
        <v>65</v>
      </c>
      <c r="C548" s="20" t="s">
        <v>57</v>
      </c>
      <c r="D548" s="20" t="s">
        <v>277</v>
      </c>
      <c r="E548" s="20" t="s">
        <v>532</v>
      </c>
      <c r="F548" s="21">
        <v>45413</v>
      </c>
      <c r="G548" s="20" t="s">
        <v>58</v>
      </c>
      <c r="H548" s="20" t="s">
        <v>47</v>
      </c>
      <c r="I548" s="21">
        <v>28736</v>
      </c>
      <c r="S548" s="21">
        <v>38231</v>
      </c>
      <c r="T548" s="21">
        <v>38231</v>
      </c>
      <c r="U548" s="20" t="s">
        <v>48</v>
      </c>
      <c r="V548" s="20"/>
      <c r="W548" s="21"/>
      <c r="X548" s="21">
        <v>40269</v>
      </c>
      <c r="Y548" s="21"/>
      <c r="AA548" s="21"/>
      <c r="AB548" s="20" t="s">
        <v>98</v>
      </c>
      <c r="AC548" s="20" t="s">
        <v>55</v>
      </c>
      <c r="AD548" s="20" t="s">
        <v>51</v>
      </c>
      <c r="AE548" s="20" t="s">
        <v>51</v>
      </c>
      <c r="AF548" t="s">
        <v>88</v>
      </c>
      <c r="AI548" s="20" t="s">
        <v>68</v>
      </c>
      <c r="AJ548">
        <v>151.66999999999999</v>
      </c>
      <c r="AK548">
        <v>1854.98</v>
      </c>
      <c r="AL548">
        <v>12.23</v>
      </c>
      <c r="AM548">
        <v>2305.64</v>
      </c>
      <c r="AN548">
        <v>3075.86</v>
      </c>
      <c r="AO548">
        <v>19</v>
      </c>
      <c r="AP548" s="20" t="s">
        <v>147</v>
      </c>
      <c r="AQ548">
        <v>45</v>
      </c>
      <c r="AR548" s="20" t="s">
        <v>143</v>
      </c>
      <c r="AS548">
        <v>-1</v>
      </c>
      <c r="AT548">
        <v>2024</v>
      </c>
      <c r="AU548">
        <v>5</v>
      </c>
      <c r="AV548" t="s">
        <v>449</v>
      </c>
    </row>
    <row r="549" spans="1:48" x14ac:dyDescent="0.25">
      <c r="A549" s="20" t="s">
        <v>322</v>
      </c>
      <c r="B549">
        <v>240</v>
      </c>
      <c r="C549" s="20" t="s">
        <v>45</v>
      </c>
      <c r="D549" s="20" t="s">
        <v>278</v>
      </c>
      <c r="E549" s="20" t="s">
        <v>533</v>
      </c>
      <c r="F549" s="21">
        <v>45413</v>
      </c>
      <c r="G549" s="20" t="s">
        <v>46</v>
      </c>
      <c r="H549" s="20" t="s">
        <v>47</v>
      </c>
      <c r="I549" s="21">
        <v>29705</v>
      </c>
      <c r="S549" s="21">
        <v>45048</v>
      </c>
      <c r="T549" s="21"/>
      <c r="U549" s="20" t="s">
        <v>90</v>
      </c>
      <c r="V549" s="20" t="s">
        <v>110</v>
      </c>
      <c r="W549" s="21">
        <v>45213</v>
      </c>
      <c r="X549" s="21">
        <v>45213</v>
      </c>
      <c r="Y549" s="21">
        <v>45590</v>
      </c>
      <c r="AA549" s="21"/>
      <c r="AB549" s="20" t="s">
        <v>92</v>
      </c>
      <c r="AC549" s="20" t="s">
        <v>55</v>
      </c>
      <c r="AD549" s="20" t="s">
        <v>51</v>
      </c>
      <c r="AE549" s="20" t="s">
        <v>51</v>
      </c>
      <c r="AF549" t="s">
        <v>64</v>
      </c>
      <c r="AI549" s="20" t="s">
        <v>68</v>
      </c>
      <c r="AJ549">
        <v>151.66999999999999</v>
      </c>
      <c r="AK549">
        <v>1786.67</v>
      </c>
      <c r="AL549">
        <v>11.78</v>
      </c>
      <c r="AM549">
        <v>1872.5</v>
      </c>
      <c r="AN549">
        <v>2358.98</v>
      </c>
      <c r="AO549">
        <v>1</v>
      </c>
      <c r="AP549" s="20" t="s">
        <v>145</v>
      </c>
      <c r="AQ549">
        <v>43</v>
      </c>
      <c r="AR549" s="20" t="s">
        <v>143</v>
      </c>
      <c r="AS549">
        <v>1</v>
      </c>
      <c r="AT549">
        <v>2024</v>
      </c>
      <c r="AU549">
        <v>5</v>
      </c>
      <c r="AV549" t="s">
        <v>449</v>
      </c>
    </row>
    <row r="550" spans="1:48" x14ac:dyDescent="0.25">
      <c r="A550" s="20" t="s">
        <v>322</v>
      </c>
      <c r="B550">
        <v>177</v>
      </c>
      <c r="C550" s="20" t="s">
        <v>45</v>
      </c>
      <c r="D550" s="20" t="s">
        <v>279</v>
      </c>
      <c r="E550" s="20" t="s">
        <v>534</v>
      </c>
      <c r="F550" s="21">
        <v>45413</v>
      </c>
      <c r="G550" s="20" t="s">
        <v>46</v>
      </c>
      <c r="H550" s="20" t="s">
        <v>47</v>
      </c>
      <c r="I550" s="21">
        <v>37536</v>
      </c>
      <c r="S550" s="21">
        <v>44112</v>
      </c>
      <c r="T550" s="21">
        <v>44112</v>
      </c>
      <c r="U550" s="20" t="s">
        <v>48</v>
      </c>
      <c r="V550" s="20"/>
      <c r="W550" s="21">
        <v>44805</v>
      </c>
      <c r="X550" s="21">
        <v>45352</v>
      </c>
      <c r="Y550" s="21"/>
      <c r="AA550" s="21">
        <v>45351</v>
      </c>
      <c r="AB550" s="20" t="s">
        <v>92</v>
      </c>
      <c r="AC550" s="20" t="s">
        <v>55</v>
      </c>
      <c r="AD550" s="20" t="s">
        <v>51</v>
      </c>
      <c r="AE550" s="20" t="s">
        <v>51</v>
      </c>
      <c r="AF550" t="s">
        <v>64</v>
      </c>
      <c r="AI550" s="20" t="s">
        <v>68</v>
      </c>
      <c r="AJ550">
        <v>151.66999999999999</v>
      </c>
      <c r="AK550">
        <v>1786.67</v>
      </c>
      <c r="AL550">
        <v>11.78</v>
      </c>
      <c r="AM550">
        <v>1734.97</v>
      </c>
      <c r="AN550">
        <v>2257.4299999999998</v>
      </c>
      <c r="AO550">
        <v>3</v>
      </c>
      <c r="AP550" s="20" t="s">
        <v>145</v>
      </c>
      <c r="AQ550">
        <v>21</v>
      </c>
      <c r="AR550" s="20" t="s">
        <v>141</v>
      </c>
      <c r="AS550">
        <v>1</v>
      </c>
      <c r="AT550">
        <v>2024</v>
      </c>
      <c r="AU550">
        <v>5</v>
      </c>
      <c r="AV550" t="s">
        <v>449</v>
      </c>
    </row>
    <row r="551" spans="1:48" x14ac:dyDescent="0.25">
      <c r="A551" s="20" t="s">
        <v>322</v>
      </c>
      <c r="B551">
        <v>67</v>
      </c>
      <c r="C551" s="20" t="s">
        <v>45</v>
      </c>
      <c r="D551" s="20" t="s">
        <v>280</v>
      </c>
      <c r="E551" s="20" t="s">
        <v>535</v>
      </c>
      <c r="F551" s="21">
        <v>45413</v>
      </c>
      <c r="G551" s="20" t="s">
        <v>46</v>
      </c>
      <c r="H551" s="20" t="s">
        <v>47</v>
      </c>
      <c r="I551" s="21">
        <v>25362</v>
      </c>
      <c r="S551" s="21">
        <v>37655</v>
      </c>
      <c r="T551" s="21">
        <v>33182</v>
      </c>
      <c r="U551" s="20" t="s">
        <v>48</v>
      </c>
      <c r="V551" s="20"/>
      <c r="W551" s="21"/>
      <c r="X551" s="21">
        <v>37655</v>
      </c>
      <c r="Y551" s="21"/>
      <c r="AA551" s="21"/>
      <c r="AB551" s="20" t="s">
        <v>101</v>
      </c>
      <c r="AC551" s="20" t="s">
        <v>55</v>
      </c>
      <c r="AD551" s="20" t="s">
        <v>51</v>
      </c>
      <c r="AE551" s="20" t="s">
        <v>51</v>
      </c>
      <c r="AF551" t="s">
        <v>63</v>
      </c>
      <c r="AI551" s="20" t="s">
        <v>68</v>
      </c>
      <c r="AJ551">
        <v>151.66999999999999</v>
      </c>
      <c r="AK551">
        <v>1810.39</v>
      </c>
      <c r="AL551">
        <v>11.94</v>
      </c>
      <c r="AM551">
        <v>2021.12</v>
      </c>
      <c r="AN551">
        <v>2613.23</v>
      </c>
      <c r="AO551">
        <v>33</v>
      </c>
      <c r="AP551" s="20" t="s">
        <v>181</v>
      </c>
      <c r="AQ551">
        <v>55</v>
      </c>
      <c r="AR551" s="20" t="s">
        <v>180</v>
      </c>
      <c r="AS551">
        <v>1</v>
      </c>
      <c r="AT551">
        <v>2024</v>
      </c>
      <c r="AU551">
        <v>5</v>
      </c>
      <c r="AV551" t="s">
        <v>449</v>
      </c>
    </row>
    <row r="552" spans="1:48" x14ac:dyDescent="0.25">
      <c r="A552" s="20" t="s">
        <v>322</v>
      </c>
      <c r="B552">
        <v>241</v>
      </c>
      <c r="C552" s="20" t="s">
        <v>45</v>
      </c>
      <c r="D552" s="20" t="s">
        <v>281</v>
      </c>
      <c r="E552" s="20" t="s">
        <v>536</v>
      </c>
      <c r="F552" s="21">
        <v>45413</v>
      </c>
      <c r="G552" s="20" t="s">
        <v>46</v>
      </c>
      <c r="H552" s="20" t="s">
        <v>47</v>
      </c>
      <c r="I552" s="21">
        <v>31940</v>
      </c>
      <c r="S552" s="21">
        <v>45055</v>
      </c>
      <c r="T552" s="21"/>
      <c r="U552" s="20" t="s">
        <v>90</v>
      </c>
      <c r="V552" s="20" t="s">
        <v>110</v>
      </c>
      <c r="W552" s="21">
        <v>45213</v>
      </c>
      <c r="X552" s="21">
        <v>45213</v>
      </c>
      <c r="Y552" s="21">
        <v>45590</v>
      </c>
      <c r="Z552">
        <v>31</v>
      </c>
      <c r="AA552" s="21"/>
      <c r="AB552" s="20" t="s">
        <v>92</v>
      </c>
      <c r="AC552" s="20" t="s">
        <v>55</v>
      </c>
      <c r="AD552" s="20" t="s">
        <v>51</v>
      </c>
      <c r="AE552" s="20" t="s">
        <v>51</v>
      </c>
      <c r="AF552" t="s">
        <v>64</v>
      </c>
      <c r="AI552" s="20" t="s">
        <v>68</v>
      </c>
      <c r="AJ552">
        <v>151.66999999999999</v>
      </c>
      <c r="AK552">
        <v>1786.67</v>
      </c>
      <c r="AL552">
        <v>11.78</v>
      </c>
      <c r="AM552">
        <v>1878.31</v>
      </c>
      <c r="AN552">
        <v>2438.4899999999998</v>
      </c>
      <c r="AO552">
        <v>1</v>
      </c>
      <c r="AP552" s="20" t="s">
        <v>145</v>
      </c>
      <c r="AQ552">
        <v>37</v>
      </c>
      <c r="AR552" s="20" t="s">
        <v>143</v>
      </c>
      <c r="AS552">
        <v>1</v>
      </c>
      <c r="AT552">
        <v>2024</v>
      </c>
      <c r="AU552">
        <v>5</v>
      </c>
      <c r="AV552" t="s">
        <v>449</v>
      </c>
    </row>
    <row r="553" spans="1:48" x14ac:dyDescent="0.25">
      <c r="A553" s="20" t="s">
        <v>322</v>
      </c>
      <c r="B553">
        <v>143</v>
      </c>
      <c r="C553" s="20" t="s">
        <v>45</v>
      </c>
      <c r="D553" s="20" t="s">
        <v>282</v>
      </c>
      <c r="E553" s="20" t="s">
        <v>537</v>
      </c>
      <c r="F553" s="21">
        <v>45413</v>
      </c>
      <c r="G553" s="20" t="s">
        <v>46</v>
      </c>
      <c r="H553" s="20" t="s">
        <v>77</v>
      </c>
      <c r="I553" s="21">
        <v>30603</v>
      </c>
      <c r="S553" s="21">
        <v>43346</v>
      </c>
      <c r="T553" s="21">
        <v>43346</v>
      </c>
      <c r="U553" s="20" t="s">
        <v>48</v>
      </c>
      <c r="V553" s="20"/>
      <c r="W553" s="21">
        <v>43346</v>
      </c>
      <c r="X553" s="21">
        <v>43346</v>
      </c>
      <c r="Y553" s="21"/>
      <c r="AA553" s="21"/>
      <c r="AB553" s="20" t="s">
        <v>95</v>
      </c>
      <c r="AC553" s="20" t="s">
        <v>55</v>
      </c>
      <c r="AD553" s="20" t="s">
        <v>51</v>
      </c>
      <c r="AE553" s="20" t="s">
        <v>51</v>
      </c>
      <c r="AF553" t="s">
        <v>63</v>
      </c>
      <c r="AI553" s="20" t="s">
        <v>68</v>
      </c>
      <c r="AJ553">
        <v>151.66999999999999</v>
      </c>
      <c r="AK553">
        <v>1810.39</v>
      </c>
      <c r="AL553">
        <v>11.94</v>
      </c>
      <c r="AM553">
        <v>2221.38</v>
      </c>
      <c r="AN553">
        <v>2863.1</v>
      </c>
      <c r="AO553">
        <v>5</v>
      </c>
      <c r="AP553" s="20" t="s">
        <v>145</v>
      </c>
      <c r="AQ553">
        <v>40</v>
      </c>
      <c r="AR553" s="20" t="s">
        <v>143</v>
      </c>
      <c r="AS553">
        <v>1</v>
      </c>
      <c r="AT553">
        <v>2024</v>
      </c>
      <c r="AU553">
        <v>5</v>
      </c>
      <c r="AV553" t="s">
        <v>449</v>
      </c>
    </row>
    <row r="554" spans="1:48" x14ac:dyDescent="0.25">
      <c r="A554" s="20" t="s">
        <v>322</v>
      </c>
      <c r="B554">
        <v>164</v>
      </c>
      <c r="C554" s="20" t="s">
        <v>45</v>
      </c>
      <c r="D554" s="20" t="s">
        <v>283</v>
      </c>
      <c r="E554" s="20" t="s">
        <v>538</v>
      </c>
      <c r="F554" s="21">
        <v>45413</v>
      </c>
      <c r="G554" s="20" t="s">
        <v>46</v>
      </c>
      <c r="H554" s="20" t="s">
        <v>47</v>
      </c>
      <c r="I554" s="21">
        <v>33317</v>
      </c>
      <c r="S554" s="21">
        <v>43983</v>
      </c>
      <c r="T554" s="21">
        <v>43983</v>
      </c>
      <c r="U554" s="20" t="s">
        <v>48</v>
      </c>
      <c r="V554" s="20"/>
      <c r="W554" s="21">
        <v>44527</v>
      </c>
      <c r="X554" s="21">
        <v>44527</v>
      </c>
      <c r="Y554" s="21"/>
      <c r="AA554" s="21"/>
      <c r="AB554" s="20" t="s">
        <v>95</v>
      </c>
      <c r="AC554" s="20" t="s">
        <v>55</v>
      </c>
      <c r="AD554" s="20" t="s">
        <v>51</v>
      </c>
      <c r="AE554" s="20" t="s">
        <v>51</v>
      </c>
      <c r="AF554" t="s">
        <v>63</v>
      </c>
      <c r="AI554" s="20" t="s">
        <v>68</v>
      </c>
      <c r="AJ554">
        <v>151.66999999999999</v>
      </c>
      <c r="AK554">
        <v>1810.39</v>
      </c>
      <c r="AL554">
        <v>11.94</v>
      </c>
      <c r="AM554">
        <v>2247.83</v>
      </c>
      <c r="AN554">
        <v>2951.29</v>
      </c>
      <c r="AO554">
        <v>4</v>
      </c>
      <c r="AP554" s="20" t="s">
        <v>145</v>
      </c>
      <c r="AQ554">
        <v>33</v>
      </c>
      <c r="AR554" s="20" t="s">
        <v>142</v>
      </c>
      <c r="AS554">
        <v>1</v>
      </c>
      <c r="AT554">
        <v>2024</v>
      </c>
      <c r="AU554">
        <v>5</v>
      </c>
      <c r="AV554" t="s">
        <v>449</v>
      </c>
    </row>
    <row r="555" spans="1:48" x14ac:dyDescent="0.25">
      <c r="A555" s="20" t="s">
        <v>322</v>
      </c>
      <c r="B555">
        <v>226</v>
      </c>
      <c r="C555" s="20" t="s">
        <v>45</v>
      </c>
      <c r="D555" s="20" t="s">
        <v>284</v>
      </c>
      <c r="E555" s="20" t="s">
        <v>539</v>
      </c>
      <c r="F555" s="21">
        <v>45413</v>
      </c>
      <c r="G555" s="20" t="s">
        <v>46</v>
      </c>
      <c r="H555" s="20" t="s">
        <v>47</v>
      </c>
      <c r="I555" s="21">
        <v>31161</v>
      </c>
      <c r="S555" s="21">
        <v>44809</v>
      </c>
      <c r="T555" s="21">
        <v>44809</v>
      </c>
      <c r="U555" s="20" t="s">
        <v>48</v>
      </c>
      <c r="V555" s="20"/>
      <c r="W555" s="21">
        <v>44809</v>
      </c>
      <c r="X555" s="21">
        <v>45346</v>
      </c>
      <c r="Y555" s="21"/>
      <c r="AA555" s="21"/>
      <c r="AB555" s="20" t="s">
        <v>92</v>
      </c>
      <c r="AC555" s="20" t="s">
        <v>55</v>
      </c>
      <c r="AD555" s="20" t="s">
        <v>51</v>
      </c>
      <c r="AE555" s="20" t="s">
        <v>51</v>
      </c>
      <c r="AF555" t="s">
        <v>64</v>
      </c>
      <c r="AI555" s="20" t="s">
        <v>68</v>
      </c>
      <c r="AJ555">
        <v>151.66999999999999</v>
      </c>
      <c r="AK555">
        <v>1786.67</v>
      </c>
      <c r="AL555">
        <v>11.78</v>
      </c>
      <c r="AM555">
        <v>2176.4299999999998</v>
      </c>
      <c r="AN555">
        <v>2770.87</v>
      </c>
      <c r="AO555">
        <v>1</v>
      </c>
      <c r="AP555" s="20" t="s">
        <v>145</v>
      </c>
      <c r="AQ555">
        <v>39</v>
      </c>
      <c r="AR555" s="20" t="s">
        <v>143</v>
      </c>
      <c r="AS555">
        <v>1</v>
      </c>
      <c r="AT555">
        <v>2024</v>
      </c>
      <c r="AU555">
        <v>5</v>
      </c>
      <c r="AV555" t="s">
        <v>449</v>
      </c>
    </row>
    <row r="556" spans="1:48" x14ac:dyDescent="0.25">
      <c r="A556" s="20" t="s">
        <v>322</v>
      </c>
      <c r="B556">
        <v>66</v>
      </c>
      <c r="C556" s="20" t="s">
        <v>45</v>
      </c>
      <c r="D556" s="20" t="s">
        <v>285</v>
      </c>
      <c r="E556" s="20" t="s">
        <v>540</v>
      </c>
      <c r="F556" s="21">
        <v>45413</v>
      </c>
      <c r="G556" s="20" t="s">
        <v>46</v>
      </c>
      <c r="H556" s="20" t="s">
        <v>47</v>
      </c>
      <c r="I556" s="21">
        <v>33525</v>
      </c>
      <c r="S556" s="21">
        <v>40427</v>
      </c>
      <c r="T556" s="21">
        <v>38964</v>
      </c>
      <c r="U556" s="20" t="s">
        <v>48</v>
      </c>
      <c r="V556" s="20"/>
      <c r="W556" s="21"/>
      <c r="X556" s="21">
        <v>40833</v>
      </c>
      <c r="Y556" s="21"/>
      <c r="AA556" s="21"/>
      <c r="AB556" s="20" t="s">
        <v>119</v>
      </c>
      <c r="AC556" s="20" t="s">
        <v>70</v>
      </c>
      <c r="AD556" s="20" t="s">
        <v>70</v>
      </c>
      <c r="AE556" s="20" t="s">
        <v>70</v>
      </c>
      <c r="AF556" t="s">
        <v>81</v>
      </c>
      <c r="AI556" s="20" t="s">
        <v>100</v>
      </c>
      <c r="AJ556">
        <v>60.67</v>
      </c>
      <c r="AK556">
        <v>1426.95</v>
      </c>
      <c r="AL556">
        <v>23.52</v>
      </c>
      <c r="AM556">
        <v>1591.76</v>
      </c>
      <c r="AN556">
        <v>2378.0100000000002</v>
      </c>
      <c r="AO556">
        <v>17</v>
      </c>
      <c r="AP556" s="20" t="s">
        <v>147</v>
      </c>
      <c r="AQ556">
        <v>32</v>
      </c>
      <c r="AR556" s="20" t="s">
        <v>142</v>
      </c>
      <c r="AS556">
        <v>1</v>
      </c>
      <c r="AT556">
        <v>2024</v>
      </c>
      <c r="AU556">
        <v>5</v>
      </c>
      <c r="AV556" t="s">
        <v>449</v>
      </c>
    </row>
    <row r="557" spans="1:48" x14ac:dyDescent="0.25">
      <c r="A557" s="20" t="s">
        <v>322</v>
      </c>
      <c r="B557">
        <v>144</v>
      </c>
      <c r="C557" s="20" t="s">
        <v>45</v>
      </c>
      <c r="D557" s="20" t="s">
        <v>286</v>
      </c>
      <c r="E557" s="20" t="s">
        <v>541</v>
      </c>
      <c r="F557" s="21">
        <v>45413</v>
      </c>
      <c r="G557" s="20" t="s">
        <v>46</v>
      </c>
      <c r="H557" s="20" t="s">
        <v>47</v>
      </c>
      <c r="I557" s="21">
        <v>32099</v>
      </c>
      <c r="S557" s="21">
        <v>43346</v>
      </c>
      <c r="T557" s="21">
        <v>43346</v>
      </c>
      <c r="U557" s="20" t="s">
        <v>48</v>
      </c>
      <c r="V557" s="20"/>
      <c r="W557" s="21"/>
      <c r="X557" s="21">
        <v>43346</v>
      </c>
      <c r="Y557" s="21"/>
      <c r="AA557" s="21"/>
      <c r="AB557" s="20" t="s">
        <v>111</v>
      </c>
      <c r="AC557" s="20" t="s">
        <v>55</v>
      </c>
      <c r="AD557" s="20" t="s">
        <v>51</v>
      </c>
      <c r="AE557" s="20" t="s">
        <v>51</v>
      </c>
      <c r="AF557" t="s">
        <v>66</v>
      </c>
      <c r="AI557" s="20" t="s">
        <v>68</v>
      </c>
      <c r="AJ557">
        <v>151.66999999999999</v>
      </c>
      <c r="AK557">
        <v>1908.49</v>
      </c>
      <c r="AL557">
        <v>12.58</v>
      </c>
      <c r="AM557">
        <v>2416.98</v>
      </c>
      <c r="AN557">
        <v>3221.48</v>
      </c>
      <c r="AO557">
        <v>5</v>
      </c>
      <c r="AP557" s="20" t="s">
        <v>145</v>
      </c>
      <c r="AQ557">
        <v>36</v>
      </c>
      <c r="AR557" s="20" t="s">
        <v>143</v>
      </c>
      <c r="AS557">
        <v>1</v>
      </c>
      <c r="AT557">
        <v>2024</v>
      </c>
      <c r="AU557">
        <v>5</v>
      </c>
      <c r="AV557" t="s">
        <v>449</v>
      </c>
    </row>
    <row r="558" spans="1:48" x14ac:dyDescent="0.25">
      <c r="A558" s="20" t="s">
        <v>322</v>
      </c>
      <c r="B558">
        <v>87</v>
      </c>
      <c r="C558" s="20" t="s">
        <v>45</v>
      </c>
      <c r="D558" s="20" t="s">
        <v>287</v>
      </c>
      <c r="E558" s="20" t="s">
        <v>542</v>
      </c>
      <c r="F558" s="21">
        <v>45413</v>
      </c>
      <c r="G558" s="20" t="s">
        <v>46</v>
      </c>
      <c r="H558" s="20" t="s">
        <v>94</v>
      </c>
      <c r="I558" s="21">
        <v>27354</v>
      </c>
      <c r="S558" s="21">
        <v>41904</v>
      </c>
      <c r="T558" s="21">
        <v>41904</v>
      </c>
      <c r="U558" s="20" t="s">
        <v>48</v>
      </c>
      <c r="V558" s="20"/>
      <c r="W558" s="21"/>
      <c r="X558" s="21">
        <v>42186</v>
      </c>
      <c r="Y558" s="21"/>
      <c r="AA558" s="21"/>
      <c r="AB558" s="20" t="s">
        <v>101</v>
      </c>
      <c r="AC558" s="20" t="s">
        <v>55</v>
      </c>
      <c r="AD558" s="20" t="s">
        <v>51</v>
      </c>
      <c r="AE558" s="20" t="s">
        <v>51</v>
      </c>
      <c r="AF558" t="s">
        <v>63</v>
      </c>
      <c r="AI558" s="20" t="s">
        <v>68</v>
      </c>
      <c r="AJ558">
        <v>151.66999999999999</v>
      </c>
      <c r="AK558">
        <v>1810.39</v>
      </c>
      <c r="AL558">
        <v>11.94</v>
      </c>
      <c r="AM558">
        <v>2359.04</v>
      </c>
      <c r="AN558">
        <v>3096.04</v>
      </c>
      <c r="AO558">
        <v>9</v>
      </c>
      <c r="AP558" s="20" t="s">
        <v>146</v>
      </c>
      <c r="AQ558">
        <v>49</v>
      </c>
      <c r="AR558" s="20" t="s">
        <v>180</v>
      </c>
      <c r="AS558">
        <v>1</v>
      </c>
      <c r="AT558">
        <v>2024</v>
      </c>
      <c r="AU558">
        <v>5</v>
      </c>
      <c r="AV558" t="s">
        <v>449</v>
      </c>
    </row>
    <row r="559" spans="1:48" x14ac:dyDescent="0.25">
      <c r="A559" s="20" t="s">
        <v>322</v>
      </c>
      <c r="B559">
        <v>175</v>
      </c>
      <c r="C559" s="20" t="s">
        <v>57</v>
      </c>
      <c r="D559" s="20" t="s">
        <v>288</v>
      </c>
      <c r="E559" s="20" t="s">
        <v>543</v>
      </c>
      <c r="F559" s="21">
        <v>45413</v>
      </c>
      <c r="G559" s="20" t="s">
        <v>58</v>
      </c>
      <c r="H559" s="20" t="s">
        <v>94</v>
      </c>
      <c r="I559" s="21">
        <v>30413</v>
      </c>
      <c r="S559" s="21">
        <v>44083</v>
      </c>
      <c r="T559" s="21">
        <v>44083</v>
      </c>
      <c r="U559" s="20" t="s">
        <v>48</v>
      </c>
      <c r="V559" s="20"/>
      <c r="W559" s="21"/>
      <c r="X559" s="21">
        <v>44188</v>
      </c>
      <c r="Y559" s="21"/>
      <c r="AA559" s="21"/>
      <c r="AB559" s="20" t="s">
        <v>152</v>
      </c>
      <c r="AC559" s="20" t="s">
        <v>60</v>
      </c>
      <c r="AD559" s="20" t="s">
        <v>51</v>
      </c>
      <c r="AE559" s="20" t="s">
        <v>51</v>
      </c>
      <c r="AF559" t="s">
        <v>61</v>
      </c>
      <c r="AI559" s="20" t="s">
        <v>106</v>
      </c>
      <c r="AJ559">
        <v>151.66999999999999</v>
      </c>
      <c r="AK559">
        <v>2934.25</v>
      </c>
      <c r="AL559">
        <v>19.350000000000001</v>
      </c>
      <c r="AM559">
        <v>2939.81</v>
      </c>
      <c r="AN559">
        <v>4120.5</v>
      </c>
      <c r="AO559">
        <v>3</v>
      </c>
      <c r="AP559" s="20" t="s">
        <v>145</v>
      </c>
      <c r="AQ559">
        <v>41</v>
      </c>
      <c r="AR559" s="20" t="s">
        <v>143</v>
      </c>
      <c r="AS559">
        <v>-1</v>
      </c>
      <c r="AT559">
        <v>2024</v>
      </c>
      <c r="AU559">
        <v>5</v>
      </c>
      <c r="AV559" t="s">
        <v>449</v>
      </c>
    </row>
    <row r="560" spans="1:48" x14ac:dyDescent="0.25">
      <c r="A560" s="20" t="s">
        <v>322</v>
      </c>
      <c r="B560">
        <v>102</v>
      </c>
      <c r="C560" s="20" t="s">
        <v>45</v>
      </c>
      <c r="D560" s="20" t="s">
        <v>289</v>
      </c>
      <c r="E560" s="20" t="s">
        <v>544</v>
      </c>
      <c r="F560" s="21">
        <v>45413</v>
      </c>
      <c r="G560" s="20" t="s">
        <v>46</v>
      </c>
      <c r="H560" s="20" t="s">
        <v>47</v>
      </c>
      <c r="I560" s="21">
        <v>36594</v>
      </c>
      <c r="S560" s="21">
        <v>43199</v>
      </c>
      <c r="T560" s="21">
        <v>42248</v>
      </c>
      <c r="U560" s="20" t="s">
        <v>48</v>
      </c>
      <c r="V560" s="20"/>
      <c r="W560" s="21"/>
      <c r="X560" s="21">
        <v>43199</v>
      </c>
      <c r="Y560" s="21"/>
      <c r="AA560" s="21"/>
      <c r="AB560" s="20" t="s">
        <v>101</v>
      </c>
      <c r="AC560" s="20" t="s">
        <v>55</v>
      </c>
      <c r="AD560" s="20" t="s">
        <v>51</v>
      </c>
      <c r="AE560" s="20" t="s">
        <v>51</v>
      </c>
      <c r="AF560" t="s">
        <v>63</v>
      </c>
      <c r="AI560" s="20" t="s">
        <v>68</v>
      </c>
      <c r="AJ560">
        <v>151.66999999999999</v>
      </c>
      <c r="AK560">
        <v>1810.39</v>
      </c>
      <c r="AL560">
        <v>11.94</v>
      </c>
      <c r="AM560">
        <v>0</v>
      </c>
      <c r="AN560">
        <v>0</v>
      </c>
      <c r="AO560">
        <v>8</v>
      </c>
      <c r="AP560" s="20" t="s">
        <v>146</v>
      </c>
      <c r="AQ560">
        <v>24</v>
      </c>
      <c r="AR560" s="20" t="s">
        <v>141</v>
      </c>
      <c r="AS560">
        <v>1</v>
      </c>
      <c r="AT560">
        <v>2024</v>
      </c>
      <c r="AU560">
        <v>5</v>
      </c>
      <c r="AV560" t="s">
        <v>449</v>
      </c>
    </row>
    <row r="561" spans="1:48" x14ac:dyDescent="0.25">
      <c r="A561" s="20" t="s">
        <v>322</v>
      </c>
      <c r="B561">
        <v>101</v>
      </c>
      <c r="C561" s="20" t="s">
        <v>45</v>
      </c>
      <c r="D561" s="20" t="s">
        <v>290</v>
      </c>
      <c r="E561" s="20" t="s">
        <v>545</v>
      </c>
      <c r="F561" s="21">
        <v>45413</v>
      </c>
      <c r="G561" s="20" t="s">
        <v>46</v>
      </c>
      <c r="H561" s="20" t="s">
        <v>47</v>
      </c>
      <c r="I561" s="21">
        <v>35646</v>
      </c>
      <c r="S561" s="21">
        <v>42261</v>
      </c>
      <c r="T561" s="21">
        <v>42261</v>
      </c>
      <c r="U561" s="20" t="s">
        <v>48</v>
      </c>
      <c r="V561" s="20"/>
      <c r="W561" s="21">
        <v>43890</v>
      </c>
      <c r="X561" s="21">
        <v>43890</v>
      </c>
      <c r="Y561" s="21"/>
      <c r="AA561" s="21"/>
      <c r="AB561" s="20" t="s">
        <v>95</v>
      </c>
      <c r="AC561" s="20" t="s">
        <v>55</v>
      </c>
      <c r="AD561" s="20" t="s">
        <v>51</v>
      </c>
      <c r="AE561" s="20" t="s">
        <v>51</v>
      </c>
      <c r="AF561" t="s">
        <v>66</v>
      </c>
      <c r="AI561" s="20" t="s">
        <v>68</v>
      </c>
      <c r="AJ561">
        <v>151.66999999999999</v>
      </c>
      <c r="AK561">
        <v>1908.49</v>
      </c>
      <c r="AL561">
        <v>12.58</v>
      </c>
      <c r="AM561">
        <v>2476.16</v>
      </c>
      <c r="AN561">
        <v>3270.96</v>
      </c>
      <c r="AO561">
        <v>8</v>
      </c>
      <c r="AP561" s="20" t="s">
        <v>146</v>
      </c>
      <c r="AQ561">
        <v>26</v>
      </c>
      <c r="AR561" s="20" t="s">
        <v>142</v>
      </c>
      <c r="AS561">
        <v>1</v>
      </c>
      <c r="AT561">
        <v>2024</v>
      </c>
      <c r="AU561">
        <v>5</v>
      </c>
      <c r="AV561" t="s">
        <v>449</v>
      </c>
    </row>
    <row r="562" spans="1:48" x14ac:dyDescent="0.25">
      <c r="A562" s="20" t="s">
        <v>322</v>
      </c>
      <c r="B562">
        <v>16</v>
      </c>
      <c r="C562" s="20" t="s">
        <v>45</v>
      </c>
      <c r="D562" s="20" t="s">
        <v>291</v>
      </c>
      <c r="E562" s="20" t="s">
        <v>546</v>
      </c>
      <c r="F562" s="21">
        <v>45413</v>
      </c>
      <c r="G562" s="20" t="s">
        <v>46</v>
      </c>
      <c r="H562" s="20" t="s">
        <v>94</v>
      </c>
      <c r="I562" s="21">
        <v>30273</v>
      </c>
      <c r="S562" s="21">
        <v>37690</v>
      </c>
      <c r="T562" s="21">
        <v>37690</v>
      </c>
      <c r="U562" s="20" t="s">
        <v>48</v>
      </c>
      <c r="V562" s="20"/>
      <c r="W562" s="21"/>
      <c r="X562" s="21">
        <v>37690</v>
      </c>
      <c r="Y562" s="21"/>
      <c r="AA562" s="21"/>
      <c r="AB562" s="20" t="s">
        <v>97</v>
      </c>
      <c r="AC562" s="20" t="s">
        <v>55</v>
      </c>
      <c r="AD562" s="20" t="s">
        <v>51</v>
      </c>
      <c r="AE562" s="20" t="s">
        <v>51</v>
      </c>
      <c r="AF562" t="s">
        <v>56</v>
      </c>
      <c r="AI562" s="20" t="s">
        <v>68</v>
      </c>
      <c r="AJ562">
        <v>151.66999999999999</v>
      </c>
      <c r="AK562">
        <v>1792.56</v>
      </c>
      <c r="AL562">
        <v>11.82</v>
      </c>
      <c r="AM562">
        <v>2291.25</v>
      </c>
      <c r="AN562">
        <v>3027.03</v>
      </c>
      <c r="AO562">
        <v>21</v>
      </c>
      <c r="AP562" s="20" t="s">
        <v>147</v>
      </c>
      <c r="AQ562">
        <v>41</v>
      </c>
      <c r="AR562" s="20" t="s">
        <v>143</v>
      </c>
      <c r="AS562">
        <v>1</v>
      </c>
      <c r="AT562">
        <v>2024</v>
      </c>
      <c r="AU562">
        <v>5</v>
      </c>
      <c r="AV562" t="s">
        <v>449</v>
      </c>
    </row>
    <row r="563" spans="1:48" x14ac:dyDescent="0.25">
      <c r="A563" s="20" t="s">
        <v>322</v>
      </c>
      <c r="B563">
        <v>182</v>
      </c>
      <c r="C563" s="20" t="s">
        <v>45</v>
      </c>
      <c r="D563" s="20" t="s">
        <v>292</v>
      </c>
      <c r="E563" s="20" t="s">
        <v>547</v>
      </c>
      <c r="F563" s="21">
        <v>45413</v>
      </c>
      <c r="G563" s="20" t="s">
        <v>46</v>
      </c>
      <c r="H563" s="20" t="s">
        <v>47</v>
      </c>
      <c r="I563" s="21">
        <v>29765</v>
      </c>
      <c r="S563" s="21">
        <v>44256</v>
      </c>
      <c r="T563" s="21">
        <v>44256</v>
      </c>
      <c r="U563" s="20" t="s">
        <v>48</v>
      </c>
      <c r="V563" s="20"/>
      <c r="W563" s="21">
        <v>44256</v>
      </c>
      <c r="X563" s="21">
        <v>44256</v>
      </c>
      <c r="Y563" s="21"/>
      <c r="AA563" s="21"/>
      <c r="AB563" s="20" t="s">
        <v>92</v>
      </c>
      <c r="AC563" s="20" t="s">
        <v>55</v>
      </c>
      <c r="AD563" s="20" t="s">
        <v>51</v>
      </c>
      <c r="AE563" s="20" t="s">
        <v>51</v>
      </c>
      <c r="AF563" t="s">
        <v>63</v>
      </c>
      <c r="AI563" s="20" t="s">
        <v>68</v>
      </c>
      <c r="AJ563">
        <v>151.66999999999999</v>
      </c>
      <c r="AK563">
        <v>1810.39</v>
      </c>
      <c r="AL563">
        <v>11.94</v>
      </c>
      <c r="AM563">
        <v>2232.2800000000002</v>
      </c>
      <c r="AN563">
        <v>2950.18</v>
      </c>
      <c r="AO563">
        <v>3</v>
      </c>
      <c r="AP563" s="20" t="s">
        <v>145</v>
      </c>
      <c r="AQ563">
        <v>43</v>
      </c>
      <c r="AR563" s="20" t="s">
        <v>143</v>
      </c>
      <c r="AS563">
        <v>1</v>
      </c>
      <c r="AT563">
        <v>2024</v>
      </c>
      <c r="AU563">
        <v>5</v>
      </c>
      <c r="AV563" t="s">
        <v>449</v>
      </c>
    </row>
    <row r="564" spans="1:48" x14ac:dyDescent="0.25">
      <c r="A564" s="20" t="s">
        <v>322</v>
      </c>
      <c r="B564">
        <v>223</v>
      </c>
      <c r="C564" s="20" t="s">
        <v>45</v>
      </c>
      <c r="D564" s="20" t="s">
        <v>293</v>
      </c>
      <c r="E564" s="20" t="s">
        <v>548</v>
      </c>
      <c r="F564" s="21">
        <v>45413</v>
      </c>
      <c r="G564" s="20" t="s">
        <v>46</v>
      </c>
      <c r="H564" s="20" t="s">
        <v>47</v>
      </c>
      <c r="I564" s="21">
        <v>37926</v>
      </c>
      <c r="S564" s="21">
        <v>44805</v>
      </c>
      <c r="T564" s="21"/>
      <c r="U564" s="20" t="s">
        <v>78</v>
      </c>
      <c r="V564" s="20" t="s">
        <v>79</v>
      </c>
      <c r="W564" s="21">
        <v>44805</v>
      </c>
      <c r="X564" s="21">
        <v>44805</v>
      </c>
      <c r="Y564" s="21">
        <v>45535</v>
      </c>
      <c r="Z564">
        <v>81</v>
      </c>
      <c r="AA564" s="21"/>
      <c r="AB564" s="20" t="s">
        <v>103</v>
      </c>
      <c r="AC564" s="20" t="s">
        <v>79</v>
      </c>
      <c r="AD564" s="20" t="s">
        <v>104</v>
      </c>
      <c r="AE564" s="20" t="s">
        <v>51</v>
      </c>
      <c r="AI564" s="20" t="s">
        <v>68</v>
      </c>
      <c r="AJ564">
        <v>151.66999999999999</v>
      </c>
      <c r="AK564">
        <v>1007.16</v>
      </c>
      <c r="AL564">
        <v>6.64</v>
      </c>
      <c r="AM564">
        <v>963.71</v>
      </c>
      <c r="AN564">
        <v>1151.75</v>
      </c>
      <c r="AO564">
        <v>1</v>
      </c>
      <c r="AP564" s="20" t="s">
        <v>145</v>
      </c>
      <c r="AQ564">
        <v>20</v>
      </c>
      <c r="AR564" s="20" t="s">
        <v>141</v>
      </c>
      <c r="AS564">
        <v>1</v>
      </c>
      <c r="AT564">
        <v>2024</v>
      </c>
      <c r="AU564">
        <v>5</v>
      </c>
      <c r="AV564" t="s">
        <v>449</v>
      </c>
    </row>
    <row r="565" spans="1:48" x14ac:dyDescent="0.25">
      <c r="A565" s="20" t="s">
        <v>323</v>
      </c>
      <c r="B565">
        <v>1</v>
      </c>
      <c r="C565" s="20" t="s">
        <v>45</v>
      </c>
      <c r="D565" s="20" t="s">
        <v>294</v>
      </c>
      <c r="E565" s="20" t="s">
        <v>549</v>
      </c>
      <c r="F565" s="21">
        <v>45413</v>
      </c>
      <c r="G565" s="20" t="s">
        <v>46</v>
      </c>
      <c r="H565" s="20" t="s">
        <v>94</v>
      </c>
      <c r="I565" s="21">
        <v>24125</v>
      </c>
      <c r="S565" s="21">
        <v>43770</v>
      </c>
      <c r="T565" s="21">
        <v>42436</v>
      </c>
      <c r="U565" s="20" t="s">
        <v>48</v>
      </c>
      <c r="V565" s="20"/>
      <c r="W565" s="21"/>
      <c r="X565" s="21">
        <v>43770</v>
      </c>
      <c r="Y565" s="21"/>
      <c r="AA565" s="21"/>
      <c r="AB565" s="20" t="s">
        <v>121</v>
      </c>
      <c r="AC565" s="20" t="s">
        <v>55</v>
      </c>
      <c r="AD565" s="20" t="s">
        <v>51</v>
      </c>
      <c r="AE565" s="20" t="s">
        <v>51</v>
      </c>
      <c r="AF565">
        <v>4</v>
      </c>
      <c r="AG565" t="s">
        <v>122</v>
      </c>
      <c r="AH565">
        <v>200</v>
      </c>
      <c r="AI565" s="20" t="s">
        <v>123</v>
      </c>
      <c r="AJ565">
        <v>169</v>
      </c>
      <c r="AK565">
        <v>2513.33</v>
      </c>
      <c r="AL565">
        <v>14.5</v>
      </c>
      <c r="AM565">
        <v>2573.61</v>
      </c>
      <c r="AN565">
        <v>3278.35</v>
      </c>
      <c r="AO565">
        <v>8</v>
      </c>
      <c r="AP565" s="20" t="s">
        <v>146</v>
      </c>
      <c r="AQ565">
        <v>58</v>
      </c>
      <c r="AR565" s="20" t="s">
        <v>178</v>
      </c>
      <c r="AS565">
        <v>1</v>
      </c>
      <c r="AT565">
        <v>2024</v>
      </c>
      <c r="AU565">
        <v>5</v>
      </c>
      <c r="AV565" t="s">
        <v>449</v>
      </c>
    </row>
    <row r="566" spans="1:48" x14ac:dyDescent="0.25">
      <c r="A566" s="20" t="s">
        <v>323</v>
      </c>
      <c r="B566">
        <v>12</v>
      </c>
      <c r="C566" s="20" t="s">
        <v>45</v>
      </c>
      <c r="D566" s="20" t="s">
        <v>295</v>
      </c>
      <c r="E566" s="20" t="s">
        <v>550</v>
      </c>
      <c r="F566" s="21">
        <v>45413</v>
      </c>
      <c r="G566" s="20" t="s">
        <v>46</v>
      </c>
      <c r="H566" s="20" t="s">
        <v>47</v>
      </c>
      <c r="I566" s="21">
        <v>25457</v>
      </c>
      <c r="S566" s="21">
        <v>45183</v>
      </c>
      <c r="T566" s="21"/>
      <c r="U566" s="20" t="s">
        <v>48</v>
      </c>
      <c r="V566" s="20"/>
      <c r="W566" s="21">
        <v>45183</v>
      </c>
      <c r="X566" s="21">
        <v>45183</v>
      </c>
      <c r="Y566" s="21"/>
      <c r="AA566" s="21"/>
      <c r="AB566" s="20" t="s">
        <v>124</v>
      </c>
      <c r="AC566" s="20" t="s">
        <v>55</v>
      </c>
      <c r="AD566" s="20" t="s">
        <v>51</v>
      </c>
      <c r="AE566" s="20" t="s">
        <v>51</v>
      </c>
      <c r="AF566">
        <v>4</v>
      </c>
      <c r="AG566" t="s">
        <v>125</v>
      </c>
      <c r="AH566">
        <v>170</v>
      </c>
      <c r="AI566" s="20" t="s">
        <v>123</v>
      </c>
      <c r="AJ566">
        <v>169</v>
      </c>
      <c r="AK566">
        <v>2469.9899999999998</v>
      </c>
      <c r="AL566">
        <v>14.25</v>
      </c>
      <c r="AM566">
        <v>2511.5</v>
      </c>
      <c r="AN566">
        <v>3133.44</v>
      </c>
      <c r="AO566">
        <v>0</v>
      </c>
      <c r="AP566" s="20" t="s">
        <v>145</v>
      </c>
      <c r="AQ566">
        <v>54</v>
      </c>
      <c r="AR566" s="20" t="s">
        <v>180</v>
      </c>
      <c r="AS566">
        <v>1</v>
      </c>
      <c r="AT566">
        <v>2024</v>
      </c>
      <c r="AU566">
        <v>5</v>
      </c>
      <c r="AV566" t="s">
        <v>449</v>
      </c>
    </row>
    <row r="567" spans="1:48" x14ac:dyDescent="0.25">
      <c r="A567" s="20" t="s">
        <v>323</v>
      </c>
      <c r="B567">
        <v>9</v>
      </c>
      <c r="C567" s="20" t="s">
        <v>45</v>
      </c>
      <c r="D567" s="20" t="s">
        <v>296</v>
      </c>
      <c r="E567" s="20" t="s">
        <v>551</v>
      </c>
      <c r="F567" s="21">
        <v>45413</v>
      </c>
      <c r="G567" s="20" t="s">
        <v>46</v>
      </c>
      <c r="H567" s="20" t="s">
        <v>47</v>
      </c>
      <c r="I567" s="21">
        <v>33273</v>
      </c>
      <c r="S567" s="21">
        <v>44445</v>
      </c>
      <c r="T567" s="21">
        <v>44445</v>
      </c>
      <c r="U567" s="20" t="s">
        <v>48</v>
      </c>
      <c r="V567" s="20"/>
      <c r="W567" s="21">
        <v>44445</v>
      </c>
      <c r="X567" s="21">
        <v>44445</v>
      </c>
      <c r="Y567" s="21"/>
      <c r="AA567" s="21"/>
      <c r="AB567" s="20" t="s">
        <v>126</v>
      </c>
      <c r="AC567" s="20" t="s">
        <v>50</v>
      </c>
      <c r="AD567" s="20" t="s">
        <v>51</v>
      </c>
      <c r="AE567" s="20" t="s">
        <v>51</v>
      </c>
      <c r="AF567" t="s">
        <v>127</v>
      </c>
      <c r="AG567">
        <v>2</v>
      </c>
      <c r="AH567">
        <v>210</v>
      </c>
      <c r="AI567" s="20" t="s">
        <v>128</v>
      </c>
      <c r="AJ567">
        <v>169</v>
      </c>
      <c r="AK567">
        <v>3168.46</v>
      </c>
      <c r="AL567">
        <v>18.28</v>
      </c>
      <c r="AM567">
        <v>3181.02</v>
      </c>
      <c r="AN567">
        <v>4393.96</v>
      </c>
      <c r="AO567">
        <v>2</v>
      </c>
      <c r="AP567" s="20" t="s">
        <v>145</v>
      </c>
      <c r="AQ567">
        <v>33</v>
      </c>
      <c r="AR567" s="20" t="s">
        <v>142</v>
      </c>
      <c r="AS567">
        <v>1</v>
      </c>
      <c r="AT567">
        <v>2024</v>
      </c>
      <c r="AU567">
        <v>5</v>
      </c>
      <c r="AV567" t="s">
        <v>449</v>
      </c>
    </row>
    <row r="568" spans="1:48" x14ac:dyDescent="0.25">
      <c r="A568" s="20" t="s">
        <v>321</v>
      </c>
      <c r="B568">
        <v>34</v>
      </c>
      <c r="C568" s="20" t="s">
        <v>45</v>
      </c>
      <c r="D568" s="20" t="s">
        <v>297</v>
      </c>
      <c r="E568" s="20" t="s">
        <v>552</v>
      </c>
      <c r="F568" s="21">
        <v>45413</v>
      </c>
      <c r="G568" s="20" t="s">
        <v>46</v>
      </c>
      <c r="H568" s="20" t="s">
        <v>47</v>
      </c>
      <c r="I568" s="21">
        <v>36200</v>
      </c>
      <c r="S568" s="21"/>
      <c r="T568" s="21"/>
      <c r="U568" s="20" t="s">
        <v>48</v>
      </c>
      <c r="V568" s="20"/>
      <c r="W568" s="21">
        <v>45352</v>
      </c>
      <c r="X568" s="21">
        <v>45352</v>
      </c>
      <c r="Y568" s="21"/>
      <c r="AA568" s="21">
        <v>45476</v>
      </c>
      <c r="AB568" s="20" t="s">
        <v>92</v>
      </c>
      <c r="AC568" s="20" t="s">
        <v>55</v>
      </c>
      <c r="AD568" s="20" t="s">
        <v>51</v>
      </c>
      <c r="AE568" s="20" t="s">
        <v>51</v>
      </c>
      <c r="AF568" t="s">
        <v>64</v>
      </c>
      <c r="AI568" s="20" t="s">
        <v>68</v>
      </c>
      <c r="AJ568">
        <v>151.66999999999999</v>
      </c>
      <c r="AK568">
        <v>1786.67</v>
      </c>
      <c r="AL568">
        <v>11.78</v>
      </c>
      <c r="AM568">
        <v>1741.84</v>
      </c>
      <c r="AN568">
        <v>2100.1999999999998</v>
      </c>
      <c r="AO568">
        <v>124</v>
      </c>
      <c r="AP568" s="20" t="s">
        <v>179</v>
      </c>
      <c r="AQ568">
        <v>25</v>
      </c>
      <c r="AR568" s="20" t="s">
        <v>141</v>
      </c>
      <c r="AS568">
        <v>1</v>
      </c>
      <c r="AT568">
        <v>2024</v>
      </c>
      <c r="AU568">
        <v>5</v>
      </c>
      <c r="AV568" t="s">
        <v>449</v>
      </c>
    </row>
    <row r="569" spans="1:48" x14ac:dyDescent="0.25">
      <c r="A569" s="20" t="s">
        <v>321</v>
      </c>
      <c r="B569">
        <v>1</v>
      </c>
      <c r="C569" s="20" t="s">
        <v>45</v>
      </c>
      <c r="D569" s="20" t="s">
        <v>298</v>
      </c>
      <c r="E569" s="20" t="s">
        <v>553</v>
      </c>
      <c r="F569" s="21">
        <v>45413</v>
      </c>
      <c r="G569" s="20" t="s">
        <v>46</v>
      </c>
      <c r="H569" s="20" t="s">
        <v>47</v>
      </c>
      <c r="I569" s="21">
        <v>33270</v>
      </c>
      <c r="S569" s="21">
        <v>43556</v>
      </c>
      <c r="T569" s="21"/>
      <c r="U569" s="20" t="s">
        <v>48</v>
      </c>
      <c r="V569" s="20"/>
      <c r="W569" s="21"/>
      <c r="X569" s="21">
        <v>43556</v>
      </c>
      <c r="Y569" s="21"/>
      <c r="AA569" s="21"/>
      <c r="AB569" s="20" t="s">
        <v>111</v>
      </c>
      <c r="AC569" s="20" t="s">
        <v>55</v>
      </c>
      <c r="AD569" s="20" t="s">
        <v>51</v>
      </c>
      <c r="AE569" s="20" t="s">
        <v>51</v>
      </c>
      <c r="AF569" t="s">
        <v>66</v>
      </c>
      <c r="AI569" s="20" t="s">
        <v>68</v>
      </c>
      <c r="AJ569">
        <v>151.66999999999999</v>
      </c>
      <c r="AK569">
        <v>1933.79</v>
      </c>
      <c r="AL569">
        <v>12.75</v>
      </c>
      <c r="AM569">
        <v>2241.92</v>
      </c>
      <c r="AN569">
        <v>2863.66</v>
      </c>
      <c r="AO569">
        <v>5</v>
      </c>
      <c r="AP569" s="20" t="s">
        <v>145</v>
      </c>
      <c r="AQ569">
        <v>33</v>
      </c>
      <c r="AR569" s="20" t="s">
        <v>142</v>
      </c>
      <c r="AS569">
        <v>1</v>
      </c>
      <c r="AT569">
        <v>2024</v>
      </c>
      <c r="AU569">
        <v>5</v>
      </c>
      <c r="AV569" t="s">
        <v>449</v>
      </c>
    </row>
    <row r="570" spans="1:48" x14ac:dyDescent="0.25">
      <c r="A570" s="20" t="s">
        <v>321</v>
      </c>
      <c r="B570">
        <v>5</v>
      </c>
      <c r="C570" s="20" t="s">
        <v>45</v>
      </c>
      <c r="D570" s="20" t="s">
        <v>299</v>
      </c>
      <c r="E570" s="20" t="s">
        <v>554</v>
      </c>
      <c r="F570" s="21">
        <v>45413</v>
      </c>
      <c r="G570" s="20" t="s">
        <v>46</v>
      </c>
      <c r="H570" s="20" t="s">
        <v>77</v>
      </c>
      <c r="I570" s="21">
        <v>33631</v>
      </c>
      <c r="S570" s="21">
        <v>43570</v>
      </c>
      <c r="T570" s="21"/>
      <c r="U570" s="20" t="s">
        <v>48</v>
      </c>
      <c r="V570" s="20"/>
      <c r="W570" s="21">
        <v>43570</v>
      </c>
      <c r="X570" s="21">
        <v>43570</v>
      </c>
      <c r="Y570" s="21"/>
      <c r="AA570" s="21"/>
      <c r="AB570" s="20" t="s">
        <v>111</v>
      </c>
      <c r="AC570" s="20" t="s">
        <v>55</v>
      </c>
      <c r="AD570" s="20" t="s">
        <v>51</v>
      </c>
      <c r="AE570" s="20" t="s">
        <v>51</v>
      </c>
      <c r="AF570" t="s">
        <v>66</v>
      </c>
      <c r="AI570" s="20" t="s">
        <v>68</v>
      </c>
      <c r="AJ570">
        <v>151.66999999999999</v>
      </c>
      <c r="AK570">
        <v>1971.71</v>
      </c>
      <c r="AL570">
        <v>13</v>
      </c>
      <c r="AM570">
        <v>1994.78</v>
      </c>
      <c r="AN570">
        <v>2577.14</v>
      </c>
      <c r="AO570">
        <v>5</v>
      </c>
      <c r="AP570" s="20" t="s">
        <v>145</v>
      </c>
      <c r="AQ570">
        <v>32</v>
      </c>
      <c r="AR570" s="20" t="s">
        <v>142</v>
      </c>
      <c r="AS570">
        <v>1</v>
      </c>
      <c r="AT570">
        <v>2024</v>
      </c>
      <c r="AU570">
        <v>5</v>
      </c>
      <c r="AV570" t="s">
        <v>449</v>
      </c>
    </row>
    <row r="571" spans="1:48" x14ac:dyDescent="0.25">
      <c r="A571" s="20" t="s">
        <v>321</v>
      </c>
      <c r="B571">
        <v>32</v>
      </c>
      <c r="C571" s="20" t="s">
        <v>45</v>
      </c>
      <c r="D571" s="20" t="s">
        <v>300</v>
      </c>
      <c r="E571" s="20" t="s">
        <v>555</v>
      </c>
      <c r="F571" s="21">
        <v>45413</v>
      </c>
      <c r="G571" s="20" t="s">
        <v>46</v>
      </c>
      <c r="H571" s="20" t="s">
        <v>47</v>
      </c>
      <c r="I571" s="21">
        <v>37596</v>
      </c>
      <c r="S571" s="21">
        <v>45173</v>
      </c>
      <c r="T571" s="21">
        <v>45173</v>
      </c>
      <c r="U571" s="20" t="s">
        <v>48</v>
      </c>
      <c r="V571" s="20"/>
      <c r="W571" s="21">
        <v>45173</v>
      </c>
      <c r="X571" s="21">
        <v>45381</v>
      </c>
      <c r="Y571" s="21"/>
      <c r="AA571" s="21"/>
      <c r="AB571" s="20" t="s">
        <v>95</v>
      </c>
      <c r="AC571" s="20" t="s">
        <v>55</v>
      </c>
      <c r="AD571" s="20" t="s">
        <v>51</v>
      </c>
      <c r="AE571" s="20" t="s">
        <v>51</v>
      </c>
      <c r="AF571" t="s">
        <v>63</v>
      </c>
      <c r="AI571" s="20" t="s">
        <v>68</v>
      </c>
      <c r="AJ571">
        <v>151.66999999999999</v>
      </c>
      <c r="AK571">
        <v>1810.39</v>
      </c>
      <c r="AL571">
        <v>11.94</v>
      </c>
      <c r="AM571">
        <v>2085.6</v>
      </c>
      <c r="AN571">
        <v>2618.44</v>
      </c>
      <c r="AO571">
        <v>0</v>
      </c>
      <c r="AP571" s="20" t="s">
        <v>145</v>
      </c>
      <c r="AQ571">
        <v>21</v>
      </c>
      <c r="AR571" s="20" t="s">
        <v>141</v>
      </c>
      <c r="AS571">
        <v>1</v>
      </c>
      <c r="AT571">
        <v>2024</v>
      </c>
      <c r="AU571">
        <v>5</v>
      </c>
      <c r="AV571" t="s">
        <v>449</v>
      </c>
    </row>
    <row r="572" spans="1:48" x14ac:dyDescent="0.25">
      <c r="A572" s="20" t="s">
        <v>321</v>
      </c>
      <c r="B572">
        <v>19</v>
      </c>
      <c r="C572" s="20" t="s">
        <v>45</v>
      </c>
      <c r="D572" s="20" t="s">
        <v>301</v>
      </c>
      <c r="E572" s="20" t="s">
        <v>557</v>
      </c>
      <c r="F572" s="21">
        <v>45413</v>
      </c>
      <c r="G572" s="20" t="s">
        <v>46</v>
      </c>
      <c r="H572" s="20" t="s">
        <v>47</v>
      </c>
      <c r="I572" s="21">
        <v>36491</v>
      </c>
      <c r="S572" s="21">
        <v>44200</v>
      </c>
      <c r="T572" s="21"/>
      <c r="U572" s="20" t="s">
        <v>48</v>
      </c>
      <c r="V572" s="20"/>
      <c r="W572" s="21">
        <v>44200</v>
      </c>
      <c r="X572" s="21">
        <v>44200</v>
      </c>
      <c r="Y572" s="21">
        <v>45443</v>
      </c>
      <c r="Z572">
        <v>59</v>
      </c>
      <c r="AA572" s="21">
        <v>45443</v>
      </c>
      <c r="AB572" s="20" t="s">
        <v>111</v>
      </c>
      <c r="AC572" s="20" t="s">
        <v>55</v>
      </c>
      <c r="AD572" s="20" t="s">
        <v>51</v>
      </c>
      <c r="AE572" s="20" t="s">
        <v>51</v>
      </c>
      <c r="AF572" t="s">
        <v>66</v>
      </c>
      <c r="AI572" s="20" t="s">
        <v>68</v>
      </c>
      <c r="AJ572">
        <v>151.66999999999999</v>
      </c>
      <c r="AK572">
        <v>1933.79</v>
      </c>
      <c r="AL572">
        <v>12.75</v>
      </c>
      <c r="AM572">
        <v>1970.45</v>
      </c>
      <c r="AN572">
        <v>2564.69</v>
      </c>
      <c r="AO572">
        <v>3</v>
      </c>
      <c r="AP572" s="20" t="s">
        <v>145</v>
      </c>
      <c r="AQ572">
        <v>24</v>
      </c>
      <c r="AR572" s="20" t="s">
        <v>141</v>
      </c>
      <c r="AS572">
        <v>1</v>
      </c>
      <c r="AT572">
        <v>2024</v>
      </c>
      <c r="AU572">
        <v>5</v>
      </c>
      <c r="AV572" t="s">
        <v>449</v>
      </c>
    </row>
    <row r="573" spans="1:48" x14ac:dyDescent="0.25">
      <c r="A573" s="20" t="s">
        <v>321</v>
      </c>
      <c r="B573">
        <v>29</v>
      </c>
      <c r="C573" s="20" t="s">
        <v>45</v>
      </c>
      <c r="D573" s="20" t="s">
        <v>302</v>
      </c>
      <c r="E573" s="20" t="s">
        <v>558</v>
      </c>
      <c r="F573" s="21">
        <v>45413</v>
      </c>
      <c r="G573" s="20" t="s">
        <v>46</v>
      </c>
      <c r="H573" s="20" t="s">
        <v>77</v>
      </c>
      <c r="I573" s="21">
        <v>39051</v>
      </c>
      <c r="S573" s="21">
        <v>44805</v>
      </c>
      <c r="T573" s="21"/>
      <c r="U573" s="20" t="s">
        <v>78</v>
      </c>
      <c r="V573" s="20" t="s">
        <v>79</v>
      </c>
      <c r="W573" s="21">
        <v>44805</v>
      </c>
      <c r="X573" s="21">
        <v>44805</v>
      </c>
      <c r="Y573" s="21">
        <v>45535</v>
      </c>
      <c r="Z573">
        <v>81</v>
      </c>
      <c r="AA573" s="21"/>
      <c r="AB573" s="20" t="s">
        <v>130</v>
      </c>
      <c r="AC573" s="20" t="s">
        <v>79</v>
      </c>
      <c r="AD573" s="20" t="s">
        <v>51</v>
      </c>
      <c r="AE573" s="20" t="s">
        <v>51</v>
      </c>
      <c r="AI573" s="20" t="s">
        <v>68</v>
      </c>
      <c r="AJ573">
        <v>151.66999999999999</v>
      </c>
      <c r="AK573">
        <v>689.11</v>
      </c>
      <c r="AL573">
        <v>4.54</v>
      </c>
      <c r="AM573">
        <v>691.04</v>
      </c>
      <c r="AN573">
        <v>791.1</v>
      </c>
      <c r="AO573">
        <v>1</v>
      </c>
      <c r="AP573" s="20" t="s">
        <v>145</v>
      </c>
      <c r="AQ573">
        <v>17</v>
      </c>
      <c r="AR573" s="20" t="s">
        <v>556</v>
      </c>
      <c r="AS573">
        <v>1</v>
      </c>
      <c r="AT573">
        <v>2024</v>
      </c>
      <c r="AU573">
        <v>5</v>
      </c>
      <c r="AV573" t="s">
        <v>449</v>
      </c>
    </row>
    <row r="574" spans="1:48" x14ac:dyDescent="0.25">
      <c r="A574" s="20" t="s">
        <v>321</v>
      </c>
      <c r="B574">
        <v>27</v>
      </c>
      <c r="C574" s="20" t="s">
        <v>45</v>
      </c>
      <c r="D574" s="20" t="s">
        <v>303</v>
      </c>
      <c r="E574" s="20" t="s">
        <v>559</v>
      </c>
      <c r="F574" s="21">
        <v>45413</v>
      </c>
      <c r="G574" s="20" t="s">
        <v>46</v>
      </c>
      <c r="H574" s="20" t="s">
        <v>47</v>
      </c>
      <c r="I574" s="21">
        <v>33651</v>
      </c>
      <c r="S574" s="21">
        <v>44774</v>
      </c>
      <c r="T574" s="21"/>
      <c r="U574" s="20" t="s">
        <v>48</v>
      </c>
      <c r="V574" s="20"/>
      <c r="W574" s="21">
        <v>45318</v>
      </c>
      <c r="X574" s="21">
        <v>45318</v>
      </c>
      <c r="Y574" s="21"/>
      <c r="AA574" s="21"/>
      <c r="AB574" s="20" t="s">
        <v>92</v>
      </c>
      <c r="AC574" s="20" t="s">
        <v>55</v>
      </c>
      <c r="AD574" s="20" t="s">
        <v>51</v>
      </c>
      <c r="AE574" s="20" t="s">
        <v>51</v>
      </c>
      <c r="AF574" t="s">
        <v>64</v>
      </c>
      <c r="AI574" s="20" t="s">
        <v>68</v>
      </c>
      <c r="AJ574">
        <v>151.66999999999999</v>
      </c>
      <c r="AK574">
        <v>1786.67</v>
      </c>
      <c r="AL574">
        <v>11.78</v>
      </c>
      <c r="AM574">
        <v>1786.62</v>
      </c>
      <c r="AN574">
        <v>2162.77</v>
      </c>
      <c r="AO574">
        <v>1</v>
      </c>
      <c r="AP574" s="20" t="s">
        <v>145</v>
      </c>
      <c r="AQ574">
        <v>32</v>
      </c>
      <c r="AR574" s="20" t="s">
        <v>142</v>
      </c>
      <c r="AS574">
        <v>1</v>
      </c>
      <c r="AT574">
        <v>2024</v>
      </c>
      <c r="AU574">
        <v>5</v>
      </c>
      <c r="AV574" t="s">
        <v>449</v>
      </c>
    </row>
    <row r="575" spans="1:48" x14ac:dyDescent="0.25">
      <c r="A575" s="20" t="s">
        <v>321</v>
      </c>
      <c r="B575">
        <v>12</v>
      </c>
      <c r="C575" s="20" t="s">
        <v>45</v>
      </c>
      <c r="D575" s="20" t="s">
        <v>304</v>
      </c>
      <c r="E575" s="20" t="s">
        <v>560</v>
      </c>
      <c r="F575" s="21">
        <v>45413</v>
      </c>
      <c r="G575" s="20" t="s">
        <v>46</v>
      </c>
      <c r="H575" s="20" t="s">
        <v>131</v>
      </c>
      <c r="I575" s="21">
        <v>30770</v>
      </c>
      <c r="S575" s="21">
        <v>43787</v>
      </c>
      <c r="T575" s="21">
        <v>38852</v>
      </c>
      <c r="U575" s="20" t="s">
        <v>48</v>
      </c>
      <c r="V575" s="20"/>
      <c r="W575" s="21">
        <v>43787</v>
      </c>
      <c r="X575" s="21">
        <v>43787</v>
      </c>
      <c r="Y575" s="21"/>
      <c r="AA575" s="21"/>
      <c r="AB575" s="20" t="s">
        <v>132</v>
      </c>
      <c r="AC575" s="20" t="s">
        <v>70</v>
      </c>
      <c r="AD575" s="20" t="s">
        <v>70</v>
      </c>
      <c r="AE575" s="20" t="s">
        <v>70</v>
      </c>
      <c r="AF575" t="s">
        <v>81</v>
      </c>
      <c r="AI575" s="20" t="s">
        <v>133</v>
      </c>
      <c r="AJ575">
        <v>156</v>
      </c>
      <c r="AK575">
        <v>3694.55</v>
      </c>
      <c r="AL575">
        <v>23.52</v>
      </c>
      <c r="AM575">
        <v>3862.81</v>
      </c>
      <c r="AN575">
        <v>4490.12</v>
      </c>
      <c r="AO575">
        <v>18</v>
      </c>
      <c r="AP575" s="20" t="s">
        <v>147</v>
      </c>
      <c r="AQ575">
        <v>40</v>
      </c>
      <c r="AR575" s="20" t="s">
        <v>143</v>
      </c>
      <c r="AS575">
        <v>1</v>
      </c>
      <c r="AT575">
        <v>2024</v>
      </c>
      <c r="AU575">
        <v>5</v>
      </c>
      <c r="AV575" t="s">
        <v>449</v>
      </c>
    </row>
    <row r="576" spans="1:48" x14ac:dyDescent="0.25">
      <c r="A576" s="20" t="s">
        <v>321</v>
      </c>
      <c r="B576">
        <v>10</v>
      </c>
      <c r="C576" s="20" t="s">
        <v>45</v>
      </c>
      <c r="D576" s="20" t="s">
        <v>305</v>
      </c>
      <c r="E576" s="20" t="s">
        <v>561</v>
      </c>
      <c r="F576" s="21">
        <v>45413</v>
      </c>
      <c r="G576" s="20" t="s">
        <v>46</v>
      </c>
      <c r="H576" s="20" t="s">
        <v>77</v>
      </c>
      <c r="I576" s="21">
        <v>36788</v>
      </c>
      <c r="S576" s="21">
        <v>43709</v>
      </c>
      <c r="T576" s="21">
        <v>43709</v>
      </c>
      <c r="U576" s="20" t="s">
        <v>48</v>
      </c>
      <c r="V576" s="20"/>
      <c r="W576" s="21">
        <v>44805</v>
      </c>
      <c r="X576" s="21">
        <v>44805</v>
      </c>
      <c r="Y576" s="21"/>
      <c r="AA576" s="21">
        <v>44804</v>
      </c>
      <c r="AB576" s="20" t="s">
        <v>92</v>
      </c>
      <c r="AC576" s="20" t="s">
        <v>55</v>
      </c>
      <c r="AD576" s="20" t="s">
        <v>51</v>
      </c>
      <c r="AE576" s="20" t="s">
        <v>51</v>
      </c>
      <c r="AF576" t="s">
        <v>64</v>
      </c>
      <c r="AI576" s="20"/>
      <c r="AJ576">
        <v>151.66999999999999</v>
      </c>
      <c r="AK576">
        <v>1786.67</v>
      </c>
      <c r="AL576">
        <v>11.78</v>
      </c>
      <c r="AM576">
        <v>2227.0100000000002</v>
      </c>
      <c r="AN576">
        <v>2943.09</v>
      </c>
      <c r="AO576">
        <v>4</v>
      </c>
      <c r="AP576" s="20" t="s">
        <v>145</v>
      </c>
      <c r="AQ576">
        <v>23</v>
      </c>
      <c r="AR576" s="20" t="s">
        <v>141</v>
      </c>
      <c r="AS576">
        <v>1</v>
      </c>
      <c r="AT576">
        <v>2024</v>
      </c>
      <c r="AU576">
        <v>5</v>
      </c>
      <c r="AV576" t="s">
        <v>449</v>
      </c>
    </row>
    <row r="577" spans="1:48" x14ac:dyDescent="0.25">
      <c r="A577" s="20" t="s">
        <v>321</v>
      </c>
      <c r="B577">
        <v>35</v>
      </c>
      <c r="C577" s="20" t="s">
        <v>45</v>
      </c>
      <c r="D577" s="20" t="s">
        <v>306</v>
      </c>
      <c r="E577" s="20" t="s">
        <v>562</v>
      </c>
      <c r="F577" s="21">
        <v>45413</v>
      </c>
      <c r="G577" s="20" t="s">
        <v>46</v>
      </c>
      <c r="H577" s="20" t="s">
        <v>47</v>
      </c>
      <c r="I577" s="21">
        <v>30586</v>
      </c>
      <c r="S577" s="21">
        <v>45384</v>
      </c>
      <c r="T577" s="21"/>
      <c r="U577" s="20" t="s">
        <v>90</v>
      </c>
      <c r="V577" s="20" t="s">
        <v>110</v>
      </c>
      <c r="W577" s="21">
        <v>45384</v>
      </c>
      <c r="X577" s="21">
        <v>45384</v>
      </c>
      <c r="Y577" s="21"/>
      <c r="Z577">
        <v>31</v>
      </c>
      <c r="AA577" s="21"/>
      <c r="AB577" s="20" t="s">
        <v>95</v>
      </c>
      <c r="AC577" s="20" t="s">
        <v>55</v>
      </c>
      <c r="AD577" s="20" t="s">
        <v>51</v>
      </c>
      <c r="AE577" s="20" t="s">
        <v>51</v>
      </c>
      <c r="AF577" t="s">
        <v>63</v>
      </c>
      <c r="AI577" s="20" t="s">
        <v>68</v>
      </c>
      <c r="AJ577">
        <v>151.66999999999999</v>
      </c>
      <c r="AK577">
        <v>1810.39</v>
      </c>
      <c r="AL577">
        <v>11.94</v>
      </c>
      <c r="AM577">
        <v>2014.07</v>
      </c>
      <c r="AN577">
        <v>2524.6999999999998</v>
      </c>
      <c r="AO577">
        <v>0</v>
      </c>
      <c r="AP577" s="20" t="s">
        <v>145</v>
      </c>
      <c r="AQ577">
        <v>40</v>
      </c>
      <c r="AR577" s="20" t="s">
        <v>143</v>
      </c>
      <c r="AS577">
        <v>1</v>
      </c>
      <c r="AT577">
        <v>2024</v>
      </c>
      <c r="AU577">
        <v>5</v>
      </c>
      <c r="AV577" t="s">
        <v>449</v>
      </c>
    </row>
    <row r="578" spans="1:48" x14ac:dyDescent="0.25">
      <c r="A578" s="20" t="s">
        <v>321</v>
      </c>
      <c r="B578">
        <v>8</v>
      </c>
      <c r="C578" s="20" t="s">
        <v>45</v>
      </c>
      <c r="D578" s="20" t="s">
        <v>307</v>
      </c>
      <c r="E578" s="20" t="s">
        <v>563</v>
      </c>
      <c r="F578" s="21">
        <v>45413</v>
      </c>
      <c r="G578" s="20" t="s">
        <v>46</v>
      </c>
      <c r="H578" s="20" t="s">
        <v>83</v>
      </c>
      <c r="I578" s="21">
        <v>30618</v>
      </c>
      <c r="S578" s="21">
        <v>43633</v>
      </c>
      <c r="T578" s="21">
        <v>39539</v>
      </c>
      <c r="U578" s="20" t="s">
        <v>48</v>
      </c>
      <c r="V578" s="20"/>
      <c r="W578" s="21">
        <v>43633</v>
      </c>
      <c r="X578" s="21">
        <v>43633</v>
      </c>
      <c r="Y578" s="21"/>
      <c r="AA578" s="21"/>
      <c r="AB578" s="20" t="s">
        <v>135</v>
      </c>
      <c r="AC578" s="20" t="s">
        <v>73</v>
      </c>
      <c r="AD578" s="20" t="s">
        <v>51</v>
      </c>
      <c r="AE578" s="20" t="s">
        <v>74</v>
      </c>
      <c r="AF578" t="s">
        <v>75</v>
      </c>
      <c r="AI578" s="20" t="s">
        <v>76</v>
      </c>
      <c r="AJ578">
        <v>173.34</v>
      </c>
      <c r="AK578">
        <v>3008.3</v>
      </c>
      <c r="AL578">
        <v>16.829999999999998</v>
      </c>
      <c r="AM578">
        <v>3019.5</v>
      </c>
      <c r="AN578">
        <v>4518.5</v>
      </c>
      <c r="AO578">
        <v>16</v>
      </c>
      <c r="AP578" s="20" t="s">
        <v>147</v>
      </c>
      <c r="AQ578">
        <v>40</v>
      </c>
      <c r="AR578" s="20" t="s">
        <v>143</v>
      </c>
      <c r="AS578">
        <v>1</v>
      </c>
      <c r="AT578">
        <v>2024</v>
      </c>
      <c r="AU578">
        <v>5</v>
      </c>
      <c r="AV578" t="s">
        <v>449</v>
      </c>
    </row>
    <row r="579" spans="1:48" x14ac:dyDescent="0.25">
      <c r="A579" s="20" t="s">
        <v>321</v>
      </c>
      <c r="B579">
        <v>14</v>
      </c>
      <c r="C579" s="20" t="s">
        <v>45</v>
      </c>
      <c r="D579" s="20" t="s">
        <v>308</v>
      </c>
      <c r="E579" s="20" t="s">
        <v>564</v>
      </c>
      <c r="F579" s="21">
        <v>45413</v>
      </c>
      <c r="G579" s="20" t="s">
        <v>46</v>
      </c>
      <c r="H579" s="20" t="s">
        <v>47</v>
      </c>
      <c r="I579" s="21">
        <v>34008</v>
      </c>
      <c r="S579" s="21">
        <v>43843</v>
      </c>
      <c r="T579" s="21">
        <v>42828</v>
      </c>
      <c r="U579" s="20" t="s">
        <v>48</v>
      </c>
      <c r="V579" s="20"/>
      <c r="W579" s="21">
        <v>44746</v>
      </c>
      <c r="X579" s="21">
        <v>44746</v>
      </c>
      <c r="Y579" s="21"/>
      <c r="AA579" s="21">
        <v>44377</v>
      </c>
      <c r="AB579" s="20" t="s">
        <v>136</v>
      </c>
      <c r="AC579" s="20" t="s">
        <v>55</v>
      </c>
      <c r="AD579" s="20" t="s">
        <v>51</v>
      </c>
      <c r="AE579" s="20" t="s">
        <v>51</v>
      </c>
      <c r="AF579" t="s">
        <v>116</v>
      </c>
      <c r="AI579" s="20" t="s">
        <v>68</v>
      </c>
      <c r="AJ579">
        <v>151.66999999999999</v>
      </c>
      <c r="AK579">
        <v>1997.68</v>
      </c>
      <c r="AL579">
        <v>13.17</v>
      </c>
      <c r="AM579">
        <v>2855.62</v>
      </c>
      <c r="AN579">
        <v>4028.22</v>
      </c>
      <c r="AO579">
        <v>7</v>
      </c>
      <c r="AP579" s="20" t="s">
        <v>146</v>
      </c>
      <c r="AQ579">
        <v>31</v>
      </c>
      <c r="AR579" s="20" t="s">
        <v>142</v>
      </c>
      <c r="AS579">
        <v>1</v>
      </c>
      <c r="AT579">
        <v>2024</v>
      </c>
      <c r="AU579">
        <v>5</v>
      </c>
      <c r="AV579" t="s">
        <v>449</v>
      </c>
    </row>
    <row r="580" spans="1:48" x14ac:dyDescent="0.25">
      <c r="A580" s="20" t="s">
        <v>321</v>
      </c>
      <c r="B580">
        <v>30</v>
      </c>
      <c r="C580" s="20" t="s">
        <v>45</v>
      </c>
      <c r="D580" s="20" t="s">
        <v>309</v>
      </c>
      <c r="E580" s="20" t="s">
        <v>565</v>
      </c>
      <c r="F580" s="21">
        <v>45413</v>
      </c>
      <c r="G580" s="20" t="s">
        <v>46</v>
      </c>
      <c r="H580" s="20" t="s">
        <v>77</v>
      </c>
      <c r="I580" s="21">
        <v>38589</v>
      </c>
      <c r="S580" s="21">
        <v>44805</v>
      </c>
      <c r="T580" s="21"/>
      <c r="U580" s="20" t="s">
        <v>78</v>
      </c>
      <c r="V580" s="20" t="s">
        <v>79</v>
      </c>
      <c r="W580" s="21">
        <v>44805</v>
      </c>
      <c r="X580" s="21">
        <v>44805</v>
      </c>
      <c r="Y580" s="21">
        <v>45535</v>
      </c>
      <c r="Z580">
        <v>81</v>
      </c>
      <c r="AA580" s="21"/>
      <c r="AB580" s="20" t="s">
        <v>130</v>
      </c>
      <c r="AC580" s="20" t="s">
        <v>79</v>
      </c>
      <c r="AD580" s="20" t="s">
        <v>51</v>
      </c>
      <c r="AE580" s="20" t="s">
        <v>51</v>
      </c>
      <c r="AI580" s="20" t="s">
        <v>68</v>
      </c>
      <c r="AJ580">
        <v>151.66999999999999</v>
      </c>
      <c r="AK580">
        <v>1183.8599999999999</v>
      </c>
      <c r="AL580">
        <v>7.81</v>
      </c>
      <c r="AM580">
        <v>384.4</v>
      </c>
      <c r="AN580">
        <v>500.87</v>
      </c>
      <c r="AO580">
        <v>1</v>
      </c>
      <c r="AP580" s="20" t="s">
        <v>145</v>
      </c>
      <c r="AQ580">
        <v>18</v>
      </c>
      <c r="AR580" s="20" t="s">
        <v>141</v>
      </c>
      <c r="AS580">
        <v>1</v>
      </c>
      <c r="AT580">
        <v>2024</v>
      </c>
      <c r="AU580">
        <v>5</v>
      </c>
      <c r="AV580" t="s">
        <v>449</v>
      </c>
    </row>
    <row r="581" spans="1:48" x14ac:dyDescent="0.25">
      <c r="A581" s="20" t="s">
        <v>321</v>
      </c>
      <c r="B581">
        <v>13</v>
      </c>
      <c r="C581" s="20" t="s">
        <v>45</v>
      </c>
      <c r="D581" s="20" t="s">
        <v>310</v>
      </c>
      <c r="E581" s="20" t="s">
        <v>566</v>
      </c>
      <c r="F581" s="21">
        <v>45413</v>
      </c>
      <c r="G581" s="20" t="s">
        <v>46</v>
      </c>
      <c r="H581" s="20" t="s">
        <v>94</v>
      </c>
      <c r="I581" s="21">
        <v>24010</v>
      </c>
      <c r="S581" s="21">
        <v>43843</v>
      </c>
      <c r="T581" s="21">
        <v>43038</v>
      </c>
      <c r="U581" s="20" t="s">
        <v>48</v>
      </c>
      <c r="V581" s="20"/>
      <c r="W581" s="21">
        <v>43843</v>
      </c>
      <c r="X581" s="21">
        <v>43843</v>
      </c>
      <c r="Y581" s="21"/>
      <c r="AA581" s="21"/>
      <c r="AB581" s="20" t="s">
        <v>95</v>
      </c>
      <c r="AC581" s="20" t="s">
        <v>55</v>
      </c>
      <c r="AD581" s="20" t="s">
        <v>51</v>
      </c>
      <c r="AE581" s="20" t="s">
        <v>51</v>
      </c>
      <c r="AF581" t="s">
        <v>63</v>
      </c>
      <c r="AI581" s="20" t="s">
        <v>68</v>
      </c>
      <c r="AJ581">
        <v>151.66999999999999</v>
      </c>
      <c r="AK581">
        <v>1810.39</v>
      </c>
      <c r="AL581">
        <v>11.94</v>
      </c>
      <c r="AM581">
        <v>2047.91</v>
      </c>
      <c r="AN581">
        <v>2527.0300000000002</v>
      </c>
      <c r="AO581">
        <v>6</v>
      </c>
      <c r="AP581" s="20" t="s">
        <v>146</v>
      </c>
      <c r="AQ581">
        <v>58</v>
      </c>
      <c r="AR581" s="20" t="s">
        <v>178</v>
      </c>
      <c r="AS581">
        <v>1</v>
      </c>
      <c r="AT581">
        <v>2024</v>
      </c>
      <c r="AU581">
        <v>5</v>
      </c>
      <c r="AV581" t="s">
        <v>449</v>
      </c>
    </row>
    <row r="582" spans="1:48" x14ac:dyDescent="0.25">
      <c r="A582" s="20" t="s">
        <v>321</v>
      </c>
      <c r="B582">
        <v>24</v>
      </c>
      <c r="C582" s="20" t="s">
        <v>45</v>
      </c>
      <c r="D582" s="20" t="s">
        <v>311</v>
      </c>
      <c r="E582" s="20" t="s">
        <v>567</v>
      </c>
      <c r="F582" s="21">
        <v>45413</v>
      </c>
      <c r="G582" s="20" t="s">
        <v>46</v>
      </c>
      <c r="H582" s="20" t="s">
        <v>47</v>
      </c>
      <c r="I582" s="21">
        <v>24921</v>
      </c>
      <c r="S582" s="21">
        <v>44440</v>
      </c>
      <c r="T582" s="21"/>
      <c r="U582" s="20" t="s">
        <v>48</v>
      </c>
      <c r="V582" s="20"/>
      <c r="W582" s="21">
        <v>44440</v>
      </c>
      <c r="X582" s="21">
        <v>44440</v>
      </c>
      <c r="Y582" s="21"/>
      <c r="AA582" s="21"/>
      <c r="AB582" s="20" t="s">
        <v>136</v>
      </c>
      <c r="AC582" s="20" t="s">
        <v>55</v>
      </c>
      <c r="AD582" s="20" t="s">
        <v>51</v>
      </c>
      <c r="AE582" s="20" t="s">
        <v>51</v>
      </c>
      <c r="AF582" t="s">
        <v>116</v>
      </c>
      <c r="AI582" s="20" t="s">
        <v>68</v>
      </c>
      <c r="AJ582">
        <v>151.66999999999999</v>
      </c>
      <c r="AK582">
        <v>1997.68</v>
      </c>
      <c r="AL582">
        <v>13.17</v>
      </c>
      <c r="AM582">
        <v>2143.59</v>
      </c>
      <c r="AN582">
        <v>2733.32</v>
      </c>
      <c r="AO582">
        <v>2</v>
      </c>
      <c r="AP582" s="20" t="s">
        <v>145</v>
      </c>
      <c r="AQ582">
        <v>56</v>
      </c>
      <c r="AR582" s="20" t="s">
        <v>178</v>
      </c>
      <c r="AS582">
        <v>1</v>
      </c>
      <c r="AT582">
        <v>2024</v>
      </c>
      <c r="AU582">
        <v>5</v>
      </c>
      <c r="AV582" t="s">
        <v>449</v>
      </c>
    </row>
    <row r="583" spans="1:48" x14ac:dyDescent="0.25">
      <c r="A583" s="20" t="s">
        <v>321</v>
      </c>
      <c r="B583">
        <v>21</v>
      </c>
      <c r="C583" s="20" t="s">
        <v>45</v>
      </c>
      <c r="D583" s="20" t="s">
        <v>312</v>
      </c>
      <c r="E583" s="20" t="s">
        <v>568</v>
      </c>
      <c r="F583" s="21">
        <v>45413</v>
      </c>
      <c r="G583" s="20" t="s">
        <v>46</v>
      </c>
      <c r="H583" s="20" t="s">
        <v>47</v>
      </c>
      <c r="I583" s="21">
        <v>36867</v>
      </c>
      <c r="S583" s="21">
        <v>44312</v>
      </c>
      <c r="T583" s="21"/>
      <c r="U583" s="20" t="s">
        <v>48</v>
      </c>
      <c r="V583" s="20"/>
      <c r="W583" s="21">
        <v>44312</v>
      </c>
      <c r="X583" s="21">
        <v>44312</v>
      </c>
      <c r="Y583" s="21"/>
      <c r="AA583" s="21">
        <v>45504</v>
      </c>
      <c r="AB583" s="20" t="s">
        <v>111</v>
      </c>
      <c r="AC583" s="20" t="s">
        <v>55</v>
      </c>
      <c r="AD583" s="20" t="s">
        <v>51</v>
      </c>
      <c r="AE583" s="20" t="s">
        <v>51</v>
      </c>
      <c r="AF583" t="s">
        <v>66</v>
      </c>
      <c r="AI583" s="20" t="s">
        <v>68</v>
      </c>
      <c r="AJ583">
        <v>151.66999999999999</v>
      </c>
      <c r="AK583">
        <v>1908.49</v>
      </c>
      <c r="AL583">
        <v>12.58</v>
      </c>
      <c r="AM583">
        <v>2022.3</v>
      </c>
      <c r="AN583">
        <v>2566.4</v>
      </c>
      <c r="AO583">
        <v>3</v>
      </c>
      <c r="AP583" s="20" t="s">
        <v>145</v>
      </c>
      <c r="AQ583">
        <v>23</v>
      </c>
      <c r="AR583" s="20" t="s">
        <v>141</v>
      </c>
      <c r="AS583">
        <v>1</v>
      </c>
      <c r="AT583">
        <v>2024</v>
      </c>
      <c r="AU583">
        <v>5</v>
      </c>
      <c r="AV583" t="s">
        <v>449</v>
      </c>
    </row>
    <row r="584" spans="1:48" x14ac:dyDescent="0.25">
      <c r="A584" s="20" t="s">
        <v>319</v>
      </c>
      <c r="B584">
        <v>1</v>
      </c>
      <c r="C584" s="20" t="s">
        <v>45</v>
      </c>
      <c r="D584" s="20" t="s">
        <v>195</v>
      </c>
      <c r="E584" s="20" t="s">
        <v>450</v>
      </c>
      <c r="F584" s="21">
        <v>45444</v>
      </c>
      <c r="G584" s="20" t="s">
        <v>46</v>
      </c>
      <c r="H584" s="20" t="s">
        <v>47</v>
      </c>
      <c r="I584" s="21">
        <v>29416</v>
      </c>
      <c r="S584" s="21">
        <v>44531</v>
      </c>
      <c r="T584" s="21"/>
      <c r="U584" s="20" t="s">
        <v>48</v>
      </c>
      <c r="V584" s="20"/>
      <c r="W584" s="21">
        <v>44531</v>
      </c>
      <c r="X584" s="21">
        <v>44531</v>
      </c>
      <c r="Y584" s="21"/>
      <c r="AA584" s="21"/>
      <c r="AB584" s="20" t="s">
        <v>49</v>
      </c>
      <c r="AC584" s="20" t="s">
        <v>50</v>
      </c>
      <c r="AD584" s="20" t="s">
        <v>51</v>
      </c>
      <c r="AE584" s="20" t="s">
        <v>51</v>
      </c>
      <c r="AF584" t="s">
        <v>52</v>
      </c>
      <c r="AI584" s="20" t="s">
        <v>53</v>
      </c>
      <c r="AJ584">
        <v>151.66999999999999</v>
      </c>
      <c r="AK584">
        <v>3216.36</v>
      </c>
      <c r="AL584">
        <v>21.21</v>
      </c>
      <c r="AM584">
        <v>3216.36</v>
      </c>
      <c r="AN584">
        <v>5119.1000000000004</v>
      </c>
      <c r="AO584">
        <v>2</v>
      </c>
      <c r="AP584" s="20" t="s">
        <v>145</v>
      </c>
      <c r="AQ584">
        <v>44</v>
      </c>
      <c r="AR584" s="20" t="s">
        <v>143</v>
      </c>
      <c r="AS584">
        <v>1</v>
      </c>
      <c r="AT584">
        <v>2024</v>
      </c>
      <c r="AU584">
        <v>6</v>
      </c>
      <c r="AV584" t="s">
        <v>449</v>
      </c>
    </row>
    <row r="585" spans="1:48" x14ac:dyDescent="0.25">
      <c r="A585" s="20" t="s">
        <v>320</v>
      </c>
      <c r="B585">
        <v>35</v>
      </c>
      <c r="C585" s="20" t="s">
        <v>45</v>
      </c>
      <c r="D585" s="20" t="s">
        <v>196</v>
      </c>
      <c r="E585" s="20" t="s">
        <v>451</v>
      </c>
      <c r="F585" s="21">
        <v>45444</v>
      </c>
      <c r="G585" s="20" t="s">
        <v>46</v>
      </c>
      <c r="H585" s="20" t="s">
        <v>47</v>
      </c>
      <c r="I585" s="21">
        <v>35577</v>
      </c>
      <c r="S585" s="21">
        <v>44682</v>
      </c>
      <c r="T585" s="21">
        <v>44496</v>
      </c>
      <c r="U585" s="20" t="s">
        <v>48</v>
      </c>
      <c r="V585" s="20"/>
      <c r="W585" s="21">
        <v>44682</v>
      </c>
      <c r="X585" s="21">
        <v>44682</v>
      </c>
      <c r="Y585" s="21"/>
      <c r="AA585" s="21"/>
      <c r="AB585" s="20" t="s">
        <v>54</v>
      </c>
      <c r="AC585" s="20" t="s">
        <v>55</v>
      </c>
      <c r="AD585" s="20" t="s">
        <v>51</v>
      </c>
      <c r="AE585" s="20" t="s">
        <v>51</v>
      </c>
      <c r="AF585" t="s">
        <v>56</v>
      </c>
      <c r="AI585" s="20"/>
      <c r="AJ585">
        <v>169</v>
      </c>
      <c r="AK585">
        <v>2048.59</v>
      </c>
      <c r="AL585">
        <v>11.82</v>
      </c>
      <c r="AM585">
        <v>2326.7199999999998</v>
      </c>
      <c r="AN585">
        <v>2966.52</v>
      </c>
      <c r="AO585">
        <v>2</v>
      </c>
      <c r="AP585" s="20" t="s">
        <v>145</v>
      </c>
      <c r="AQ585">
        <v>27</v>
      </c>
      <c r="AR585" s="20" t="s">
        <v>142</v>
      </c>
      <c r="AS585">
        <v>1</v>
      </c>
      <c r="AT585">
        <v>2024</v>
      </c>
      <c r="AU585">
        <v>6</v>
      </c>
      <c r="AV585" t="s">
        <v>449</v>
      </c>
    </row>
    <row r="586" spans="1:48" x14ac:dyDescent="0.25">
      <c r="A586" s="20" t="s">
        <v>320</v>
      </c>
      <c r="B586">
        <v>37</v>
      </c>
      <c r="C586" s="20" t="s">
        <v>45</v>
      </c>
      <c r="D586" s="20" t="s">
        <v>197</v>
      </c>
      <c r="E586" s="20" t="s">
        <v>452</v>
      </c>
      <c r="F586" s="21">
        <v>45444</v>
      </c>
      <c r="G586" s="20" t="s">
        <v>46</v>
      </c>
      <c r="H586" s="20" t="s">
        <v>47</v>
      </c>
      <c r="I586" s="21">
        <v>37208</v>
      </c>
      <c r="S586" s="21">
        <v>44682</v>
      </c>
      <c r="T586" s="21">
        <v>44494</v>
      </c>
      <c r="U586" s="20" t="s">
        <v>48</v>
      </c>
      <c r="V586" s="20"/>
      <c r="W586" s="21">
        <v>44682</v>
      </c>
      <c r="X586" s="21">
        <v>44682</v>
      </c>
      <c r="Y586" s="21"/>
      <c r="AA586" s="21"/>
      <c r="AB586" s="20" t="s">
        <v>54</v>
      </c>
      <c r="AC586" s="20" t="s">
        <v>55</v>
      </c>
      <c r="AD586" s="20" t="s">
        <v>51</v>
      </c>
      <c r="AE586" s="20" t="s">
        <v>51</v>
      </c>
      <c r="AF586" t="s">
        <v>56</v>
      </c>
      <c r="AI586" s="20"/>
      <c r="AJ586">
        <v>169</v>
      </c>
      <c r="AK586">
        <v>2048.59</v>
      </c>
      <c r="AL586">
        <v>11.82</v>
      </c>
      <c r="AM586">
        <v>1857.23</v>
      </c>
      <c r="AN586">
        <v>2398.61</v>
      </c>
      <c r="AO586">
        <v>2</v>
      </c>
      <c r="AP586" s="20" t="s">
        <v>145</v>
      </c>
      <c r="AQ586">
        <v>22</v>
      </c>
      <c r="AR586" s="20" t="s">
        <v>141</v>
      </c>
      <c r="AS586">
        <v>1</v>
      </c>
      <c r="AT586">
        <v>2024</v>
      </c>
      <c r="AU586">
        <v>6</v>
      </c>
      <c r="AV586" t="s">
        <v>449</v>
      </c>
    </row>
    <row r="587" spans="1:48" x14ac:dyDescent="0.25">
      <c r="A587" s="20" t="s">
        <v>320</v>
      </c>
      <c r="B587">
        <v>1</v>
      </c>
      <c r="C587" s="20" t="s">
        <v>57</v>
      </c>
      <c r="D587" s="20" t="s">
        <v>198</v>
      </c>
      <c r="E587" s="20" t="s">
        <v>453</v>
      </c>
      <c r="F587" s="21">
        <v>45444</v>
      </c>
      <c r="G587" s="20" t="s">
        <v>58</v>
      </c>
      <c r="H587" s="20" t="s">
        <v>47</v>
      </c>
      <c r="I587" s="21">
        <v>25929</v>
      </c>
      <c r="S587" s="21">
        <v>40087</v>
      </c>
      <c r="T587" s="21"/>
      <c r="U587" s="20" t="s">
        <v>48</v>
      </c>
      <c r="V587" s="20"/>
      <c r="W587" s="21">
        <v>40087</v>
      </c>
      <c r="X587" s="21">
        <v>40087</v>
      </c>
      <c r="Y587" s="21"/>
      <c r="AA587" s="21"/>
      <c r="AB587" s="20" t="s">
        <v>59</v>
      </c>
      <c r="AC587" s="20" t="s">
        <v>60</v>
      </c>
      <c r="AD587" s="20" t="s">
        <v>51</v>
      </c>
      <c r="AE587" s="20" t="s">
        <v>51</v>
      </c>
      <c r="AF587" t="s">
        <v>61</v>
      </c>
      <c r="AI587" s="20"/>
      <c r="AJ587">
        <v>138.66999999999999</v>
      </c>
      <c r="AK587">
        <v>2172.31</v>
      </c>
      <c r="AL587">
        <v>15.67</v>
      </c>
      <c r="AM587">
        <v>2172.31</v>
      </c>
      <c r="AN587">
        <v>2788.87</v>
      </c>
      <c r="AO587">
        <v>14</v>
      </c>
      <c r="AP587" s="20" t="s">
        <v>146</v>
      </c>
      <c r="AQ587">
        <v>53</v>
      </c>
      <c r="AR587" s="20" t="s">
        <v>180</v>
      </c>
      <c r="AS587">
        <v>-1</v>
      </c>
      <c r="AT587">
        <v>2024</v>
      </c>
      <c r="AU587">
        <v>6</v>
      </c>
      <c r="AV587" t="s">
        <v>449</v>
      </c>
    </row>
    <row r="588" spans="1:48" x14ac:dyDescent="0.25">
      <c r="A588" s="20" t="s">
        <v>320</v>
      </c>
      <c r="B588">
        <v>33</v>
      </c>
      <c r="C588" s="20" t="s">
        <v>45</v>
      </c>
      <c r="D588" s="20" t="s">
        <v>199</v>
      </c>
      <c r="E588" s="20" t="s">
        <v>454</v>
      </c>
      <c r="F588" s="21">
        <v>45444</v>
      </c>
      <c r="G588" s="20" t="s">
        <v>46</v>
      </c>
      <c r="H588" s="20" t="s">
        <v>47</v>
      </c>
      <c r="I588" s="21">
        <v>35780</v>
      </c>
      <c r="S588" s="21">
        <v>44470</v>
      </c>
      <c r="T588" s="21"/>
      <c r="U588" s="20" t="s">
        <v>48</v>
      </c>
      <c r="V588" s="20"/>
      <c r="W588" s="21">
        <v>44470</v>
      </c>
      <c r="X588" s="21">
        <v>44470</v>
      </c>
      <c r="Y588" s="21"/>
      <c r="AA588" s="21"/>
      <c r="AB588" s="20" t="s">
        <v>54</v>
      </c>
      <c r="AC588" s="20" t="s">
        <v>55</v>
      </c>
      <c r="AD588" s="20" t="s">
        <v>51</v>
      </c>
      <c r="AE588" s="20" t="s">
        <v>51</v>
      </c>
      <c r="AF588" t="s">
        <v>63</v>
      </c>
      <c r="AI588" s="20"/>
      <c r="AJ588">
        <v>169</v>
      </c>
      <c r="AK588">
        <v>2068.96</v>
      </c>
      <c r="AL588">
        <v>11.94</v>
      </c>
      <c r="AM588">
        <v>1689.11</v>
      </c>
      <c r="AN588">
        <v>2244.91</v>
      </c>
      <c r="AO588">
        <v>2</v>
      </c>
      <c r="AP588" s="20" t="s">
        <v>145</v>
      </c>
      <c r="AQ588">
        <v>26</v>
      </c>
      <c r="AR588" s="20" t="s">
        <v>142</v>
      </c>
      <c r="AS588">
        <v>1</v>
      </c>
      <c r="AT588">
        <v>2024</v>
      </c>
      <c r="AU588">
        <v>6</v>
      </c>
      <c r="AV588" t="s">
        <v>449</v>
      </c>
    </row>
    <row r="589" spans="1:48" x14ac:dyDescent="0.25">
      <c r="A589" s="20" t="s">
        <v>320</v>
      </c>
      <c r="B589">
        <v>34</v>
      </c>
      <c r="C589" s="20" t="s">
        <v>45</v>
      </c>
      <c r="D589" s="20" t="s">
        <v>200</v>
      </c>
      <c r="E589" s="20" t="s">
        <v>455</v>
      </c>
      <c r="F589" s="21">
        <v>45444</v>
      </c>
      <c r="G589" s="20" t="s">
        <v>46</v>
      </c>
      <c r="H589" s="20" t="s">
        <v>47</v>
      </c>
      <c r="I589" s="21">
        <v>34256</v>
      </c>
      <c r="S589" s="21">
        <v>44499</v>
      </c>
      <c r="T589" s="21"/>
      <c r="U589" s="20" t="s">
        <v>48</v>
      </c>
      <c r="V589" s="20"/>
      <c r="W589" s="21">
        <v>44499</v>
      </c>
      <c r="X589" s="21">
        <v>44499</v>
      </c>
      <c r="Y589" s="21"/>
      <c r="AA589" s="21"/>
      <c r="AB589" s="20" t="s">
        <v>54</v>
      </c>
      <c r="AC589" s="20" t="s">
        <v>55</v>
      </c>
      <c r="AD589" s="20" t="s">
        <v>51</v>
      </c>
      <c r="AE589" s="20" t="s">
        <v>51</v>
      </c>
      <c r="AF589" t="s">
        <v>64</v>
      </c>
      <c r="AI589" s="20"/>
      <c r="AJ589">
        <v>169</v>
      </c>
      <c r="AK589">
        <v>2041.85</v>
      </c>
      <c r="AL589">
        <v>11.78</v>
      </c>
      <c r="AM589">
        <v>0</v>
      </c>
      <c r="AN589">
        <v>21.9</v>
      </c>
      <c r="AO589">
        <v>2</v>
      </c>
      <c r="AP589" s="20" t="s">
        <v>145</v>
      </c>
      <c r="AQ589">
        <v>30</v>
      </c>
      <c r="AR589" s="20" t="s">
        <v>142</v>
      </c>
      <c r="AS589">
        <v>1</v>
      </c>
      <c r="AT589">
        <v>2024</v>
      </c>
      <c r="AU589">
        <v>6</v>
      </c>
      <c r="AV589" t="s">
        <v>449</v>
      </c>
    </row>
    <row r="590" spans="1:48" x14ac:dyDescent="0.25">
      <c r="A590" s="20" t="s">
        <v>320</v>
      </c>
      <c r="B590">
        <v>12</v>
      </c>
      <c r="C590" s="20" t="s">
        <v>45</v>
      </c>
      <c r="D590" s="20" t="s">
        <v>201</v>
      </c>
      <c r="E590" s="20" t="s">
        <v>456</v>
      </c>
      <c r="F590" s="21">
        <v>45444</v>
      </c>
      <c r="G590" s="20" t="s">
        <v>46</v>
      </c>
      <c r="H590" s="20" t="s">
        <v>47</v>
      </c>
      <c r="I590" s="21">
        <v>35201</v>
      </c>
      <c r="S590" s="21">
        <v>43353</v>
      </c>
      <c r="T590" s="21">
        <v>42849</v>
      </c>
      <c r="U590" s="20" t="s">
        <v>48</v>
      </c>
      <c r="V590" s="20"/>
      <c r="W590" s="21">
        <v>43353</v>
      </c>
      <c r="X590" s="21">
        <v>43353</v>
      </c>
      <c r="Y590" s="21"/>
      <c r="AA590" s="21"/>
      <c r="AB590" s="20" t="s">
        <v>65</v>
      </c>
      <c r="AC590" s="20" t="s">
        <v>55</v>
      </c>
      <c r="AD590" s="20" t="s">
        <v>51</v>
      </c>
      <c r="AE590" s="20" t="s">
        <v>51</v>
      </c>
      <c r="AF590" t="s">
        <v>66</v>
      </c>
      <c r="AI590" s="20"/>
      <c r="AJ590">
        <v>169</v>
      </c>
      <c r="AK590">
        <v>2253.3200000000002</v>
      </c>
      <c r="AL590">
        <v>13</v>
      </c>
      <c r="AM590">
        <v>3068.92</v>
      </c>
      <c r="AN590">
        <v>4061.73</v>
      </c>
      <c r="AO590">
        <v>7</v>
      </c>
      <c r="AP590" s="20" t="s">
        <v>146</v>
      </c>
      <c r="AQ590">
        <v>28</v>
      </c>
      <c r="AR590" s="20" t="s">
        <v>142</v>
      </c>
      <c r="AS590">
        <v>1</v>
      </c>
      <c r="AT590">
        <v>2024</v>
      </c>
      <c r="AU590">
        <v>6</v>
      </c>
      <c r="AV590" t="s">
        <v>449</v>
      </c>
    </row>
    <row r="591" spans="1:48" x14ac:dyDescent="0.25">
      <c r="A591" s="20" t="s">
        <v>320</v>
      </c>
      <c r="B591">
        <v>45</v>
      </c>
      <c r="C591" s="20" t="s">
        <v>45</v>
      </c>
      <c r="D591" s="20" t="s">
        <v>202</v>
      </c>
      <c r="E591" s="20" t="s">
        <v>457</v>
      </c>
      <c r="F591" s="21">
        <v>45444</v>
      </c>
      <c r="G591" s="20" t="s">
        <v>46</v>
      </c>
      <c r="H591" s="20" t="s">
        <v>47</v>
      </c>
      <c r="I591" s="21">
        <v>30356</v>
      </c>
      <c r="S591" s="21">
        <v>45446</v>
      </c>
      <c r="T591" s="21"/>
      <c r="U591" s="20" t="s">
        <v>48</v>
      </c>
      <c r="V591" s="20"/>
      <c r="W591" s="21">
        <v>45446</v>
      </c>
      <c r="X591" s="21">
        <v>45446</v>
      </c>
      <c r="Y591" s="21"/>
      <c r="AA591" s="21"/>
      <c r="AB591" s="20" t="s">
        <v>67</v>
      </c>
      <c r="AC591" s="20" t="s">
        <v>55</v>
      </c>
      <c r="AD591" s="20" t="s">
        <v>51</v>
      </c>
      <c r="AE591" s="20" t="s">
        <v>51</v>
      </c>
      <c r="AF591" t="s">
        <v>66</v>
      </c>
      <c r="AI591" s="20" t="s">
        <v>68</v>
      </c>
      <c r="AJ591">
        <v>169</v>
      </c>
      <c r="AK591">
        <v>2253.3200000000002</v>
      </c>
      <c r="AL591">
        <v>13</v>
      </c>
      <c r="AM591">
        <v>2665.15</v>
      </c>
      <c r="AN591">
        <v>3452.77</v>
      </c>
      <c r="AO591">
        <v>0</v>
      </c>
      <c r="AP591" s="20" t="s">
        <v>145</v>
      </c>
      <c r="AQ591">
        <v>41</v>
      </c>
      <c r="AR591" s="20" t="s">
        <v>143</v>
      </c>
      <c r="AS591">
        <v>1</v>
      </c>
      <c r="AT591">
        <v>2024</v>
      </c>
      <c r="AU591">
        <v>6</v>
      </c>
      <c r="AV591" t="s">
        <v>449</v>
      </c>
    </row>
    <row r="592" spans="1:48" x14ac:dyDescent="0.25">
      <c r="A592" s="20" t="s">
        <v>320</v>
      </c>
      <c r="B592">
        <v>31</v>
      </c>
      <c r="C592" s="20" t="s">
        <v>45</v>
      </c>
      <c r="D592" s="20" t="s">
        <v>203</v>
      </c>
      <c r="E592" s="20" t="s">
        <v>458</v>
      </c>
      <c r="F592" s="21">
        <v>45444</v>
      </c>
      <c r="G592" s="20" t="s">
        <v>46</v>
      </c>
      <c r="H592" s="20" t="s">
        <v>47</v>
      </c>
      <c r="I592" s="21">
        <v>33501</v>
      </c>
      <c r="S592" s="21">
        <v>44431</v>
      </c>
      <c r="T592" s="21"/>
      <c r="U592" s="20" t="s">
        <v>48</v>
      </c>
      <c r="V592" s="20"/>
      <c r="W592" s="21">
        <v>44796</v>
      </c>
      <c r="X592" s="21">
        <v>44796</v>
      </c>
      <c r="Y592" s="21"/>
      <c r="AA592" s="21"/>
      <c r="AB592" s="20" t="s">
        <v>69</v>
      </c>
      <c r="AC592" s="20" t="s">
        <v>55</v>
      </c>
      <c r="AD592" s="20" t="s">
        <v>51</v>
      </c>
      <c r="AE592" s="20" t="s">
        <v>51</v>
      </c>
      <c r="AF592" t="s">
        <v>64</v>
      </c>
      <c r="AI592" s="20"/>
      <c r="AJ592">
        <v>169</v>
      </c>
      <c r="AK592">
        <v>2041.85</v>
      </c>
      <c r="AL592">
        <v>11.78</v>
      </c>
      <c r="AM592">
        <v>2371.86</v>
      </c>
      <c r="AN592">
        <v>3035.67</v>
      </c>
      <c r="AO592">
        <v>2</v>
      </c>
      <c r="AP592" s="20" t="s">
        <v>145</v>
      </c>
      <c r="AQ592">
        <v>32</v>
      </c>
      <c r="AR592" s="20" t="s">
        <v>142</v>
      </c>
      <c r="AS592">
        <v>1</v>
      </c>
      <c r="AT592">
        <v>2024</v>
      </c>
      <c r="AU592">
        <v>6</v>
      </c>
      <c r="AV592" t="s">
        <v>449</v>
      </c>
    </row>
    <row r="593" spans="1:48" x14ac:dyDescent="0.25">
      <c r="A593" s="20" t="s">
        <v>320</v>
      </c>
      <c r="B593">
        <v>4</v>
      </c>
      <c r="C593" s="20" t="s">
        <v>45</v>
      </c>
      <c r="D593" s="20" t="s">
        <v>204</v>
      </c>
      <c r="E593" s="20" t="s">
        <v>459</v>
      </c>
      <c r="F593" s="21">
        <v>45444</v>
      </c>
      <c r="G593" s="20" t="s">
        <v>46</v>
      </c>
      <c r="H593" s="20" t="s">
        <v>47</v>
      </c>
      <c r="I593" s="21">
        <v>31397</v>
      </c>
      <c r="S593" s="21">
        <v>38261</v>
      </c>
      <c r="T593" s="21"/>
      <c r="U593" s="20" t="s">
        <v>48</v>
      </c>
      <c r="V593" s="20"/>
      <c r="W593" s="21">
        <v>38261</v>
      </c>
      <c r="X593" s="21">
        <v>38261</v>
      </c>
      <c r="Y593" s="21"/>
      <c r="AA593" s="21"/>
      <c r="AB593" s="20" t="s">
        <v>65</v>
      </c>
      <c r="AC593" s="20" t="s">
        <v>70</v>
      </c>
      <c r="AD593" s="20" t="s">
        <v>70</v>
      </c>
      <c r="AE593" s="20" t="s">
        <v>70</v>
      </c>
      <c r="AF593" t="s">
        <v>71</v>
      </c>
      <c r="AI593" s="20"/>
      <c r="AJ593">
        <v>186.34</v>
      </c>
      <c r="AK593">
        <v>3248.65</v>
      </c>
      <c r="AL593">
        <v>16.66</v>
      </c>
      <c r="AM593">
        <v>3705.83</v>
      </c>
      <c r="AN593">
        <v>5302.95</v>
      </c>
      <c r="AO593">
        <v>19</v>
      </c>
      <c r="AP593" s="20" t="s">
        <v>147</v>
      </c>
      <c r="AQ593">
        <v>38</v>
      </c>
      <c r="AR593" s="20" t="s">
        <v>143</v>
      </c>
      <c r="AS593">
        <v>1</v>
      </c>
      <c r="AT593">
        <v>2024</v>
      </c>
      <c r="AU593">
        <v>6</v>
      </c>
      <c r="AV593" t="s">
        <v>449</v>
      </c>
    </row>
    <row r="594" spans="1:48" x14ac:dyDescent="0.25">
      <c r="A594" s="20" t="s">
        <v>320</v>
      </c>
      <c r="B594">
        <v>41</v>
      </c>
      <c r="C594" s="20" t="s">
        <v>45</v>
      </c>
      <c r="D594" s="20" t="s">
        <v>205</v>
      </c>
      <c r="E594" s="20" t="s">
        <v>460</v>
      </c>
      <c r="F594" s="21">
        <v>45444</v>
      </c>
      <c r="G594" s="20" t="s">
        <v>46</v>
      </c>
      <c r="H594" s="20" t="s">
        <v>47</v>
      </c>
      <c r="I594" s="21">
        <v>35439</v>
      </c>
      <c r="S594" s="21">
        <v>44935</v>
      </c>
      <c r="T594" s="21"/>
      <c r="U594" s="20" t="s">
        <v>48</v>
      </c>
      <c r="V594" s="20"/>
      <c r="W594" s="21">
        <v>45292</v>
      </c>
      <c r="X594" s="21">
        <v>45292</v>
      </c>
      <c r="Y594" s="21"/>
      <c r="AA594" s="21"/>
      <c r="AB594" s="20" t="s">
        <v>65</v>
      </c>
      <c r="AC594" s="20" t="s">
        <v>55</v>
      </c>
      <c r="AD594" s="20" t="s">
        <v>51</v>
      </c>
      <c r="AE594" s="20" t="s">
        <v>51</v>
      </c>
      <c r="AF594" t="s">
        <v>64</v>
      </c>
      <c r="AI594" s="20" t="s">
        <v>68</v>
      </c>
      <c r="AJ594">
        <v>169</v>
      </c>
      <c r="AK594">
        <v>2041.85</v>
      </c>
      <c r="AL594">
        <v>11.78</v>
      </c>
      <c r="AM594">
        <v>2376.65</v>
      </c>
      <c r="AN594">
        <v>3037.29</v>
      </c>
      <c r="AO594">
        <v>1</v>
      </c>
      <c r="AP594" s="20" t="s">
        <v>145</v>
      </c>
      <c r="AQ594">
        <v>27</v>
      </c>
      <c r="AR594" s="20" t="s">
        <v>142</v>
      </c>
      <c r="AS594">
        <v>1</v>
      </c>
      <c r="AT594">
        <v>2024</v>
      </c>
      <c r="AU594">
        <v>6</v>
      </c>
      <c r="AV594" t="s">
        <v>449</v>
      </c>
    </row>
    <row r="595" spans="1:48" x14ac:dyDescent="0.25">
      <c r="A595" s="20" t="s">
        <v>320</v>
      </c>
      <c r="B595">
        <v>5</v>
      </c>
      <c r="C595" s="20" t="s">
        <v>45</v>
      </c>
      <c r="D595" s="20" t="s">
        <v>206</v>
      </c>
      <c r="E595" s="20" t="s">
        <v>461</v>
      </c>
      <c r="F595" s="21">
        <v>45444</v>
      </c>
      <c r="G595" s="20" t="s">
        <v>46</v>
      </c>
      <c r="H595" s="20" t="s">
        <v>47</v>
      </c>
      <c r="I595" s="21">
        <v>32893</v>
      </c>
      <c r="S595" s="21">
        <v>40849</v>
      </c>
      <c r="T595" s="21"/>
      <c r="U595" s="20" t="s">
        <v>48</v>
      </c>
      <c r="V595" s="20"/>
      <c r="W595" s="21">
        <v>40849</v>
      </c>
      <c r="X595" s="21">
        <v>40849</v>
      </c>
      <c r="Y595" s="21"/>
      <c r="AA595" s="21"/>
      <c r="AB595" s="20" t="s">
        <v>72</v>
      </c>
      <c r="AC595" s="20" t="s">
        <v>73</v>
      </c>
      <c r="AD595" s="20" t="s">
        <v>51</v>
      </c>
      <c r="AE595" s="20" t="s">
        <v>74</v>
      </c>
      <c r="AF595" t="s">
        <v>75</v>
      </c>
      <c r="AI595" s="20" t="s">
        <v>76</v>
      </c>
      <c r="AJ595">
        <v>169</v>
      </c>
      <c r="AK595">
        <v>2665.85</v>
      </c>
      <c r="AL595">
        <v>15.38</v>
      </c>
      <c r="AM595">
        <v>0</v>
      </c>
      <c r="AN595">
        <v>0</v>
      </c>
      <c r="AO595">
        <v>12</v>
      </c>
      <c r="AP595" s="20" t="s">
        <v>146</v>
      </c>
      <c r="AQ595">
        <v>34</v>
      </c>
      <c r="AR595" s="20" t="s">
        <v>142</v>
      </c>
      <c r="AS595">
        <v>1</v>
      </c>
      <c r="AT595">
        <v>2024</v>
      </c>
      <c r="AU595">
        <v>6</v>
      </c>
      <c r="AV595" t="s">
        <v>449</v>
      </c>
    </row>
    <row r="596" spans="1:48" x14ac:dyDescent="0.25">
      <c r="A596" s="20" t="s">
        <v>320</v>
      </c>
      <c r="B596">
        <v>43</v>
      </c>
      <c r="C596" s="20" t="s">
        <v>45</v>
      </c>
      <c r="D596" s="20" t="s">
        <v>207</v>
      </c>
      <c r="E596" s="20" t="s">
        <v>462</v>
      </c>
      <c r="F596" s="21">
        <v>45444</v>
      </c>
      <c r="G596" s="20" t="s">
        <v>46</v>
      </c>
      <c r="H596" s="20" t="s">
        <v>77</v>
      </c>
      <c r="I596" s="21">
        <v>38484</v>
      </c>
      <c r="S596" s="21">
        <v>45166</v>
      </c>
      <c r="T596" s="21">
        <v>45166</v>
      </c>
      <c r="U596" s="20" t="s">
        <v>78</v>
      </c>
      <c r="V596" s="20" t="s">
        <v>79</v>
      </c>
      <c r="W596" s="21">
        <v>45166</v>
      </c>
      <c r="X596" s="21">
        <v>45166</v>
      </c>
      <c r="Y596" s="21">
        <v>45869</v>
      </c>
      <c r="Z596">
        <v>81</v>
      </c>
      <c r="AA596" s="21"/>
      <c r="AB596" s="20" t="s">
        <v>78</v>
      </c>
      <c r="AC596" s="20" t="s">
        <v>79</v>
      </c>
      <c r="AD596" s="20" t="s">
        <v>51</v>
      </c>
      <c r="AE596" s="20" t="s">
        <v>51</v>
      </c>
      <c r="AI596" s="20"/>
      <c r="AJ596">
        <v>151.66999999999999</v>
      </c>
      <c r="AK596">
        <v>1007.16</v>
      </c>
      <c r="AL596">
        <v>6.64</v>
      </c>
      <c r="AM596">
        <v>1138.71</v>
      </c>
      <c r="AN596">
        <v>1288.58</v>
      </c>
      <c r="AO596">
        <v>0</v>
      </c>
      <c r="AP596" s="20" t="s">
        <v>145</v>
      </c>
      <c r="AQ596">
        <v>19</v>
      </c>
      <c r="AR596" s="20" t="s">
        <v>141</v>
      </c>
      <c r="AS596">
        <v>1</v>
      </c>
      <c r="AT596">
        <v>2024</v>
      </c>
      <c r="AU596">
        <v>6</v>
      </c>
      <c r="AV596" t="s">
        <v>449</v>
      </c>
    </row>
    <row r="597" spans="1:48" x14ac:dyDescent="0.25">
      <c r="A597" s="20" t="s">
        <v>320</v>
      </c>
      <c r="B597">
        <v>6</v>
      </c>
      <c r="C597" s="20" t="s">
        <v>45</v>
      </c>
      <c r="D597" s="20" t="s">
        <v>208</v>
      </c>
      <c r="E597" s="20" t="s">
        <v>463</v>
      </c>
      <c r="F597" s="21">
        <v>45444</v>
      </c>
      <c r="G597" s="20" t="s">
        <v>46</v>
      </c>
      <c r="H597" s="20" t="s">
        <v>47</v>
      </c>
      <c r="I597" s="21">
        <v>33597</v>
      </c>
      <c r="S597" s="21">
        <v>41528</v>
      </c>
      <c r="T597" s="21"/>
      <c r="U597" s="20" t="s">
        <v>48</v>
      </c>
      <c r="V597" s="20"/>
      <c r="W597" s="21">
        <v>41528</v>
      </c>
      <c r="X597" s="21">
        <v>41528</v>
      </c>
      <c r="Y597" s="21"/>
      <c r="AA597" s="21"/>
      <c r="AB597" s="20" t="s">
        <v>65</v>
      </c>
      <c r="AC597" s="20" t="s">
        <v>55</v>
      </c>
      <c r="AD597" s="20" t="s">
        <v>51</v>
      </c>
      <c r="AE597" s="20" t="s">
        <v>51</v>
      </c>
      <c r="AF597" t="s">
        <v>66</v>
      </c>
      <c r="AI597" s="20"/>
      <c r="AJ597">
        <v>169</v>
      </c>
      <c r="AK597">
        <v>2253.3200000000002</v>
      </c>
      <c r="AL597">
        <v>13</v>
      </c>
      <c r="AM597">
        <v>2516.42</v>
      </c>
      <c r="AN597">
        <v>3361.69</v>
      </c>
      <c r="AO597">
        <v>10</v>
      </c>
      <c r="AP597" s="20" t="s">
        <v>146</v>
      </c>
      <c r="AQ597">
        <v>32</v>
      </c>
      <c r="AR597" s="20" t="s">
        <v>142</v>
      </c>
      <c r="AS597">
        <v>1</v>
      </c>
      <c r="AT597">
        <v>2024</v>
      </c>
      <c r="AU597">
        <v>6</v>
      </c>
      <c r="AV597" t="s">
        <v>449</v>
      </c>
    </row>
    <row r="598" spans="1:48" x14ac:dyDescent="0.25">
      <c r="A598" s="20" t="s">
        <v>320</v>
      </c>
      <c r="B598">
        <v>38</v>
      </c>
      <c r="C598" s="20" t="s">
        <v>45</v>
      </c>
      <c r="D598" s="20" t="s">
        <v>209</v>
      </c>
      <c r="E598" s="20" t="s">
        <v>464</v>
      </c>
      <c r="F598" s="21">
        <v>45444</v>
      </c>
      <c r="G598" s="20" t="s">
        <v>46</v>
      </c>
      <c r="H598" s="20" t="s">
        <v>47</v>
      </c>
      <c r="I598" s="21">
        <v>33525</v>
      </c>
      <c r="S598" s="21">
        <v>44682</v>
      </c>
      <c r="T598" s="21">
        <v>38964</v>
      </c>
      <c r="U598" s="20" t="s">
        <v>48</v>
      </c>
      <c r="V598" s="20"/>
      <c r="W598" s="21">
        <v>44682</v>
      </c>
      <c r="X598" s="21">
        <v>44682</v>
      </c>
      <c r="Y598" s="21"/>
      <c r="AA598" s="21"/>
      <c r="AB598" s="20" t="s">
        <v>80</v>
      </c>
      <c r="AC598" s="20" t="s">
        <v>70</v>
      </c>
      <c r="AD598" s="20" t="s">
        <v>70</v>
      </c>
      <c r="AE598" s="20" t="s">
        <v>70</v>
      </c>
      <c r="AF598" t="s">
        <v>81</v>
      </c>
      <c r="AI598" s="20"/>
      <c r="AJ598">
        <v>91</v>
      </c>
      <c r="AK598">
        <v>2452.4499999999998</v>
      </c>
      <c r="AL598">
        <v>26.95</v>
      </c>
      <c r="AM598">
        <v>2731.51</v>
      </c>
      <c r="AN598">
        <v>4035.68</v>
      </c>
      <c r="AO598">
        <v>17</v>
      </c>
      <c r="AP598" s="20" t="s">
        <v>147</v>
      </c>
      <c r="AQ598">
        <v>32</v>
      </c>
      <c r="AR598" s="20" t="s">
        <v>142</v>
      </c>
      <c r="AS598">
        <v>1</v>
      </c>
      <c r="AT598">
        <v>2024</v>
      </c>
      <c r="AU598">
        <v>6</v>
      </c>
      <c r="AV598" t="s">
        <v>449</v>
      </c>
    </row>
    <row r="599" spans="1:48" x14ac:dyDescent="0.25">
      <c r="A599" s="20" t="s">
        <v>320</v>
      </c>
      <c r="B599">
        <v>27</v>
      </c>
      <c r="C599" s="20" t="s">
        <v>45</v>
      </c>
      <c r="D599" s="20" t="s">
        <v>210</v>
      </c>
      <c r="E599" s="20" t="s">
        <v>465</v>
      </c>
      <c r="F599" s="21">
        <v>45444</v>
      </c>
      <c r="G599" s="20" t="s">
        <v>46</v>
      </c>
      <c r="H599" s="20" t="s">
        <v>47</v>
      </c>
      <c r="I599" s="21">
        <v>28984</v>
      </c>
      <c r="S599" s="21">
        <v>43468</v>
      </c>
      <c r="T599" s="21"/>
      <c r="U599" s="20" t="s">
        <v>48</v>
      </c>
      <c r="V599" s="20"/>
      <c r="W599" s="21">
        <v>43468</v>
      </c>
      <c r="X599" s="21">
        <v>43468</v>
      </c>
      <c r="Y599" s="21"/>
      <c r="AA599" s="21"/>
      <c r="AB599" s="20" t="s">
        <v>82</v>
      </c>
      <c r="AC599" s="20" t="s">
        <v>55</v>
      </c>
      <c r="AD599" s="20" t="s">
        <v>51</v>
      </c>
      <c r="AE599" s="20" t="s">
        <v>51</v>
      </c>
      <c r="AF599" t="s">
        <v>63</v>
      </c>
      <c r="AI599" s="20"/>
      <c r="AJ599">
        <v>169</v>
      </c>
      <c r="AK599">
        <v>2068.96</v>
      </c>
      <c r="AL599">
        <v>11.94</v>
      </c>
      <c r="AM599">
        <v>2332.06</v>
      </c>
      <c r="AN599">
        <v>3012.54</v>
      </c>
      <c r="AO599">
        <v>5</v>
      </c>
      <c r="AP599" s="20" t="s">
        <v>145</v>
      </c>
      <c r="AQ599">
        <v>45</v>
      </c>
      <c r="AR599" s="20" t="s">
        <v>143</v>
      </c>
      <c r="AS599">
        <v>1</v>
      </c>
      <c r="AT599">
        <v>2024</v>
      </c>
      <c r="AU599">
        <v>6</v>
      </c>
      <c r="AV599" t="s">
        <v>449</v>
      </c>
    </row>
    <row r="600" spans="1:48" x14ac:dyDescent="0.25">
      <c r="A600" s="20" t="s">
        <v>320</v>
      </c>
      <c r="B600">
        <v>44</v>
      </c>
      <c r="C600" s="20" t="s">
        <v>45</v>
      </c>
      <c r="D600" s="20" t="s">
        <v>211</v>
      </c>
      <c r="E600" s="20" t="s">
        <v>466</v>
      </c>
      <c r="F600" s="21">
        <v>45444</v>
      </c>
      <c r="G600" s="20" t="s">
        <v>46</v>
      </c>
      <c r="H600" s="20" t="s">
        <v>47</v>
      </c>
      <c r="I600" s="21">
        <v>33279</v>
      </c>
      <c r="S600" s="21">
        <v>45446</v>
      </c>
      <c r="T600" s="21"/>
      <c r="U600" s="20" t="s">
        <v>48</v>
      </c>
      <c r="V600" s="20"/>
      <c r="W600" s="21">
        <v>45446</v>
      </c>
      <c r="X600" s="21">
        <v>45446</v>
      </c>
      <c r="Y600" s="21"/>
      <c r="AA600" s="21"/>
      <c r="AB600" s="20" t="s">
        <v>65</v>
      </c>
      <c r="AC600" s="20" t="s">
        <v>55</v>
      </c>
      <c r="AD600" s="20" t="s">
        <v>51</v>
      </c>
      <c r="AE600" s="20" t="s">
        <v>51</v>
      </c>
      <c r="AF600" t="s">
        <v>63</v>
      </c>
      <c r="AI600" s="20" t="s">
        <v>68</v>
      </c>
      <c r="AJ600">
        <v>169</v>
      </c>
      <c r="AK600">
        <v>2068.96</v>
      </c>
      <c r="AL600">
        <v>11.94</v>
      </c>
      <c r="AM600">
        <v>2266.29</v>
      </c>
      <c r="AN600">
        <v>2785.22</v>
      </c>
      <c r="AO600">
        <v>0</v>
      </c>
      <c r="AP600" s="20" t="s">
        <v>145</v>
      </c>
      <c r="AQ600">
        <v>33</v>
      </c>
      <c r="AR600" s="20" t="s">
        <v>142</v>
      </c>
      <c r="AS600">
        <v>1</v>
      </c>
      <c r="AT600">
        <v>2024</v>
      </c>
      <c r="AU600">
        <v>6</v>
      </c>
      <c r="AV600" t="s">
        <v>449</v>
      </c>
    </row>
    <row r="601" spans="1:48" x14ac:dyDescent="0.25">
      <c r="A601" s="20" t="s">
        <v>322</v>
      </c>
      <c r="B601">
        <v>25</v>
      </c>
      <c r="C601" s="20" t="s">
        <v>45</v>
      </c>
      <c r="D601" s="20" t="s">
        <v>212</v>
      </c>
      <c r="E601" s="20" t="s">
        <v>467</v>
      </c>
      <c r="F601" s="21">
        <v>45444</v>
      </c>
      <c r="G601" s="20" t="s">
        <v>46</v>
      </c>
      <c r="H601" s="20" t="s">
        <v>83</v>
      </c>
      <c r="I601" s="21">
        <v>30321</v>
      </c>
      <c r="S601" s="21">
        <v>39328</v>
      </c>
      <c r="T601" s="21">
        <v>39328</v>
      </c>
      <c r="U601" s="20" t="s">
        <v>48</v>
      </c>
      <c r="V601" s="20"/>
      <c r="W601" s="21">
        <v>40179</v>
      </c>
      <c r="X601" s="21">
        <v>40179</v>
      </c>
      <c r="Y601" s="21"/>
      <c r="AA601" s="21"/>
      <c r="AB601" s="20" t="s">
        <v>84</v>
      </c>
      <c r="AC601" s="20" t="s">
        <v>60</v>
      </c>
      <c r="AD601" s="20" t="s">
        <v>51</v>
      </c>
      <c r="AE601" s="20" t="s">
        <v>51</v>
      </c>
      <c r="AF601" t="s">
        <v>85</v>
      </c>
      <c r="AI601" s="20" t="s">
        <v>86</v>
      </c>
      <c r="AJ601">
        <v>151.66999999999999</v>
      </c>
      <c r="AK601">
        <v>2240.5100000000002</v>
      </c>
      <c r="AL601">
        <v>14.77</v>
      </c>
      <c r="AM601">
        <v>5071.22</v>
      </c>
      <c r="AN601">
        <v>7131.22</v>
      </c>
      <c r="AO601">
        <v>16</v>
      </c>
      <c r="AP601" s="20" t="s">
        <v>147</v>
      </c>
      <c r="AQ601">
        <v>41</v>
      </c>
      <c r="AR601" s="20" t="s">
        <v>143</v>
      </c>
      <c r="AS601">
        <v>1</v>
      </c>
      <c r="AT601">
        <v>2024</v>
      </c>
      <c r="AU601">
        <v>6</v>
      </c>
      <c r="AV601" t="s">
        <v>449</v>
      </c>
    </row>
    <row r="602" spans="1:48" x14ac:dyDescent="0.25">
      <c r="A602" s="20" t="s">
        <v>322</v>
      </c>
      <c r="B602">
        <v>104</v>
      </c>
      <c r="C602" s="20" t="s">
        <v>57</v>
      </c>
      <c r="D602" s="20" t="s">
        <v>213</v>
      </c>
      <c r="E602" s="20" t="s">
        <v>468</v>
      </c>
      <c r="F602" s="21">
        <v>45444</v>
      </c>
      <c r="G602" s="20" t="s">
        <v>58</v>
      </c>
      <c r="H602" s="20" t="s">
        <v>94</v>
      </c>
      <c r="I602" s="21">
        <v>22427</v>
      </c>
      <c r="S602" s="21">
        <v>42401</v>
      </c>
      <c r="T602" s="21">
        <v>29437</v>
      </c>
      <c r="U602" s="20" t="s">
        <v>48</v>
      </c>
      <c r="V602" s="20"/>
      <c r="W602" s="21">
        <v>42401</v>
      </c>
      <c r="X602" s="21">
        <v>42401</v>
      </c>
      <c r="Y602" s="21">
        <v>45473</v>
      </c>
      <c r="Z602">
        <v>39</v>
      </c>
      <c r="AA602" s="21">
        <v>45473</v>
      </c>
      <c r="AB602" s="20" t="s">
        <v>149</v>
      </c>
      <c r="AC602" s="20" t="s">
        <v>60</v>
      </c>
      <c r="AD602" s="20" t="s">
        <v>51</v>
      </c>
      <c r="AE602" s="20" t="s">
        <v>51</v>
      </c>
      <c r="AF602" t="s">
        <v>85</v>
      </c>
      <c r="AI602" s="20" t="s">
        <v>150</v>
      </c>
      <c r="AJ602">
        <v>151.66999999999999</v>
      </c>
      <c r="AK602">
        <v>3094.01</v>
      </c>
      <c r="AL602">
        <v>20.399999999999999</v>
      </c>
      <c r="AM602">
        <v>21863.84</v>
      </c>
      <c r="AN602">
        <v>33253.129999999997</v>
      </c>
      <c r="AO602">
        <v>43</v>
      </c>
      <c r="AP602" s="20" t="s">
        <v>179</v>
      </c>
      <c r="AQ602">
        <v>63</v>
      </c>
      <c r="AR602" s="20" t="s">
        <v>178</v>
      </c>
      <c r="AS602">
        <v>-1</v>
      </c>
      <c r="AT602">
        <v>2024</v>
      </c>
      <c r="AU602">
        <v>6</v>
      </c>
      <c r="AV602" t="s">
        <v>449</v>
      </c>
    </row>
    <row r="603" spans="1:48" x14ac:dyDescent="0.25">
      <c r="A603" s="20" t="s">
        <v>322</v>
      </c>
      <c r="B603">
        <v>142</v>
      </c>
      <c r="C603" s="20" t="s">
        <v>57</v>
      </c>
      <c r="D603" s="20" t="s">
        <v>214</v>
      </c>
      <c r="E603" s="20" t="s">
        <v>469</v>
      </c>
      <c r="F603" s="21">
        <v>45444</v>
      </c>
      <c r="G603" s="20" t="s">
        <v>58</v>
      </c>
      <c r="H603" s="20" t="s">
        <v>77</v>
      </c>
      <c r="I603" s="21">
        <v>34220</v>
      </c>
      <c r="S603" s="21">
        <v>43276</v>
      </c>
      <c r="T603" s="21">
        <v>43276</v>
      </c>
      <c r="U603" s="20" t="s">
        <v>48</v>
      </c>
      <c r="V603" s="20"/>
      <c r="W603" s="21">
        <v>43276</v>
      </c>
      <c r="X603" s="21">
        <v>43276</v>
      </c>
      <c r="Y603" s="21"/>
      <c r="AA603" s="21"/>
      <c r="AB603" s="20" t="s">
        <v>87</v>
      </c>
      <c r="AC603" s="20" t="s">
        <v>55</v>
      </c>
      <c r="AD603" s="20" t="s">
        <v>51</v>
      </c>
      <c r="AE603" s="20" t="s">
        <v>51</v>
      </c>
      <c r="AF603" t="s">
        <v>88</v>
      </c>
      <c r="AI603" s="20" t="s">
        <v>68</v>
      </c>
      <c r="AJ603">
        <v>151.66999999999999</v>
      </c>
      <c r="AK603">
        <v>1854.98</v>
      </c>
      <c r="AL603">
        <v>12.23</v>
      </c>
      <c r="AM603">
        <v>1918.43</v>
      </c>
      <c r="AN603">
        <v>2564.3200000000002</v>
      </c>
      <c r="AO603">
        <v>6</v>
      </c>
      <c r="AP603" s="20" t="s">
        <v>146</v>
      </c>
      <c r="AQ603">
        <v>30</v>
      </c>
      <c r="AR603" s="20" t="s">
        <v>142</v>
      </c>
      <c r="AS603">
        <v>-1</v>
      </c>
      <c r="AT603">
        <v>2024</v>
      </c>
      <c r="AU603">
        <v>6</v>
      </c>
      <c r="AV603" t="s">
        <v>449</v>
      </c>
    </row>
    <row r="604" spans="1:48" x14ac:dyDescent="0.25">
      <c r="A604" s="20" t="s">
        <v>322</v>
      </c>
      <c r="B604">
        <v>196</v>
      </c>
      <c r="C604" s="20" t="s">
        <v>45</v>
      </c>
      <c r="D604" s="20" t="s">
        <v>215</v>
      </c>
      <c r="E604" s="20" t="s">
        <v>470</v>
      </c>
      <c r="F604" s="21">
        <v>45444</v>
      </c>
      <c r="G604" s="20" t="s">
        <v>46</v>
      </c>
      <c r="H604" s="20" t="s">
        <v>47</v>
      </c>
      <c r="I604" s="21">
        <v>35514</v>
      </c>
      <c r="S604" s="21">
        <v>44473</v>
      </c>
      <c r="T604" s="21">
        <v>44473</v>
      </c>
      <c r="U604" s="20" t="s">
        <v>48</v>
      </c>
      <c r="V604" s="20"/>
      <c r="W604" s="21">
        <v>44805</v>
      </c>
      <c r="X604" s="21">
        <v>44805</v>
      </c>
      <c r="Y604" s="21"/>
      <c r="AA604" s="21"/>
      <c r="AB604" s="20" t="s">
        <v>89</v>
      </c>
      <c r="AC604" s="20" t="s">
        <v>60</v>
      </c>
      <c r="AD604" s="20" t="s">
        <v>51</v>
      </c>
      <c r="AE604" s="20" t="s">
        <v>51</v>
      </c>
      <c r="AF604" t="s">
        <v>85</v>
      </c>
      <c r="AI604" s="20" t="s">
        <v>86</v>
      </c>
      <c r="AJ604">
        <v>151.66999999999999</v>
      </c>
      <c r="AK604">
        <v>2100</v>
      </c>
      <c r="AL604">
        <v>13.85</v>
      </c>
      <c r="AM604">
        <v>3265.85</v>
      </c>
      <c r="AN604">
        <v>4846.7</v>
      </c>
      <c r="AO604">
        <v>2</v>
      </c>
      <c r="AP604" s="20" t="s">
        <v>145</v>
      </c>
      <c r="AQ604">
        <v>27</v>
      </c>
      <c r="AR604" s="20" t="s">
        <v>142</v>
      </c>
      <c r="AS604">
        <v>1</v>
      </c>
      <c r="AT604">
        <v>2024</v>
      </c>
      <c r="AU604">
        <v>6</v>
      </c>
      <c r="AV604" t="s">
        <v>449</v>
      </c>
    </row>
    <row r="605" spans="1:48" x14ac:dyDescent="0.25">
      <c r="A605" s="20" t="s">
        <v>322</v>
      </c>
      <c r="B605">
        <v>149</v>
      </c>
      <c r="C605" s="20" t="s">
        <v>45</v>
      </c>
      <c r="D605" s="20" t="s">
        <v>216</v>
      </c>
      <c r="E605" s="20" t="s">
        <v>471</v>
      </c>
      <c r="F605" s="21">
        <v>45444</v>
      </c>
      <c r="G605" s="20" t="s">
        <v>46</v>
      </c>
      <c r="H605" s="20" t="s">
        <v>77</v>
      </c>
      <c r="I605" s="21">
        <v>37508</v>
      </c>
      <c r="S605" s="21">
        <v>45384</v>
      </c>
      <c r="T605" s="21"/>
      <c r="U605" s="20" t="s">
        <v>90</v>
      </c>
      <c r="V605" s="20" t="s">
        <v>91</v>
      </c>
      <c r="W605" s="21">
        <v>45384</v>
      </c>
      <c r="X605" s="21">
        <v>45384</v>
      </c>
      <c r="Y605" s="21">
        <v>45565</v>
      </c>
      <c r="Z605">
        <v>31</v>
      </c>
      <c r="AA605" s="21"/>
      <c r="AB605" s="20" t="s">
        <v>92</v>
      </c>
      <c r="AC605" s="20" t="s">
        <v>55</v>
      </c>
      <c r="AD605" s="20" t="s">
        <v>51</v>
      </c>
      <c r="AE605" s="20" t="s">
        <v>51</v>
      </c>
      <c r="AF605" t="s">
        <v>64</v>
      </c>
      <c r="AI605" s="20" t="s">
        <v>68</v>
      </c>
      <c r="AJ605">
        <v>151.66999999999999</v>
      </c>
      <c r="AK605">
        <v>1786.67</v>
      </c>
      <c r="AL605">
        <v>11.78</v>
      </c>
      <c r="AM605">
        <v>2155.14</v>
      </c>
      <c r="AN605">
        <v>2643.81</v>
      </c>
      <c r="AO605">
        <v>0</v>
      </c>
      <c r="AP605" s="20" t="s">
        <v>145</v>
      </c>
      <c r="AQ605">
        <v>21</v>
      </c>
      <c r="AR605" s="20" t="s">
        <v>141</v>
      </c>
      <c r="AS605">
        <v>1</v>
      </c>
      <c r="AT605">
        <v>2024</v>
      </c>
      <c r="AU605">
        <v>6</v>
      </c>
      <c r="AV605" t="s">
        <v>449</v>
      </c>
    </row>
    <row r="606" spans="1:48" x14ac:dyDescent="0.25">
      <c r="A606" s="20" t="s">
        <v>322</v>
      </c>
      <c r="B606">
        <v>252</v>
      </c>
      <c r="C606" s="20" t="s">
        <v>45</v>
      </c>
      <c r="D606" s="20" t="s">
        <v>217</v>
      </c>
      <c r="E606" s="20" t="s">
        <v>472</v>
      </c>
      <c r="F606" s="21">
        <v>45444</v>
      </c>
      <c r="G606" s="20" t="s">
        <v>46</v>
      </c>
      <c r="H606" s="20" t="s">
        <v>83</v>
      </c>
      <c r="I606" s="21">
        <v>36983</v>
      </c>
      <c r="S606" s="21">
        <v>45323</v>
      </c>
      <c r="T606" s="21"/>
      <c r="U606" s="20" t="s">
        <v>48</v>
      </c>
      <c r="V606" s="20"/>
      <c r="W606" s="21">
        <v>45323</v>
      </c>
      <c r="X606" s="21">
        <v>45323</v>
      </c>
      <c r="Y606" s="21"/>
      <c r="AA606" s="21">
        <v>45491</v>
      </c>
      <c r="AB606" s="20" t="s">
        <v>93</v>
      </c>
      <c r="AC606" s="20" t="s">
        <v>55</v>
      </c>
      <c r="AD606" s="20" t="s">
        <v>51</v>
      </c>
      <c r="AE606" s="20" t="s">
        <v>51</v>
      </c>
      <c r="AF606" t="s">
        <v>88</v>
      </c>
      <c r="AI606" s="20" t="s">
        <v>68</v>
      </c>
      <c r="AJ606">
        <v>151.66999999999999</v>
      </c>
      <c r="AK606">
        <v>2100</v>
      </c>
      <c r="AL606">
        <v>13.85</v>
      </c>
      <c r="AM606">
        <v>2307.5</v>
      </c>
      <c r="AN606">
        <v>2991.46</v>
      </c>
      <c r="AO606">
        <v>0</v>
      </c>
      <c r="AP606" s="20" t="s">
        <v>145</v>
      </c>
      <c r="AQ606">
        <v>23</v>
      </c>
      <c r="AR606" s="20" t="s">
        <v>141</v>
      </c>
      <c r="AS606">
        <v>1</v>
      </c>
      <c r="AT606">
        <v>2024</v>
      </c>
      <c r="AU606">
        <v>6</v>
      </c>
      <c r="AV606" t="s">
        <v>449</v>
      </c>
    </row>
    <row r="607" spans="1:48" x14ac:dyDescent="0.25">
      <c r="A607" s="20" t="s">
        <v>322</v>
      </c>
      <c r="B607">
        <v>159</v>
      </c>
      <c r="C607" s="20" t="s">
        <v>45</v>
      </c>
      <c r="D607" s="20" t="s">
        <v>218</v>
      </c>
      <c r="E607" s="20" t="s">
        <v>473</v>
      </c>
      <c r="F607" s="21">
        <v>45444</v>
      </c>
      <c r="G607" s="20" t="s">
        <v>46</v>
      </c>
      <c r="H607" s="20" t="s">
        <v>94</v>
      </c>
      <c r="I607" s="21">
        <v>28293</v>
      </c>
      <c r="S607" s="21">
        <v>43962</v>
      </c>
      <c r="T607" s="21">
        <v>43962</v>
      </c>
      <c r="U607" s="20" t="s">
        <v>48</v>
      </c>
      <c r="V607" s="20"/>
      <c r="W607" s="21">
        <v>44511</v>
      </c>
      <c r="X607" s="21"/>
      <c r="Y607" s="21"/>
      <c r="AA607" s="21"/>
      <c r="AB607" s="20" t="s">
        <v>95</v>
      </c>
      <c r="AC607" s="20" t="s">
        <v>55</v>
      </c>
      <c r="AD607" s="20" t="s">
        <v>51</v>
      </c>
      <c r="AE607" s="20" t="s">
        <v>51</v>
      </c>
      <c r="AF607" t="s">
        <v>63</v>
      </c>
      <c r="AI607" s="20" t="s">
        <v>68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4</v>
      </c>
      <c r="AP607" s="20" t="s">
        <v>145</v>
      </c>
      <c r="AQ607">
        <v>47</v>
      </c>
      <c r="AR607" s="20" t="s">
        <v>180</v>
      </c>
      <c r="AS607">
        <v>1</v>
      </c>
      <c r="AT607">
        <v>2024</v>
      </c>
      <c r="AU607">
        <v>6</v>
      </c>
      <c r="AV607" t="s">
        <v>449</v>
      </c>
    </row>
    <row r="608" spans="1:48" x14ac:dyDescent="0.25">
      <c r="A608" s="20" t="s">
        <v>322</v>
      </c>
      <c r="B608">
        <v>217</v>
      </c>
      <c r="C608" s="20" t="s">
        <v>45</v>
      </c>
      <c r="D608" s="20" t="s">
        <v>219</v>
      </c>
      <c r="E608" s="20" t="s">
        <v>474</v>
      </c>
      <c r="F608" s="21">
        <v>45444</v>
      </c>
      <c r="G608" s="20" t="s">
        <v>46</v>
      </c>
      <c r="H608" s="20" t="s">
        <v>47</v>
      </c>
      <c r="I608" s="21">
        <v>35603</v>
      </c>
      <c r="S608" s="21">
        <v>44774</v>
      </c>
      <c r="T608" s="21"/>
      <c r="U608" s="20" t="s">
        <v>48</v>
      </c>
      <c r="V608" s="20"/>
      <c r="W608" s="21">
        <v>44774</v>
      </c>
      <c r="X608" s="21">
        <v>44774</v>
      </c>
      <c r="Y608" s="21"/>
      <c r="AA608" s="21"/>
      <c r="AB608" s="20" t="s">
        <v>96</v>
      </c>
      <c r="AC608" s="20" t="s">
        <v>55</v>
      </c>
      <c r="AD608" s="20" t="s">
        <v>51</v>
      </c>
      <c r="AE608" s="20" t="s">
        <v>51</v>
      </c>
      <c r="AF608" t="s">
        <v>88</v>
      </c>
      <c r="AI608" s="20" t="s">
        <v>68</v>
      </c>
      <c r="AJ608">
        <v>151.66999999999999</v>
      </c>
      <c r="AK608">
        <v>1854.98</v>
      </c>
      <c r="AL608">
        <v>12.23</v>
      </c>
      <c r="AM608">
        <v>2595.46</v>
      </c>
      <c r="AN608">
        <v>3406.82</v>
      </c>
      <c r="AO608">
        <v>1</v>
      </c>
      <c r="AP608" s="20" t="s">
        <v>145</v>
      </c>
      <c r="AQ608">
        <v>27</v>
      </c>
      <c r="AR608" s="20" t="s">
        <v>142</v>
      </c>
      <c r="AS608">
        <v>1</v>
      </c>
      <c r="AT608">
        <v>2024</v>
      </c>
      <c r="AU608">
        <v>6</v>
      </c>
      <c r="AV608" t="s">
        <v>449</v>
      </c>
    </row>
    <row r="609" spans="1:48" x14ac:dyDescent="0.25">
      <c r="A609" s="20" t="s">
        <v>322</v>
      </c>
      <c r="B609">
        <v>203</v>
      </c>
      <c r="C609" s="20" t="s">
        <v>45</v>
      </c>
      <c r="D609" s="20" t="s">
        <v>220</v>
      </c>
      <c r="E609" s="20" t="s">
        <v>475</v>
      </c>
      <c r="F609" s="21">
        <v>45444</v>
      </c>
      <c r="G609" s="20" t="s">
        <v>46</v>
      </c>
      <c r="H609" s="20" t="s">
        <v>47</v>
      </c>
      <c r="I609" s="21">
        <v>35830</v>
      </c>
      <c r="S609" s="21">
        <v>44621</v>
      </c>
      <c r="T609" s="21"/>
      <c r="U609" s="20" t="s">
        <v>48</v>
      </c>
      <c r="V609" s="20"/>
      <c r="W609" s="21">
        <v>44621</v>
      </c>
      <c r="X609" s="21">
        <v>44621</v>
      </c>
      <c r="Y609" s="21"/>
      <c r="AA609" s="21"/>
      <c r="AB609" s="20" t="s">
        <v>92</v>
      </c>
      <c r="AC609" s="20" t="s">
        <v>55</v>
      </c>
      <c r="AD609" s="20" t="s">
        <v>51</v>
      </c>
      <c r="AE609" s="20" t="s">
        <v>51</v>
      </c>
      <c r="AF609" t="s">
        <v>56</v>
      </c>
      <c r="AI609" s="20" t="s">
        <v>68</v>
      </c>
      <c r="AJ609">
        <v>151.66999999999999</v>
      </c>
      <c r="AK609">
        <v>1792.56</v>
      </c>
      <c r="AL609">
        <v>11.82</v>
      </c>
      <c r="AM609">
        <v>2322.84</v>
      </c>
      <c r="AN609">
        <v>2882.54</v>
      </c>
      <c r="AO609">
        <v>2</v>
      </c>
      <c r="AP609" s="20" t="s">
        <v>145</v>
      </c>
      <c r="AQ609">
        <v>26</v>
      </c>
      <c r="AR609" s="20" t="s">
        <v>142</v>
      </c>
      <c r="AS609">
        <v>1</v>
      </c>
      <c r="AT609">
        <v>2024</v>
      </c>
      <c r="AU609">
        <v>6</v>
      </c>
      <c r="AV609" t="s">
        <v>449</v>
      </c>
    </row>
    <row r="610" spans="1:48" x14ac:dyDescent="0.25">
      <c r="A610" s="20" t="s">
        <v>322</v>
      </c>
      <c r="B610">
        <v>209</v>
      </c>
      <c r="C610" s="20" t="s">
        <v>45</v>
      </c>
      <c r="D610" s="20" t="s">
        <v>221</v>
      </c>
      <c r="E610" s="20" t="s">
        <v>476</v>
      </c>
      <c r="F610" s="21">
        <v>45444</v>
      </c>
      <c r="G610" s="20" t="s">
        <v>46</v>
      </c>
      <c r="H610" s="20" t="s">
        <v>47</v>
      </c>
      <c r="I610" s="21">
        <v>32434</v>
      </c>
      <c r="S610" s="21">
        <v>44685</v>
      </c>
      <c r="T610" s="21"/>
      <c r="U610" s="20" t="s">
        <v>48</v>
      </c>
      <c r="V610" s="20"/>
      <c r="W610" s="21">
        <v>44849</v>
      </c>
      <c r="X610" s="21">
        <v>44849</v>
      </c>
      <c r="Y610" s="21"/>
      <c r="AA610" s="21"/>
      <c r="AB610" s="20" t="s">
        <v>92</v>
      </c>
      <c r="AC610" s="20" t="s">
        <v>55</v>
      </c>
      <c r="AD610" s="20" t="s">
        <v>51</v>
      </c>
      <c r="AE610" s="20" t="s">
        <v>51</v>
      </c>
      <c r="AF610" t="s">
        <v>64</v>
      </c>
      <c r="AI610" s="20" t="s">
        <v>68</v>
      </c>
      <c r="AJ610">
        <v>151.66999999999999</v>
      </c>
      <c r="AK610">
        <v>1786.67</v>
      </c>
      <c r="AL610">
        <v>11.78</v>
      </c>
      <c r="AM610">
        <v>2033.11</v>
      </c>
      <c r="AN610">
        <v>2522.42</v>
      </c>
      <c r="AO610">
        <v>2</v>
      </c>
      <c r="AP610" s="20" t="s">
        <v>145</v>
      </c>
      <c r="AQ610">
        <v>35</v>
      </c>
      <c r="AR610" s="20" t="s">
        <v>142</v>
      </c>
      <c r="AS610">
        <v>1</v>
      </c>
      <c r="AT610">
        <v>2024</v>
      </c>
      <c r="AU610">
        <v>6</v>
      </c>
      <c r="AV610" t="s">
        <v>449</v>
      </c>
    </row>
    <row r="611" spans="1:48" x14ac:dyDescent="0.25">
      <c r="A611" s="20" t="s">
        <v>322</v>
      </c>
      <c r="B611">
        <v>117</v>
      </c>
      <c r="C611" s="20" t="s">
        <v>45</v>
      </c>
      <c r="D611" s="20" t="s">
        <v>222</v>
      </c>
      <c r="E611" s="20" t="s">
        <v>477</v>
      </c>
      <c r="F611" s="21">
        <v>45444</v>
      </c>
      <c r="G611" s="20" t="s">
        <v>46</v>
      </c>
      <c r="H611" s="20" t="s">
        <v>47</v>
      </c>
      <c r="I611" s="21">
        <v>25643</v>
      </c>
      <c r="S611" s="21">
        <v>42744</v>
      </c>
      <c r="T611" s="21">
        <v>42744</v>
      </c>
      <c r="U611" s="20" t="s">
        <v>48</v>
      </c>
      <c r="V611" s="20"/>
      <c r="W611" s="21"/>
      <c r="X611" s="21">
        <v>43288</v>
      </c>
      <c r="Y611" s="21"/>
      <c r="AA611" s="21"/>
      <c r="AB611" s="20" t="s">
        <v>97</v>
      </c>
      <c r="AC611" s="20" t="s">
        <v>55</v>
      </c>
      <c r="AD611" s="20" t="s">
        <v>51</v>
      </c>
      <c r="AE611" s="20" t="s">
        <v>51</v>
      </c>
      <c r="AF611" t="s">
        <v>56</v>
      </c>
      <c r="AI611" s="20" t="s">
        <v>68</v>
      </c>
      <c r="AJ611">
        <v>151.66999999999999</v>
      </c>
      <c r="AK611">
        <v>1792.56</v>
      </c>
      <c r="AL611">
        <v>11.82</v>
      </c>
      <c r="AM611">
        <v>2189.9899999999998</v>
      </c>
      <c r="AN611">
        <v>2755.93</v>
      </c>
      <c r="AO611">
        <v>7</v>
      </c>
      <c r="AP611" s="20" t="s">
        <v>146</v>
      </c>
      <c r="AQ611">
        <v>54</v>
      </c>
      <c r="AR611" s="20" t="s">
        <v>180</v>
      </c>
      <c r="AS611">
        <v>1</v>
      </c>
      <c r="AT611">
        <v>2024</v>
      </c>
      <c r="AU611">
        <v>6</v>
      </c>
      <c r="AV611" t="s">
        <v>449</v>
      </c>
    </row>
    <row r="612" spans="1:48" x14ac:dyDescent="0.25">
      <c r="A612" s="20" t="s">
        <v>322</v>
      </c>
      <c r="B612">
        <v>210</v>
      </c>
      <c r="C612" s="20" t="s">
        <v>45</v>
      </c>
      <c r="D612" s="20" t="s">
        <v>223</v>
      </c>
      <c r="E612" s="20" t="s">
        <v>478</v>
      </c>
      <c r="F612" s="21">
        <v>45444</v>
      </c>
      <c r="G612" s="20" t="s">
        <v>46</v>
      </c>
      <c r="H612" s="20" t="s">
        <v>47</v>
      </c>
      <c r="I612" s="21">
        <v>36573</v>
      </c>
      <c r="S612" s="21">
        <v>44690</v>
      </c>
      <c r="T612" s="21">
        <v>44690</v>
      </c>
      <c r="U612" s="20" t="s">
        <v>48</v>
      </c>
      <c r="V612" s="20"/>
      <c r="W612" s="21">
        <v>44690</v>
      </c>
      <c r="X612" s="21">
        <v>45234</v>
      </c>
      <c r="Y612" s="21"/>
      <c r="AA612" s="21"/>
      <c r="AB612" s="20" t="s">
        <v>92</v>
      </c>
      <c r="AC612" s="20" t="s">
        <v>55</v>
      </c>
      <c r="AD612" s="20" t="s">
        <v>51</v>
      </c>
      <c r="AE612" s="20" t="s">
        <v>51</v>
      </c>
      <c r="AF612" t="s">
        <v>64</v>
      </c>
      <c r="AI612" s="20" t="s">
        <v>68</v>
      </c>
      <c r="AJ612">
        <v>151.66999999999999</v>
      </c>
      <c r="AK612">
        <v>1786.67</v>
      </c>
      <c r="AL612">
        <v>11.78</v>
      </c>
      <c r="AM612">
        <v>2163.98</v>
      </c>
      <c r="AN612">
        <v>2653.19</v>
      </c>
      <c r="AO612">
        <v>2</v>
      </c>
      <c r="AP612" s="20" t="s">
        <v>145</v>
      </c>
      <c r="AQ612">
        <v>24</v>
      </c>
      <c r="AR612" s="20" t="s">
        <v>141</v>
      </c>
      <c r="AS612">
        <v>1</v>
      </c>
      <c r="AT612">
        <v>2024</v>
      </c>
      <c r="AU612">
        <v>6</v>
      </c>
      <c r="AV612" t="s">
        <v>449</v>
      </c>
    </row>
    <row r="613" spans="1:48" x14ac:dyDescent="0.25">
      <c r="A613" s="20" t="s">
        <v>322</v>
      </c>
      <c r="B613">
        <v>82</v>
      </c>
      <c r="C613" s="20" t="s">
        <v>45</v>
      </c>
      <c r="D613" s="20" t="s">
        <v>224</v>
      </c>
      <c r="E613" s="20" t="s">
        <v>479</v>
      </c>
      <c r="F613" s="21">
        <v>45444</v>
      </c>
      <c r="G613" s="20" t="s">
        <v>46</v>
      </c>
      <c r="H613" s="20" t="s">
        <v>77</v>
      </c>
      <c r="I613" s="21">
        <v>35163</v>
      </c>
      <c r="S613" s="21">
        <v>41883</v>
      </c>
      <c r="T613" s="21">
        <v>41883</v>
      </c>
      <c r="U613" s="20" t="s">
        <v>48</v>
      </c>
      <c r="V613" s="20"/>
      <c r="W613" s="21">
        <v>43889</v>
      </c>
      <c r="X613" s="21">
        <v>43889</v>
      </c>
      <c r="Y613" s="21"/>
      <c r="AA613" s="21"/>
      <c r="AB613" s="20" t="s">
        <v>95</v>
      </c>
      <c r="AC613" s="20" t="s">
        <v>55</v>
      </c>
      <c r="AD613" s="20" t="s">
        <v>51</v>
      </c>
      <c r="AE613" s="20" t="s">
        <v>51</v>
      </c>
      <c r="AF613" t="s">
        <v>63</v>
      </c>
      <c r="AI613" s="20" t="s">
        <v>68</v>
      </c>
      <c r="AJ613">
        <v>151.66999999999999</v>
      </c>
      <c r="AK613">
        <v>1810.39</v>
      </c>
      <c r="AL613">
        <v>11.94</v>
      </c>
      <c r="AM613">
        <v>2328.04</v>
      </c>
      <c r="AN613">
        <v>3033.59</v>
      </c>
      <c r="AO613">
        <v>9</v>
      </c>
      <c r="AP613" s="20" t="s">
        <v>146</v>
      </c>
      <c r="AQ613">
        <v>28</v>
      </c>
      <c r="AR613" s="20" t="s">
        <v>142</v>
      </c>
      <c r="AS613">
        <v>1</v>
      </c>
      <c r="AT613">
        <v>2024</v>
      </c>
      <c r="AU613">
        <v>6</v>
      </c>
      <c r="AV613" t="s">
        <v>449</v>
      </c>
    </row>
    <row r="614" spans="1:48" x14ac:dyDescent="0.25">
      <c r="A614" s="20" t="s">
        <v>322</v>
      </c>
      <c r="B614">
        <v>51</v>
      </c>
      <c r="C614" s="20" t="s">
        <v>45</v>
      </c>
      <c r="D614" s="20" t="s">
        <v>225</v>
      </c>
      <c r="E614" s="20" t="s">
        <v>480</v>
      </c>
      <c r="F614" s="21">
        <v>45444</v>
      </c>
      <c r="G614" s="20" t="s">
        <v>46</v>
      </c>
      <c r="H614" s="20" t="s">
        <v>83</v>
      </c>
      <c r="I614" s="21">
        <v>25248</v>
      </c>
      <c r="S614" s="21">
        <v>37655</v>
      </c>
      <c r="T614" s="21">
        <v>32835</v>
      </c>
      <c r="U614" s="20" t="s">
        <v>48</v>
      </c>
      <c r="V614" s="20"/>
      <c r="W614" s="21">
        <v>37655</v>
      </c>
      <c r="X614" s="21">
        <v>37655</v>
      </c>
      <c r="Y614" s="21"/>
      <c r="AA614" s="21"/>
      <c r="AB614" s="20" t="s">
        <v>98</v>
      </c>
      <c r="AC614" s="20" t="s">
        <v>55</v>
      </c>
      <c r="AD614" s="20" t="s">
        <v>51</v>
      </c>
      <c r="AE614" s="20" t="s">
        <v>51</v>
      </c>
      <c r="AF614" t="s">
        <v>66</v>
      </c>
      <c r="AI614" s="20" t="s">
        <v>68</v>
      </c>
      <c r="AJ614">
        <v>151.66999999999999</v>
      </c>
      <c r="AK614">
        <v>1908.49</v>
      </c>
      <c r="AL614">
        <v>12.58</v>
      </c>
      <c r="AM614">
        <v>2356.3000000000002</v>
      </c>
      <c r="AN614">
        <v>3101.53</v>
      </c>
      <c r="AO614">
        <v>34</v>
      </c>
      <c r="AP614" s="20" t="s">
        <v>181</v>
      </c>
      <c r="AQ614">
        <v>55</v>
      </c>
      <c r="AR614" s="20" t="s">
        <v>180</v>
      </c>
      <c r="AS614">
        <v>1</v>
      </c>
      <c r="AT614">
        <v>2024</v>
      </c>
      <c r="AU614">
        <v>6</v>
      </c>
      <c r="AV614" t="s">
        <v>449</v>
      </c>
    </row>
    <row r="615" spans="1:48" x14ac:dyDescent="0.25">
      <c r="A615" s="20" t="s">
        <v>322</v>
      </c>
      <c r="B615">
        <v>166</v>
      </c>
      <c r="C615" s="20" t="s">
        <v>45</v>
      </c>
      <c r="D615" s="20" t="s">
        <v>226</v>
      </c>
      <c r="E615" s="20" t="s">
        <v>481</v>
      </c>
      <c r="F615" s="21">
        <v>45444</v>
      </c>
      <c r="G615" s="20" t="s">
        <v>46</v>
      </c>
      <c r="H615" s="20" t="s">
        <v>77</v>
      </c>
      <c r="I615" s="21">
        <v>34117</v>
      </c>
      <c r="S615" s="21">
        <v>44060</v>
      </c>
      <c r="T615" s="21">
        <v>44060</v>
      </c>
      <c r="U615" s="20" t="s">
        <v>48</v>
      </c>
      <c r="V615" s="20"/>
      <c r="W615" s="21">
        <v>44060</v>
      </c>
      <c r="X615" s="21">
        <v>44060</v>
      </c>
      <c r="Y615" s="21"/>
      <c r="AA615" s="21"/>
      <c r="AB615" s="20" t="s">
        <v>99</v>
      </c>
      <c r="AC615" s="20" t="s">
        <v>70</v>
      </c>
      <c r="AD615" s="20" t="s">
        <v>70</v>
      </c>
      <c r="AE615" s="20" t="s">
        <v>70</v>
      </c>
      <c r="AF615" t="s">
        <v>81</v>
      </c>
      <c r="AI615" s="20" t="s">
        <v>100</v>
      </c>
      <c r="AJ615">
        <v>151.66999999999999</v>
      </c>
      <c r="AK615">
        <v>3567.25</v>
      </c>
      <c r="AL615">
        <v>23.52</v>
      </c>
      <c r="AM615">
        <v>3598.96</v>
      </c>
      <c r="AN615">
        <v>5392.72</v>
      </c>
      <c r="AO615">
        <v>3</v>
      </c>
      <c r="AP615" s="20" t="s">
        <v>145</v>
      </c>
      <c r="AQ615">
        <v>31</v>
      </c>
      <c r="AR615" s="20" t="s">
        <v>142</v>
      </c>
      <c r="AS615">
        <v>1</v>
      </c>
      <c r="AT615">
        <v>2024</v>
      </c>
      <c r="AU615">
        <v>6</v>
      </c>
      <c r="AV615" t="s">
        <v>449</v>
      </c>
    </row>
    <row r="616" spans="1:48" x14ac:dyDescent="0.25">
      <c r="A616" s="20" t="s">
        <v>322</v>
      </c>
      <c r="B616">
        <v>137</v>
      </c>
      <c r="C616" s="20" t="s">
        <v>45</v>
      </c>
      <c r="D616" s="20" t="s">
        <v>227</v>
      </c>
      <c r="E616" s="20" t="s">
        <v>482</v>
      </c>
      <c r="F616" s="21">
        <v>45444</v>
      </c>
      <c r="G616" s="20" t="s">
        <v>46</v>
      </c>
      <c r="H616" s="20" t="s">
        <v>47</v>
      </c>
      <c r="I616" s="21">
        <v>36510</v>
      </c>
      <c r="S616" s="21">
        <v>43123</v>
      </c>
      <c r="T616" s="21">
        <v>43123</v>
      </c>
      <c r="U616" s="20" t="s">
        <v>48</v>
      </c>
      <c r="V616" s="20"/>
      <c r="W616" s="21"/>
      <c r="X616" s="21">
        <v>43123</v>
      </c>
      <c r="Y616" s="21"/>
      <c r="AA616" s="21"/>
      <c r="AB616" s="20" t="s">
        <v>101</v>
      </c>
      <c r="AC616" s="20" t="s">
        <v>55</v>
      </c>
      <c r="AD616" s="20" t="s">
        <v>51</v>
      </c>
      <c r="AE616" s="20" t="s">
        <v>51</v>
      </c>
      <c r="AF616" t="s">
        <v>88</v>
      </c>
      <c r="AI616" s="20" t="s">
        <v>68</v>
      </c>
      <c r="AJ616">
        <v>151.66999999999999</v>
      </c>
      <c r="AK616">
        <v>1854.98</v>
      </c>
      <c r="AL616">
        <v>12.23</v>
      </c>
      <c r="AM616">
        <v>2141.7800000000002</v>
      </c>
      <c r="AN616">
        <v>2655.89</v>
      </c>
      <c r="AO616">
        <v>6</v>
      </c>
      <c r="AP616" s="20" t="s">
        <v>146</v>
      </c>
      <c r="AQ616">
        <v>24</v>
      </c>
      <c r="AR616" s="20" t="s">
        <v>141</v>
      </c>
      <c r="AS616">
        <v>1</v>
      </c>
      <c r="AT616">
        <v>2024</v>
      </c>
      <c r="AU616">
        <v>6</v>
      </c>
      <c r="AV616" t="s">
        <v>449</v>
      </c>
    </row>
    <row r="617" spans="1:48" x14ac:dyDescent="0.25">
      <c r="A617" s="20" t="s">
        <v>322</v>
      </c>
      <c r="B617">
        <v>70</v>
      </c>
      <c r="C617" s="20" t="s">
        <v>45</v>
      </c>
      <c r="D617" s="20" t="s">
        <v>228</v>
      </c>
      <c r="E617" s="20" t="s">
        <v>483</v>
      </c>
      <c r="F617" s="21">
        <v>45444</v>
      </c>
      <c r="G617" s="20" t="s">
        <v>46</v>
      </c>
      <c r="H617" s="20" t="s">
        <v>94</v>
      </c>
      <c r="I617" s="21">
        <v>33224</v>
      </c>
      <c r="S617" s="21">
        <v>40392</v>
      </c>
      <c r="T617" s="21">
        <v>40392</v>
      </c>
      <c r="U617" s="20" t="s">
        <v>48</v>
      </c>
      <c r="V617" s="20"/>
      <c r="W617" s="21"/>
      <c r="X617" s="21">
        <v>41148</v>
      </c>
      <c r="Y617" s="21"/>
      <c r="AA617" s="21"/>
      <c r="AB617" s="20" t="s">
        <v>102</v>
      </c>
      <c r="AC617" s="20" t="s">
        <v>60</v>
      </c>
      <c r="AD617" s="20" t="s">
        <v>51</v>
      </c>
      <c r="AE617" s="20" t="s">
        <v>51</v>
      </c>
      <c r="AF617" t="s">
        <v>85</v>
      </c>
      <c r="AI617" s="20" t="s">
        <v>86</v>
      </c>
      <c r="AJ617">
        <v>151.66999999999999</v>
      </c>
      <c r="AK617">
        <v>2281.02</v>
      </c>
      <c r="AL617">
        <v>15.04</v>
      </c>
      <c r="AM617">
        <v>8833.94</v>
      </c>
      <c r="AN617">
        <v>13059.36</v>
      </c>
      <c r="AO617">
        <v>13</v>
      </c>
      <c r="AP617" s="20" t="s">
        <v>146</v>
      </c>
      <c r="AQ617">
        <v>33</v>
      </c>
      <c r="AR617" s="20" t="s">
        <v>142</v>
      </c>
      <c r="AS617">
        <v>1</v>
      </c>
      <c r="AT617">
        <v>2024</v>
      </c>
      <c r="AU617">
        <v>6</v>
      </c>
      <c r="AV617" t="s">
        <v>449</v>
      </c>
    </row>
    <row r="618" spans="1:48" x14ac:dyDescent="0.25">
      <c r="A618" s="20" t="s">
        <v>322</v>
      </c>
      <c r="B618">
        <v>218</v>
      </c>
      <c r="C618" s="20" t="s">
        <v>45</v>
      </c>
      <c r="D618" s="20" t="s">
        <v>229</v>
      </c>
      <c r="E618" s="20" t="s">
        <v>484</v>
      </c>
      <c r="F618" s="21">
        <v>45444</v>
      </c>
      <c r="G618" s="20" t="s">
        <v>46</v>
      </c>
      <c r="H618" s="20" t="s">
        <v>47</v>
      </c>
      <c r="I618" s="21">
        <v>38423</v>
      </c>
      <c r="S618" s="21">
        <v>44805</v>
      </c>
      <c r="T618" s="21"/>
      <c r="U618" s="20" t="s">
        <v>78</v>
      </c>
      <c r="V618" s="20" t="s">
        <v>79</v>
      </c>
      <c r="W618" s="21">
        <v>44805</v>
      </c>
      <c r="X618" s="21">
        <v>44805</v>
      </c>
      <c r="Y618" s="21">
        <v>45535</v>
      </c>
      <c r="Z618">
        <v>81</v>
      </c>
      <c r="AA618" s="21"/>
      <c r="AB618" s="20" t="s">
        <v>103</v>
      </c>
      <c r="AC618" s="20" t="s">
        <v>79</v>
      </c>
      <c r="AD618" s="20" t="s">
        <v>104</v>
      </c>
      <c r="AE618" s="20" t="s">
        <v>51</v>
      </c>
      <c r="AI618" s="20" t="s">
        <v>68</v>
      </c>
      <c r="AJ618">
        <v>151.66999999999999</v>
      </c>
      <c r="AK618">
        <v>1183.8599999999999</v>
      </c>
      <c r="AL618">
        <v>7.81</v>
      </c>
      <c r="AM618">
        <v>1186.3399999999999</v>
      </c>
      <c r="AN618">
        <v>1403.7</v>
      </c>
      <c r="AO618">
        <v>1</v>
      </c>
      <c r="AP618" s="20" t="s">
        <v>145</v>
      </c>
      <c r="AQ618">
        <v>19</v>
      </c>
      <c r="AR618" s="20" t="s">
        <v>141</v>
      </c>
      <c r="AS618">
        <v>1</v>
      </c>
      <c r="AT618">
        <v>2024</v>
      </c>
      <c r="AU618">
        <v>6</v>
      </c>
      <c r="AV618" t="s">
        <v>449</v>
      </c>
    </row>
    <row r="619" spans="1:48" x14ac:dyDescent="0.25">
      <c r="A619" s="20" t="s">
        <v>322</v>
      </c>
      <c r="B619">
        <v>254</v>
      </c>
      <c r="C619" s="20" t="s">
        <v>45</v>
      </c>
      <c r="D619" s="20" t="s">
        <v>230</v>
      </c>
      <c r="E619" s="20" t="s">
        <v>485</v>
      </c>
      <c r="F619" s="21">
        <v>45444</v>
      </c>
      <c r="G619" s="20" t="s">
        <v>46</v>
      </c>
      <c r="H619" s="20" t="s">
        <v>47</v>
      </c>
      <c r="I619" s="21">
        <v>29860</v>
      </c>
      <c r="S619" s="21">
        <v>45384</v>
      </c>
      <c r="T619" s="21"/>
      <c r="U619" s="20" t="s">
        <v>90</v>
      </c>
      <c r="V619" s="20" t="s">
        <v>91</v>
      </c>
      <c r="W619" s="21">
        <v>45384</v>
      </c>
      <c r="X619" s="21">
        <v>45384</v>
      </c>
      <c r="Y619" s="21">
        <v>45565</v>
      </c>
      <c r="Z619">
        <v>31</v>
      </c>
      <c r="AA619" s="21"/>
      <c r="AB619" s="20" t="s">
        <v>92</v>
      </c>
      <c r="AC619" s="20" t="s">
        <v>55</v>
      </c>
      <c r="AD619" s="20" t="s">
        <v>51</v>
      </c>
      <c r="AE619" s="20" t="s">
        <v>51</v>
      </c>
      <c r="AF619" t="s">
        <v>64</v>
      </c>
      <c r="AI619" s="20" t="s">
        <v>68</v>
      </c>
      <c r="AJ619">
        <v>151.66999999999999</v>
      </c>
      <c r="AK619">
        <v>1786.67</v>
      </c>
      <c r="AL619">
        <v>11.78</v>
      </c>
      <c r="AM619">
        <v>2112.44</v>
      </c>
      <c r="AN619">
        <v>2589.29</v>
      </c>
      <c r="AO619">
        <v>0</v>
      </c>
      <c r="AP619" s="20" t="s">
        <v>145</v>
      </c>
      <c r="AQ619">
        <v>42</v>
      </c>
      <c r="AR619" s="20" t="s">
        <v>143</v>
      </c>
      <c r="AS619">
        <v>1</v>
      </c>
      <c r="AT619">
        <v>2024</v>
      </c>
      <c r="AU619">
        <v>6</v>
      </c>
      <c r="AV619" t="s">
        <v>449</v>
      </c>
    </row>
    <row r="620" spans="1:48" x14ac:dyDescent="0.25">
      <c r="A620" s="20" t="s">
        <v>322</v>
      </c>
      <c r="B620">
        <v>200</v>
      </c>
      <c r="C620" s="20" t="s">
        <v>45</v>
      </c>
      <c r="D620" s="20" t="s">
        <v>231</v>
      </c>
      <c r="E620" s="20" t="s">
        <v>486</v>
      </c>
      <c r="F620" s="21">
        <v>45444</v>
      </c>
      <c r="G620" s="20" t="s">
        <v>46</v>
      </c>
      <c r="H620" s="20" t="s">
        <v>47</v>
      </c>
      <c r="I620" s="21">
        <v>33728</v>
      </c>
      <c r="S620" s="21">
        <v>44571</v>
      </c>
      <c r="T620" s="21"/>
      <c r="U620" s="20" t="s">
        <v>48</v>
      </c>
      <c r="V620" s="20"/>
      <c r="W620" s="21">
        <v>44571</v>
      </c>
      <c r="X620" s="21">
        <v>44571</v>
      </c>
      <c r="Y620" s="21"/>
      <c r="AA620" s="21"/>
      <c r="AB620" s="20" t="s">
        <v>95</v>
      </c>
      <c r="AC620" s="20" t="s">
        <v>55</v>
      </c>
      <c r="AD620" s="20" t="s">
        <v>51</v>
      </c>
      <c r="AE620" s="20" t="s">
        <v>51</v>
      </c>
      <c r="AF620" t="s">
        <v>63</v>
      </c>
      <c r="AI620" s="20" t="s">
        <v>68</v>
      </c>
      <c r="AJ620">
        <v>151.66999999999999</v>
      </c>
      <c r="AK620">
        <v>1810.39</v>
      </c>
      <c r="AL620">
        <v>11.94</v>
      </c>
      <c r="AM620">
        <v>2120.13</v>
      </c>
      <c r="AN620">
        <v>2654.83</v>
      </c>
      <c r="AO620">
        <v>2</v>
      </c>
      <c r="AP620" s="20" t="s">
        <v>145</v>
      </c>
      <c r="AQ620">
        <v>32</v>
      </c>
      <c r="AR620" s="20" t="s">
        <v>142</v>
      </c>
      <c r="AS620">
        <v>1</v>
      </c>
      <c r="AT620">
        <v>2024</v>
      </c>
      <c r="AU620">
        <v>6</v>
      </c>
      <c r="AV620" t="s">
        <v>449</v>
      </c>
    </row>
    <row r="621" spans="1:48" x14ac:dyDescent="0.25">
      <c r="A621" s="20" t="s">
        <v>322</v>
      </c>
      <c r="B621">
        <v>131</v>
      </c>
      <c r="C621" s="20" t="s">
        <v>45</v>
      </c>
      <c r="D621" s="20" t="s">
        <v>232</v>
      </c>
      <c r="E621" s="20" t="s">
        <v>487</v>
      </c>
      <c r="F621" s="21">
        <v>45444</v>
      </c>
      <c r="G621" s="20" t="s">
        <v>46</v>
      </c>
      <c r="H621" s="20" t="s">
        <v>47</v>
      </c>
      <c r="I621" s="21">
        <v>34215</v>
      </c>
      <c r="S621" s="21">
        <v>43031</v>
      </c>
      <c r="T621" s="21">
        <v>43031</v>
      </c>
      <c r="U621" s="20" t="s">
        <v>48</v>
      </c>
      <c r="V621" s="20"/>
      <c r="W621" s="21"/>
      <c r="X621" s="21">
        <v>43031</v>
      </c>
      <c r="Y621" s="21"/>
      <c r="AA621" s="21"/>
      <c r="AB621" s="20" t="s">
        <v>99</v>
      </c>
      <c r="AC621" s="20" t="s">
        <v>70</v>
      </c>
      <c r="AD621" s="20" t="s">
        <v>70</v>
      </c>
      <c r="AE621" s="20" t="s">
        <v>70</v>
      </c>
      <c r="AF621" t="s">
        <v>81</v>
      </c>
      <c r="AI621" s="20" t="s">
        <v>100</v>
      </c>
      <c r="AJ621">
        <v>151.66999999999999</v>
      </c>
      <c r="AK621">
        <v>3567.25</v>
      </c>
      <c r="AL621">
        <v>23.52</v>
      </c>
      <c r="AM621">
        <v>3577.63</v>
      </c>
      <c r="AN621">
        <v>5422.55</v>
      </c>
      <c r="AO621">
        <v>6</v>
      </c>
      <c r="AP621" s="20" t="s">
        <v>146</v>
      </c>
      <c r="AQ621">
        <v>30</v>
      </c>
      <c r="AR621" s="20" t="s">
        <v>142</v>
      </c>
      <c r="AS621">
        <v>1</v>
      </c>
      <c r="AT621">
        <v>2024</v>
      </c>
      <c r="AU621">
        <v>6</v>
      </c>
      <c r="AV621" t="s">
        <v>449</v>
      </c>
    </row>
    <row r="622" spans="1:48" x14ac:dyDescent="0.25">
      <c r="A622" s="20" t="s">
        <v>322</v>
      </c>
      <c r="B622">
        <v>198</v>
      </c>
      <c r="C622" s="20" t="s">
        <v>45</v>
      </c>
      <c r="D622" s="20" t="s">
        <v>233</v>
      </c>
      <c r="E622" s="20" t="s">
        <v>488</v>
      </c>
      <c r="F622" s="21">
        <v>45444</v>
      </c>
      <c r="G622" s="20" t="s">
        <v>46</v>
      </c>
      <c r="H622" s="20" t="s">
        <v>47</v>
      </c>
      <c r="I622" s="21">
        <v>32173</v>
      </c>
      <c r="S622" s="21">
        <v>44531</v>
      </c>
      <c r="T622" s="21"/>
      <c r="U622" s="20" t="s">
        <v>48</v>
      </c>
      <c r="V622" s="20"/>
      <c r="W622" s="21">
        <v>44531</v>
      </c>
      <c r="X622" s="21">
        <v>44531</v>
      </c>
      <c r="Y622" s="21"/>
      <c r="AA622" s="21"/>
      <c r="AB622" s="20" t="s">
        <v>92</v>
      </c>
      <c r="AC622" s="20" t="s">
        <v>55</v>
      </c>
      <c r="AD622" s="20" t="s">
        <v>51</v>
      </c>
      <c r="AE622" s="20" t="s">
        <v>51</v>
      </c>
      <c r="AF622" t="s">
        <v>64</v>
      </c>
      <c r="AI622" s="20" t="s">
        <v>68</v>
      </c>
      <c r="AJ622">
        <v>151.66999999999999</v>
      </c>
      <c r="AK622">
        <v>1786.67</v>
      </c>
      <c r="AL622">
        <v>11.78</v>
      </c>
      <c r="AM622">
        <v>2236.25</v>
      </c>
      <c r="AN622">
        <v>2777.51</v>
      </c>
      <c r="AO622">
        <v>2</v>
      </c>
      <c r="AP622" s="20" t="s">
        <v>145</v>
      </c>
      <c r="AQ622">
        <v>36</v>
      </c>
      <c r="AR622" s="20" t="s">
        <v>143</v>
      </c>
      <c r="AS622">
        <v>1</v>
      </c>
      <c r="AT622">
        <v>2024</v>
      </c>
      <c r="AU622">
        <v>6</v>
      </c>
      <c r="AV622" t="s">
        <v>449</v>
      </c>
    </row>
    <row r="623" spans="1:48" x14ac:dyDescent="0.25">
      <c r="A623" s="20" t="s">
        <v>322</v>
      </c>
      <c r="B623">
        <v>227</v>
      </c>
      <c r="C623" s="20" t="s">
        <v>45</v>
      </c>
      <c r="D623" s="20" t="s">
        <v>234</v>
      </c>
      <c r="E623" s="20" t="s">
        <v>489</v>
      </c>
      <c r="F623" s="21">
        <v>45444</v>
      </c>
      <c r="G623" s="20" t="s">
        <v>46</v>
      </c>
      <c r="H623" s="20" t="s">
        <v>47</v>
      </c>
      <c r="I623" s="21">
        <v>37767</v>
      </c>
      <c r="S623" s="21">
        <v>44830</v>
      </c>
      <c r="T623" s="21">
        <v>44830</v>
      </c>
      <c r="U623" s="20" t="s">
        <v>48</v>
      </c>
      <c r="V623" s="20"/>
      <c r="W623" s="21">
        <v>44830</v>
      </c>
      <c r="X623" s="21">
        <v>45374</v>
      </c>
      <c r="Y623" s="21"/>
      <c r="AA623" s="21"/>
      <c r="AB623" s="20" t="s">
        <v>92</v>
      </c>
      <c r="AC623" s="20" t="s">
        <v>55</v>
      </c>
      <c r="AD623" s="20" t="s">
        <v>51</v>
      </c>
      <c r="AE623" s="20" t="s">
        <v>51</v>
      </c>
      <c r="AF623" t="s">
        <v>64</v>
      </c>
      <c r="AI623" s="20" t="s">
        <v>68</v>
      </c>
      <c r="AJ623">
        <v>151.66999999999999</v>
      </c>
      <c r="AK623">
        <v>1786.67</v>
      </c>
      <c r="AL623">
        <v>11.78</v>
      </c>
      <c r="AM623">
        <v>2214.42</v>
      </c>
      <c r="AN623">
        <v>2899.31</v>
      </c>
      <c r="AO623">
        <v>1</v>
      </c>
      <c r="AP623" s="20" t="s">
        <v>145</v>
      </c>
      <c r="AQ623">
        <v>21</v>
      </c>
      <c r="AR623" s="20" t="s">
        <v>141</v>
      </c>
      <c r="AS623">
        <v>1</v>
      </c>
      <c r="AT623">
        <v>2024</v>
      </c>
      <c r="AU623">
        <v>6</v>
      </c>
      <c r="AV623" t="s">
        <v>449</v>
      </c>
    </row>
    <row r="624" spans="1:48" x14ac:dyDescent="0.25">
      <c r="A624" s="20" t="s">
        <v>322</v>
      </c>
      <c r="B624">
        <v>219</v>
      </c>
      <c r="C624" s="20" t="s">
        <v>45</v>
      </c>
      <c r="D624" s="20" t="s">
        <v>235</v>
      </c>
      <c r="E624" s="20" t="s">
        <v>490</v>
      </c>
      <c r="F624" s="21">
        <v>45444</v>
      </c>
      <c r="G624" s="20" t="s">
        <v>46</v>
      </c>
      <c r="H624" s="20" t="s">
        <v>47</v>
      </c>
      <c r="I624" s="21">
        <v>38244</v>
      </c>
      <c r="S624" s="21">
        <v>44805</v>
      </c>
      <c r="T624" s="21"/>
      <c r="U624" s="20" t="s">
        <v>78</v>
      </c>
      <c r="V624" s="20" t="s">
        <v>79</v>
      </c>
      <c r="W624" s="21">
        <v>44805</v>
      </c>
      <c r="X624" s="21">
        <v>44805</v>
      </c>
      <c r="Y624" s="21">
        <v>45460</v>
      </c>
      <c r="Z624">
        <v>37</v>
      </c>
      <c r="AA624" s="21">
        <v>45460</v>
      </c>
      <c r="AB624" s="20" t="s">
        <v>103</v>
      </c>
      <c r="AC624" s="20" t="s">
        <v>79</v>
      </c>
      <c r="AD624" s="20" t="s">
        <v>104</v>
      </c>
      <c r="AE624" s="20" t="s">
        <v>51</v>
      </c>
      <c r="AI624" s="20" t="s">
        <v>68</v>
      </c>
      <c r="AJ624">
        <v>151.66999999999999</v>
      </c>
      <c r="AK624">
        <v>1007.16</v>
      </c>
      <c r="AL624">
        <v>6.64</v>
      </c>
      <c r="AM624">
        <v>677.27</v>
      </c>
      <c r="AN624">
        <v>763.13</v>
      </c>
      <c r="AO624">
        <v>1</v>
      </c>
      <c r="AP624" s="20" t="s">
        <v>145</v>
      </c>
      <c r="AQ624">
        <v>19</v>
      </c>
      <c r="AR624" s="20" t="s">
        <v>141</v>
      </c>
      <c r="AS624">
        <v>1</v>
      </c>
      <c r="AT624">
        <v>2024</v>
      </c>
      <c r="AU624">
        <v>6</v>
      </c>
      <c r="AV624" t="s">
        <v>449</v>
      </c>
    </row>
    <row r="625" spans="1:48" x14ac:dyDescent="0.25">
      <c r="A625" s="20" t="s">
        <v>322</v>
      </c>
      <c r="B625">
        <v>170</v>
      </c>
      <c r="C625" s="20" t="s">
        <v>45</v>
      </c>
      <c r="D625" s="20" t="s">
        <v>236</v>
      </c>
      <c r="E625" s="20" t="s">
        <v>491</v>
      </c>
      <c r="F625" s="21">
        <v>45444</v>
      </c>
      <c r="G625" s="20" t="s">
        <v>46</v>
      </c>
      <c r="H625" s="20" t="s">
        <v>77</v>
      </c>
      <c r="I625" s="21">
        <v>36804</v>
      </c>
      <c r="S625" s="21">
        <v>44075</v>
      </c>
      <c r="T625" s="21">
        <v>44075</v>
      </c>
      <c r="U625" s="20" t="s">
        <v>78</v>
      </c>
      <c r="V625" s="20" t="s">
        <v>79</v>
      </c>
      <c r="W625" s="21">
        <v>44805</v>
      </c>
      <c r="X625" s="21">
        <v>44805</v>
      </c>
      <c r="Y625" s="21">
        <v>45535</v>
      </c>
      <c r="Z625">
        <v>81</v>
      </c>
      <c r="AA625" s="21">
        <v>44804</v>
      </c>
      <c r="AB625" s="20" t="s">
        <v>103</v>
      </c>
      <c r="AC625" s="20" t="s">
        <v>79</v>
      </c>
      <c r="AD625" s="20" t="s">
        <v>104</v>
      </c>
      <c r="AE625" s="20" t="s">
        <v>51</v>
      </c>
      <c r="AI625" s="20" t="s">
        <v>68</v>
      </c>
      <c r="AJ625">
        <v>151.66999999999999</v>
      </c>
      <c r="AK625">
        <v>1077.8399999999999</v>
      </c>
      <c r="AL625">
        <v>7.11</v>
      </c>
      <c r="AM625">
        <v>1078.94</v>
      </c>
      <c r="AN625">
        <v>1237.27</v>
      </c>
      <c r="AO625">
        <v>3</v>
      </c>
      <c r="AP625" s="20" t="s">
        <v>145</v>
      </c>
      <c r="AQ625">
        <v>23</v>
      </c>
      <c r="AR625" s="20" t="s">
        <v>141</v>
      </c>
      <c r="AS625">
        <v>1</v>
      </c>
      <c r="AT625">
        <v>2024</v>
      </c>
      <c r="AU625">
        <v>6</v>
      </c>
      <c r="AV625" t="s">
        <v>449</v>
      </c>
    </row>
    <row r="626" spans="1:48" x14ac:dyDescent="0.25">
      <c r="A626" s="20" t="s">
        <v>322</v>
      </c>
      <c r="B626">
        <v>89</v>
      </c>
      <c r="C626" s="20" t="s">
        <v>45</v>
      </c>
      <c r="D626" s="20" t="s">
        <v>237</v>
      </c>
      <c r="E626" s="20" t="s">
        <v>492</v>
      </c>
      <c r="F626" s="21">
        <v>45444</v>
      </c>
      <c r="G626" s="20" t="s">
        <v>46</v>
      </c>
      <c r="H626" s="20" t="s">
        <v>94</v>
      </c>
      <c r="I626" s="21">
        <v>27655</v>
      </c>
      <c r="S626" s="21">
        <v>42177</v>
      </c>
      <c r="T626" s="21">
        <v>42177</v>
      </c>
      <c r="U626" s="20" t="s">
        <v>48</v>
      </c>
      <c r="V626" s="20"/>
      <c r="W626" s="21"/>
      <c r="X626" s="21">
        <v>42726</v>
      </c>
      <c r="Y626" s="21"/>
      <c r="AA626" s="21"/>
      <c r="AB626" s="20" t="s">
        <v>101</v>
      </c>
      <c r="AC626" s="20" t="s">
        <v>55</v>
      </c>
      <c r="AD626" s="20" t="s">
        <v>51</v>
      </c>
      <c r="AE626" s="20" t="s">
        <v>51</v>
      </c>
      <c r="AF626" t="s">
        <v>63</v>
      </c>
      <c r="AI626" s="20" t="s">
        <v>68</v>
      </c>
      <c r="AJ626">
        <v>151.66999999999999</v>
      </c>
      <c r="AK626">
        <v>1810.39</v>
      </c>
      <c r="AL626">
        <v>11.94</v>
      </c>
      <c r="AM626">
        <v>2462.14</v>
      </c>
      <c r="AN626">
        <v>3262.51</v>
      </c>
      <c r="AO626">
        <v>9</v>
      </c>
      <c r="AP626" s="20" t="s">
        <v>146</v>
      </c>
      <c r="AQ626">
        <v>48</v>
      </c>
      <c r="AR626" s="20" t="s">
        <v>180</v>
      </c>
      <c r="AS626">
        <v>1</v>
      </c>
      <c r="AT626">
        <v>2024</v>
      </c>
      <c r="AU626">
        <v>6</v>
      </c>
      <c r="AV626" t="s">
        <v>449</v>
      </c>
    </row>
    <row r="627" spans="1:48" x14ac:dyDescent="0.25">
      <c r="A627" s="20" t="s">
        <v>322</v>
      </c>
      <c r="B627">
        <v>197</v>
      </c>
      <c r="C627" s="20" t="s">
        <v>45</v>
      </c>
      <c r="D627" s="20" t="s">
        <v>238</v>
      </c>
      <c r="E627" s="20" t="s">
        <v>493</v>
      </c>
      <c r="F627" s="21">
        <v>45444</v>
      </c>
      <c r="G627" s="20" t="s">
        <v>46</v>
      </c>
      <c r="H627" s="20" t="s">
        <v>47</v>
      </c>
      <c r="I627" s="21">
        <v>37089</v>
      </c>
      <c r="S627" s="21">
        <v>44515</v>
      </c>
      <c r="T627" s="21"/>
      <c r="U627" s="20" t="s">
        <v>48</v>
      </c>
      <c r="V627" s="20"/>
      <c r="W627" s="21">
        <v>44515</v>
      </c>
      <c r="X627" s="21">
        <v>44515</v>
      </c>
      <c r="Y627" s="21"/>
      <c r="AA627" s="21"/>
      <c r="AB627" s="20" t="s">
        <v>92</v>
      </c>
      <c r="AC627" s="20" t="s">
        <v>55</v>
      </c>
      <c r="AD627" s="20" t="s">
        <v>51</v>
      </c>
      <c r="AE627" s="20" t="s">
        <v>51</v>
      </c>
      <c r="AF627" t="s">
        <v>64</v>
      </c>
      <c r="AI627" s="20" t="s">
        <v>68</v>
      </c>
      <c r="AJ627">
        <v>151.66999999999999</v>
      </c>
      <c r="AK627">
        <v>1786.67</v>
      </c>
      <c r="AL627">
        <v>11.78</v>
      </c>
      <c r="AM627">
        <v>2269.67</v>
      </c>
      <c r="AN627">
        <v>2924.9</v>
      </c>
      <c r="AO627">
        <v>2</v>
      </c>
      <c r="AP627" s="20" t="s">
        <v>145</v>
      </c>
      <c r="AQ627">
        <v>23</v>
      </c>
      <c r="AR627" s="20" t="s">
        <v>141</v>
      </c>
      <c r="AS627">
        <v>1</v>
      </c>
      <c r="AT627">
        <v>2024</v>
      </c>
      <c r="AU627">
        <v>6</v>
      </c>
      <c r="AV627" t="s">
        <v>449</v>
      </c>
    </row>
    <row r="628" spans="1:48" x14ac:dyDescent="0.25">
      <c r="A628" s="20" t="s">
        <v>322</v>
      </c>
      <c r="B628">
        <v>245</v>
      </c>
      <c r="C628" s="20" t="s">
        <v>45</v>
      </c>
      <c r="D628" s="20" t="s">
        <v>239</v>
      </c>
      <c r="E628" s="20" t="s">
        <v>494</v>
      </c>
      <c r="F628" s="21">
        <v>45444</v>
      </c>
      <c r="G628" s="20" t="s">
        <v>46</v>
      </c>
      <c r="H628" s="20" t="s">
        <v>47</v>
      </c>
      <c r="I628" s="21">
        <v>38328</v>
      </c>
      <c r="S628" s="21">
        <v>45139</v>
      </c>
      <c r="T628" s="21"/>
      <c r="U628" s="20" t="s">
        <v>78</v>
      </c>
      <c r="V628" s="20" t="s">
        <v>79</v>
      </c>
      <c r="W628" s="21">
        <v>45139</v>
      </c>
      <c r="X628" s="21">
        <v>45139</v>
      </c>
      <c r="Y628" s="21">
        <v>45869</v>
      </c>
      <c r="Z628">
        <v>81</v>
      </c>
      <c r="AA628" s="21"/>
      <c r="AB628" s="20" t="s">
        <v>103</v>
      </c>
      <c r="AC628" s="20" t="s">
        <v>79</v>
      </c>
      <c r="AD628" s="20" t="s">
        <v>51</v>
      </c>
      <c r="AE628" s="20" t="s">
        <v>51</v>
      </c>
      <c r="AI628" s="20" t="s">
        <v>68</v>
      </c>
      <c r="AJ628">
        <v>151.66999999999999</v>
      </c>
      <c r="AK628">
        <v>883.48</v>
      </c>
      <c r="AL628">
        <v>5.83</v>
      </c>
      <c r="AM628">
        <v>764.73</v>
      </c>
      <c r="AN628">
        <v>988.85</v>
      </c>
      <c r="AO628">
        <v>0</v>
      </c>
      <c r="AP628" s="20" t="s">
        <v>145</v>
      </c>
      <c r="AQ628">
        <v>19</v>
      </c>
      <c r="AR628" s="20" t="s">
        <v>141</v>
      </c>
      <c r="AS628">
        <v>1</v>
      </c>
      <c r="AT628">
        <v>2024</v>
      </c>
      <c r="AU628">
        <v>6</v>
      </c>
      <c r="AV628" t="s">
        <v>449</v>
      </c>
    </row>
    <row r="629" spans="1:48" x14ac:dyDescent="0.25">
      <c r="A629" s="20" t="s">
        <v>322</v>
      </c>
      <c r="B629">
        <v>225</v>
      </c>
      <c r="C629" s="20" t="s">
        <v>45</v>
      </c>
      <c r="D629" s="20" t="s">
        <v>240</v>
      </c>
      <c r="E629" s="20" t="s">
        <v>495</v>
      </c>
      <c r="F629" s="21">
        <v>45444</v>
      </c>
      <c r="G629" s="20" t="s">
        <v>46</v>
      </c>
      <c r="H629" s="20" t="s">
        <v>47</v>
      </c>
      <c r="I629" s="21">
        <v>33622</v>
      </c>
      <c r="S629" s="21">
        <v>44805</v>
      </c>
      <c r="T629" s="21">
        <v>44805</v>
      </c>
      <c r="U629" s="20" t="s">
        <v>48</v>
      </c>
      <c r="V629" s="20"/>
      <c r="W629" s="21">
        <v>44805</v>
      </c>
      <c r="X629" s="21">
        <v>44805</v>
      </c>
      <c r="Y629" s="21"/>
      <c r="AA629" s="21"/>
      <c r="AB629" s="20" t="s">
        <v>95</v>
      </c>
      <c r="AC629" s="20" t="s">
        <v>55</v>
      </c>
      <c r="AD629" s="20" t="s">
        <v>51</v>
      </c>
      <c r="AE629" s="20" t="s">
        <v>51</v>
      </c>
      <c r="AF629" t="s">
        <v>63</v>
      </c>
      <c r="AI629" s="20" t="s">
        <v>68</v>
      </c>
      <c r="AJ629">
        <v>151.66999999999999</v>
      </c>
      <c r="AK629">
        <v>1810.39</v>
      </c>
      <c r="AL629">
        <v>11.94</v>
      </c>
      <c r="AM629">
        <v>2378.59</v>
      </c>
      <c r="AN629">
        <v>2969.89</v>
      </c>
      <c r="AO629">
        <v>1</v>
      </c>
      <c r="AP629" s="20" t="s">
        <v>145</v>
      </c>
      <c r="AQ629">
        <v>32</v>
      </c>
      <c r="AR629" s="20" t="s">
        <v>142</v>
      </c>
      <c r="AS629">
        <v>1</v>
      </c>
      <c r="AT629">
        <v>2024</v>
      </c>
      <c r="AU629">
        <v>6</v>
      </c>
      <c r="AV629" t="s">
        <v>449</v>
      </c>
    </row>
    <row r="630" spans="1:48" x14ac:dyDescent="0.25">
      <c r="A630" s="20" t="s">
        <v>322</v>
      </c>
      <c r="B630">
        <v>56</v>
      </c>
      <c r="C630" s="20" t="s">
        <v>45</v>
      </c>
      <c r="D630" s="20" t="s">
        <v>241</v>
      </c>
      <c r="E630" s="20" t="s">
        <v>496</v>
      </c>
      <c r="F630" s="21">
        <v>45444</v>
      </c>
      <c r="G630" s="20" t="s">
        <v>46</v>
      </c>
      <c r="H630" s="20" t="s">
        <v>47</v>
      </c>
      <c r="I630" s="21">
        <v>24292</v>
      </c>
      <c r="S630" s="21">
        <v>41308</v>
      </c>
      <c r="T630" s="21">
        <v>32489</v>
      </c>
      <c r="U630" s="20" t="s">
        <v>48</v>
      </c>
      <c r="V630" s="20"/>
      <c r="W630" s="21"/>
      <c r="X630" s="21">
        <v>37655</v>
      </c>
      <c r="Y630" s="21"/>
      <c r="AA630" s="21"/>
      <c r="AB630" s="20" t="s">
        <v>107</v>
      </c>
      <c r="AC630" s="20" t="s">
        <v>55</v>
      </c>
      <c r="AD630" s="20" t="s">
        <v>51</v>
      </c>
      <c r="AE630" s="20" t="s">
        <v>51</v>
      </c>
      <c r="AF630" t="s">
        <v>63</v>
      </c>
      <c r="AI630" s="20" t="s">
        <v>68</v>
      </c>
      <c r="AJ630">
        <v>151.66999999999999</v>
      </c>
      <c r="AK630">
        <v>1810.39</v>
      </c>
      <c r="AL630">
        <v>11.94</v>
      </c>
      <c r="AM630">
        <v>2260.09</v>
      </c>
      <c r="AN630">
        <v>2833.73</v>
      </c>
      <c r="AO630">
        <v>35</v>
      </c>
      <c r="AP630" s="20" t="s">
        <v>181</v>
      </c>
      <c r="AQ630">
        <v>58</v>
      </c>
      <c r="AR630" s="20" t="s">
        <v>178</v>
      </c>
      <c r="AS630">
        <v>1</v>
      </c>
      <c r="AT630">
        <v>2024</v>
      </c>
      <c r="AU630">
        <v>6</v>
      </c>
      <c r="AV630" t="s">
        <v>449</v>
      </c>
    </row>
    <row r="631" spans="1:48" x14ac:dyDescent="0.25">
      <c r="A631" s="20" t="s">
        <v>322</v>
      </c>
      <c r="B631">
        <v>253</v>
      </c>
      <c r="C631" s="20" t="s">
        <v>45</v>
      </c>
      <c r="D631" s="20" t="s">
        <v>242</v>
      </c>
      <c r="E631" s="20" t="s">
        <v>497</v>
      </c>
      <c r="F631" s="21">
        <v>45444</v>
      </c>
      <c r="G631" s="20" t="s">
        <v>46</v>
      </c>
      <c r="H631" s="20" t="s">
        <v>47</v>
      </c>
      <c r="I631" s="21">
        <v>32748</v>
      </c>
      <c r="S631" s="21">
        <v>45352</v>
      </c>
      <c r="T631" s="21"/>
      <c r="U631" s="20" t="s">
        <v>48</v>
      </c>
      <c r="V631" s="20"/>
      <c r="W631" s="21">
        <v>45352</v>
      </c>
      <c r="X631" s="21">
        <v>45352</v>
      </c>
      <c r="Y631" s="21"/>
      <c r="AA631" s="21"/>
      <c r="AB631" s="20" t="s">
        <v>95</v>
      </c>
      <c r="AC631" s="20" t="s">
        <v>55</v>
      </c>
      <c r="AD631" s="20" t="s">
        <v>51</v>
      </c>
      <c r="AE631" s="20" t="s">
        <v>51</v>
      </c>
      <c r="AF631" t="s">
        <v>63</v>
      </c>
      <c r="AI631" s="20" t="s">
        <v>68</v>
      </c>
      <c r="AJ631">
        <v>151.66999999999999</v>
      </c>
      <c r="AK631">
        <v>1810.39</v>
      </c>
      <c r="AL631">
        <v>11.94</v>
      </c>
      <c r="AM631">
        <v>2284.39</v>
      </c>
      <c r="AN631">
        <v>2961.54</v>
      </c>
      <c r="AO631">
        <v>0</v>
      </c>
      <c r="AP631" s="20" t="s">
        <v>145</v>
      </c>
      <c r="AQ631">
        <v>34</v>
      </c>
      <c r="AR631" s="20" t="s">
        <v>142</v>
      </c>
      <c r="AS631">
        <v>1</v>
      </c>
      <c r="AT631">
        <v>2024</v>
      </c>
      <c r="AU631">
        <v>6</v>
      </c>
      <c r="AV631" t="s">
        <v>449</v>
      </c>
    </row>
    <row r="632" spans="1:48" x14ac:dyDescent="0.25">
      <c r="A632" s="20" t="s">
        <v>322</v>
      </c>
      <c r="B632">
        <v>176</v>
      </c>
      <c r="C632" s="20" t="s">
        <v>45</v>
      </c>
      <c r="D632" s="20" t="s">
        <v>243</v>
      </c>
      <c r="E632" s="20" t="s">
        <v>498</v>
      </c>
      <c r="F632" s="21">
        <v>45444</v>
      </c>
      <c r="G632" s="20" t="s">
        <v>46</v>
      </c>
      <c r="H632" s="20" t="s">
        <v>47</v>
      </c>
      <c r="I632" s="21">
        <v>24805</v>
      </c>
      <c r="S632" s="21">
        <v>44109</v>
      </c>
      <c r="T632" s="21">
        <v>44109</v>
      </c>
      <c r="U632" s="20" t="s">
        <v>48</v>
      </c>
      <c r="V632" s="20"/>
      <c r="W632" s="21">
        <v>44109</v>
      </c>
      <c r="X632" s="21">
        <v>44109</v>
      </c>
      <c r="Y632" s="21"/>
      <c r="AA632" s="21"/>
      <c r="AB632" s="20" t="s">
        <v>107</v>
      </c>
      <c r="AC632" s="20" t="s">
        <v>55</v>
      </c>
      <c r="AD632" s="20" t="s">
        <v>51</v>
      </c>
      <c r="AE632" s="20" t="s">
        <v>51</v>
      </c>
      <c r="AF632" t="s">
        <v>63</v>
      </c>
      <c r="AI632" s="20" t="s">
        <v>68</v>
      </c>
      <c r="AJ632">
        <v>151.66999999999999</v>
      </c>
      <c r="AK632">
        <v>1810.39</v>
      </c>
      <c r="AL632">
        <v>11.94</v>
      </c>
      <c r="AM632">
        <v>2384.88</v>
      </c>
      <c r="AN632">
        <v>3047.82</v>
      </c>
      <c r="AO632">
        <v>3</v>
      </c>
      <c r="AP632" s="20" t="s">
        <v>145</v>
      </c>
      <c r="AQ632">
        <v>56</v>
      </c>
      <c r="AR632" s="20" t="s">
        <v>178</v>
      </c>
      <c r="AS632">
        <v>1</v>
      </c>
      <c r="AT632">
        <v>2024</v>
      </c>
      <c r="AU632">
        <v>6</v>
      </c>
      <c r="AV632" t="s">
        <v>449</v>
      </c>
    </row>
    <row r="633" spans="1:48" x14ac:dyDescent="0.25">
      <c r="A633" s="20" t="s">
        <v>322</v>
      </c>
      <c r="B633">
        <v>58</v>
      </c>
      <c r="C633" s="20" t="s">
        <v>45</v>
      </c>
      <c r="D633" s="20" t="s">
        <v>244</v>
      </c>
      <c r="E633" s="20" t="s">
        <v>499</v>
      </c>
      <c r="F633" s="21">
        <v>45444</v>
      </c>
      <c r="G633" s="20" t="s">
        <v>46</v>
      </c>
      <c r="H633" s="20" t="s">
        <v>83</v>
      </c>
      <c r="I633" s="21">
        <v>24064</v>
      </c>
      <c r="S633" s="21">
        <v>37655</v>
      </c>
      <c r="T633" s="21">
        <v>31659</v>
      </c>
      <c r="U633" s="20" t="s">
        <v>48</v>
      </c>
      <c r="V633" s="20"/>
      <c r="W633" s="21"/>
      <c r="X633" s="21">
        <v>37655</v>
      </c>
      <c r="Y633" s="21"/>
      <c r="AA633" s="21"/>
      <c r="AB633" s="20" t="s">
        <v>98</v>
      </c>
      <c r="AC633" s="20" t="s">
        <v>55</v>
      </c>
      <c r="AD633" s="20" t="s">
        <v>51</v>
      </c>
      <c r="AE633" s="20" t="s">
        <v>51</v>
      </c>
      <c r="AF633" t="s">
        <v>66</v>
      </c>
      <c r="AI633" s="20" t="s">
        <v>68</v>
      </c>
      <c r="AJ633">
        <v>151.66999999999999</v>
      </c>
      <c r="AK633">
        <v>1971.71</v>
      </c>
      <c r="AL633">
        <v>13</v>
      </c>
      <c r="AM633">
        <v>0</v>
      </c>
      <c r="AN633">
        <v>0</v>
      </c>
      <c r="AO633">
        <v>37</v>
      </c>
      <c r="AP633" s="20" t="s">
        <v>179</v>
      </c>
      <c r="AQ633">
        <v>58</v>
      </c>
      <c r="AR633" s="20" t="s">
        <v>178</v>
      </c>
      <c r="AS633">
        <v>1</v>
      </c>
      <c r="AT633">
        <v>2024</v>
      </c>
      <c r="AU633">
        <v>6</v>
      </c>
      <c r="AV633" t="s">
        <v>449</v>
      </c>
    </row>
    <row r="634" spans="1:48" x14ac:dyDescent="0.25">
      <c r="A634" s="20" t="s">
        <v>322</v>
      </c>
      <c r="B634">
        <v>195</v>
      </c>
      <c r="C634" s="20" t="s">
        <v>45</v>
      </c>
      <c r="D634" s="20" t="s">
        <v>245</v>
      </c>
      <c r="E634" s="20" t="s">
        <v>500</v>
      </c>
      <c r="F634" s="21">
        <v>45444</v>
      </c>
      <c r="G634" s="20" t="s">
        <v>46</v>
      </c>
      <c r="H634" s="20" t="s">
        <v>47</v>
      </c>
      <c r="I634" s="21">
        <v>36496</v>
      </c>
      <c r="S634" s="21">
        <v>44470</v>
      </c>
      <c r="T634" s="21"/>
      <c r="U634" s="20" t="s">
        <v>48</v>
      </c>
      <c r="V634" s="20"/>
      <c r="W634" s="21">
        <v>44470</v>
      </c>
      <c r="X634" s="21">
        <v>44470</v>
      </c>
      <c r="Y634" s="21"/>
      <c r="AA634" s="21"/>
      <c r="AB634" s="20" t="s">
        <v>97</v>
      </c>
      <c r="AC634" s="20" t="s">
        <v>55</v>
      </c>
      <c r="AD634" s="20" t="s">
        <v>51</v>
      </c>
      <c r="AE634" s="20" t="s">
        <v>51</v>
      </c>
      <c r="AF634" t="s">
        <v>56</v>
      </c>
      <c r="AI634" s="20" t="s">
        <v>68</v>
      </c>
      <c r="AJ634">
        <v>151.66999999999999</v>
      </c>
      <c r="AK634">
        <v>1792.56</v>
      </c>
      <c r="AL634">
        <v>11.82</v>
      </c>
      <c r="AM634">
        <v>2170.0300000000002</v>
      </c>
      <c r="AN634">
        <v>2719.52</v>
      </c>
      <c r="AO634">
        <v>2</v>
      </c>
      <c r="AP634" s="20" t="s">
        <v>145</v>
      </c>
      <c r="AQ634">
        <v>24</v>
      </c>
      <c r="AR634" s="20" t="s">
        <v>141</v>
      </c>
      <c r="AS634">
        <v>1</v>
      </c>
      <c r="AT634">
        <v>2024</v>
      </c>
      <c r="AU634">
        <v>6</v>
      </c>
      <c r="AV634" t="s">
        <v>449</v>
      </c>
    </row>
    <row r="635" spans="1:48" x14ac:dyDescent="0.25">
      <c r="A635" s="20" t="s">
        <v>322</v>
      </c>
      <c r="B635">
        <v>59</v>
      </c>
      <c r="C635" s="20" t="s">
        <v>45</v>
      </c>
      <c r="D635" s="20" t="s">
        <v>246</v>
      </c>
      <c r="E635" s="20" t="s">
        <v>501</v>
      </c>
      <c r="F635" s="21">
        <v>45444</v>
      </c>
      <c r="G635" s="20" t="s">
        <v>46</v>
      </c>
      <c r="H635" s="20" t="s">
        <v>47</v>
      </c>
      <c r="I635" s="21">
        <v>24210</v>
      </c>
      <c r="S635" s="21">
        <v>37655</v>
      </c>
      <c r="T635" s="21">
        <v>37361</v>
      </c>
      <c r="U635" s="20" t="s">
        <v>48</v>
      </c>
      <c r="V635" s="20"/>
      <c r="W635" s="21"/>
      <c r="X635" s="21">
        <v>37655</v>
      </c>
      <c r="Y635" s="21"/>
      <c r="AA635" s="21"/>
      <c r="AB635" s="20" t="s">
        <v>98</v>
      </c>
      <c r="AC635" s="20" t="s">
        <v>55</v>
      </c>
      <c r="AD635" s="20" t="s">
        <v>51</v>
      </c>
      <c r="AE635" s="20" t="s">
        <v>51</v>
      </c>
      <c r="AF635" t="s">
        <v>66</v>
      </c>
      <c r="AI635" s="20" t="s">
        <v>68</v>
      </c>
      <c r="AJ635">
        <v>151.66999999999999</v>
      </c>
      <c r="AK635">
        <v>1908.49</v>
      </c>
      <c r="AL635">
        <v>12.58</v>
      </c>
      <c r="AM635">
        <v>2464.75</v>
      </c>
      <c r="AN635">
        <v>3233.27</v>
      </c>
      <c r="AO635">
        <v>22</v>
      </c>
      <c r="AP635" s="20" t="s">
        <v>147</v>
      </c>
      <c r="AQ635">
        <v>58</v>
      </c>
      <c r="AR635" s="20" t="s">
        <v>178</v>
      </c>
      <c r="AS635">
        <v>1</v>
      </c>
      <c r="AT635">
        <v>2024</v>
      </c>
      <c r="AU635">
        <v>6</v>
      </c>
      <c r="AV635" t="s">
        <v>449</v>
      </c>
    </row>
    <row r="636" spans="1:48" x14ac:dyDescent="0.25">
      <c r="A636" s="20" t="s">
        <v>322</v>
      </c>
      <c r="B636">
        <v>60</v>
      </c>
      <c r="C636" s="20" t="s">
        <v>45</v>
      </c>
      <c r="D636" s="20" t="s">
        <v>247</v>
      </c>
      <c r="E636" s="20" t="s">
        <v>502</v>
      </c>
      <c r="F636" s="21">
        <v>45444</v>
      </c>
      <c r="G636" s="20" t="s">
        <v>46</v>
      </c>
      <c r="H636" s="20" t="s">
        <v>94</v>
      </c>
      <c r="I636" s="21">
        <v>26416</v>
      </c>
      <c r="S636" s="21">
        <v>38425</v>
      </c>
      <c r="T636" s="21">
        <v>38425</v>
      </c>
      <c r="U636" s="20" t="s">
        <v>48</v>
      </c>
      <c r="V636" s="20"/>
      <c r="W636" s="21"/>
      <c r="X636" s="21">
        <v>38425</v>
      </c>
      <c r="Y636" s="21"/>
      <c r="AA636" s="21"/>
      <c r="AB636" s="20" t="s">
        <v>98</v>
      </c>
      <c r="AC636" s="20" t="s">
        <v>55</v>
      </c>
      <c r="AD636" s="20" t="s">
        <v>51</v>
      </c>
      <c r="AE636" s="20" t="s">
        <v>51</v>
      </c>
      <c r="AF636" t="s">
        <v>88</v>
      </c>
      <c r="AI636" s="20" t="s">
        <v>68</v>
      </c>
      <c r="AJ636">
        <v>169</v>
      </c>
      <c r="AK636">
        <v>2119.92</v>
      </c>
      <c r="AL636">
        <v>12.23</v>
      </c>
      <c r="AM636">
        <v>2236.5</v>
      </c>
      <c r="AN636">
        <v>2645.42</v>
      </c>
      <c r="AO636">
        <v>19</v>
      </c>
      <c r="AP636" s="20" t="s">
        <v>147</v>
      </c>
      <c r="AQ636">
        <v>52</v>
      </c>
      <c r="AR636" s="20" t="s">
        <v>180</v>
      </c>
      <c r="AS636">
        <v>1</v>
      </c>
      <c r="AT636">
        <v>2024</v>
      </c>
      <c r="AU636">
        <v>6</v>
      </c>
      <c r="AV636" t="s">
        <v>449</v>
      </c>
    </row>
    <row r="637" spans="1:48" x14ac:dyDescent="0.25">
      <c r="A637" s="20" t="s">
        <v>322</v>
      </c>
      <c r="B637">
        <v>167</v>
      </c>
      <c r="C637" s="20" t="s">
        <v>45</v>
      </c>
      <c r="D637" s="20" t="s">
        <v>248</v>
      </c>
      <c r="E637" s="20" t="s">
        <v>503</v>
      </c>
      <c r="F637" s="21">
        <v>45444</v>
      </c>
      <c r="G637" s="20" t="s">
        <v>46</v>
      </c>
      <c r="H637" s="20" t="s">
        <v>77</v>
      </c>
      <c r="I637" s="21">
        <v>38269</v>
      </c>
      <c r="S637" s="21">
        <v>44044</v>
      </c>
      <c r="T637" s="21">
        <v>44044</v>
      </c>
      <c r="U637" s="20" t="s">
        <v>78</v>
      </c>
      <c r="V637" s="20" t="s">
        <v>79</v>
      </c>
      <c r="W637" s="21">
        <v>44774</v>
      </c>
      <c r="X637" s="21">
        <v>44774</v>
      </c>
      <c r="Y637" s="21"/>
      <c r="Z637">
        <v>81</v>
      </c>
      <c r="AA637" s="21"/>
      <c r="AB637" s="20" t="s">
        <v>103</v>
      </c>
      <c r="AC637" s="20" t="s">
        <v>79</v>
      </c>
      <c r="AD637" s="20" t="s">
        <v>51</v>
      </c>
      <c r="AE637" s="20" t="s">
        <v>51</v>
      </c>
      <c r="AI637" s="20" t="s">
        <v>68</v>
      </c>
      <c r="AJ637">
        <v>151.66999999999999</v>
      </c>
      <c r="AK637">
        <v>1183.8599999999999</v>
      </c>
      <c r="AL637">
        <v>7.81</v>
      </c>
      <c r="AM637">
        <v>1189.8599999999999</v>
      </c>
      <c r="AN637">
        <v>1436.33</v>
      </c>
      <c r="AO637">
        <v>3</v>
      </c>
      <c r="AP637" s="20" t="s">
        <v>145</v>
      </c>
      <c r="AQ637">
        <v>19</v>
      </c>
      <c r="AR637" s="20" t="s">
        <v>141</v>
      </c>
      <c r="AS637">
        <v>1</v>
      </c>
      <c r="AT637">
        <v>2024</v>
      </c>
      <c r="AU637">
        <v>6</v>
      </c>
      <c r="AV637" t="s">
        <v>449</v>
      </c>
    </row>
    <row r="638" spans="1:48" x14ac:dyDescent="0.25">
      <c r="A638" s="20" t="s">
        <v>322</v>
      </c>
      <c r="B638">
        <v>256</v>
      </c>
      <c r="C638" s="20" t="s">
        <v>45</v>
      </c>
      <c r="D638" s="20" t="s">
        <v>249</v>
      </c>
      <c r="E638" s="20" t="s">
        <v>504</v>
      </c>
      <c r="F638" s="21">
        <v>45444</v>
      </c>
      <c r="G638" s="20" t="s">
        <v>46</v>
      </c>
      <c r="H638" s="20" t="s">
        <v>47</v>
      </c>
      <c r="I638" s="21">
        <v>38363</v>
      </c>
      <c r="S638" s="21">
        <v>45384</v>
      </c>
      <c r="T638" s="21"/>
      <c r="U638" s="20" t="s">
        <v>90</v>
      </c>
      <c r="V638" s="20" t="s">
        <v>91</v>
      </c>
      <c r="W638" s="21">
        <v>45384</v>
      </c>
      <c r="X638" s="21">
        <v>45384</v>
      </c>
      <c r="Y638" s="21">
        <v>45565</v>
      </c>
      <c r="Z638">
        <v>31</v>
      </c>
      <c r="AA638" s="21"/>
      <c r="AB638" s="20" t="s">
        <v>92</v>
      </c>
      <c r="AC638" s="20" t="s">
        <v>55</v>
      </c>
      <c r="AD638" s="20" t="s">
        <v>51</v>
      </c>
      <c r="AE638" s="20" t="s">
        <v>51</v>
      </c>
      <c r="AF638" t="s">
        <v>64</v>
      </c>
      <c r="AI638" s="20" t="s">
        <v>68</v>
      </c>
      <c r="AJ638">
        <v>151.66999999999999</v>
      </c>
      <c r="AK638">
        <v>1786.67</v>
      </c>
      <c r="AL638">
        <v>11.78</v>
      </c>
      <c r="AM638">
        <v>2239.52</v>
      </c>
      <c r="AN638">
        <v>2819.54</v>
      </c>
      <c r="AO638">
        <v>0</v>
      </c>
      <c r="AP638" s="20" t="s">
        <v>145</v>
      </c>
      <c r="AQ638">
        <v>19</v>
      </c>
      <c r="AR638" s="20" t="s">
        <v>141</v>
      </c>
      <c r="AS638">
        <v>1</v>
      </c>
      <c r="AT638">
        <v>2024</v>
      </c>
      <c r="AU638">
        <v>6</v>
      </c>
      <c r="AV638" t="s">
        <v>449</v>
      </c>
    </row>
    <row r="639" spans="1:48" x14ac:dyDescent="0.25">
      <c r="A639" s="20" t="s">
        <v>322</v>
      </c>
      <c r="B639">
        <v>103</v>
      </c>
      <c r="C639" s="20" t="s">
        <v>45</v>
      </c>
      <c r="D639" s="20" t="s">
        <v>250</v>
      </c>
      <c r="E639" s="20" t="s">
        <v>505</v>
      </c>
      <c r="F639" s="21">
        <v>45444</v>
      </c>
      <c r="G639" s="20" t="s">
        <v>46</v>
      </c>
      <c r="H639" s="20" t="s">
        <v>47</v>
      </c>
      <c r="I639" s="21">
        <v>32639</v>
      </c>
      <c r="S639" s="21">
        <v>42401</v>
      </c>
      <c r="T639" s="21">
        <v>42401</v>
      </c>
      <c r="U639" s="20" t="s">
        <v>48</v>
      </c>
      <c r="V639" s="20"/>
      <c r="W639" s="21"/>
      <c r="X639" s="21">
        <v>42948</v>
      </c>
      <c r="Y639" s="21"/>
      <c r="AA639" s="21"/>
      <c r="AB639" s="20" t="s">
        <v>108</v>
      </c>
      <c r="AC639" s="20" t="s">
        <v>55</v>
      </c>
      <c r="AD639" s="20" t="s">
        <v>51</v>
      </c>
      <c r="AE639" s="20" t="s">
        <v>51</v>
      </c>
      <c r="AF639" t="s">
        <v>66</v>
      </c>
      <c r="AI639" s="20" t="s">
        <v>68</v>
      </c>
      <c r="AJ639">
        <v>151.66999999999999</v>
      </c>
      <c r="AK639">
        <v>2009.63</v>
      </c>
      <c r="AL639">
        <v>13.25</v>
      </c>
      <c r="AM639">
        <v>2427.96</v>
      </c>
      <c r="AN639">
        <v>3221.04</v>
      </c>
      <c r="AO639">
        <v>8</v>
      </c>
      <c r="AP639" s="20" t="s">
        <v>146</v>
      </c>
      <c r="AQ639">
        <v>35</v>
      </c>
      <c r="AR639" s="20" t="s">
        <v>142</v>
      </c>
      <c r="AS639">
        <v>1</v>
      </c>
      <c r="AT639">
        <v>2024</v>
      </c>
      <c r="AU639">
        <v>6</v>
      </c>
      <c r="AV639" t="s">
        <v>449</v>
      </c>
    </row>
    <row r="640" spans="1:48" x14ac:dyDescent="0.25">
      <c r="A640" s="20" t="s">
        <v>322</v>
      </c>
      <c r="B640">
        <v>255</v>
      </c>
      <c r="C640" s="20" t="s">
        <v>45</v>
      </c>
      <c r="D640" s="20" t="s">
        <v>251</v>
      </c>
      <c r="E640" s="20" t="s">
        <v>506</v>
      </c>
      <c r="F640" s="21">
        <v>45444</v>
      </c>
      <c r="G640" s="20" t="s">
        <v>46</v>
      </c>
      <c r="H640" s="20" t="s">
        <v>47</v>
      </c>
      <c r="I640" s="21">
        <v>35320</v>
      </c>
      <c r="S640" s="21">
        <v>45384</v>
      </c>
      <c r="T640" s="21"/>
      <c r="U640" s="20" t="s">
        <v>90</v>
      </c>
      <c r="V640" s="20" t="s">
        <v>91</v>
      </c>
      <c r="W640" s="21">
        <v>45384</v>
      </c>
      <c r="X640" s="21">
        <v>45384</v>
      </c>
      <c r="Y640" s="21">
        <v>45565</v>
      </c>
      <c r="Z640">
        <v>31</v>
      </c>
      <c r="AA640" s="21"/>
      <c r="AB640" s="20" t="s">
        <v>92</v>
      </c>
      <c r="AC640" s="20" t="s">
        <v>55</v>
      </c>
      <c r="AD640" s="20" t="s">
        <v>51</v>
      </c>
      <c r="AE640" s="20" t="s">
        <v>51</v>
      </c>
      <c r="AF640" t="s">
        <v>64</v>
      </c>
      <c r="AI640" s="20" t="s">
        <v>68</v>
      </c>
      <c r="AJ640">
        <v>151.66999999999999</v>
      </c>
      <c r="AK640">
        <v>1786.67</v>
      </c>
      <c r="AL640">
        <v>11.78</v>
      </c>
      <c r="AM640">
        <v>2256.75</v>
      </c>
      <c r="AN640">
        <v>2769.8</v>
      </c>
      <c r="AO640">
        <v>0</v>
      </c>
      <c r="AP640" s="20" t="s">
        <v>145</v>
      </c>
      <c r="AQ640">
        <v>27</v>
      </c>
      <c r="AR640" s="20" t="s">
        <v>142</v>
      </c>
      <c r="AS640">
        <v>1</v>
      </c>
      <c r="AT640">
        <v>2024</v>
      </c>
      <c r="AU640">
        <v>6</v>
      </c>
      <c r="AV640" t="s">
        <v>449</v>
      </c>
    </row>
    <row r="641" spans="1:48" x14ac:dyDescent="0.25">
      <c r="A641" s="20" t="s">
        <v>322</v>
      </c>
      <c r="B641">
        <v>211</v>
      </c>
      <c r="C641" s="20" t="s">
        <v>45</v>
      </c>
      <c r="D641" s="20" t="s">
        <v>252</v>
      </c>
      <c r="E641" s="20" t="s">
        <v>507</v>
      </c>
      <c r="F641" s="21">
        <v>45444</v>
      </c>
      <c r="G641" s="20" t="s">
        <v>46</v>
      </c>
      <c r="H641" s="20" t="s">
        <v>47</v>
      </c>
      <c r="I641" s="21">
        <v>27309</v>
      </c>
      <c r="S641" s="21">
        <v>44697</v>
      </c>
      <c r="T641" s="21"/>
      <c r="U641" s="20" t="s">
        <v>48</v>
      </c>
      <c r="V641" s="20"/>
      <c r="W641" s="21">
        <v>44697</v>
      </c>
      <c r="X641" s="21">
        <v>44697</v>
      </c>
      <c r="Y641" s="21"/>
      <c r="AA641" s="21"/>
      <c r="AB641" s="20" t="s">
        <v>92</v>
      </c>
      <c r="AC641" s="20" t="s">
        <v>55</v>
      </c>
      <c r="AD641" s="20" t="s">
        <v>51</v>
      </c>
      <c r="AE641" s="20" t="s">
        <v>51</v>
      </c>
      <c r="AF641" t="s">
        <v>64</v>
      </c>
      <c r="AI641" s="20" t="s">
        <v>68</v>
      </c>
      <c r="AJ641">
        <v>151.66999999999999</v>
      </c>
      <c r="AK641">
        <v>1786.67</v>
      </c>
      <c r="AL641">
        <v>11.78</v>
      </c>
      <c r="AM641">
        <v>2294.27</v>
      </c>
      <c r="AN641">
        <v>2845.66</v>
      </c>
      <c r="AO641">
        <v>2</v>
      </c>
      <c r="AP641" s="20" t="s">
        <v>145</v>
      </c>
      <c r="AQ641">
        <v>49</v>
      </c>
      <c r="AR641" s="20" t="s">
        <v>180</v>
      </c>
      <c r="AS641">
        <v>1</v>
      </c>
      <c r="AT641">
        <v>2024</v>
      </c>
      <c r="AU641">
        <v>6</v>
      </c>
      <c r="AV641" t="s">
        <v>449</v>
      </c>
    </row>
    <row r="642" spans="1:48" x14ac:dyDescent="0.25">
      <c r="A642" s="20" t="s">
        <v>322</v>
      </c>
      <c r="B642">
        <v>220</v>
      </c>
      <c r="C642" s="20" t="s">
        <v>57</v>
      </c>
      <c r="D642" s="20" t="s">
        <v>253</v>
      </c>
      <c r="E642" s="20" t="s">
        <v>508</v>
      </c>
      <c r="F642" s="21">
        <v>45444</v>
      </c>
      <c r="G642" s="20" t="s">
        <v>58</v>
      </c>
      <c r="H642" s="20" t="s">
        <v>47</v>
      </c>
      <c r="I642" s="21">
        <v>38304</v>
      </c>
      <c r="S642" s="21">
        <v>44805</v>
      </c>
      <c r="T642" s="21"/>
      <c r="U642" s="20" t="s">
        <v>78</v>
      </c>
      <c r="V642" s="20" t="s">
        <v>79</v>
      </c>
      <c r="W642" s="21">
        <v>44805</v>
      </c>
      <c r="X642" s="21">
        <v>44805</v>
      </c>
      <c r="Y642" s="21">
        <v>45535</v>
      </c>
      <c r="Z642">
        <v>81</v>
      </c>
      <c r="AA642" s="21"/>
      <c r="AB642" s="20" t="s">
        <v>103</v>
      </c>
      <c r="AC642" s="20" t="s">
        <v>79</v>
      </c>
      <c r="AD642" s="20" t="s">
        <v>104</v>
      </c>
      <c r="AE642" s="20" t="s">
        <v>51</v>
      </c>
      <c r="AI642" s="20" t="s">
        <v>68</v>
      </c>
      <c r="AJ642">
        <v>151.66999999999999</v>
      </c>
      <c r="AK642">
        <v>1007.16</v>
      </c>
      <c r="AL642">
        <v>6.64</v>
      </c>
      <c r="AM642">
        <v>1008.26</v>
      </c>
      <c r="AN642">
        <v>1160.9100000000001</v>
      </c>
      <c r="AO642">
        <v>1</v>
      </c>
      <c r="AP642" s="20" t="s">
        <v>145</v>
      </c>
      <c r="AQ642">
        <v>19</v>
      </c>
      <c r="AR642" s="20" t="s">
        <v>141</v>
      </c>
      <c r="AS642">
        <v>-1</v>
      </c>
      <c r="AT642">
        <v>2024</v>
      </c>
      <c r="AU642">
        <v>6</v>
      </c>
      <c r="AV642" t="s">
        <v>449</v>
      </c>
    </row>
    <row r="643" spans="1:48" x14ac:dyDescent="0.25">
      <c r="A643" s="20" t="s">
        <v>322</v>
      </c>
      <c r="B643">
        <v>181</v>
      </c>
      <c r="C643" s="20" t="s">
        <v>45</v>
      </c>
      <c r="D643" s="20" t="s">
        <v>254</v>
      </c>
      <c r="E643" s="20" t="s">
        <v>509</v>
      </c>
      <c r="F643" s="21">
        <v>45444</v>
      </c>
      <c r="G643" s="20" t="s">
        <v>46</v>
      </c>
      <c r="H643" s="20" t="s">
        <v>77</v>
      </c>
      <c r="I643" s="21">
        <v>36404</v>
      </c>
      <c r="S643" s="21">
        <v>44249</v>
      </c>
      <c r="T643" s="21">
        <v>44249</v>
      </c>
      <c r="U643" s="20" t="s">
        <v>48</v>
      </c>
      <c r="V643" s="20"/>
      <c r="W643" s="21">
        <v>44249</v>
      </c>
      <c r="X643" s="21">
        <v>44249</v>
      </c>
      <c r="Y643" s="21"/>
      <c r="AA643" s="21"/>
      <c r="AB643" s="20" t="s">
        <v>89</v>
      </c>
      <c r="AC643" s="20" t="s">
        <v>60</v>
      </c>
      <c r="AD643" s="20" t="s">
        <v>51</v>
      </c>
      <c r="AE643" s="20" t="s">
        <v>51</v>
      </c>
      <c r="AF643" t="s">
        <v>85</v>
      </c>
      <c r="AI643" s="20" t="s">
        <v>86</v>
      </c>
      <c r="AJ643">
        <v>151.66999999999999</v>
      </c>
      <c r="AK643">
        <v>2453.33</v>
      </c>
      <c r="AL643">
        <v>16.18</v>
      </c>
      <c r="AM643">
        <v>3536.18</v>
      </c>
      <c r="AN643">
        <v>5327.76</v>
      </c>
      <c r="AO643">
        <v>3</v>
      </c>
      <c r="AP643" s="20" t="s">
        <v>145</v>
      </c>
      <c r="AQ643">
        <v>24</v>
      </c>
      <c r="AR643" s="20" t="s">
        <v>141</v>
      </c>
      <c r="AS643">
        <v>1</v>
      </c>
      <c r="AT643">
        <v>2024</v>
      </c>
      <c r="AU643">
        <v>6</v>
      </c>
      <c r="AV643" t="s">
        <v>449</v>
      </c>
    </row>
    <row r="644" spans="1:48" x14ac:dyDescent="0.25">
      <c r="A644" s="20" t="s">
        <v>322</v>
      </c>
      <c r="B644">
        <v>184</v>
      </c>
      <c r="C644" s="20" t="s">
        <v>45</v>
      </c>
      <c r="D644" s="20" t="s">
        <v>255</v>
      </c>
      <c r="E644" s="20" t="s">
        <v>510</v>
      </c>
      <c r="F644" s="21">
        <v>45444</v>
      </c>
      <c r="G644" s="20" t="s">
        <v>46</v>
      </c>
      <c r="H644" s="20" t="s">
        <v>47</v>
      </c>
      <c r="I644" s="21">
        <v>35106</v>
      </c>
      <c r="S644" s="21">
        <v>44348</v>
      </c>
      <c r="T644" s="21"/>
      <c r="U644" s="20" t="s">
        <v>48</v>
      </c>
      <c r="V644" s="20"/>
      <c r="W644" s="21">
        <v>44348</v>
      </c>
      <c r="X644" s="21">
        <v>44348</v>
      </c>
      <c r="Y644" s="21"/>
      <c r="AA644" s="21"/>
      <c r="AB644" s="20" t="s">
        <v>95</v>
      </c>
      <c r="AC644" s="20" t="s">
        <v>55</v>
      </c>
      <c r="AD644" s="20" t="s">
        <v>51</v>
      </c>
      <c r="AE644" s="20" t="s">
        <v>51</v>
      </c>
      <c r="AF644" t="s">
        <v>88</v>
      </c>
      <c r="AI644" s="20" t="s">
        <v>68</v>
      </c>
      <c r="AJ644">
        <v>151.66999999999999</v>
      </c>
      <c r="AK644">
        <v>1854.98</v>
      </c>
      <c r="AL644">
        <v>12.23</v>
      </c>
      <c r="AM644">
        <v>2103.4499999999998</v>
      </c>
      <c r="AN644">
        <v>2727.73</v>
      </c>
      <c r="AO644">
        <v>3</v>
      </c>
      <c r="AP644" s="20" t="s">
        <v>145</v>
      </c>
      <c r="AQ644">
        <v>28</v>
      </c>
      <c r="AR644" s="20" t="s">
        <v>142</v>
      </c>
      <c r="AS644">
        <v>1</v>
      </c>
      <c r="AT644">
        <v>2024</v>
      </c>
      <c r="AU644">
        <v>6</v>
      </c>
      <c r="AV644" t="s">
        <v>449</v>
      </c>
    </row>
    <row r="645" spans="1:48" x14ac:dyDescent="0.25">
      <c r="A645" s="20" t="s">
        <v>322</v>
      </c>
      <c r="B645">
        <v>93</v>
      </c>
      <c r="C645" s="20" t="s">
        <v>45</v>
      </c>
      <c r="D645" s="20" t="s">
        <v>256</v>
      </c>
      <c r="E645" s="20" t="s">
        <v>511</v>
      </c>
      <c r="F645" s="21">
        <v>45444</v>
      </c>
      <c r="G645" s="20" t="s">
        <v>46</v>
      </c>
      <c r="H645" s="20" t="s">
        <v>47</v>
      </c>
      <c r="I645" s="21">
        <v>34916</v>
      </c>
      <c r="S645" s="21">
        <v>42375</v>
      </c>
      <c r="T645" s="21">
        <v>42375</v>
      </c>
      <c r="U645" s="20" t="s">
        <v>48</v>
      </c>
      <c r="V645" s="20"/>
      <c r="W645" s="21"/>
      <c r="X645" s="21">
        <v>42921</v>
      </c>
      <c r="Y645" s="21"/>
      <c r="AA645" s="21"/>
      <c r="AB645" s="20" t="s">
        <v>109</v>
      </c>
      <c r="AC645" s="20" t="s">
        <v>55</v>
      </c>
      <c r="AD645" s="20" t="s">
        <v>51</v>
      </c>
      <c r="AE645" s="20" t="s">
        <v>51</v>
      </c>
      <c r="AF645" t="s">
        <v>66</v>
      </c>
      <c r="AI645" s="20" t="s">
        <v>68</v>
      </c>
      <c r="AJ645">
        <v>151.66999999999999</v>
      </c>
      <c r="AK645">
        <v>1908.49</v>
      </c>
      <c r="AL645">
        <v>12.58</v>
      </c>
      <c r="AM645">
        <v>2592.5500000000002</v>
      </c>
      <c r="AN645">
        <v>3415.54</v>
      </c>
      <c r="AO645">
        <v>8</v>
      </c>
      <c r="AP645" s="20" t="s">
        <v>146</v>
      </c>
      <c r="AQ645">
        <v>28</v>
      </c>
      <c r="AR645" s="20" t="s">
        <v>142</v>
      </c>
      <c r="AS645">
        <v>1</v>
      </c>
      <c r="AT645">
        <v>2024</v>
      </c>
      <c r="AU645">
        <v>6</v>
      </c>
      <c r="AV645" t="s">
        <v>449</v>
      </c>
    </row>
    <row r="646" spans="1:48" x14ac:dyDescent="0.25">
      <c r="A646" s="20" t="s">
        <v>322</v>
      </c>
      <c r="B646">
        <v>90</v>
      </c>
      <c r="C646" s="20" t="s">
        <v>45</v>
      </c>
      <c r="D646" s="20" t="s">
        <v>257</v>
      </c>
      <c r="E646" s="20" t="s">
        <v>512</v>
      </c>
      <c r="F646" s="21">
        <v>45444</v>
      </c>
      <c r="G646" s="20" t="s">
        <v>46</v>
      </c>
      <c r="H646" s="20" t="s">
        <v>47</v>
      </c>
      <c r="I646" s="21">
        <v>26157</v>
      </c>
      <c r="S646" s="21">
        <v>42165</v>
      </c>
      <c r="T646" s="21">
        <v>42165</v>
      </c>
      <c r="U646" s="20" t="s">
        <v>48</v>
      </c>
      <c r="V646" s="20"/>
      <c r="W646" s="21"/>
      <c r="X646" s="21">
        <v>42714</v>
      </c>
      <c r="Y646" s="21"/>
      <c r="AA646" s="21"/>
      <c r="AB646" s="20" t="s">
        <v>101</v>
      </c>
      <c r="AC646" s="20" t="s">
        <v>55</v>
      </c>
      <c r="AD646" s="20" t="s">
        <v>51</v>
      </c>
      <c r="AE646" s="20" t="s">
        <v>51</v>
      </c>
      <c r="AF646" t="s">
        <v>63</v>
      </c>
      <c r="AI646" s="20" t="s">
        <v>68</v>
      </c>
      <c r="AJ646">
        <v>151.66999999999999</v>
      </c>
      <c r="AK646">
        <v>1810.39</v>
      </c>
      <c r="AL646">
        <v>11.94</v>
      </c>
      <c r="AM646">
        <v>2187.5700000000002</v>
      </c>
      <c r="AN646">
        <v>2676.3</v>
      </c>
      <c r="AO646">
        <v>9</v>
      </c>
      <c r="AP646" s="20" t="s">
        <v>146</v>
      </c>
      <c r="AQ646">
        <v>52</v>
      </c>
      <c r="AR646" s="20" t="s">
        <v>180</v>
      </c>
      <c r="AS646">
        <v>1</v>
      </c>
      <c r="AT646">
        <v>2024</v>
      </c>
      <c r="AU646">
        <v>6</v>
      </c>
      <c r="AV646" t="s">
        <v>449</v>
      </c>
    </row>
    <row r="647" spans="1:48" x14ac:dyDescent="0.25">
      <c r="A647" s="20" t="s">
        <v>322</v>
      </c>
      <c r="B647">
        <v>194</v>
      </c>
      <c r="C647" s="20" t="s">
        <v>45</v>
      </c>
      <c r="D647" s="20" t="s">
        <v>258</v>
      </c>
      <c r="E647" s="20" t="s">
        <v>513</v>
      </c>
      <c r="F647" s="21">
        <v>45444</v>
      </c>
      <c r="G647" s="20" t="s">
        <v>46</v>
      </c>
      <c r="H647" s="20" t="s">
        <v>47</v>
      </c>
      <c r="I647" s="21">
        <v>37741</v>
      </c>
      <c r="S647" s="21">
        <v>44452</v>
      </c>
      <c r="T647" s="21"/>
      <c r="U647" s="20" t="s">
        <v>48</v>
      </c>
      <c r="V647" s="20"/>
      <c r="W647" s="21">
        <v>44805</v>
      </c>
      <c r="X647" s="21">
        <v>45352</v>
      </c>
      <c r="Y647" s="21"/>
      <c r="AA647" s="21">
        <v>45351</v>
      </c>
      <c r="AB647" s="20" t="s">
        <v>92</v>
      </c>
      <c r="AC647" s="20" t="s">
        <v>55</v>
      </c>
      <c r="AD647" s="20" t="s">
        <v>51</v>
      </c>
      <c r="AE647" s="20" t="s">
        <v>51</v>
      </c>
      <c r="AF647" t="s">
        <v>64</v>
      </c>
      <c r="AI647" s="20" t="s">
        <v>68</v>
      </c>
      <c r="AJ647">
        <v>151.66999999999999</v>
      </c>
      <c r="AK647">
        <v>1786.67</v>
      </c>
      <c r="AL647">
        <v>11.78</v>
      </c>
      <c r="AM647">
        <v>2297.7600000000002</v>
      </c>
      <c r="AN647">
        <v>2872.47</v>
      </c>
      <c r="AO647">
        <v>2</v>
      </c>
      <c r="AP647" s="20" t="s">
        <v>145</v>
      </c>
      <c r="AQ647">
        <v>21</v>
      </c>
      <c r="AR647" s="20" t="s">
        <v>141</v>
      </c>
      <c r="AS647">
        <v>1</v>
      </c>
      <c r="AT647">
        <v>2024</v>
      </c>
      <c r="AU647">
        <v>6</v>
      </c>
      <c r="AV647" t="s">
        <v>449</v>
      </c>
    </row>
    <row r="648" spans="1:48" x14ac:dyDescent="0.25">
      <c r="A648" s="20" t="s">
        <v>322</v>
      </c>
      <c r="B648">
        <v>260</v>
      </c>
      <c r="C648" s="20" t="s">
        <v>45</v>
      </c>
      <c r="D648" s="20" t="s">
        <v>259</v>
      </c>
      <c r="E648" s="20" t="s">
        <v>514</v>
      </c>
      <c r="F648" s="21">
        <v>45444</v>
      </c>
      <c r="G648" s="20" t="s">
        <v>46</v>
      </c>
      <c r="H648" s="20" t="s">
        <v>47</v>
      </c>
      <c r="I648" s="21">
        <v>36834</v>
      </c>
      <c r="S648" s="21">
        <v>45467</v>
      </c>
      <c r="T648" s="21"/>
      <c r="U648" s="20" t="s">
        <v>90</v>
      </c>
      <c r="V648" s="20" t="s">
        <v>91</v>
      </c>
      <c r="W648" s="21">
        <v>45467</v>
      </c>
      <c r="X648" s="21">
        <v>45467</v>
      </c>
      <c r="Y648" s="21">
        <v>45565</v>
      </c>
      <c r="Z648">
        <v>31</v>
      </c>
      <c r="AA648" s="21"/>
      <c r="AB648" s="20" t="s">
        <v>92</v>
      </c>
      <c r="AC648" s="20" t="s">
        <v>55</v>
      </c>
      <c r="AD648" s="20" t="s">
        <v>51</v>
      </c>
      <c r="AE648" s="20" t="s">
        <v>51</v>
      </c>
      <c r="AF648" t="s">
        <v>64</v>
      </c>
      <c r="AI648" s="20" t="s">
        <v>68</v>
      </c>
      <c r="AJ648">
        <v>151.66999999999999</v>
      </c>
      <c r="AK648">
        <v>1786.67</v>
      </c>
      <c r="AL648">
        <v>11.78</v>
      </c>
      <c r="AM648">
        <v>412.3</v>
      </c>
      <c r="AN648">
        <v>482.19</v>
      </c>
      <c r="AO648">
        <v>0</v>
      </c>
      <c r="AP648" s="20" t="s">
        <v>145</v>
      </c>
      <c r="AQ648">
        <v>23</v>
      </c>
      <c r="AR648" s="20" t="s">
        <v>141</v>
      </c>
      <c r="AS648">
        <v>1</v>
      </c>
      <c r="AT648">
        <v>2024</v>
      </c>
      <c r="AU648">
        <v>6</v>
      </c>
      <c r="AV648" t="s">
        <v>449</v>
      </c>
    </row>
    <row r="649" spans="1:48" x14ac:dyDescent="0.25">
      <c r="A649" s="20" t="s">
        <v>322</v>
      </c>
      <c r="B649">
        <v>168</v>
      </c>
      <c r="C649" s="20" t="s">
        <v>45</v>
      </c>
      <c r="D649" s="20" t="s">
        <v>260</v>
      </c>
      <c r="E649" s="20" t="s">
        <v>515</v>
      </c>
      <c r="F649" s="21">
        <v>45444</v>
      </c>
      <c r="G649" s="20" t="s">
        <v>46</v>
      </c>
      <c r="H649" s="20" t="s">
        <v>77</v>
      </c>
      <c r="I649" s="21">
        <v>38234</v>
      </c>
      <c r="S649" s="21">
        <v>44044</v>
      </c>
      <c r="T649" s="21">
        <v>44044</v>
      </c>
      <c r="U649" s="20" t="s">
        <v>90</v>
      </c>
      <c r="V649" s="20" t="s">
        <v>110</v>
      </c>
      <c r="W649" s="21">
        <v>45139</v>
      </c>
      <c r="X649" s="21">
        <v>45139</v>
      </c>
      <c r="Y649" s="21">
        <v>45562</v>
      </c>
      <c r="AA649" s="21">
        <v>45138</v>
      </c>
      <c r="AB649" s="20" t="s">
        <v>92</v>
      </c>
      <c r="AC649" s="20" t="s">
        <v>55</v>
      </c>
      <c r="AD649" s="20" t="s">
        <v>51</v>
      </c>
      <c r="AE649" s="20" t="s">
        <v>51</v>
      </c>
      <c r="AF649" t="s">
        <v>64</v>
      </c>
      <c r="AI649" s="20" t="s">
        <v>68</v>
      </c>
      <c r="AJ649">
        <v>151.66999999999999</v>
      </c>
      <c r="AK649">
        <v>1786.67</v>
      </c>
      <c r="AL649">
        <v>11.78</v>
      </c>
      <c r="AM649">
        <v>2277.36</v>
      </c>
      <c r="AN649">
        <v>2824.17</v>
      </c>
      <c r="AO649">
        <v>3</v>
      </c>
      <c r="AP649" s="20" t="s">
        <v>145</v>
      </c>
      <c r="AQ649">
        <v>19</v>
      </c>
      <c r="AR649" s="20" t="s">
        <v>141</v>
      </c>
      <c r="AS649">
        <v>1</v>
      </c>
      <c r="AT649">
        <v>2024</v>
      </c>
      <c r="AU649">
        <v>6</v>
      </c>
      <c r="AV649" t="s">
        <v>449</v>
      </c>
    </row>
    <row r="650" spans="1:48" x14ac:dyDescent="0.25">
      <c r="A650" s="20" t="s">
        <v>322</v>
      </c>
      <c r="B650">
        <v>235</v>
      </c>
      <c r="C650" s="20" t="s">
        <v>45</v>
      </c>
      <c r="D650" s="20" t="s">
        <v>261</v>
      </c>
      <c r="E650" s="20" t="s">
        <v>516</v>
      </c>
      <c r="F650" s="21">
        <v>45444</v>
      </c>
      <c r="G650" s="20" t="s">
        <v>46</v>
      </c>
      <c r="H650" s="20" t="s">
        <v>47</v>
      </c>
      <c r="I650" s="21">
        <v>36753</v>
      </c>
      <c r="S650" s="21">
        <v>45019</v>
      </c>
      <c r="T650" s="21"/>
      <c r="U650" s="20" t="s">
        <v>90</v>
      </c>
      <c r="V650" s="20" t="s">
        <v>110</v>
      </c>
      <c r="W650" s="21">
        <v>45213</v>
      </c>
      <c r="X650" s="21">
        <v>45213</v>
      </c>
      <c r="Y650" s="21">
        <v>45562</v>
      </c>
      <c r="Z650">
        <v>31</v>
      </c>
      <c r="AA650" s="21"/>
      <c r="AB650" s="20" t="s">
        <v>92</v>
      </c>
      <c r="AC650" s="20" t="s">
        <v>55</v>
      </c>
      <c r="AD650" s="20" t="s">
        <v>51</v>
      </c>
      <c r="AE650" s="20" t="s">
        <v>51</v>
      </c>
      <c r="AF650" t="s">
        <v>64</v>
      </c>
      <c r="AI650" s="20" t="s">
        <v>68</v>
      </c>
      <c r="AJ650">
        <v>151.66999999999999</v>
      </c>
      <c r="AK650">
        <v>1786.67</v>
      </c>
      <c r="AL650">
        <v>11.78</v>
      </c>
      <c r="AM650">
        <v>2205.5</v>
      </c>
      <c r="AN650">
        <v>2781.37</v>
      </c>
      <c r="AO650">
        <v>1</v>
      </c>
      <c r="AP650" s="20" t="s">
        <v>145</v>
      </c>
      <c r="AQ650">
        <v>23</v>
      </c>
      <c r="AR650" s="20" t="s">
        <v>141</v>
      </c>
      <c r="AS650">
        <v>1</v>
      </c>
      <c r="AT650">
        <v>2024</v>
      </c>
      <c r="AU650">
        <v>6</v>
      </c>
      <c r="AV650" t="s">
        <v>449</v>
      </c>
    </row>
    <row r="651" spans="1:48" x14ac:dyDescent="0.25">
      <c r="A651" s="20" t="s">
        <v>322</v>
      </c>
      <c r="B651">
        <v>238</v>
      </c>
      <c r="C651" s="20" t="s">
        <v>45</v>
      </c>
      <c r="D651" s="20" t="s">
        <v>262</v>
      </c>
      <c r="E651" s="20" t="s">
        <v>517</v>
      </c>
      <c r="F651" s="21">
        <v>45444</v>
      </c>
      <c r="G651" s="20" t="s">
        <v>46</v>
      </c>
      <c r="H651" s="20" t="s">
        <v>47</v>
      </c>
      <c r="I651" s="21">
        <v>33050</v>
      </c>
      <c r="S651" s="21">
        <v>45027</v>
      </c>
      <c r="T651" s="21"/>
      <c r="U651" s="20" t="s">
        <v>90</v>
      </c>
      <c r="V651" s="20" t="s">
        <v>110</v>
      </c>
      <c r="W651" s="21">
        <v>45213</v>
      </c>
      <c r="X651" s="21">
        <v>45213</v>
      </c>
      <c r="Y651" s="21">
        <v>45569</v>
      </c>
      <c r="Z651">
        <v>31</v>
      </c>
      <c r="AA651" s="21"/>
      <c r="AB651" s="20" t="s">
        <v>92</v>
      </c>
      <c r="AC651" s="20" t="s">
        <v>55</v>
      </c>
      <c r="AD651" s="20" t="s">
        <v>51</v>
      </c>
      <c r="AE651" s="20" t="s">
        <v>51</v>
      </c>
      <c r="AF651" t="s">
        <v>64</v>
      </c>
      <c r="AI651" s="20" t="s">
        <v>68</v>
      </c>
      <c r="AJ651">
        <v>151.66999999999999</v>
      </c>
      <c r="AK651">
        <v>1786.67</v>
      </c>
      <c r="AL651">
        <v>11.78</v>
      </c>
      <c r="AM651">
        <v>1946.97</v>
      </c>
      <c r="AN651">
        <v>2501.09</v>
      </c>
      <c r="AO651">
        <v>1</v>
      </c>
      <c r="AP651" s="20" t="s">
        <v>145</v>
      </c>
      <c r="AQ651">
        <v>34</v>
      </c>
      <c r="AR651" s="20" t="s">
        <v>142</v>
      </c>
      <c r="AS651">
        <v>1</v>
      </c>
      <c r="AT651">
        <v>2024</v>
      </c>
      <c r="AU651">
        <v>6</v>
      </c>
      <c r="AV651" t="s">
        <v>449</v>
      </c>
    </row>
    <row r="652" spans="1:48" x14ac:dyDescent="0.25">
      <c r="A652" s="20" t="s">
        <v>322</v>
      </c>
      <c r="B652">
        <v>258</v>
      </c>
      <c r="C652" s="20" t="s">
        <v>45</v>
      </c>
      <c r="D652" s="20" t="s">
        <v>263</v>
      </c>
      <c r="E652" s="20" t="s">
        <v>518</v>
      </c>
      <c r="F652" s="21">
        <v>45444</v>
      </c>
      <c r="G652" s="20" t="s">
        <v>46</v>
      </c>
      <c r="H652" s="20" t="s">
        <v>47</v>
      </c>
      <c r="I652" s="21">
        <v>37909</v>
      </c>
      <c r="S652" s="21">
        <v>45385</v>
      </c>
      <c r="T652" s="21"/>
      <c r="U652" s="20" t="s">
        <v>90</v>
      </c>
      <c r="V652" s="20" t="s">
        <v>91</v>
      </c>
      <c r="W652" s="21">
        <v>45385</v>
      </c>
      <c r="X652" s="21">
        <v>45385</v>
      </c>
      <c r="Y652" s="21">
        <v>45565</v>
      </c>
      <c r="Z652">
        <v>31</v>
      </c>
      <c r="AA652" s="21"/>
      <c r="AB652" s="20" t="s">
        <v>92</v>
      </c>
      <c r="AC652" s="20" t="s">
        <v>55</v>
      </c>
      <c r="AD652" s="20" t="s">
        <v>51</v>
      </c>
      <c r="AE652" s="20" t="s">
        <v>51</v>
      </c>
      <c r="AF652" t="s">
        <v>64</v>
      </c>
      <c r="AI652" s="20" t="s">
        <v>68</v>
      </c>
      <c r="AJ652">
        <v>151.66999999999999</v>
      </c>
      <c r="AK652">
        <v>1786.67</v>
      </c>
      <c r="AL652">
        <v>11.78</v>
      </c>
      <c r="AM652">
        <v>2076.84</v>
      </c>
      <c r="AN652">
        <v>2540.65</v>
      </c>
      <c r="AO652">
        <v>0</v>
      </c>
      <c r="AP652" s="20" t="s">
        <v>145</v>
      </c>
      <c r="AQ652">
        <v>20</v>
      </c>
      <c r="AR652" s="20" t="s">
        <v>141</v>
      </c>
      <c r="AS652">
        <v>1</v>
      </c>
      <c r="AT652">
        <v>2024</v>
      </c>
      <c r="AU652">
        <v>6</v>
      </c>
      <c r="AV652" t="s">
        <v>449</v>
      </c>
    </row>
    <row r="653" spans="1:48" x14ac:dyDescent="0.25">
      <c r="A653" s="20" t="s">
        <v>322</v>
      </c>
      <c r="B653">
        <v>213</v>
      </c>
      <c r="C653" s="20" t="s">
        <v>45</v>
      </c>
      <c r="D653" s="20" t="s">
        <v>264</v>
      </c>
      <c r="E653" s="20" t="s">
        <v>519</v>
      </c>
      <c r="F653" s="21">
        <v>45444</v>
      </c>
      <c r="G653" s="20" t="s">
        <v>46</v>
      </c>
      <c r="H653" s="20" t="s">
        <v>47</v>
      </c>
      <c r="I653" s="21">
        <v>37944</v>
      </c>
      <c r="S653" s="21">
        <v>44739</v>
      </c>
      <c r="T653" s="21"/>
      <c r="U653" s="20" t="s">
        <v>78</v>
      </c>
      <c r="V653" s="20" t="s">
        <v>79</v>
      </c>
      <c r="W653" s="21">
        <v>45170</v>
      </c>
      <c r="X653" s="21">
        <v>45170</v>
      </c>
      <c r="Y653" s="21">
        <v>45535</v>
      </c>
      <c r="Z653">
        <v>81</v>
      </c>
      <c r="AA653" s="21">
        <v>45169</v>
      </c>
      <c r="AB653" s="20" t="s">
        <v>103</v>
      </c>
      <c r="AC653" s="20" t="s">
        <v>79</v>
      </c>
      <c r="AD653" s="20" t="s">
        <v>51</v>
      </c>
      <c r="AE653" s="20" t="s">
        <v>51</v>
      </c>
      <c r="AI653" s="20" t="s">
        <v>68</v>
      </c>
      <c r="AJ653">
        <v>151.66999999999999</v>
      </c>
      <c r="AK653">
        <v>1148.52</v>
      </c>
      <c r="AL653">
        <v>7.57</v>
      </c>
      <c r="AM653">
        <v>749.65</v>
      </c>
      <c r="AN653">
        <v>932.15</v>
      </c>
      <c r="AO653">
        <v>2</v>
      </c>
      <c r="AP653" s="20" t="s">
        <v>145</v>
      </c>
      <c r="AQ653">
        <v>20</v>
      </c>
      <c r="AR653" s="20" t="s">
        <v>141</v>
      </c>
      <c r="AS653">
        <v>1</v>
      </c>
      <c r="AT653">
        <v>2024</v>
      </c>
      <c r="AU653">
        <v>6</v>
      </c>
      <c r="AV653" t="s">
        <v>449</v>
      </c>
    </row>
    <row r="654" spans="1:48" x14ac:dyDescent="0.25">
      <c r="A654" s="20" t="s">
        <v>322</v>
      </c>
      <c r="B654">
        <v>214</v>
      </c>
      <c r="C654" s="20" t="s">
        <v>45</v>
      </c>
      <c r="D654" s="20" t="s">
        <v>265</v>
      </c>
      <c r="E654" s="20" t="s">
        <v>520</v>
      </c>
      <c r="F654" s="21">
        <v>45444</v>
      </c>
      <c r="G654" s="20" t="s">
        <v>46</v>
      </c>
      <c r="H654" s="20" t="s">
        <v>77</v>
      </c>
      <c r="I654" s="21">
        <v>32156</v>
      </c>
      <c r="S654" s="21">
        <v>44753</v>
      </c>
      <c r="T654" s="21"/>
      <c r="U654" s="20" t="s">
        <v>48</v>
      </c>
      <c r="V654" s="20"/>
      <c r="W654" s="21">
        <v>44849</v>
      </c>
      <c r="X654" s="21">
        <v>44849</v>
      </c>
      <c r="Y654" s="21"/>
      <c r="AA654" s="21"/>
      <c r="AB654" s="20" t="s">
        <v>92</v>
      </c>
      <c r="AC654" s="20" t="s">
        <v>55</v>
      </c>
      <c r="AD654" s="20" t="s">
        <v>51</v>
      </c>
      <c r="AE654" s="20" t="s">
        <v>51</v>
      </c>
      <c r="AF654" t="s">
        <v>64</v>
      </c>
      <c r="AI654" s="20" t="s">
        <v>68</v>
      </c>
      <c r="AJ654">
        <v>151.66999999999999</v>
      </c>
      <c r="AK654">
        <v>1786.67</v>
      </c>
      <c r="AL654">
        <v>11.78</v>
      </c>
      <c r="AM654">
        <v>2137.83</v>
      </c>
      <c r="AN654">
        <v>2622.99</v>
      </c>
      <c r="AO654">
        <v>2</v>
      </c>
      <c r="AP654" s="20" t="s">
        <v>145</v>
      </c>
      <c r="AQ654">
        <v>36</v>
      </c>
      <c r="AR654" s="20" t="s">
        <v>143</v>
      </c>
      <c r="AS654">
        <v>1</v>
      </c>
      <c r="AT654">
        <v>2024</v>
      </c>
      <c r="AU654">
        <v>6</v>
      </c>
      <c r="AV654" t="s">
        <v>449</v>
      </c>
    </row>
    <row r="655" spans="1:48" x14ac:dyDescent="0.25">
      <c r="A655" s="20" t="s">
        <v>322</v>
      </c>
      <c r="B655">
        <v>259</v>
      </c>
      <c r="C655" s="20" t="s">
        <v>45</v>
      </c>
      <c r="D655" s="20" t="s">
        <v>266</v>
      </c>
      <c r="E655" s="20" t="s">
        <v>521</v>
      </c>
      <c r="F655" s="21">
        <v>45444</v>
      </c>
      <c r="G655" s="20" t="s">
        <v>46</v>
      </c>
      <c r="H655" s="20" t="s">
        <v>47</v>
      </c>
      <c r="I655" s="21">
        <v>32352</v>
      </c>
      <c r="S655" s="21">
        <v>45433</v>
      </c>
      <c r="T655" s="21"/>
      <c r="U655" s="20" t="s">
        <v>90</v>
      </c>
      <c r="V655" s="20" t="s">
        <v>110</v>
      </c>
      <c r="W655" s="21">
        <v>45433</v>
      </c>
      <c r="X655" s="21">
        <v>45433</v>
      </c>
      <c r="Y655" s="21">
        <v>45800</v>
      </c>
      <c r="Z655">
        <v>31</v>
      </c>
      <c r="AA655" s="21"/>
      <c r="AB655" s="20" t="s">
        <v>92</v>
      </c>
      <c r="AC655" s="20" t="s">
        <v>55</v>
      </c>
      <c r="AD655" s="20" t="s">
        <v>51</v>
      </c>
      <c r="AE655" s="20" t="s">
        <v>51</v>
      </c>
      <c r="AF655" t="s">
        <v>64</v>
      </c>
      <c r="AI655" s="20" t="s">
        <v>68</v>
      </c>
      <c r="AJ655">
        <v>151.66999999999999</v>
      </c>
      <c r="AK655">
        <v>1786.67</v>
      </c>
      <c r="AL655">
        <v>11.78</v>
      </c>
      <c r="AM655">
        <v>2215.5100000000002</v>
      </c>
      <c r="AN655">
        <v>2737.88</v>
      </c>
      <c r="AO655">
        <v>0</v>
      </c>
      <c r="AP655" s="20" t="s">
        <v>145</v>
      </c>
      <c r="AQ655">
        <v>36</v>
      </c>
      <c r="AR655" s="20" t="s">
        <v>143</v>
      </c>
      <c r="AS655">
        <v>1</v>
      </c>
      <c r="AT655">
        <v>2024</v>
      </c>
      <c r="AU655">
        <v>6</v>
      </c>
      <c r="AV655" t="s">
        <v>449</v>
      </c>
    </row>
    <row r="656" spans="1:48" x14ac:dyDescent="0.25">
      <c r="A656" s="20" t="s">
        <v>322</v>
      </c>
      <c r="B656">
        <v>233</v>
      </c>
      <c r="C656" s="20" t="s">
        <v>45</v>
      </c>
      <c r="D656" s="20" t="s">
        <v>267</v>
      </c>
      <c r="E656" s="20" t="s">
        <v>522</v>
      </c>
      <c r="F656" s="21">
        <v>45444</v>
      </c>
      <c r="G656" s="20" t="s">
        <v>46</v>
      </c>
      <c r="H656" s="20" t="s">
        <v>47</v>
      </c>
      <c r="I656" s="21">
        <v>34977</v>
      </c>
      <c r="S656" s="21">
        <v>44942</v>
      </c>
      <c r="T656" s="21"/>
      <c r="U656" s="20" t="s">
        <v>48</v>
      </c>
      <c r="V656" s="20"/>
      <c r="W656" s="21">
        <v>44942</v>
      </c>
      <c r="X656" s="21">
        <v>44942</v>
      </c>
      <c r="Y656" s="21"/>
      <c r="AA656" s="21"/>
      <c r="AB656" s="20" t="s">
        <v>111</v>
      </c>
      <c r="AC656" s="20" t="s">
        <v>55</v>
      </c>
      <c r="AD656" s="20" t="s">
        <v>51</v>
      </c>
      <c r="AE656" s="20" t="s">
        <v>51</v>
      </c>
      <c r="AF656" t="s">
        <v>66</v>
      </c>
      <c r="AI656" s="20"/>
      <c r="AJ656">
        <v>151.66999999999999</v>
      </c>
      <c r="AK656">
        <v>1908.49</v>
      </c>
      <c r="AL656">
        <v>12.58</v>
      </c>
      <c r="AM656">
        <v>2503.64</v>
      </c>
      <c r="AN656">
        <v>3270.48</v>
      </c>
      <c r="AO656">
        <v>1</v>
      </c>
      <c r="AP656" s="20" t="s">
        <v>145</v>
      </c>
      <c r="AQ656">
        <v>28</v>
      </c>
      <c r="AR656" s="20" t="s">
        <v>142</v>
      </c>
      <c r="AS656">
        <v>1</v>
      </c>
      <c r="AT656">
        <v>2024</v>
      </c>
      <c r="AU656">
        <v>6</v>
      </c>
      <c r="AV656" t="s">
        <v>449</v>
      </c>
    </row>
    <row r="657" spans="1:48" x14ac:dyDescent="0.25">
      <c r="A657" s="20" t="s">
        <v>322</v>
      </c>
      <c r="B657">
        <v>180</v>
      </c>
      <c r="C657" s="20" t="s">
        <v>45</v>
      </c>
      <c r="D657" s="20" t="s">
        <v>268</v>
      </c>
      <c r="E657" s="20" t="s">
        <v>523</v>
      </c>
      <c r="F657" s="21">
        <v>45444</v>
      </c>
      <c r="G657" s="20" t="s">
        <v>46</v>
      </c>
      <c r="H657" s="20" t="s">
        <v>47</v>
      </c>
      <c r="I657" s="21">
        <v>30772</v>
      </c>
      <c r="S657" s="21">
        <v>44202</v>
      </c>
      <c r="T657" s="21">
        <v>44202</v>
      </c>
      <c r="U657" s="20" t="s">
        <v>48</v>
      </c>
      <c r="V657" s="20"/>
      <c r="W657" s="21">
        <v>44202</v>
      </c>
      <c r="X657" s="21">
        <v>44202</v>
      </c>
      <c r="Y657" s="21"/>
      <c r="AA657" s="21"/>
      <c r="AB657" s="20" t="s">
        <v>112</v>
      </c>
      <c r="AC657" s="20" t="s">
        <v>55</v>
      </c>
      <c r="AD657" s="20" t="s">
        <v>51</v>
      </c>
      <c r="AE657" s="20" t="s">
        <v>51</v>
      </c>
      <c r="AF657" t="s">
        <v>88</v>
      </c>
      <c r="AI657" s="20" t="s">
        <v>68</v>
      </c>
      <c r="AJ657">
        <v>151.66999999999999</v>
      </c>
      <c r="AK657">
        <v>1854.98</v>
      </c>
      <c r="AL657">
        <v>12.23</v>
      </c>
      <c r="AM657">
        <v>2054.79</v>
      </c>
      <c r="AN657">
        <v>2586.69</v>
      </c>
      <c r="AO657">
        <v>3</v>
      </c>
      <c r="AP657" s="20" t="s">
        <v>145</v>
      </c>
      <c r="AQ657">
        <v>40</v>
      </c>
      <c r="AR657" s="20" t="s">
        <v>143</v>
      </c>
      <c r="AS657">
        <v>1</v>
      </c>
      <c r="AT657">
        <v>2024</v>
      </c>
      <c r="AU657">
        <v>6</v>
      </c>
      <c r="AV657" t="s">
        <v>449</v>
      </c>
    </row>
    <row r="658" spans="1:48" x14ac:dyDescent="0.25">
      <c r="A658" s="20" t="s">
        <v>322</v>
      </c>
      <c r="B658">
        <v>247</v>
      </c>
      <c r="C658" s="20" t="s">
        <v>57</v>
      </c>
      <c r="D658" s="20" t="s">
        <v>269</v>
      </c>
      <c r="E658" s="20" t="s">
        <v>524</v>
      </c>
      <c r="F658" s="21">
        <v>45444</v>
      </c>
      <c r="G658" s="20" t="s">
        <v>58</v>
      </c>
      <c r="H658" s="20" t="s">
        <v>47</v>
      </c>
      <c r="I658" s="21">
        <v>33059</v>
      </c>
      <c r="S658" s="21">
        <v>45170</v>
      </c>
      <c r="T658" s="21"/>
      <c r="U658" s="20" t="s">
        <v>48</v>
      </c>
      <c r="V658" s="20"/>
      <c r="W658" s="21">
        <v>45170</v>
      </c>
      <c r="X658" s="21">
        <v>45170</v>
      </c>
      <c r="Y658" s="21"/>
      <c r="AA658" s="21"/>
      <c r="AB658" s="20" t="s">
        <v>60</v>
      </c>
      <c r="AC658" s="20" t="s">
        <v>60</v>
      </c>
      <c r="AD658" s="20" t="s">
        <v>51</v>
      </c>
      <c r="AE658" s="20" t="s">
        <v>51</v>
      </c>
      <c r="AF658" t="s">
        <v>113</v>
      </c>
      <c r="AI658" s="20" t="s">
        <v>114</v>
      </c>
      <c r="AJ658">
        <v>151.66999999999999</v>
      </c>
      <c r="AK658">
        <v>2360.7399999999998</v>
      </c>
      <c r="AL658">
        <v>15.57</v>
      </c>
      <c r="AM658">
        <v>2360.7399999999998</v>
      </c>
      <c r="AN658">
        <v>3067.68</v>
      </c>
      <c r="AO658">
        <v>0</v>
      </c>
      <c r="AP658" s="20" t="s">
        <v>145</v>
      </c>
      <c r="AQ658">
        <v>34</v>
      </c>
      <c r="AR658" s="20" t="s">
        <v>142</v>
      </c>
      <c r="AS658">
        <v>-1</v>
      </c>
      <c r="AT658">
        <v>2024</v>
      </c>
      <c r="AU658">
        <v>6</v>
      </c>
      <c r="AV658" t="s">
        <v>449</v>
      </c>
    </row>
    <row r="659" spans="1:48" x14ac:dyDescent="0.25">
      <c r="A659" s="20" t="s">
        <v>322</v>
      </c>
      <c r="B659">
        <v>96</v>
      </c>
      <c r="C659" s="20" t="s">
        <v>45</v>
      </c>
      <c r="D659" s="20" t="s">
        <v>270</v>
      </c>
      <c r="E659" s="20" t="s">
        <v>525</v>
      </c>
      <c r="F659" s="21">
        <v>45444</v>
      </c>
      <c r="G659" s="20" t="s">
        <v>46</v>
      </c>
      <c r="H659" s="20" t="s">
        <v>47</v>
      </c>
      <c r="I659" s="21">
        <v>35597</v>
      </c>
      <c r="S659" s="21">
        <v>42247</v>
      </c>
      <c r="T659" s="21">
        <v>42247</v>
      </c>
      <c r="U659" s="20" t="s">
        <v>48</v>
      </c>
      <c r="V659" s="20"/>
      <c r="W659" s="21"/>
      <c r="X659" s="21">
        <v>42917</v>
      </c>
      <c r="Y659" s="21"/>
      <c r="AA659" s="21"/>
      <c r="AB659" s="20" t="s">
        <v>98</v>
      </c>
      <c r="AC659" s="20" t="s">
        <v>55</v>
      </c>
      <c r="AD659" s="20" t="s">
        <v>51</v>
      </c>
      <c r="AE659" s="20" t="s">
        <v>51</v>
      </c>
      <c r="AF659" t="s">
        <v>66</v>
      </c>
      <c r="AI659" s="20" t="s">
        <v>68</v>
      </c>
      <c r="AJ659">
        <v>151.66999999999999</v>
      </c>
      <c r="AK659">
        <v>1971.71</v>
      </c>
      <c r="AL659">
        <v>13</v>
      </c>
      <c r="AM659">
        <v>2253.77</v>
      </c>
      <c r="AN659">
        <v>3026.08</v>
      </c>
      <c r="AO659">
        <v>8</v>
      </c>
      <c r="AP659" s="20" t="s">
        <v>146</v>
      </c>
      <c r="AQ659">
        <v>27</v>
      </c>
      <c r="AR659" s="20" t="s">
        <v>142</v>
      </c>
      <c r="AS659">
        <v>1</v>
      </c>
      <c r="AT659">
        <v>2024</v>
      </c>
      <c r="AU659">
        <v>6</v>
      </c>
      <c r="AV659" t="s">
        <v>449</v>
      </c>
    </row>
    <row r="660" spans="1:48" x14ac:dyDescent="0.25">
      <c r="A660" s="20" t="s">
        <v>322</v>
      </c>
      <c r="B660">
        <v>239</v>
      </c>
      <c r="C660" s="20" t="s">
        <v>45</v>
      </c>
      <c r="D660" s="20" t="s">
        <v>271</v>
      </c>
      <c r="E660" s="20" t="s">
        <v>526</v>
      </c>
      <c r="F660" s="21">
        <v>45444</v>
      </c>
      <c r="G660" s="20" t="s">
        <v>46</v>
      </c>
      <c r="H660" s="20" t="s">
        <v>47</v>
      </c>
      <c r="I660" s="21">
        <v>28707</v>
      </c>
      <c r="S660" s="21">
        <v>45027</v>
      </c>
      <c r="T660" s="21"/>
      <c r="U660" s="20" t="s">
        <v>90</v>
      </c>
      <c r="V660" s="20" t="s">
        <v>110</v>
      </c>
      <c r="W660" s="21">
        <v>45213</v>
      </c>
      <c r="X660" s="21">
        <v>45213</v>
      </c>
      <c r="Y660" s="21">
        <v>45569</v>
      </c>
      <c r="Z660">
        <v>31</v>
      </c>
      <c r="AA660" s="21"/>
      <c r="AB660" s="20" t="s">
        <v>92</v>
      </c>
      <c r="AC660" s="20" t="s">
        <v>55</v>
      </c>
      <c r="AD660" s="20" t="s">
        <v>51</v>
      </c>
      <c r="AE660" s="20" t="s">
        <v>51</v>
      </c>
      <c r="AF660" t="s">
        <v>64</v>
      </c>
      <c r="AI660" s="20" t="s">
        <v>68</v>
      </c>
      <c r="AJ660">
        <v>151.66999999999999</v>
      </c>
      <c r="AK660">
        <v>1786.67</v>
      </c>
      <c r="AL660">
        <v>11.78</v>
      </c>
      <c r="AM660">
        <v>2171.34</v>
      </c>
      <c r="AN660">
        <v>2684.88</v>
      </c>
      <c r="AO660">
        <v>1</v>
      </c>
      <c r="AP660" s="20" t="s">
        <v>145</v>
      </c>
      <c r="AQ660">
        <v>45</v>
      </c>
      <c r="AR660" s="20" t="s">
        <v>143</v>
      </c>
      <c r="AS660">
        <v>1</v>
      </c>
      <c r="AT660">
        <v>2024</v>
      </c>
      <c r="AU660">
        <v>6</v>
      </c>
      <c r="AV660" t="s">
        <v>449</v>
      </c>
    </row>
    <row r="661" spans="1:48" x14ac:dyDescent="0.25">
      <c r="A661" s="20" t="s">
        <v>322</v>
      </c>
      <c r="B661">
        <v>257</v>
      </c>
      <c r="C661" s="20" t="s">
        <v>45</v>
      </c>
      <c r="D661" s="20" t="s">
        <v>272</v>
      </c>
      <c r="E661" s="20" t="s">
        <v>527</v>
      </c>
      <c r="F661" s="21">
        <v>45444</v>
      </c>
      <c r="G661" s="20" t="s">
        <v>46</v>
      </c>
      <c r="H661" s="20" t="s">
        <v>47</v>
      </c>
      <c r="I661" s="21">
        <v>36728</v>
      </c>
      <c r="S661" s="21">
        <v>45384</v>
      </c>
      <c r="T661" s="21"/>
      <c r="U661" s="20" t="s">
        <v>90</v>
      </c>
      <c r="V661" s="20" t="s">
        <v>91</v>
      </c>
      <c r="W661" s="21">
        <v>45384</v>
      </c>
      <c r="X661" s="21">
        <v>45384</v>
      </c>
      <c r="Y661" s="21">
        <v>45565</v>
      </c>
      <c r="Z661">
        <v>31</v>
      </c>
      <c r="AA661" s="21"/>
      <c r="AB661" s="20" t="s">
        <v>92</v>
      </c>
      <c r="AC661" s="20" t="s">
        <v>55</v>
      </c>
      <c r="AD661" s="20" t="s">
        <v>51</v>
      </c>
      <c r="AE661" s="20" t="s">
        <v>51</v>
      </c>
      <c r="AF661" t="s">
        <v>64</v>
      </c>
      <c r="AI661" s="20" t="s">
        <v>68</v>
      </c>
      <c r="AJ661">
        <v>151.66999999999999</v>
      </c>
      <c r="AK661">
        <v>1786.67</v>
      </c>
      <c r="AL661">
        <v>11.78</v>
      </c>
      <c r="AM661">
        <v>1978.67</v>
      </c>
      <c r="AN661">
        <v>2420.36</v>
      </c>
      <c r="AO661">
        <v>0</v>
      </c>
      <c r="AP661" s="20" t="s">
        <v>145</v>
      </c>
      <c r="AQ661">
        <v>24</v>
      </c>
      <c r="AR661" s="20" t="s">
        <v>141</v>
      </c>
      <c r="AS661">
        <v>1</v>
      </c>
      <c r="AT661">
        <v>2024</v>
      </c>
      <c r="AU661">
        <v>6</v>
      </c>
      <c r="AV661" t="s">
        <v>449</v>
      </c>
    </row>
    <row r="662" spans="1:48" x14ac:dyDescent="0.25">
      <c r="A662" s="20" t="s">
        <v>322</v>
      </c>
      <c r="B662">
        <v>193</v>
      </c>
      <c r="C662" s="20" t="s">
        <v>45</v>
      </c>
      <c r="D662" s="20" t="s">
        <v>273</v>
      </c>
      <c r="E662" s="20" t="s">
        <v>528</v>
      </c>
      <c r="F662" s="21">
        <v>45444</v>
      </c>
      <c r="G662" s="20" t="s">
        <v>46</v>
      </c>
      <c r="H662" s="20" t="s">
        <v>47</v>
      </c>
      <c r="I662" s="21">
        <v>37523</v>
      </c>
      <c r="S662" s="21">
        <v>44452</v>
      </c>
      <c r="T662" s="21"/>
      <c r="U662" s="20" t="s">
        <v>78</v>
      </c>
      <c r="V662" s="20" t="s">
        <v>79</v>
      </c>
      <c r="W662" s="21">
        <v>44452</v>
      </c>
      <c r="X662" s="21">
        <v>44452</v>
      </c>
      <c r="Y662" s="21">
        <v>45535</v>
      </c>
      <c r="Z662">
        <v>81</v>
      </c>
      <c r="AA662" s="21"/>
      <c r="AB662" s="20" t="s">
        <v>103</v>
      </c>
      <c r="AC662" s="20" t="s">
        <v>79</v>
      </c>
      <c r="AD662" s="20" t="s">
        <v>104</v>
      </c>
      <c r="AE662" s="20" t="s">
        <v>51</v>
      </c>
      <c r="AI662" s="20" t="s">
        <v>68</v>
      </c>
      <c r="AJ662">
        <v>151.66999999999999</v>
      </c>
      <c r="AK662">
        <v>1378.23</v>
      </c>
      <c r="AL662">
        <v>9.09</v>
      </c>
      <c r="AM662">
        <v>1388.88</v>
      </c>
      <c r="AN662">
        <v>1592.15</v>
      </c>
      <c r="AO662">
        <v>2</v>
      </c>
      <c r="AP662" s="20" t="s">
        <v>145</v>
      </c>
      <c r="AQ662">
        <v>21</v>
      </c>
      <c r="AR662" s="20" t="s">
        <v>141</v>
      </c>
      <c r="AS662">
        <v>1</v>
      </c>
      <c r="AT662">
        <v>2024</v>
      </c>
      <c r="AU662">
        <v>6</v>
      </c>
      <c r="AV662" t="s">
        <v>449</v>
      </c>
    </row>
    <row r="663" spans="1:48" x14ac:dyDescent="0.25">
      <c r="A663" s="20" t="s">
        <v>322</v>
      </c>
      <c r="B663">
        <v>64</v>
      </c>
      <c r="C663" s="20" t="s">
        <v>45</v>
      </c>
      <c r="D663" s="20" t="s">
        <v>274</v>
      </c>
      <c r="E663" s="20" t="s">
        <v>529</v>
      </c>
      <c r="F663" s="21">
        <v>45444</v>
      </c>
      <c r="G663" s="20" t="s">
        <v>46</v>
      </c>
      <c r="H663" s="20" t="s">
        <v>47</v>
      </c>
      <c r="I663" s="21">
        <v>24250</v>
      </c>
      <c r="S663" s="21">
        <v>37655</v>
      </c>
      <c r="T663" s="21">
        <v>32203</v>
      </c>
      <c r="U663" s="20" t="s">
        <v>48</v>
      </c>
      <c r="V663" s="20"/>
      <c r="W663" s="21"/>
      <c r="X663" s="21">
        <v>37655</v>
      </c>
      <c r="Y663" s="21"/>
      <c r="AA663" s="21"/>
      <c r="AB663" s="20" t="s">
        <v>99</v>
      </c>
      <c r="AC663" s="20" t="s">
        <v>70</v>
      </c>
      <c r="AD663" s="20" t="s">
        <v>70</v>
      </c>
      <c r="AE663" s="20" t="s">
        <v>70</v>
      </c>
      <c r="AF663" t="s">
        <v>81</v>
      </c>
      <c r="AI663" s="20" t="s">
        <v>100</v>
      </c>
      <c r="AJ663">
        <v>151.66999999999999</v>
      </c>
      <c r="AK663">
        <v>3567.25</v>
      </c>
      <c r="AL663">
        <v>23.52</v>
      </c>
      <c r="AM663">
        <v>3691.75</v>
      </c>
      <c r="AN663">
        <v>5475.97</v>
      </c>
      <c r="AO663">
        <v>36</v>
      </c>
      <c r="AP663" s="20" t="s">
        <v>179</v>
      </c>
      <c r="AQ663">
        <v>58</v>
      </c>
      <c r="AR663" s="20" t="s">
        <v>178</v>
      </c>
      <c r="AS663">
        <v>1</v>
      </c>
      <c r="AT663">
        <v>2024</v>
      </c>
      <c r="AU663">
        <v>6</v>
      </c>
      <c r="AV663" t="s">
        <v>449</v>
      </c>
    </row>
    <row r="664" spans="1:48" x14ac:dyDescent="0.25">
      <c r="A664" s="20" t="s">
        <v>322</v>
      </c>
      <c r="B664">
        <v>153</v>
      </c>
      <c r="C664" s="20" t="s">
        <v>45</v>
      </c>
      <c r="D664" s="20" t="s">
        <v>275</v>
      </c>
      <c r="E664" s="20" t="s">
        <v>530</v>
      </c>
      <c r="F664" s="21">
        <v>45444</v>
      </c>
      <c r="G664" s="20" t="s">
        <v>46</v>
      </c>
      <c r="H664" s="20" t="s">
        <v>47</v>
      </c>
      <c r="I664" s="21">
        <v>32939</v>
      </c>
      <c r="S664" s="21">
        <v>43662</v>
      </c>
      <c r="T664" s="21">
        <v>43662</v>
      </c>
      <c r="U664" s="20" t="s">
        <v>48</v>
      </c>
      <c r="V664" s="20"/>
      <c r="W664" s="21">
        <v>43662</v>
      </c>
      <c r="X664" s="21">
        <v>43662</v>
      </c>
      <c r="Y664" s="21"/>
      <c r="AA664" s="21"/>
      <c r="AB664" s="20" t="s">
        <v>115</v>
      </c>
      <c r="AC664" s="20" t="s">
        <v>55</v>
      </c>
      <c r="AD664" s="20" t="s">
        <v>51</v>
      </c>
      <c r="AE664" s="20" t="s">
        <v>51</v>
      </c>
      <c r="AF664" t="s">
        <v>116</v>
      </c>
      <c r="AI664" s="20" t="s">
        <v>117</v>
      </c>
      <c r="AJ664">
        <v>169</v>
      </c>
      <c r="AK664">
        <v>2823.88</v>
      </c>
      <c r="AL664">
        <v>16.29</v>
      </c>
      <c r="AM664">
        <v>3000.26</v>
      </c>
      <c r="AN664">
        <v>4152.25</v>
      </c>
      <c r="AO664">
        <v>5</v>
      </c>
      <c r="AP664" s="20" t="s">
        <v>145</v>
      </c>
      <c r="AQ664">
        <v>34</v>
      </c>
      <c r="AR664" s="20" t="s">
        <v>142</v>
      </c>
      <c r="AS664">
        <v>1</v>
      </c>
      <c r="AT664">
        <v>2024</v>
      </c>
      <c r="AU664">
        <v>6</v>
      </c>
      <c r="AV664" t="s">
        <v>449</v>
      </c>
    </row>
    <row r="665" spans="1:48" x14ac:dyDescent="0.25">
      <c r="A665" s="20" t="s">
        <v>322</v>
      </c>
      <c r="B665">
        <v>248</v>
      </c>
      <c r="C665" s="20" t="s">
        <v>45</v>
      </c>
      <c r="D665" s="20" t="s">
        <v>276</v>
      </c>
      <c r="E665" s="20" t="s">
        <v>531</v>
      </c>
      <c r="F665" s="21">
        <v>45444</v>
      </c>
      <c r="G665" s="20" t="s">
        <v>46</v>
      </c>
      <c r="H665" s="20" t="s">
        <v>47</v>
      </c>
      <c r="I665" s="21">
        <v>38698</v>
      </c>
      <c r="S665" s="21">
        <v>45180</v>
      </c>
      <c r="T665" s="21">
        <v>45180</v>
      </c>
      <c r="U665" s="20" t="s">
        <v>78</v>
      </c>
      <c r="V665" s="20" t="s">
        <v>79</v>
      </c>
      <c r="W665" s="21">
        <v>45180</v>
      </c>
      <c r="X665" s="21">
        <v>45180</v>
      </c>
      <c r="Y665" s="21">
        <v>45900</v>
      </c>
      <c r="Z665">
        <v>81</v>
      </c>
      <c r="AA665" s="21"/>
      <c r="AB665" s="20" t="s">
        <v>103</v>
      </c>
      <c r="AC665" s="20" t="s">
        <v>79</v>
      </c>
      <c r="AD665" s="20" t="s">
        <v>51</v>
      </c>
      <c r="AE665" s="20" t="s">
        <v>51</v>
      </c>
      <c r="AI665" s="20" t="s">
        <v>68</v>
      </c>
      <c r="AJ665">
        <v>151.66999999999999</v>
      </c>
      <c r="AK665">
        <v>883.48</v>
      </c>
      <c r="AL665">
        <v>5.83</v>
      </c>
      <c r="AM665">
        <v>762.8</v>
      </c>
      <c r="AN665">
        <v>884.3</v>
      </c>
      <c r="AO665">
        <v>0</v>
      </c>
      <c r="AP665" s="20" t="s">
        <v>145</v>
      </c>
      <c r="AQ665">
        <v>18</v>
      </c>
      <c r="AR665" s="20" t="s">
        <v>141</v>
      </c>
      <c r="AS665">
        <v>1</v>
      </c>
      <c r="AT665">
        <v>2024</v>
      </c>
      <c r="AU665">
        <v>6</v>
      </c>
      <c r="AV665" t="s">
        <v>449</v>
      </c>
    </row>
    <row r="666" spans="1:48" x14ac:dyDescent="0.25">
      <c r="A666" s="20" t="s">
        <v>322</v>
      </c>
      <c r="B666">
        <v>165</v>
      </c>
      <c r="C666" s="20" t="s">
        <v>45</v>
      </c>
      <c r="D666" s="20" t="s">
        <v>277</v>
      </c>
      <c r="E666" s="20" t="s">
        <v>532</v>
      </c>
      <c r="F666" s="21">
        <v>45444</v>
      </c>
      <c r="G666" s="20" t="s">
        <v>46</v>
      </c>
      <c r="H666" s="20" t="s">
        <v>47</v>
      </c>
      <c r="I666" s="21">
        <v>31700</v>
      </c>
      <c r="S666" s="21">
        <v>43997</v>
      </c>
      <c r="T666" s="21">
        <v>43997</v>
      </c>
      <c r="U666" s="20" t="s">
        <v>48</v>
      </c>
      <c r="V666" s="20"/>
      <c r="W666" s="21">
        <v>44545</v>
      </c>
      <c r="X666" s="21">
        <v>44545</v>
      </c>
      <c r="Y666" s="21"/>
      <c r="AA666" s="21"/>
      <c r="AB666" s="20" t="s">
        <v>97</v>
      </c>
      <c r="AC666" s="20" t="s">
        <v>55</v>
      </c>
      <c r="AD666" s="20" t="s">
        <v>51</v>
      </c>
      <c r="AE666" s="20" t="s">
        <v>51</v>
      </c>
      <c r="AF666" t="s">
        <v>56</v>
      </c>
      <c r="AI666" s="20" t="s">
        <v>68</v>
      </c>
      <c r="AJ666">
        <v>151.66999999999999</v>
      </c>
      <c r="AK666">
        <v>1792.56</v>
      </c>
      <c r="AL666">
        <v>11.82</v>
      </c>
      <c r="AM666">
        <v>2238.02</v>
      </c>
      <c r="AN666">
        <v>2770.82</v>
      </c>
      <c r="AO666">
        <v>4</v>
      </c>
      <c r="AP666" s="20" t="s">
        <v>145</v>
      </c>
      <c r="AQ666">
        <v>37</v>
      </c>
      <c r="AR666" s="20" t="s">
        <v>143</v>
      </c>
      <c r="AS666">
        <v>1</v>
      </c>
      <c r="AT666">
        <v>2024</v>
      </c>
      <c r="AU666">
        <v>6</v>
      </c>
      <c r="AV666" t="s">
        <v>449</v>
      </c>
    </row>
    <row r="667" spans="1:48" x14ac:dyDescent="0.25">
      <c r="A667" s="20" t="s">
        <v>322</v>
      </c>
      <c r="B667">
        <v>65</v>
      </c>
      <c r="C667" s="20" t="s">
        <v>57</v>
      </c>
      <c r="D667" s="20" t="s">
        <v>278</v>
      </c>
      <c r="E667" s="20" t="s">
        <v>533</v>
      </c>
      <c r="F667" s="21">
        <v>45444</v>
      </c>
      <c r="G667" s="20" t="s">
        <v>58</v>
      </c>
      <c r="H667" s="20" t="s">
        <v>47</v>
      </c>
      <c r="I667" s="21">
        <v>28736</v>
      </c>
      <c r="S667" s="21">
        <v>38231</v>
      </c>
      <c r="T667" s="21">
        <v>38231</v>
      </c>
      <c r="U667" s="20" t="s">
        <v>48</v>
      </c>
      <c r="V667" s="20"/>
      <c r="W667" s="21"/>
      <c r="X667" s="21">
        <v>40269</v>
      </c>
      <c r="Y667" s="21"/>
      <c r="AA667" s="21"/>
      <c r="AB667" s="20" t="s">
        <v>98</v>
      </c>
      <c r="AC667" s="20" t="s">
        <v>55</v>
      </c>
      <c r="AD667" s="20" t="s">
        <v>51</v>
      </c>
      <c r="AE667" s="20" t="s">
        <v>51</v>
      </c>
      <c r="AF667" t="s">
        <v>88</v>
      </c>
      <c r="AI667" s="20" t="s">
        <v>68</v>
      </c>
      <c r="AJ667">
        <v>151.66999999999999</v>
      </c>
      <c r="AK667">
        <v>1854.98</v>
      </c>
      <c r="AL667">
        <v>12.23</v>
      </c>
      <c r="AM667">
        <v>2528.17</v>
      </c>
      <c r="AN667">
        <v>3357.48</v>
      </c>
      <c r="AO667">
        <v>19</v>
      </c>
      <c r="AP667" s="20" t="s">
        <v>147</v>
      </c>
      <c r="AQ667">
        <v>45</v>
      </c>
      <c r="AR667" s="20" t="s">
        <v>143</v>
      </c>
      <c r="AS667">
        <v>-1</v>
      </c>
      <c r="AT667">
        <v>2024</v>
      </c>
      <c r="AU667">
        <v>6</v>
      </c>
      <c r="AV667" t="s">
        <v>449</v>
      </c>
    </row>
    <row r="668" spans="1:48" x14ac:dyDescent="0.25">
      <c r="A668" s="20" t="s">
        <v>322</v>
      </c>
      <c r="B668">
        <v>240</v>
      </c>
      <c r="C668" s="20" t="s">
        <v>45</v>
      </c>
      <c r="D668" s="20" t="s">
        <v>279</v>
      </c>
      <c r="E668" s="20" t="s">
        <v>534</v>
      </c>
      <c r="F668" s="21">
        <v>45444</v>
      </c>
      <c r="G668" s="20" t="s">
        <v>46</v>
      </c>
      <c r="H668" s="20" t="s">
        <v>47</v>
      </c>
      <c r="I668" s="21">
        <v>29705</v>
      </c>
      <c r="S668" s="21">
        <v>45048</v>
      </c>
      <c r="T668" s="21"/>
      <c r="U668" s="20" t="s">
        <v>90</v>
      </c>
      <c r="V668" s="20" t="s">
        <v>110</v>
      </c>
      <c r="W668" s="21">
        <v>45213</v>
      </c>
      <c r="X668" s="21">
        <v>45213</v>
      </c>
      <c r="Y668" s="21">
        <v>45590</v>
      </c>
      <c r="AA668" s="21"/>
      <c r="AB668" s="20" t="s">
        <v>92</v>
      </c>
      <c r="AC668" s="20" t="s">
        <v>55</v>
      </c>
      <c r="AD668" s="20" t="s">
        <v>51</v>
      </c>
      <c r="AE668" s="20" t="s">
        <v>51</v>
      </c>
      <c r="AF668" t="s">
        <v>64</v>
      </c>
      <c r="AI668" s="20" t="s">
        <v>68</v>
      </c>
      <c r="AJ668">
        <v>151.66999999999999</v>
      </c>
      <c r="AK668">
        <v>1786.67</v>
      </c>
      <c r="AL668">
        <v>11.78</v>
      </c>
      <c r="AM668">
        <v>2138.21</v>
      </c>
      <c r="AN668">
        <v>2643.36</v>
      </c>
      <c r="AO668">
        <v>1</v>
      </c>
      <c r="AP668" s="20" t="s">
        <v>145</v>
      </c>
      <c r="AQ668">
        <v>43</v>
      </c>
      <c r="AR668" s="20" t="s">
        <v>143</v>
      </c>
      <c r="AS668">
        <v>1</v>
      </c>
      <c r="AT668">
        <v>2024</v>
      </c>
      <c r="AU668">
        <v>6</v>
      </c>
      <c r="AV668" t="s">
        <v>449</v>
      </c>
    </row>
    <row r="669" spans="1:48" x14ac:dyDescent="0.25">
      <c r="A669" s="20" t="s">
        <v>322</v>
      </c>
      <c r="B669">
        <v>177</v>
      </c>
      <c r="C669" s="20" t="s">
        <v>45</v>
      </c>
      <c r="D669" s="20" t="s">
        <v>280</v>
      </c>
      <c r="E669" s="20" t="s">
        <v>535</v>
      </c>
      <c r="F669" s="21">
        <v>45444</v>
      </c>
      <c r="G669" s="20" t="s">
        <v>46</v>
      </c>
      <c r="H669" s="20" t="s">
        <v>47</v>
      </c>
      <c r="I669" s="21">
        <v>37536</v>
      </c>
      <c r="S669" s="21">
        <v>44112</v>
      </c>
      <c r="T669" s="21">
        <v>44112</v>
      </c>
      <c r="U669" s="20" t="s">
        <v>48</v>
      </c>
      <c r="V669" s="20"/>
      <c r="W669" s="21">
        <v>44805</v>
      </c>
      <c r="X669" s="21">
        <v>45352</v>
      </c>
      <c r="Y669" s="21"/>
      <c r="AA669" s="21">
        <v>45351</v>
      </c>
      <c r="AB669" s="20" t="s">
        <v>92</v>
      </c>
      <c r="AC669" s="20" t="s">
        <v>55</v>
      </c>
      <c r="AD669" s="20" t="s">
        <v>51</v>
      </c>
      <c r="AE669" s="20" t="s">
        <v>51</v>
      </c>
      <c r="AF669" t="s">
        <v>64</v>
      </c>
      <c r="AI669" s="20" t="s">
        <v>68</v>
      </c>
      <c r="AJ669">
        <v>151.66999999999999</v>
      </c>
      <c r="AK669">
        <v>1786.67</v>
      </c>
      <c r="AL669">
        <v>11.78</v>
      </c>
      <c r="AM669">
        <v>2280.2600000000002</v>
      </c>
      <c r="AN669">
        <v>2976.79</v>
      </c>
      <c r="AO669">
        <v>3</v>
      </c>
      <c r="AP669" s="20" t="s">
        <v>145</v>
      </c>
      <c r="AQ669">
        <v>21</v>
      </c>
      <c r="AR669" s="20" t="s">
        <v>141</v>
      </c>
      <c r="AS669">
        <v>1</v>
      </c>
      <c r="AT669">
        <v>2024</v>
      </c>
      <c r="AU669">
        <v>6</v>
      </c>
      <c r="AV669" t="s">
        <v>449</v>
      </c>
    </row>
    <row r="670" spans="1:48" x14ac:dyDescent="0.25">
      <c r="A670" s="20" t="s">
        <v>322</v>
      </c>
      <c r="B670">
        <v>67</v>
      </c>
      <c r="C670" s="20" t="s">
        <v>45</v>
      </c>
      <c r="D670" s="20" t="s">
        <v>281</v>
      </c>
      <c r="E670" s="20" t="s">
        <v>536</v>
      </c>
      <c r="F670" s="21">
        <v>45444</v>
      </c>
      <c r="G670" s="20" t="s">
        <v>46</v>
      </c>
      <c r="H670" s="20" t="s">
        <v>47</v>
      </c>
      <c r="I670" s="21">
        <v>25362</v>
      </c>
      <c r="S670" s="21">
        <v>37655</v>
      </c>
      <c r="T670" s="21">
        <v>33182</v>
      </c>
      <c r="U670" s="20" t="s">
        <v>48</v>
      </c>
      <c r="V670" s="20"/>
      <c r="W670" s="21"/>
      <c r="X670" s="21">
        <v>37655</v>
      </c>
      <c r="Y670" s="21"/>
      <c r="AA670" s="21"/>
      <c r="AB670" s="20" t="s">
        <v>101</v>
      </c>
      <c r="AC670" s="20" t="s">
        <v>55</v>
      </c>
      <c r="AD670" s="20" t="s">
        <v>51</v>
      </c>
      <c r="AE670" s="20" t="s">
        <v>51</v>
      </c>
      <c r="AF670" t="s">
        <v>63</v>
      </c>
      <c r="AI670" s="20" t="s">
        <v>68</v>
      </c>
      <c r="AJ670">
        <v>151.66999999999999</v>
      </c>
      <c r="AK670">
        <v>1810.39</v>
      </c>
      <c r="AL670">
        <v>11.94</v>
      </c>
      <c r="AM670">
        <v>2317.6999999999998</v>
      </c>
      <c r="AN670">
        <v>2997.87</v>
      </c>
      <c r="AO670">
        <v>33</v>
      </c>
      <c r="AP670" s="20" t="s">
        <v>181</v>
      </c>
      <c r="AQ670">
        <v>55</v>
      </c>
      <c r="AR670" s="20" t="s">
        <v>180</v>
      </c>
      <c r="AS670">
        <v>1</v>
      </c>
      <c r="AT670">
        <v>2024</v>
      </c>
      <c r="AU670">
        <v>6</v>
      </c>
      <c r="AV670" t="s">
        <v>449</v>
      </c>
    </row>
    <row r="671" spans="1:48" x14ac:dyDescent="0.25">
      <c r="A671" s="20" t="s">
        <v>322</v>
      </c>
      <c r="B671">
        <v>241</v>
      </c>
      <c r="C671" s="20" t="s">
        <v>45</v>
      </c>
      <c r="D671" s="20" t="s">
        <v>282</v>
      </c>
      <c r="E671" s="20" t="s">
        <v>537</v>
      </c>
      <c r="F671" s="21">
        <v>45444</v>
      </c>
      <c r="G671" s="20" t="s">
        <v>46</v>
      </c>
      <c r="H671" s="20" t="s">
        <v>47</v>
      </c>
      <c r="I671" s="21">
        <v>31940</v>
      </c>
      <c r="S671" s="21">
        <v>45055</v>
      </c>
      <c r="T671" s="21"/>
      <c r="U671" s="20" t="s">
        <v>90</v>
      </c>
      <c r="V671" s="20" t="s">
        <v>110</v>
      </c>
      <c r="W671" s="21">
        <v>45213</v>
      </c>
      <c r="X671" s="21">
        <v>45213</v>
      </c>
      <c r="Y671" s="21">
        <v>45590</v>
      </c>
      <c r="Z671">
        <v>31</v>
      </c>
      <c r="AA671" s="21"/>
      <c r="AB671" s="20" t="s">
        <v>92</v>
      </c>
      <c r="AC671" s="20" t="s">
        <v>55</v>
      </c>
      <c r="AD671" s="20" t="s">
        <v>51</v>
      </c>
      <c r="AE671" s="20" t="s">
        <v>51</v>
      </c>
      <c r="AF671" t="s">
        <v>64</v>
      </c>
      <c r="AI671" s="20" t="s">
        <v>68</v>
      </c>
      <c r="AJ671">
        <v>151.66999999999999</v>
      </c>
      <c r="AK671">
        <v>1786.67</v>
      </c>
      <c r="AL671">
        <v>11.78</v>
      </c>
      <c r="AM671">
        <v>1776.78</v>
      </c>
      <c r="AN671">
        <v>2204.7600000000002</v>
      </c>
      <c r="AO671">
        <v>1</v>
      </c>
      <c r="AP671" s="20" t="s">
        <v>145</v>
      </c>
      <c r="AQ671">
        <v>37</v>
      </c>
      <c r="AR671" s="20" t="s">
        <v>143</v>
      </c>
      <c r="AS671">
        <v>1</v>
      </c>
      <c r="AT671">
        <v>2024</v>
      </c>
      <c r="AU671">
        <v>6</v>
      </c>
      <c r="AV671" t="s">
        <v>449</v>
      </c>
    </row>
    <row r="672" spans="1:48" x14ac:dyDescent="0.25">
      <c r="A672" s="20" t="s">
        <v>322</v>
      </c>
      <c r="B672">
        <v>143</v>
      </c>
      <c r="C672" s="20" t="s">
        <v>45</v>
      </c>
      <c r="D672" s="20" t="s">
        <v>283</v>
      </c>
      <c r="E672" s="20" t="s">
        <v>538</v>
      </c>
      <c r="F672" s="21">
        <v>45444</v>
      </c>
      <c r="G672" s="20" t="s">
        <v>46</v>
      </c>
      <c r="H672" s="20" t="s">
        <v>77</v>
      </c>
      <c r="I672" s="21">
        <v>30603</v>
      </c>
      <c r="S672" s="21">
        <v>43346</v>
      </c>
      <c r="T672" s="21">
        <v>43346</v>
      </c>
      <c r="U672" s="20" t="s">
        <v>48</v>
      </c>
      <c r="V672" s="20"/>
      <c r="W672" s="21">
        <v>43346</v>
      </c>
      <c r="X672" s="21">
        <v>43346</v>
      </c>
      <c r="Y672" s="21"/>
      <c r="AA672" s="21"/>
      <c r="AB672" s="20" t="s">
        <v>95</v>
      </c>
      <c r="AC672" s="20" t="s">
        <v>55</v>
      </c>
      <c r="AD672" s="20" t="s">
        <v>51</v>
      </c>
      <c r="AE672" s="20" t="s">
        <v>51</v>
      </c>
      <c r="AF672" t="s">
        <v>63</v>
      </c>
      <c r="AI672" s="20" t="s">
        <v>68</v>
      </c>
      <c r="AJ672">
        <v>151.66999999999999</v>
      </c>
      <c r="AK672">
        <v>1810.39</v>
      </c>
      <c r="AL672">
        <v>11.94</v>
      </c>
      <c r="AM672">
        <v>2342.59</v>
      </c>
      <c r="AN672">
        <v>2900.84</v>
      </c>
      <c r="AO672">
        <v>5</v>
      </c>
      <c r="AP672" s="20" t="s">
        <v>145</v>
      </c>
      <c r="AQ672">
        <v>40</v>
      </c>
      <c r="AR672" s="20" t="s">
        <v>143</v>
      </c>
      <c r="AS672">
        <v>1</v>
      </c>
      <c r="AT672">
        <v>2024</v>
      </c>
      <c r="AU672">
        <v>6</v>
      </c>
      <c r="AV672" t="s">
        <v>449</v>
      </c>
    </row>
    <row r="673" spans="1:48" x14ac:dyDescent="0.25">
      <c r="A673" s="20" t="s">
        <v>322</v>
      </c>
      <c r="B673">
        <v>164</v>
      </c>
      <c r="C673" s="20" t="s">
        <v>45</v>
      </c>
      <c r="D673" s="20" t="s">
        <v>284</v>
      </c>
      <c r="E673" s="20" t="s">
        <v>539</v>
      </c>
      <c r="F673" s="21">
        <v>45444</v>
      </c>
      <c r="G673" s="20" t="s">
        <v>46</v>
      </c>
      <c r="H673" s="20" t="s">
        <v>47</v>
      </c>
      <c r="I673" s="21">
        <v>33317</v>
      </c>
      <c r="S673" s="21">
        <v>43983</v>
      </c>
      <c r="T673" s="21">
        <v>43983</v>
      </c>
      <c r="U673" s="20" t="s">
        <v>48</v>
      </c>
      <c r="V673" s="20"/>
      <c r="W673" s="21">
        <v>44527</v>
      </c>
      <c r="X673" s="21"/>
      <c r="Y673" s="21"/>
      <c r="AA673" s="21"/>
      <c r="AB673" s="20" t="s">
        <v>95</v>
      </c>
      <c r="AC673" s="20" t="s">
        <v>55</v>
      </c>
      <c r="AD673" s="20" t="s">
        <v>51</v>
      </c>
      <c r="AE673" s="20" t="s">
        <v>51</v>
      </c>
      <c r="AF673" t="s">
        <v>63</v>
      </c>
      <c r="AI673" s="20" t="s">
        <v>68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4</v>
      </c>
      <c r="AP673" s="20" t="s">
        <v>145</v>
      </c>
      <c r="AQ673">
        <v>33</v>
      </c>
      <c r="AR673" s="20" t="s">
        <v>142</v>
      </c>
      <c r="AS673">
        <v>1</v>
      </c>
      <c r="AT673">
        <v>2024</v>
      </c>
      <c r="AU673">
        <v>6</v>
      </c>
      <c r="AV673" t="s">
        <v>449</v>
      </c>
    </row>
    <row r="674" spans="1:48" x14ac:dyDescent="0.25">
      <c r="A674" s="20" t="s">
        <v>322</v>
      </c>
      <c r="B674">
        <v>226</v>
      </c>
      <c r="C674" s="20" t="s">
        <v>45</v>
      </c>
      <c r="D674" s="20" t="s">
        <v>285</v>
      </c>
      <c r="E674" s="20" t="s">
        <v>540</v>
      </c>
      <c r="F674" s="21">
        <v>45444</v>
      </c>
      <c r="G674" s="20" t="s">
        <v>46</v>
      </c>
      <c r="H674" s="20" t="s">
        <v>47</v>
      </c>
      <c r="I674" s="21">
        <v>31161</v>
      </c>
      <c r="S674" s="21">
        <v>44809</v>
      </c>
      <c r="T674" s="21">
        <v>44809</v>
      </c>
      <c r="U674" s="20" t="s">
        <v>48</v>
      </c>
      <c r="V674" s="20"/>
      <c r="W674" s="21">
        <v>44809</v>
      </c>
      <c r="X674" s="21">
        <v>45346</v>
      </c>
      <c r="Y674" s="21"/>
      <c r="AA674" s="21"/>
      <c r="AB674" s="20" t="s">
        <v>92</v>
      </c>
      <c r="AC674" s="20" t="s">
        <v>55</v>
      </c>
      <c r="AD674" s="20" t="s">
        <v>51</v>
      </c>
      <c r="AE674" s="20" t="s">
        <v>51</v>
      </c>
      <c r="AF674" t="s">
        <v>64</v>
      </c>
      <c r="AI674" s="20" t="s">
        <v>68</v>
      </c>
      <c r="AJ674">
        <v>151.66999999999999</v>
      </c>
      <c r="AK674">
        <v>1786.67</v>
      </c>
      <c r="AL674">
        <v>11.78</v>
      </c>
      <c r="AM674">
        <v>2220.69</v>
      </c>
      <c r="AN674">
        <v>2754.98</v>
      </c>
      <c r="AO674">
        <v>1</v>
      </c>
      <c r="AP674" s="20" t="s">
        <v>145</v>
      </c>
      <c r="AQ674">
        <v>39</v>
      </c>
      <c r="AR674" s="20" t="s">
        <v>143</v>
      </c>
      <c r="AS674">
        <v>1</v>
      </c>
      <c r="AT674">
        <v>2024</v>
      </c>
      <c r="AU674">
        <v>6</v>
      </c>
      <c r="AV674" t="s">
        <v>449</v>
      </c>
    </row>
    <row r="675" spans="1:48" x14ac:dyDescent="0.25">
      <c r="A675" s="20" t="s">
        <v>322</v>
      </c>
      <c r="B675">
        <v>66</v>
      </c>
      <c r="C675" s="20" t="s">
        <v>45</v>
      </c>
      <c r="D675" s="20" t="s">
        <v>286</v>
      </c>
      <c r="E675" s="20" t="s">
        <v>541</v>
      </c>
      <c r="F675" s="21">
        <v>45444</v>
      </c>
      <c r="G675" s="20" t="s">
        <v>46</v>
      </c>
      <c r="H675" s="20" t="s">
        <v>47</v>
      </c>
      <c r="I675" s="21">
        <v>33525</v>
      </c>
      <c r="S675" s="21">
        <v>40427</v>
      </c>
      <c r="T675" s="21">
        <v>38964</v>
      </c>
      <c r="U675" s="20" t="s">
        <v>48</v>
      </c>
      <c r="V675" s="20"/>
      <c r="W675" s="21"/>
      <c r="X675" s="21">
        <v>40833</v>
      </c>
      <c r="Y675" s="21"/>
      <c r="AA675" s="21"/>
      <c r="AB675" s="20" t="s">
        <v>119</v>
      </c>
      <c r="AC675" s="20" t="s">
        <v>70</v>
      </c>
      <c r="AD675" s="20" t="s">
        <v>70</v>
      </c>
      <c r="AE675" s="20" t="s">
        <v>70</v>
      </c>
      <c r="AF675" t="s">
        <v>81</v>
      </c>
      <c r="AI675" s="20" t="s">
        <v>100</v>
      </c>
      <c r="AJ675">
        <v>60.67</v>
      </c>
      <c r="AK675">
        <v>1426.95</v>
      </c>
      <c r="AL675">
        <v>23.52</v>
      </c>
      <c r="AM675">
        <v>1489.2</v>
      </c>
      <c r="AN675">
        <v>2230.15</v>
      </c>
      <c r="AO675">
        <v>17</v>
      </c>
      <c r="AP675" s="20" t="s">
        <v>147</v>
      </c>
      <c r="AQ675">
        <v>32</v>
      </c>
      <c r="AR675" s="20" t="s">
        <v>142</v>
      </c>
      <c r="AS675">
        <v>1</v>
      </c>
      <c r="AT675">
        <v>2024</v>
      </c>
      <c r="AU675">
        <v>6</v>
      </c>
      <c r="AV675" t="s">
        <v>449</v>
      </c>
    </row>
    <row r="676" spans="1:48" x14ac:dyDescent="0.25">
      <c r="A676" s="20" t="s">
        <v>322</v>
      </c>
      <c r="B676">
        <v>144</v>
      </c>
      <c r="C676" s="20" t="s">
        <v>45</v>
      </c>
      <c r="D676" s="20" t="s">
        <v>287</v>
      </c>
      <c r="E676" s="20" t="s">
        <v>542</v>
      </c>
      <c r="F676" s="21">
        <v>45444</v>
      </c>
      <c r="G676" s="20" t="s">
        <v>46</v>
      </c>
      <c r="H676" s="20" t="s">
        <v>47</v>
      </c>
      <c r="I676" s="21">
        <v>32099</v>
      </c>
      <c r="S676" s="21">
        <v>43346</v>
      </c>
      <c r="T676" s="21">
        <v>43346</v>
      </c>
      <c r="U676" s="20" t="s">
        <v>48</v>
      </c>
      <c r="V676" s="20"/>
      <c r="W676" s="21"/>
      <c r="X676" s="21">
        <v>43346</v>
      </c>
      <c r="Y676" s="21"/>
      <c r="AA676" s="21"/>
      <c r="AB676" s="20" t="s">
        <v>111</v>
      </c>
      <c r="AC676" s="20" t="s">
        <v>55</v>
      </c>
      <c r="AD676" s="20" t="s">
        <v>51</v>
      </c>
      <c r="AE676" s="20" t="s">
        <v>51</v>
      </c>
      <c r="AF676" t="s">
        <v>66</v>
      </c>
      <c r="AI676" s="20" t="s">
        <v>68</v>
      </c>
      <c r="AJ676">
        <v>151.66999999999999</v>
      </c>
      <c r="AK676">
        <v>1908.49</v>
      </c>
      <c r="AL676">
        <v>12.58</v>
      </c>
      <c r="AM676">
        <v>2430.13</v>
      </c>
      <c r="AN676">
        <v>3131.47</v>
      </c>
      <c r="AO676">
        <v>5</v>
      </c>
      <c r="AP676" s="20" t="s">
        <v>145</v>
      </c>
      <c r="AQ676">
        <v>36</v>
      </c>
      <c r="AR676" s="20" t="s">
        <v>143</v>
      </c>
      <c r="AS676">
        <v>1</v>
      </c>
      <c r="AT676">
        <v>2024</v>
      </c>
      <c r="AU676">
        <v>6</v>
      </c>
      <c r="AV676" t="s">
        <v>449</v>
      </c>
    </row>
    <row r="677" spans="1:48" x14ac:dyDescent="0.25">
      <c r="A677" s="20" t="s">
        <v>322</v>
      </c>
      <c r="B677">
        <v>87</v>
      </c>
      <c r="C677" s="20" t="s">
        <v>45</v>
      </c>
      <c r="D677" s="20" t="s">
        <v>288</v>
      </c>
      <c r="E677" s="20" t="s">
        <v>543</v>
      </c>
      <c r="F677" s="21">
        <v>45444</v>
      </c>
      <c r="G677" s="20" t="s">
        <v>46</v>
      </c>
      <c r="H677" s="20" t="s">
        <v>94</v>
      </c>
      <c r="I677" s="21">
        <v>27354</v>
      </c>
      <c r="S677" s="21">
        <v>41904</v>
      </c>
      <c r="T677" s="21">
        <v>41904</v>
      </c>
      <c r="U677" s="20" t="s">
        <v>48</v>
      </c>
      <c r="V677" s="20"/>
      <c r="W677" s="21"/>
      <c r="X677" s="21">
        <v>42186</v>
      </c>
      <c r="Y677" s="21"/>
      <c r="AA677" s="21"/>
      <c r="AB677" s="20" t="s">
        <v>101</v>
      </c>
      <c r="AC677" s="20" t="s">
        <v>55</v>
      </c>
      <c r="AD677" s="20" t="s">
        <v>51</v>
      </c>
      <c r="AE677" s="20" t="s">
        <v>51</v>
      </c>
      <c r="AF677" t="s">
        <v>63</v>
      </c>
      <c r="AI677" s="20" t="s">
        <v>68</v>
      </c>
      <c r="AJ677">
        <v>151.66999999999999</v>
      </c>
      <c r="AK677">
        <v>1810.39</v>
      </c>
      <c r="AL677">
        <v>11.94</v>
      </c>
      <c r="AM677">
        <v>2317.5300000000002</v>
      </c>
      <c r="AN677">
        <v>2909.31</v>
      </c>
      <c r="AO677">
        <v>9</v>
      </c>
      <c r="AP677" s="20" t="s">
        <v>146</v>
      </c>
      <c r="AQ677">
        <v>49</v>
      </c>
      <c r="AR677" s="20" t="s">
        <v>180</v>
      </c>
      <c r="AS677">
        <v>1</v>
      </c>
      <c r="AT677">
        <v>2024</v>
      </c>
      <c r="AU677">
        <v>6</v>
      </c>
      <c r="AV677" t="s">
        <v>449</v>
      </c>
    </row>
    <row r="678" spans="1:48" x14ac:dyDescent="0.25">
      <c r="A678" s="20" t="s">
        <v>322</v>
      </c>
      <c r="B678">
        <v>175</v>
      </c>
      <c r="C678" s="20" t="s">
        <v>57</v>
      </c>
      <c r="D678" s="20" t="s">
        <v>289</v>
      </c>
      <c r="E678" s="20" t="s">
        <v>544</v>
      </c>
      <c r="F678" s="21">
        <v>45444</v>
      </c>
      <c r="G678" s="20" t="s">
        <v>58</v>
      </c>
      <c r="H678" s="20" t="s">
        <v>94</v>
      </c>
      <c r="I678" s="21">
        <v>30413</v>
      </c>
      <c r="S678" s="21">
        <v>44083</v>
      </c>
      <c r="T678" s="21">
        <v>44083</v>
      </c>
      <c r="U678" s="20" t="s">
        <v>48</v>
      </c>
      <c r="V678" s="20"/>
      <c r="W678" s="21"/>
      <c r="X678" s="21">
        <v>44188</v>
      </c>
      <c r="Y678" s="21"/>
      <c r="AA678" s="21"/>
      <c r="AB678" s="20" t="s">
        <v>120</v>
      </c>
      <c r="AC678" s="20" t="s">
        <v>60</v>
      </c>
      <c r="AD678" s="20" t="s">
        <v>51</v>
      </c>
      <c r="AE678" s="20" t="s">
        <v>51</v>
      </c>
      <c r="AF678" t="s">
        <v>85</v>
      </c>
      <c r="AI678" s="20" t="s">
        <v>106</v>
      </c>
      <c r="AJ678">
        <v>151.66999999999999</v>
      </c>
      <c r="AK678">
        <v>4166.67</v>
      </c>
      <c r="AL678">
        <v>27.47</v>
      </c>
      <c r="AM678">
        <v>7831.13</v>
      </c>
      <c r="AN678">
        <v>10955.85</v>
      </c>
      <c r="AO678">
        <v>3</v>
      </c>
      <c r="AP678" s="20" t="s">
        <v>145</v>
      </c>
      <c r="AQ678">
        <v>41</v>
      </c>
      <c r="AR678" s="20" t="s">
        <v>143</v>
      </c>
      <c r="AS678">
        <v>-1</v>
      </c>
      <c r="AT678">
        <v>2024</v>
      </c>
      <c r="AU678">
        <v>6</v>
      </c>
      <c r="AV678" t="s">
        <v>449</v>
      </c>
    </row>
    <row r="679" spans="1:48" x14ac:dyDescent="0.25">
      <c r="A679" s="20" t="s">
        <v>322</v>
      </c>
      <c r="B679">
        <v>102</v>
      </c>
      <c r="C679" s="20" t="s">
        <v>45</v>
      </c>
      <c r="D679" s="20" t="s">
        <v>290</v>
      </c>
      <c r="E679" s="20" t="s">
        <v>545</v>
      </c>
      <c r="F679" s="21">
        <v>45444</v>
      </c>
      <c r="G679" s="20" t="s">
        <v>46</v>
      </c>
      <c r="H679" s="20" t="s">
        <v>47</v>
      </c>
      <c r="I679" s="21">
        <v>36594</v>
      </c>
      <c r="S679" s="21">
        <v>43199</v>
      </c>
      <c r="T679" s="21">
        <v>42248</v>
      </c>
      <c r="U679" s="20" t="s">
        <v>48</v>
      </c>
      <c r="V679" s="20"/>
      <c r="W679" s="21"/>
      <c r="X679" s="21">
        <v>43199</v>
      </c>
      <c r="Y679" s="21"/>
      <c r="AA679" s="21"/>
      <c r="AB679" s="20" t="s">
        <v>101</v>
      </c>
      <c r="AC679" s="20" t="s">
        <v>55</v>
      </c>
      <c r="AD679" s="20" t="s">
        <v>51</v>
      </c>
      <c r="AE679" s="20" t="s">
        <v>51</v>
      </c>
      <c r="AF679" t="s">
        <v>63</v>
      </c>
      <c r="AI679" s="20" t="s">
        <v>68</v>
      </c>
      <c r="AJ679">
        <v>151.66999999999999</v>
      </c>
      <c r="AK679">
        <v>1810.39</v>
      </c>
      <c r="AL679">
        <v>11.94</v>
      </c>
      <c r="AM679">
        <v>0</v>
      </c>
      <c r="AN679">
        <v>0</v>
      </c>
      <c r="AO679">
        <v>8</v>
      </c>
      <c r="AP679" s="20" t="s">
        <v>146</v>
      </c>
      <c r="AQ679">
        <v>24</v>
      </c>
      <c r="AR679" s="20" t="s">
        <v>141</v>
      </c>
      <c r="AS679">
        <v>1</v>
      </c>
      <c r="AT679">
        <v>2024</v>
      </c>
      <c r="AU679">
        <v>6</v>
      </c>
      <c r="AV679" t="s">
        <v>449</v>
      </c>
    </row>
    <row r="680" spans="1:48" x14ac:dyDescent="0.25">
      <c r="A680" s="20" t="s">
        <v>322</v>
      </c>
      <c r="B680">
        <v>101</v>
      </c>
      <c r="C680" s="20" t="s">
        <v>45</v>
      </c>
      <c r="D680" s="20" t="s">
        <v>291</v>
      </c>
      <c r="E680" s="20" t="s">
        <v>546</v>
      </c>
      <c r="F680" s="21">
        <v>45444</v>
      </c>
      <c r="G680" s="20" t="s">
        <v>46</v>
      </c>
      <c r="H680" s="20" t="s">
        <v>47</v>
      </c>
      <c r="I680" s="21">
        <v>35646</v>
      </c>
      <c r="S680" s="21">
        <v>42261</v>
      </c>
      <c r="T680" s="21">
        <v>42261</v>
      </c>
      <c r="U680" s="20" t="s">
        <v>48</v>
      </c>
      <c r="V680" s="20"/>
      <c r="W680" s="21">
        <v>43890</v>
      </c>
      <c r="X680" s="21">
        <v>43890</v>
      </c>
      <c r="Y680" s="21"/>
      <c r="AA680" s="21"/>
      <c r="AB680" s="20" t="s">
        <v>95</v>
      </c>
      <c r="AC680" s="20" t="s">
        <v>55</v>
      </c>
      <c r="AD680" s="20" t="s">
        <v>51</v>
      </c>
      <c r="AE680" s="20" t="s">
        <v>51</v>
      </c>
      <c r="AF680" t="s">
        <v>66</v>
      </c>
      <c r="AI680" s="20" t="s">
        <v>68</v>
      </c>
      <c r="AJ680">
        <v>151.66999999999999</v>
      </c>
      <c r="AK680">
        <v>1908.49</v>
      </c>
      <c r="AL680">
        <v>12.58</v>
      </c>
      <c r="AM680">
        <v>2400.6</v>
      </c>
      <c r="AN680">
        <v>3146.88</v>
      </c>
      <c r="AO680">
        <v>8</v>
      </c>
      <c r="AP680" s="20" t="s">
        <v>146</v>
      </c>
      <c r="AQ680">
        <v>26</v>
      </c>
      <c r="AR680" s="20" t="s">
        <v>142</v>
      </c>
      <c r="AS680">
        <v>1</v>
      </c>
      <c r="AT680">
        <v>2024</v>
      </c>
      <c r="AU680">
        <v>6</v>
      </c>
      <c r="AV680" t="s">
        <v>449</v>
      </c>
    </row>
    <row r="681" spans="1:48" x14ac:dyDescent="0.25">
      <c r="A681" s="20" t="s">
        <v>322</v>
      </c>
      <c r="B681">
        <v>16</v>
      </c>
      <c r="C681" s="20" t="s">
        <v>45</v>
      </c>
      <c r="D681" s="20" t="s">
        <v>292</v>
      </c>
      <c r="E681" s="20" t="s">
        <v>547</v>
      </c>
      <c r="F681" s="21">
        <v>45444</v>
      </c>
      <c r="G681" s="20" t="s">
        <v>46</v>
      </c>
      <c r="H681" s="20" t="s">
        <v>94</v>
      </c>
      <c r="I681" s="21">
        <v>30273</v>
      </c>
      <c r="S681" s="21">
        <v>37690</v>
      </c>
      <c r="T681" s="21">
        <v>37690</v>
      </c>
      <c r="U681" s="20" t="s">
        <v>48</v>
      </c>
      <c r="V681" s="20"/>
      <c r="W681" s="21"/>
      <c r="X681" s="21">
        <v>37690</v>
      </c>
      <c r="Y681" s="21"/>
      <c r="AA681" s="21"/>
      <c r="AB681" s="20" t="s">
        <v>97</v>
      </c>
      <c r="AC681" s="20" t="s">
        <v>55</v>
      </c>
      <c r="AD681" s="20" t="s">
        <v>51</v>
      </c>
      <c r="AE681" s="20" t="s">
        <v>51</v>
      </c>
      <c r="AF681" t="s">
        <v>56</v>
      </c>
      <c r="AI681" s="20" t="s">
        <v>68</v>
      </c>
      <c r="AJ681">
        <v>151.66999999999999</v>
      </c>
      <c r="AK681">
        <v>1792.56</v>
      </c>
      <c r="AL681">
        <v>11.82</v>
      </c>
      <c r="AM681">
        <v>2140.0700000000002</v>
      </c>
      <c r="AN681">
        <v>2631.02</v>
      </c>
      <c r="AO681">
        <v>21</v>
      </c>
      <c r="AP681" s="20" t="s">
        <v>147</v>
      </c>
      <c r="AQ681">
        <v>41</v>
      </c>
      <c r="AR681" s="20" t="s">
        <v>143</v>
      </c>
      <c r="AS681">
        <v>1</v>
      </c>
      <c r="AT681">
        <v>2024</v>
      </c>
      <c r="AU681">
        <v>6</v>
      </c>
      <c r="AV681" t="s">
        <v>449</v>
      </c>
    </row>
    <row r="682" spans="1:48" x14ac:dyDescent="0.25">
      <c r="A682" s="20" t="s">
        <v>322</v>
      </c>
      <c r="B682">
        <v>182</v>
      </c>
      <c r="C682" s="20" t="s">
        <v>45</v>
      </c>
      <c r="D682" s="20" t="s">
        <v>293</v>
      </c>
      <c r="E682" s="20" t="s">
        <v>548</v>
      </c>
      <c r="F682" s="21">
        <v>45444</v>
      </c>
      <c r="G682" s="20" t="s">
        <v>46</v>
      </c>
      <c r="H682" s="20" t="s">
        <v>47</v>
      </c>
      <c r="I682" s="21">
        <v>29765</v>
      </c>
      <c r="S682" s="21">
        <v>44256</v>
      </c>
      <c r="T682" s="21">
        <v>44256</v>
      </c>
      <c r="U682" s="20" t="s">
        <v>48</v>
      </c>
      <c r="V682" s="20"/>
      <c r="W682" s="21">
        <v>44256</v>
      </c>
      <c r="X682" s="21">
        <v>44256</v>
      </c>
      <c r="Y682" s="21"/>
      <c r="AA682" s="21"/>
      <c r="AB682" s="20" t="s">
        <v>92</v>
      </c>
      <c r="AC682" s="20" t="s">
        <v>55</v>
      </c>
      <c r="AD682" s="20" t="s">
        <v>51</v>
      </c>
      <c r="AE682" s="20" t="s">
        <v>51</v>
      </c>
      <c r="AF682" t="s">
        <v>63</v>
      </c>
      <c r="AI682" s="20" t="s">
        <v>68</v>
      </c>
      <c r="AJ682">
        <v>151.66999999999999</v>
      </c>
      <c r="AK682">
        <v>1810.39</v>
      </c>
      <c r="AL682">
        <v>11.94</v>
      </c>
      <c r="AM682">
        <v>2362.5100000000002</v>
      </c>
      <c r="AN682">
        <v>3066.57</v>
      </c>
      <c r="AO682">
        <v>3</v>
      </c>
      <c r="AP682" s="20" t="s">
        <v>145</v>
      </c>
      <c r="AQ682">
        <v>43</v>
      </c>
      <c r="AR682" s="20" t="s">
        <v>143</v>
      </c>
      <c r="AS682">
        <v>1</v>
      </c>
      <c r="AT682">
        <v>2024</v>
      </c>
      <c r="AU682">
        <v>6</v>
      </c>
      <c r="AV682" t="s">
        <v>449</v>
      </c>
    </row>
    <row r="683" spans="1:48" x14ac:dyDescent="0.25">
      <c r="A683" s="20" t="s">
        <v>322</v>
      </c>
      <c r="B683">
        <v>223</v>
      </c>
      <c r="C683" s="20" t="s">
        <v>45</v>
      </c>
      <c r="D683" s="20" t="s">
        <v>294</v>
      </c>
      <c r="E683" s="20" t="s">
        <v>549</v>
      </c>
      <c r="F683" s="21">
        <v>45444</v>
      </c>
      <c r="G683" s="20" t="s">
        <v>46</v>
      </c>
      <c r="H683" s="20" t="s">
        <v>47</v>
      </c>
      <c r="I683" s="21">
        <v>37926</v>
      </c>
      <c r="S683" s="21">
        <v>44805</v>
      </c>
      <c r="T683" s="21"/>
      <c r="U683" s="20" t="s">
        <v>78</v>
      </c>
      <c r="V683" s="20" t="s">
        <v>79</v>
      </c>
      <c r="W683" s="21">
        <v>44805</v>
      </c>
      <c r="X683" s="21">
        <v>44805</v>
      </c>
      <c r="Y683" s="21">
        <v>45535</v>
      </c>
      <c r="Z683">
        <v>81</v>
      </c>
      <c r="AA683" s="21"/>
      <c r="AB683" s="20" t="s">
        <v>103</v>
      </c>
      <c r="AC683" s="20" t="s">
        <v>79</v>
      </c>
      <c r="AD683" s="20" t="s">
        <v>104</v>
      </c>
      <c r="AE683" s="20" t="s">
        <v>51</v>
      </c>
      <c r="AI683" s="20" t="s">
        <v>68</v>
      </c>
      <c r="AJ683">
        <v>151.66999999999999</v>
      </c>
      <c r="AK683">
        <v>1007.16</v>
      </c>
      <c r="AL683">
        <v>6.64</v>
      </c>
      <c r="AM683">
        <v>1008.54</v>
      </c>
      <c r="AN683">
        <v>1139.54</v>
      </c>
      <c r="AO683">
        <v>1</v>
      </c>
      <c r="AP683" s="20" t="s">
        <v>145</v>
      </c>
      <c r="AQ683">
        <v>20</v>
      </c>
      <c r="AR683" s="20" t="s">
        <v>141</v>
      </c>
      <c r="AS683">
        <v>1</v>
      </c>
      <c r="AT683">
        <v>2024</v>
      </c>
      <c r="AU683">
        <v>6</v>
      </c>
      <c r="AV683" t="s">
        <v>449</v>
      </c>
    </row>
    <row r="684" spans="1:48" x14ac:dyDescent="0.25">
      <c r="A684" s="20" t="s">
        <v>323</v>
      </c>
      <c r="B684">
        <v>1</v>
      </c>
      <c r="C684" s="20" t="s">
        <v>45</v>
      </c>
      <c r="D684" s="20" t="s">
        <v>295</v>
      </c>
      <c r="E684" s="20" t="s">
        <v>550</v>
      </c>
      <c r="F684" s="21">
        <v>45444</v>
      </c>
      <c r="G684" s="20" t="s">
        <v>46</v>
      </c>
      <c r="H684" s="20" t="s">
        <v>94</v>
      </c>
      <c r="I684" s="21">
        <v>24125</v>
      </c>
      <c r="S684" s="21">
        <v>43770</v>
      </c>
      <c r="T684" s="21">
        <v>42436</v>
      </c>
      <c r="U684" s="20" t="s">
        <v>48</v>
      </c>
      <c r="V684" s="20"/>
      <c r="W684" s="21"/>
      <c r="X684" s="21">
        <v>43770</v>
      </c>
      <c r="Y684" s="21"/>
      <c r="AA684" s="21"/>
      <c r="AB684" s="20" t="s">
        <v>121</v>
      </c>
      <c r="AC684" s="20" t="s">
        <v>55</v>
      </c>
      <c r="AD684" s="20" t="s">
        <v>51</v>
      </c>
      <c r="AE684" s="20" t="s">
        <v>51</v>
      </c>
      <c r="AF684">
        <v>4</v>
      </c>
      <c r="AG684" t="s">
        <v>122</v>
      </c>
      <c r="AH684">
        <v>200</v>
      </c>
      <c r="AI684" s="20" t="s">
        <v>123</v>
      </c>
      <c r="AJ684">
        <v>169</v>
      </c>
      <c r="AK684">
        <v>2513.33</v>
      </c>
      <c r="AL684">
        <v>14.5</v>
      </c>
      <c r="AM684">
        <v>2704.04</v>
      </c>
      <c r="AN684">
        <v>3270.31</v>
      </c>
      <c r="AO684">
        <v>8</v>
      </c>
      <c r="AP684" s="20" t="s">
        <v>146</v>
      </c>
      <c r="AQ684">
        <v>58</v>
      </c>
      <c r="AR684" s="20" t="s">
        <v>178</v>
      </c>
      <c r="AS684">
        <v>1</v>
      </c>
      <c r="AT684">
        <v>2024</v>
      </c>
      <c r="AU684">
        <v>6</v>
      </c>
      <c r="AV684" t="s">
        <v>449</v>
      </c>
    </row>
    <row r="685" spans="1:48" x14ac:dyDescent="0.25">
      <c r="A685" s="20" t="s">
        <v>323</v>
      </c>
      <c r="B685">
        <v>12</v>
      </c>
      <c r="C685" s="20" t="s">
        <v>45</v>
      </c>
      <c r="D685" s="20" t="s">
        <v>296</v>
      </c>
      <c r="E685" s="20" t="s">
        <v>551</v>
      </c>
      <c r="F685" s="21">
        <v>45444</v>
      </c>
      <c r="G685" s="20" t="s">
        <v>46</v>
      </c>
      <c r="H685" s="20" t="s">
        <v>47</v>
      </c>
      <c r="I685" s="21">
        <v>25457</v>
      </c>
      <c r="S685" s="21">
        <v>45183</v>
      </c>
      <c r="T685" s="21"/>
      <c r="U685" s="20" t="s">
        <v>48</v>
      </c>
      <c r="V685" s="20"/>
      <c r="W685" s="21">
        <v>45183</v>
      </c>
      <c r="X685" s="21">
        <v>45183</v>
      </c>
      <c r="Y685" s="21"/>
      <c r="AA685" s="21"/>
      <c r="AB685" s="20" t="s">
        <v>124</v>
      </c>
      <c r="AC685" s="20" t="s">
        <v>55</v>
      </c>
      <c r="AD685" s="20" t="s">
        <v>51</v>
      </c>
      <c r="AE685" s="20" t="s">
        <v>51</v>
      </c>
      <c r="AF685">
        <v>4</v>
      </c>
      <c r="AG685" t="s">
        <v>125</v>
      </c>
      <c r="AH685">
        <v>170</v>
      </c>
      <c r="AI685" s="20" t="s">
        <v>123</v>
      </c>
      <c r="AJ685">
        <v>169</v>
      </c>
      <c r="AK685">
        <v>2469.9899999999998</v>
      </c>
      <c r="AL685">
        <v>14.25</v>
      </c>
      <c r="AM685">
        <v>2581.3200000000002</v>
      </c>
      <c r="AN685">
        <v>3079.44</v>
      </c>
      <c r="AO685">
        <v>0</v>
      </c>
      <c r="AP685" s="20" t="s">
        <v>145</v>
      </c>
      <c r="AQ685">
        <v>54</v>
      </c>
      <c r="AR685" s="20" t="s">
        <v>180</v>
      </c>
      <c r="AS685">
        <v>1</v>
      </c>
      <c r="AT685">
        <v>2024</v>
      </c>
      <c r="AU685">
        <v>6</v>
      </c>
      <c r="AV685" t="s">
        <v>449</v>
      </c>
    </row>
    <row r="686" spans="1:48" x14ac:dyDescent="0.25">
      <c r="A686" s="20" t="s">
        <v>323</v>
      </c>
      <c r="B686">
        <v>9</v>
      </c>
      <c r="C686" s="20" t="s">
        <v>45</v>
      </c>
      <c r="D686" s="20" t="s">
        <v>297</v>
      </c>
      <c r="E686" s="20" t="s">
        <v>552</v>
      </c>
      <c r="F686" s="21">
        <v>45444</v>
      </c>
      <c r="G686" s="20" t="s">
        <v>46</v>
      </c>
      <c r="H686" s="20" t="s">
        <v>47</v>
      </c>
      <c r="I686" s="21">
        <v>33273</v>
      </c>
      <c r="S686" s="21">
        <v>44445</v>
      </c>
      <c r="T686" s="21">
        <v>44445</v>
      </c>
      <c r="U686" s="20" t="s">
        <v>48</v>
      </c>
      <c r="V686" s="20"/>
      <c r="W686" s="21">
        <v>44445</v>
      </c>
      <c r="X686" s="21">
        <v>44445</v>
      </c>
      <c r="Y686" s="21"/>
      <c r="AA686" s="21"/>
      <c r="AB686" s="20" t="s">
        <v>126</v>
      </c>
      <c r="AC686" s="20" t="s">
        <v>50</v>
      </c>
      <c r="AD686" s="20" t="s">
        <v>51</v>
      </c>
      <c r="AE686" s="20" t="s">
        <v>51</v>
      </c>
      <c r="AF686" t="s">
        <v>127</v>
      </c>
      <c r="AG686">
        <v>2</v>
      </c>
      <c r="AH686">
        <v>210</v>
      </c>
      <c r="AI686" s="20" t="s">
        <v>128</v>
      </c>
      <c r="AJ686">
        <v>169</v>
      </c>
      <c r="AK686">
        <v>3168.46</v>
      </c>
      <c r="AL686">
        <v>18.28</v>
      </c>
      <c r="AM686">
        <v>3181.02</v>
      </c>
      <c r="AN686">
        <v>4194.74</v>
      </c>
      <c r="AO686">
        <v>2</v>
      </c>
      <c r="AP686" s="20" t="s">
        <v>145</v>
      </c>
      <c r="AQ686">
        <v>33</v>
      </c>
      <c r="AR686" s="20" t="s">
        <v>142</v>
      </c>
      <c r="AS686">
        <v>1</v>
      </c>
      <c r="AT686">
        <v>2024</v>
      </c>
      <c r="AU686">
        <v>6</v>
      </c>
      <c r="AV686" t="s">
        <v>449</v>
      </c>
    </row>
    <row r="687" spans="1:48" x14ac:dyDescent="0.25">
      <c r="A687" s="20" t="s">
        <v>321</v>
      </c>
      <c r="B687">
        <v>34</v>
      </c>
      <c r="C687" s="20" t="s">
        <v>45</v>
      </c>
      <c r="D687" s="20" t="s">
        <v>298</v>
      </c>
      <c r="E687" s="20" t="s">
        <v>553</v>
      </c>
      <c r="F687" s="21">
        <v>45444</v>
      </c>
      <c r="G687" s="20" t="s">
        <v>46</v>
      </c>
      <c r="H687" s="20" t="s">
        <v>47</v>
      </c>
      <c r="I687" s="21">
        <v>36200</v>
      </c>
      <c r="S687" s="21"/>
      <c r="T687" s="21"/>
      <c r="U687" s="20" t="s">
        <v>48</v>
      </c>
      <c r="V687" s="20"/>
      <c r="W687" s="21">
        <v>45352</v>
      </c>
      <c r="X687" s="21">
        <v>45352</v>
      </c>
      <c r="Y687" s="21"/>
      <c r="AA687" s="21">
        <v>45476</v>
      </c>
      <c r="AB687" s="20" t="s">
        <v>92</v>
      </c>
      <c r="AC687" s="20" t="s">
        <v>55</v>
      </c>
      <c r="AD687" s="20" t="s">
        <v>51</v>
      </c>
      <c r="AE687" s="20" t="s">
        <v>51</v>
      </c>
      <c r="AF687" t="s">
        <v>64</v>
      </c>
      <c r="AI687" s="20" t="s">
        <v>68</v>
      </c>
      <c r="AJ687">
        <v>151.66999999999999</v>
      </c>
      <c r="AK687">
        <v>1786.67</v>
      </c>
      <c r="AL687">
        <v>11.78</v>
      </c>
      <c r="AM687">
        <v>1983.19</v>
      </c>
      <c r="AN687">
        <v>2391.9499999999998</v>
      </c>
      <c r="AO687">
        <v>124</v>
      </c>
      <c r="AP687" s="20" t="s">
        <v>179</v>
      </c>
      <c r="AQ687">
        <v>25</v>
      </c>
      <c r="AR687" s="20" t="s">
        <v>141</v>
      </c>
      <c r="AS687">
        <v>1</v>
      </c>
      <c r="AT687">
        <v>2024</v>
      </c>
      <c r="AU687">
        <v>6</v>
      </c>
      <c r="AV687" t="s">
        <v>449</v>
      </c>
    </row>
    <row r="688" spans="1:48" x14ac:dyDescent="0.25">
      <c r="A688" s="20" t="s">
        <v>321</v>
      </c>
      <c r="B688">
        <v>1</v>
      </c>
      <c r="C688" s="20" t="s">
        <v>45</v>
      </c>
      <c r="D688" s="20" t="s">
        <v>299</v>
      </c>
      <c r="E688" s="20" t="s">
        <v>554</v>
      </c>
      <c r="F688" s="21">
        <v>45444</v>
      </c>
      <c r="G688" s="20" t="s">
        <v>46</v>
      </c>
      <c r="H688" s="20" t="s">
        <v>47</v>
      </c>
      <c r="I688" s="21">
        <v>33270</v>
      </c>
      <c r="S688" s="21">
        <v>43556</v>
      </c>
      <c r="T688" s="21"/>
      <c r="U688" s="20" t="s">
        <v>48</v>
      </c>
      <c r="V688" s="20"/>
      <c r="W688" s="21"/>
      <c r="X688" s="21">
        <v>43556</v>
      </c>
      <c r="Y688" s="21"/>
      <c r="AA688" s="21"/>
      <c r="AB688" s="20" t="s">
        <v>111</v>
      </c>
      <c r="AC688" s="20" t="s">
        <v>55</v>
      </c>
      <c r="AD688" s="20" t="s">
        <v>51</v>
      </c>
      <c r="AE688" s="20" t="s">
        <v>51</v>
      </c>
      <c r="AF688" t="s">
        <v>66</v>
      </c>
      <c r="AI688" s="20" t="s">
        <v>68</v>
      </c>
      <c r="AJ688">
        <v>151.66999999999999</v>
      </c>
      <c r="AK688">
        <v>1933.79</v>
      </c>
      <c r="AL688">
        <v>12.75</v>
      </c>
      <c r="AM688">
        <v>2315.3200000000002</v>
      </c>
      <c r="AN688">
        <v>2891.34</v>
      </c>
      <c r="AO688">
        <v>5</v>
      </c>
      <c r="AP688" s="20" t="s">
        <v>145</v>
      </c>
      <c r="AQ688">
        <v>33</v>
      </c>
      <c r="AR688" s="20" t="s">
        <v>142</v>
      </c>
      <c r="AS688">
        <v>1</v>
      </c>
      <c r="AT688">
        <v>2024</v>
      </c>
      <c r="AU688">
        <v>6</v>
      </c>
      <c r="AV688" t="s">
        <v>449</v>
      </c>
    </row>
    <row r="689" spans="1:48" x14ac:dyDescent="0.25">
      <c r="A689" s="20" t="s">
        <v>321</v>
      </c>
      <c r="B689">
        <v>5</v>
      </c>
      <c r="C689" s="20" t="s">
        <v>45</v>
      </c>
      <c r="D689" s="20" t="s">
        <v>300</v>
      </c>
      <c r="E689" s="20" t="s">
        <v>555</v>
      </c>
      <c r="F689" s="21">
        <v>45444</v>
      </c>
      <c r="G689" s="20" t="s">
        <v>46</v>
      </c>
      <c r="H689" s="20" t="s">
        <v>77</v>
      </c>
      <c r="I689" s="21">
        <v>33631</v>
      </c>
      <c r="S689" s="21">
        <v>43570</v>
      </c>
      <c r="T689" s="21"/>
      <c r="U689" s="20" t="s">
        <v>48</v>
      </c>
      <c r="V689" s="20"/>
      <c r="W689" s="21">
        <v>43570</v>
      </c>
      <c r="X689" s="21">
        <v>43570</v>
      </c>
      <c r="Y689" s="21"/>
      <c r="AA689" s="21"/>
      <c r="AB689" s="20" t="s">
        <v>111</v>
      </c>
      <c r="AC689" s="20" t="s">
        <v>55</v>
      </c>
      <c r="AD689" s="20" t="s">
        <v>51</v>
      </c>
      <c r="AE689" s="20" t="s">
        <v>51</v>
      </c>
      <c r="AF689" t="s">
        <v>66</v>
      </c>
      <c r="AI689" s="20" t="s">
        <v>68</v>
      </c>
      <c r="AJ689">
        <v>151.66999999999999</v>
      </c>
      <c r="AK689">
        <v>1971.71</v>
      </c>
      <c r="AL689">
        <v>13</v>
      </c>
      <c r="AM689">
        <v>2182.77</v>
      </c>
      <c r="AN689">
        <v>2788.05</v>
      </c>
      <c r="AO689">
        <v>5</v>
      </c>
      <c r="AP689" s="20" t="s">
        <v>145</v>
      </c>
      <c r="AQ689">
        <v>32</v>
      </c>
      <c r="AR689" s="20" t="s">
        <v>142</v>
      </c>
      <c r="AS689">
        <v>1</v>
      </c>
      <c r="AT689">
        <v>2024</v>
      </c>
      <c r="AU689">
        <v>6</v>
      </c>
      <c r="AV689" t="s">
        <v>449</v>
      </c>
    </row>
    <row r="690" spans="1:48" x14ac:dyDescent="0.25">
      <c r="A690" s="20" t="s">
        <v>321</v>
      </c>
      <c r="B690">
        <v>32</v>
      </c>
      <c r="C690" s="20" t="s">
        <v>45</v>
      </c>
      <c r="D690" s="20" t="s">
        <v>301</v>
      </c>
      <c r="E690" s="20" t="s">
        <v>557</v>
      </c>
      <c r="F690" s="21">
        <v>45444</v>
      </c>
      <c r="G690" s="20" t="s">
        <v>46</v>
      </c>
      <c r="H690" s="20" t="s">
        <v>47</v>
      </c>
      <c r="I690" s="21">
        <v>37596</v>
      </c>
      <c r="S690" s="21">
        <v>45173</v>
      </c>
      <c r="T690" s="21">
        <v>45173</v>
      </c>
      <c r="U690" s="20" t="s">
        <v>48</v>
      </c>
      <c r="V690" s="20"/>
      <c r="W690" s="21">
        <v>45173</v>
      </c>
      <c r="X690" s="21">
        <v>45381</v>
      </c>
      <c r="Y690" s="21"/>
      <c r="AA690" s="21"/>
      <c r="AB690" s="20" t="s">
        <v>95</v>
      </c>
      <c r="AC690" s="20" t="s">
        <v>55</v>
      </c>
      <c r="AD690" s="20" t="s">
        <v>51</v>
      </c>
      <c r="AE690" s="20" t="s">
        <v>51</v>
      </c>
      <c r="AF690" t="s">
        <v>63</v>
      </c>
      <c r="AI690" s="20" t="s">
        <v>68</v>
      </c>
      <c r="AJ690">
        <v>151.66999999999999</v>
      </c>
      <c r="AK690">
        <v>1810.39</v>
      </c>
      <c r="AL690">
        <v>11.94</v>
      </c>
      <c r="AM690">
        <v>2274.14</v>
      </c>
      <c r="AN690">
        <v>2761.96</v>
      </c>
      <c r="AO690">
        <v>0</v>
      </c>
      <c r="AP690" s="20" t="s">
        <v>145</v>
      </c>
      <c r="AQ690">
        <v>21</v>
      </c>
      <c r="AR690" s="20" t="s">
        <v>141</v>
      </c>
      <c r="AS690">
        <v>1</v>
      </c>
      <c r="AT690">
        <v>2024</v>
      </c>
      <c r="AU690">
        <v>6</v>
      </c>
      <c r="AV690" t="s">
        <v>449</v>
      </c>
    </row>
    <row r="691" spans="1:48" x14ac:dyDescent="0.25">
      <c r="A691" s="20" t="s">
        <v>321</v>
      </c>
      <c r="B691">
        <v>29</v>
      </c>
      <c r="C691" s="20" t="s">
        <v>45</v>
      </c>
      <c r="D691" s="20" t="s">
        <v>302</v>
      </c>
      <c r="E691" s="20" t="s">
        <v>558</v>
      </c>
      <c r="F691" s="21">
        <v>45444</v>
      </c>
      <c r="G691" s="20" t="s">
        <v>46</v>
      </c>
      <c r="H691" s="20" t="s">
        <v>77</v>
      </c>
      <c r="I691" s="21">
        <v>39051</v>
      </c>
      <c r="S691" s="21">
        <v>44805</v>
      </c>
      <c r="T691" s="21"/>
      <c r="U691" s="20" t="s">
        <v>78</v>
      </c>
      <c r="V691" s="20" t="s">
        <v>79</v>
      </c>
      <c r="W691" s="21">
        <v>44805</v>
      </c>
      <c r="X691" s="21">
        <v>44805</v>
      </c>
      <c r="Y691" s="21">
        <v>45535</v>
      </c>
      <c r="Z691">
        <v>81</v>
      </c>
      <c r="AA691" s="21"/>
      <c r="AB691" s="20" t="s">
        <v>130</v>
      </c>
      <c r="AC691" s="20" t="s">
        <v>79</v>
      </c>
      <c r="AD691" s="20" t="s">
        <v>51</v>
      </c>
      <c r="AE691" s="20" t="s">
        <v>51</v>
      </c>
      <c r="AI691" s="20" t="s">
        <v>68</v>
      </c>
      <c r="AJ691">
        <v>151.66999999999999</v>
      </c>
      <c r="AK691">
        <v>971.83</v>
      </c>
      <c r="AL691">
        <v>6.41</v>
      </c>
      <c r="AM691">
        <v>5600.69</v>
      </c>
      <c r="AN691">
        <v>5902.15</v>
      </c>
      <c r="AO691">
        <v>1</v>
      </c>
      <c r="AP691" s="20" t="s">
        <v>145</v>
      </c>
      <c r="AQ691">
        <v>17</v>
      </c>
      <c r="AR691" s="20" t="s">
        <v>556</v>
      </c>
      <c r="AS691">
        <v>1</v>
      </c>
      <c r="AT691">
        <v>2024</v>
      </c>
      <c r="AU691">
        <v>6</v>
      </c>
      <c r="AV691" t="s">
        <v>449</v>
      </c>
    </row>
    <row r="692" spans="1:48" x14ac:dyDescent="0.25">
      <c r="A692" s="20" t="s">
        <v>321</v>
      </c>
      <c r="B692">
        <v>27</v>
      </c>
      <c r="C692" s="20" t="s">
        <v>45</v>
      </c>
      <c r="D692" s="20" t="s">
        <v>303</v>
      </c>
      <c r="E692" s="20" t="s">
        <v>559</v>
      </c>
      <c r="F692" s="21">
        <v>45444</v>
      </c>
      <c r="G692" s="20" t="s">
        <v>46</v>
      </c>
      <c r="H692" s="20" t="s">
        <v>47</v>
      </c>
      <c r="I692" s="21">
        <v>33651</v>
      </c>
      <c r="S692" s="21">
        <v>44774</v>
      </c>
      <c r="T692" s="21"/>
      <c r="U692" s="20" t="s">
        <v>48</v>
      </c>
      <c r="V692" s="20"/>
      <c r="W692" s="21">
        <v>45318</v>
      </c>
      <c r="X692" s="21">
        <v>45318</v>
      </c>
      <c r="Y692" s="21"/>
      <c r="AA692" s="21"/>
      <c r="AB692" s="20" t="s">
        <v>92</v>
      </c>
      <c r="AC692" s="20" t="s">
        <v>55</v>
      </c>
      <c r="AD692" s="20" t="s">
        <v>51</v>
      </c>
      <c r="AE692" s="20" t="s">
        <v>51</v>
      </c>
      <c r="AF692" t="s">
        <v>64</v>
      </c>
      <c r="AI692" s="20" t="s">
        <v>68</v>
      </c>
      <c r="AJ692">
        <v>151.66999999999999</v>
      </c>
      <c r="AK692">
        <v>1786.67</v>
      </c>
      <c r="AL692">
        <v>11.78</v>
      </c>
      <c r="AM692">
        <v>1938.53</v>
      </c>
      <c r="AN692">
        <v>2327.54</v>
      </c>
      <c r="AO692">
        <v>1</v>
      </c>
      <c r="AP692" s="20" t="s">
        <v>145</v>
      </c>
      <c r="AQ692">
        <v>32</v>
      </c>
      <c r="AR692" s="20" t="s">
        <v>142</v>
      </c>
      <c r="AS692">
        <v>1</v>
      </c>
      <c r="AT692">
        <v>2024</v>
      </c>
      <c r="AU692">
        <v>6</v>
      </c>
      <c r="AV692" t="s">
        <v>449</v>
      </c>
    </row>
    <row r="693" spans="1:48" x14ac:dyDescent="0.25">
      <c r="A693" s="20" t="s">
        <v>321</v>
      </c>
      <c r="B693">
        <v>12</v>
      </c>
      <c r="C693" s="20" t="s">
        <v>45</v>
      </c>
      <c r="D693" s="20" t="s">
        <v>304</v>
      </c>
      <c r="E693" s="20" t="s">
        <v>560</v>
      </c>
      <c r="F693" s="21">
        <v>45444</v>
      </c>
      <c r="G693" s="20" t="s">
        <v>46</v>
      </c>
      <c r="H693" s="20" t="s">
        <v>131</v>
      </c>
      <c r="I693" s="21">
        <v>30770</v>
      </c>
      <c r="S693" s="21">
        <v>43787</v>
      </c>
      <c r="T693" s="21">
        <v>38852</v>
      </c>
      <c r="U693" s="20" t="s">
        <v>48</v>
      </c>
      <c r="V693" s="20"/>
      <c r="W693" s="21">
        <v>43787</v>
      </c>
      <c r="X693" s="21">
        <v>43787</v>
      </c>
      <c r="Y693" s="21"/>
      <c r="AA693" s="21"/>
      <c r="AB693" s="20" t="s">
        <v>132</v>
      </c>
      <c r="AC693" s="20" t="s">
        <v>70</v>
      </c>
      <c r="AD693" s="20" t="s">
        <v>70</v>
      </c>
      <c r="AE693" s="20" t="s">
        <v>70</v>
      </c>
      <c r="AF693" t="s">
        <v>81</v>
      </c>
      <c r="AI693" s="20" t="s">
        <v>133</v>
      </c>
      <c r="AJ693">
        <v>156</v>
      </c>
      <c r="AK693">
        <v>3694.55</v>
      </c>
      <c r="AL693">
        <v>23.52</v>
      </c>
      <c r="AM693">
        <v>3860.55</v>
      </c>
      <c r="AN693">
        <v>5568.78</v>
      </c>
      <c r="AO693">
        <v>18</v>
      </c>
      <c r="AP693" s="20" t="s">
        <v>147</v>
      </c>
      <c r="AQ693">
        <v>40</v>
      </c>
      <c r="AR693" s="20" t="s">
        <v>143</v>
      </c>
      <c r="AS693">
        <v>1</v>
      </c>
      <c r="AT693">
        <v>2024</v>
      </c>
      <c r="AU693">
        <v>6</v>
      </c>
      <c r="AV693" t="s">
        <v>449</v>
      </c>
    </row>
    <row r="694" spans="1:48" x14ac:dyDescent="0.25">
      <c r="A694" s="20" t="s">
        <v>321</v>
      </c>
      <c r="B694">
        <v>10</v>
      </c>
      <c r="C694" s="20" t="s">
        <v>45</v>
      </c>
      <c r="D694" s="20" t="s">
        <v>305</v>
      </c>
      <c r="E694" s="20" t="s">
        <v>561</v>
      </c>
      <c r="F694" s="21">
        <v>45444</v>
      </c>
      <c r="G694" s="20" t="s">
        <v>46</v>
      </c>
      <c r="H694" s="20" t="s">
        <v>77</v>
      </c>
      <c r="I694" s="21">
        <v>36788</v>
      </c>
      <c r="S694" s="21">
        <v>43709</v>
      </c>
      <c r="T694" s="21">
        <v>43709</v>
      </c>
      <c r="U694" s="20" t="s">
        <v>48</v>
      </c>
      <c r="V694" s="20"/>
      <c r="W694" s="21">
        <v>44805</v>
      </c>
      <c r="X694" s="21">
        <v>44805</v>
      </c>
      <c r="Y694" s="21"/>
      <c r="AA694" s="21">
        <v>44804</v>
      </c>
      <c r="AB694" s="20" t="s">
        <v>92</v>
      </c>
      <c r="AC694" s="20" t="s">
        <v>55</v>
      </c>
      <c r="AD694" s="20" t="s">
        <v>51</v>
      </c>
      <c r="AE694" s="20" t="s">
        <v>51</v>
      </c>
      <c r="AF694" t="s">
        <v>64</v>
      </c>
      <c r="AI694" s="20"/>
      <c r="AJ694">
        <v>151.66999999999999</v>
      </c>
      <c r="AK694">
        <v>1786.67</v>
      </c>
      <c r="AL694">
        <v>11.78</v>
      </c>
      <c r="AM694">
        <v>1997.51</v>
      </c>
      <c r="AN694">
        <v>2422.5300000000002</v>
      </c>
      <c r="AO694">
        <v>4</v>
      </c>
      <c r="AP694" s="20" t="s">
        <v>145</v>
      </c>
      <c r="AQ694">
        <v>23</v>
      </c>
      <c r="AR694" s="20" t="s">
        <v>141</v>
      </c>
      <c r="AS694">
        <v>1</v>
      </c>
      <c r="AT694">
        <v>2024</v>
      </c>
      <c r="AU694">
        <v>6</v>
      </c>
      <c r="AV694" t="s">
        <v>449</v>
      </c>
    </row>
    <row r="695" spans="1:48" x14ac:dyDescent="0.25">
      <c r="A695" s="20" t="s">
        <v>321</v>
      </c>
      <c r="B695">
        <v>35</v>
      </c>
      <c r="C695" s="20" t="s">
        <v>45</v>
      </c>
      <c r="D695" s="20" t="s">
        <v>306</v>
      </c>
      <c r="E695" s="20" t="s">
        <v>562</v>
      </c>
      <c r="F695" s="21">
        <v>45444</v>
      </c>
      <c r="G695" s="20" t="s">
        <v>46</v>
      </c>
      <c r="H695" s="20" t="s">
        <v>47</v>
      </c>
      <c r="I695" s="21">
        <v>30586</v>
      </c>
      <c r="S695" s="21">
        <v>45384</v>
      </c>
      <c r="T695" s="21"/>
      <c r="U695" s="20" t="s">
        <v>90</v>
      </c>
      <c r="V695" s="20" t="s">
        <v>110</v>
      </c>
      <c r="W695" s="21">
        <v>45384</v>
      </c>
      <c r="X695" s="21">
        <v>45384</v>
      </c>
      <c r="Y695" s="21"/>
      <c r="Z695">
        <v>31</v>
      </c>
      <c r="AA695" s="21"/>
      <c r="AB695" s="20" t="s">
        <v>95</v>
      </c>
      <c r="AC695" s="20" t="s">
        <v>55</v>
      </c>
      <c r="AD695" s="20" t="s">
        <v>51</v>
      </c>
      <c r="AE695" s="20" t="s">
        <v>51</v>
      </c>
      <c r="AF695" t="s">
        <v>63</v>
      </c>
      <c r="AI695" s="20" t="s">
        <v>68</v>
      </c>
      <c r="AJ695">
        <v>151.66999999999999</v>
      </c>
      <c r="AK695">
        <v>1810.39</v>
      </c>
      <c r="AL695">
        <v>11.94</v>
      </c>
      <c r="AM695">
        <v>1924.55</v>
      </c>
      <c r="AN695">
        <v>2370.36</v>
      </c>
      <c r="AO695">
        <v>0</v>
      </c>
      <c r="AP695" s="20" t="s">
        <v>145</v>
      </c>
      <c r="AQ695">
        <v>40</v>
      </c>
      <c r="AR695" s="20" t="s">
        <v>143</v>
      </c>
      <c r="AS695">
        <v>1</v>
      </c>
      <c r="AT695">
        <v>2024</v>
      </c>
      <c r="AU695">
        <v>6</v>
      </c>
      <c r="AV695" t="s">
        <v>449</v>
      </c>
    </row>
    <row r="696" spans="1:48" x14ac:dyDescent="0.25">
      <c r="A696" s="20" t="s">
        <v>321</v>
      </c>
      <c r="B696">
        <v>8</v>
      </c>
      <c r="C696" s="20" t="s">
        <v>45</v>
      </c>
      <c r="D696" s="20" t="s">
        <v>307</v>
      </c>
      <c r="E696" s="20" t="s">
        <v>563</v>
      </c>
      <c r="F696" s="21">
        <v>45444</v>
      </c>
      <c r="G696" s="20" t="s">
        <v>46</v>
      </c>
      <c r="H696" s="20" t="s">
        <v>83</v>
      </c>
      <c r="I696" s="21">
        <v>30618</v>
      </c>
      <c r="S696" s="21">
        <v>43633</v>
      </c>
      <c r="T696" s="21">
        <v>39539</v>
      </c>
      <c r="U696" s="20" t="s">
        <v>48</v>
      </c>
      <c r="V696" s="20"/>
      <c r="W696" s="21">
        <v>43633</v>
      </c>
      <c r="X696" s="21">
        <v>43633</v>
      </c>
      <c r="Y696" s="21"/>
      <c r="AA696" s="21"/>
      <c r="AB696" s="20" t="s">
        <v>135</v>
      </c>
      <c r="AC696" s="20" t="s">
        <v>73</v>
      </c>
      <c r="AD696" s="20" t="s">
        <v>51</v>
      </c>
      <c r="AE696" s="20" t="s">
        <v>74</v>
      </c>
      <c r="AF696" t="s">
        <v>75</v>
      </c>
      <c r="AI696" s="20" t="s">
        <v>76</v>
      </c>
      <c r="AJ696">
        <v>173.34</v>
      </c>
      <c r="AK696">
        <v>3008.3</v>
      </c>
      <c r="AL696">
        <v>16.829999999999998</v>
      </c>
      <c r="AM696">
        <v>3013.8</v>
      </c>
      <c r="AN696">
        <v>4508.9399999999996</v>
      </c>
      <c r="AO696">
        <v>16</v>
      </c>
      <c r="AP696" s="20" t="s">
        <v>147</v>
      </c>
      <c r="AQ696">
        <v>40</v>
      </c>
      <c r="AR696" s="20" t="s">
        <v>143</v>
      </c>
      <c r="AS696">
        <v>1</v>
      </c>
      <c r="AT696">
        <v>2024</v>
      </c>
      <c r="AU696">
        <v>6</v>
      </c>
      <c r="AV696" t="s">
        <v>449</v>
      </c>
    </row>
    <row r="697" spans="1:48" x14ac:dyDescent="0.25">
      <c r="A697" s="20" t="s">
        <v>321</v>
      </c>
      <c r="B697">
        <v>14</v>
      </c>
      <c r="C697" s="20" t="s">
        <v>45</v>
      </c>
      <c r="D697" s="20" t="s">
        <v>308</v>
      </c>
      <c r="E697" s="20" t="s">
        <v>564</v>
      </c>
      <c r="F697" s="21">
        <v>45444</v>
      </c>
      <c r="G697" s="20" t="s">
        <v>46</v>
      </c>
      <c r="H697" s="20" t="s">
        <v>47</v>
      </c>
      <c r="I697" s="21">
        <v>34008</v>
      </c>
      <c r="S697" s="21">
        <v>43843</v>
      </c>
      <c r="T697" s="21">
        <v>42828</v>
      </c>
      <c r="U697" s="20" t="s">
        <v>48</v>
      </c>
      <c r="V697" s="20"/>
      <c r="W697" s="21">
        <v>44746</v>
      </c>
      <c r="X697" s="21">
        <v>44746</v>
      </c>
      <c r="Y697" s="21"/>
      <c r="AA697" s="21">
        <v>44377</v>
      </c>
      <c r="AB697" s="20" t="s">
        <v>136</v>
      </c>
      <c r="AC697" s="20" t="s">
        <v>55</v>
      </c>
      <c r="AD697" s="20" t="s">
        <v>51</v>
      </c>
      <c r="AE697" s="20" t="s">
        <v>51</v>
      </c>
      <c r="AF697" t="s">
        <v>116</v>
      </c>
      <c r="AI697" s="20" t="s">
        <v>68</v>
      </c>
      <c r="AJ697">
        <v>151.66999999999999</v>
      </c>
      <c r="AK697">
        <v>1997.68</v>
      </c>
      <c r="AL697">
        <v>13.17</v>
      </c>
      <c r="AM697">
        <v>2997.43</v>
      </c>
      <c r="AN697">
        <v>4170.33</v>
      </c>
      <c r="AO697">
        <v>7</v>
      </c>
      <c r="AP697" s="20" t="s">
        <v>146</v>
      </c>
      <c r="AQ697">
        <v>31</v>
      </c>
      <c r="AR697" s="20" t="s">
        <v>142</v>
      </c>
      <c r="AS697">
        <v>1</v>
      </c>
      <c r="AT697">
        <v>2024</v>
      </c>
      <c r="AU697">
        <v>6</v>
      </c>
      <c r="AV697" t="s">
        <v>449</v>
      </c>
    </row>
    <row r="698" spans="1:48" x14ac:dyDescent="0.25">
      <c r="A698" s="20" t="s">
        <v>321</v>
      </c>
      <c r="B698">
        <v>30</v>
      </c>
      <c r="C698" s="20" t="s">
        <v>45</v>
      </c>
      <c r="D698" s="20" t="s">
        <v>309</v>
      </c>
      <c r="E698" s="20" t="s">
        <v>565</v>
      </c>
      <c r="F698" s="21">
        <v>45444</v>
      </c>
      <c r="G698" s="20" t="s">
        <v>46</v>
      </c>
      <c r="H698" s="20" t="s">
        <v>77</v>
      </c>
      <c r="I698" s="21">
        <v>38589</v>
      </c>
      <c r="S698" s="21">
        <v>44805</v>
      </c>
      <c r="T698" s="21"/>
      <c r="U698" s="20" t="s">
        <v>78</v>
      </c>
      <c r="V698" s="20" t="s">
        <v>79</v>
      </c>
      <c r="W698" s="21">
        <v>44805</v>
      </c>
      <c r="X698" s="21">
        <v>44805</v>
      </c>
      <c r="Y698" s="21">
        <v>45535</v>
      </c>
      <c r="Z698">
        <v>81</v>
      </c>
      <c r="AA698" s="21"/>
      <c r="AB698" s="20" t="s">
        <v>130</v>
      </c>
      <c r="AC698" s="20" t="s">
        <v>79</v>
      </c>
      <c r="AD698" s="20" t="s">
        <v>51</v>
      </c>
      <c r="AE698" s="20" t="s">
        <v>51</v>
      </c>
      <c r="AI698" s="20" t="s">
        <v>68</v>
      </c>
      <c r="AJ698">
        <v>151.66999999999999</v>
      </c>
      <c r="AK698">
        <v>1183.8599999999999</v>
      </c>
      <c r="AL698">
        <v>7.81</v>
      </c>
      <c r="AM698">
        <v>797.05</v>
      </c>
      <c r="AN698">
        <v>901.28</v>
      </c>
      <c r="AO698">
        <v>1</v>
      </c>
      <c r="AP698" s="20" t="s">
        <v>145</v>
      </c>
      <c r="AQ698">
        <v>18</v>
      </c>
      <c r="AR698" s="20" t="s">
        <v>141</v>
      </c>
      <c r="AS698">
        <v>1</v>
      </c>
      <c r="AT698">
        <v>2024</v>
      </c>
      <c r="AU698">
        <v>6</v>
      </c>
      <c r="AV698" t="s">
        <v>449</v>
      </c>
    </row>
    <row r="699" spans="1:48" x14ac:dyDescent="0.25">
      <c r="A699" s="20" t="s">
        <v>321</v>
      </c>
      <c r="B699">
        <v>13</v>
      </c>
      <c r="C699" s="20" t="s">
        <v>45</v>
      </c>
      <c r="D699" s="20" t="s">
        <v>310</v>
      </c>
      <c r="E699" s="20" t="s">
        <v>566</v>
      </c>
      <c r="F699" s="21">
        <v>45444</v>
      </c>
      <c r="G699" s="20" t="s">
        <v>46</v>
      </c>
      <c r="H699" s="20" t="s">
        <v>94</v>
      </c>
      <c r="I699" s="21">
        <v>24010</v>
      </c>
      <c r="S699" s="21">
        <v>43843</v>
      </c>
      <c r="T699" s="21">
        <v>43038</v>
      </c>
      <c r="U699" s="20" t="s">
        <v>48</v>
      </c>
      <c r="V699" s="20"/>
      <c r="W699" s="21">
        <v>43843</v>
      </c>
      <c r="X699" s="21">
        <v>43843</v>
      </c>
      <c r="Y699" s="21"/>
      <c r="AA699" s="21"/>
      <c r="AB699" s="20" t="s">
        <v>95</v>
      </c>
      <c r="AC699" s="20" t="s">
        <v>55</v>
      </c>
      <c r="AD699" s="20" t="s">
        <v>51</v>
      </c>
      <c r="AE699" s="20" t="s">
        <v>51</v>
      </c>
      <c r="AF699" t="s">
        <v>63</v>
      </c>
      <c r="AI699" s="20" t="s">
        <v>68</v>
      </c>
      <c r="AJ699">
        <v>151.66999999999999</v>
      </c>
      <c r="AK699">
        <v>1810.39</v>
      </c>
      <c r="AL699">
        <v>11.94</v>
      </c>
      <c r="AM699">
        <v>2189.87</v>
      </c>
      <c r="AN699">
        <v>2686.71</v>
      </c>
      <c r="AO699">
        <v>6</v>
      </c>
      <c r="AP699" s="20" t="s">
        <v>146</v>
      </c>
      <c r="AQ699">
        <v>58</v>
      </c>
      <c r="AR699" s="20" t="s">
        <v>178</v>
      </c>
      <c r="AS699">
        <v>1</v>
      </c>
      <c r="AT699">
        <v>2024</v>
      </c>
      <c r="AU699">
        <v>6</v>
      </c>
      <c r="AV699" t="s">
        <v>449</v>
      </c>
    </row>
    <row r="700" spans="1:48" x14ac:dyDescent="0.25">
      <c r="A700" s="20" t="s">
        <v>321</v>
      </c>
      <c r="B700">
        <v>24</v>
      </c>
      <c r="C700" s="20" t="s">
        <v>45</v>
      </c>
      <c r="D700" s="20" t="s">
        <v>311</v>
      </c>
      <c r="E700" s="20" t="s">
        <v>567</v>
      </c>
      <c r="F700" s="21">
        <v>45444</v>
      </c>
      <c r="G700" s="20" t="s">
        <v>46</v>
      </c>
      <c r="H700" s="20" t="s">
        <v>47</v>
      </c>
      <c r="I700" s="21">
        <v>24921</v>
      </c>
      <c r="S700" s="21">
        <v>44440</v>
      </c>
      <c r="T700" s="21"/>
      <c r="U700" s="20" t="s">
        <v>48</v>
      </c>
      <c r="V700" s="20"/>
      <c r="W700" s="21">
        <v>44440</v>
      </c>
      <c r="X700" s="21">
        <v>44440</v>
      </c>
      <c r="Y700" s="21"/>
      <c r="AA700" s="21"/>
      <c r="AB700" s="20" t="s">
        <v>136</v>
      </c>
      <c r="AC700" s="20" t="s">
        <v>55</v>
      </c>
      <c r="AD700" s="20" t="s">
        <v>51</v>
      </c>
      <c r="AE700" s="20" t="s">
        <v>51</v>
      </c>
      <c r="AF700" t="s">
        <v>116</v>
      </c>
      <c r="AI700" s="20" t="s">
        <v>68</v>
      </c>
      <c r="AJ700">
        <v>151.66999999999999</v>
      </c>
      <c r="AK700">
        <v>1997.68</v>
      </c>
      <c r="AL700">
        <v>13.17</v>
      </c>
      <c r="AM700">
        <v>2294.7399999999998</v>
      </c>
      <c r="AN700">
        <v>3039.47</v>
      </c>
      <c r="AO700">
        <v>2</v>
      </c>
      <c r="AP700" s="20" t="s">
        <v>145</v>
      </c>
      <c r="AQ700">
        <v>56</v>
      </c>
      <c r="AR700" s="20" t="s">
        <v>178</v>
      </c>
      <c r="AS700">
        <v>1</v>
      </c>
      <c r="AT700">
        <v>2024</v>
      </c>
      <c r="AU700">
        <v>6</v>
      </c>
      <c r="AV700" t="s">
        <v>449</v>
      </c>
    </row>
    <row r="701" spans="1:48" x14ac:dyDescent="0.25">
      <c r="A701" s="20" t="s">
        <v>321</v>
      </c>
      <c r="B701">
        <v>21</v>
      </c>
      <c r="C701" s="20" t="s">
        <v>45</v>
      </c>
      <c r="D701" s="20" t="s">
        <v>312</v>
      </c>
      <c r="E701" s="20" t="s">
        <v>568</v>
      </c>
      <c r="F701" s="21">
        <v>45444</v>
      </c>
      <c r="G701" s="20" t="s">
        <v>46</v>
      </c>
      <c r="H701" s="20" t="s">
        <v>47</v>
      </c>
      <c r="I701" s="21">
        <v>36867</v>
      </c>
      <c r="S701" s="21">
        <v>44312</v>
      </c>
      <c r="T701" s="21"/>
      <c r="U701" s="20" t="s">
        <v>48</v>
      </c>
      <c r="V701" s="20"/>
      <c r="W701" s="21">
        <v>44312</v>
      </c>
      <c r="X701" s="21">
        <v>44312</v>
      </c>
      <c r="Y701" s="21"/>
      <c r="AA701" s="21">
        <v>45504</v>
      </c>
      <c r="AB701" s="20" t="s">
        <v>111</v>
      </c>
      <c r="AC701" s="20" t="s">
        <v>55</v>
      </c>
      <c r="AD701" s="20" t="s">
        <v>51</v>
      </c>
      <c r="AE701" s="20" t="s">
        <v>51</v>
      </c>
      <c r="AF701" t="s">
        <v>66</v>
      </c>
      <c r="AI701" s="20" t="s">
        <v>68</v>
      </c>
      <c r="AJ701">
        <v>151.66999999999999</v>
      </c>
      <c r="AK701">
        <v>1908.49</v>
      </c>
      <c r="AL701">
        <v>12.58</v>
      </c>
      <c r="AM701">
        <v>2054.46</v>
      </c>
      <c r="AN701">
        <v>2639.02</v>
      </c>
      <c r="AO701">
        <v>3</v>
      </c>
      <c r="AP701" s="20" t="s">
        <v>145</v>
      </c>
      <c r="AQ701">
        <v>23</v>
      </c>
      <c r="AR701" s="20" t="s">
        <v>141</v>
      </c>
      <c r="AS701">
        <v>1</v>
      </c>
      <c r="AT701">
        <v>2024</v>
      </c>
      <c r="AU701">
        <v>6</v>
      </c>
      <c r="AV701" t="s">
        <v>449</v>
      </c>
    </row>
    <row r="702" spans="1:48" x14ac:dyDescent="0.25">
      <c r="A702" s="20" t="s">
        <v>319</v>
      </c>
      <c r="B702">
        <v>1</v>
      </c>
      <c r="C702" s="20" t="s">
        <v>45</v>
      </c>
      <c r="D702" s="20" t="s">
        <v>195</v>
      </c>
      <c r="E702" s="20" t="s">
        <v>450</v>
      </c>
      <c r="F702" s="21">
        <v>45474</v>
      </c>
      <c r="G702" s="20" t="s">
        <v>46</v>
      </c>
      <c r="H702" s="20" t="s">
        <v>47</v>
      </c>
      <c r="I702" s="21">
        <v>29416</v>
      </c>
      <c r="S702" s="21">
        <v>44531</v>
      </c>
      <c r="T702" s="21"/>
      <c r="U702" s="20" t="s">
        <v>48</v>
      </c>
      <c r="V702" s="20"/>
      <c r="W702" s="21">
        <v>44531</v>
      </c>
      <c r="X702" s="21">
        <v>44531</v>
      </c>
      <c r="Y702" s="21"/>
      <c r="AA702" s="21"/>
      <c r="AB702" s="20" t="s">
        <v>49</v>
      </c>
      <c r="AC702" s="20" t="s">
        <v>50</v>
      </c>
      <c r="AD702" s="20" t="s">
        <v>51</v>
      </c>
      <c r="AE702" s="20" t="s">
        <v>51</v>
      </c>
      <c r="AF702" t="s">
        <v>52</v>
      </c>
      <c r="AI702" s="20" t="s">
        <v>53</v>
      </c>
      <c r="AJ702">
        <v>151.66999999999999</v>
      </c>
      <c r="AK702">
        <v>3216.36</v>
      </c>
      <c r="AL702">
        <v>21.21</v>
      </c>
      <c r="AM702">
        <v>2845.24</v>
      </c>
      <c r="AN702">
        <v>4562.8</v>
      </c>
      <c r="AO702">
        <v>2</v>
      </c>
      <c r="AP702" s="20" t="s">
        <v>145</v>
      </c>
      <c r="AQ702">
        <v>44</v>
      </c>
      <c r="AR702" s="20" t="s">
        <v>143</v>
      </c>
      <c r="AS702">
        <v>1</v>
      </c>
      <c r="AT702">
        <v>2024</v>
      </c>
      <c r="AU702">
        <v>7</v>
      </c>
      <c r="AV702" t="s">
        <v>449</v>
      </c>
    </row>
    <row r="703" spans="1:48" x14ac:dyDescent="0.25">
      <c r="A703" s="20" t="s">
        <v>320</v>
      </c>
      <c r="B703">
        <v>35</v>
      </c>
      <c r="C703" s="20" t="s">
        <v>45</v>
      </c>
      <c r="D703" s="20" t="s">
        <v>196</v>
      </c>
      <c r="E703" s="20" t="s">
        <v>451</v>
      </c>
      <c r="F703" s="21">
        <v>45474</v>
      </c>
      <c r="G703" s="20" t="s">
        <v>46</v>
      </c>
      <c r="H703" s="20" t="s">
        <v>47</v>
      </c>
      <c r="I703" s="21">
        <v>35577</v>
      </c>
      <c r="S703" s="21">
        <v>44682</v>
      </c>
      <c r="T703" s="21">
        <v>44496</v>
      </c>
      <c r="U703" s="20" t="s">
        <v>48</v>
      </c>
      <c r="V703" s="20"/>
      <c r="W703" s="21">
        <v>44682</v>
      </c>
      <c r="X703" s="21">
        <v>44682</v>
      </c>
      <c r="Y703" s="21"/>
      <c r="AA703" s="21"/>
      <c r="AB703" s="20" t="s">
        <v>54</v>
      </c>
      <c r="AC703" s="20" t="s">
        <v>55</v>
      </c>
      <c r="AD703" s="20" t="s">
        <v>51</v>
      </c>
      <c r="AE703" s="20" t="s">
        <v>51</v>
      </c>
      <c r="AF703" t="s">
        <v>56</v>
      </c>
      <c r="AI703" s="20"/>
      <c r="AJ703">
        <v>169</v>
      </c>
      <c r="AK703">
        <v>2048.59</v>
      </c>
      <c r="AL703">
        <v>11.82</v>
      </c>
      <c r="AM703">
        <v>2377.4699999999998</v>
      </c>
      <c r="AN703">
        <v>3149.68</v>
      </c>
      <c r="AO703">
        <v>2</v>
      </c>
      <c r="AP703" s="20" t="s">
        <v>145</v>
      </c>
      <c r="AQ703">
        <v>27</v>
      </c>
      <c r="AR703" s="20" t="s">
        <v>142</v>
      </c>
      <c r="AS703">
        <v>1</v>
      </c>
      <c r="AT703">
        <v>2024</v>
      </c>
      <c r="AU703">
        <v>7</v>
      </c>
      <c r="AV703" t="s">
        <v>449</v>
      </c>
    </row>
    <row r="704" spans="1:48" x14ac:dyDescent="0.25">
      <c r="A704" s="20" t="s">
        <v>320</v>
      </c>
      <c r="B704">
        <v>37</v>
      </c>
      <c r="C704" s="20" t="s">
        <v>45</v>
      </c>
      <c r="D704" s="20" t="s">
        <v>197</v>
      </c>
      <c r="E704" s="20" t="s">
        <v>452</v>
      </c>
      <c r="F704" s="21">
        <v>45474</v>
      </c>
      <c r="G704" s="20" t="s">
        <v>46</v>
      </c>
      <c r="H704" s="20" t="s">
        <v>47</v>
      </c>
      <c r="I704" s="21">
        <v>37208</v>
      </c>
      <c r="S704" s="21">
        <v>44682</v>
      </c>
      <c r="T704" s="21">
        <v>44494</v>
      </c>
      <c r="U704" s="20" t="s">
        <v>48</v>
      </c>
      <c r="V704" s="20"/>
      <c r="W704" s="21">
        <v>44682</v>
      </c>
      <c r="X704" s="21">
        <v>44682</v>
      </c>
      <c r="Y704" s="21"/>
      <c r="AA704" s="21"/>
      <c r="AB704" s="20" t="s">
        <v>54</v>
      </c>
      <c r="AC704" s="20" t="s">
        <v>55</v>
      </c>
      <c r="AD704" s="20" t="s">
        <v>51</v>
      </c>
      <c r="AE704" s="20" t="s">
        <v>51</v>
      </c>
      <c r="AF704" t="s">
        <v>56</v>
      </c>
      <c r="AI704" s="20"/>
      <c r="AJ704">
        <v>169</v>
      </c>
      <c r="AK704">
        <v>2048.59</v>
      </c>
      <c r="AL704">
        <v>11.82</v>
      </c>
      <c r="AM704">
        <v>2377.4699999999998</v>
      </c>
      <c r="AN704">
        <v>3150.58</v>
      </c>
      <c r="AO704">
        <v>2</v>
      </c>
      <c r="AP704" s="20" t="s">
        <v>145</v>
      </c>
      <c r="AQ704">
        <v>22</v>
      </c>
      <c r="AR704" s="20" t="s">
        <v>141</v>
      </c>
      <c r="AS704">
        <v>1</v>
      </c>
      <c r="AT704">
        <v>2024</v>
      </c>
      <c r="AU704">
        <v>7</v>
      </c>
      <c r="AV704" t="s">
        <v>449</v>
      </c>
    </row>
    <row r="705" spans="1:48" x14ac:dyDescent="0.25">
      <c r="A705" s="20" t="s">
        <v>320</v>
      </c>
      <c r="B705">
        <v>1</v>
      </c>
      <c r="C705" s="20" t="s">
        <v>57</v>
      </c>
      <c r="D705" s="20" t="s">
        <v>198</v>
      </c>
      <c r="E705" s="20" t="s">
        <v>453</v>
      </c>
      <c r="F705" s="21">
        <v>45474</v>
      </c>
      <c r="G705" s="20" t="s">
        <v>58</v>
      </c>
      <c r="H705" s="20" t="s">
        <v>47</v>
      </c>
      <c r="I705" s="21">
        <v>25929</v>
      </c>
      <c r="S705" s="21">
        <v>40087</v>
      </c>
      <c r="T705" s="21"/>
      <c r="U705" s="20" t="s">
        <v>48</v>
      </c>
      <c r="V705" s="20"/>
      <c r="W705" s="21">
        <v>40087</v>
      </c>
      <c r="X705" s="21">
        <v>40087</v>
      </c>
      <c r="Y705" s="21"/>
      <c r="AA705" s="21"/>
      <c r="AB705" s="20" t="s">
        <v>59</v>
      </c>
      <c r="AC705" s="20" t="s">
        <v>60</v>
      </c>
      <c r="AD705" s="20" t="s">
        <v>51</v>
      </c>
      <c r="AE705" s="20" t="s">
        <v>51</v>
      </c>
      <c r="AF705" t="s">
        <v>61</v>
      </c>
      <c r="AI705" s="20" t="s">
        <v>62</v>
      </c>
      <c r="AJ705">
        <v>138.66999999999999</v>
      </c>
      <c r="AK705">
        <v>2172.31</v>
      </c>
      <c r="AL705">
        <v>15.67</v>
      </c>
      <c r="AM705">
        <v>2172.31</v>
      </c>
      <c r="AN705">
        <v>2788.01</v>
      </c>
      <c r="AO705">
        <v>14</v>
      </c>
      <c r="AP705" s="20" t="s">
        <v>146</v>
      </c>
      <c r="AQ705">
        <v>53</v>
      </c>
      <c r="AR705" s="20" t="s">
        <v>180</v>
      </c>
      <c r="AS705">
        <v>-1</v>
      </c>
      <c r="AT705">
        <v>2024</v>
      </c>
      <c r="AU705">
        <v>7</v>
      </c>
      <c r="AV705" t="s">
        <v>449</v>
      </c>
    </row>
    <row r="706" spans="1:48" x14ac:dyDescent="0.25">
      <c r="A706" s="20" t="s">
        <v>320</v>
      </c>
      <c r="B706">
        <v>33</v>
      </c>
      <c r="C706" s="20" t="s">
        <v>45</v>
      </c>
      <c r="D706" s="20" t="s">
        <v>199</v>
      </c>
      <c r="E706" s="20" t="s">
        <v>454</v>
      </c>
      <c r="F706" s="21">
        <v>45474</v>
      </c>
      <c r="G706" s="20" t="s">
        <v>46</v>
      </c>
      <c r="H706" s="20" t="s">
        <v>47</v>
      </c>
      <c r="I706" s="21">
        <v>35780</v>
      </c>
      <c r="S706" s="21">
        <v>44470</v>
      </c>
      <c r="T706" s="21"/>
      <c r="U706" s="20" t="s">
        <v>48</v>
      </c>
      <c r="V706" s="20"/>
      <c r="W706" s="21">
        <v>44470</v>
      </c>
      <c r="X706" s="21">
        <v>44470</v>
      </c>
      <c r="Y706" s="21"/>
      <c r="AA706" s="21"/>
      <c r="AB706" s="20" t="s">
        <v>54</v>
      </c>
      <c r="AC706" s="20" t="s">
        <v>55</v>
      </c>
      <c r="AD706" s="20" t="s">
        <v>51</v>
      </c>
      <c r="AE706" s="20" t="s">
        <v>51</v>
      </c>
      <c r="AF706" t="s">
        <v>63</v>
      </c>
      <c r="AI706" s="20"/>
      <c r="AJ706">
        <v>169</v>
      </c>
      <c r="AK706">
        <v>2068.96</v>
      </c>
      <c r="AL706">
        <v>11.94</v>
      </c>
      <c r="AM706">
        <v>0</v>
      </c>
      <c r="AN706">
        <v>21.9</v>
      </c>
      <c r="AO706">
        <v>2</v>
      </c>
      <c r="AP706" s="20" t="s">
        <v>145</v>
      </c>
      <c r="AQ706">
        <v>26</v>
      </c>
      <c r="AR706" s="20" t="s">
        <v>142</v>
      </c>
      <c r="AS706">
        <v>1</v>
      </c>
      <c r="AT706">
        <v>2024</v>
      </c>
      <c r="AU706">
        <v>7</v>
      </c>
      <c r="AV706" t="s">
        <v>449</v>
      </c>
    </row>
    <row r="707" spans="1:48" x14ac:dyDescent="0.25">
      <c r="A707" s="20" t="s">
        <v>320</v>
      </c>
      <c r="B707">
        <v>34</v>
      </c>
      <c r="C707" s="20" t="s">
        <v>45</v>
      </c>
      <c r="D707" s="20" t="s">
        <v>200</v>
      </c>
      <c r="E707" s="20" t="s">
        <v>455</v>
      </c>
      <c r="F707" s="21">
        <v>45474</v>
      </c>
      <c r="G707" s="20" t="s">
        <v>46</v>
      </c>
      <c r="H707" s="20" t="s">
        <v>47</v>
      </c>
      <c r="I707" s="21">
        <v>34256</v>
      </c>
      <c r="S707" s="21">
        <v>44499</v>
      </c>
      <c r="T707" s="21"/>
      <c r="U707" s="20" t="s">
        <v>48</v>
      </c>
      <c r="V707" s="20"/>
      <c r="W707" s="21">
        <v>44499</v>
      </c>
      <c r="X707" s="21">
        <v>44499</v>
      </c>
      <c r="Y707" s="21"/>
      <c r="AA707" s="21"/>
      <c r="AB707" s="20" t="s">
        <v>54</v>
      </c>
      <c r="AC707" s="20" t="s">
        <v>55</v>
      </c>
      <c r="AD707" s="20" t="s">
        <v>51</v>
      </c>
      <c r="AE707" s="20" t="s">
        <v>51</v>
      </c>
      <c r="AF707" t="s">
        <v>64</v>
      </c>
      <c r="AI707" s="20"/>
      <c r="AJ707">
        <v>169</v>
      </c>
      <c r="AK707">
        <v>2041.85</v>
      </c>
      <c r="AL707">
        <v>11.78</v>
      </c>
      <c r="AM707">
        <v>0</v>
      </c>
      <c r="AN707">
        <v>21.9</v>
      </c>
      <c r="AO707">
        <v>2</v>
      </c>
      <c r="AP707" s="20" t="s">
        <v>145</v>
      </c>
      <c r="AQ707">
        <v>30</v>
      </c>
      <c r="AR707" s="20" t="s">
        <v>142</v>
      </c>
      <c r="AS707">
        <v>1</v>
      </c>
      <c r="AT707">
        <v>2024</v>
      </c>
      <c r="AU707">
        <v>7</v>
      </c>
      <c r="AV707" t="s">
        <v>449</v>
      </c>
    </row>
    <row r="708" spans="1:48" x14ac:dyDescent="0.25">
      <c r="A708" s="20" t="s">
        <v>320</v>
      </c>
      <c r="B708">
        <v>12</v>
      </c>
      <c r="C708" s="20" t="s">
        <v>45</v>
      </c>
      <c r="D708" s="20" t="s">
        <v>201</v>
      </c>
      <c r="E708" s="20" t="s">
        <v>456</v>
      </c>
      <c r="F708" s="21">
        <v>45474</v>
      </c>
      <c r="G708" s="20" t="s">
        <v>46</v>
      </c>
      <c r="H708" s="20" t="s">
        <v>47</v>
      </c>
      <c r="I708" s="21">
        <v>35201</v>
      </c>
      <c r="S708" s="21">
        <v>43353</v>
      </c>
      <c r="T708" s="21">
        <v>42849</v>
      </c>
      <c r="U708" s="20" t="s">
        <v>48</v>
      </c>
      <c r="V708" s="20"/>
      <c r="W708" s="21">
        <v>43353</v>
      </c>
      <c r="X708" s="21">
        <v>43353</v>
      </c>
      <c r="Y708" s="21"/>
      <c r="AA708" s="21"/>
      <c r="AB708" s="20" t="s">
        <v>65</v>
      </c>
      <c r="AC708" s="20" t="s">
        <v>55</v>
      </c>
      <c r="AD708" s="20" t="s">
        <v>51</v>
      </c>
      <c r="AE708" s="20" t="s">
        <v>51</v>
      </c>
      <c r="AF708" t="s">
        <v>66</v>
      </c>
      <c r="AI708" s="20"/>
      <c r="AJ708">
        <v>169</v>
      </c>
      <c r="AK708">
        <v>2253.3200000000002</v>
      </c>
      <c r="AL708">
        <v>13</v>
      </c>
      <c r="AM708">
        <v>2768.72</v>
      </c>
      <c r="AN708">
        <v>3703.37</v>
      </c>
      <c r="AO708">
        <v>7</v>
      </c>
      <c r="AP708" s="20" t="s">
        <v>146</v>
      </c>
      <c r="AQ708">
        <v>28</v>
      </c>
      <c r="AR708" s="20" t="s">
        <v>142</v>
      </c>
      <c r="AS708">
        <v>1</v>
      </c>
      <c r="AT708">
        <v>2024</v>
      </c>
      <c r="AU708">
        <v>7</v>
      </c>
      <c r="AV708" t="s">
        <v>449</v>
      </c>
    </row>
    <row r="709" spans="1:48" x14ac:dyDescent="0.25">
      <c r="A709" s="20" t="s">
        <v>320</v>
      </c>
      <c r="B709">
        <v>45</v>
      </c>
      <c r="C709" s="20" t="s">
        <v>45</v>
      </c>
      <c r="D709" s="20" t="s">
        <v>202</v>
      </c>
      <c r="E709" s="20" t="s">
        <v>457</v>
      </c>
      <c r="F709" s="21">
        <v>45474</v>
      </c>
      <c r="G709" s="20" t="s">
        <v>46</v>
      </c>
      <c r="H709" s="20" t="s">
        <v>47</v>
      </c>
      <c r="I709" s="21">
        <v>30356</v>
      </c>
      <c r="S709" s="21">
        <v>45446</v>
      </c>
      <c r="T709" s="21"/>
      <c r="U709" s="20" t="s">
        <v>48</v>
      </c>
      <c r="V709" s="20"/>
      <c r="W709" s="21">
        <v>45446</v>
      </c>
      <c r="X709" s="21">
        <v>45446</v>
      </c>
      <c r="Y709" s="21"/>
      <c r="AA709" s="21"/>
      <c r="AB709" s="20" t="s">
        <v>67</v>
      </c>
      <c r="AC709" s="20" t="s">
        <v>55</v>
      </c>
      <c r="AD709" s="20" t="s">
        <v>51</v>
      </c>
      <c r="AE709" s="20" t="s">
        <v>51</v>
      </c>
      <c r="AF709" t="s">
        <v>66</v>
      </c>
      <c r="AI709" s="20" t="s">
        <v>68</v>
      </c>
      <c r="AJ709">
        <v>169</v>
      </c>
      <c r="AK709">
        <v>2253.3200000000002</v>
      </c>
      <c r="AL709">
        <v>13</v>
      </c>
      <c r="AM709">
        <v>2761.77</v>
      </c>
      <c r="AN709">
        <v>3754.95</v>
      </c>
      <c r="AO709">
        <v>0</v>
      </c>
      <c r="AP709" s="20" t="s">
        <v>145</v>
      </c>
      <c r="AQ709">
        <v>41</v>
      </c>
      <c r="AR709" s="20" t="s">
        <v>143</v>
      </c>
      <c r="AS709">
        <v>1</v>
      </c>
      <c r="AT709">
        <v>2024</v>
      </c>
      <c r="AU709">
        <v>7</v>
      </c>
      <c r="AV709" t="s">
        <v>449</v>
      </c>
    </row>
    <row r="710" spans="1:48" x14ac:dyDescent="0.25">
      <c r="A710" s="20" t="s">
        <v>320</v>
      </c>
      <c r="B710">
        <v>31</v>
      </c>
      <c r="C710" s="20" t="s">
        <v>45</v>
      </c>
      <c r="D710" s="20" t="s">
        <v>203</v>
      </c>
      <c r="E710" s="20" t="s">
        <v>458</v>
      </c>
      <c r="F710" s="21">
        <v>45474</v>
      </c>
      <c r="G710" s="20" t="s">
        <v>46</v>
      </c>
      <c r="H710" s="20" t="s">
        <v>47</v>
      </c>
      <c r="I710" s="21">
        <v>33501</v>
      </c>
      <c r="S710" s="21">
        <v>44431</v>
      </c>
      <c r="T710" s="21"/>
      <c r="U710" s="20" t="s">
        <v>48</v>
      </c>
      <c r="V710" s="20"/>
      <c r="W710" s="21">
        <v>44796</v>
      </c>
      <c r="X710" s="21">
        <v>44796</v>
      </c>
      <c r="Y710" s="21"/>
      <c r="AA710" s="21"/>
      <c r="AB710" s="20" t="s">
        <v>69</v>
      </c>
      <c r="AC710" s="20" t="s">
        <v>55</v>
      </c>
      <c r="AD710" s="20" t="s">
        <v>51</v>
      </c>
      <c r="AE710" s="20" t="s">
        <v>51</v>
      </c>
      <c r="AF710" t="s">
        <v>64</v>
      </c>
      <c r="AI710" s="20"/>
      <c r="AJ710">
        <v>169</v>
      </c>
      <c r="AK710">
        <v>2041.85</v>
      </c>
      <c r="AL710">
        <v>11.78</v>
      </c>
      <c r="AM710">
        <v>2494.1</v>
      </c>
      <c r="AN710">
        <v>3257.45</v>
      </c>
      <c r="AO710">
        <v>2</v>
      </c>
      <c r="AP710" s="20" t="s">
        <v>145</v>
      </c>
      <c r="AQ710">
        <v>32</v>
      </c>
      <c r="AR710" s="20" t="s">
        <v>142</v>
      </c>
      <c r="AS710">
        <v>1</v>
      </c>
      <c r="AT710">
        <v>2024</v>
      </c>
      <c r="AU710">
        <v>7</v>
      </c>
      <c r="AV710" t="s">
        <v>449</v>
      </c>
    </row>
    <row r="711" spans="1:48" x14ac:dyDescent="0.25">
      <c r="A711" s="20" t="s">
        <v>320</v>
      </c>
      <c r="B711">
        <v>4</v>
      </c>
      <c r="C711" s="20" t="s">
        <v>45</v>
      </c>
      <c r="D711" s="20" t="s">
        <v>204</v>
      </c>
      <c r="E711" s="20" t="s">
        <v>459</v>
      </c>
      <c r="F711" s="21">
        <v>45474</v>
      </c>
      <c r="G711" s="20" t="s">
        <v>46</v>
      </c>
      <c r="H711" s="20" t="s">
        <v>47</v>
      </c>
      <c r="I711" s="21">
        <v>31397</v>
      </c>
      <c r="S711" s="21">
        <v>38261</v>
      </c>
      <c r="T711" s="21"/>
      <c r="U711" s="20" t="s">
        <v>48</v>
      </c>
      <c r="V711" s="20"/>
      <c r="W711" s="21">
        <v>38261</v>
      </c>
      <c r="X711" s="21">
        <v>38261</v>
      </c>
      <c r="Y711" s="21"/>
      <c r="AA711" s="21"/>
      <c r="AB711" s="20" t="s">
        <v>65</v>
      </c>
      <c r="AC711" s="20" t="s">
        <v>70</v>
      </c>
      <c r="AD711" s="20" t="s">
        <v>70</v>
      </c>
      <c r="AE711" s="20" t="s">
        <v>70</v>
      </c>
      <c r="AF711" t="s">
        <v>71</v>
      </c>
      <c r="AI711" s="20"/>
      <c r="AJ711">
        <v>186.34</v>
      </c>
      <c r="AK711">
        <v>3248.65</v>
      </c>
      <c r="AL711">
        <v>16.66</v>
      </c>
      <c r="AM711">
        <v>3771.61</v>
      </c>
      <c r="AN711">
        <v>5448.85</v>
      </c>
      <c r="AO711">
        <v>19</v>
      </c>
      <c r="AP711" s="20" t="s">
        <v>147</v>
      </c>
      <c r="AQ711">
        <v>38</v>
      </c>
      <c r="AR711" s="20" t="s">
        <v>143</v>
      </c>
      <c r="AS711">
        <v>1</v>
      </c>
      <c r="AT711">
        <v>2024</v>
      </c>
      <c r="AU711">
        <v>7</v>
      </c>
      <c r="AV711" t="s">
        <v>449</v>
      </c>
    </row>
    <row r="712" spans="1:48" x14ac:dyDescent="0.25">
      <c r="A712" s="20" t="s">
        <v>320</v>
      </c>
      <c r="B712">
        <v>41</v>
      </c>
      <c r="C712" s="20" t="s">
        <v>45</v>
      </c>
      <c r="D712" s="20" t="s">
        <v>205</v>
      </c>
      <c r="E712" s="20" t="s">
        <v>460</v>
      </c>
      <c r="F712" s="21">
        <v>45474</v>
      </c>
      <c r="G712" s="20" t="s">
        <v>46</v>
      </c>
      <c r="H712" s="20" t="s">
        <v>47</v>
      </c>
      <c r="I712" s="21">
        <v>35439</v>
      </c>
      <c r="S712" s="21">
        <v>44935</v>
      </c>
      <c r="T712" s="21"/>
      <c r="U712" s="20" t="s">
        <v>48</v>
      </c>
      <c r="V712" s="20"/>
      <c r="W712" s="21">
        <v>45292</v>
      </c>
      <c r="X712" s="21">
        <v>45292</v>
      </c>
      <c r="Y712" s="21"/>
      <c r="AA712" s="21"/>
      <c r="AB712" s="20" t="s">
        <v>65</v>
      </c>
      <c r="AC712" s="20" t="s">
        <v>55</v>
      </c>
      <c r="AD712" s="20" t="s">
        <v>51</v>
      </c>
      <c r="AE712" s="20" t="s">
        <v>51</v>
      </c>
      <c r="AF712" t="s">
        <v>64</v>
      </c>
      <c r="AI712" s="20" t="s">
        <v>68</v>
      </c>
      <c r="AJ712">
        <v>169</v>
      </c>
      <c r="AK712">
        <v>2041.85</v>
      </c>
      <c r="AL712">
        <v>11.78</v>
      </c>
      <c r="AM712">
        <v>2546.89</v>
      </c>
      <c r="AN712">
        <v>3332.83</v>
      </c>
      <c r="AO712">
        <v>1</v>
      </c>
      <c r="AP712" s="20" t="s">
        <v>145</v>
      </c>
      <c r="AQ712">
        <v>27</v>
      </c>
      <c r="AR712" s="20" t="s">
        <v>142</v>
      </c>
      <c r="AS712">
        <v>1</v>
      </c>
      <c r="AT712">
        <v>2024</v>
      </c>
      <c r="AU712">
        <v>7</v>
      </c>
      <c r="AV712" t="s">
        <v>449</v>
      </c>
    </row>
    <row r="713" spans="1:48" x14ac:dyDescent="0.25">
      <c r="A713" s="20" t="s">
        <v>320</v>
      </c>
      <c r="B713">
        <v>5</v>
      </c>
      <c r="C713" s="20" t="s">
        <v>45</v>
      </c>
      <c r="D713" s="20" t="s">
        <v>206</v>
      </c>
      <c r="E713" s="20" t="s">
        <v>461</v>
      </c>
      <c r="F713" s="21">
        <v>45474</v>
      </c>
      <c r="G713" s="20" t="s">
        <v>46</v>
      </c>
      <c r="H713" s="20" t="s">
        <v>47</v>
      </c>
      <c r="I713" s="21">
        <v>32893</v>
      </c>
      <c r="S713" s="21">
        <v>40849</v>
      </c>
      <c r="T713" s="21"/>
      <c r="U713" s="20" t="s">
        <v>48</v>
      </c>
      <c r="V713" s="20"/>
      <c r="W713" s="21">
        <v>40849</v>
      </c>
      <c r="X713" s="21">
        <v>40849</v>
      </c>
      <c r="Y713" s="21"/>
      <c r="AA713" s="21"/>
      <c r="AB713" s="20" t="s">
        <v>72</v>
      </c>
      <c r="AC713" s="20" t="s">
        <v>73</v>
      </c>
      <c r="AD713" s="20" t="s">
        <v>51</v>
      </c>
      <c r="AE713" s="20" t="s">
        <v>74</v>
      </c>
      <c r="AF713" t="s">
        <v>75</v>
      </c>
      <c r="AI713" s="20" t="s">
        <v>76</v>
      </c>
      <c r="AJ713">
        <v>169</v>
      </c>
      <c r="AK713">
        <v>2665.85</v>
      </c>
      <c r="AL713">
        <v>15.38</v>
      </c>
      <c r="AM713">
        <v>0</v>
      </c>
      <c r="AN713">
        <v>0</v>
      </c>
      <c r="AO713">
        <v>12</v>
      </c>
      <c r="AP713" s="20" t="s">
        <v>146</v>
      </c>
      <c r="AQ713">
        <v>34</v>
      </c>
      <c r="AR713" s="20" t="s">
        <v>142</v>
      </c>
      <c r="AS713">
        <v>1</v>
      </c>
      <c r="AT713">
        <v>2024</v>
      </c>
      <c r="AU713">
        <v>7</v>
      </c>
      <c r="AV713" t="s">
        <v>449</v>
      </c>
    </row>
    <row r="714" spans="1:48" x14ac:dyDescent="0.25">
      <c r="A714" s="20" t="s">
        <v>320</v>
      </c>
      <c r="B714">
        <v>43</v>
      </c>
      <c r="C714" s="20" t="s">
        <v>45</v>
      </c>
      <c r="D714" s="20" t="s">
        <v>207</v>
      </c>
      <c r="E714" s="20" t="s">
        <v>462</v>
      </c>
      <c r="F714" s="21">
        <v>45474</v>
      </c>
      <c r="G714" s="20" t="s">
        <v>46</v>
      </c>
      <c r="H714" s="20" t="s">
        <v>77</v>
      </c>
      <c r="I714" s="21">
        <v>38484</v>
      </c>
      <c r="S714" s="21">
        <v>45166</v>
      </c>
      <c r="T714" s="21">
        <v>45166</v>
      </c>
      <c r="U714" s="20" t="s">
        <v>78</v>
      </c>
      <c r="V714" s="20" t="s">
        <v>79</v>
      </c>
      <c r="W714" s="21">
        <v>45166</v>
      </c>
      <c r="X714" s="21">
        <v>45166</v>
      </c>
      <c r="Y714" s="21">
        <v>45869</v>
      </c>
      <c r="Z714">
        <v>81</v>
      </c>
      <c r="AA714" s="21"/>
      <c r="AB714" s="20" t="s">
        <v>78</v>
      </c>
      <c r="AC714" s="20" t="s">
        <v>79</v>
      </c>
      <c r="AD714" s="20" t="s">
        <v>51</v>
      </c>
      <c r="AE714" s="20" t="s">
        <v>51</v>
      </c>
      <c r="AI714" s="20"/>
      <c r="AJ714">
        <v>151.66999999999999</v>
      </c>
      <c r="AK714">
        <v>1060.17</v>
      </c>
      <c r="AL714">
        <v>6.99</v>
      </c>
      <c r="AM714">
        <v>1323.27</v>
      </c>
      <c r="AN714">
        <v>1582.69</v>
      </c>
      <c r="AO714">
        <v>0</v>
      </c>
      <c r="AP714" s="20" t="s">
        <v>145</v>
      </c>
      <c r="AQ714">
        <v>19</v>
      </c>
      <c r="AR714" s="20" t="s">
        <v>141</v>
      </c>
      <c r="AS714">
        <v>1</v>
      </c>
      <c r="AT714">
        <v>2024</v>
      </c>
      <c r="AU714">
        <v>7</v>
      </c>
      <c r="AV714" t="s">
        <v>449</v>
      </c>
    </row>
    <row r="715" spans="1:48" x14ac:dyDescent="0.25">
      <c r="A715" s="20" t="s">
        <v>320</v>
      </c>
      <c r="B715">
        <v>6</v>
      </c>
      <c r="C715" s="20" t="s">
        <v>45</v>
      </c>
      <c r="D715" s="20" t="s">
        <v>208</v>
      </c>
      <c r="E715" s="20" t="s">
        <v>463</v>
      </c>
      <c r="F715" s="21">
        <v>45474</v>
      </c>
      <c r="G715" s="20" t="s">
        <v>46</v>
      </c>
      <c r="H715" s="20" t="s">
        <v>47</v>
      </c>
      <c r="I715" s="21">
        <v>33597</v>
      </c>
      <c r="S715" s="21">
        <v>41528</v>
      </c>
      <c r="T715" s="21"/>
      <c r="U715" s="20" t="s">
        <v>48</v>
      </c>
      <c r="V715" s="20"/>
      <c r="W715" s="21">
        <v>41528</v>
      </c>
      <c r="X715" s="21">
        <v>41528</v>
      </c>
      <c r="Y715" s="21"/>
      <c r="AA715" s="21"/>
      <c r="AB715" s="20" t="s">
        <v>65</v>
      </c>
      <c r="AC715" s="20" t="s">
        <v>55</v>
      </c>
      <c r="AD715" s="20" t="s">
        <v>51</v>
      </c>
      <c r="AE715" s="20" t="s">
        <v>51</v>
      </c>
      <c r="AF715" t="s">
        <v>66</v>
      </c>
      <c r="AI715" s="20"/>
      <c r="AJ715">
        <v>169</v>
      </c>
      <c r="AK715">
        <v>2253.3200000000002</v>
      </c>
      <c r="AL715">
        <v>13</v>
      </c>
      <c r="AM715">
        <v>2589.09</v>
      </c>
      <c r="AN715">
        <v>3542.43</v>
      </c>
      <c r="AO715">
        <v>10</v>
      </c>
      <c r="AP715" s="20" t="s">
        <v>146</v>
      </c>
      <c r="AQ715">
        <v>32</v>
      </c>
      <c r="AR715" s="20" t="s">
        <v>142</v>
      </c>
      <c r="AS715">
        <v>1</v>
      </c>
      <c r="AT715">
        <v>2024</v>
      </c>
      <c r="AU715">
        <v>7</v>
      </c>
      <c r="AV715" t="s">
        <v>449</v>
      </c>
    </row>
    <row r="716" spans="1:48" x14ac:dyDescent="0.25">
      <c r="A716" s="20" t="s">
        <v>320</v>
      </c>
      <c r="B716">
        <v>38</v>
      </c>
      <c r="C716" s="20" t="s">
        <v>45</v>
      </c>
      <c r="D716" s="20" t="s">
        <v>209</v>
      </c>
      <c r="E716" s="20" t="s">
        <v>464</v>
      </c>
      <c r="F716" s="21">
        <v>45474</v>
      </c>
      <c r="G716" s="20" t="s">
        <v>46</v>
      </c>
      <c r="H716" s="20" t="s">
        <v>47</v>
      </c>
      <c r="I716" s="21">
        <v>33525</v>
      </c>
      <c r="S716" s="21">
        <v>44682</v>
      </c>
      <c r="T716" s="21">
        <v>38964</v>
      </c>
      <c r="U716" s="20" t="s">
        <v>48</v>
      </c>
      <c r="V716" s="20"/>
      <c r="W716" s="21">
        <v>44682</v>
      </c>
      <c r="X716" s="21">
        <v>44682</v>
      </c>
      <c r="Y716" s="21"/>
      <c r="AA716" s="21"/>
      <c r="AB716" s="20" t="s">
        <v>80</v>
      </c>
      <c r="AC716" s="20" t="s">
        <v>70</v>
      </c>
      <c r="AD716" s="20" t="s">
        <v>70</v>
      </c>
      <c r="AE716" s="20" t="s">
        <v>70</v>
      </c>
      <c r="AF716" t="s">
        <v>81</v>
      </c>
      <c r="AI716" s="20"/>
      <c r="AJ716">
        <v>91</v>
      </c>
      <c r="AK716">
        <v>2452.4499999999998</v>
      </c>
      <c r="AL716">
        <v>26.95</v>
      </c>
      <c r="AM716">
        <v>2875.85</v>
      </c>
      <c r="AN716">
        <v>4244.97</v>
      </c>
      <c r="AO716">
        <v>17</v>
      </c>
      <c r="AP716" s="20" t="s">
        <v>147</v>
      </c>
      <c r="AQ716">
        <v>32</v>
      </c>
      <c r="AR716" s="20" t="s">
        <v>142</v>
      </c>
      <c r="AS716">
        <v>1</v>
      </c>
      <c r="AT716">
        <v>2024</v>
      </c>
      <c r="AU716">
        <v>7</v>
      </c>
      <c r="AV716" t="s">
        <v>449</v>
      </c>
    </row>
    <row r="717" spans="1:48" x14ac:dyDescent="0.25">
      <c r="A717" s="20" t="s">
        <v>320</v>
      </c>
      <c r="B717">
        <v>27</v>
      </c>
      <c r="C717" s="20" t="s">
        <v>45</v>
      </c>
      <c r="D717" s="20" t="s">
        <v>210</v>
      </c>
      <c r="E717" s="20" t="s">
        <v>465</v>
      </c>
      <c r="F717" s="21">
        <v>45474</v>
      </c>
      <c r="G717" s="20" t="s">
        <v>46</v>
      </c>
      <c r="H717" s="20" t="s">
        <v>47</v>
      </c>
      <c r="I717" s="21">
        <v>28984</v>
      </c>
      <c r="S717" s="21">
        <v>43468</v>
      </c>
      <c r="T717" s="21"/>
      <c r="U717" s="20" t="s">
        <v>48</v>
      </c>
      <c r="V717" s="20"/>
      <c r="W717" s="21">
        <v>43468</v>
      </c>
      <c r="X717" s="21">
        <v>43468</v>
      </c>
      <c r="Y717" s="21"/>
      <c r="AA717" s="21"/>
      <c r="AB717" s="20" t="s">
        <v>82</v>
      </c>
      <c r="AC717" s="20" t="s">
        <v>55</v>
      </c>
      <c r="AD717" s="20" t="s">
        <v>51</v>
      </c>
      <c r="AE717" s="20" t="s">
        <v>51</v>
      </c>
      <c r="AF717" t="s">
        <v>63</v>
      </c>
      <c r="AI717" s="20"/>
      <c r="AJ717">
        <v>169</v>
      </c>
      <c r="AK717">
        <v>2068.96</v>
      </c>
      <c r="AL717">
        <v>11.94</v>
      </c>
      <c r="AM717">
        <v>2513.4699999999998</v>
      </c>
      <c r="AN717">
        <v>3321.75</v>
      </c>
      <c r="AO717">
        <v>5</v>
      </c>
      <c r="AP717" s="20" t="s">
        <v>145</v>
      </c>
      <c r="AQ717">
        <v>45</v>
      </c>
      <c r="AR717" s="20" t="s">
        <v>143</v>
      </c>
      <c r="AS717">
        <v>1</v>
      </c>
      <c r="AT717">
        <v>2024</v>
      </c>
      <c r="AU717">
        <v>7</v>
      </c>
      <c r="AV717" t="s">
        <v>449</v>
      </c>
    </row>
    <row r="718" spans="1:48" x14ac:dyDescent="0.25">
      <c r="A718" s="20" t="s">
        <v>320</v>
      </c>
      <c r="B718">
        <v>44</v>
      </c>
      <c r="C718" s="20" t="s">
        <v>45</v>
      </c>
      <c r="D718" s="20" t="s">
        <v>211</v>
      </c>
      <c r="E718" s="20" t="s">
        <v>466</v>
      </c>
      <c r="F718" s="21">
        <v>45474</v>
      </c>
      <c r="G718" s="20" t="s">
        <v>46</v>
      </c>
      <c r="H718" s="20" t="s">
        <v>47</v>
      </c>
      <c r="I718" s="21">
        <v>33279</v>
      </c>
      <c r="S718" s="21">
        <v>45446</v>
      </c>
      <c r="T718" s="21"/>
      <c r="U718" s="20" t="s">
        <v>48</v>
      </c>
      <c r="V718" s="20"/>
      <c r="W718" s="21">
        <v>45446</v>
      </c>
      <c r="X718" s="21">
        <v>45446</v>
      </c>
      <c r="Y718" s="21"/>
      <c r="AA718" s="21"/>
      <c r="AB718" s="20" t="s">
        <v>65</v>
      </c>
      <c r="AC718" s="20" t="s">
        <v>55</v>
      </c>
      <c r="AD718" s="20" t="s">
        <v>51</v>
      </c>
      <c r="AE718" s="20" t="s">
        <v>51</v>
      </c>
      <c r="AF718" t="s">
        <v>63</v>
      </c>
      <c r="AI718" s="20" t="s">
        <v>68</v>
      </c>
      <c r="AJ718">
        <v>169</v>
      </c>
      <c r="AK718">
        <v>2068.96</v>
      </c>
      <c r="AL718">
        <v>11.94</v>
      </c>
      <c r="AM718">
        <v>2476.17</v>
      </c>
      <c r="AN718">
        <v>3226.43</v>
      </c>
      <c r="AO718">
        <v>0</v>
      </c>
      <c r="AP718" s="20" t="s">
        <v>145</v>
      </c>
      <c r="AQ718">
        <v>33</v>
      </c>
      <c r="AR718" s="20" t="s">
        <v>142</v>
      </c>
      <c r="AS718">
        <v>1</v>
      </c>
      <c r="AT718">
        <v>2024</v>
      </c>
      <c r="AU718">
        <v>7</v>
      </c>
      <c r="AV718" t="s">
        <v>449</v>
      </c>
    </row>
    <row r="719" spans="1:48" x14ac:dyDescent="0.25">
      <c r="A719" s="20" t="s">
        <v>322</v>
      </c>
      <c r="B719">
        <v>25</v>
      </c>
      <c r="C719" s="20" t="s">
        <v>45</v>
      </c>
      <c r="D719" s="20" t="s">
        <v>212</v>
      </c>
      <c r="E719" s="20" t="s">
        <v>467</v>
      </c>
      <c r="F719" s="21">
        <v>45474</v>
      </c>
      <c r="G719" s="20" t="s">
        <v>46</v>
      </c>
      <c r="H719" s="20" t="s">
        <v>83</v>
      </c>
      <c r="I719" s="21">
        <v>30321</v>
      </c>
      <c r="S719" s="21">
        <v>39328</v>
      </c>
      <c r="T719" s="21">
        <v>39328</v>
      </c>
      <c r="U719" s="20" t="s">
        <v>48</v>
      </c>
      <c r="V719" s="20"/>
      <c r="W719" s="21">
        <v>40179</v>
      </c>
      <c r="X719" s="21">
        <v>40179</v>
      </c>
      <c r="Y719" s="21"/>
      <c r="AA719" s="21"/>
      <c r="AB719" s="20" t="s">
        <v>84</v>
      </c>
      <c r="AC719" s="20" t="s">
        <v>60</v>
      </c>
      <c r="AD719" s="20" t="s">
        <v>51</v>
      </c>
      <c r="AE719" s="20" t="s">
        <v>51</v>
      </c>
      <c r="AF719" t="s">
        <v>85</v>
      </c>
      <c r="AI719" s="20" t="s">
        <v>86</v>
      </c>
      <c r="AJ719">
        <v>151.66999999999999</v>
      </c>
      <c r="AK719">
        <v>2240.5100000000002</v>
      </c>
      <c r="AL719">
        <v>14.77</v>
      </c>
      <c r="AM719">
        <v>5073.82</v>
      </c>
      <c r="AN719">
        <v>7137.89</v>
      </c>
      <c r="AO719">
        <v>16</v>
      </c>
      <c r="AP719" s="20" t="s">
        <v>147</v>
      </c>
      <c r="AQ719">
        <v>41</v>
      </c>
      <c r="AR719" s="20" t="s">
        <v>143</v>
      </c>
      <c r="AS719">
        <v>1</v>
      </c>
      <c r="AT719">
        <v>2024</v>
      </c>
      <c r="AU719">
        <v>7</v>
      </c>
      <c r="AV719" t="s">
        <v>449</v>
      </c>
    </row>
    <row r="720" spans="1:48" x14ac:dyDescent="0.25">
      <c r="A720" s="20" t="s">
        <v>322</v>
      </c>
      <c r="B720">
        <v>142</v>
      </c>
      <c r="C720" s="20" t="s">
        <v>57</v>
      </c>
      <c r="D720" s="20" t="s">
        <v>213</v>
      </c>
      <c r="E720" s="20" t="s">
        <v>468</v>
      </c>
      <c r="F720" s="21">
        <v>45474</v>
      </c>
      <c r="G720" s="20" t="s">
        <v>58</v>
      </c>
      <c r="H720" s="20" t="s">
        <v>77</v>
      </c>
      <c r="I720" s="21">
        <v>34220</v>
      </c>
      <c r="S720" s="21">
        <v>43276</v>
      </c>
      <c r="T720" s="21">
        <v>43276</v>
      </c>
      <c r="U720" s="20" t="s">
        <v>48</v>
      </c>
      <c r="V720" s="20"/>
      <c r="W720" s="21">
        <v>43276</v>
      </c>
      <c r="X720" s="21">
        <v>43276</v>
      </c>
      <c r="Y720" s="21"/>
      <c r="AA720" s="21"/>
      <c r="AB720" s="20" t="s">
        <v>87</v>
      </c>
      <c r="AC720" s="20" t="s">
        <v>55</v>
      </c>
      <c r="AD720" s="20" t="s">
        <v>51</v>
      </c>
      <c r="AE720" s="20" t="s">
        <v>51</v>
      </c>
      <c r="AF720" t="s">
        <v>88</v>
      </c>
      <c r="AI720" s="20" t="s">
        <v>68</v>
      </c>
      <c r="AJ720">
        <v>151.66999999999999</v>
      </c>
      <c r="AK720">
        <v>1854.98</v>
      </c>
      <c r="AL720">
        <v>12.23</v>
      </c>
      <c r="AM720">
        <v>2091.12</v>
      </c>
      <c r="AN720">
        <v>2687.37</v>
      </c>
      <c r="AO720">
        <v>6</v>
      </c>
      <c r="AP720" s="20" t="s">
        <v>146</v>
      </c>
      <c r="AQ720">
        <v>30</v>
      </c>
      <c r="AR720" s="20" t="s">
        <v>142</v>
      </c>
      <c r="AS720">
        <v>-1</v>
      </c>
      <c r="AT720">
        <v>2024</v>
      </c>
      <c r="AU720">
        <v>7</v>
      </c>
      <c r="AV720" t="s">
        <v>449</v>
      </c>
    </row>
    <row r="721" spans="1:48" x14ac:dyDescent="0.25">
      <c r="A721" s="20" t="s">
        <v>322</v>
      </c>
      <c r="B721">
        <v>196</v>
      </c>
      <c r="C721" s="20" t="s">
        <v>45</v>
      </c>
      <c r="D721" s="20" t="s">
        <v>214</v>
      </c>
      <c r="E721" s="20" t="s">
        <v>469</v>
      </c>
      <c r="F721" s="21">
        <v>45474</v>
      </c>
      <c r="G721" s="20" t="s">
        <v>46</v>
      </c>
      <c r="H721" s="20" t="s">
        <v>47</v>
      </c>
      <c r="I721" s="21">
        <v>35514</v>
      </c>
      <c r="S721" s="21">
        <v>44473</v>
      </c>
      <c r="T721" s="21">
        <v>44473</v>
      </c>
      <c r="U721" s="20" t="s">
        <v>48</v>
      </c>
      <c r="V721" s="20"/>
      <c r="W721" s="21">
        <v>44805</v>
      </c>
      <c r="X721" s="21">
        <v>44805</v>
      </c>
      <c r="Y721" s="21"/>
      <c r="AA721" s="21"/>
      <c r="AB721" s="20" t="s">
        <v>89</v>
      </c>
      <c r="AC721" s="20" t="s">
        <v>60</v>
      </c>
      <c r="AD721" s="20" t="s">
        <v>51</v>
      </c>
      <c r="AE721" s="20" t="s">
        <v>51</v>
      </c>
      <c r="AF721" t="s">
        <v>85</v>
      </c>
      <c r="AI721" s="20" t="s">
        <v>86</v>
      </c>
      <c r="AJ721">
        <v>151.66999999999999</v>
      </c>
      <c r="AK721">
        <v>2100</v>
      </c>
      <c r="AL721">
        <v>13.85</v>
      </c>
      <c r="AM721">
        <v>2349</v>
      </c>
      <c r="AN721">
        <v>3073.73</v>
      </c>
      <c r="AO721">
        <v>2</v>
      </c>
      <c r="AP721" s="20" t="s">
        <v>145</v>
      </c>
      <c r="AQ721">
        <v>27</v>
      </c>
      <c r="AR721" s="20" t="s">
        <v>142</v>
      </c>
      <c r="AS721">
        <v>1</v>
      </c>
      <c r="AT721">
        <v>2024</v>
      </c>
      <c r="AU721">
        <v>7</v>
      </c>
      <c r="AV721" t="s">
        <v>449</v>
      </c>
    </row>
    <row r="722" spans="1:48" x14ac:dyDescent="0.25">
      <c r="A722" s="20" t="s">
        <v>322</v>
      </c>
      <c r="B722">
        <v>149</v>
      </c>
      <c r="C722" s="20" t="s">
        <v>45</v>
      </c>
      <c r="D722" s="20" t="s">
        <v>215</v>
      </c>
      <c r="E722" s="20" t="s">
        <v>470</v>
      </c>
      <c r="F722" s="21">
        <v>45474</v>
      </c>
      <c r="G722" s="20" t="s">
        <v>46</v>
      </c>
      <c r="H722" s="20" t="s">
        <v>77</v>
      </c>
      <c r="I722" s="21">
        <v>37508</v>
      </c>
      <c r="S722" s="21">
        <v>45384</v>
      </c>
      <c r="T722" s="21"/>
      <c r="U722" s="20" t="s">
        <v>90</v>
      </c>
      <c r="V722" s="20" t="s">
        <v>91</v>
      </c>
      <c r="W722" s="21">
        <v>45384</v>
      </c>
      <c r="X722" s="21">
        <v>45384</v>
      </c>
      <c r="Y722" s="21">
        <v>45565</v>
      </c>
      <c r="Z722">
        <v>31</v>
      </c>
      <c r="AA722" s="21"/>
      <c r="AB722" s="20" t="s">
        <v>92</v>
      </c>
      <c r="AC722" s="20" t="s">
        <v>55</v>
      </c>
      <c r="AD722" s="20" t="s">
        <v>51</v>
      </c>
      <c r="AE722" s="20" t="s">
        <v>51</v>
      </c>
      <c r="AF722" t="s">
        <v>64</v>
      </c>
      <c r="AI722" s="20" t="s">
        <v>68</v>
      </c>
      <c r="AJ722">
        <v>151.66999999999999</v>
      </c>
      <c r="AK722">
        <v>1786.67</v>
      </c>
      <c r="AL722">
        <v>11.78</v>
      </c>
      <c r="AM722">
        <v>2274.38</v>
      </c>
      <c r="AN722">
        <v>2844.24</v>
      </c>
      <c r="AO722">
        <v>0</v>
      </c>
      <c r="AP722" s="20" t="s">
        <v>145</v>
      </c>
      <c r="AQ722">
        <v>21</v>
      </c>
      <c r="AR722" s="20" t="s">
        <v>141</v>
      </c>
      <c r="AS722">
        <v>1</v>
      </c>
      <c r="AT722">
        <v>2024</v>
      </c>
      <c r="AU722">
        <v>7</v>
      </c>
      <c r="AV722" t="s">
        <v>449</v>
      </c>
    </row>
    <row r="723" spans="1:48" x14ac:dyDescent="0.25">
      <c r="A723" s="20" t="s">
        <v>322</v>
      </c>
      <c r="B723">
        <v>252</v>
      </c>
      <c r="C723" s="20" t="s">
        <v>45</v>
      </c>
      <c r="D723" s="20" t="s">
        <v>216</v>
      </c>
      <c r="E723" s="20" t="s">
        <v>471</v>
      </c>
      <c r="F723" s="21">
        <v>45474</v>
      </c>
      <c r="G723" s="20" t="s">
        <v>46</v>
      </c>
      <c r="H723" s="20" t="s">
        <v>83</v>
      </c>
      <c r="I723" s="21">
        <v>36983</v>
      </c>
      <c r="S723" s="21">
        <v>45323</v>
      </c>
      <c r="T723" s="21"/>
      <c r="U723" s="20" t="s">
        <v>48</v>
      </c>
      <c r="V723" s="20"/>
      <c r="W723" s="21">
        <v>45323</v>
      </c>
      <c r="X723" s="21">
        <v>45323</v>
      </c>
      <c r="Y723" s="21">
        <v>45491</v>
      </c>
      <c r="Z723">
        <v>43</v>
      </c>
      <c r="AA723" s="21">
        <v>45491</v>
      </c>
      <c r="AB723" s="20" t="s">
        <v>93</v>
      </c>
      <c r="AC723" s="20" t="s">
        <v>55</v>
      </c>
      <c r="AD723" s="20" t="s">
        <v>51</v>
      </c>
      <c r="AE723" s="20" t="s">
        <v>51</v>
      </c>
      <c r="AF723" t="s">
        <v>88</v>
      </c>
      <c r="AI723" s="20" t="s">
        <v>68</v>
      </c>
      <c r="AJ723">
        <v>151.66999999999999</v>
      </c>
      <c r="AK723">
        <v>2100</v>
      </c>
      <c r="AL723">
        <v>13.85</v>
      </c>
      <c r="AM723">
        <v>1239.23</v>
      </c>
      <c r="AN723">
        <v>1890.32</v>
      </c>
      <c r="AO723">
        <v>0</v>
      </c>
      <c r="AP723" s="20" t="s">
        <v>145</v>
      </c>
      <c r="AQ723">
        <v>23</v>
      </c>
      <c r="AR723" s="20" t="s">
        <v>141</v>
      </c>
      <c r="AS723">
        <v>1</v>
      </c>
      <c r="AT723">
        <v>2024</v>
      </c>
      <c r="AU723">
        <v>7</v>
      </c>
      <c r="AV723" t="s">
        <v>449</v>
      </c>
    </row>
    <row r="724" spans="1:48" x14ac:dyDescent="0.25">
      <c r="A724" s="20" t="s">
        <v>322</v>
      </c>
      <c r="B724">
        <v>159</v>
      </c>
      <c r="C724" s="20" t="s">
        <v>45</v>
      </c>
      <c r="D724" s="20" t="s">
        <v>217</v>
      </c>
      <c r="E724" s="20" t="s">
        <v>472</v>
      </c>
      <c r="F724" s="21">
        <v>45474</v>
      </c>
      <c r="G724" s="20" t="s">
        <v>46</v>
      </c>
      <c r="H724" s="20" t="s">
        <v>94</v>
      </c>
      <c r="I724" s="21">
        <v>28293</v>
      </c>
      <c r="S724" s="21">
        <v>43962</v>
      </c>
      <c r="T724" s="21">
        <v>43962</v>
      </c>
      <c r="U724" s="20" t="s">
        <v>48</v>
      </c>
      <c r="V724" s="20"/>
      <c r="W724" s="21">
        <v>44511</v>
      </c>
      <c r="X724" s="21">
        <v>44511</v>
      </c>
      <c r="Y724" s="21"/>
      <c r="AA724" s="21"/>
      <c r="AB724" s="20" t="s">
        <v>95</v>
      </c>
      <c r="AC724" s="20" t="s">
        <v>55</v>
      </c>
      <c r="AD724" s="20" t="s">
        <v>51</v>
      </c>
      <c r="AE724" s="20" t="s">
        <v>51</v>
      </c>
      <c r="AF724" t="s">
        <v>63</v>
      </c>
      <c r="AI724" s="20" t="s">
        <v>68</v>
      </c>
      <c r="AJ724">
        <v>151.66999999999999</v>
      </c>
      <c r="AK724">
        <v>1810.39</v>
      </c>
      <c r="AL724">
        <v>11.94</v>
      </c>
      <c r="AM724">
        <v>2395.8000000000002</v>
      </c>
      <c r="AN724">
        <v>3060.28</v>
      </c>
      <c r="AO724">
        <v>4</v>
      </c>
      <c r="AP724" s="20" t="s">
        <v>145</v>
      </c>
      <c r="AQ724">
        <v>47</v>
      </c>
      <c r="AR724" s="20" t="s">
        <v>180</v>
      </c>
      <c r="AS724">
        <v>1</v>
      </c>
      <c r="AT724">
        <v>2024</v>
      </c>
      <c r="AU724">
        <v>7</v>
      </c>
      <c r="AV724" t="s">
        <v>449</v>
      </c>
    </row>
    <row r="725" spans="1:48" x14ac:dyDescent="0.25">
      <c r="A725" s="20" t="s">
        <v>322</v>
      </c>
      <c r="B725">
        <v>217</v>
      </c>
      <c r="C725" s="20" t="s">
        <v>45</v>
      </c>
      <c r="D725" s="20" t="s">
        <v>218</v>
      </c>
      <c r="E725" s="20" t="s">
        <v>473</v>
      </c>
      <c r="F725" s="21">
        <v>45474</v>
      </c>
      <c r="G725" s="20" t="s">
        <v>46</v>
      </c>
      <c r="H725" s="20" t="s">
        <v>47</v>
      </c>
      <c r="I725" s="21">
        <v>35603</v>
      </c>
      <c r="S725" s="21">
        <v>44774</v>
      </c>
      <c r="T725" s="21"/>
      <c r="U725" s="20" t="s">
        <v>48</v>
      </c>
      <c r="V725" s="20"/>
      <c r="W725" s="21">
        <v>44774</v>
      </c>
      <c r="X725" s="21">
        <v>44774</v>
      </c>
      <c r="Y725" s="21"/>
      <c r="AA725" s="21"/>
      <c r="AB725" s="20" t="s">
        <v>96</v>
      </c>
      <c r="AC725" s="20" t="s">
        <v>55</v>
      </c>
      <c r="AD725" s="20" t="s">
        <v>51</v>
      </c>
      <c r="AE725" s="20" t="s">
        <v>51</v>
      </c>
      <c r="AF725" t="s">
        <v>88</v>
      </c>
      <c r="AI725" s="20" t="s">
        <v>68</v>
      </c>
      <c r="AJ725">
        <v>151.66999999999999</v>
      </c>
      <c r="AK725">
        <v>1854.98</v>
      </c>
      <c r="AL725">
        <v>12.23</v>
      </c>
      <c r="AM725">
        <v>2094.9</v>
      </c>
      <c r="AN725">
        <v>2561.4499999999998</v>
      </c>
      <c r="AO725">
        <v>1</v>
      </c>
      <c r="AP725" s="20" t="s">
        <v>145</v>
      </c>
      <c r="AQ725">
        <v>27</v>
      </c>
      <c r="AR725" s="20" t="s">
        <v>142</v>
      </c>
      <c r="AS725">
        <v>1</v>
      </c>
      <c r="AT725">
        <v>2024</v>
      </c>
      <c r="AU725">
        <v>7</v>
      </c>
      <c r="AV725" t="s">
        <v>449</v>
      </c>
    </row>
    <row r="726" spans="1:48" x14ac:dyDescent="0.25">
      <c r="A726" s="20" t="s">
        <v>322</v>
      </c>
      <c r="B726">
        <v>203</v>
      </c>
      <c r="C726" s="20" t="s">
        <v>45</v>
      </c>
      <c r="D726" s="20" t="s">
        <v>219</v>
      </c>
      <c r="E726" s="20" t="s">
        <v>474</v>
      </c>
      <c r="F726" s="21">
        <v>45474</v>
      </c>
      <c r="G726" s="20" t="s">
        <v>46</v>
      </c>
      <c r="H726" s="20" t="s">
        <v>47</v>
      </c>
      <c r="I726" s="21">
        <v>35830</v>
      </c>
      <c r="S726" s="21">
        <v>44621</v>
      </c>
      <c r="T726" s="21"/>
      <c r="U726" s="20" t="s">
        <v>48</v>
      </c>
      <c r="V726" s="20"/>
      <c r="W726" s="21">
        <v>44621</v>
      </c>
      <c r="X726" s="21">
        <v>44621</v>
      </c>
      <c r="Y726" s="21"/>
      <c r="AA726" s="21"/>
      <c r="AB726" s="20" t="s">
        <v>92</v>
      </c>
      <c r="AC726" s="20" t="s">
        <v>55</v>
      </c>
      <c r="AD726" s="20" t="s">
        <v>51</v>
      </c>
      <c r="AE726" s="20" t="s">
        <v>51</v>
      </c>
      <c r="AF726" t="s">
        <v>56</v>
      </c>
      <c r="AI726" s="20" t="s">
        <v>68</v>
      </c>
      <c r="AJ726">
        <v>151.66999999999999</v>
      </c>
      <c r="AK726">
        <v>1792.56</v>
      </c>
      <c r="AL726">
        <v>11.82</v>
      </c>
      <c r="AM726">
        <v>2385.36</v>
      </c>
      <c r="AN726">
        <v>3099.16</v>
      </c>
      <c r="AO726">
        <v>2</v>
      </c>
      <c r="AP726" s="20" t="s">
        <v>145</v>
      </c>
      <c r="AQ726">
        <v>26</v>
      </c>
      <c r="AR726" s="20" t="s">
        <v>142</v>
      </c>
      <c r="AS726">
        <v>1</v>
      </c>
      <c r="AT726">
        <v>2024</v>
      </c>
      <c r="AU726">
        <v>7</v>
      </c>
      <c r="AV726" t="s">
        <v>449</v>
      </c>
    </row>
    <row r="727" spans="1:48" x14ac:dyDescent="0.25">
      <c r="A727" s="20" t="s">
        <v>322</v>
      </c>
      <c r="B727">
        <v>209</v>
      </c>
      <c r="C727" s="20" t="s">
        <v>45</v>
      </c>
      <c r="D727" s="20" t="s">
        <v>220</v>
      </c>
      <c r="E727" s="20" t="s">
        <v>475</v>
      </c>
      <c r="F727" s="21">
        <v>45474</v>
      </c>
      <c r="G727" s="20" t="s">
        <v>46</v>
      </c>
      <c r="H727" s="20" t="s">
        <v>47</v>
      </c>
      <c r="I727" s="21">
        <v>32434</v>
      </c>
      <c r="S727" s="21">
        <v>44685</v>
      </c>
      <c r="T727" s="21"/>
      <c r="U727" s="20" t="s">
        <v>48</v>
      </c>
      <c r="V727" s="20"/>
      <c r="W727" s="21">
        <v>44849</v>
      </c>
      <c r="X727" s="21">
        <v>44849</v>
      </c>
      <c r="Y727" s="21"/>
      <c r="AA727" s="21"/>
      <c r="AB727" s="20" t="s">
        <v>92</v>
      </c>
      <c r="AC727" s="20" t="s">
        <v>55</v>
      </c>
      <c r="AD727" s="20" t="s">
        <v>51</v>
      </c>
      <c r="AE727" s="20" t="s">
        <v>51</v>
      </c>
      <c r="AF727" t="s">
        <v>64</v>
      </c>
      <c r="AI727" s="20" t="s">
        <v>68</v>
      </c>
      <c r="AJ727">
        <v>151.66999999999999</v>
      </c>
      <c r="AK727">
        <v>1786.67</v>
      </c>
      <c r="AL727">
        <v>11.78</v>
      </c>
      <c r="AM727">
        <v>2043.36</v>
      </c>
      <c r="AN727">
        <v>2657.75</v>
      </c>
      <c r="AO727">
        <v>2</v>
      </c>
      <c r="AP727" s="20" t="s">
        <v>145</v>
      </c>
      <c r="AQ727">
        <v>35</v>
      </c>
      <c r="AR727" s="20" t="s">
        <v>142</v>
      </c>
      <c r="AS727">
        <v>1</v>
      </c>
      <c r="AT727">
        <v>2024</v>
      </c>
      <c r="AU727">
        <v>7</v>
      </c>
      <c r="AV727" t="s">
        <v>449</v>
      </c>
    </row>
    <row r="728" spans="1:48" x14ac:dyDescent="0.25">
      <c r="A728" s="20" t="s">
        <v>322</v>
      </c>
      <c r="B728">
        <v>117</v>
      </c>
      <c r="C728" s="20" t="s">
        <v>45</v>
      </c>
      <c r="D728" s="20" t="s">
        <v>221</v>
      </c>
      <c r="E728" s="20" t="s">
        <v>476</v>
      </c>
      <c r="F728" s="21">
        <v>45474</v>
      </c>
      <c r="G728" s="20" t="s">
        <v>46</v>
      </c>
      <c r="H728" s="20" t="s">
        <v>47</v>
      </c>
      <c r="I728" s="21">
        <v>25643</v>
      </c>
      <c r="S728" s="21">
        <v>42744</v>
      </c>
      <c r="T728" s="21">
        <v>42744</v>
      </c>
      <c r="U728" s="20" t="s">
        <v>48</v>
      </c>
      <c r="V728" s="20"/>
      <c r="W728" s="21"/>
      <c r="X728" s="21">
        <v>43288</v>
      </c>
      <c r="Y728" s="21"/>
      <c r="AA728" s="21"/>
      <c r="AB728" s="20" t="s">
        <v>97</v>
      </c>
      <c r="AC728" s="20" t="s">
        <v>55</v>
      </c>
      <c r="AD728" s="20" t="s">
        <v>51</v>
      </c>
      <c r="AE728" s="20" t="s">
        <v>51</v>
      </c>
      <c r="AF728" t="s">
        <v>56</v>
      </c>
      <c r="AI728" s="20" t="s">
        <v>68</v>
      </c>
      <c r="AJ728">
        <v>151.66999999999999</v>
      </c>
      <c r="AK728">
        <v>1792.56</v>
      </c>
      <c r="AL728">
        <v>11.82</v>
      </c>
      <c r="AM728">
        <v>2328.1799999999998</v>
      </c>
      <c r="AN728">
        <v>2971.13</v>
      </c>
      <c r="AO728">
        <v>7</v>
      </c>
      <c r="AP728" s="20" t="s">
        <v>146</v>
      </c>
      <c r="AQ728">
        <v>54</v>
      </c>
      <c r="AR728" s="20" t="s">
        <v>180</v>
      </c>
      <c r="AS728">
        <v>1</v>
      </c>
      <c r="AT728">
        <v>2024</v>
      </c>
      <c r="AU728">
        <v>7</v>
      </c>
      <c r="AV728" t="s">
        <v>449</v>
      </c>
    </row>
    <row r="729" spans="1:48" x14ac:dyDescent="0.25">
      <c r="A729" s="20" t="s">
        <v>322</v>
      </c>
      <c r="B729">
        <v>210</v>
      </c>
      <c r="C729" s="20" t="s">
        <v>45</v>
      </c>
      <c r="D729" s="20" t="s">
        <v>222</v>
      </c>
      <c r="E729" s="20" t="s">
        <v>477</v>
      </c>
      <c r="F729" s="21">
        <v>45474</v>
      </c>
      <c r="G729" s="20" t="s">
        <v>46</v>
      </c>
      <c r="H729" s="20" t="s">
        <v>47</v>
      </c>
      <c r="I729" s="21">
        <v>36573</v>
      </c>
      <c r="S729" s="21">
        <v>44690</v>
      </c>
      <c r="T729" s="21">
        <v>44690</v>
      </c>
      <c r="U729" s="20" t="s">
        <v>48</v>
      </c>
      <c r="V729" s="20"/>
      <c r="W729" s="21">
        <v>44690</v>
      </c>
      <c r="X729" s="21">
        <v>45234</v>
      </c>
      <c r="Y729" s="21"/>
      <c r="AA729" s="21"/>
      <c r="AB729" s="20" t="s">
        <v>92</v>
      </c>
      <c r="AC729" s="20" t="s">
        <v>55</v>
      </c>
      <c r="AD729" s="20" t="s">
        <v>51</v>
      </c>
      <c r="AE729" s="20" t="s">
        <v>51</v>
      </c>
      <c r="AF729" t="s">
        <v>64</v>
      </c>
      <c r="AI729" s="20" t="s">
        <v>68</v>
      </c>
      <c r="AJ729">
        <v>151.66999999999999</v>
      </c>
      <c r="AK729">
        <v>1786.67</v>
      </c>
      <c r="AL729">
        <v>11.78</v>
      </c>
      <c r="AM729">
        <v>2186.37</v>
      </c>
      <c r="AN729">
        <v>2781.44</v>
      </c>
      <c r="AO729">
        <v>2</v>
      </c>
      <c r="AP729" s="20" t="s">
        <v>145</v>
      </c>
      <c r="AQ729">
        <v>24</v>
      </c>
      <c r="AR729" s="20" t="s">
        <v>141</v>
      </c>
      <c r="AS729">
        <v>1</v>
      </c>
      <c r="AT729">
        <v>2024</v>
      </c>
      <c r="AU729">
        <v>7</v>
      </c>
      <c r="AV729" t="s">
        <v>449</v>
      </c>
    </row>
    <row r="730" spans="1:48" x14ac:dyDescent="0.25">
      <c r="A730" s="20" t="s">
        <v>322</v>
      </c>
      <c r="B730">
        <v>82</v>
      </c>
      <c r="C730" s="20" t="s">
        <v>45</v>
      </c>
      <c r="D730" s="20" t="s">
        <v>223</v>
      </c>
      <c r="E730" s="20" t="s">
        <v>478</v>
      </c>
      <c r="F730" s="21">
        <v>45474</v>
      </c>
      <c r="G730" s="20" t="s">
        <v>46</v>
      </c>
      <c r="H730" s="20" t="s">
        <v>77</v>
      </c>
      <c r="I730" s="21">
        <v>35163</v>
      </c>
      <c r="S730" s="21">
        <v>41883</v>
      </c>
      <c r="T730" s="21">
        <v>41883</v>
      </c>
      <c r="U730" s="20" t="s">
        <v>48</v>
      </c>
      <c r="V730" s="20"/>
      <c r="W730" s="21">
        <v>43889</v>
      </c>
      <c r="X730" s="21">
        <v>43889</v>
      </c>
      <c r="Y730" s="21"/>
      <c r="AA730" s="21"/>
      <c r="AB730" s="20" t="s">
        <v>95</v>
      </c>
      <c r="AC730" s="20" t="s">
        <v>55</v>
      </c>
      <c r="AD730" s="20" t="s">
        <v>51</v>
      </c>
      <c r="AE730" s="20" t="s">
        <v>51</v>
      </c>
      <c r="AF730" t="s">
        <v>63</v>
      </c>
      <c r="AI730" s="20" t="s">
        <v>68</v>
      </c>
      <c r="AJ730">
        <v>151.66999999999999</v>
      </c>
      <c r="AK730">
        <v>1810.39</v>
      </c>
      <c r="AL730">
        <v>11.94</v>
      </c>
      <c r="AM730">
        <v>2542.25</v>
      </c>
      <c r="AN730">
        <v>3278.1</v>
      </c>
      <c r="AO730">
        <v>9</v>
      </c>
      <c r="AP730" s="20" t="s">
        <v>146</v>
      </c>
      <c r="AQ730">
        <v>28</v>
      </c>
      <c r="AR730" s="20" t="s">
        <v>142</v>
      </c>
      <c r="AS730">
        <v>1</v>
      </c>
      <c r="AT730">
        <v>2024</v>
      </c>
      <c r="AU730">
        <v>7</v>
      </c>
      <c r="AV730" t="s">
        <v>449</v>
      </c>
    </row>
    <row r="731" spans="1:48" x14ac:dyDescent="0.25">
      <c r="A731" s="20" t="s">
        <v>322</v>
      </c>
      <c r="B731">
        <v>51</v>
      </c>
      <c r="C731" s="20" t="s">
        <v>45</v>
      </c>
      <c r="D731" s="20" t="s">
        <v>224</v>
      </c>
      <c r="E731" s="20" t="s">
        <v>479</v>
      </c>
      <c r="F731" s="21">
        <v>45474</v>
      </c>
      <c r="G731" s="20" t="s">
        <v>46</v>
      </c>
      <c r="H731" s="20" t="s">
        <v>83</v>
      </c>
      <c r="I731" s="21">
        <v>25248</v>
      </c>
      <c r="S731" s="21">
        <v>37655</v>
      </c>
      <c r="T731" s="21">
        <v>32835</v>
      </c>
      <c r="U731" s="20" t="s">
        <v>48</v>
      </c>
      <c r="V731" s="20"/>
      <c r="W731" s="21">
        <v>37655</v>
      </c>
      <c r="X731" s="21">
        <v>37655</v>
      </c>
      <c r="Y731" s="21"/>
      <c r="AA731" s="21"/>
      <c r="AB731" s="20" t="s">
        <v>98</v>
      </c>
      <c r="AC731" s="20" t="s">
        <v>55</v>
      </c>
      <c r="AD731" s="20" t="s">
        <v>51</v>
      </c>
      <c r="AE731" s="20" t="s">
        <v>51</v>
      </c>
      <c r="AF731" t="s">
        <v>66</v>
      </c>
      <c r="AI731" s="20" t="s">
        <v>68</v>
      </c>
      <c r="AJ731">
        <v>151.66999999999999</v>
      </c>
      <c r="AK731">
        <v>1908.49</v>
      </c>
      <c r="AL731">
        <v>12.58</v>
      </c>
      <c r="AM731">
        <v>2523.7600000000002</v>
      </c>
      <c r="AN731">
        <v>3341.93</v>
      </c>
      <c r="AO731">
        <v>34</v>
      </c>
      <c r="AP731" s="20" t="s">
        <v>181</v>
      </c>
      <c r="AQ731">
        <v>55</v>
      </c>
      <c r="AR731" s="20" t="s">
        <v>180</v>
      </c>
      <c r="AS731">
        <v>1</v>
      </c>
      <c r="AT731">
        <v>2024</v>
      </c>
      <c r="AU731">
        <v>7</v>
      </c>
      <c r="AV731" t="s">
        <v>449</v>
      </c>
    </row>
    <row r="732" spans="1:48" x14ac:dyDescent="0.25">
      <c r="A732" s="20" t="s">
        <v>322</v>
      </c>
      <c r="B732">
        <v>166</v>
      </c>
      <c r="C732" s="20" t="s">
        <v>45</v>
      </c>
      <c r="D732" s="20" t="s">
        <v>225</v>
      </c>
      <c r="E732" s="20" t="s">
        <v>480</v>
      </c>
      <c r="F732" s="21">
        <v>45474</v>
      </c>
      <c r="G732" s="20" t="s">
        <v>46</v>
      </c>
      <c r="H732" s="20" t="s">
        <v>77</v>
      </c>
      <c r="I732" s="21">
        <v>34117</v>
      </c>
      <c r="S732" s="21">
        <v>44060</v>
      </c>
      <c r="T732" s="21">
        <v>44060</v>
      </c>
      <c r="U732" s="20" t="s">
        <v>48</v>
      </c>
      <c r="V732" s="20"/>
      <c r="W732" s="21">
        <v>44060</v>
      </c>
      <c r="X732" s="21">
        <v>44060</v>
      </c>
      <c r="Y732" s="21"/>
      <c r="AA732" s="21"/>
      <c r="AB732" s="20" t="s">
        <v>99</v>
      </c>
      <c r="AC732" s="20" t="s">
        <v>70</v>
      </c>
      <c r="AD732" s="20" t="s">
        <v>70</v>
      </c>
      <c r="AE732" s="20" t="s">
        <v>70</v>
      </c>
      <c r="AF732" t="s">
        <v>81</v>
      </c>
      <c r="AI732" s="20" t="s">
        <v>100</v>
      </c>
      <c r="AJ732">
        <v>151.66999999999999</v>
      </c>
      <c r="AK732">
        <v>3567.25</v>
      </c>
      <c r="AL732">
        <v>23.52</v>
      </c>
      <c r="AM732">
        <v>3577.92</v>
      </c>
      <c r="AN732">
        <v>5444.95</v>
      </c>
      <c r="AO732">
        <v>3</v>
      </c>
      <c r="AP732" s="20" t="s">
        <v>145</v>
      </c>
      <c r="AQ732">
        <v>31</v>
      </c>
      <c r="AR732" s="20" t="s">
        <v>142</v>
      </c>
      <c r="AS732">
        <v>1</v>
      </c>
      <c r="AT732">
        <v>2024</v>
      </c>
      <c r="AU732">
        <v>7</v>
      </c>
      <c r="AV732" t="s">
        <v>449</v>
      </c>
    </row>
    <row r="733" spans="1:48" x14ac:dyDescent="0.25">
      <c r="A733" s="20" t="s">
        <v>322</v>
      </c>
      <c r="B733">
        <v>137</v>
      </c>
      <c r="C733" s="20" t="s">
        <v>45</v>
      </c>
      <c r="D733" s="20" t="s">
        <v>226</v>
      </c>
      <c r="E733" s="20" t="s">
        <v>481</v>
      </c>
      <c r="F733" s="21">
        <v>45474</v>
      </c>
      <c r="G733" s="20" t="s">
        <v>46</v>
      </c>
      <c r="H733" s="20" t="s">
        <v>47</v>
      </c>
      <c r="I733" s="21">
        <v>36510</v>
      </c>
      <c r="S733" s="21">
        <v>43123</v>
      </c>
      <c r="T733" s="21">
        <v>43123</v>
      </c>
      <c r="U733" s="20" t="s">
        <v>48</v>
      </c>
      <c r="V733" s="20"/>
      <c r="W733" s="21"/>
      <c r="X733" s="21">
        <v>43123</v>
      </c>
      <c r="Y733" s="21"/>
      <c r="AA733" s="21"/>
      <c r="AB733" s="20" t="s">
        <v>101</v>
      </c>
      <c r="AC733" s="20" t="s">
        <v>55</v>
      </c>
      <c r="AD733" s="20" t="s">
        <v>51</v>
      </c>
      <c r="AE733" s="20" t="s">
        <v>51</v>
      </c>
      <c r="AF733" t="s">
        <v>88</v>
      </c>
      <c r="AI733" s="20" t="s">
        <v>68</v>
      </c>
      <c r="AJ733">
        <v>151.66999999999999</v>
      </c>
      <c r="AK733">
        <v>1854.98</v>
      </c>
      <c r="AL733">
        <v>12.23</v>
      </c>
      <c r="AM733">
        <v>2315.67</v>
      </c>
      <c r="AN733">
        <v>2987.91</v>
      </c>
      <c r="AO733">
        <v>6</v>
      </c>
      <c r="AP733" s="20" t="s">
        <v>146</v>
      </c>
      <c r="AQ733">
        <v>24</v>
      </c>
      <c r="AR733" s="20" t="s">
        <v>141</v>
      </c>
      <c r="AS733">
        <v>1</v>
      </c>
      <c r="AT733">
        <v>2024</v>
      </c>
      <c r="AU733">
        <v>7</v>
      </c>
      <c r="AV733" t="s">
        <v>449</v>
      </c>
    </row>
    <row r="734" spans="1:48" x14ac:dyDescent="0.25">
      <c r="A734" s="20" t="s">
        <v>322</v>
      </c>
      <c r="B734">
        <v>70</v>
      </c>
      <c r="C734" s="20" t="s">
        <v>45</v>
      </c>
      <c r="D734" s="20" t="s">
        <v>227</v>
      </c>
      <c r="E734" s="20" t="s">
        <v>482</v>
      </c>
      <c r="F734" s="21">
        <v>45474</v>
      </c>
      <c r="G734" s="20" t="s">
        <v>46</v>
      </c>
      <c r="H734" s="20" t="s">
        <v>94</v>
      </c>
      <c r="I734" s="21">
        <v>33224</v>
      </c>
      <c r="S734" s="21">
        <v>40392</v>
      </c>
      <c r="T734" s="21">
        <v>40392</v>
      </c>
      <c r="U734" s="20" t="s">
        <v>48</v>
      </c>
      <c r="V734" s="20"/>
      <c r="W734" s="21"/>
      <c r="X734" s="21">
        <v>41148</v>
      </c>
      <c r="Y734" s="21"/>
      <c r="AA734" s="21"/>
      <c r="AB734" s="20" t="s">
        <v>102</v>
      </c>
      <c r="AC734" s="20" t="s">
        <v>60</v>
      </c>
      <c r="AD734" s="20" t="s">
        <v>51</v>
      </c>
      <c r="AE734" s="20" t="s">
        <v>51</v>
      </c>
      <c r="AF734" t="s">
        <v>85</v>
      </c>
      <c r="AI734" s="20" t="s">
        <v>86</v>
      </c>
      <c r="AJ734">
        <v>151.66999999999999</v>
      </c>
      <c r="AK734">
        <v>2281.02</v>
      </c>
      <c r="AL734">
        <v>15.04</v>
      </c>
      <c r="AM734">
        <v>8823.7900000000009</v>
      </c>
      <c r="AN734">
        <v>13046.85</v>
      </c>
      <c r="AO734">
        <v>13</v>
      </c>
      <c r="AP734" s="20" t="s">
        <v>146</v>
      </c>
      <c r="AQ734">
        <v>33</v>
      </c>
      <c r="AR734" s="20" t="s">
        <v>142</v>
      </c>
      <c r="AS734">
        <v>1</v>
      </c>
      <c r="AT734">
        <v>2024</v>
      </c>
      <c r="AU734">
        <v>7</v>
      </c>
      <c r="AV734" t="s">
        <v>449</v>
      </c>
    </row>
    <row r="735" spans="1:48" x14ac:dyDescent="0.25">
      <c r="A735" s="20" t="s">
        <v>322</v>
      </c>
      <c r="B735">
        <v>218</v>
      </c>
      <c r="C735" s="20" t="s">
        <v>45</v>
      </c>
      <c r="D735" s="20" t="s">
        <v>228</v>
      </c>
      <c r="E735" s="20" t="s">
        <v>483</v>
      </c>
      <c r="F735" s="21">
        <v>45474</v>
      </c>
      <c r="G735" s="20" t="s">
        <v>46</v>
      </c>
      <c r="H735" s="20" t="s">
        <v>47</v>
      </c>
      <c r="I735" s="21">
        <v>38423</v>
      </c>
      <c r="S735" s="21">
        <v>44805</v>
      </c>
      <c r="T735" s="21"/>
      <c r="U735" s="20" t="s">
        <v>78</v>
      </c>
      <c r="V735" s="20" t="s">
        <v>79</v>
      </c>
      <c r="W735" s="21">
        <v>44805</v>
      </c>
      <c r="X735" s="21">
        <v>44805</v>
      </c>
      <c r="Y735" s="21">
        <v>45535</v>
      </c>
      <c r="Z735">
        <v>81</v>
      </c>
      <c r="AA735" s="21"/>
      <c r="AB735" s="20" t="s">
        <v>103</v>
      </c>
      <c r="AC735" s="20" t="s">
        <v>79</v>
      </c>
      <c r="AD735" s="20" t="s">
        <v>104</v>
      </c>
      <c r="AE735" s="20" t="s">
        <v>51</v>
      </c>
      <c r="AI735" s="20" t="s">
        <v>68</v>
      </c>
      <c r="AJ735">
        <v>151.66999999999999</v>
      </c>
      <c r="AK735">
        <v>1236.8699999999999</v>
      </c>
      <c r="AL735">
        <v>8.16</v>
      </c>
      <c r="AM735">
        <v>1243.75</v>
      </c>
      <c r="AN735">
        <v>1627.91</v>
      </c>
      <c r="AO735">
        <v>1</v>
      </c>
      <c r="AP735" s="20" t="s">
        <v>145</v>
      </c>
      <c r="AQ735">
        <v>19</v>
      </c>
      <c r="AR735" s="20" t="s">
        <v>141</v>
      </c>
      <c r="AS735">
        <v>1</v>
      </c>
      <c r="AT735">
        <v>2024</v>
      </c>
      <c r="AU735">
        <v>7</v>
      </c>
      <c r="AV735" t="s">
        <v>449</v>
      </c>
    </row>
    <row r="736" spans="1:48" x14ac:dyDescent="0.25">
      <c r="A736" s="20" t="s">
        <v>322</v>
      </c>
      <c r="B736">
        <v>254</v>
      </c>
      <c r="C736" s="20" t="s">
        <v>45</v>
      </c>
      <c r="D736" s="20" t="s">
        <v>229</v>
      </c>
      <c r="E736" s="20" t="s">
        <v>484</v>
      </c>
      <c r="F736" s="21">
        <v>45474</v>
      </c>
      <c r="G736" s="20" t="s">
        <v>46</v>
      </c>
      <c r="H736" s="20" t="s">
        <v>47</v>
      </c>
      <c r="I736" s="21">
        <v>29860</v>
      </c>
      <c r="S736" s="21">
        <v>45384</v>
      </c>
      <c r="T736" s="21"/>
      <c r="U736" s="20" t="s">
        <v>90</v>
      </c>
      <c r="V736" s="20" t="s">
        <v>91</v>
      </c>
      <c r="W736" s="21">
        <v>45384</v>
      </c>
      <c r="X736" s="21">
        <v>45384</v>
      </c>
      <c r="Y736" s="21">
        <v>45565</v>
      </c>
      <c r="Z736">
        <v>31</v>
      </c>
      <c r="AA736" s="21"/>
      <c r="AB736" s="20" t="s">
        <v>92</v>
      </c>
      <c r="AC736" s="20" t="s">
        <v>55</v>
      </c>
      <c r="AD736" s="20" t="s">
        <v>51</v>
      </c>
      <c r="AE736" s="20" t="s">
        <v>51</v>
      </c>
      <c r="AF736" t="s">
        <v>64</v>
      </c>
      <c r="AI736" s="20" t="s">
        <v>68</v>
      </c>
      <c r="AJ736">
        <v>151.66999999999999</v>
      </c>
      <c r="AK736">
        <v>1786.67</v>
      </c>
      <c r="AL736">
        <v>11.78</v>
      </c>
      <c r="AM736">
        <v>2121.1799999999998</v>
      </c>
      <c r="AN736">
        <v>2652.62</v>
      </c>
      <c r="AO736">
        <v>0</v>
      </c>
      <c r="AP736" s="20" t="s">
        <v>145</v>
      </c>
      <c r="AQ736">
        <v>42</v>
      </c>
      <c r="AR736" s="20" t="s">
        <v>143</v>
      </c>
      <c r="AS736">
        <v>1</v>
      </c>
      <c r="AT736">
        <v>2024</v>
      </c>
      <c r="AU736">
        <v>7</v>
      </c>
      <c r="AV736" t="s">
        <v>449</v>
      </c>
    </row>
    <row r="737" spans="1:48" x14ac:dyDescent="0.25">
      <c r="A737" s="20" t="s">
        <v>322</v>
      </c>
      <c r="B737">
        <v>200</v>
      </c>
      <c r="C737" s="20" t="s">
        <v>45</v>
      </c>
      <c r="D737" s="20" t="s">
        <v>230</v>
      </c>
      <c r="E737" s="20" t="s">
        <v>485</v>
      </c>
      <c r="F737" s="21">
        <v>45474</v>
      </c>
      <c r="G737" s="20" t="s">
        <v>46</v>
      </c>
      <c r="H737" s="20" t="s">
        <v>47</v>
      </c>
      <c r="I737" s="21">
        <v>33728</v>
      </c>
      <c r="S737" s="21">
        <v>44571</v>
      </c>
      <c r="T737" s="21"/>
      <c r="U737" s="20" t="s">
        <v>48</v>
      </c>
      <c r="V737" s="20"/>
      <c r="W737" s="21">
        <v>44571</v>
      </c>
      <c r="X737" s="21">
        <v>44571</v>
      </c>
      <c r="Y737" s="21"/>
      <c r="AA737" s="21"/>
      <c r="AB737" s="20" t="s">
        <v>95</v>
      </c>
      <c r="AC737" s="20" t="s">
        <v>55</v>
      </c>
      <c r="AD737" s="20" t="s">
        <v>51</v>
      </c>
      <c r="AE737" s="20" t="s">
        <v>51</v>
      </c>
      <c r="AF737" t="s">
        <v>63</v>
      </c>
      <c r="AI737" s="20" t="s">
        <v>68</v>
      </c>
      <c r="AJ737">
        <v>151.66999999999999</v>
      </c>
      <c r="AK737">
        <v>1810.39</v>
      </c>
      <c r="AL737">
        <v>11.94</v>
      </c>
      <c r="AM737">
        <v>2224.92</v>
      </c>
      <c r="AN737">
        <v>2843.89</v>
      </c>
      <c r="AO737">
        <v>2</v>
      </c>
      <c r="AP737" s="20" t="s">
        <v>145</v>
      </c>
      <c r="AQ737">
        <v>32</v>
      </c>
      <c r="AR737" s="20" t="s">
        <v>142</v>
      </c>
      <c r="AS737">
        <v>1</v>
      </c>
      <c r="AT737">
        <v>2024</v>
      </c>
      <c r="AU737">
        <v>7</v>
      </c>
      <c r="AV737" t="s">
        <v>449</v>
      </c>
    </row>
    <row r="738" spans="1:48" x14ac:dyDescent="0.25">
      <c r="A738" s="20" t="s">
        <v>322</v>
      </c>
      <c r="B738">
        <v>458</v>
      </c>
      <c r="C738" s="20" t="s">
        <v>45</v>
      </c>
      <c r="D738" s="20" t="s">
        <v>231</v>
      </c>
      <c r="E738" s="20" t="s">
        <v>486</v>
      </c>
      <c r="F738" s="21">
        <v>45474</v>
      </c>
      <c r="G738" s="20" t="s">
        <v>46</v>
      </c>
      <c r="H738" s="20" t="s">
        <v>77</v>
      </c>
      <c r="I738" s="21">
        <v>30869</v>
      </c>
      <c r="S738" s="21">
        <v>45476</v>
      </c>
      <c r="T738" s="21"/>
      <c r="U738" s="20" t="s">
        <v>48</v>
      </c>
      <c r="V738" s="20"/>
      <c r="W738" s="21">
        <v>45476</v>
      </c>
      <c r="X738" s="21">
        <v>45476</v>
      </c>
      <c r="Y738" s="21"/>
      <c r="AA738" s="21"/>
      <c r="AB738" s="20" t="s">
        <v>105</v>
      </c>
      <c r="AC738" s="20" t="s">
        <v>60</v>
      </c>
      <c r="AD738" s="20" t="s">
        <v>51</v>
      </c>
      <c r="AE738" s="20" t="s">
        <v>51</v>
      </c>
      <c r="AF738" t="s">
        <v>85</v>
      </c>
      <c r="AI738" s="20" t="s">
        <v>106</v>
      </c>
      <c r="AJ738">
        <v>151.66999999999999</v>
      </c>
      <c r="AK738">
        <v>3666.67</v>
      </c>
      <c r="AL738">
        <v>24.18</v>
      </c>
      <c r="AM738">
        <v>3553.77</v>
      </c>
      <c r="AN738">
        <v>5017.42</v>
      </c>
      <c r="AO738">
        <v>0</v>
      </c>
      <c r="AP738" s="20" t="s">
        <v>145</v>
      </c>
      <c r="AQ738">
        <v>40</v>
      </c>
      <c r="AR738" s="20" t="s">
        <v>143</v>
      </c>
      <c r="AS738">
        <v>1</v>
      </c>
      <c r="AT738">
        <v>2024</v>
      </c>
      <c r="AU738">
        <v>7</v>
      </c>
      <c r="AV738" t="s">
        <v>449</v>
      </c>
    </row>
    <row r="739" spans="1:48" x14ac:dyDescent="0.25">
      <c r="A739" s="20" t="s">
        <v>322</v>
      </c>
      <c r="B739">
        <v>131</v>
      </c>
      <c r="C739" s="20" t="s">
        <v>45</v>
      </c>
      <c r="D739" s="20" t="s">
        <v>232</v>
      </c>
      <c r="E739" s="20" t="s">
        <v>487</v>
      </c>
      <c r="F739" s="21">
        <v>45474</v>
      </c>
      <c r="G739" s="20" t="s">
        <v>46</v>
      </c>
      <c r="H739" s="20" t="s">
        <v>47</v>
      </c>
      <c r="I739" s="21">
        <v>34215</v>
      </c>
      <c r="S739" s="21">
        <v>43031</v>
      </c>
      <c r="T739" s="21">
        <v>43031</v>
      </c>
      <c r="U739" s="20" t="s">
        <v>48</v>
      </c>
      <c r="V739" s="20"/>
      <c r="W739" s="21"/>
      <c r="X739" s="21">
        <v>43031</v>
      </c>
      <c r="Y739" s="21"/>
      <c r="AA739" s="21"/>
      <c r="AB739" s="20" t="s">
        <v>99</v>
      </c>
      <c r="AC739" s="20" t="s">
        <v>70</v>
      </c>
      <c r="AD739" s="20" t="s">
        <v>70</v>
      </c>
      <c r="AE739" s="20" t="s">
        <v>70</v>
      </c>
      <c r="AF739" t="s">
        <v>81</v>
      </c>
      <c r="AI739" s="20" t="s">
        <v>100</v>
      </c>
      <c r="AJ739">
        <v>151.66999999999999</v>
      </c>
      <c r="AK739">
        <v>3567.25</v>
      </c>
      <c r="AL739">
        <v>23.52</v>
      </c>
      <c r="AM739">
        <v>3567.25</v>
      </c>
      <c r="AN739">
        <v>5459.87</v>
      </c>
      <c r="AO739">
        <v>6</v>
      </c>
      <c r="AP739" s="20" t="s">
        <v>146</v>
      </c>
      <c r="AQ739">
        <v>30</v>
      </c>
      <c r="AR739" s="20" t="s">
        <v>142</v>
      </c>
      <c r="AS739">
        <v>1</v>
      </c>
      <c r="AT739">
        <v>2024</v>
      </c>
      <c r="AU739">
        <v>7</v>
      </c>
      <c r="AV739" t="s">
        <v>449</v>
      </c>
    </row>
    <row r="740" spans="1:48" x14ac:dyDescent="0.25">
      <c r="A740" s="20" t="s">
        <v>322</v>
      </c>
      <c r="B740">
        <v>198</v>
      </c>
      <c r="C740" s="20" t="s">
        <v>45</v>
      </c>
      <c r="D740" s="20" t="s">
        <v>233</v>
      </c>
      <c r="E740" s="20" t="s">
        <v>488</v>
      </c>
      <c r="F740" s="21">
        <v>45474</v>
      </c>
      <c r="G740" s="20" t="s">
        <v>46</v>
      </c>
      <c r="H740" s="20" t="s">
        <v>47</v>
      </c>
      <c r="I740" s="21">
        <v>32173</v>
      </c>
      <c r="S740" s="21">
        <v>44531</v>
      </c>
      <c r="T740" s="21"/>
      <c r="U740" s="20" t="s">
        <v>48</v>
      </c>
      <c r="V740" s="20"/>
      <c r="W740" s="21">
        <v>44531</v>
      </c>
      <c r="X740" s="21">
        <v>44531</v>
      </c>
      <c r="Y740" s="21"/>
      <c r="AA740" s="21"/>
      <c r="AB740" s="20" t="s">
        <v>92</v>
      </c>
      <c r="AC740" s="20" t="s">
        <v>55</v>
      </c>
      <c r="AD740" s="20" t="s">
        <v>51</v>
      </c>
      <c r="AE740" s="20" t="s">
        <v>51</v>
      </c>
      <c r="AF740" t="s">
        <v>64</v>
      </c>
      <c r="AI740" s="20" t="s">
        <v>68</v>
      </c>
      <c r="AJ740">
        <v>151.66999999999999</v>
      </c>
      <c r="AK740">
        <v>1786.67</v>
      </c>
      <c r="AL740">
        <v>11.78</v>
      </c>
      <c r="AM740">
        <v>2340.92</v>
      </c>
      <c r="AN740">
        <v>2967.02</v>
      </c>
      <c r="AO740">
        <v>2</v>
      </c>
      <c r="AP740" s="20" t="s">
        <v>145</v>
      </c>
      <c r="AQ740">
        <v>36</v>
      </c>
      <c r="AR740" s="20" t="s">
        <v>143</v>
      </c>
      <c r="AS740">
        <v>1</v>
      </c>
      <c r="AT740">
        <v>2024</v>
      </c>
      <c r="AU740">
        <v>7</v>
      </c>
      <c r="AV740" t="s">
        <v>449</v>
      </c>
    </row>
    <row r="741" spans="1:48" x14ac:dyDescent="0.25">
      <c r="A741" s="20" t="s">
        <v>322</v>
      </c>
      <c r="B741">
        <v>227</v>
      </c>
      <c r="C741" s="20" t="s">
        <v>45</v>
      </c>
      <c r="D741" s="20" t="s">
        <v>234</v>
      </c>
      <c r="E741" s="20" t="s">
        <v>489</v>
      </c>
      <c r="F741" s="21">
        <v>45474</v>
      </c>
      <c r="G741" s="20" t="s">
        <v>46</v>
      </c>
      <c r="H741" s="20" t="s">
        <v>47</v>
      </c>
      <c r="I741" s="21">
        <v>37767</v>
      </c>
      <c r="S741" s="21">
        <v>44830</v>
      </c>
      <c r="T741" s="21">
        <v>44830</v>
      </c>
      <c r="U741" s="20" t="s">
        <v>48</v>
      </c>
      <c r="V741" s="20"/>
      <c r="W741" s="21">
        <v>44830</v>
      </c>
      <c r="X741" s="21">
        <v>45374</v>
      </c>
      <c r="Y741" s="21"/>
      <c r="AA741" s="21"/>
      <c r="AB741" s="20" t="s">
        <v>92</v>
      </c>
      <c r="AC741" s="20" t="s">
        <v>55</v>
      </c>
      <c r="AD741" s="20" t="s">
        <v>51</v>
      </c>
      <c r="AE741" s="20" t="s">
        <v>51</v>
      </c>
      <c r="AF741" t="s">
        <v>64</v>
      </c>
      <c r="AI741" s="20" t="s">
        <v>68</v>
      </c>
      <c r="AJ741">
        <v>151.66999999999999</v>
      </c>
      <c r="AK741">
        <v>1786.67</v>
      </c>
      <c r="AL741">
        <v>11.78</v>
      </c>
      <c r="AM741">
        <v>2213.9899999999998</v>
      </c>
      <c r="AN741">
        <v>2843.07</v>
      </c>
      <c r="AO741">
        <v>1</v>
      </c>
      <c r="AP741" s="20" t="s">
        <v>145</v>
      </c>
      <c r="AQ741">
        <v>21</v>
      </c>
      <c r="AR741" s="20" t="s">
        <v>141</v>
      </c>
      <c r="AS741">
        <v>1</v>
      </c>
      <c r="AT741">
        <v>2024</v>
      </c>
      <c r="AU741">
        <v>7</v>
      </c>
      <c r="AV741" t="s">
        <v>449</v>
      </c>
    </row>
    <row r="742" spans="1:48" x14ac:dyDescent="0.25">
      <c r="A742" s="20" t="s">
        <v>322</v>
      </c>
      <c r="B742">
        <v>170</v>
      </c>
      <c r="C742" s="20" t="s">
        <v>45</v>
      </c>
      <c r="D742" s="20" t="s">
        <v>235</v>
      </c>
      <c r="E742" s="20" t="s">
        <v>490</v>
      </c>
      <c r="F742" s="21">
        <v>45474</v>
      </c>
      <c r="G742" s="20" t="s">
        <v>46</v>
      </c>
      <c r="H742" s="20" t="s">
        <v>77</v>
      </c>
      <c r="I742" s="21">
        <v>36804</v>
      </c>
      <c r="S742" s="21">
        <v>44075</v>
      </c>
      <c r="T742" s="21">
        <v>44075</v>
      </c>
      <c r="U742" s="20" t="s">
        <v>78</v>
      </c>
      <c r="V742" s="20" t="s">
        <v>79</v>
      </c>
      <c r="W742" s="21">
        <v>44805</v>
      </c>
      <c r="X742" s="21">
        <v>44805</v>
      </c>
      <c r="Y742" s="21">
        <v>45535</v>
      </c>
      <c r="Z742">
        <v>81</v>
      </c>
      <c r="AA742" s="21">
        <v>44804</v>
      </c>
      <c r="AB742" s="20" t="s">
        <v>103</v>
      </c>
      <c r="AC742" s="20" t="s">
        <v>79</v>
      </c>
      <c r="AD742" s="20" t="s">
        <v>104</v>
      </c>
      <c r="AE742" s="20" t="s">
        <v>51</v>
      </c>
      <c r="AI742" s="20" t="s">
        <v>68</v>
      </c>
      <c r="AJ742">
        <v>151.66999999999999</v>
      </c>
      <c r="AK742">
        <v>1113.18</v>
      </c>
      <c r="AL742">
        <v>7.34</v>
      </c>
      <c r="AM742">
        <v>1158.8599999999999</v>
      </c>
      <c r="AN742">
        <v>1422.88</v>
      </c>
      <c r="AO742">
        <v>3</v>
      </c>
      <c r="AP742" s="20" t="s">
        <v>145</v>
      </c>
      <c r="AQ742">
        <v>23</v>
      </c>
      <c r="AR742" s="20" t="s">
        <v>141</v>
      </c>
      <c r="AS742">
        <v>1</v>
      </c>
      <c r="AT742">
        <v>2024</v>
      </c>
      <c r="AU742">
        <v>7</v>
      </c>
      <c r="AV742" t="s">
        <v>449</v>
      </c>
    </row>
    <row r="743" spans="1:48" x14ac:dyDescent="0.25">
      <c r="A743" s="20" t="s">
        <v>322</v>
      </c>
      <c r="B743">
        <v>89</v>
      </c>
      <c r="C743" s="20" t="s">
        <v>45</v>
      </c>
      <c r="D743" s="20" t="s">
        <v>236</v>
      </c>
      <c r="E743" s="20" t="s">
        <v>491</v>
      </c>
      <c r="F743" s="21">
        <v>45474</v>
      </c>
      <c r="G743" s="20" t="s">
        <v>46</v>
      </c>
      <c r="H743" s="20" t="s">
        <v>94</v>
      </c>
      <c r="I743" s="21">
        <v>27655</v>
      </c>
      <c r="S743" s="21">
        <v>42177</v>
      </c>
      <c r="T743" s="21">
        <v>42177</v>
      </c>
      <c r="U743" s="20" t="s">
        <v>48</v>
      </c>
      <c r="V743" s="20"/>
      <c r="W743" s="21"/>
      <c r="X743" s="21">
        <v>42726</v>
      </c>
      <c r="Y743" s="21"/>
      <c r="AA743" s="21"/>
      <c r="AB743" s="20" t="s">
        <v>101</v>
      </c>
      <c r="AC743" s="20" t="s">
        <v>55</v>
      </c>
      <c r="AD743" s="20" t="s">
        <v>51</v>
      </c>
      <c r="AE743" s="20" t="s">
        <v>51</v>
      </c>
      <c r="AF743" t="s">
        <v>63</v>
      </c>
      <c r="AI743" s="20" t="s">
        <v>68</v>
      </c>
      <c r="AJ743">
        <v>151.66999999999999</v>
      </c>
      <c r="AK743">
        <v>1810.39</v>
      </c>
      <c r="AL743">
        <v>11.94</v>
      </c>
      <c r="AM743">
        <v>2384.62</v>
      </c>
      <c r="AN743">
        <v>3069.34</v>
      </c>
      <c r="AO743">
        <v>9</v>
      </c>
      <c r="AP743" s="20" t="s">
        <v>146</v>
      </c>
      <c r="AQ743">
        <v>48</v>
      </c>
      <c r="AR743" s="20" t="s">
        <v>180</v>
      </c>
      <c r="AS743">
        <v>1</v>
      </c>
      <c r="AT743">
        <v>2024</v>
      </c>
      <c r="AU743">
        <v>7</v>
      </c>
      <c r="AV743" t="s">
        <v>449</v>
      </c>
    </row>
    <row r="744" spans="1:48" x14ac:dyDescent="0.25">
      <c r="A744" s="20" t="s">
        <v>322</v>
      </c>
      <c r="B744">
        <v>197</v>
      </c>
      <c r="C744" s="20" t="s">
        <v>45</v>
      </c>
      <c r="D744" s="20" t="s">
        <v>237</v>
      </c>
      <c r="E744" s="20" t="s">
        <v>492</v>
      </c>
      <c r="F744" s="21">
        <v>45474</v>
      </c>
      <c r="G744" s="20" t="s">
        <v>46</v>
      </c>
      <c r="H744" s="20" t="s">
        <v>47</v>
      </c>
      <c r="I744" s="21">
        <v>37089</v>
      </c>
      <c r="S744" s="21">
        <v>44515</v>
      </c>
      <c r="T744" s="21"/>
      <c r="U744" s="20" t="s">
        <v>48</v>
      </c>
      <c r="V744" s="20"/>
      <c r="W744" s="21">
        <v>44515</v>
      </c>
      <c r="X744" s="21">
        <v>44515</v>
      </c>
      <c r="Y744" s="21"/>
      <c r="AA744" s="21"/>
      <c r="AB744" s="20" t="s">
        <v>92</v>
      </c>
      <c r="AC744" s="20" t="s">
        <v>55</v>
      </c>
      <c r="AD744" s="20" t="s">
        <v>51</v>
      </c>
      <c r="AE744" s="20" t="s">
        <v>51</v>
      </c>
      <c r="AF744" t="s">
        <v>64</v>
      </c>
      <c r="AI744" s="20" t="s">
        <v>68</v>
      </c>
      <c r="AJ744">
        <v>151.66999999999999</v>
      </c>
      <c r="AK744">
        <v>1786.67</v>
      </c>
      <c r="AL744">
        <v>11.78</v>
      </c>
      <c r="AM744">
        <v>2259.6799999999998</v>
      </c>
      <c r="AN744">
        <v>2808.16</v>
      </c>
      <c r="AO744">
        <v>2</v>
      </c>
      <c r="AP744" s="20" t="s">
        <v>145</v>
      </c>
      <c r="AQ744">
        <v>23</v>
      </c>
      <c r="AR744" s="20" t="s">
        <v>141</v>
      </c>
      <c r="AS744">
        <v>1</v>
      </c>
      <c r="AT744">
        <v>2024</v>
      </c>
      <c r="AU744">
        <v>7</v>
      </c>
      <c r="AV744" t="s">
        <v>449</v>
      </c>
    </row>
    <row r="745" spans="1:48" x14ac:dyDescent="0.25">
      <c r="A745" s="20" t="s">
        <v>322</v>
      </c>
      <c r="B745">
        <v>245</v>
      </c>
      <c r="C745" s="20" t="s">
        <v>45</v>
      </c>
      <c r="D745" s="20" t="s">
        <v>238</v>
      </c>
      <c r="E745" s="20" t="s">
        <v>493</v>
      </c>
      <c r="F745" s="21">
        <v>45474</v>
      </c>
      <c r="G745" s="20" t="s">
        <v>46</v>
      </c>
      <c r="H745" s="20" t="s">
        <v>47</v>
      </c>
      <c r="I745" s="21">
        <v>38328</v>
      </c>
      <c r="S745" s="21">
        <v>45139</v>
      </c>
      <c r="T745" s="21"/>
      <c r="U745" s="20" t="s">
        <v>78</v>
      </c>
      <c r="V745" s="20" t="s">
        <v>79</v>
      </c>
      <c r="W745" s="21">
        <v>45139</v>
      </c>
      <c r="X745" s="21">
        <v>45139</v>
      </c>
      <c r="Y745" s="21">
        <v>45869</v>
      </c>
      <c r="Z745">
        <v>81</v>
      </c>
      <c r="AA745" s="21"/>
      <c r="AB745" s="20" t="s">
        <v>103</v>
      </c>
      <c r="AC745" s="20" t="s">
        <v>79</v>
      </c>
      <c r="AD745" s="20" t="s">
        <v>51</v>
      </c>
      <c r="AE745" s="20" t="s">
        <v>51</v>
      </c>
      <c r="AI745" s="20" t="s">
        <v>68</v>
      </c>
      <c r="AJ745">
        <v>151.66999999999999</v>
      </c>
      <c r="AK745">
        <v>883.48</v>
      </c>
      <c r="AL745">
        <v>5.83</v>
      </c>
      <c r="AM745">
        <v>561.41</v>
      </c>
      <c r="AN745">
        <v>789.79</v>
      </c>
      <c r="AO745">
        <v>0</v>
      </c>
      <c r="AP745" s="20" t="s">
        <v>145</v>
      </c>
      <c r="AQ745">
        <v>19</v>
      </c>
      <c r="AR745" s="20" t="s">
        <v>141</v>
      </c>
      <c r="AS745">
        <v>1</v>
      </c>
      <c r="AT745">
        <v>2024</v>
      </c>
      <c r="AU745">
        <v>7</v>
      </c>
      <c r="AV745" t="s">
        <v>449</v>
      </c>
    </row>
    <row r="746" spans="1:48" x14ac:dyDescent="0.25">
      <c r="A746" s="20" t="s">
        <v>322</v>
      </c>
      <c r="B746">
        <v>225</v>
      </c>
      <c r="C746" s="20" t="s">
        <v>45</v>
      </c>
      <c r="D746" s="20" t="s">
        <v>239</v>
      </c>
      <c r="E746" s="20" t="s">
        <v>494</v>
      </c>
      <c r="F746" s="21">
        <v>45474</v>
      </c>
      <c r="G746" s="20" t="s">
        <v>46</v>
      </c>
      <c r="H746" s="20" t="s">
        <v>47</v>
      </c>
      <c r="I746" s="21">
        <v>33622</v>
      </c>
      <c r="S746" s="21">
        <v>44805</v>
      </c>
      <c r="T746" s="21">
        <v>44805</v>
      </c>
      <c r="U746" s="20" t="s">
        <v>48</v>
      </c>
      <c r="V746" s="20"/>
      <c r="W746" s="21">
        <v>44805</v>
      </c>
      <c r="X746" s="21">
        <v>44805</v>
      </c>
      <c r="Y746" s="21"/>
      <c r="AA746" s="21"/>
      <c r="AB746" s="20" t="s">
        <v>95</v>
      </c>
      <c r="AC746" s="20" t="s">
        <v>55</v>
      </c>
      <c r="AD746" s="20" t="s">
        <v>51</v>
      </c>
      <c r="AE746" s="20" t="s">
        <v>51</v>
      </c>
      <c r="AF746" t="s">
        <v>63</v>
      </c>
      <c r="AI746" s="20" t="s">
        <v>68</v>
      </c>
      <c r="AJ746">
        <v>151.66999999999999</v>
      </c>
      <c r="AK746">
        <v>1810.39</v>
      </c>
      <c r="AL746">
        <v>11.94</v>
      </c>
      <c r="AM746">
        <v>2530.0500000000002</v>
      </c>
      <c r="AN746">
        <v>3227.43</v>
      </c>
      <c r="AO746">
        <v>1</v>
      </c>
      <c r="AP746" s="20" t="s">
        <v>145</v>
      </c>
      <c r="AQ746">
        <v>32</v>
      </c>
      <c r="AR746" s="20" t="s">
        <v>142</v>
      </c>
      <c r="AS746">
        <v>1</v>
      </c>
      <c r="AT746">
        <v>2024</v>
      </c>
      <c r="AU746">
        <v>7</v>
      </c>
      <c r="AV746" t="s">
        <v>449</v>
      </c>
    </row>
    <row r="747" spans="1:48" x14ac:dyDescent="0.25">
      <c r="A747" s="20" t="s">
        <v>322</v>
      </c>
      <c r="B747">
        <v>56</v>
      </c>
      <c r="C747" s="20" t="s">
        <v>45</v>
      </c>
      <c r="D747" s="20" t="s">
        <v>240</v>
      </c>
      <c r="E747" s="20" t="s">
        <v>495</v>
      </c>
      <c r="F747" s="21">
        <v>45474</v>
      </c>
      <c r="G747" s="20" t="s">
        <v>46</v>
      </c>
      <c r="H747" s="20" t="s">
        <v>47</v>
      </c>
      <c r="I747" s="21">
        <v>24292</v>
      </c>
      <c r="S747" s="21">
        <v>41308</v>
      </c>
      <c r="T747" s="21">
        <v>32489</v>
      </c>
      <c r="U747" s="20" t="s">
        <v>48</v>
      </c>
      <c r="V747" s="20"/>
      <c r="W747" s="21"/>
      <c r="X747" s="21">
        <v>37655</v>
      </c>
      <c r="Y747" s="21"/>
      <c r="AA747" s="21"/>
      <c r="AB747" s="20" t="s">
        <v>107</v>
      </c>
      <c r="AC747" s="20" t="s">
        <v>55</v>
      </c>
      <c r="AD747" s="20" t="s">
        <v>51</v>
      </c>
      <c r="AE747" s="20" t="s">
        <v>51</v>
      </c>
      <c r="AF747" t="s">
        <v>63</v>
      </c>
      <c r="AI747" s="20" t="s">
        <v>68</v>
      </c>
      <c r="AJ747">
        <v>151.66999999999999</v>
      </c>
      <c r="AK747">
        <v>1810.39</v>
      </c>
      <c r="AL747">
        <v>11.94</v>
      </c>
      <c r="AM747">
        <v>2191.17</v>
      </c>
      <c r="AN747">
        <v>2778.78</v>
      </c>
      <c r="AO747">
        <v>35</v>
      </c>
      <c r="AP747" s="20" t="s">
        <v>181</v>
      </c>
      <c r="AQ747">
        <v>58</v>
      </c>
      <c r="AR747" s="20" t="s">
        <v>178</v>
      </c>
      <c r="AS747">
        <v>1</v>
      </c>
      <c r="AT747">
        <v>2024</v>
      </c>
      <c r="AU747">
        <v>7</v>
      </c>
      <c r="AV747" t="s">
        <v>449</v>
      </c>
    </row>
    <row r="748" spans="1:48" x14ac:dyDescent="0.25">
      <c r="A748" s="20" t="s">
        <v>322</v>
      </c>
      <c r="B748">
        <v>253</v>
      </c>
      <c r="C748" s="20" t="s">
        <v>45</v>
      </c>
      <c r="D748" s="20" t="s">
        <v>241</v>
      </c>
      <c r="E748" s="20" t="s">
        <v>496</v>
      </c>
      <c r="F748" s="21">
        <v>45474</v>
      </c>
      <c r="G748" s="20" t="s">
        <v>46</v>
      </c>
      <c r="H748" s="20" t="s">
        <v>47</v>
      </c>
      <c r="I748" s="21">
        <v>32748</v>
      </c>
      <c r="S748" s="21">
        <v>45352</v>
      </c>
      <c r="T748" s="21"/>
      <c r="U748" s="20" t="s">
        <v>48</v>
      </c>
      <c r="V748" s="20"/>
      <c r="W748" s="21">
        <v>45352</v>
      </c>
      <c r="X748" s="21">
        <v>45352</v>
      </c>
      <c r="Y748" s="21"/>
      <c r="AA748" s="21"/>
      <c r="AB748" s="20" t="s">
        <v>95</v>
      </c>
      <c r="AC748" s="20" t="s">
        <v>55</v>
      </c>
      <c r="AD748" s="20" t="s">
        <v>51</v>
      </c>
      <c r="AE748" s="20" t="s">
        <v>51</v>
      </c>
      <c r="AF748" t="s">
        <v>63</v>
      </c>
      <c r="AI748" s="20" t="s">
        <v>68</v>
      </c>
      <c r="AJ748">
        <v>151.66999999999999</v>
      </c>
      <c r="AK748">
        <v>1810.39</v>
      </c>
      <c r="AL748">
        <v>11.94</v>
      </c>
      <c r="AM748">
        <v>2217.85</v>
      </c>
      <c r="AN748">
        <v>2813.89</v>
      </c>
      <c r="AO748">
        <v>0</v>
      </c>
      <c r="AP748" s="20" t="s">
        <v>145</v>
      </c>
      <c r="AQ748">
        <v>34</v>
      </c>
      <c r="AR748" s="20" t="s">
        <v>142</v>
      </c>
      <c r="AS748">
        <v>1</v>
      </c>
      <c r="AT748">
        <v>2024</v>
      </c>
      <c r="AU748">
        <v>7</v>
      </c>
      <c r="AV748" t="s">
        <v>449</v>
      </c>
    </row>
    <row r="749" spans="1:48" x14ac:dyDescent="0.25">
      <c r="A749" s="20" t="s">
        <v>322</v>
      </c>
      <c r="B749">
        <v>176</v>
      </c>
      <c r="C749" s="20" t="s">
        <v>45</v>
      </c>
      <c r="D749" s="20" t="s">
        <v>242</v>
      </c>
      <c r="E749" s="20" t="s">
        <v>497</v>
      </c>
      <c r="F749" s="21">
        <v>45474</v>
      </c>
      <c r="G749" s="20" t="s">
        <v>46</v>
      </c>
      <c r="H749" s="20" t="s">
        <v>47</v>
      </c>
      <c r="I749" s="21">
        <v>24805</v>
      </c>
      <c r="S749" s="21">
        <v>44109</v>
      </c>
      <c r="T749" s="21">
        <v>44109</v>
      </c>
      <c r="U749" s="20" t="s">
        <v>48</v>
      </c>
      <c r="V749" s="20"/>
      <c r="W749" s="21">
        <v>44109</v>
      </c>
      <c r="X749" s="21">
        <v>44109</v>
      </c>
      <c r="Y749" s="21"/>
      <c r="AA749" s="21"/>
      <c r="AB749" s="20" t="s">
        <v>107</v>
      </c>
      <c r="AC749" s="20" t="s">
        <v>55</v>
      </c>
      <c r="AD749" s="20" t="s">
        <v>51</v>
      </c>
      <c r="AE749" s="20" t="s">
        <v>51</v>
      </c>
      <c r="AF749" t="s">
        <v>63</v>
      </c>
      <c r="AI749" s="20" t="s">
        <v>68</v>
      </c>
      <c r="AJ749">
        <v>151.66999999999999</v>
      </c>
      <c r="AK749">
        <v>1810.39</v>
      </c>
      <c r="AL749">
        <v>11.94</v>
      </c>
      <c r="AM749">
        <v>2197.1799999999998</v>
      </c>
      <c r="AN749">
        <v>2841.7</v>
      </c>
      <c r="AO749">
        <v>3</v>
      </c>
      <c r="AP749" s="20" t="s">
        <v>145</v>
      </c>
      <c r="AQ749">
        <v>56</v>
      </c>
      <c r="AR749" s="20" t="s">
        <v>178</v>
      </c>
      <c r="AS749">
        <v>1</v>
      </c>
      <c r="AT749">
        <v>2024</v>
      </c>
      <c r="AU749">
        <v>7</v>
      </c>
      <c r="AV749" t="s">
        <v>449</v>
      </c>
    </row>
    <row r="750" spans="1:48" x14ac:dyDescent="0.25">
      <c r="A750" s="20" t="s">
        <v>322</v>
      </c>
      <c r="B750">
        <v>58</v>
      </c>
      <c r="C750" s="20" t="s">
        <v>45</v>
      </c>
      <c r="D750" s="20" t="s">
        <v>243</v>
      </c>
      <c r="E750" s="20" t="s">
        <v>498</v>
      </c>
      <c r="F750" s="21">
        <v>45474</v>
      </c>
      <c r="G750" s="20" t="s">
        <v>46</v>
      </c>
      <c r="H750" s="20" t="s">
        <v>83</v>
      </c>
      <c r="I750" s="21">
        <v>24064</v>
      </c>
      <c r="S750" s="21">
        <v>37655</v>
      </c>
      <c r="T750" s="21">
        <v>31659</v>
      </c>
      <c r="U750" s="20" t="s">
        <v>48</v>
      </c>
      <c r="V750" s="20"/>
      <c r="W750" s="21"/>
      <c r="X750" s="21">
        <v>37655</v>
      </c>
      <c r="Y750" s="21"/>
      <c r="AA750" s="21"/>
      <c r="AB750" s="20" t="s">
        <v>98</v>
      </c>
      <c r="AC750" s="20" t="s">
        <v>55</v>
      </c>
      <c r="AD750" s="20" t="s">
        <v>51</v>
      </c>
      <c r="AE750" s="20" t="s">
        <v>51</v>
      </c>
      <c r="AF750" t="s">
        <v>66</v>
      </c>
      <c r="AI750" s="20" t="s">
        <v>68</v>
      </c>
      <c r="AJ750">
        <v>151.66999999999999</v>
      </c>
      <c r="AK750">
        <v>1971.71</v>
      </c>
      <c r="AL750">
        <v>13</v>
      </c>
      <c r="AM750">
        <v>0</v>
      </c>
      <c r="AN750">
        <v>0</v>
      </c>
      <c r="AO750">
        <v>37</v>
      </c>
      <c r="AP750" s="20" t="s">
        <v>179</v>
      </c>
      <c r="AQ750">
        <v>58</v>
      </c>
      <c r="AR750" s="20" t="s">
        <v>178</v>
      </c>
      <c r="AS750">
        <v>1</v>
      </c>
      <c r="AT750">
        <v>2024</v>
      </c>
      <c r="AU750">
        <v>7</v>
      </c>
      <c r="AV750" t="s">
        <v>449</v>
      </c>
    </row>
    <row r="751" spans="1:48" x14ac:dyDescent="0.25">
      <c r="A751" s="20" t="s">
        <v>322</v>
      </c>
      <c r="B751">
        <v>195</v>
      </c>
      <c r="C751" s="20" t="s">
        <v>45</v>
      </c>
      <c r="D751" s="20" t="s">
        <v>244</v>
      </c>
      <c r="E751" s="20" t="s">
        <v>499</v>
      </c>
      <c r="F751" s="21">
        <v>45474</v>
      </c>
      <c r="G751" s="20" t="s">
        <v>46</v>
      </c>
      <c r="H751" s="20" t="s">
        <v>47</v>
      </c>
      <c r="I751" s="21">
        <v>36496</v>
      </c>
      <c r="S751" s="21">
        <v>44470</v>
      </c>
      <c r="T751" s="21"/>
      <c r="U751" s="20" t="s">
        <v>48</v>
      </c>
      <c r="V751" s="20"/>
      <c r="W751" s="21">
        <v>44470</v>
      </c>
      <c r="X751" s="21">
        <v>44470</v>
      </c>
      <c r="Y751" s="21"/>
      <c r="AA751" s="21"/>
      <c r="AB751" s="20" t="s">
        <v>97</v>
      </c>
      <c r="AC751" s="20" t="s">
        <v>55</v>
      </c>
      <c r="AD751" s="20" t="s">
        <v>51</v>
      </c>
      <c r="AE751" s="20" t="s">
        <v>51</v>
      </c>
      <c r="AF751" t="s">
        <v>56</v>
      </c>
      <c r="AI751" s="20" t="s">
        <v>68</v>
      </c>
      <c r="AJ751">
        <v>151.66999999999999</v>
      </c>
      <c r="AK751">
        <v>1792.56</v>
      </c>
      <c r="AL751">
        <v>11.82</v>
      </c>
      <c r="AM751">
        <v>2222.1999999999998</v>
      </c>
      <c r="AN751">
        <v>2828.05</v>
      </c>
      <c r="AO751">
        <v>2</v>
      </c>
      <c r="AP751" s="20" t="s">
        <v>145</v>
      </c>
      <c r="AQ751">
        <v>24</v>
      </c>
      <c r="AR751" s="20" t="s">
        <v>141</v>
      </c>
      <c r="AS751">
        <v>1</v>
      </c>
      <c r="AT751">
        <v>2024</v>
      </c>
      <c r="AU751">
        <v>7</v>
      </c>
      <c r="AV751" t="s">
        <v>449</v>
      </c>
    </row>
    <row r="752" spans="1:48" x14ac:dyDescent="0.25">
      <c r="A752" s="20" t="s">
        <v>322</v>
      </c>
      <c r="B752">
        <v>59</v>
      </c>
      <c r="C752" s="20" t="s">
        <v>45</v>
      </c>
      <c r="D752" s="20" t="s">
        <v>245</v>
      </c>
      <c r="E752" s="20" t="s">
        <v>500</v>
      </c>
      <c r="F752" s="21">
        <v>45474</v>
      </c>
      <c r="G752" s="20" t="s">
        <v>46</v>
      </c>
      <c r="H752" s="20" t="s">
        <v>47</v>
      </c>
      <c r="I752" s="21">
        <v>24210</v>
      </c>
      <c r="S752" s="21">
        <v>37655</v>
      </c>
      <c r="T752" s="21">
        <v>37361</v>
      </c>
      <c r="U752" s="20" t="s">
        <v>48</v>
      </c>
      <c r="V752" s="20"/>
      <c r="W752" s="21"/>
      <c r="X752" s="21">
        <v>37655</v>
      </c>
      <c r="Y752" s="21"/>
      <c r="AA752" s="21"/>
      <c r="AB752" s="20" t="s">
        <v>98</v>
      </c>
      <c r="AC752" s="20" t="s">
        <v>55</v>
      </c>
      <c r="AD752" s="20" t="s">
        <v>51</v>
      </c>
      <c r="AE752" s="20" t="s">
        <v>51</v>
      </c>
      <c r="AF752" t="s">
        <v>66</v>
      </c>
      <c r="AI752" s="20" t="s">
        <v>68</v>
      </c>
      <c r="AJ752">
        <v>151.66999999999999</v>
      </c>
      <c r="AK752">
        <v>1908.49</v>
      </c>
      <c r="AL752">
        <v>12.58</v>
      </c>
      <c r="AM752">
        <v>2922.63</v>
      </c>
      <c r="AN752">
        <v>4048.66</v>
      </c>
      <c r="AO752">
        <v>22</v>
      </c>
      <c r="AP752" s="20" t="s">
        <v>147</v>
      </c>
      <c r="AQ752">
        <v>58</v>
      </c>
      <c r="AR752" s="20" t="s">
        <v>178</v>
      </c>
      <c r="AS752">
        <v>1</v>
      </c>
      <c r="AT752">
        <v>2024</v>
      </c>
      <c r="AU752">
        <v>7</v>
      </c>
      <c r="AV752" t="s">
        <v>449</v>
      </c>
    </row>
    <row r="753" spans="1:48" x14ac:dyDescent="0.25">
      <c r="A753" s="20" t="s">
        <v>322</v>
      </c>
      <c r="B753">
        <v>60</v>
      </c>
      <c r="C753" s="20" t="s">
        <v>45</v>
      </c>
      <c r="D753" s="20" t="s">
        <v>246</v>
      </c>
      <c r="E753" s="20" t="s">
        <v>501</v>
      </c>
      <c r="F753" s="21">
        <v>45474</v>
      </c>
      <c r="G753" s="20" t="s">
        <v>46</v>
      </c>
      <c r="H753" s="20" t="s">
        <v>94</v>
      </c>
      <c r="I753" s="21">
        <v>26416</v>
      </c>
      <c r="S753" s="21">
        <v>38425</v>
      </c>
      <c r="T753" s="21">
        <v>38425</v>
      </c>
      <c r="U753" s="20" t="s">
        <v>48</v>
      </c>
      <c r="V753" s="20"/>
      <c r="W753" s="21"/>
      <c r="X753" s="21">
        <v>38425</v>
      </c>
      <c r="Y753" s="21"/>
      <c r="AA753" s="21"/>
      <c r="AB753" s="20" t="s">
        <v>98</v>
      </c>
      <c r="AC753" s="20" t="s">
        <v>55</v>
      </c>
      <c r="AD753" s="20" t="s">
        <v>51</v>
      </c>
      <c r="AE753" s="20" t="s">
        <v>51</v>
      </c>
      <c r="AF753" t="s">
        <v>88</v>
      </c>
      <c r="AI753" s="20" t="s">
        <v>68</v>
      </c>
      <c r="AJ753">
        <v>169</v>
      </c>
      <c r="AK753">
        <v>2119.92</v>
      </c>
      <c r="AL753">
        <v>12.23</v>
      </c>
      <c r="AM753">
        <v>2288.39</v>
      </c>
      <c r="AN753">
        <v>2694.22</v>
      </c>
      <c r="AO753">
        <v>19</v>
      </c>
      <c r="AP753" s="20" t="s">
        <v>147</v>
      </c>
      <c r="AQ753">
        <v>52</v>
      </c>
      <c r="AR753" s="20" t="s">
        <v>180</v>
      </c>
      <c r="AS753">
        <v>1</v>
      </c>
      <c r="AT753">
        <v>2024</v>
      </c>
      <c r="AU753">
        <v>7</v>
      </c>
      <c r="AV753" t="s">
        <v>449</v>
      </c>
    </row>
    <row r="754" spans="1:48" x14ac:dyDescent="0.25">
      <c r="A754" s="20" t="s">
        <v>322</v>
      </c>
      <c r="B754">
        <v>167</v>
      </c>
      <c r="C754" s="20" t="s">
        <v>45</v>
      </c>
      <c r="D754" s="20" t="s">
        <v>247</v>
      </c>
      <c r="E754" s="20" t="s">
        <v>502</v>
      </c>
      <c r="F754" s="21">
        <v>45474</v>
      </c>
      <c r="G754" s="20" t="s">
        <v>46</v>
      </c>
      <c r="H754" s="20" t="s">
        <v>77</v>
      </c>
      <c r="I754" s="21">
        <v>38269</v>
      </c>
      <c r="S754" s="21">
        <v>44044</v>
      </c>
      <c r="T754" s="21">
        <v>44044</v>
      </c>
      <c r="U754" s="20" t="s">
        <v>78</v>
      </c>
      <c r="V754" s="20" t="s">
        <v>79</v>
      </c>
      <c r="W754" s="21">
        <v>44774</v>
      </c>
      <c r="X754" s="21">
        <v>44774</v>
      </c>
      <c r="Y754" s="21">
        <v>45504</v>
      </c>
      <c r="AA754" s="21"/>
      <c r="AB754" s="20" t="s">
        <v>103</v>
      </c>
      <c r="AC754" s="20" t="s">
        <v>79</v>
      </c>
      <c r="AD754" s="20" t="s">
        <v>51</v>
      </c>
      <c r="AE754" s="20" t="s">
        <v>51</v>
      </c>
      <c r="AI754" s="20" t="s">
        <v>68</v>
      </c>
      <c r="AJ754">
        <v>151.66999999999999</v>
      </c>
      <c r="AK754">
        <v>1183.8599999999999</v>
      </c>
      <c r="AL754">
        <v>7.81</v>
      </c>
      <c r="AM754">
        <v>1208.28</v>
      </c>
      <c r="AN754">
        <v>1446.72</v>
      </c>
      <c r="AO754">
        <v>3</v>
      </c>
      <c r="AP754" s="20" t="s">
        <v>145</v>
      </c>
      <c r="AQ754">
        <v>19</v>
      </c>
      <c r="AR754" s="20" t="s">
        <v>141</v>
      </c>
      <c r="AS754">
        <v>1</v>
      </c>
      <c r="AT754">
        <v>2024</v>
      </c>
      <c r="AU754">
        <v>7</v>
      </c>
      <c r="AV754" t="s">
        <v>449</v>
      </c>
    </row>
    <row r="755" spans="1:48" x14ac:dyDescent="0.25">
      <c r="A755" s="20" t="s">
        <v>322</v>
      </c>
      <c r="B755">
        <v>256</v>
      </c>
      <c r="C755" s="20" t="s">
        <v>45</v>
      </c>
      <c r="D755" s="20" t="s">
        <v>248</v>
      </c>
      <c r="E755" s="20" t="s">
        <v>503</v>
      </c>
      <c r="F755" s="21">
        <v>45474</v>
      </c>
      <c r="G755" s="20" t="s">
        <v>46</v>
      </c>
      <c r="H755" s="20" t="s">
        <v>47</v>
      </c>
      <c r="I755" s="21">
        <v>38363</v>
      </c>
      <c r="S755" s="21">
        <v>45384</v>
      </c>
      <c r="T755" s="21"/>
      <c r="U755" s="20" t="s">
        <v>90</v>
      </c>
      <c r="V755" s="20" t="s">
        <v>91</v>
      </c>
      <c r="W755" s="21">
        <v>45384</v>
      </c>
      <c r="X755" s="21">
        <v>45384</v>
      </c>
      <c r="Y755" s="21">
        <v>45565</v>
      </c>
      <c r="Z755">
        <v>31</v>
      </c>
      <c r="AA755" s="21"/>
      <c r="AB755" s="20" t="s">
        <v>92</v>
      </c>
      <c r="AC755" s="20" t="s">
        <v>55</v>
      </c>
      <c r="AD755" s="20" t="s">
        <v>51</v>
      </c>
      <c r="AE755" s="20" t="s">
        <v>51</v>
      </c>
      <c r="AF755" t="s">
        <v>64</v>
      </c>
      <c r="AI755" s="20" t="s">
        <v>68</v>
      </c>
      <c r="AJ755">
        <v>151.66999999999999</v>
      </c>
      <c r="AK755">
        <v>1786.67</v>
      </c>
      <c r="AL755">
        <v>11.78</v>
      </c>
      <c r="AM755">
        <v>2320.04</v>
      </c>
      <c r="AN755">
        <v>2927.6</v>
      </c>
      <c r="AO755">
        <v>0</v>
      </c>
      <c r="AP755" s="20" t="s">
        <v>145</v>
      </c>
      <c r="AQ755">
        <v>19</v>
      </c>
      <c r="AR755" s="20" t="s">
        <v>141</v>
      </c>
      <c r="AS755">
        <v>1</v>
      </c>
      <c r="AT755">
        <v>2024</v>
      </c>
      <c r="AU755">
        <v>7</v>
      </c>
      <c r="AV755" t="s">
        <v>449</v>
      </c>
    </row>
    <row r="756" spans="1:48" x14ac:dyDescent="0.25">
      <c r="A756" s="20" t="s">
        <v>322</v>
      </c>
      <c r="B756">
        <v>103</v>
      </c>
      <c r="C756" s="20" t="s">
        <v>45</v>
      </c>
      <c r="D756" s="20" t="s">
        <v>249</v>
      </c>
      <c r="E756" s="20" t="s">
        <v>504</v>
      </c>
      <c r="F756" s="21">
        <v>45474</v>
      </c>
      <c r="G756" s="20" t="s">
        <v>46</v>
      </c>
      <c r="H756" s="20" t="s">
        <v>47</v>
      </c>
      <c r="I756" s="21">
        <v>32639</v>
      </c>
      <c r="S756" s="21">
        <v>42401</v>
      </c>
      <c r="T756" s="21">
        <v>42401</v>
      </c>
      <c r="U756" s="20" t="s">
        <v>48</v>
      </c>
      <c r="V756" s="20"/>
      <c r="W756" s="21"/>
      <c r="X756" s="21">
        <v>42948</v>
      </c>
      <c r="Y756" s="21"/>
      <c r="AA756" s="21"/>
      <c r="AB756" s="20" t="s">
        <v>108</v>
      </c>
      <c r="AC756" s="20" t="s">
        <v>55</v>
      </c>
      <c r="AD756" s="20" t="s">
        <v>51</v>
      </c>
      <c r="AE756" s="20" t="s">
        <v>51</v>
      </c>
      <c r="AF756" t="s">
        <v>66</v>
      </c>
      <c r="AI756" s="20" t="s">
        <v>68</v>
      </c>
      <c r="AJ756">
        <v>151.66999999999999</v>
      </c>
      <c r="AK756">
        <v>2009.63</v>
      </c>
      <c r="AL756">
        <v>13.25</v>
      </c>
      <c r="AM756">
        <v>2628.6</v>
      </c>
      <c r="AN756">
        <v>3589.3</v>
      </c>
      <c r="AO756">
        <v>8</v>
      </c>
      <c r="AP756" s="20" t="s">
        <v>146</v>
      </c>
      <c r="AQ756">
        <v>35</v>
      </c>
      <c r="AR756" s="20" t="s">
        <v>142</v>
      </c>
      <c r="AS756">
        <v>1</v>
      </c>
      <c r="AT756">
        <v>2024</v>
      </c>
      <c r="AU756">
        <v>7</v>
      </c>
      <c r="AV756" t="s">
        <v>449</v>
      </c>
    </row>
    <row r="757" spans="1:48" x14ac:dyDescent="0.25">
      <c r="A757" s="20" t="s">
        <v>322</v>
      </c>
      <c r="B757">
        <v>255</v>
      </c>
      <c r="C757" s="20" t="s">
        <v>45</v>
      </c>
      <c r="D757" s="20" t="s">
        <v>250</v>
      </c>
      <c r="E757" s="20" t="s">
        <v>505</v>
      </c>
      <c r="F757" s="21">
        <v>45474</v>
      </c>
      <c r="G757" s="20" t="s">
        <v>46</v>
      </c>
      <c r="H757" s="20" t="s">
        <v>47</v>
      </c>
      <c r="I757" s="21">
        <v>35320</v>
      </c>
      <c r="S757" s="21">
        <v>45384</v>
      </c>
      <c r="T757" s="21"/>
      <c r="U757" s="20" t="s">
        <v>90</v>
      </c>
      <c r="V757" s="20" t="s">
        <v>91</v>
      </c>
      <c r="W757" s="21">
        <v>45384</v>
      </c>
      <c r="X757" s="21">
        <v>45384</v>
      </c>
      <c r="Y757" s="21">
        <v>45565</v>
      </c>
      <c r="Z757">
        <v>31</v>
      </c>
      <c r="AA757" s="21"/>
      <c r="AB757" s="20" t="s">
        <v>92</v>
      </c>
      <c r="AC757" s="20" t="s">
        <v>55</v>
      </c>
      <c r="AD757" s="20" t="s">
        <v>51</v>
      </c>
      <c r="AE757" s="20" t="s">
        <v>51</v>
      </c>
      <c r="AF757" t="s">
        <v>64</v>
      </c>
      <c r="AI757" s="20" t="s">
        <v>68</v>
      </c>
      <c r="AJ757">
        <v>151.66999999999999</v>
      </c>
      <c r="AK757">
        <v>1786.67</v>
      </c>
      <c r="AL757">
        <v>11.78</v>
      </c>
      <c r="AM757">
        <v>2337.64</v>
      </c>
      <c r="AN757">
        <v>2919.72</v>
      </c>
      <c r="AO757">
        <v>0</v>
      </c>
      <c r="AP757" s="20" t="s">
        <v>145</v>
      </c>
      <c r="AQ757">
        <v>27</v>
      </c>
      <c r="AR757" s="20" t="s">
        <v>142</v>
      </c>
      <c r="AS757">
        <v>1</v>
      </c>
      <c r="AT757">
        <v>2024</v>
      </c>
      <c r="AU757">
        <v>7</v>
      </c>
      <c r="AV757" t="s">
        <v>449</v>
      </c>
    </row>
    <row r="758" spans="1:48" x14ac:dyDescent="0.25">
      <c r="A758" s="20" t="s">
        <v>322</v>
      </c>
      <c r="B758">
        <v>211</v>
      </c>
      <c r="C758" s="20" t="s">
        <v>45</v>
      </c>
      <c r="D758" s="20" t="s">
        <v>251</v>
      </c>
      <c r="E758" s="20" t="s">
        <v>506</v>
      </c>
      <c r="F758" s="21">
        <v>45474</v>
      </c>
      <c r="G758" s="20" t="s">
        <v>46</v>
      </c>
      <c r="H758" s="20" t="s">
        <v>47</v>
      </c>
      <c r="I758" s="21">
        <v>27309</v>
      </c>
      <c r="S758" s="21">
        <v>44697</v>
      </c>
      <c r="T758" s="21"/>
      <c r="U758" s="20" t="s">
        <v>48</v>
      </c>
      <c r="V758" s="20"/>
      <c r="W758" s="21">
        <v>44697</v>
      </c>
      <c r="X758" s="21">
        <v>44697</v>
      </c>
      <c r="Y758" s="21"/>
      <c r="AA758" s="21"/>
      <c r="AB758" s="20" t="s">
        <v>92</v>
      </c>
      <c r="AC758" s="20" t="s">
        <v>55</v>
      </c>
      <c r="AD758" s="20" t="s">
        <v>51</v>
      </c>
      <c r="AE758" s="20" t="s">
        <v>51</v>
      </c>
      <c r="AF758" t="s">
        <v>64</v>
      </c>
      <c r="AI758" s="20" t="s">
        <v>68</v>
      </c>
      <c r="AJ758">
        <v>151.66999999999999</v>
      </c>
      <c r="AK758">
        <v>1786.67</v>
      </c>
      <c r="AL758">
        <v>11.78</v>
      </c>
      <c r="AM758">
        <v>2268.98</v>
      </c>
      <c r="AN758">
        <v>2856.88</v>
      </c>
      <c r="AO758">
        <v>2</v>
      </c>
      <c r="AP758" s="20" t="s">
        <v>145</v>
      </c>
      <c r="AQ758">
        <v>49</v>
      </c>
      <c r="AR758" s="20" t="s">
        <v>180</v>
      </c>
      <c r="AS758">
        <v>1</v>
      </c>
      <c r="AT758">
        <v>2024</v>
      </c>
      <c r="AU758">
        <v>7</v>
      </c>
      <c r="AV758" t="s">
        <v>449</v>
      </c>
    </row>
    <row r="759" spans="1:48" x14ac:dyDescent="0.25">
      <c r="A759" s="20" t="s">
        <v>322</v>
      </c>
      <c r="B759">
        <v>220</v>
      </c>
      <c r="C759" s="20" t="s">
        <v>57</v>
      </c>
      <c r="D759" s="20" t="s">
        <v>252</v>
      </c>
      <c r="E759" s="20" t="s">
        <v>507</v>
      </c>
      <c r="F759" s="21">
        <v>45474</v>
      </c>
      <c r="G759" s="20" t="s">
        <v>58</v>
      </c>
      <c r="H759" s="20" t="s">
        <v>47</v>
      </c>
      <c r="I759" s="21">
        <v>38304</v>
      </c>
      <c r="S759" s="21">
        <v>44805</v>
      </c>
      <c r="T759" s="21"/>
      <c r="U759" s="20" t="s">
        <v>78</v>
      </c>
      <c r="V759" s="20" t="s">
        <v>79</v>
      </c>
      <c r="W759" s="21">
        <v>44805</v>
      </c>
      <c r="X759" s="21">
        <v>44805</v>
      </c>
      <c r="Y759" s="21">
        <v>45535</v>
      </c>
      <c r="Z759">
        <v>81</v>
      </c>
      <c r="AA759" s="21"/>
      <c r="AB759" s="20" t="s">
        <v>103</v>
      </c>
      <c r="AC759" s="20" t="s">
        <v>79</v>
      </c>
      <c r="AD759" s="20" t="s">
        <v>104</v>
      </c>
      <c r="AE759" s="20" t="s">
        <v>51</v>
      </c>
      <c r="AI759" s="20" t="s">
        <v>68</v>
      </c>
      <c r="AJ759">
        <v>151.66999999999999</v>
      </c>
      <c r="AK759">
        <v>1060.17</v>
      </c>
      <c r="AL759">
        <v>6.99</v>
      </c>
      <c r="AM759">
        <v>1072.3</v>
      </c>
      <c r="AN759">
        <v>1442.71</v>
      </c>
      <c r="AO759">
        <v>1</v>
      </c>
      <c r="AP759" s="20" t="s">
        <v>145</v>
      </c>
      <c r="AQ759">
        <v>19</v>
      </c>
      <c r="AR759" s="20" t="s">
        <v>141</v>
      </c>
      <c r="AS759">
        <v>-1</v>
      </c>
      <c r="AT759">
        <v>2024</v>
      </c>
      <c r="AU759">
        <v>7</v>
      </c>
      <c r="AV759" t="s">
        <v>449</v>
      </c>
    </row>
    <row r="760" spans="1:48" x14ac:dyDescent="0.25">
      <c r="A760" s="20" t="s">
        <v>322</v>
      </c>
      <c r="B760">
        <v>181</v>
      </c>
      <c r="C760" s="20" t="s">
        <v>45</v>
      </c>
      <c r="D760" s="20" t="s">
        <v>253</v>
      </c>
      <c r="E760" s="20" t="s">
        <v>508</v>
      </c>
      <c r="F760" s="21">
        <v>45474</v>
      </c>
      <c r="G760" s="20" t="s">
        <v>46</v>
      </c>
      <c r="H760" s="20" t="s">
        <v>77</v>
      </c>
      <c r="I760" s="21">
        <v>36404</v>
      </c>
      <c r="S760" s="21">
        <v>44249</v>
      </c>
      <c r="T760" s="21">
        <v>44249</v>
      </c>
      <c r="U760" s="20" t="s">
        <v>48</v>
      </c>
      <c r="V760" s="20"/>
      <c r="W760" s="21">
        <v>44249</v>
      </c>
      <c r="X760" s="21">
        <v>44249</v>
      </c>
      <c r="Y760" s="21"/>
      <c r="AA760" s="21"/>
      <c r="AB760" s="20" t="s">
        <v>89</v>
      </c>
      <c r="AC760" s="20" t="s">
        <v>60</v>
      </c>
      <c r="AD760" s="20" t="s">
        <v>51</v>
      </c>
      <c r="AE760" s="20" t="s">
        <v>51</v>
      </c>
      <c r="AF760" t="s">
        <v>85</v>
      </c>
      <c r="AI760" s="20" t="s">
        <v>86</v>
      </c>
      <c r="AJ760">
        <v>151.66999999999999</v>
      </c>
      <c r="AK760">
        <v>2453.33</v>
      </c>
      <c r="AL760">
        <v>16.18</v>
      </c>
      <c r="AM760">
        <v>2642.57</v>
      </c>
      <c r="AN760">
        <v>3609.32</v>
      </c>
      <c r="AO760">
        <v>3</v>
      </c>
      <c r="AP760" s="20" t="s">
        <v>145</v>
      </c>
      <c r="AQ760">
        <v>24</v>
      </c>
      <c r="AR760" s="20" t="s">
        <v>141</v>
      </c>
      <c r="AS760">
        <v>1</v>
      </c>
      <c r="AT760">
        <v>2024</v>
      </c>
      <c r="AU760">
        <v>7</v>
      </c>
      <c r="AV760" t="s">
        <v>449</v>
      </c>
    </row>
    <row r="761" spans="1:48" x14ac:dyDescent="0.25">
      <c r="A761" s="20" t="s">
        <v>322</v>
      </c>
      <c r="B761">
        <v>184</v>
      </c>
      <c r="C761" s="20" t="s">
        <v>45</v>
      </c>
      <c r="D761" s="20" t="s">
        <v>254</v>
      </c>
      <c r="E761" s="20" t="s">
        <v>509</v>
      </c>
      <c r="F761" s="21">
        <v>45474</v>
      </c>
      <c r="G761" s="20" t="s">
        <v>46</v>
      </c>
      <c r="H761" s="20" t="s">
        <v>47</v>
      </c>
      <c r="I761" s="21">
        <v>35106</v>
      </c>
      <c r="S761" s="21">
        <v>44348</v>
      </c>
      <c r="T761" s="21"/>
      <c r="U761" s="20" t="s">
        <v>48</v>
      </c>
      <c r="V761" s="20"/>
      <c r="W761" s="21">
        <v>44348</v>
      </c>
      <c r="X761" s="21">
        <v>44348</v>
      </c>
      <c r="Y761" s="21"/>
      <c r="AA761" s="21"/>
      <c r="AB761" s="20" t="s">
        <v>95</v>
      </c>
      <c r="AC761" s="20" t="s">
        <v>55</v>
      </c>
      <c r="AD761" s="20" t="s">
        <v>51</v>
      </c>
      <c r="AE761" s="20" t="s">
        <v>51</v>
      </c>
      <c r="AF761" t="s">
        <v>88</v>
      </c>
      <c r="AI761" s="20" t="s">
        <v>68</v>
      </c>
      <c r="AJ761">
        <v>151.66999999999999</v>
      </c>
      <c r="AK761">
        <v>1854.98</v>
      </c>
      <c r="AL761">
        <v>12.23</v>
      </c>
      <c r="AM761">
        <v>142.72</v>
      </c>
      <c r="AN761">
        <v>192.06</v>
      </c>
      <c r="AO761">
        <v>3</v>
      </c>
      <c r="AP761" s="20" t="s">
        <v>145</v>
      </c>
      <c r="AQ761">
        <v>28</v>
      </c>
      <c r="AR761" s="20" t="s">
        <v>142</v>
      </c>
      <c r="AS761">
        <v>1</v>
      </c>
      <c r="AT761">
        <v>2024</v>
      </c>
      <c r="AU761">
        <v>7</v>
      </c>
      <c r="AV761" t="s">
        <v>449</v>
      </c>
    </row>
    <row r="762" spans="1:48" x14ac:dyDescent="0.25">
      <c r="A762" s="20" t="s">
        <v>322</v>
      </c>
      <c r="B762">
        <v>93</v>
      </c>
      <c r="C762" s="20" t="s">
        <v>45</v>
      </c>
      <c r="D762" s="20" t="s">
        <v>255</v>
      </c>
      <c r="E762" s="20" t="s">
        <v>510</v>
      </c>
      <c r="F762" s="21">
        <v>45474</v>
      </c>
      <c r="G762" s="20" t="s">
        <v>46</v>
      </c>
      <c r="H762" s="20" t="s">
        <v>47</v>
      </c>
      <c r="I762" s="21">
        <v>34916</v>
      </c>
      <c r="S762" s="21">
        <v>42375</v>
      </c>
      <c r="T762" s="21">
        <v>42375</v>
      </c>
      <c r="U762" s="20" t="s">
        <v>48</v>
      </c>
      <c r="V762" s="20"/>
      <c r="W762" s="21"/>
      <c r="X762" s="21">
        <v>42921</v>
      </c>
      <c r="Y762" s="21"/>
      <c r="AA762" s="21"/>
      <c r="AB762" s="20" t="s">
        <v>109</v>
      </c>
      <c r="AC762" s="20" t="s">
        <v>55</v>
      </c>
      <c r="AD762" s="20" t="s">
        <v>51</v>
      </c>
      <c r="AE762" s="20" t="s">
        <v>51</v>
      </c>
      <c r="AF762" t="s">
        <v>66</v>
      </c>
      <c r="AI762" s="20" t="s">
        <v>68</v>
      </c>
      <c r="AJ762">
        <v>151.66999999999999</v>
      </c>
      <c r="AK762">
        <v>1908.49</v>
      </c>
      <c r="AL762">
        <v>12.58</v>
      </c>
      <c r="AM762">
        <v>2622.98</v>
      </c>
      <c r="AN762">
        <v>3428.99</v>
      </c>
      <c r="AO762">
        <v>8</v>
      </c>
      <c r="AP762" s="20" t="s">
        <v>146</v>
      </c>
      <c r="AQ762">
        <v>28</v>
      </c>
      <c r="AR762" s="20" t="s">
        <v>142</v>
      </c>
      <c r="AS762">
        <v>1</v>
      </c>
      <c r="AT762">
        <v>2024</v>
      </c>
      <c r="AU762">
        <v>7</v>
      </c>
      <c r="AV762" t="s">
        <v>449</v>
      </c>
    </row>
    <row r="763" spans="1:48" x14ac:dyDescent="0.25">
      <c r="A763" s="20" t="s">
        <v>322</v>
      </c>
      <c r="B763">
        <v>90</v>
      </c>
      <c r="C763" s="20" t="s">
        <v>45</v>
      </c>
      <c r="D763" s="20" t="s">
        <v>256</v>
      </c>
      <c r="E763" s="20" t="s">
        <v>511</v>
      </c>
      <c r="F763" s="21">
        <v>45474</v>
      </c>
      <c r="G763" s="20" t="s">
        <v>46</v>
      </c>
      <c r="H763" s="20" t="s">
        <v>47</v>
      </c>
      <c r="I763" s="21">
        <v>26157</v>
      </c>
      <c r="S763" s="21">
        <v>42165</v>
      </c>
      <c r="T763" s="21">
        <v>42165</v>
      </c>
      <c r="U763" s="20" t="s">
        <v>48</v>
      </c>
      <c r="V763" s="20"/>
      <c r="W763" s="21"/>
      <c r="X763" s="21">
        <v>42714</v>
      </c>
      <c r="Y763" s="21"/>
      <c r="AA763" s="21"/>
      <c r="AB763" s="20" t="s">
        <v>101</v>
      </c>
      <c r="AC763" s="20" t="s">
        <v>55</v>
      </c>
      <c r="AD763" s="20" t="s">
        <v>51</v>
      </c>
      <c r="AE763" s="20" t="s">
        <v>51</v>
      </c>
      <c r="AF763" t="s">
        <v>63</v>
      </c>
      <c r="AI763" s="20" t="s">
        <v>68</v>
      </c>
      <c r="AJ763">
        <v>151.66999999999999</v>
      </c>
      <c r="AK763">
        <v>1810.39</v>
      </c>
      <c r="AL763">
        <v>11.94</v>
      </c>
      <c r="AM763">
        <v>2294.85</v>
      </c>
      <c r="AN763">
        <v>3018.16</v>
      </c>
      <c r="AO763">
        <v>9</v>
      </c>
      <c r="AP763" s="20" t="s">
        <v>146</v>
      </c>
      <c r="AQ763">
        <v>52</v>
      </c>
      <c r="AR763" s="20" t="s">
        <v>180</v>
      </c>
      <c r="AS763">
        <v>1</v>
      </c>
      <c r="AT763">
        <v>2024</v>
      </c>
      <c r="AU763">
        <v>7</v>
      </c>
      <c r="AV763" t="s">
        <v>449</v>
      </c>
    </row>
    <row r="764" spans="1:48" x14ac:dyDescent="0.25">
      <c r="A764" s="20" t="s">
        <v>322</v>
      </c>
      <c r="B764">
        <v>194</v>
      </c>
      <c r="C764" s="20" t="s">
        <v>45</v>
      </c>
      <c r="D764" s="20" t="s">
        <v>257</v>
      </c>
      <c r="E764" s="20" t="s">
        <v>512</v>
      </c>
      <c r="F764" s="21">
        <v>45474</v>
      </c>
      <c r="G764" s="20" t="s">
        <v>46</v>
      </c>
      <c r="H764" s="20" t="s">
        <v>47</v>
      </c>
      <c r="I764" s="21">
        <v>37741</v>
      </c>
      <c r="S764" s="21">
        <v>44452</v>
      </c>
      <c r="T764" s="21"/>
      <c r="U764" s="20" t="s">
        <v>48</v>
      </c>
      <c r="V764" s="20"/>
      <c r="W764" s="21">
        <v>44805</v>
      </c>
      <c r="X764" s="21">
        <v>45352</v>
      </c>
      <c r="Y764" s="21"/>
      <c r="AA764" s="21">
        <v>45351</v>
      </c>
      <c r="AB764" s="20" t="s">
        <v>92</v>
      </c>
      <c r="AC764" s="20" t="s">
        <v>55</v>
      </c>
      <c r="AD764" s="20" t="s">
        <v>51</v>
      </c>
      <c r="AE764" s="20" t="s">
        <v>51</v>
      </c>
      <c r="AF764" t="s">
        <v>64</v>
      </c>
      <c r="AI764" s="20" t="s">
        <v>68</v>
      </c>
      <c r="AJ764">
        <v>151.66999999999999</v>
      </c>
      <c r="AK764">
        <v>1786.67</v>
      </c>
      <c r="AL764">
        <v>11.78</v>
      </c>
      <c r="AM764">
        <v>2574.2199999999998</v>
      </c>
      <c r="AN764">
        <v>3486.64</v>
      </c>
      <c r="AO764">
        <v>2</v>
      </c>
      <c r="AP764" s="20" t="s">
        <v>145</v>
      </c>
      <c r="AQ764">
        <v>21</v>
      </c>
      <c r="AR764" s="20" t="s">
        <v>141</v>
      </c>
      <c r="AS764">
        <v>1</v>
      </c>
      <c r="AT764">
        <v>2024</v>
      </c>
      <c r="AU764">
        <v>7</v>
      </c>
      <c r="AV764" t="s">
        <v>449</v>
      </c>
    </row>
    <row r="765" spans="1:48" x14ac:dyDescent="0.25">
      <c r="A765" s="20" t="s">
        <v>322</v>
      </c>
      <c r="B765">
        <v>260</v>
      </c>
      <c r="C765" s="20" t="s">
        <v>45</v>
      </c>
      <c r="D765" s="20" t="s">
        <v>258</v>
      </c>
      <c r="E765" s="20" t="s">
        <v>513</v>
      </c>
      <c r="F765" s="21">
        <v>45474</v>
      </c>
      <c r="G765" s="20" t="s">
        <v>46</v>
      </c>
      <c r="H765" s="20" t="s">
        <v>47</v>
      </c>
      <c r="I765" s="21">
        <v>36834</v>
      </c>
      <c r="S765" s="21">
        <v>45467</v>
      </c>
      <c r="T765" s="21"/>
      <c r="U765" s="20" t="s">
        <v>90</v>
      </c>
      <c r="V765" s="20" t="s">
        <v>91</v>
      </c>
      <c r="W765" s="21">
        <v>45467</v>
      </c>
      <c r="X765" s="21">
        <v>45467</v>
      </c>
      <c r="Y765" s="21">
        <v>45565</v>
      </c>
      <c r="Z765">
        <v>31</v>
      </c>
      <c r="AA765" s="21"/>
      <c r="AB765" s="20" t="s">
        <v>92</v>
      </c>
      <c r="AC765" s="20" t="s">
        <v>55</v>
      </c>
      <c r="AD765" s="20" t="s">
        <v>51</v>
      </c>
      <c r="AE765" s="20" t="s">
        <v>51</v>
      </c>
      <c r="AF765" t="s">
        <v>64</v>
      </c>
      <c r="AI765" s="20" t="s">
        <v>68</v>
      </c>
      <c r="AJ765">
        <v>151.66999999999999</v>
      </c>
      <c r="AK765">
        <v>1786.67</v>
      </c>
      <c r="AL765">
        <v>11.78</v>
      </c>
      <c r="AM765">
        <v>2168.7600000000002</v>
      </c>
      <c r="AN765">
        <v>2700.63</v>
      </c>
      <c r="AO765">
        <v>0</v>
      </c>
      <c r="AP765" s="20" t="s">
        <v>145</v>
      </c>
      <c r="AQ765">
        <v>23</v>
      </c>
      <c r="AR765" s="20" t="s">
        <v>141</v>
      </c>
      <c r="AS765">
        <v>1</v>
      </c>
      <c r="AT765">
        <v>2024</v>
      </c>
      <c r="AU765">
        <v>7</v>
      </c>
      <c r="AV765" t="s">
        <v>449</v>
      </c>
    </row>
    <row r="766" spans="1:48" x14ac:dyDescent="0.25">
      <c r="A766" s="20" t="s">
        <v>322</v>
      </c>
      <c r="B766">
        <v>168</v>
      </c>
      <c r="C766" s="20" t="s">
        <v>45</v>
      </c>
      <c r="D766" s="20" t="s">
        <v>259</v>
      </c>
      <c r="E766" s="20" t="s">
        <v>514</v>
      </c>
      <c r="F766" s="21">
        <v>45474</v>
      </c>
      <c r="G766" s="20" t="s">
        <v>46</v>
      </c>
      <c r="H766" s="20" t="s">
        <v>77</v>
      </c>
      <c r="I766" s="21">
        <v>38234</v>
      </c>
      <c r="S766" s="21">
        <v>44044</v>
      </c>
      <c r="T766" s="21">
        <v>44044</v>
      </c>
      <c r="U766" s="20" t="s">
        <v>90</v>
      </c>
      <c r="V766" s="20" t="s">
        <v>110</v>
      </c>
      <c r="W766" s="21">
        <v>45139</v>
      </c>
      <c r="X766" s="21">
        <v>45139</v>
      </c>
      <c r="Y766" s="21">
        <v>45562</v>
      </c>
      <c r="AA766" s="21">
        <v>45138</v>
      </c>
      <c r="AB766" s="20" t="s">
        <v>92</v>
      </c>
      <c r="AC766" s="20" t="s">
        <v>55</v>
      </c>
      <c r="AD766" s="20" t="s">
        <v>51</v>
      </c>
      <c r="AE766" s="20" t="s">
        <v>51</v>
      </c>
      <c r="AF766" t="s">
        <v>64</v>
      </c>
      <c r="AI766" s="20" t="s">
        <v>68</v>
      </c>
      <c r="AJ766">
        <v>151.66999999999999</v>
      </c>
      <c r="AK766">
        <v>1786.67</v>
      </c>
      <c r="AL766">
        <v>11.78</v>
      </c>
      <c r="AM766">
        <v>2401.9499999999998</v>
      </c>
      <c r="AN766">
        <v>3065.34</v>
      </c>
      <c r="AO766">
        <v>3</v>
      </c>
      <c r="AP766" s="20" t="s">
        <v>145</v>
      </c>
      <c r="AQ766">
        <v>19</v>
      </c>
      <c r="AR766" s="20" t="s">
        <v>141</v>
      </c>
      <c r="AS766">
        <v>1</v>
      </c>
      <c r="AT766">
        <v>2024</v>
      </c>
      <c r="AU766">
        <v>7</v>
      </c>
      <c r="AV766" t="s">
        <v>449</v>
      </c>
    </row>
    <row r="767" spans="1:48" x14ac:dyDescent="0.25">
      <c r="A767" s="20" t="s">
        <v>322</v>
      </c>
      <c r="B767">
        <v>235</v>
      </c>
      <c r="C767" s="20" t="s">
        <v>45</v>
      </c>
      <c r="D767" s="20" t="s">
        <v>260</v>
      </c>
      <c r="E767" s="20" t="s">
        <v>515</v>
      </c>
      <c r="F767" s="21">
        <v>45474</v>
      </c>
      <c r="G767" s="20" t="s">
        <v>46</v>
      </c>
      <c r="H767" s="20" t="s">
        <v>47</v>
      </c>
      <c r="I767" s="21">
        <v>36753</v>
      </c>
      <c r="S767" s="21">
        <v>45019</v>
      </c>
      <c r="T767" s="21"/>
      <c r="U767" s="20" t="s">
        <v>90</v>
      </c>
      <c r="V767" s="20" t="s">
        <v>110</v>
      </c>
      <c r="W767" s="21">
        <v>45213</v>
      </c>
      <c r="X767" s="21">
        <v>45213</v>
      </c>
      <c r="Y767" s="21">
        <v>45562</v>
      </c>
      <c r="Z767">
        <v>31</v>
      </c>
      <c r="AA767" s="21"/>
      <c r="AB767" s="20" t="s">
        <v>92</v>
      </c>
      <c r="AC767" s="20" t="s">
        <v>55</v>
      </c>
      <c r="AD767" s="20" t="s">
        <v>51</v>
      </c>
      <c r="AE767" s="20" t="s">
        <v>51</v>
      </c>
      <c r="AF767" t="s">
        <v>64</v>
      </c>
      <c r="AI767" s="20" t="s">
        <v>68</v>
      </c>
      <c r="AJ767">
        <v>151.66999999999999</v>
      </c>
      <c r="AK767">
        <v>1786.67</v>
      </c>
      <c r="AL767">
        <v>11.78</v>
      </c>
      <c r="AM767">
        <v>2272.11</v>
      </c>
      <c r="AN767">
        <v>2861.01</v>
      </c>
      <c r="AO767">
        <v>1</v>
      </c>
      <c r="AP767" s="20" t="s">
        <v>145</v>
      </c>
      <c r="AQ767">
        <v>23</v>
      </c>
      <c r="AR767" s="20" t="s">
        <v>141</v>
      </c>
      <c r="AS767">
        <v>1</v>
      </c>
      <c r="AT767">
        <v>2024</v>
      </c>
      <c r="AU767">
        <v>7</v>
      </c>
      <c r="AV767" t="s">
        <v>449</v>
      </c>
    </row>
    <row r="768" spans="1:48" x14ac:dyDescent="0.25">
      <c r="A768" s="20" t="s">
        <v>322</v>
      </c>
      <c r="B768">
        <v>238</v>
      </c>
      <c r="C768" s="20" t="s">
        <v>45</v>
      </c>
      <c r="D768" s="20" t="s">
        <v>261</v>
      </c>
      <c r="E768" s="20" t="s">
        <v>516</v>
      </c>
      <c r="F768" s="21">
        <v>45474</v>
      </c>
      <c r="G768" s="20" t="s">
        <v>46</v>
      </c>
      <c r="H768" s="20" t="s">
        <v>47</v>
      </c>
      <c r="I768" s="21">
        <v>33050</v>
      </c>
      <c r="S768" s="21">
        <v>45027</v>
      </c>
      <c r="T768" s="21"/>
      <c r="U768" s="20" t="s">
        <v>90</v>
      </c>
      <c r="V768" s="20" t="s">
        <v>110</v>
      </c>
      <c r="W768" s="21">
        <v>45213</v>
      </c>
      <c r="X768" s="21">
        <v>45213</v>
      </c>
      <c r="Y768" s="21">
        <v>45569</v>
      </c>
      <c r="Z768">
        <v>31</v>
      </c>
      <c r="AA768" s="21"/>
      <c r="AB768" s="20" t="s">
        <v>92</v>
      </c>
      <c r="AC768" s="20" t="s">
        <v>55</v>
      </c>
      <c r="AD768" s="20" t="s">
        <v>51</v>
      </c>
      <c r="AE768" s="20" t="s">
        <v>51</v>
      </c>
      <c r="AF768" t="s">
        <v>64</v>
      </c>
      <c r="AI768" s="20" t="s">
        <v>68</v>
      </c>
      <c r="AJ768">
        <v>151.66999999999999</v>
      </c>
      <c r="AK768">
        <v>1786.67</v>
      </c>
      <c r="AL768">
        <v>11.78</v>
      </c>
      <c r="AM768">
        <v>2311.4</v>
      </c>
      <c r="AN768">
        <v>2900.27</v>
      </c>
      <c r="AO768">
        <v>1</v>
      </c>
      <c r="AP768" s="20" t="s">
        <v>145</v>
      </c>
      <c r="AQ768">
        <v>34</v>
      </c>
      <c r="AR768" s="20" t="s">
        <v>142</v>
      </c>
      <c r="AS768">
        <v>1</v>
      </c>
      <c r="AT768">
        <v>2024</v>
      </c>
      <c r="AU768">
        <v>7</v>
      </c>
      <c r="AV768" t="s">
        <v>449</v>
      </c>
    </row>
    <row r="769" spans="1:48" x14ac:dyDescent="0.25">
      <c r="A769" s="20" t="s">
        <v>322</v>
      </c>
      <c r="B769">
        <v>258</v>
      </c>
      <c r="C769" s="20" t="s">
        <v>45</v>
      </c>
      <c r="D769" s="20" t="s">
        <v>262</v>
      </c>
      <c r="E769" s="20" t="s">
        <v>517</v>
      </c>
      <c r="F769" s="21">
        <v>45474</v>
      </c>
      <c r="G769" s="20" t="s">
        <v>46</v>
      </c>
      <c r="H769" s="20" t="s">
        <v>47</v>
      </c>
      <c r="I769" s="21">
        <v>37909</v>
      </c>
      <c r="S769" s="21">
        <v>45385</v>
      </c>
      <c r="T769" s="21"/>
      <c r="U769" s="20" t="s">
        <v>90</v>
      </c>
      <c r="V769" s="20" t="s">
        <v>91</v>
      </c>
      <c r="W769" s="21">
        <v>45385</v>
      </c>
      <c r="X769" s="21">
        <v>45385</v>
      </c>
      <c r="Y769" s="21">
        <v>45565</v>
      </c>
      <c r="Z769">
        <v>31</v>
      </c>
      <c r="AA769" s="21"/>
      <c r="AB769" s="20" t="s">
        <v>92</v>
      </c>
      <c r="AC769" s="20" t="s">
        <v>55</v>
      </c>
      <c r="AD769" s="20" t="s">
        <v>51</v>
      </c>
      <c r="AE769" s="20" t="s">
        <v>51</v>
      </c>
      <c r="AF769" t="s">
        <v>64</v>
      </c>
      <c r="AI769" s="20" t="s">
        <v>68</v>
      </c>
      <c r="AJ769">
        <v>151.66999999999999</v>
      </c>
      <c r="AK769">
        <v>1786.67</v>
      </c>
      <c r="AL769">
        <v>11.78</v>
      </c>
      <c r="AM769">
        <v>2236.69</v>
      </c>
      <c r="AN769">
        <v>2846.69</v>
      </c>
      <c r="AO769">
        <v>0</v>
      </c>
      <c r="AP769" s="20" t="s">
        <v>145</v>
      </c>
      <c r="AQ769">
        <v>20</v>
      </c>
      <c r="AR769" s="20" t="s">
        <v>141</v>
      </c>
      <c r="AS769">
        <v>1</v>
      </c>
      <c r="AT769">
        <v>2024</v>
      </c>
      <c r="AU769">
        <v>7</v>
      </c>
      <c r="AV769" t="s">
        <v>449</v>
      </c>
    </row>
    <row r="770" spans="1:48" x14ac:dyDescent="0.25">
      <c r="A770" s="20" t="s">
        <v>322</v>
      </c>
      <c r="B770">
        <v>213</v>
      </c>
      <c r="C770" s="20" t="s">
        <v>45</v>
      </c>
      <c r="D770" s="20" t="s">
        <v>263</v>
      </c>
      <c r="E770" s="20" t="s">
        <v>518</v>
      </c>
      <c r="F770" s="21">
        <v>45474</v>
      </c>
      <c r="G770" s="20" t="s">
        <v>46</v>
      </c>
      <c r="H770" s="20" t="s">
        <v>47</v>
      </c>
      <c r="I770" s="21">
        <v>37944</v>
      </c>
      <c r="S770" s="21">
        <v>44739</v>
      </c>
      <c r="T770" s="21"/>
      <c r="U770" s="20" t="s">
        <v>78</v>
      </c>
      <c r="V770" s="20" t="s">
        <v>79</v>
      </c>
      <c r="W770" s="21">
        <v>45170</v>
      </c>
      <c r="X770" s="21">
        <v>45170</v>
      </c>
      <c r="Y770" s="21">
        <v>45535</v>
      </c>
      <c r="Z770">
        <v>81</v>
      </c>
      <c r="AA770" s="21">
        <v>45169</v>
      </c>
      <c r="AB770" s="20" t="s">
        <v>103</v>
      </c>
      <c r="AC770" s="20" t="s">
        <v>79</v>
      </c>
      <c r="AD770" s="20" t="s">
        <v>51</v>
      </c>
      <c r="AE770" s="20" t="s">
        <v>51</v>
      </c>
      <c r="AI770" s="20" t="s">
        <v>68</v>
      </c>
      <c r="AJ770">
        <v>151.66999999999999</v>
      </c>
      <c r="AK770">
        <v>1148.52</v>
      </c>
      <c r="AL770">
        <v>7.57</v>
      </c>
      <c r="AM770">
        <v>1101.56</v>
      </c>
      <c r="AN770">
        <v>1444</v>
      </c>
      <c r="AO770">
        <v>2</v>
      </c>
      <c r="AP770" s="20" t="s">
        <v>145</v>
      </c>
      <c r="AQ770">
        <v>20</v>
      </c>
      <c r="AR770" s="20" t="s">
        <v>141</v>
      </c>
      <c r="AS770">
        <v>1</v>
      </c>
      <c r="AT770">
        <v>2024</v>
      </c>
      <c r="AU770">
        <v>7</v>
      </c>
      <c r="AV770" t="s">
        <v>449</v>
      </c>
    </row>
    <row r="771" spans="1:48" x14ac:dyDescent="0.25">
      <c r="A771" s="20" t="s">
        <v>322</v>
      </c>
      <c r="B771">
        <v>214</v>
      </c>
      <c r="C771" s="20" t="s">
        <v>45</v>
      </c>
      <c r="D771" s="20" t="s">
        <v>264</v>
      </c>
      <c r="E771" s="20" t="s">
        <v>519</v>
      </c>
      <c r="F771" s="21">
        <v>45474</v>
      </c>
      <c r="G771" s="20" t="s">
        <v>46</v>
      </c>
      <c r="H771" s="20" t="s">
        <v>77</v>
      </c>
      <c r="I771" s="21">
        <v>32156</v>
      </c>
      <c r="S771" s="21">
        <v>44753</v>
      </c>
      <c r="T771" s="21"/>
      <c r="U771" s="20" t="s">
        <v>48</v>
      </c>
      <c r="V771" s="20"/>
      <c r="W771" s="21">
        <v>44849</v>
      </c>
      <c r="X771" s="21">
        <v>44849</v>
      </c>
      <c r="Y771" s="21"/>
      <c r="AA771" s="21"/>
      <c r="AB771" s="20" t="s">
        <v>92</v>
      </c>
      <c r="AC771" s="20" t="s">
        <v>55</v>
      </c>
      <c r="AD771" s="20" t="s">
        <v>51</v>
      </c>
      <c r="AE771" s="20" t="s">
        <v>51</v>
      </c>
      <c r="AF771" t="s">
        <v>64</v>
      </c>
      <c r="AI771" s="20" t="s">
        <v>68</v>
      </c>
      <c r="AJ771">
        <v>151.66999999999999</v>
      </c>
      <c r="AK771">
        <v>1786.67</v>
      </c>
      <c r="AL771">
        <v>11.78</v>
      </c>
      <c r="AM771">
        <v>2321.9</v>
      </c>
      <c r="AN771">
        <v>2948.25</v>
      </c>
      <c r="AO771">
        <v>2</v>
      </c>
      <c r="AP771" s="20" t="s">
        <v>145</v>
      </c>
      <c r="AQ771">
        <v>36</v>
      </c>
      <c r="AR771" s="20" t="s">
        <v>143</v>
      </c>
      <c r="AS771">
        <v>1</v>
      </c>
      <c r="AT771">
        <v>2024</v>
      </c>
      <c r="AU771">
        <v>7</v>
      </c>
      <c r="AV771" t="s">
        <v>449</v>
      </c>
    </row>
    <row r="772" spans="1:48" x14ac:dyDescent="0.25">
      <c r="A772" s="20" t="s">
        <v>322</v>
      </c>
      <c r="B772">
        <v>259</v>
      </c>
      <c r="C772" s="20" t="s">
        <v>45</v>
      </c>
      <c r="D772" s="20" t="s">
        <v>265</v>
      </c>
      <c r="E772" s="20" t="s">
        <v>520</v>
      </c>
      <c r="F772" s="21">
        <v>45474</v>
      </c>
      <c r="G772" s="20" t="s">
        <v>46</v>
      </c>
      <c r="H772" s="20" t="s">
        <v>47</v>
      </c>
      <c r="I772" s="21">
        <v>32352</v>
      </c>
      <c r="S772" s="21">
        <v>45433</v>
      </c>
      <c r="T772" s="21"/>
      <c r="U772" s="20" t="s">
        <v>90</v>
      </c>
      <c r="V772" s="20" t="s">
        <v>110</v>
      </c>
      <c r="W772" s="21">
        <v>45433</v>
      </c>
      <c r="X772" s="21">
        <v>45433</v>
      </c>
      <c r="Y772" s="21">
        <v>45800</v>
      </c>
      <c r="Z772">
        <v>31</v>
      </c>
      <c r="AA772" s="21"/>
      <c r="AB772" s="20" t="s">
        <v>92</v>
      </c>
      <c r="AC772" s="20" t="s">
        <v>55</v>
      </c>
      <c r="AD772" s="20" t="s">
        <v>51</v>
      </c>
      <c r="AE772" s="20" t="s">
        <v>51</v>
      </c>
      <c r="AF772" t="s">
        <v>64</v>
      </c>
      <c r="AI772" s="20" t="s">
        <v>68</v>
      </c>
      <c r="AJ772">
        <v>151.66999999999999</v>
      </c>
      <c r="AK772">
        <v>1786.67</v>
      </c>
      <c r="AL772">
        <v>11.78</v>
      </c>
      <c r="AM772">
        <v>2357.16</v>
      </c>
      <c r="AN772">
        <v>2983.1</v>
      </c>
      <c r="AO772">
        <v>0</v>
      </c>
      <c r="AP772" s="20" t="s">
        <v>145</v>
      </c>
      <c r="AQ772">
        <v>36</v>
      </c>
      <c r="AR772" s="20" t="s">
        <v>143</v>
      </c>
      <c r="AS772">
        <v>1</v>
      </c>
      <c r="AT772">
        <v>2024</v>
      </c>
      <c r="AU772">
        <v>7</v>
      </c>
      <c r="AV772" t="s">
        <v>449</v>
      </c>
    </row>
    <row r="773" spans="1:48" x14ac:dyDescent="0.25">
      <c r="A773" s="20" t="s">
        <v>322</v>
      </c>
      <c r="B773">
        <v>233</v>
      </c>
      <c r="C773" s="20" t="s">
        <v>45</v>
      </c>
      <c r="D773" s="20" t="s">
        <v>266</v>
      </c>
      <c r="E773" s="20" t="s">
        <v>521</v>
      </c>
      <c r="F773" s="21">
        <v>45474</v>
      </c>
      <c r="G773" s="20" t="s">
        <v>46</v>
      </c>
      <c r="H773" s="20" t="s">
        <v>47</v>
      </c>
      <c r="I773" s="21">
        <v>34977</v>
      </c>
      <c r="S773" s="21">
        <v>44942</v>
      </c>
      <c r="T773" s="21"/>
      <c r="U773" s="20" t="s">
        <v>48</v>
      </c>
      <c r="V773" s="20"/>
      <c r="W773" s="21">
        <v>44942</v>
      </c>
      <c r="X773" s="21">
        <v>44942</v>
      </c>
      <c r="Y773" s="21"/>
      <c r="AA773" s="21"/>
      <c r="AB773" s="20" t="s">
        <v>111</v>
      </c>
      <c r="AC773" s="20" t="s">
        <v>55</v>
      </c>
      <c r="AD773" s="20" t="s">
        <v>51</v>
      </c>
      <c r="AE773" s="20" t="s">
        <v>51</v>
      </c>
      <c r="AF773" t="s">
        <v>66</v>
      </c>
      <c r="AI773" s="20"/>
      <c r="AJ773">
        <v>151.66999999999999</v>
      </c>
      <c r="AK773">
        <v>1908.49</v>
      </c>
      <c r="AL773">
        <v>12.58</v>
      </c>
      <c r="AM773">
        <v>2372.4899999999998</v>
      </c>
      <c r="AN773">
        <v>3018.6</v>
      </c>
      <c r="AO773">
        <v>1</v>
      </c>
      <c r="AP773" s="20" t="s">
        <v>145</v>
      </c>
      <c r="AQ773">
        <v>28</v>
      </c>
      <c r="AR773" s="20" t="s">
        <v>142</v>
      </c>
      <c r="AS773">
        <v>1</v>
      </c>
      <c r="AT773">
        <v>2024</v>
      </c>
      <c r="AU773">
        <v>7</v>
      </c>
      <c r="AV773" t="s">
        <v>449</v>
      </c>
    </row>
    <row r="774" spans="1:48" x14ac:dyDescent="0.25">
      <c r="A774" s="20" t="s">
        <v>322</v>
      </c>
      <c r="B774">
        <v>180</v>
      </c>
      <c r="C774" s="20" t="s">
        <v>45</v>
      </c>
      <c r="D774" s="20" t="s">
        <v>267</v>
      </c>
      <c r="E774" s="20" t="s">
        <v>522</v>
      </c>
      <c r="F774" s="21">
        <v>45474</v>
      </c>
      <c r="G774" s="20" t="s">
        <v>46</v>
      </c>
      <c r="H774" s="20" t="s">
        <v>47</v>
      </c>
      <c r="I774" s="21">
        <v>30772</v>
      </c>
      <c r="S774" s="21">
        <v>44202</v>
      </c>
      <c r="T774" s="21">
        <v>44202</v>
      </c>
      <c r="U774" s="20" t="s">
        <v>48</v>
      </c>
      <c r="V774" s="20"/>
      <c r="W774" s="21">
        <v>44202</v>
      </c>
      <c r="X774" s="21">
        <v>44202</v>
      </c>
      <c r="Y774" s="21"/>
      <c r="AA774" s="21"/>
      <c r="AB774" s="20" t="s">
        <v>112</v>
      </c>
      <c r="AC774" s="20" t="s">
        <v>55</v>
      </c>
      <c r="AD774" s="20" t="s">
        <v>51</v>
      </c>
      <c r="AE774" s="20" t="s">
        <v>51</v>
      </c>
      <c r="AF774" t="s">
        <v>88</v>
      </c>
      <c r="AI774" s="20" t="s">
        <v>68</v>
      </c>
      <c r="AJ774">
        <v>151.66999999999999</v>
      </c>
      <c r="AK774">
        <v>1854.98</v>
      </c>
      <c r="AL774">
        <v>12.23</v>
      </c>
      <c r="AM774">
        <v>2516.1799999999998</v>
      </c>
      <c r="AN774">
        <v>3234.2</v>
      </c>
      <c r="AO774">
        <v>3</v>
      </c>
      <c r="AP774" s="20" t="s">
        <v>145</v>
      </c>
      <c r="AQ774">
        <v>40</v>
      </c>
      <c r="AR774" s="20" t="s">
        <v>143</v>
      </c>
      <c r="AS774">
        <v>1</v>
      </c>
      <c r="AT774">
        <v>2024</v>
      </c>
      <c r="AU774">
        <v>7</v>
      </c>
      <c r="AV774" t="s">
        <v>449</v>
      </c>
    </row>
    <row r="775" spans="1:48" x14ac:dyDescent="0.25">
      <c r="A775" s="20" t="s">
        <v>322</v>
      </c>
      <c r="B775">
        <v>247</v>
      </c>
      <c r="C775" s="20" t="s">
        <v>57</v>
      </c>
      <c r="D775" s="20" t="s">
        <v>268</v>
      </c>
      <c r="E775" s="20" t="s">
        <v>523</v>
      </c>
      <c r="F775" s="21">
        <v>45474</v>
      </c>
      <c r="G775" s="20" t="s">
        <v>58</v>
      </c>
      <c r="H775" s="20" t="s">
        <v>47</v>
      </c>
      <c r="I775" s="21">
        <v>33059</v>
      </c>
      <c r="S775" s="21">
        <v>45170</v>
      </c>
      <c r="T775" s="21"/>
      <c r="U775" s="20" t="s">
        <v>48</v>
      </c>
      <c r="V775" s="20"/>
      <c r="W775" s="21">
        <v>45170</v>
      </c>
      <c r="X775" s="21">
        <v>45170</v>
      </c>
      <c r="Y775" s="21"/>
      <c r="AA775" s="21"/>
      <c r="AB775" s="20" t="s">
        <v>60</v>
      </c>
      <c r="AC775" s="20" t="s">
        <v>60</v>
      </c>
      <c r="AD775" s="20" t="s">
        <v>51</v>
      </c>
      <c r="AE775" s="20" t="s">
        <v>51</v>
      </c>
      <c r="AF775" t="s">
        <v>113</v>
      </c>
      <c r="AI775" s="20" t="s">
        <v>114</v>
      </c>
      <c r="AJ775">
        <v>151.66999999999999</v>
      </c>
      <c r="AK775">
        <v>2360.7399999999998</v>
      </c>
      <c r="AL775">
        <v>15.57</v>
      </c>
      <c r="AM775">
        <v>2360.7399999999998</v>
      </c>
      <c r="AN775">
        <v>3066.84</v>
      </c>
      <c r="AO775">
        <v>0</v>
      </c>
      <c r="AP775" s="20" t="s">
        <v>145</v>
      </c>
      <c r="AQ775">
        <v>34</v>
      </c>
      <c r="AR775" s="20" t="s">
        <v>142</v>
      </c>
      <c r="AS775">
        <v>-1</v>
      </c>
      <c r="AT775">
        <v>2024</v>
      </c>
      <c r="AU775">
        <v>7</v>
      </c>
      <c r="AV775" t="s">
        <v>449</v>
      </c>
    </row>
    <row r="776" spans="1:48" x14ac:dyDescent="0.25">
      <c r="A776" s="20" t="s">
        <v>322</v>
      </c>
      <c r="B776">
        <v>96</v>
      </c>
      <c r="C776" s="20" t="s">
        <v>45</v>
      </c>
      <c r="D776" s="20" t="s">
        <v>269</v>
      </c>
      <c r="E776" s="20" t="s">
        <v>524</v>
      </c>
      <c r="F776" s="21">
        <v>45474</v>
      </c>
      <c r="G776" s="20" t="s">
        <v>46</v>
      </c>
      <c r="H776" s="20" t="s">
        <v>47</v>
      </c>
      <c r="I776" s="21">
        <v>35597</v>
      </c>
      <c r="S776" s="21">
        <v>42247</v>
      </c>
      <c r="T776" s="21">
        <v>42247</v>
      </c>
      <c r="U776" s="20" t="s">
        <v>48</v>
      </c>
      <c r="V776" s="20"/>
      <c r="W776" s="21"/>
      <c r="X776" s="21">
        <v>42917</v>
      </c>
      <c r="Y776" s="21"/>
      <c r="AA776" s="21"/>
      <c r="AB776" s="20" t="s">
        <v>98</v>
      </c>
      <c r="AC776" s="20" t="s">
        <v>55</v>
      </c>
      <c r="AD776" s="20" t="s">
        <v>51</v>
      </c>
      <c r="AE776" s="20" t="s">
        <v>51</v>
      </c>
      <c r="AF776" t="s">
        <v>66</v>
      </c>
      <c r="AI776" s="20" t="s">
        <v>68</v>
      </c>
      <c r="AJ776">
        <v>151.66999999999999</v>
      </c>
      <c r="AK776">
        <v>1971.71</v>
      </c>
      <c r="AL776">
        <v>13</v>
      </c>
      <c r="AM776">
        <v>2643.59</v>
      </c>
      <c r="AN776">
        <v>3484.5</v>
      </c>
      <c r="AO776">
        <v>8</v>
      </c>
      <c r="AP776" s="20" t="s">
        <v>146</v>
      </c>
      <c r="AQ776">
        <v>27</v>
      </c>
      <c r="AR776" s="20" t="s">
        <v>142</v>
      </c>
      <c r="AS776">
        <v>1</v>
      </c>
      <c r="AT776">
        <v>2024</v>
      </c>
      <c r="AU776">
        <v>7</v>
      </c>
      <c r="AV776" t="s">
        <v>449</v>
      </c>
    </row>
    <row r="777" spans="1:48" x14ac:dyDescent="0.25">
      <c r="A777" s="20" t="s">
        <v>322</v>
      </c>
      <c r="B777">
        <v>239</v>
      </c>
      <c r="C777" s="20" t="s">
        <v>45</v>
      </c>
      <c r="D777" s="20" t="s">
        <v>270</v>
      </c>
      <c r="E777" s="20" t="s">
        <v>525</v>
      </c>
      <c r="F777" s="21">
        <v>45474</v>
      </c>
      <c r="G777" s="20" t="s">
        <v>46</v>
      </c>
      <c r="H777" s="20" t="s">
        <v>47</v>
      </c>
      <c r="I777" s="21">
        <v>28707</v>
      </c>
      <c r="S777" s="21">
        <v>45027</v>
      </c>
      <c r="T777" s="21"/>
      <c r="U777" s="20" t="s">
        <v>90</v>
      </c>
      <c r="V777" s="20" t="s">
        <v>110</v>
      </c>
      <c r="W777" s="21">
        <v>45213</v>
      </c>
      <c r="X777" s="21">
        <v>45213</v>
      </c>
      <c r="Y777" s="21">
        <v>45569</v>
      </c>
      <c r="Z777">
        <v>31</v>
      </c>
      <c r="AA777" s="21"/>
      <c r="AB777" s="20" t="s">
        <v>92</v>
      </c>
      <c r="AC777" s="20" t="s">
        <v>55</v>
      </c>
      <c r="AD777" s="20" t="s">
        <v>51</v>
      </c>
      <c r="AE777" s="20" t="s">
        <v>51</v>
      </c>
      <c r="AF777" t="s">
        <v>64</v>
      </c>
      <c r="AI777" s="20" t="s">
        <v>68</v>
      </c>
      <c r="AJ777">
        <v>151.66999999999999</v>
      </c>
      <c r="AK777">
        <v>1786.67</v>
      </c>
      <c r="AL777">
        <v>11.78</v>
      </c>
      <c r="AM777">
        <v>2275.79</v>
      </c>
      <c r="AN777">
        <v>2864.91</v>
      </c>
      <c r="AO777">
        <v>1</v>
      </c>
      <c r="AP777" s="20" t="s">
        <v>145</v>
      </c>
      <c r="AQ777">
        <v>45</v>
      </c>
      <c r="AR777" s="20" t="s">
        <v>143</v>
      </c>
      <c r="AS777">
        <v>1</v>
      </c>
      <c r="AT777">
        <v>2024</v>
      </c>
      <c r="AU777">
        <v>7</v>
      </c>
      <c r="AV777" t="s">
        <v>449</v>
      </c>
    </row>
    <row r="778" spans="1:48" x14ac:dyDescent="0.25">
      <c r="A778" s="20" t="s">
        <v>322</v>
      </c>
      <c r="B778">
        <v>257</v>
      </c>
      <c r="C778" s="20" t="s">
        <v>45</v>
      </c>
      <c r="D778" s="20" t="s">
        <v>271</v>
      </c>
      <c r="E778" s="20" t="s">
        <v>526</v>
      </c>
      <c r="F778" s="21">
        <v>45474</v>
      </c>
      <c r="G778" s="20" t="s">
        <v>46</v>
      </c>
      <c r="H778" s="20" t="s">
        <v>47</v>
      </c>
      <c r="I778" s="21">
        <v>36728</v>
      </c>
      <c r="S778" s="21">
        <v>45384</v>
      </c>
      <c r="T778" s="21"/>
      <c r="U778" s="20" t="s">
        <v>90</v>
      </c>
      <c r="V778" s="20" t="s">
        <v>91</v>
      </c>
      <c r="W778" s="21">
        <v>45384</v>
      </c>
      <c r="X778" s="21">
        <v>45384</v>
      </c>
      <c r="Y778" s="21">
        <v>45565</v>
      </c>
      <c r="Z778">
        <v>31</v>
      </c>
      <c r="AA778" s="21"/>
      <c r="AB778" s="20" t="s">
        <v>92</v>
      </c>
      <c r="AC778" s="20" t="s">
        <v>55</v>
      </c>
      <c r="AD778" s="20" t="s">
        <v>51</v>
      </c>
      <c r="AE778" s="20" t="s">
        <v>51</v>
      </c>
      <c r="AF778" t="s">
        <v>64</v>
      </c>
      <c r="AI778" s="20" t="s">
        <v>68</v>
      </c>
      <c r="AJ778">
        <v>151.66999999999999</v>
      </c>
      <c r="AK778">
        <v>1786.67</v>
      </c>
      <c r="AL778">
        <v>11.78</v>
      </c>
      <c r="AM778">
        <v>2179.29</v>
      </c>
      <c r="AN778">
        <v>2685.38</v>
      </c>
      <c r="AO778">
        <v>0</v>
      </c>
      <c r="AP778" s="20" t="s">
        <v>145</v>
      </c>
      <c r="AQ778">
        <v>24</v>
      </c>
      <c r="AR778" s="20" t="s">
        <v>141</v>
      </c>
      <c r="AS778">
        <v>1</v>
      </c>
      <c r="AT778">
        <v>2024</v>
      </c>
      <c r="AU778">
        <v>7</v>
      </c>
      <c r="AV778" t="s">
        <v>449</v>
      </c>
    </row>
    <row r="779" spans="1:48" x14ac:dyDescent="0.25">
      <c r="A779" s="20" t="s">
        <v>322</v>
      </c>
      <c r="B779">
        <v>193</v>
      </c>
      <c r="C779" s="20" t="s">
        <v>45</v>
      </c>
      <c r="D779" s="20" t="s">
        <v>272</v>
      </c>
      <c r="E779" s="20" t="s">
        <v>527</v>
      </c>
      <c r="F779" s="21">
        <v>45474</v>
      </c>
      <c r="G779" s="20" t="s">
        <v>46</v>
      </c>
      <c r="H779" s="20" t="s">
        <v>47</v>
      </c>
      <c r="I779" s="21">
        <v>37523</v>
      </c>
      <c r="S779" s="21">
        <v>44452</v>
      </c>
      <c r="T779" s="21"/>
      <c r="U779" s="20" t="s">
        <v>78</v>
      </c>
      <c r="V779" s="20" t="s">
        <v>79</v>
      </c>
      <c r="W779" s="21">
        <v>44452</v>
      </c>
      <c r="X779" s="21">
        <v>44452</v>
      </c>
      <c r="Y779" s="21">
        <v>45535</v>
      </c>
      <c r="Z779">
        <v>81</v>
      </c>
      <c r="AA779" s="21"/>
      <c r="AB779" s="20" t="s">
        <v>103</v>
      </c>
      <c r="AC779" s="20" t="s">
        <v>79</v>
      </c>
      <c r="AD779" s="20" t="s">
        <v>104</v>
      </c>
      <c r="AE779" s="20" t="s">
        <v>51</v>
      </c>
      <c r="AI779" s="20" t="s">
        <v>68</v>
      </c>
      <c r="AJ779">
        <v>151.66999999999999</v>
      </c>
      <c r="AK779">
        <v>1378.23</v>
      </c>
      <c r="AL779">
        <v>9.09</v>
      </c>
      <c r="AM779">
        <v>1384.83</v>
      </c>
      <c r="AN779">
        <v>1770.22</v>
      </c>
      <c r="AO779">
        <v>2</v>
      </c>
      <c r="AP779" s="20" t="s">
        <v>145</v>
      </c>
      <c r="AQ779">
        <v>21</v>
      </c>
      <c r="AR779" s="20" t="s">
        <v>141</v>
      </c>
      <c r="AS779">
        <v>1</v>
      </c>
      <c r="AT779">
        <v>2024</v>
      </c>
      <c r="AU779">
        <v>7</v>
      </c>
      <c r="AV779" t="s">
        <v>449</v>
      </c>
    </row>
    <row r="780" spans="1:48" x14ac:dyDescent="0.25">
      <c r="A780" s="20" t="s">
        <v>322</v>
      </c>
      <c r="B780">
        <v>64</v>
      </c>
      <c r="C780" s="20" t="s">
        <v>45</v>
      </c>
      <c r="D780" s="20" t="s">
        <v>273</v>
      </c>
      <c r="E780" s="20" t="s">
        <v>528</v>
      </c>
      <c r="F780" s="21">
        <v>45474</v>
      </c>
      <c r="G780" s="20" t="s">
        <v>46</v>
      </c>
      <c r="H780" s="20" t="s">
        <v>47</v>
      </c>
      <c r="I780" s="21">
        <v>24250</v>
      </c>
      <c r="S780" s="21">
        <v>37655</v>
      </c>
      <c r="T780" s="21">
        <v>32203</v>
      </c>
      <c r="U780" s="20" t="s">
        <v>48</v>
      </c>
      <c r="V780" s="20"/>
      <c r="W780" s="21"/>
      <c r="X780" s="21">
        <v>37655</v>
      </c>
      <c r="Y780" s="21"/>
      <c r="AA780" s="21"/>
      <c r="AB780" s="20" t="s">
        <v>99</v>
      </c>
      <c r="AC780" s="20" t="s">
        <v>70</v>
      </c>
      <c r="AD780" s="20" t="s">
        <v>70</v>
      </c>
      <c r="AE780" s="20" t="s">
        <v>70</v>
      </c>
      <c r="AF780" t="s">
        <v>81</v>
      </c>
      <c r="AI780" s="20" t="s">
        <v>100</v>
      </c>
      <c r="AJ780">
        <v>151.66999999999999</v>
      </c>
      <c r="AK780">
        <v>3567.25</v>
      </c>
      <c r="AL780">
        <v>23.52</v>
      </c>
      <c r="AM780">
        <v>3781.88</v>
      </c>
      <c r="AN780">
        <v>5537.05</v>
      </c>
      <c r="AO780">
        <v>36</v>
      </c>
      <c r="AP780" s="20" t="s">
        <v>179</v>
      </c>
      <c r="AQ780">
        <v>58</v>
      </c>
      <c r="AR780" s="20" t="s">
        <v>178</v>
      </c>
      <c r="AS780">
        <v>1</v>
      </c>
      <c r="AT780">
        <v>2024</v>
      </c>
      <c r="AU780">
        <v>7</v>
      </c>
      <c r="AV780" t="s">
        <v>449</v>
      </c>
    </row>
    <row r="781" spans="1:48" x14ac:dyDescent="0.25">
      <c r="A781" s="20" t="s">
        <v>322</v>
      </c>
      <c r="B781">
        <v>153</v>
      </c>
      <c r="C781" s="20" t="s">
        <v>45</v>
      </c>
      <c r="D781" s="20" t="s">
        <v>274</v>
      </c>
      <c r="E781" s="20" t="s">
        <v>529</v>
      </c>
      <c r="F781" s="21">
        <v>45474</v>
      </c>
      <c r="G781" s="20" t="s">
        <v>46</v>
      </c>
      <c r="H781" s="20" t="s">
        <v>47</v>
      </c>
      <c r="I781" s="21">
        <v>32939</v>
      </c>
      <c r="S781" s="21">
        <v>43662</v>
      </c>
      <c r="T781" s="21">
        <v>43662</v>
      </c>
      <c r="U781" s="20" t="s">
        <v>48</v>
      </c>
      <c r="V781" s="20"/>
      <c r="W781" s="21">
        <v>43662</v>
      </c>
      <c r="X781" s="21">
        <v>43662</v>
      </c>
      <c r="Y781" s="21"/>
      <c r="AA781" s="21"/>
      <c r="AB781" s="20" t="s">
        <v>115</v>
      </c>
      <c r="AC781" s="20" t="s">
        <v>55</v>
      </c>
      <c r="AD781" s="20" t="s">
        <v>51</v>
      </c>
      <c r="AE781" s="20" t="s">
        <v>51</v>
      </c>
      <c r="AF781" t="s">
        <v>116</v>
      </c>
      <c r="AI781" s="20" t="s">
        <v>117</v>
      </c>
      <c r="AJ781">
        <v>169</v>
      </c>
      <c r="AK781">
        <v>2823.88</v>
      </c>
      <c r="AL781">
        <v>16.29</v>
      </c>
      <c r="AM781">
        <v>2958.76</v>
      </c>
      <c r="AN781">
        <v>4079.33</v>
      </c>
      <c r="AO781">
        <v>5</v>
      </c>
      <c r="AP781" s="20" t="s">
        <v>145</v>
      </c>
      <c r="AQ781">
        <v>34</v>
      </c>
      <c r="AR781" s="20" t="s">
        <v>142</v>
      </c>
      <c r="AS781">
        <v>1</v>
      </c>
      <c r="AT781">
        <v>2024</v>
      </c>
      <c r="AU781">
        <v>7</v>
      </c>
      <c r="AV781" t="s">
        <v>449</v>
      </c>
    </row>
    <row r="782" spans="1:48" x14ac:dyDescent="0.25">
      <c r="A782" s="20" t="s">
        <v>322</v>
      </c>
      <c r="B782">
        <v>248</v>
      </c>
      <c r="C782" s="20" t="s">
        <v>45</v>
      </c>
      <c r="D782" s="20" t="s">
        <v>275</v>
      </c>
      <c r="E782" s="20" t="s">
        <v>530</v>
      </c>
      <c r="F782" s="21">
        <v>45474</v>
      </c>
      <c r="G782" s="20" t="s">
        <v>46</v>
      </c>
      <c r="H782" s="20" t="s">
        <v>47</v>
      </c>
      <c r="I782" s="21">
        <v>38698</v>
      </c>
      <c r="S782" s="21">
        <v>45180</v>
      </c>
      <c r="T782" s="21">
        <v>45180</v>
      </c>
      <c r="U782" s="20" t="s">
        <v>78</v>
      </c>
      <c r="V782" s="20" t="s">
        <v>79</v>
      </c>
      <c r="W782" s="21">
        <v>45180</v>
      </c>
      <c r="X782" s="21">
        <v>45180</v>
      </c>
      <c r="Y782" s="21">
        <v>45900</v>
      </c>
      <c r="Z782">
        <v>81</v>
      </c>
      <c r="AA782" s="21"/>
      <c r="AB782" s="20" t="s">
        <v>103</v>
      </c>
      <c r="AC782" s="20" t="s">
        <v>79</v>
      </c>
      <c r="AD782" s="20" t="s">
        <v>51</v>
      </c>
      <c r="AE782" s="20" t="s">
        <v>51</v>
      </c>
      <c r="AI782" s="20" t="s">
        <v>68</v>
      </c>
      <c r="AJ782">
        <v>151.66999999999999</v>
      </c>
      <c r="AK782">
        <v>883.48</v>
      </c>
      <c r="AL782">
        <v>5.83</v>
      </c>
      <c r="AM782">
        <v>912.65</v>
      </c>
      <c r="AN782">
        <v>1198.04</v>
      </c>
      <c r="AO782">
        <v>0</v>
      </c>
      <c r="AP782" s="20" t="s">
        <v>145</v>
      </c>
      <c r="AQ782">
        <v>18</v>
      </c>
      <c r="AR782" s="20" t="s">
        <v>141</v>
      </c>
      <c r="AS782">
        <v>1</v>
      </c>
      <c r="AT782">
        <v>2024</v>
      </c>
      <c r="AU782">
        <v>7</v>
      </c>
      <c r="AV782" t="s">
        <v>449</v>
      </c>
    </row>
    <row r="783" spans="1:48" x14ac:dyDescent="0.25">
      <c r="A783" s="20" t="s">
        <v>322</v>
      </c>
      <c r="B783">
        <v>165</v>
      </c>
      <c r="C783" s="20" t="s">
        <v>45</v>
      </c>
      <c r="D783" s="20" t="s">
        <v>276</v>
      </c>
      <c r="E783" s="20" t="s">
        <v>531</v>
      </c>
      <c r="F783" s="21">
        <v>45474</v>
      </c>
      <c r="G783" s="20" t="s">
        <v>46</v>
      </c>
      <c r="H783" s="20" t="s">
        <v>47</v>
      </c>
      <c r="I783" s="21">
        <v>31700</v>
      </c>
      <c r="S783" s="21">
        <v>43997</v>
      </c>
      <c r="T783" s="21">
        <v>43997</v>
      </c>
      <c r="U783" s="20" t="s">
        <v>48</v>
      </c>
      <c r="V783" s="20"/>
      <c r="W783" s="21">
        <v>44545</v>
      </c>
      <c r="X783" s="21">
        <v>44545</v>
      </c>
      <c r="Y783" s="21"/>
      <c r="AA783" s="21"/>
      <c r="AB783" s="20" t="s">
        <v>97</v>
      </c>
      <c r="AC783" s="20" t="s">
        <v>55</v>
      </c>
      <c r="AD783" s="20" t="s">
        <v>51</v>
      </c>
      <c r="AE783" s="20" t="s">
        <v>51</v>
      </c>
      <c r="AF783" t="s">
        <v>56</v>
      </c>
      <c r="AI783" s="20" t="s">
        <v>68</v>
      </c>
      <c r="AJ783">
        <v>151.66999999999999</v>
      </c>
      <c r="AK783">
        <v>1792.56</v>
      </c>
      <c r="AL783">
        <v>11.82</v>
      </c>
      <c r="AM783">
        <v>2479.06</v>
      </c>
      <c r="AN783">
        <v>3171.73</v>
      </c>
      <c r="AO783">
        <v>4</v>
      </c>
      <c r="AP783" s="20" t="s">
        <v>145</v>
      </c>
      <c r="AQ783">
        <v>37</v>
      </c>
      <c r="AR783" s="20" t="s">
        <v>143</v>
      </c>
      <c r="AS783">
        <v>1</v>
      </c>
      <c r="AT783">
        <v>2024</v>
      </c>
      <c r="AU783">
        <v>7</v>
      </c>
      <c r="AV783" t="s">
        <v>449</v>
      </c>
    </row>
    <row r="784" spans="1:48" x14ac:dyDescent="0.25">
      <c r="A784" s="20" t="s">
        <v>322</v>
      </c>
      <c r="B784">
        <v>65</v>
      </c>
      <c r="C784" s="20" t="s">
        <v>57</v>
      </c>
      <c r="D784" s="20" t="s">
        <v>277</v>
      </c>
      <c r="E784" s="20" t="s">
        <v>532</v>
      </c>
      <c r="F784" s="21">
        <v>45474</v>
      </c>
      <c r="G784" s="20" t="s">
        <v>58</v>
      </c>
      <c r="H784" s="20" t="s">
        <v>47</v>
      </c>
      <c r="I784" s="21">
        <v>28736</v>
      </c>
      <c r="S784" s="21">
        <v>38231</v>
      </c>
      <c r="T784" s="21">
        <v>38231</v>
      </c>
      <c r="U784" s="20" t="s">
        <v>48</v>
      </c>
      <c r="V784" s="20"/>
      <c r="W784" s="21"/>
      <c r="X784" s="21">
        <v>40269</v>
      </c>
      <c r="Y784" s="21"/>
      <c r="AA784" s="21"/>
      <c r="AB784" s="20" t="s">
        <v>98</v>
      </c>
      <c r="AC784" s="20" t="s">
        <v>55</v>
      </c>
      <c r="AD784" s="20" t="s">
        <v>51</v>
      </c>
      <c r="AE784" s="20" t="s">
        <v>51</v>
      </c>
      <c r="AF784" t="s">
        <v>88</v>
      </c>
      <c r="AI784" s="20" t="s">
        <v>68</v>
      </c>
      <c r="AJ784">
        <v>151.66999999999999</v>
      </c>
      <c r="AK784">
        <v>1908.01</v>
      </c>
      <c r="AL784">
        <v>12.58</v>
      </c>
      <c r="AM784">
        <v>2453.91</v>
      </c>
      <c r="AN784">
        <v>3255.85</v>
      </c>
      <c r="AO784">
        <v>19</v>
      </c>
      <c r="AP784" s="20" t="s">
        <v>147</v>
      </c>
      <c r="AQ784">
        <v>45</v>
      </c>
      <c r="AR784" s="20" t="s">
        <v>143</v>
      </c>
      <c r="AS784">
        <v>-1</v>
      </c>
      <c r="AT784">
        <v>2024</v>
      </c>
      <c r="AU784">
        <v>7</v>
      </c>
      <c r="AV784" t="s">
        <v>449</v>
      </c>
    </row>
    <row r="785" spans="1:48" x14ac:dyDescent="0.25">
      <c r="A785" s="20" t="s">
        <v>322</v>
      </c>
      <c r="B785">
        <v>240</v>
      </c>
      <c r="C785" s="20" t="s">
        <v>45</v>
      </c>
      <c r="D785" s="20" t="s">
        <v>278</v>
      </c>
      <c r="E785" s="20" t="s">
        <v>533</v>
      </c>
      <c r="F785" s="21">
        <v>45474</v>
      </c>
      <c r="G785" s="20" t="s">
        <v>46</v>
      </c>
      <c r="H785" s="20" t="s">
        <v>47</v>
      </c>
      <c r="I785" s="21">
        <v>29705</v>
      </c>
      <c r="S785" s="21">
        <v>45048</v>
      </c>
      <c r="T785" s="21"/>
      <c r="U785" s="20" t="s">
        <v>90</v>
      </c>
      <c r="V785" s="20" t="s">
        <v>110</v>
      </c>
      <c r="W785" s="21">
        <v>45213</v>
      </c>
      <c r="X785" s="21">
        <v>45213</v>
      </c>
      <c r="Y785" s="21">
        <v>45590</v>
      </c>
      <c r="AA785" s="21"/>
      <c r="AB785" s="20" t="s">
        <v>92</v>
      </c>
      <c r="AC785" s="20" t="s">
        <v>55</v>
      </c>
      <c r="AD785" s="20" t="s">
        <v>51</v>
      </c>
      <c r="AE785" s="20" t="s">
        <v>51</v>
      </c>
      <c r="AF785" t="s">
        <v>64</v>
      </c>
      <c r="AI785" s="20" t="s">
        <v>68</v>
      </c>
      <c r="AJ785">
        <v>151.66999999999999</v>
      </c>
      <c r="AK785">
        <v>1786.67</v>
      </c>
      <c r="AL785">
        <v>11.78</v>
      </c>
      <c r="AM785">
        <v>2032.55</v>
      </c>
      <c r="AN785">
        <v>2554.8000000000002</v>
      </c>
      <c r="AO785">
        <v>1</v>
      </c>
      <c r="AP785" s="20" t="s">
        <v>145</v>
      </c>
      <c r="AQ785">
        <v>43</v>
      </c>
      <c r="AR785" s="20" t="s">
        <v>143</v>
      </c>
      <c r="AS785">
        <v>1</v>
      </c>
      <c r="AT785">
        <v>2024</v>
      </c>
      <c r="AU785">
        <v>7</v>
      </c>
      <c r="AV785" t="s">
        <v>449</v>
      </c>
    </row>
    <row r="786" spans="1:48" x14ac:dyDescent="0.25">
      <c r="A786" s="20" t="s">
        <v>322</v>
      </c>
      <c r="B786">
        <v>177</v>
      </c>
      <c r="C786" s="20" t="s">
        <v>45</v>
      </c>
      <c r="D786" s="20" t="s">
        <v>279</v>
      </c>
      <c r="E786" s="20" t="s">
        <v>534</v>
      </c>
      <c r="F786" s="21">
        <v>45474</v>
      </c>
      <c r="G786" s="20" t="s">
        <v>46</v>
      </c>
      <c r="H786" s="20" t="s">
        <v>47</v>
      </c>
      <c r="I786" s="21">
        <v>37536</v>
      </c>
      <c r="S786" s="21">
        <v>44112</v>
      </c>
      <c r="T786" s="21">
        <v>44112</v>
      </c>
      <c r="U786" s="20" t="s">
        <v>48</v>
      </c>
      <c r="V786" s="20"/>
      <c r="W786" s="21">
        <v>44805</v>
      </c>
      <c r="X786" s="21">
        <v>45352</v>
      </c>
      <c r="Y786" s="21"/>
      <c r="AA786" s="21">
        <v>45351</v>
      </c>
      <c r="AB786" s="20" t="s">
        <v>92</v>
      </c>
      <c r="AC786" s="20" t="s">
        <v>55</v>
      </c>
      <c r="AD786" s="20" t="s">
        <v>51</v>
      </c>
      <c r="AE786" s="20" t="s">
        <v>51</v>
      </c>
      <c r="AF786" t="s">
        <v>64</v>
      </c>
      <c r="AI786" s="20" t="s">
        <v>68</v>
      </c>
      <c r="AJ786">
        <v>151.66999999999999</v>
      </c>
      <c r="AK786">
        <v>1786.67</v>
      </c>
      <c r="AL786">
        <v>11.78</v>
      </c>
      <c r="AM786">
        <v>2348.81</v>
      </c>
      <c r="AN786">
        <v>3082.69</v>
      </c>
      <c r="AO786">
        <v>3</v>
      </c>
      <c r="AP786" s="20" t="s">
        <v>145</v>
      </c>
      <c r="AQ786">
        <v>21</v>
      </c>
      <c r="AR786" s="20" t="s">
        <v>141</v>
      </c>
      <c r="AS786">
        <v>1</v>
      </c>
      <c r="AT786">
        <v>2024</v>
      </c>
      <c r="AU786">
        <v>7</v>
      </c>
      <c r="AV786" t="s">
        <v>449</v>
      </c>
    </row>
    <row r="787" spans="1:48" x14ac:dyDescent="0.25">
      <c r="A787" s="20" t="s">
        <v>322</v>
      </c>
      <c r="B787">
        <v>67</v>
      </c>
      <c r="C787" s="20" t="s">
        <v>45</v>
      </c>
      <c r="D787" s="20" t="s">
        <v>280</v>
      </c>
      <c r="E787" s="20" t="s">
        <v>535</v>
      </c>
      <c r="F787" s="21">
        <v>45474</v>
      </c>
      <c r="G787" s="20" t="s">
        <v>46</v>
      </c>
      <c r="H787" s="20" t="s">
        <v>47</v>
      </c>
      <c r="I787" s="21">
        <v>25362</v>
      </c>
      <c r="S787" s="21">
        <v>37655</v>
      </c>
      <c r="T787" s="21">
        <v>33182</v>
      </c>
      <c r="U787" s="20" t="s">
        <v>48</v>
      </c>
      <c r="V787" s="20"/>
      <c r="W787" s="21"/>
      <c r="X787" s="21">
        <v>37655</v>
      </c>
      <c r="Y787" s="21"/>
      <c r="AA787" s="21"/>
      <c r="AB787" s="20" t="s">
        <v>101</v>
      </c>
      <c r="AC787" s="20" t="s">
        <v>55</v>
      </c>
      <c r="AD787" s="20" t="s">
        <v>51</v>
      </c>
      <c r="AE787" s="20" t="s">
        <v>51</v>
      </c>
      <c r="AF787" t="s">
        <v>63</v>
      </c>
      <c r="AI787" s="20" t="s">
        <v>68</v>
      </c>
      <c r="AJ787">
        <v>151.66999999999999</v>
      </c>
      <c r="AK787">
        <v>1810.39</v>
      </c>
      <c r="AL787">
        <v>11.94</v>
      </c>
      <c r="AM787">
        <v>2270.94</v>
      </c>
      <c r="AN787">
        <v>2906.71</v>
      </c>
      <c r="AO787">
        <v>33</v>
      </c>
      <c r="AP787" s="20" t="s">
        <v>181</v>
      </c>
      <c r="AQ787">
        <v>55</v>
      </c>
      <c r="AR787" s="20" t="s">
        <v>180</v>
      </c>
      <c r="AS787">
        <v>1</v>
      </c>
      <c r="AT787">
        <v>2024</v>
      </c>
      <c r="AU787">
        <v>7</v>
      </c>
      <c r="AV787" t="s">
        <v>449</v>
      </c>
    </row>
    <row r="788" spans="1:48" x14ac:dyDescent="0.25">
      <c r="A788" s="20" t="s">
        <v>322</v>
      </c>
      <c r="B788">
        <v>241</v>
      </c>
      <c r="C788" s="20" t="s">
        <v>45</v>
      </c>
      <c r="D788" s="20" t="s">
        <v>281</v>
      </c>
      <c r="E788" s="20" t="s">
        <v>536</v>
      </c>
      <c r="F788" s="21">
        <v>45474</v>
      </c>
      <c r="G788" s="20" t="s">
        <v>46</v>
      </c>
      <c r="H788" s="20" t="s">
        <v>47</v>
      </c>
      <c r="I788" s="21">
        <v>31940</v>
      </c>
      <c r="S788" s="21">
        <v>45055</v>
      </c>
      <c r="T788" s="21"/>
      <c r="U788" s="20" t="s">
        <v>90</v>
      </c>
      <c r="V788" s="20" t="s">
        <v>110</v>
      </c>
      <c r="W788" s="21">
        <v>45213</v>
      </c>
      <c r="X788" s="21">
        <v>45213</v>
      </c>
      <c r="Y788" s="21">
        <v>45590</v>
      </c>
      <c r="Z788">
        <v>31</v>
      </c>
      <c r="AA788" s="21"/>
      <c r="AB788" s="20" t="s">
        <v>92</v>
      </c>
      <c r="AC788" s="20" t="s">
        <v>55</v>
      </c>
      <c r="AD788" s="20" t="s">
        <v>51</v>
      </c>
      <c r="AE788" s="20" t="s">
        <v>51</v>
      </c>
      <c r="AF788" t="s">
        <v>64</v>
      </c>
      <c r="AI788" s="20" t="s">
        <v>68</v>
      </c>
      <c r="AJ788">
        <v>151.66999999999999</v>
      </c>
      <c r="AK788">
        <v>1786.67</v>
      </c>
      <c r="AL788">
        <v>11.78</v>
      </c>
      <c r="AM788">
        <v>2168.12</v>
      </c>
      <c r="AN788">
        <v>2763</v>
      </c>
      <c r="AO788">
        <v>1</v>
      </c>
      <c r="AP788" s="20" t="s">
        <v>145</v>
      </c>
      <c r="AQ788">
        <v>37</v>
      </c>
      <c r="AR788" s="20" t="s">
        <v>143</v>
      </c>
      <c r="AS788">
        <v>1</v>
      </c>
      <c r="AT788">
        <v>2024</v>
      </c>
      <c r="AU788">
        <v>7</v>
      </c>
      <c r="AV788" t="s">
        <v>449</v>
      </c>
    </row>
    <row r="789" spans="1:48" x14ac:dyDescent="0.25">
      <c r="A789" s="20" t="s">
        <v>322</v>
      </c>
      <c r="B789">
        <v>143</v>
      </c>
      <c r="C789" s="20" t="s">
        <v>45</v>
      </c>
      <c r="D789" s="20" t="s">
        <v>282</v>
      </c>
      <c r="E789" s="20" t="s">
        <v>537</v>
      </c>
      <c r="F789" s="21">
        <v>45474</v>
      </c>
      <c r="G789" s="20" t="s">
        <v>46</v>
      </c>
      <c r="H789" s="20" t="s">
        <v>77</v>
      </c>
      <c r="I789" s="21">
        <v>30603</v>
      </c>
      <c r="S789" s="21">
        <v>43346</v>
      </c>
      <c r="T789" s="21">
        <v>43346</v>
      </c>
      <c r="U789" s="20" t="s">
        <v>48</v>
      </c>
      <c r="V789" s="20"/>
      <c r="W789" s="21">
        <v>43346</v>
      </c>
      <c r="X789" s="21">
        <v>43346</v>
      </c>
      <c r="Y789" s="21"/>
      <c r="AA789" s="21"/>
      <c r="AB789" s="20" t="s">
        <v>95</v>
      </c>
      <c r="AC789" s="20" t="s">
        <v>55</v>
      </c>
      <c r="AD789" s="20" t="s">
        <v>51</v>
      </c>
      <c r="AE789" s="20" t="s">
        <v>51</v>
      </c>
      <c r="AF789" t="s">
        <v>63</v>
      </c>
      <c r="AI789" s="20" t="s">
        <v>68</v>
      </c>
      <c r="AJ789">
        <v>151.66999999999999</v>
      </c>
      <c r="AK789">
        <v>1810.39</v>
      </c>
      <c r="AL789">
        <v>11.94</v>
      </c>
      <c r="AM789">
        <v>2423.8000000000002</v>
      </c>
      <c r="AN789">
        <v>3065.14</v>
      </c>
      <c r="AO789">
        <v>5</v>
      </c>
      <c r="AP789" s="20" t="s">
        <v>145</v>
      </c>
      <c r="AQ789">
        <v>40</v>
      </c>
      <c r="AR789" s="20" t="s">
        <v>143</v>
      </c>
      <c r="AS789">
        <v>1</v>
      </c>
      <c r="AT789">
        <v>2024</v>
      </c>
      <c r="AU789">
        <v>7</v>
      </c>
      <c r="AV789" t="s">
        <v>449</v>
      </c>
    </row>
    <row r="790" spans="1:48" x14ac:dyDescent="0.25">
      <c r="A790" s="20" t="s">
        <v>322</v>
      </c>
      <c r="B790">
        <v>164</v>
      </c>
      <c r="C790" s="20" t="s">
        <v>45</v>
      </c>
      <c r="D790" s="20" t="s">
        <v>283</v>
      </c>
      <c r="E790" s="20" t="s">
        <v>538</v>
      </c>
      <c r="F790" s="21">
        <v>45474</v>
      </c>
      <c r="G790" s="20" t="s">
        <v>46</v>
      </c>
      <c r="H790" s="20" t="s">
        <v>47</v>
      </c>
      <c r="I790" s="21">
        <v>33317</v>
      </c>
      <c r="S790" s="21">
        <v>43983</v>
      </c>
      <c r="T790" s="21">
        <v>43983</v>
      </c>
      <c r="U790" s="20" t="s">
        <v>48</v>
      </c>
      <c r="V790" s="20"/>
      <c r="W790" s="21">
        <v>44527</v>
      </c>
      <c r="X790" s="21">
        <v>44527</v>
      </c>
      <c r="Y790" s="21"/>
      <c r="AA790" s="21"/>
      <c r="AB790" s="20" t="s">
        <v>95</v>
      </c>
      <c r="AC790" s="20" t="s">
        <v>55</v>
      </c>
      <c r="AD790" s="20" t="s">
        <v>51</v>
      </c>
      <c r="AE790" s="20" t="s">
        <v>51</v>
      </c>
      <c r="AF790" t="s">
        <v>63</v>
      </c>
      <c r="AI790" s="20" t="s">
        <v>68</v>
      </c>
      <c r="AJ790">
        <v>151.66999999999999</v>
      </c>
      <c r="AK790">
        <v>1810.39</v>
      </c>
      <c r="AL790">
        <v>11.94</v>
      </c>
      <c r="AM790">
        <v>2331.12</v>
      </c>
      <c r="AN790">
        <v>3102.79</v>
      </c>
      <c r="AO790">
        <v>4</v>
      </c>
      <c r="AP790" s="20" t="s">
        <v>145</v>
      </c>
      <c r="AQ790">
        <v>33</v>
      </c>
      <c r="AR790" s="20" t="s">
        <v>142</v>
      </c>
      <c r="AS790">
        <v>1</v>
      </c>
      <c r="AT790">
        <v>2024</v>
      </c>
      <c r="AU790">
        <v>7</v>
      </c>
      <c r="AV790" t="s">
        <v>449</v>
      </c>
    </row>
    <row r="791" spans="1:48" x14ac:dyDescent="0.25">
      <c r="A791" s="20" t="s">
        <v>322</v>
      </c>
      <c r="B791">
        <v>459</v>
      </c>
      <c r="C791" s="20" t="s">
        <v>57</v>
      </c>
      <c r="D791" s="20" t="s">
        <v>284</v>
      </c>
      <c r="E791" s="20" t="s">
        <v>539</v>
      </c>
      <c r="F791" s="21">
        <v>45474</v>
      </c>
      <c r="G791" s="20" t="s">
        <v>58</v>
      </c>
      <c r="H791" s="20" t="s">
        <v>83</v>
      </c>
      <c r="I791" s="21">
        <v>31071</v>
      </c>
      <c r="S791" s="21">
        <v>45488</v>
      </c>
      <c r="T791" s="21"/>
      <c r="U791" s="20" t="s">
        <v>48</v>
      </c>
      <c r="V791" s="20"/>
      <c r="W791" s="21">
        <v>45488</v>
      </c>
      <c r="X791" s="21">
        <v>45488</v>
      </c>
      <c r="Y791" s="21"/>
      <c r="AA791" s="21"/>
      <c r="AB791" s="20" t="s">
        <v>118</v>
      </c>
      <c r="AC791" s="20" t="s">
        <v>60</v>
      </c>
      <c r="AD791" s="20" t="s">
        <v>51</v>
      </c>
      <c r="AE791" s="20" t="s">
        <v>51</v>
      </c>
      <c r="AF791" t="s">
        <v>85</v>
      </c>
      <c r="AI791" s="20" t="s">
        <v>106</v>
      </c>
      <c r="AJ791">
        <v>151.66999999999999</v>
      </c>
      <c r="AK791">
        <v>3916.66</v>
      </c>
      <c r="AL791">
        <v>25.82</v>
      </c>
      <c r="AM791">
        <v>2349.94</v>
      </c>
      <c r="AN791">
        <v>3330.57</v>
      </c>
      <c r="AO791">
        <v>0</v>
      </c>
      <c r="AP791" s="20" t="s">
        <v>145</v>
      </c>
      <c r="AQ791">
        <v>39</v>
      </c>
      <c r="AR791" s="20" t="s">
        <v>143</v>
      </c>
      <c r="AS791">
        <v>-1</v>
      </c>
      <c r="AT791">
        <v>2024</v>
      </c>
      <c r="AU791">
        <v>7</v>
      </c>
      <c r="AV791" t="s">
        <v>449</v>
      </c>
    </row>
    <row r="792" spans="1:48" x14ac:dyDescent="0.25">
      <c r="A792" s="20" t="s">
        <v>322</v>
      </c>
      <c r="B792">
        <v>226</v>
      </c>
      <c r="C792" s="20" t="s">
        <v>45</v>
      </c>
      <c r="D792" s="20" t="s">
        <v>285</v>
      </c>
      <c r="E792" s="20" t="s">
        <v>540</v>
      </c>
      <c r="F792" s="21">
        <v>45474</v>
      </c>
      <c r="G792" s="20" t="s">
        <v>46</v>
      </c>
      <c r="H792" s="20" t="s">
        <v>47</v>
      </c>
      <c r="I792" s="21">
        <v>31161</v>
      </c>
      <c r="S792" s="21">
        <v>44809</v>
      </c>
      <c r="T792" s="21">
        <v>44809</v>
      </c>
      <c r="U792" s="20" t="s">
        <v>48</v>
      </c>
      <c r="V792" s="20"/>
      <c r="W792" s="21">
        <v>44809</v>
      </c>
      <c r="X792" s="21">
        <v>45346</v>
      </c>
      <c r="Y792" s="21"/>
      <c r="AA792" s="21"/>
      <c r="AB792" s="20" t="s">
        <v>92</v>
      </c>
      <c r="AC792" s="20" t="s">
        <v>55</v>
      </c>
      <c r="AD792" s="20" t="s">
        <v>51</v>
      </c>
      <c r="AE792" s="20" t="s">
        <v>51</v>
      </c>
      <c r="AF792" t="s">
        <v>64</v>
      </c>
      <c r="AI792" s="20" t="s">
        <v>68</v>
      </c>
      <c r="AJ792">
        <v>151.66999999999999</v>
      </c>
      <c r="AK792">
        <v>1786.67</v>
      </c>
      <c r="AL792">
        <v>11.78</v>
      </c>
      <c r="AM792">
        <v>2458.2800000000002</v>
      </c>
      <c r="AN792">
        <v>3097.64</v>
      </c>
      <c r="AO792">
        <v>1</v>
      </c>
      <c r="AP792" s="20" t="s">
        <v>145</v>
      </c>
      <c r="AQ792">
        <v>39</v>
      </c>
      <c r="AR792" s="20" t="s">
        <v>143</v>
      </c>
      <c r="AS792">
        <v>1</v>
      </c>
      <c r="AT792">
        <v>2024</v>
      </c>
      <c r="AU792">
        <v>7</v>
      </c>
      <c r="AV792" t="s">
        <v>449</v>
      </c>
    </row>
    <row r="793" spans="1:48" x14ac:dyDescent="0.25">
      <c r="A793" s="20" t="s">
        <v>322</v>
      </c>
      <c r="B793">
        <v>66</v>
      </c>
      <c r="C793" s="20" t="s">
        <v>45</v>
      </c>
      <c r="D793" s="20" t="s">
        <v>286</v>
      </c>
      <c r="E793" s="20" t="s">
        <v>541</v>
      </c>
      <c r="F793" s="21">
        <v>45474</v>
      </c>
      <c r="G793" s="20" t="s">
        <v>46</v>
      </c>
      <c r="H793" s="20" t="s">
        <v>47</v>
      </c>
      <c r="I793" s="21">
        <v>33525</v>
      </c>
      <c r="S793" s="21">
        <v>40427</v>
      </c>
      <c r="T793" s="21">
        <v>38964</v>
      </c>
      <c r="U793" s="20" t="s">
        <v>48</v>
      </c>
      <c r="V793" s="20"/>
      <c r="W793" s="21"/>
      <c r="X793" s="21">
        <v>40833</v>
      </c>
      <c r="Y793" s="21"/>
      <c r="AA793" s="21"/>
      <c r="AB793" s="20" t="s">
        <v>119</v>
      </c>
      <c r="AC793" s="20" t="s">
        <v>70</v>
      </c>
      <c r="AD793" s="20" t="s">
        <v>70</v>
      </c>
      <c r="AE793" s="20" t="s">
        <v>70</v>
      </c>
      <c r="AF793" t="s">
        <v>81</v>
      </c>
      <c r="AI793" s="20" t="s">
        <v>100</v>
      </c>
      <c r="AJ793">
        <v>60.67</v>
      </c>
      <c r="AK793">
        <v>1426.95</v>
      </c>
      <c r="AL793">
        <v>23.52</v>
      </c>
      <c r="AM793">
        <v>1554.68</v>
      </c>
      <c r="AN793">
        <v>2325.3200000000002</v>
      </c>
      <c r="AO793">
        <v>17</v>
      </c>
      <c r="AP793" s="20" t="s">
        <v>147</v>
      </c>
      <c r="AQ793">
        <v>32</v>
      </c>
      <c r="AR793" s="20" t="s">
        <v>142</v>
      </c>
      <c r="AS793">
        <v>1</v>
      </c>
      <c r="AT793">
        <v>2024</v>
      </c>
      <c r="AU793">
        <v>7</v>
      </c>
      <c r="AV793" t="s">
        <v>449</v>
      </c>
    </row>
    <row r="794" spans="1:48" x14ac:dyDescent="0.25">
      <c r="A794" s="20" t="s">
        <v>322</v>
      </c>
      <c r="B794">
        <v>144</v>
      </c>
      <c r="C794" s="20" t="s">
        <v>45</v>
      </c>
      <c r="D794" s="20" t="s">
        <v>287</v>
      </c>
      <c r="E794" s="20" t="s">
        <v>542</v>
      </c>
      <c r="F794" s="21">
        <v>45474</v>
      </c>
      <c r="G794" s="20" t="s">
        <v>46</v>
      </c>
      <c r="H794" s="20" t="s">
        <v>47</v>
      </c>
      <c r="I794" s="21">
        <v>32099</v>
      </c>
      <c r="S794" s="21">
        <v>43346</v>
      </c>
      <c r="T794" s="21">
        <v>43346</v>
      </c>
      <c r="U794" s="20" t="s">
        <v>48</v>
      </c>
      <c r="V794" s="20"/>
      <c r="W794" s="21"/>
      <c r="X794" s="21">
        <v>43346</v>
      </c>
      <c r="Y794" s="21"/>
      <c r="AA794" s="21"/>
      <c r="AB794" s="20" t="s">
        <v>111</v>
      </c>
      <c r="AC794" s="20" t="s">
        <v>55</v>
      </c>
      <c r="AD794" s="20" t="s">
        <v>51</v>
      </c>
      <c r="AE794" s="20" t="s">
        <v>51</v>
      </c>
      <c r="AF794" t="s">
        <v>66</v>
      </c>
      <c r="AI794" s="20" t="s">
        <v>68</v>
      </c>
      <c r="AJ794">
        <v>151.66999999999999</v>
      </c>
      <c r="AK794">
        <v>2009.63</v>
      </c>
      <c r="AL794">
        <v>13.25</v>
      </c>
      <c r="AM794">
        <v>2751.42</v>
      </c>
      <c r="AN794">
        <v>3700.68</v>
      </c>
      <c r="AO794">
        <v>5</v>
      </c>
      <c r="AP794" s="20" t="s">
        <v>145</v>
      </c>
      <c r="AQ794">
        <v>36</v>
      </c>
      <c r="AR794" s="20" t="s">
        <v>143</v>
      </c>
      <c r="AS794">
        <v>1</v>
      </c>
      <c r="AT794">
        <v>2024</v>
      </c>
      <c r="AU794">
        <v>7</v>
      </c>
      <c r="AV794" t="s">
        <v>449</v>
      </c>
    </row>
    <row r="795" spans="1:48" x14ac:dyDescent="0.25">
      <c r="A795" s="20" t="s">
        <v>322</v>
      </c>
      <c r="B795">
        <v>87</v>
      </c>
      <c r="C795" s="20" t="s">
        <v>45</v>
      </c>
      <c r="D795" s="20" t="s">
        <v>288</v>
      </c>
      <c r="E795" s="20" t="s">
        <v>543</v>
      </c>
      <c r="F795" s="21">
        <v>45474</v>
      </c>
      <c r="G795" s="20" t="s">
        <v>46</v>
      </c>
      <c r="H795" s="20" t="s">
        <v>94</v>
      </c>
      <c r="I795" s="21">
        <v>27354</v>
      </c>
      <c r="S795" s="21">
        <v>41904</v>
      </c>
      <c r="T795" s="21">
        <v>41904</v>
      </c>
      <c r="U795" s="20" t="s">
        <v>48</v>
      </c>
      <c r="V795" s="20"/>
      <c r="W795" s="21"/>
      <c r="X795" s="21">
        <v>42186</v>
      </c>
      <c r="Y795" s="21"/>
      <c r="AA795" s="21"/>
      <c r="AB795" s="20" t="s">
        <v>101</v>
      </c>
      <c r="AC795" s="20" t="s">
        <v>55</v>
      </c>
      <c r="AD795" s="20" t="s">
        <v>51</v>
      </c>
      <c r="AE795" s="20" t="s">
        <v>51</v>
      </c>
      <c r="AF795" t="s">
        <v>63</v>
      </c>
      <c r="AI795" s="20" t="s">
        <v>68</v>
      </c>
      <c r="AJ795">
        <v>151.66999999999999</v>
      </c>
      <c r="AK795">
        <v>1810.39</v>
      </c>
      <c r="AL795">
        <v>11.94</v>
      </c>
      <c r="AM795">
        <v>2529.5</v>
      </c>
      <c r="AN795">
        <v>3328.09</v>
      </c>
      <c r="AO795">
        <v>9</v>
      </c>
      <c r="AP795" s="20" t="s">
        <v>146</v>
      </c>
      <c r="AQ795">
        <v>49</v>
      </c>
      <c r="AR795" s="20" t="s">
        <v>180</v>
      </c>
      <c r="AS795">
        <v>1</v>
      </c>
      <c r="AT795">
        <v>2024</v>
      </c>
      <c r="AU795">
        <v>7</v>
      </c>
      <c r="AV795" t="s">
        <v>449</v>
      </c>
    </row>
    <row r="796" spans="1:48" x14ac:dyDescent="0.25">
      <c r="A796" s="20" t="s">
        <v>322</v>
      </c>
      <c r="B796">
        <v>175</v>
      </c>
      <c r="C796" s="20" t="s">
        <v>57</v>
      </c>
      <c r="D796" s="20" t="s">
        <v>289</v>
      </c>
      <c r="E796" s="20" t="s">
        <v>544</v>
      </c>
      <c r="F796" s="21">
        <v>45474</v>
      </c>
      <c r="G796" s="20" t="s">
        <v>58</v>
      </c>
      <c r="H796" s="20" t="s">
        <v>94</v>
      </c>
      <c r="I796" s="21">
        <v>30413</v>
      </c>
      <c r="S796" s="21">
        <v>44083</v>
      </c>
      <c r="T796" s="21">
        <v>44083</v>
      </c>
      <c r="U796" s="20" t="s">
        <v>48</v>
      </c>
      <c r="V796" s="20"/>
      <c r="W796" s="21"/>
      <c r="X796" s="21">
        <v>44188</v>
      </c>
      <c r="Y796" s="21"/>
      <c r="AA796" s="21"/>
      <c r="AB796" s="20" t="s">
        <v>120</v>
      </c>
      <c r="AC796" s="20" t="s">
        <v>60</v>
      </c>
      <c r="AD796" s="20" t="s">
        <v>51</v>
      </c>
      <c r="AE796" s="20" t="s">
        <v>51</v>
      </c>
      <c r="AF796" t="s">
        <v>85</v>
      </c>
      <c r="AI796" s="20" t="s">
        <v>106</v>
      </c>
      <c r="AJ796">
        <v>151.66999999999999</v>
      </c>
      <c r="AK796">
        <v>4166.67</v>
      </c>
      <c r="AL796">
        <v>27.47</v>
      </c>
      <c r="AM796">
        <v>4166.67</v>
      </c>
      <c r="AN796">
        <v>5833.87</v>
      </c>
      <c r="AO796">
        <v>3</v>
      </c>
      <c r="AP796" s="20" t="s">
        <v>145</v>
      </c>
      <c r="AQ796">
        <v>41</v>
      </c>
      <c r="AR796" s="20" t="s">
        <v>143</v>
      </c>
      <c r="AS796">
        <v>-1</v>
      </c>
      <c r="AT796">
        <v>2024</v>
      </c>
      <c r="AU796">
        <v>7</v>
      </c>
      <c r="AV796" t="s">
        <v>449</v>
      </c>
    </row>
    <row r="797" spans="1:48" x14ac:dyDescent="0.25">
      <c r="A797" s="20" t="s">
        <v>322</v>
      </c>
      <c r="B797">
        <v>102</v>
      </c>
      <c r="C797" s="20" t="s">
        <v>45</v>
      </c>
      <c r="D797" s="20" t="s">
        <v>290</v>
      </c>
      <c r="E797" s="20" t="s">
        <v>545</v>
      </c>
      <c r="F797" s="21">
        <v>45474</v>
      </c>
      <c r="G797" s="20" t="s">
        <v>46</v>
      </c>
      <c r="H797" s="20" t="s">
        <v>47</v>
      </c>
      <c r="I797" s="21">
        <v>36594</v>
      </c>
      <c r="S797" s="21">
        <v>43199</v>
      </c>
      <c r="T797" s="21">
        <v>42248</v>
      </c>
      <c r="U797" s="20" t="s">
        <v>48</v>
      </c>
      <c r="V797" s="20"/>
      <c r="W797" s="21"/>
      <c r="X797" s="21">
        <v>43199</v>
      </c>
      <c r="Y797" s="21"/>
      <c r="AA797" s="21"/>
      <c r="AB797" s="20" t="s">
        <v>101</v>
      </c>
      <c r="AC797" s="20" t="s">
        <v>55</v>
      </c>
      <c r="AD797" s="20" t="s">
        <v>51</v>
      </c>
      <c r="AE797" s="20" t="s">
        <v>51</v>
      </c>
      <c r="AF797" t="s">
        <v>63</v>
      </c>
      <c r="AI797" s="20" t="s">
        <v>68</v>
      </c>
      <c r="AJ797">
        <v>151.66999999999999</v>
      </c>
      <c r="AK797">
        <v>1810.39</v>
      </c>
      <c r="AL797">
        <v>11.94</v>
      </c>
      <c r="AM797">
        <v>0</v>
      </c>
      <c r="AN797">
        <v>0</v>
      </c>
      <c r="AO797">
        <v>8</v>
      </c>
      <c r="AP797" s="20" t="s">
        <v>146</v>
      </c>
      <c r="AQ797">
        <v>24</v>
      </c>
      <c r="AR797" s="20" t="s">
        <v>141</v>
      </c>
      <c r="AS797">
        <v>1</v>
      </c>
      <c r="AT797">
        <v>2024</v>
      </c>
      <c r="AU797">
        <v>7</v>
      </c>
      <c r="AV797" t="s">
        <v>449</v>
      </c>
    </row>
    <row r="798" spans="1:48" x14ac:dyDescent="0.25">
      <c r="A798" s="20" t="s">
        <v>322</v>
      </c>
      <c r="B798">
        <v>101</v>
      </c>
      <c r="C798" s="20" t="s">
        <v>45</v>
      </c>
      <c r="D798" s="20" t="s">
        <v>291</v>
      </c>
      <c r="E798" s="20" t="s">
        <v>546</v>
      </c>
      <c r="F798" s="21">
        <v>45474</v>
      </c>
      <c r="G798" s="20" t="s">
        <v>46</v>
      </c>
      <c r="H798" s="20" t="s">
        <v>47</v>
      </c>
      <c r="I798" s="21">
        <v>35646</v>
      </c>
      <c r="S798" s="21">
        <v>42261</v>
      </c>
      <c r="T798" s="21">
        <v>42261</v>
      </c>
      <c r="U798" s="20" t="s">
        <v>48</v>
      </c>
      <c r="V798" s="20"/>
      <c r="W798" s="21">
        <v>43890</v>
      </c>
      <c r="X798" s="21">
        <v>43890</v>
      </c>
      <c r="Y798" s="21"/>
      <c r="AA798" s="21"/>
      <c r="AB798" s="20" t="s">
        <v>95</v>
      </c>
      <c r="AC798" s="20" t="s">
        <v>55</v>
      </c>
      <c r="AD798" s="20" t="s">
        <v>51</v>
      </c>
      <c r="AE798" s="20" t="s">
        <v>51</v>
      </c>
      <c r="AF798" t="s">
        <v>66</v>
      </c>
      <c r="AI798" s="20" t="s">
        <v>68</v>
      </c>
      <c r="AJ798">
        <v>151.66999999999999</v>
      </c>
      <c r="AK798">
        <v>1908.49</v>
      </c>
      <c r="AL798">
        <v>12.58</v>
      </c>
      <c r="AM798">
        <v>2531.48</v>
      </c>
      <c r="AN798">
        <v>3341.4</v>
      </c>
      <c r="AO798">
        <v>8</v>
      </c>
      <c r="AP798" s="20" t="s">
        <v>146</v>
      </c>
      <c r="AQ798">
        <v>26</v>
      </c>
      <c r="AR798" s="20" t="s">
        <v>142</v>
      </c>
      <c r="AS798">
        <v>1</v>
      </c>
      <c r="AT798">
        <v>2024</v>
      </c>
      <c r="AU798">
        <v>7</v>
      </c>
      <c r="AV798" t="s">
        <v>449</v>
      </c>
    </row>
    <row r="799" spans="1:48" x14ac:dyDescent="0.25">
      <c r="A799" s="20" t="s">
        <v>322</v>
      </c>
      <c r="B799">
        <v>16</v>
      </c>
      <c r="C799" s="20" t="s">
        <v>45</v>
      </c>
      <c r="D799" s="20" t="s">
        <v>292</v>
      </c>
      <c r="E799" s="20" t="s">
        <v>547</v>
      </c>
      <c r="F799" s="21">
        <v>45474</v>
      </c>
      <c r="G799" s="20" t="s">
        <v>46</v>
      </c>
      <c r="H799" s="20" t="s">
        <v>94</v>
      </c>
      <c r="I799" s="21">
        <v>30273</v>
      </c>
      <c r="S799" s="21">
        <v>37690</v>
      </c>
      <c r="T799" s="21">
        <v>37690</v>
      </c>
      <c r="U799" s="20" t="s">
        <v>48</v>
      </c>
      <c r="V799" s="20"/>
      <c r="W799" s="21"/>
      <c r="X799" s="21">
        <v>37690</v>
      </c>
      <c r="Y799" s="21"/>
      <c r="AA799" s="21"/>
      <c r="AB799" s="20" t="s">
        <v>97</v>
      </c>
      <c r="AC799" s="20" t="s">
        <v>55</v>
      </c>
      <c r="AD799" s="20" t="s">
        <v>51</v>
      </c>
      <c r="AE799" s="20" t="s">
        <v>51</v>
      </c>
      <c r="AF799" t="s">
        <v>56</v>
      </c>
      <c r="AI799" s="20" t="s">
        <v>68</v>
      </c>
      <c r="AJ799">
        <v>151.66999999999999</v>
      </c>
      <c r="AK799">
        <v>1792.56</v>
      </c>
      <c r="AL799">
        <v>11.82</v>
      </c>
      <c r="AM799">
        <v>2124.46</v>
      </c>
      <c r="AN799">
        <v>2661.23</v>
      </c>
      <c r="AO799">
        <v>21</v>
      </c>
      <c r="AP799" s="20" t="s">
        <v>147</v>
      </c>
      <c r="AQ799">
        <v>41</v>
      </c>
      <c r="AR799" s="20" t="s">
        <v>143</v>
      </c>
      <c r="AS799">
        <v>1</v>
      </c>
      <c r="AT799">
        <v>2024</v>
      </c>
      <c r="AU799">
        <v>7</v>
      </c>
      <c r="AV799" t="s">
        <v>449</v>
      </c>
    </row>
    <row r="800" spans="1:48" x14ac:dyDescent="0.25">
      <c r="A800" s="20" t="s">
        <v>322</v>
      </c>
      <c r="B800">
        <v>182</v>
      </c>
      <c r="C800" s="20" t="s">
        <v>45</v>
      </c>
      <c r="D800" s="20" t="s">
        <v>293</v>
      </c>
      <c r="E800" s="20" t="s">
        <v>548</v>
      </c>
      <c r="F800" s="21">
        <v>45474</v>
      </c>
      <c r="G800" s="20" t="s">
        <v>46</v>
      </c>
      <c r="H800" s="20" t="s">
        <v>47</v>
      </c>
      <c r="I800" s="21">
        <v>29765</v>
      </c>
      <c r="S800" s="21">
        <v>44256</v>
      </c>
      <c r="T800" s="21">
        <v>44256</v>
      </c>
      <c r="U800" s="20" t="s">
        <v>48</v>
      </c>
      <c r="V800" s="20"/>
      <c r="W800" s="21">
        <v>44256</v>
      </c>
      <c r="X800" s="21">
        <v>44256</v>
      </c>
      <c r="Y800" s="21"/>
      <c r="AA800" s="21"/>
      <c r="AB800" s="20" t="s">
        <v>92</v>
      </c>
      <c r="AC800" s="20" t="s">
        <v>55</v>
      </c>
      <c r="AD800" s="20" t="s">
        <v>51</v>
      </c>
      <c r="AE800" s="20" t="s">
        <v>51</v>
      </c>
      <c r="AF800" t="s">
        <v>63</v>
      </c>
      <c r="AI800" s="20" t="s">
        <v>68</v>
      </c>
      <c r="AJ800">
        <v>151.66999999999999</v>
      </c>
      <c r="AK800">
        <v>1810.39</v>
      </c>
      <c r="AL800">
        <v>11.94</v>
      </c>
      <c r="AM800">
        <v>2519.75</v>
      </c>
      <c r="AN800">
        <v>3284.4</v>
      </c>
      <c r="AO800">
        <v>3</v>
      </c>
      <c r="AP800" s="20" t="s">
        <v>145</v>
      </c>
      <c r="AQ800">
        <v>43</v>
      </c>
      <c r="AR800" s="20" t="s">
        <v>143</v>
      </c>
      <c r="AS800">
        <v>1</v>
      </c>
      <c r="AT800">
        <v>2024</v>
      </c>
      <c r="AU800">
        <v>7</v>
      </c>
      <c r="AV800" t="s">
        <v>449</v>
      </c>
    </row>
    <row r="801" spans="1:48" x14ac:dyDescent="0.25">
      <c r="A801" s="20" t="s">
        <v>322</v>
      </c>
      <c r="B801">
        <v>223</v>
      </c>
      <c r="C801" s="20" t="s">
        <v>45</v>
      </c>
      <c r="D801" s="20" t="s">
        <v>294</v>
      </c>
      <c r="E801" s="20" t="s">
        <v>549</v>
      </c>
      <c r="F801" s="21">
        <v>45474</v>
      </c>
      <c r="G801" s="20" t="s">
        <v>46</v>
      </c>
      <c r="H801" s="20" t="s">
        <v>47</v>
      </c>
      <c r="I801" s="21">
        <v>37926</v>
      </c>
      <c r="S801" s="21">
        <v>44805</v>
      </c>
      <c r="T801" s="21"/>
      <c r="U801" s="20" t="s">
        <v>78</v>
      </c>
      <c r="V801" s="20" t="s">
        <v>79</v>
      </c>
      <c r="W801" s="21">
        <v>44805</v>
      </c>
      <c r="X801" s="21">
        <v>44805</v>
      </c>
      <c r="Y801" s="21">
        <v>45535</v>
      </c>
      <c r="Z801">
        <v>81</v>
      </c>
      <c r="AA801" s="21"/>
      <c r="AB801" s="20" t="s">
        <v>103</v>
      </c>
      <c r="AC801" s="20" t="s">
        <v>79</v>
      </c>
      <c r="AD801" s="20" t="s">
        <v>104</v>
      </c>
      <c r="AE801" s="20" t="s">
        <v>51</v>
      </c>
      <c r="AI801" s="20" t="s">
        <v>68</v>
      </c>
      <c r="AJ801">
        <v>151.66999999999999</v>
      </c>
      <c r="AK801">
        <v>1060.17</v>
      </c>
      <c r="AL801">
        <v>6.99</v>
      </c>
      <c r="AM801">
        <v>830.02</v>
      </c>
      <c r="AN801">
        <v>1098.71</v>
      </c>
      <c r="AO801">
        <v>1</v>
      </c>
      <c r="AP801" s="20" t="s">
        <v>145</v>
      </c>
      <c r="AQ801">
        <v>20</v>
      </c>
      <c r="AR801" s="20" t="s">
        <v>141</v>
      </c>
      <c r="AS801">
        <v>1</v>
      </c>
      <c r="AT801">
        <v>2024</v>
      </c>
      <c r="AU801">
        <v>7</v>
      </c>
      <c r="AV801" t="s">
        <v>449</v>
      </c>
    </row>
    <row r="802" spans="1:48" x14ac:dyDescent="0.25">
      <c r="A802" s="20" t="s">
        <v>323</v>
      </c>
      <c r="B802">
        <v>1</v>
      </c>
      <c r="C802" s="20" t="s">
        <v>45</v>
      </c>
      <c r="D802" s="20" t="s">
        <v>295</v>
      </c>
      <c r="E802" s="20" t="s">
        <v>550</v>
      </c>
      <c r="F802" s="21">
        <v>45474</v>
      </c>
      <c r="G802" s="20" t="s">
        <v>46</v>
      </c>
      <c r="H802" s="20" t="s">
        <v>94</v>
      </c>
      <c r="I802" s="21">
        <v>24125</v>
      </c>
      <c r="S802" s="21">
        <v>43770</v>
      </c>
      <c r="T802" s="21">
        <v>42436</v>
      </c>
      <c r="U802" s="20" t="s">
        <v>48</v>
      </c>
      <c r="V802" s="20"/>
      <c r="W802" s="21"/>
      <c r="X802" s="21">
        <v>43770</v>
      </c>
      <c r="Y802" s="21"/>
      <c r="AA802" s="21"/>
      <c r="AB802" s="20" t="s">
        <v>121</v>
      </c>
      <c r="AC802" s="20" t="s">
        <v>55</v>
      </c>
      <c r="AD802" s="20" t="s">
        <v>51</v>
      </c>
      <c r="AE802" s="20" t="s">
        <v>51</v>
      </c>
      <c r="AF802">
        <v>4</v>
      </c>
      <c r="AG802" t="s">
        <v>122</v>
      </c>
      <c r="AH802">
        <v>200</v>
      </c>
      <c r="AI802" s="20" t="s">
        <v>123</v>
      </c>
      <c r="AJ802">
        <v>169</v>
      </c>
      <c r="AK802">
        <v>2513.33</v>
      </c>
      <c r="AL802">
        <v>14.5</v>
      </c>
      <c r="AM802">
        <v>2688.38</v>
      </c>
      <c r="AN802">
        <v>3416.74</v>
      </c>
      <c r="AO802">
        <v>8</v>
      </c>
      <c r="AP802" s="20" t="s">
        <v>146</v>
      </c>
      <c r="AQ802">
        <v>58</v>
      </c>
      <c r="AR802" s="20" t="s">
        <v>178</v>
      </c>
      <c r="AS802">
        <v>1</v>
      </c>
      <c r="AT802">
        <v>2024</v>
      </c>
      <c r="AU802">
        <v>7</v>
      </c>
      <c r="AV802" t="s">
        <v>449</v>
      </c>
    </row>
    <row r="803" spans="1:48" x14ac:dyDescent="0.25">
      <c r="A803" s="20" t="s">
        <v>323</v>
      </c>
      <c r="B803">
        <v>12</v>
      </c>
      <c r="C803" s="20" t="s">
        <v>45</v>
      </c>
      <c r="D803" s="20" t="s">
        <v>296</v>
      </c>
      <c r="E803" s="20" t="s">
        <v>551</v>
      </c>
      <c r="F803" s="21">
        <v>45474</v>
      </c>
      <c r="G803" s="20" t="s">
        <v>46</v>
      </c>
      <c r="H803" s="20" t="s">
        <v>47</v>
      </c>
      <c r="I803" s="21">
        <v>25457</v>
      </c>
      <c r="S803" s="21">
        <v>45183</v>
      </c>
      <c r="T803" s="21"/>
      <c r="U803" s="20" t="s">
        <v>48</v>
      </c>
      <c r="V803" s="20"/>
      <c r="W803" s="21">
        <v>45183</v>
      </c>
      <c r="X803" s="21">
        <v>45183</v>
      </c>
      <c r="Y803" s="21"/>
      <c r="AA803" s="21"/>
      <c r="AB803" s="20" t="s">
        <v>124</v>
      </c>
      <c r="AC803" s="20" t="s">
        <v>55</v>
      </c>
      <c r="AD803" s="20" t="s">
        <v>51</v>
      </c>
      <c r="AE803" s="20" t="s">
        <v>51</v>
      </c>
      <c r="AF803">
        <v>4</v>
      </c>
      <c r="AG803" t="s">
        <v>125</v>
      </c>
      <c r="AH803">
        <v>170</v>
      </c>
      <c r="AI803" s="20" t="s">
        <v>123</v>
      </c>
      <c r="AJ803">
        <v>169</v>
      </c>
      <c r="AK803">
        <v>2469.9899999999998</v>
      </c>
      <c r="AL803">
        <v>14.25</v>
      </c>
      <c r="AM803">
        <v>2572.41</v>
      </c>
      <c r="AN803">
        <v>3195.13</v>
      </c>
      <c r="AO803">
        <v>0</v>
      </c>
      <c r="AP803" s="20" t="s">
        <v>145</v>
      </c>
      <c r="AQ803">
        <v>54</v>
      </c>
      <c r="AR803" s="20" t="s">
        <v>180</v>
      </c>
      <c r="AS803">
        <v>1</v>
      </c>
      <c r="AT803">
        <v>2024</v>
      </c>
      <c r="AU803">
        <v>7</v>
      </c>
      <c r="AV803" t="s">
        <v>449</v>
      </c>
    </row>
    <row r="804" spans="1:48" x14ac:dyDescent="0.25">
      <c r="A804" s="20" t="s">
        <v>323</v>
      </c>
      <c r="B804">
        <v>9</v>
      </c>
      <c r="C804" s="20" t="s">
        <v>45</v>
      </c>
      <c r="D804" s="20" t="s">
        <v>297</v>
      </c>
      <c r="E804" s="20" t="s">
        <v>552</v>
      </c>
      <c r="F804" s="21">
        <v>45474</v>
      </c>
      <c r="G804" s="20" t="s">
        <v>46</v>
      </c>
      <c r="H804" s="20" t="s">
        <v>47</v>
      </c>
      <c r="I804" s="21">
        <v>33273</v>
      </c>
      <c r="S804" s="21">
        <v>44445</v>
      </c>
      <c r="T804" s="21">
        <v>44445</v>
      </c>
      <c r="U804" s="20" t="s">
        <v>48</v>
      </c>
      <c r="V804" s="20"/>
      <c r="W804" s="21">
        <v>44445</v>
      </c>
      <c r="X804" s="21">
        <v>44445</v>
      </c>
      <c r="Y804" s="21"/>
      <c r="AA804" s="21"/>
      <c r="AB804" s="20" t="s">
        <v>126</v>
      </c>
      <c r="AC804" s="20" t="s">
        <v>50</v>
      </c>
      <c r="AD804" s="20" t="s">
        <v>51</v>
      </c>
      <c r="AE804" s="20" t="s">
        <v>51</v>
      </c>
      <c r="AF804" t="s">
        <v>127</v>
      </c>
      <c r="AG804">
        <v>2</v>
      </c>
      <c r="AH804">
        <v>210</v>
      </c>
      <c r="AI804" s="20" t="s">
        <v>128</v>
      </c>
      <c r="AJ804">
        <v>169</v>
      </c>
      <c r="AK804">
        <v>3168.46</v>
      </c>
      <c r="AL804">
        <v>18.28</v>
      </c>
      <c r="AM804">
        <v>3181.02</v>
      </c>
      <c r="AN804">
        <v>4375.26</v>
      </c>
      <c r="AO804">
        <v>2</v>
      </c>
      <c r="AP804" s="20" t="s">
        <v>145</v>
      </c>
      <c r="AQ804">
        <v>33</v>
      </c>
      <c r="AR804" s="20" t="s">
        <v>142</v>
      </c>
      <c r="AS804">
        <v>1</v>
      </c>
      <c r="AT804">
        <v>2024</v>
      </c>
      <c r="AU804">
        <v>7</v>
      </c>
      <c r="AV804" t="s">
        <v>449</v>
      </c>
    </row>
    <row r="805" spans="1:48" x14ac:dyDescent="0.25">
      <c r="A805" s="20" t="s">
        <v>323</v>
      </c>
      <c r="B805">
        <v>13</v>
      </c>
      <c r="C805" s="20" t="s">
        <v>45</v>
      </c>
      <c r="D805" s="20" t="s">
        <v>298</v>
      </c>
      <c r="E805" s="20" t="s">
        <v>553</v>
      </c>
      <c r="F805" s="21">
        <v>45474</v>
      </c>
      <c r="G805" s="20" t="s">
        <v>46</v>
      </c>
      <c r="H805" s="20" t="s">
        <v>94</v>
      </c>
      <c r="I805" s="21">
        <v>33789</v>
      </c>
      <c r="S805" s="21">
        <v>45481</v>
      </c>
      <c r="T805" s="21"/>
      <c r="U805" s="20" t="s">
        <v>48</v>
      </c>
      <c r="V805" s="20"/>
      <c r="W805" s="21">
        <v>45481</v>
      </c>
      <c r="X805" s="21">
        <v>45481</v>
      </c>
      <c r="Y805" s="21"/>
      <c r="AA805" s="21"/>
      <c r="AB805" s="20" t="s">
        <v>129</v>
      </c>
      <c r="AC805" s="20" t="s">
        <v>55</v>
      </c>
      <c r="AD805" s="20" t="s">
        <v>51</v>
      </c>
      <c r="AE805" s="20" t="s">
        <v>51</v>
      </c>
      <c r="AF805">
        <v>4</v>
      </c>
      <c r="AG805" t="s">
        <v>125</v>
      </c>
      <c r="AH805">
        <v>170</v>
      </c>
      <c r="AI805" s="20" t="s">
        <v>123</v>
      </c>
      <c r="AJ805">
        <v>169</v>
      </c>
      <c r="AK805">
        <v>2253.3200000000002</v>
      </c>
      <c r="AL805">
        <v>13</v>
      </c>
      <c r="AM805">
        <v>1881.75</v>
      </c>
      <c r="AN805">
        <v>2217.5300000000002</v>
      </c>
      <c r="AO805">
        <v>0</v>
      </c>
      <c r="AP805" s="20" t="s">
        <v>145</v>
      </c>
      <c r="AQ805">
        <v>32</v>
      </c>
      <c r="AR805" s="20" t="s">
        <v>142</v>
      </c>
      <c r="AS805">
        <v>1</v>
      </c>
      <c r="AT805">
        <v>2024</v>
      </c>
      <c r="AU805">
        <v>7</v>
      </c>
      <c r="AV805" t="s">
        <v>449</v>
      </c>
    </row>
    <row r="806" spans="1:48" x14ac:dyDescent="0.25">
      <c r="A806" s="20" t="s">
        <v>321</v>
      </c>
      <c r="B806">
        <v>34</v>
      </c>
      <c r="C806" s="20" t="s">
        <v>45</v>
      </c>
      <c r="D806" s="20" t="s">
        <v>299</v>
      </c>
      <c r="E806" s="20" t="s">
        <v>554</v>
      </c>
      <c r="F806" s="21">
        <v>45474</v>
      </c>
      <c r="G806" s="20" t="s">
        <v>46</v>
      </c>
      <c r="H806" s="20" t="s">
        <v>47</v>
      </c>
      <c r="I806" s="21">
        <v>36200</v>
      </c>
      <c r="S806" s="21"/>
      <c r="T806" s="21"/>
      <c r="U806" s="20" t="s">
        <v>48</v>
      </c>
      <c r="V806" s="20"/>
      <c r="W806" s="21">
        <v>45352</v>
      </c>
      <c r="X806" s="21">
        <v>45352</v>
      </c>
      <c r="Y806" s="21">
        <v>45476</v>
      </c>
      <c r="Z806">
        <v>43</v>
      </c>
      <c r="AA806" s="21">
        <v>45476</v>
      </c>
      <c r="AB806" s="20" t="s">
        <v>92</v>
      </c>
      <c r="AC806" s="20" t="s">
        <v>55</v>
      </c>
      <c r="AD806" s="20" t="s">
        <v>51</v>
      </c>
      <c r="AE806" s="20" t="s">
        <v>51</v>
      </c>
      <c r="AF806" t="s">
        <v>64</v>
      </c>
      <c r="AI806" s="20" t="s">
        <v>68</v>
      </c>
      <c r="AJ806">
        <v>151.66999999999999</v>
      </c>
      <c r="AK806">
        <v>1786.67</v>
      </c>
      <c r="AL806">
        <v>11.78</v>
      </c>
      <c r="AM806">
        <v>635.41999999999996</v>
      </c>
      <c r="AN806">
        <v>2736.65</v>
      </c>
      <c r="AO806">
        <v>124</v>
      </c>
      <c r="AP806" s="20" t="s">
        <v>179</v>
      </c>
      <c r="AQ806">
        <v>25</v>
      </c>
      <c r="AR806" s="20" t="s">
        <v>141</v>
      </c>
      <c r="AS806">
        <v>1</v>
      </c>
      <c r="AT806">
        <v>2024</v>
      </c>
      <c r="AU806">
        <v>7</v>
      </c>
      <c r="AV806" t="s">
        <v>449</v>
      </c>
    </row>
    <row r="807" spans="1:48" x14ac:dyDescent="0.25">
      <c r="A807" s="20" t="s">
        <v>321</v>
      </c>
      <c r="B807">
        <v>1</v>
      </c>
      <c r="C807" s="20" t="s">
        <v>45</v>
      </c>
      <c r="D807" s="20" t="s">
        <v>300</v>
      </c>
      <c r="E807" s="20" t="s">
        <v>555</v>
      </c>
      <c r="F807" s="21">
        <v>45474</v>
      </c>
      <c r="G807" s="20" t="s">
        <v>46</v>
      </c>
      <c r="H807" s="20" t="s">
        <v>47</v>
      </c>
      <c r="I807" s="21">
        <v>33270</v>
      </c>
      <c r="S807" s="21">
        <v>43556</v>
      </c>
      <c r="T807" s="21"/>
      <c r="U807" s="20" t="s">
        <v>48</v>
      </c>
      <c r="V807" s="20"/>
      <c r="W807" s="21"/>
      <c r="X807" s="21">
        <v>43556</v>
      </c>
      <c r="Y807" s="21"/>
      <c r="AA807" s="21"/>
      <c r="AB807" s="20" t="s">
        <v>111</v>
      </c>
      <c r="AC807" s="20" t="s">
        <v>55</v>
      </c>
      <c r="AD807" s="20" t="s">
        <v>51</v>
      </c>
      <c r="AE807" s="20" t="s">
        <v>51</v>
      </c>
      <c r="AF807" t="s">
        <v>66</v>
      </c>
      <c r="AI807" s="20" t="s">
        <v>68</v>
      </c>
      <c r="AJ807">
        <v>151.66999999999999</v>
      </c>
      <c r="AK807">
        <v>1933.79</v>
      </c>
      <c r="AL807">
        <v>12.75</v>
      </c>
      <c r="AM807">
        <v>2348.6799999999998</v>
      </c>
      <c r="AN807">
        <v>3004.47</v>
      </c>
      <c r="AO807">
        <v>5</v>
      </c>
      <c r="AP807" s="20" t="s">
        <v>145</v>
      </c>
      <c r="AQ807">
        <v>33</v>
      </c>
      <c r="AR807" s="20" t="s">
        <v>142</v>
      </c>
      <c r="AS807">
        <v>1</v>
      </c>
      <c r="AT807">
        <v>2024</v>
      </c>
      <c r="AU807">
        <v>7</v>
      </c>
      <c r="AV807" t="s">
        <v>449</v>
      </c>
    </row>
    <row r="808" spans="1:48" x14ac:dyDescent="0.25">
      <c r="A808" s="20" t="s">
        <v>321</v>
      </c>
      <c r="B808">
        <v>5</v>
      </c>
      <c r="C808" s="20" t="s">
        <v>45</v>
      </c>
      <c r="D808" s="20" t="s">
        <v>301</v>
      </c>
      <c r="E808" s="20" t="s">
        <v>557</v>
      </c>
      <c r="F808" s="21">
        <v>45474</v>
      </c>
      <c r="G808" s="20" t="s">
        <v>46</v>
      </c>
      <c r="H808" s="20" t="s">
        <v>77</v>
      </c>
      <c r="I808" s="21">
        <v>33631</v>
      </c>
      <c r="S808" s="21">
        <v>43570</v>
      </c>
      <c r="T808" s="21"/>
      <c r="U808" s="20" t="s">
        <v>48</v>
      </c>
      <c r="V808" s="20"/>
      <c r="W808" s="21">
        <v>43570</v>
      </c>
      <c r="X808" s="21">
        <v>43570</v>
      </c>
      <c r="Y808" s="21"/>
      <c r="AA808" s="21"/>
      <c r="AB808" s="20" t="s">
        <v>111</v>
      </c>
      <c r="AC808" s="20" t="s">
        <v>55</v>
      </c>
      <c r="AD808" s="20" t="s">
        <v>51</v>
      </c>
      <c r="AE808" s="20" t="s">
        <v>51</v>
      </c>
      <c r="AF808" t="s">
        <v>66</v>
      </c>
      <c r="AI808" s="20" t="s">
        <v>68</v>
      </c>
      <c r="AJ808">
        <v>151.66999999999999</v>
      </c>
      <c r="AK808">
        <v>1971.71</v>
      </c>
      <c r="AL808">
        <v>13</v>
      </c>
      <c r="AM808">
        <v>2234.75</v>
      </c>
      <c r="AN808">
        <v>2916.95</v>
      </c>
      <c r="AO808">
        <v>5</v>
      </c>
      <c r="AP808" s="20" t="s">
        <v>145</v>
      </c>
      <c r="AQ808">
        <v>32</v>
      </c>
      <c r="AR808" s="20" t="s">
        <v>142</v>
      </c>
      <c r="AS808">
        <v>1</v>
      </c>
      <c r="AT808">
        <v>2024</v>
      </c>
      <c r="AU808">
        <v>7</v>
      </c>
      <c r="AV808" t="s">
        <v>449</v>
      </c>
    </row>
    <row r="809" spans="1:48" x14ac:dyDescent="0.25">
      <c r="A809" s="20" t="s">
        <v>321</v>
      </c>
      <c r="B809">
        <v>32</v>
      </c>
      <c r="C809" s="20" t="s">
        <v>45</v>
      </c>
      <c r="D809" s="20" t="s">
        <v>302</v>
      </c>
      <c r="E809" s="20" t="s">
        <v>558</v>
      </c>
      <c r="F809" s="21">
        <v>45474</v>
      </c>
      <c r="G809" s="20" t="s">
        <v>46</v>
      </c>
      <c r="H809" s="20" t="s">
        <v>47</v>
      </c>
      <c r="I809" s="21">
        <v>37596</v>
      </c>
      <c r="S809" s="21">
        <v>45173</v>
      </c>
      <c r="T809" s="21">
        <v>45173</v>
      </c>
      <c r="U809" s="20" t="s">
        <v>48</v>
      </c>
      <c r="V809" s="20"/>
      <c r="W809" s="21">
        <v>45173</v>
      </c>
      <c r="X809" s="21">
        <v>45381</v>
      </c>
      <c r="Y809" s="21"/>
      <c r="AA809" s="21"/>
      <c r="AB809" s="20" t="s">
        <v>95</v>
      </c>
      <c r="AC809" s="20" t="s">
        <v>55</v>
      </c>
      <c r="AD809" s="20" t="s">
        <v>51</v>
      </c>
      <c r="AE809" s="20" t="s">
        <v>51</v>
      </c>
      <c r="AF809" t="s">
        <v>63</v>
      </c>
      <c r="AI809" s="20" t="s">
        <v>68</v>
      </c>
      <c r="AJ809">
        <v>151.66999999999999</v>
      </c>
      <c r="AK809">
        <v>1810.39</v>
      </c>
      <c r="AL809">
        <v>11.94</v>
      </c>
      <c r="AM809">
        <v>2336.04</v>
      </c>
      <c r="AN809">
        <v>2894.89</v>
      </c>
      <c r="AO809">
        <v>0</v>
      </c>
      <c r="AP809" s="20" t="s">
        <v>145</v>
      </c>
      <c r="AQ809">
        <v>21</v>
      </c>
      <c r="AR809" s="20" t="s">
        <v>141</v>
      </c>
      <c r="AS809">
        <v>1</v>
      </c>
      <c r="AT809">
        <v>2024</v>
      </c>
      <c r="AU809">
        <v>7</v>
      </c>
      <c r="AV809" t="s">
        <v>449</v>
      </c>
    </row>
    <row r="810" spans="1:48" x14ac:dyDescent="0.25">
      <c r="A810" s="20" t="s">
        <v>321</v>
      </c>
      <c r="B810">
        <v>19</v>
      </c>
      <c r="C810" s="20" t="s">
        <v>45</v>
      </c>
      <c r="D810" s="20" t="s">
        <v>303</v>
      </c>
      <c r="E810" s="20" t="s">
        <v>559</v>
      </c>
      <c r="F810" s="21">
        <v>45474</v>
      </c>
      <c r="G810" s="20" t="s">
        <v>46</v>
      </c>
      <c r="H810" s="20" t="s">
        <v>47</v>
      </c>
      <c r="I810" s="21">
        <v>36491</v>
      </c>
      <c r="S810" s="21">
        <v>44200</v>
      </c>
      <c r="T810" s="21"/>
      <c r="U810" s="20" t="s">
        <v>48</v>
      </c>
      <c r="V810" s="20"/>
      <c r="W810" s="21">
        <v>44200</v>
      </c>
      <c r="X810" s="21">
        <v>44200</v>
      </c>
      <c r="Y810" s="21">
        <v>45443</v>
      </c>
      <c r="Z810">
        <v>59</v>
      </c>
      <c r="AA810" s="21">
        <v>45443</v>
      </c>
      <c r="AB810" s="20" t="s">
        <v>111</v>
      </c>
      <c r="AC810" s="20" t="s">
        <v>55</v>
      </c>
      <c r="AD810" s="20" t="s">
        <v>51</v>
      </c>
      <c r="AE810" s="20" t="s">
        <v>51</v>
      </c>
      <c r="AF810" t="s">
        <v>66</v>
      </c>
      <c r="AI810" s="20" t="s">
        <v>68</v>
      </c>
      <c r="AJ810">
        <v>0</v>
      </c>
      <c r="AK810">
        <v>0</v>
      </c>
      <c r="AL810">
        <v>12.75</v>
      </c>
      <c r="AM810">
        <v>0</v>
      </c>
      <c r="AN810">
        <v>0</v>
      </c>
      <c r="AO810">
        <v>3</v>
      </c>
      <c r="AP810" s="20" t="s">
        <v>145</v>
      </c>
      <c r="AQ810">
        <v>24</v>
      </c>
      <c r="AR810" s="20" t="s">
        <v>141</v>
      </c>
      <c r="AS810">
        <v>1</v>
      </c>
      <c r="AT810">
        <v>2024</v>
      </c>
      <c r="AU810">
        <v>7</v>
      </c>
      <c r="AV810" t="s">
        <v>449</v>
      </c>
    </row>
    <row r="811" spans="1:48" x14ac:dyDescent="0.25">
      <c r="A811" s="20" t="s">
        <v>321</v>
      </c>
      <c r="B811">
        <v>29</v>
      </c>
      <c r="C811" s="20" t="s">
        <v>45</v>
      </c>
      <c r="D811" s="20" t="s">
        <v>304</v>
      </c>
      <c r="E811" s="20" t="s">
        <v>560</v>
      </c>
      <c r="F811" s="21">
        <v>45474</v>
      </c>
      <c r="G811" s="20" t="s">
        <v>46</v>
      </c>
      <c r="H811" s="20" t="s">
        <v>77</v>
      </c>
      <c r="I811" s="21">
        <v>39051</v>
      </c>
      <c r="S811" s="21">
        <v>44805</v>
      </c>
      <c r="T811" s="21"/>
      <c r="U811" s="20" t="s">
        <v>78</v>
      </c>
      <c r="V811" s="20" t="s">
        <v>79</v>
      </c>
      <c r="W811" s="21">
        <v>44805</v>
      </c>
      <c r="X811" s="21">
        <v>44805</v>
      </c>
      <c r="Y811" s="21">
        <v>45535</v>
      </c>
      <c r="Z811">
        <v>81</v>
      </c>
      <c r="AA811" s="21"/>
      <c r="AB811" s="20" t="s">
        <v>130</v>
      </c>
      <c r="AC811" s="20" t="s">
        <v>79</v>
      </c>
      <c r="AD811" s="20" t="s">
        <v>51</v>
      </c>
      <c r="AE811" s="20" t="s">
        <v>51</v>
      </c>
      <c r="AI811" s="20" t="s">
        <v>68</v>
      </c>
      <c r="AJ811">
        <v>151.66999999999999</v>
      </c>
      <c r="AK811">
        <v>971.83</v>
      </c>
      <c r="AL811">
        <v>6.41</v>
      </c>
      <c r="AM811">
        <v>977.06</v>
      </c>
      <c r="AN811">
        <v>1210.47</v>
      </c>
      <c r="AO811">
        <v>1</v>
      </c>
      <c r="AP811" s="20" t="s">
        <v>145</v>
      </c>
      <c r="AQ811">
        <v>17</v>
      </c>
      <c r="AR811" s="20" t="s">
        <v>556</v>
      </c>
      <c r="AS811">
        <v>1</v>
      </c>
      <c r="AT811">
        <v>2024</v>
      </c>
      <c r="AU811">
        <v>7</v>
      </c>
      <c r="AV811" t="s">
        <v>449</v>
      </c>
    </row>
    <row r="812" spans="1:48" x14ac:dyDescent="0.25">
      <c r="A812" s="20" t="s">
        <v>321</v>
      </c>
      <c r="B812">
        <v>18</v>
      </c>
      <c r="C812" s="20" t="s">
        <v>45</v>
      </c>
      <c r="D812" s="20" t="s">
        <v>305</v>
      </c>
      <c r="E812" s="20" t="s">
        <v>561</v>
      </c>
      <c r="F812" s="21">
        <v>45474</v>
      </c>
      <c r="G812" s="20" t="s">
        <v>46</v>
      </c>
      <c r="H812" s="20" t="s">
        <v>47</v>
      </c>
      <c r="I812" s="21">
        <v>34487</v>
      </c>
      <c r="S812" s="21">
        <v>44130</v>
      </c>
      <c r="T812" s="21"/>
      <c r="U812" s="20" t="s">
        <v>90</v>
      </c>
      <c r="V812" s="20" t="s">
        <v>110</v>
      </c>
      <c r="W812" s="21">
        <v>44130</v>
      </c>
      <c r="X812" s="21">
        <v>44130</v>
      </c>
      <c r="Y812" s="21">
        <v>44561</v>
      </c>
      <c r="Z812">
        <v>31</v>
      </c>
      <c r="AA812" s="21">
        <v>44561</v>
      </c>
      <c r="AB812" s="20" t="s">
        <v>92</v>
      </c>
      <c r="AC812" s="20" t="s">
        <v>55</v>
      </c>
      <c r="AD812" s="20" t="s">
        <v>51</v>
      </c>
      <c r="AE812" s="20" t="s">
        <v>51</v>
      </c>
      <c r="AF812" t="s">
        <v>56</v>
      </c>
      <c r="AI812" s="20" t="s">
        <v>68</v>
      </c>
      <c r="AJ812">
        <v>0</v>
      </c>
      <c r="AK812">
        <v>0</v>
      </c>
      <c r="AL812">
        <v>10.48</v>
      </c>
      <c r="AM812">
        <v>0</v>
      </c>
      <c r="AN812">
        <v>0</v>
      </c>
      <c r="AO812">
        <v>3</v>
      </c>
      <c r="AP812" s="20" t="s">
        <v>145</v>
      </c>
      <c r="AQ812">
        <v>30</v>
      </c>
      <c r="AR812" s="20" t="s">
        <v>142</v>
      </c>
      <c r="AS812">
        <v>1</v>
      </c>
      <c r="AT812">
        <v>2024</v>
      </c>
      <c r="AU812">
        <v>7</v>
      </c>
      <c r="AV812" t="s">
        <v>449</v>
      </c>
    </row>
    <row r="813" spans="1:48" x14ac:dyDescent="0.25">
      <c r="A813" s="20" t="s">
        <v>321</v>
      </c>
      <c r="B813">
        <v>27</v>
      </c>
      <c r="C813" s="20" t="s">
        <v>45</v>
      </c>
      <c r="D813" s="20" t="s">
        <v>306</v>
      </c>
      <c r="E813" s="20" t="s">
        <v>562</v>
      </c>
      <c r="F813" s="21">
        <v>45474</v>
      </c>
      <c r="G813" s="20" t="s">
        <v>46</v>
      </c>
      <c r="H813" s="20" t="s">
        <v>47</v>
      </c>
      <c r="I813" s="21">
        <v>33651</v>
      </c>
      <c r="S813" s="21">
        <v>44774</v>
      </c>
      <c r="T813" s="21"/>
      <c r="U813" s="20" t="s">
        <v>48</v>
      </c>
      <c r="V813" s="20"/>
      <c r="W813" s="21">
        <v>45318</v>
      </c>
      <c r="X813" s="21">
        <v>45318</v>
      </c>
      <c r="Y813" s="21"/>
      <c r="AA813" s="21"/>
      <c r="AB813" s="20" t="s">
        <v>92</v>
      </c>
      <c r="AC813" s="20" t="s">
        <v>55</v>
      </c>
      <c r="AD813" s="20" t="s">
        <v>51</v>
      </c>
      <c r="AE813" s="20" t="s">
        <v>51</v>
      </c>
      <c r="AF813" t="s">
        <v>64</v>
      </c>
      <c r="AI813" s="20" t="s">
        <v>68</v>
      </c>
      <c r="AJ813">
        <v>151.66999999999999</v>
      </c>
      <c r="AK813">
        <v>1786.67</v>
      </c>
      <c r="AL813">
        <v>11.78</v>
      </c>
      <c r="AM813">
        <v>1900.15</v>
      </c>
      <c r="AN813">
        <v>2356.14</v>
      </c>
      <c r="AO813">
        <v>1</v>
      </c>
      <c r="AP813" s="20" t="s">
        <v>145</v>
      </c>
      <c r="AQ813">
        <v>32</v>
      </c>
      <c r="AR813" s="20" t="s">
        <v>142</v>
      </c>
      <c r="AS813">
        <v>1</v>
      </c>
      <c r="AT813">
        <v>2024</v>
      </c>
      <c r="AU813">
        <v>7</v>
      </c>
      <c r="AV813" t="s">
        <v>449</v>
      </c>
    </row>
    <row r="814" spans="1:48" x14ac:dyDescent="0.25">
      <c r="A814" s="20" t="s">
        <v>321</v>
      </c>
      <c r="B814">
        <v>12</v>
      </c>
      <c r="C814" s="20" t="s">
        <v>45</v>
      </c>
      <c r="D814" s="20" t="s">
        <v>307</v>
      </c>
      <c r="E814" s="20" t="s">
        <v>563</v>
      </c>
      <c r="F814" s="21">
        <v>45474</v>
      </c>
      <c r="G814" s="20" t="s">
        <v>46</v>
      </c>
      <c r="H814" s="20" t="s">
        <v>131</v>
      </c>
      <c r="I814" s="21">
        <v>30770</v>
      </c>
      <c r="S814" s="21">
        <v>43787</v>
      </c>
      <c r="T814" s="21">
        <v>38852</v>
      </c>
      <c r="U814" s="20" t="s">
        <v>48</v>
      </c>
      <c r="V814" s="20"/>
      <c r="W814" s="21">
        <v>43787</v>
      </c>
      <c r="X814" s="21">
        <v>43787</v>
      </c>
      <c r="Y814" s="21"/>
      <c r="AA814" s="21"/>
      <c r="AB814" s="20" t="s">
        <v>132</v>
      </c>
      <c r="AC814" s="20" t="s">
        <v>70</v>
      </c>
      <c r="AD814" s="20" t="s">
        <v>70</v>
      </c>
      <c r="AE814" s="20" t="s">
        <v>70</v>
      </c>
      <c r="AF814" t="s">
        <v>81</v>
      </c>
      <c r="AI814" s="20" t="s">
        <v>133</v>
      </c>
      <c r="AJ814">
        <v>156</v>
      </c>
      <c r="AK814">
        <v>3694.55</v>
      </c>
      <c r="AL814">
        <v>23.52</v>
      </c>
      <c r="AM814">
        <v>3961.25</v>
      </c>
      <c r="AN814">
        <v>5710.63</v>
      </c>
      <c r="AO814">
        <v>18</v>
      </c>
      <c r="AP814" s="20" t="s">
        <v>147</v>
      </c>
      <c r="AQ814">
        <v>40</v>
      </c>
      <c r="AR814" s="20" t="s">
        <v>143</v>
      </c>
      <c r="AS814">
        <v>1</v>
      </c>
      <c r="AT814">
        <v>2024</v>
      </c>
      <c r="AU814">
        <v>7</v>
      </c>
      <c r="AV814" t="s">
        <v>449</v>
      </c>
    </row>
    <row r="815" spans="1:48" x14ac:dyDescent="0.25">
      <c r="A815" s="20" t="s">
        <v>321</v>
      </c>
      <c r="B815">
        <v>37</v>
      </c>
      <c r="C815" s="20" t="s">
        <v>45</v>
      </c>
      <c r="D815" s="20" t="s">
        <v>308</v>
      </c>
      <c r="E815" s="20" t="s">
        <v>564</v>
      </c>
      <c r="F815" s="21">
        <v>45474</v>
      </c>
      <c r="G815" s="20" t="s">
        <v>46</v>
      </c>
      <c r="H815" s="20" t="s">
        <v>47</v>
      </c>
      <c r="I815" s="21">
        <v>35860</v>
      </c>
      <c r="S815" s="21">
        <v>45474</v>
      </c>
      <c r="T815" s="21"/>
      <c r="U815" s="20" t="s">
        <v>48</v>
      </c>
      <c r="V815" s="20"/>
      <c r="W815" s="21">
        <v>45474</v>
      </c>
      <c r="X815" s="21">
        <v>45474</v>
      </c>
      <c r="Y815" s="21">
        <v>45485</v>
      </c>
      <c r="Z815">
        <v>35</v>
      </c>
      <c r="AA815" s="21">
        <v>45485</v>
      </c>
      <c r="AB815" s="20" t="s">
        <v>134</v>
      </c>
      <c r="AC815" s="20" t="s">
        <v>55</v>
      </c>
      <c r="AD815" s="20" t="s">
        <v>51</v>
      </c>
      <c r="AE815" s="20" t="s">
        <v>51</v>
      </c>
      <c r="AF815" t="s">
        <v>66</v>
      </c>
      <c r="AI815" s="20" t="s">
        <v>68</v>
      </c>
      <c r="AJ815">
        <v>151.66999999999999</v>
      </c>
      <c r="AK815">
        <v>2009.63</v>
      </c>
      <c r="AL815">
        <v>13.25</v>
      </c>
      <c r="AM815">
        <v>1203.22</v>
      </c>
      <c r="AN815">
        <v>1587.47</v>
      </c>
      <c r="AO815">
        <v>0</v>
      </c>
      <c r="AP815" s="20" t="s">
        <v>145</v>
      </c>
      <c r="AQ815">
        <v>26</v>
      </c>
      <c r="AR815" s="20" t="s">
        <v>142</v>
      </c>
      <c r="AS815">
        <v>1</v>
      </c>
      <c r="AT815">
        <v>2024</v>
      </c>
      <c r="AU815">
        <v>7</v>
      </c>
      <c r="AV815" t="s">
        <v>449</v>
      </c>
    </row>
    <row r="816" spans="1:48" x14ac:dyDescent="0.25">
      <c r="A816" s="20" t="s">
        <v>321</v>
      </c>
      <c r="B816">
        <v>6</v>
      </c>
      <c r="C816" s="20" t="s">
        <v>45</v>
      </c>
      <c r="D816" s="20" t="s">
        <v>309</v>
      </c>
      <c r="E816" s="20" t="s">
        <v>565</v>
      </c>
      <c r="F816" s="21">
        <v>45474</v>
      </c>
      <c r="G816" s="20" t="s">
        <v>46</v>
      </c>
      <c r="H816" s="20" t="s">
        <v>77</v>
      </c>
      <c r="I816" s="21">
        <v>35752</v>
      </c>
      <c r="S816" s="21">
        <v>43598</v>
      </c>
      <c r="T816" s="21"/>
      <c r="U816" s="20" t="s">
        <v>48</v>
      </c>
      <c r="V816" s="20"/>
      <c r="W816" s="21">
        <v>43598</v>
      </c>
      <c r="X816" s="21">
        <v>43598</v>
      </c>
      <c r="Y816" s="21">
        <v>44505</v>
      </c>
      <c r="Z816">
        <v>59</v>
      </c>
      <c r="AA816" s="21">
        <v>44505</v>
      </c>
      <c r="AB816" s="20" t="s">
        <v>92</v>
      </c>
      <c r="AC816" s="20" t="s">
        <v>55</v>
      </c>
      <c r="AD816" s="20" t="s">
        <v>51</v>
      </c>
      <c r="AE816" s="20" t="s">
        <v>51</v>
      </c>
      <c r="AF816" t="s">
        <v>88</v>
      </c>
      <c r="AI816" s="20" t="s">
        <v>68</v>
      </c>
      <c r="AJ816">
        <v>0</v>
      </c>
      <c r="AK816">
        <v>0</v>
      </c>
      <c r="AL816">
        <v>10.62</v>
      </c>
      <c r="AM816">
        <v>0</v>
      </c>
      <c r="AN816">
        <v>0</v>
      </c>
      <c r="AO816">
        <v>5</v>
      </c>
      <c r="AP816" s="20" t="s">
        <v>145</v>
      </c>
      <c r="AQ816">
        <v>26</v>
      </c>
      <c r="AR816" s="20" t="s">
        <v>142</v>
      </c>
      <c r="AS816">
        <v>1</v>
      </c>
      <c r="AT816">
        <v>2024</v>
      </c>
      <c r="AU816">
        <v>7</v>
      </c>
      <c r="AV816" t="s">
        <v>449</v>
      </c>
    </row>
    <row r="817" spans="1:48" x14ac:dyDescent="0.25">
      <c r="A817" s="20" t="s">
        <v>321</v>
      </c>
      <c r="B817">
        <v>10</v>
      </c>
      <c r="C817" s="20" t="s">
        <v>45</v>
      </c>
      <c r="D817" s="20" t="s">
        <v>310</v>
      </c>
      <c r="E817" s="20" t="s">
        <v>566</v>
      </c>
      <c r="F817" s="21">
        <v>45474</v>
      </c>
      <c r="G817" s="20" t="s">
        <v>46</v>
      </c>
      <c r="H817" s="20" t="s">
        <v>77</v>
      </c>
      <c r="I817" s="21">
        <v>36788</v>
      </c>
      <c r="S817" s="21">
        <v>43709</v>
      </c>
      <c r="T817" s="21">
        <v>43709</v>
      </c>
      <c r="U817" s="20" t="s">
        <v>48</v>
      </c>
      <c r="V817" s="20"/>
      <c r="W817" s="21">
        <v>44805</v>
      </c>
      <c r="X817" s="21">
        <v>44805</v>
      </c>
      <c r="Y817" s="21"/>
      <c r="AA817" s="21">
        <v>44804</v>
      </c>
      <c r="AB817" s="20" t="s">
        <v>92</v>
      </c>
      <c r="AC817" s="20" t="s">
        <v>55</v>
      </c>
      <c r="AD817" s="20" t="s">
        <v>51</v>
      </c>
      <c r="AE817" s="20" t="s">
        <v>51</v>
      </c>
      <c r="AF817" t="s">
        <v>64</v>
      </c>
      <c r="AI817" s="20"/>
      <c r="AJ817">
        <v>151.66999999999999</v>
      </c>
      <c r="AK817">
        <v>1786.67</v>
      </c>
      <c r="AL817">
        <v>11.78</v>
      </c>
      <c r="AM817">
        <v>2009.95</v>
      </c>
      <c r="AN817">
        <v>2513.81</v>
      </c>
      <c r="AO817">
        <v>4</v>
      </c>
      <c r="AP817" s="20" t="s">
        <v>145</v>
      </c>
      <c r="AQ817">
        <v>23</v>
      </c>
      <c r="AR817" s="20" t="s">
        <v>141</v>
      </c>
      <c r="AS817">
        <v>1</v>
      </c>
      <c r="AT817">
        <v>2024</v>
      </c>
      <c r="AU817">
        <v>7</v>
      </c>
      <c r="AV817" t="s">
        <v>449</v>
      </c>
    </row>
    <row r="818" spans="1:48" x14ac:dyDescent="0.25">
      <c r="A818" s="20" t="s">
        <v>321</v>
      </c>
      <c r="B818">
        <v>35</v>
      </c>
      <c r="C818" s="20" t="s">
        <v>45</v>
      </c>
      <c r="D818" s="20" t="s">
        <v>311</v>
      </c>
      <c r="E818" s="20" t="s">
        <v>567</v>
      </c>
      <c r="F818" s="21">
        <v>45474</v>
      </c>
      <c r="G818" s="20" t="s">
        <v>46</v>
      </c>
      <c r="H818" s="20" t="s">
        <v>47</v>
      </c>
      <c r="I818" s="21">
        <v>30586</v>
      </c>
      <c r="S818" s="21">
        <v>45384</v>
      </c>
      <c r="T818" s="21"/>
      <c r="U818" s="20" t="s">
        <v>48</v>
      </c>
      <c r="V818" s="20"/>
      <c r="W818" s="21">
        <v>45384</v>
      </c>
      <c r="X818" s="21">
        <v>45384</v>
      </c>
      <c r="Y818" s="21"/>
      <c r="AA818" s="21"/>
      <c r="AB818" s="20" t="s">
        <v>95</v>
      </c>
      <c r="AC818" s="20" t="s">
        <v>55</v>
      </c>
      <c r="AD818" s="20" t="s">
        <v>51</v>
      </c>
      <c r="AE818" s="20" t="s">
        <v>51</v>
      </c>
      <c r="AF818" t="s">
        <v>63</v>
      </c>
      <c r="AI818" s="20" t="s">
        <v>68</v>
      </c>
      <c r="AJ818">
        <v>151.66999999999999</v>
      </c>
      <c r="AK818">
        <v>1908.01</v>
      </c>
      <c r="AL818">
        <v>12.58</v>
      </c>
      <c r="AM818">
        <v>2106.4</v>
      </c>
      <c r="AN818">
        <v>2682.69</v>
      </c>
      <c r="AO818">
        <v>0</v>
      </c>
      <c r="AP818" s="20" t="s">
        <v>145</v>
      </c>
      <c r="AQ818">
        <v>40</v>
      </c>
      <c r="AR818" s="20" t="s">
        <v>143</v>
      </c>
      <c r="AS818">
        <v>1</v>
      </c>
      <c r="AT818">
        <v>2024</v>
      </c>
      <c r="AU818">
        <v>7</v>
      </c>
      <c r="AV818" t="s">
        <v>449</v>
      </c>
    </row>
    <row r="819" spans="1:48" x14ac:dyDescent="0.25">
      <c r="A819" s="20" t="s">
        <v>321</v>
      </c>
      <c r="B819">
        <v>8</v>
      </c>
      <c r="C819" s="20" t="s">
        <v>45</v>
      </c>
      <c r="D819" s="20" t="s">
        <v>312</v>
      </c>
      <c r="E819" s="20" t="s">
        <v>568</v>
      </c>
      <c r="F819" s="21">
        <v>45474</v>
      </c>
      <c r="G819" s="20" t="s">
        <v>46</v>
      </c>
      <c r="H819" s="20" t="s">
        <v>83</v>
      </c>
      <c r="I819" s="21">
        <v>30618</v>
      </c>
      <c r="S819" s="21">
        <v>43633</v>
      </c>
      <c r="T819" s="21">
        <v>39539</v>
      </c>
      <c r="U819" s="20" t="s">
        <v>48</v>
      </c>
      <c r="V819" s="20"/>
      <c r="W819" s="21">
        <v>43633</v>
      </c>
      <c r="X819" s="21">
        <v>43633</v>
      </c>
      <c r="Y819" s="21"/>
      <c r="AA819" s="21"/>
      <c r="AB819" s="20" t="s">
        <v>135</v>
      </c>
      <c r="AC819" s="20" t="s">
        <v>73</v>
      </c>
      <c r="AD819" s="20" t="s">
        <v>51</v>
      </c>
      <c r="AE819" s="20" t="s">
        <v>74</v>
      </c>
      <c r="AF819" t="s">
        <v>75</v>
      </c>
      <c r="AI819" s="20" t="s">
        <v>76</v>
      </c>
      <c r="AJ819">
        <v>173.34</v>
      </c>
      <c r="AK819">
        <v>3008.3</v>
      </c>
      <c r="AL819">
        <v>16.829999999999998</v>
      </c>
      <c r="AM819">
        <v>3032.01</v>
      </c>
      <c r="AN819">
        <v>4581.1099999999997</v>
      </c>
      <c r="AO819">
        <v>16</v>
      </c>
      <c r="AP819" s="20" t="s">
        <v>147</v>
      </c>
      <c r="AQ819">
        <v>40</v>
      </c>
      <c r="AR819" s="20" t="s">
        <v>143</v>
      </c>
      <c r="AS819">
        <v>1</v>
      </c>
      <c r="AT819">
        <v>2024</v>
      </c>
      <c r="AU819">
        <v>7</v>
      </c>
      <c r="AV819" t="s">
        <v>449</v>
      </c>
    </row>
    <row r="820" spans="1:48" x14ac:dyDescent="0.25">
      <c r="A820" s="20" t="s">
        <v>321</v>
      </c>
      <c r="B820">
        <v>14</v>
      </c>
      <c r="C820" s="20" t="s">
        <v>45</v>
      </c>
      <c r="D820" s="20" t="s">
        <v>313</v>
      </c>
      <c r="E820" s="20" t="s">
        <v>569</v>
      </c>
      <c r="F820" s="21">
        <v>45474</v>
      </c>
      <c r="G820" s="20" t="s">
        <v>46</v>
      </c>
      <c r="H820" s="20" t="s">
        <v>47</v>
      </c>
      <c r="I820" s="21">
        <v>34008</v>
      </c>
      <c r="S820" s="21">
        <v>43843</v>
      </c>
      <c r="T820" s="21">
        <v>42828</v>
      </c>
      <c r="U820" s="20" t="s">
        <v>48</v>
      </c>
      <c r="V820" s="20"/>
      <c r="W820" s="21">
        <v>44746</v>
      </c>
      <c r="X820" s="21">
        <v>44746</v>
      </c>
      <c r="Y820" s="21"/>
      <c r="AA820" s="21">
        <v>44377</v>
      </c>
      <c r="AB820" s="20" t="s">
        <v>136</v>
      </c>
      <c r="AC820" s="20" t="s">
        <v>55</v>
      </c>
      <c r="AD820" s="20" t="s">
        <v>51</v>
      </c>
      <c r="AE820" s="20" t="s">
        <v>51</v>
      </c>
      <c r="AF820" t="s">
        <v>116</v>
      </c>
      <c r="AI820" s="20" t="s">
        <v>68</v>
      </c>
      <c r="AJ820">
        <v>151.66999999999999</v>
      </c>
      <c r="AK820">
        <v>2047.55</v>
      </c>
      <c r="AL820">
        <v>13.5</v>
      </c>
      <c r="AM820">
        <v>2550.17</v>
      </c>
      <c r="AN820">
        <v>3386.23</v>
      </c>
      <c r="AO820">
        <v>7</v>
      </c>
      <c r="AP820" s="20" t="s">
        <v>146</v>
      </c>
      <c r="AQ820">
        <v>31</v>
      </c>
      <c r="AR820" s="20" t="s">
        <v>142</v>
      </c>
      <c r="AS820">
        <v>1</v>
      </c>
      <c r="AT820">
        <v>2024</v>
      </c>
      <c r="AU820">
        <v>7</v>
      </c>
      <c r="AV820" t="s">
        <v>449</v>
      </c>
    </row>
    <row r="821" spans="1:48" x14ac:dyDescent="0.25">
      <c r="A821" s="20" t="s">
        <v>321</v>
      </c>
      <c r="B821">
        <v>30</v>
      </c>
      <c r="C821" s="20" t="s">
        <v>45</v>
      </c>
      <c r="D821" s="20" t="s">
        <v>314</v>
      </c>
      <c r="E821" s="20" t="s">
        <v>570</v>
      </c>
      <c r="F821" s="21">
        <v>45474</v>
      </c>
      <c r="G821" s="20" t="s">
        <v>46</v>
      </c>
      <c r="H821" s="20" t="s">
        <v>77</v>
      </c>
      <c r="I821" s="21">
        <v>38589</v>
      </c>
      <c r="S821" s="21">
        <v>44805</v>
      </c>
      <c r="T821" s="21"/>
      <c r="U821" s="20" t="s">
        <v>78</v>
      </c>
      <c r="V821" s="20" t="s">
        <v>79</v>
      </c>
      <c r="W821" s="21">
        <v>44805</v>
      </c>
      <c r="X821" s="21">
        <v>44805</v>
      </c>
      <c r="Y821" s="21">
        <v>45535</v>
      </c>
      <c r="Z821">
        <v>81</v>
      </c>
      <c r="AA821" s="21"/>
      <c r="AB821" s="20" t="s">
        <v>130</v>
      </c>
      <c r="AC821" s="20" t="s">
        <v>79</v>
      </c>
      <c r="AD821" s="20" t="s">
        <v>51</v>
      </c>
      <c r="AE821" s="20" t="s">
        <v>51</v>
      </c>
      <c r="AI821" s="20" t="s">
        <v>68</v>
      </c>
      <c r="AJ821">
        <v>151.66999999999999</v>
      </c>
      <c r="AK821">
        <v>1236.8699999999999</v>
      </c>
      <c r="AL821">
        <v>8.16</v>
      </c>
      <c r="AM821">
        <v>1243.47</v>
      </c>
      <c r="AN821">
        <v>1569.16</v>
      </c>
      <c r="AO821">
        <v>1</v>
      </c>
      <c r="AP821" s="20" t="s">
        <v>145</v>
      </c>
      <c r="AQ821">
        <v>18</v>
      </c>
      <c r="AR821" s="20" t="s">
        <v>141</v>
      </c>
      <c r="AS821">
        <v>1</v>
      </c>
      <c r="AT821">
        <v>2024</v>
      </c>
      <c r="AU821">
        <v>7</v>
      </c>
      <c r="AV821" t="s">
        <v>449</v>
      </c>
    </row>
    <row r="822" spans="1:48" x14ac:dyDescent="0.25">
      <c r="A822" s="20" t="s">
        <v>321</v>
      </c>
      <c r="B822">
        <v>13</v>
      </c>
      <c r="C822" s="20" t="s">
        <v>45</v>
      </c>
      <c r="D822" s="20" t="s">
        <v>315</v>
      </c>
      <c r="E822" s="20" t="s">
        <v>571</v>
      </c>
      <c r="F822" s="21">
        <v>45474</v>
      </c>
      <c r="G822" s="20" t="s">
        <v>46</v>
      </c>
      <c r="H822" s="20" t="s">
        <v>94</v>
      </c>
      <c r="I822" s="21">
        <v>24010</v>
      </c>
      <c r="S822" s="21">
        <v>43843</v>
      </c>
      <c r="T822" s="21">
        <v>43038</v>
      </c>
      <c r="U822" s="20" t="s">
        <v>48</v>
      </c>
      <c r="V822" s="20"/>
      <c r="W822" s="21">
        <v>43843</v>
      </c>
      <c r="X822" s="21">
        <v>43843</v>
      </c>
      <c r="Y822" s="21"/>
      <c r="AA822" s="21"/>
      <c r="AB822" s="20" t="s">
        <v>95</v>
      </c>
      <c r="AC822" s="20" t="s">
        <v>55</v>
      </c>
      <c r="AD822" s="20" t="s">
        <v>51</v>
      </c>
      <c r="AE822" s="20" t="s">
        <v>51</v>
      </c>
      <c r="AF822" t="s">
        <v>63</v>
      </c>
      <c r="AI822" s="20" t="s">
        <v>68</v>
      </c>
      <c r="AJ822">
        <v>151.66999999999999</v>
      </c>
      <c r="AK822">
        <v>1810.39</v>
      </c>
      <c r="AL822">
        <v>11.94</v>
      </c>
      <c r="AM822">
        <v>2244.6999999999998</v>
      </c>
      <c r="AN822">
        <v>2882.6</v>
      </c>
      <c r="AO822">
        <v>6</v>
      </c>
      <c r="AP822" s="20" t="s">
        <v>146</v>
      </c>
      <c r="AQ822">
        <v>58</v>
      </c>
      <c r="AR822" s="20" t="s">
        <v>178</v>
      </c>
      <c r="AS822">
        <v>1</v>
      </c>
      <c r="AT822">
        <v>2024</v>
      </c>
      <c r="AU822">
        <v>7</v>
      </c>
      <c r="AV822" t="s">
        <v>449</v>
      </c>
    </row>
    <row r="823" spans="1:48" x14ac:dyDescent="0.25">
      <c r="A823" s="20" t="s">
        <v>321</v>
      </c>
      <c r="B823">
        <v>24</v>
      </c>
      <c r="C823" s="20" t="s">
        <v>45</v>
      </c>
      <c r="D823" s="20" t="s">
        <v>316</v>
      </c>
      <c r="E823" s="20" t="s">
        <v>572</v>
      </c>
      <c r="F823" s="21">
        <v>45474</v>
      </c>
      <c r="G823" s="20" t="s">
        <v>46</v>
      </c>
      <c r="H823" s="20" t="s">
        <v>47</v>
      </c>
      <c r="I823" s="21">
        <v>24921</v>
      </c>
      <c r="S823" s="21">
        <v>44440</v>
      </c>
      <c r="T823" s="21"/>
      <c r="U823" s="20" t="s">
        <v>48</v>
      </c>
      <c r="V823" s="20"/>
      <c r="W823" s="21">
        <v>44440</v>
      </c>
      <c r="X823" s="21">
        <v>44440</v>
      </c>
      <c r="Y823" s="21"/>
      <c r="AA823" s="21"/>
      <c r="AB823" s="20" t="s">
        <v>136</v>
      </c>
      <c r="AC823" s="20" t="s">
        <v>55</v>
      </c>
      <c r="AD823" s="20" t="s">
        <v>51</v>
      </c>
      <c r="AE823" s="20" t="s">
        <v>51</v>
      </c>
      <c r="AF823" t="s">
        <v>116</v>
      </c>
      <c r="AI823" s="20" t="s">
        <v>68</v>
      </c>
      <c r="AJ823">
        <v>151.66999999999999</v>
      </c>
      <c r="AK823">
        <v>1997.68</v>
      </c>
      <c r="AL823">
        <v>13.17</v>
      </c>
      <c r="AM823">
        <v>2508.7399999999998</v>
      </c>
      <c r="AN823">
        <v>3310.01</v>
      </c>
      <c r="AO823">
        <v>2</v>
      </c>
      <c r="AP823" s="20" t="s">
        <v>145</v>
      </c>
      <c r="AQ823">
        <v>56</v>
      </c>
      <c r="AR823" s="20" t="s">
        <v>178</v>
      </c>
      <c r="AS823">
        <v>1</v>
      </c>
      <c r="AT823">
        <v>2024</v>
      </c>
      <c r="AU823">
        <v>7</v>
      </c>
      <c r="AV823" t="s">
        <v>449</v>
      </c>
    </row>
    <row r="824" spans="1:48" x14ac:dyDescent="0.25">
      <c r="A824" s="20" t="s">
        <v>321</v>
      </c>
      <c r="B824">
        <v>21</v>
      </c>
      <c r="C824" s="20" t="s">
        <v>45</v>
      </c>
      <c r="D824" s="20" t="s">
        <v>317</v>
      </c>
      <c r="E824" s="20" t="s">
        <v>573</v>
      </c>
      <c r="F824" s="21">
        <v>45474</v>
      </c>
      <c r="G824" s="20" t="s">
        <v>46</v>
      </c>
      <c r="H824" s="20" t="s">
        <v>47</v>
      </c>
      <c r="I824" s="21">
        <v>36867</v>
      </c>
      <c r="S824" s="21">
        <v>44312</v>
      </c>
      <c r="T824" s="21"/>
      <c r="U824" s="20" t="s">
        <v>48</v>
      </c>
      <c r="V824" s="20"/>
      <c r="W824" s="21">
        <v>44312</v>
      </c>
      <c r="X824" s="21"/>
      <c r="Y824" s="21"/>
      <c r="Z824">
        <v>43</v>
      </c>
      <c r="AA824" s="21">
        <v>45504</v>
      </c>
      <c r="AB824" s="20" t="s">
        <v>111</v>
      </c>
      <c r="AC824" s="20" t="s">
        <v>55</v>
      </c>
      <c r="AD824" s="20" t="s">
        <v>51</v>
      </c>
      <c r="AE824" s="20" t="s">
        <v>51</v>
      </c>
      <c r="AF824" t="s">
        <v>66</v>
      </c>
      <c r="AI824" s="20" t="s">
        <v>68</v>
      </c>
      <c r="AJ824">
        <v>0</v>
      </c>
      <c r="AK824">
        <v>0</v>
      </c>
      <c r="AL824">
        <v>0</v>
      </c>
      <c r="AM824">
        <v>0</v>
      </c>
      <c r="AN824">
        <v>0</v>
      </c>
      <c r="AO824">
        <v>3</v>
      </c>
      <c r="AP824" s="20" t="s">
        <v>145</v>
      </c>
      <c r="AQ824">
        <v>23</v>
      </c>
      <c r="AR824" s="20" t="s">
        <v>141</v>
      </c>
      <c r="AS824">
        <v>1</v>
      </c>
      <c r="AT824">
        <v>2024</v>
      </c>
      <c r="AU824">
        <v>7</v>
      </c>
      <c r="AV824" t="s">
        <v>449</v>
      </c>
    </row>
    <row r="825" spans="1:48" x14ac:dyDescent="0.25">
      <c r="A825" s="20"/>
      <c r="C825" s="20"/>
      <c r="D825" s="20"/>
      <c r="E825" s="20"/>
      <c r="F825" s="21"/>
      <c r="G825" s="20"/>
      <c r="H825" s="20"/>
      <c r="I825" s="21"/>
      <c r="S825" s="21"/>
      <c r="T825" s="21"/>
      <c r="U825" s="20"/>
      <c r="V825" s="20"/>
      <c r="W825" s="21"/>
      <c r="X825" s="21"/>
      <c r="Y825" s="21"/>
      <c r="AA825" s="21"/>
      <c r="AB825" s="20"/>
      <c r="AC825" s="20"/>
      <c r="AD825" s="20"/>
      <c r="AE825" s="20"/>
      <c r="AI825" s="20"/>
      <c r="AP825" s="20" t="s">
        <v>574</v>
      </c>
      <c r="AR825" s="20" t="s">
        <v>574</v>
      </c>
      <c r="AV825" t="s">
        <v>449</v>
      </c>
    </row>
    <row r="826" spans="1:48" x14ac:dyDescent="0.25">
      <c r="A826" s="20"/>
      <c r="C826" s="20"/>
      <c r="D826" s="20"/>
      <c r="E826" s="20"/>
      <c r="F826" s="21"/>
      <c r="G826" s="20"/>
      <c r="H826" s="20"/>
      <c r="I826" s="21"/>
      <c r="S826" s="21"/>
      <c r="T826" s="21"/>
      <c r="U826" s="20"/>
      <c r="V826" s="20"/>
      <c r="W826" s="21"/>
      <c r="X826" s="21"/>
      <c r="Y826" s="21"/>
      <c r="AA826" s="21"/>
      <c r="AB826" s="20"/>
      <c r="AC826" s="20"/>
      <c r="AD826" s="20"/>
      <c r="AE826" s="20"/>
      <c r="AI826" s="20"/>
      <c r="AP826" s="20" t="s">
        <v>574</v>
      </c>
      <c r="AR826" s="20" t="s">
        <v>574</v>
      </c>
      <c r="AV826" t="s">
        <v>449</v>
      </c>
    </row>
    <row r="827" spans="1:48" x14ac:dyDescent="0.25">
      <c r="A827" s="20"/>
      <c r="C827" s="20"/>
      <c r="D827" s="20"/>
      <c r="E827" s="20"/>
      <c r="F827" s="21"/>
      <c r="G827" s="20"/>
      <c r="H827" s="20"/>
      <c r="I827" s="21"/>
      <c r="S827" s="21"/>
      <c r="T827" s="21"/>
      <c r="U827" s="20"/>
      <c r="V827" s="20"/>
      <c r="W827" s="21"/>
      <c r="X827" s="21"/>
      <c r="Y827" s="21"/>
      <c r="AA827" s="21"/>
      <c r="AB827" s="20"/>
      <c r="AC827" s="20"/>
      <c r="AD827" s="20"/>
      <c r="AE827" s="20"/>
      <c r="AI827" s="20"/>
      <c r="AP827" s="20" t="s">
        <v>574</v>
      </c>
      <c r="AR827" s="20" t="s">
        <v>574</v>
      </c>
      <c r="AV827" t="s">
        <v>449</v>
      </c>
    </row>
    <row r="828" spans="1:48" x14ac:dyDescent="0.25">
      <c r="A828" s="20"/>
      <c r="C828" s="20"/>
      <c r="D828" s="20"/>
      <c r="E828" s="20"/>
      <c r="F828" s="21"/>
      <c r="G828" s="20"/>
      <c r="H828" s="20"/>
      <c r="I828" s="21"/>
      <c r="S828" s="21"/>
      <c r="T828" s="21"/>
      <c r="U828" s="20"/>
      <c r="V828" s="20"/>
      <c r="W828" s="21"/>
      <c r="X828" s="21"/>
      <c r="Y828" s="21"/>
      <c r="AA828" s="21"/>
      <c r="AB828" s="20"/>
      <c r="AC828" s="20"/>
      <c r="AD828" s="20"/>
      <c r="AE828" s="20"/>
      <c r="AI828" s="20"/>
      <c r="AP828" s="20" t="s">
        <v>574</v>
      </c>
      <c r="AR828" s="20" t="s">
        <v>574</v>
      </c>
      <c r="AV828" t="s">
        <v>449</v>
      </c>
    </row>
    <row r="829" spans="1:48" x14ac:dyDescent="0.25">
      <c r="A829" s="20"/>
      <c r="C829" s="20"/>
      <c r="D829" s="20"/>
      <c r="E829" s="20"/>
      <c r="F829" s="21"/>
      <c r="G829" s="20"/>
      <c r="H829" s="20"/>
      <c r="I829" s="21"/>
      <c r="S829" s="21"/>
      <c r="T829" s="21"/>
      <c r="U829" s="20"/>
      <c r="V829" s="20"/>
      <c r="W829" s="21"/>
      <c r="X829" s="21"/>
      <c r="Y829" s="21"/>
      <c r="AA829" s="21"/>
      <c r="AB829" s="20"/>
      <c r="AC829" s="20"/>
      <c r="AD829" s="20"/>
      <c r="AE829" s="20"/>
      <c r="AI829" s="20"/>
      <c r="AP829" s="20" t="s">
        <v>574</v>
      </c>
      <c r="AR829" s="20" t="s">
        <v>574</v>
      </c>
      <c r="AV829" t="s">
        <v>449</v>
      </c>
    </row>
    <row r="830" spans="1:48" x14ac:dyDescent="0.25">
      <c r="A830" s="20"/>
      <c r="C830" s="20"/>
      <c r="D830" s="20"/>
      <c r="E830" s="20"/>
      <c r="F830" s="21"/>
      <c r="G830" s="20"/>
      <c r="H830" s="20"/>
      <c r="I830" s="21"/>
      <c r="S830" s="21"/>
      <c r="T830" s="21"/>
      <c r="U830" s="20"/>
      <c r="V830" s="20"/>
      <c r="W830" s="21"/>
      <c r="X830" s="21"/>
      <c r="Y830" s="21"/>
      <c r="AA830" s="21"/>
      <c r="AB830" s="20"/>
      <c r="AC830" s="20"/>
      <c r="AD830" s="20"/>
      <c r="AE830" s="20"/>
      <c r="AI830" s="20"/>
      <c r="AP830" s="20" t="s">
        <v>574</v>
      </c>
      <c r="AR830" s="20" t="s">
        <v>574</v>
      </c>
      <c r="AV830" t="s">
        <v>449</v>
      </c>
    </row>
    <row r="831" spans="1:48" x14ac:dyDescent="0.25">
      <c r="A831" s="20"/>
      <c r="C831" s="20"/>
      <c r="D831" s="20"/>
      <c r="E831" s="20"/>
      <c r="F831" s="21"/>
      <c r="G831" s="20"/>
      <c r="H831" s="20"/>
      <c r="I831" s="21"/>
      <c r="S831" s="21"/>
      <c r="T831" s="21"/>
      <c r="U831" s="20"/>
      <c r="V831" s="20"/>
      <c r="W831" s="21"/>
      <c r="X831" s="21"/>
      <c r="Y831" s="21"/>
      <c r="AA831" s="21"/>
      <c r="AB831" s="20"/>
      <c r="AC831" s="20"/>
      <c r="AD831" s="20"/>
      <c r="AE831" s="20"/>
      <c r="AI831" s="20"/>
      <c r="AP831" s="20" t="s">
        <v>574</v>
      </c>
      <c r="AR831" s="20" t="s">
        <v>574</v>
      </c>
      <c r="AV831" t="s">
        <v>449</v>
      </c>
    </row>
    <row r="832" spans="1:48" x14ac:dyDescent="0.25">
      <c r="A832" s="20"/>
      <c r="C832" s="20"/>
      <c r="D832" s="20"/>
      <c r="E832" s="20"/>
      <c r="F832" s="21"/>
      <c r="G832" s="20"/>
      <c r="H832" s="20"/>
      <c r="I832" s="21"/>
      <c r="S832" s="21"/>
      <c r="T832" s="21"/>
      <c r="U832" s="20"/>
      <c r="V832" s="20"/>
      <c r="W832" s="21"/>
      <c r="X832" s="21"/>
      <c r="Y832" s="21"/>
      <c r="AA832" s="21"/>
      <c r="AB832" s="20"/>
      <c r="AC832" s="20"/>
      <c r="AD832" s="20"/>
      <c r="AE832" s="20"/>
      <c r="AI832" s="20"/>
      <c r="AP832" s="20" t="s">
        <v>574</v>
      </c>
      <c r="AR832" s="20" t="s">
        <v>574</v>
      </c>
      <c r="AV832" t="s">
        <v>449</v>
      </c>
    </row>
    <row r="833" spans="1:48" x14ac:dyDescent="0.25">
      <c r="A833" s="20"/>
      <c r="C833" s="20"/>
      <c r="D833" s="20"/>
      <c r="E833" s="20"/>
      <c r="F833" s="21"/>
      <c r="G833" s="20"/>
      <c r="H833" s="20"/>
      <c r="I833" s="21"/>
      <c r="S833" s="21"/>
      <c r="T833" s="21"/>
      <c r="U833" s="20"/>
      <c r="V833" s="20"/>
      <c r="W833" s="21"/>
      <c r="X833" s="21"/>
      <c r="Y833" s="21"/>
      <c r="AA833" s="21"/>
      <c r="AB833" s="20"/>
      <c r="AC833" s="20"/>
      <c r="AD833" s="20"/>
      <c r="AE833" s="20"/>
      <c r="AI833" s="20"/>
      <c r="AP833" s="20" t="s">
        <v>574</v>
      </c>
      <c r="AR833" s="20" t="s">
        <v>574</v>
      </c>
      <c r="AV833" t="s">
        <v>449</v>
      </c>
    </row>
    <row r="834" spans="1:48" x14ac:dyDescent="0.25">
      <c r="A834" s="20"/>
      <c r="C834" s="20"/>
      <c r="D834" s="20"/>
      <c r="E834" s="20"/>
      <c r="F834" s="21"/>
      <c r="G834" s="20"/>
      <c r="H834" s="20"/>
      <c r="I834" s="21"/>
      <c r="S834" s="21"/>
      <c r="T834" s="21"/>
      <c r="U834" s="20"/>
      <c r="V834" s="20"/>
      <c r="W834" s="21"/>
      <c r="X834" s="21"/>
      <c r="Y834" s="21"/>
      <c r="AA834" s="21"/>
      <c r="AB834" s="20"/>
      <c r="AC834" s="20"/>
      <c r="AD834" s="20"/>
      <c r="AE834" s="20"/>
      <c r="AI834" s="20"/>
      <c r="AP834" s="20" t="s">
        <v>574</v>
      </c>
      <c r="AR834" s="20" t="s">
        <v>574</v>
      </c>
      <c r="AV834" t="s">
        <v>449</v>
      </c>
    </row>
    <row r="835" spans="1:48" x14ac:dyDescent="0.25">
      <c r="A835" s="20"/>
      <c r="C835" s="20"/>
      <c r="D835" s="20"/>
      <c r="E835" s="20"/>
      <c r="F835" s="21"/>
      <c r="G835" s="20"/>
      <c r="H835" s="20"/>
      <c r="I835" s="21"/>
      <c r="S835" s="21"/>
      <c r="T835" s="21"/>
      <c r="U835" s="20"/>
      <c r="V835" s="20"/>
      <c r="W835" s="21"/>
      <c r="X835" s="21"/>
      <c r="Y835" s="21"/>
      <c r="AA835" s="21"/>
      <c r="AB835" s="20"/>
      <c r="AC835" s="20"/>
      <c r="AD835" s="20"/>
      <c r="AE835" s="20"/>
      <c r="AI835" s="20"/>
      <c r="AP835" s="20" t="s">
        <v>574</v>
      </c>
      <c r="AR835" s="20" t="s">
        <v>574</v>
      </c>
      <c r="AV835" t="s">
        <v>449</v>
      </c>
    </row>
    <row r="836" spans="1:48" x14ac:dyDescent="0.25">
      <c r="A836" s="20"/>
      <c r="C836" s="20"/>
      <c r="D836" s="20"/>
      <c r="E836" s="20"/>
      <c r="F836" s="21"/>
      <c r="G836" s="20"/>
      <c r="H836" s="20"/>
      <c r="I836" s="21"/>
      <c r="S836" s="21"/>
      <c r="T836" s="21"/>
      <c r="U836" s="20"/>
      <c r="V836" s="20"/>
      <c r="W836" s="21"/>
      <c r="X836" s="21"/>
      <c r="Y836" s="21"/>
      <c r="AA836" s="21"/>
      <c r="AB836" s="20"/>
      <c r="AC836" s="20"/>
      <c r="AD836" s="20"/>
      <c r="AE836" s="20"/>
      <c r="AI836" s="20"/>
      <c r="AP836" s="20" t="s">
        <v>574</v>
      </c>
      <c r="AR836" s="20" t="s">
        <v>574</v>
      </c>
      <c r="AV836" t="s">
        <v>449</v>
      </c>
    </row>
    <row r="837" spans="1:48" x14ac:dyDescent="0.25">
      <c r="A837" s="20"/>
      <c r="C837" s="20"/>
      <c r="D837" s="20"/>
      <c r="E837" s="20"/>
      <c r="F837" s="21"/>
      <c r="G837" s="20"/>
      <c r="H837" s="20"/>
      <c r="I837" s="21"/>
      <c r="S837" s="21"/>
      <c r="T837" s="21"/>
      <c r="U837" s="20"/>
      <c r="V837" s="20"/>
      <c r="W837" s="21"/>
      <c r="X837" s="21"/>
      <c r="Y837" s="21"/>
      <c r="AA837" s="21"/>
      <c r="AB837" s="20"/>
      <c r="AC837" s="20"/>
      <c r="AD837" s="20"/>
      <c r="AE837" s="20"/>
      <c r="AI837" s="20"/>
      <c r="AP837" s="20" t="s">
        <v>574</v>
      </c>
      <c r="AR837" s="20" t="s">
        <v>574</v>
      </c>
      <c r="AV837" t="s">
        <v>449</v>
      </c>
    </row>
    <row r="838" spans="1:48" x14ac:dyDescent="0.25">
      <c r="A838" s="20"/>
      <c r="C838" s="20"/>
      <c r="D838" s="20"/>
      <c r="E838" s="20"/>
      <c r="F838" s="21"/>
      <c r="G838" s="20"/>
      <c r="H838" s="20"/>
      <c r="I838" s="21"/>
      <c r="S838" s="21"/>
      <c r="T838" s="21"/>
      <c r="U838" s="20"/>
      <c r="V838" s="20"/>
      <c r="W838" s="21"/>
      <c r="X838" s="21"/>
      <c r="Y838" s="21"/>
      <c r="AA838" s="21"/>
      <c r="AB838" s="20"/>
      <c r="AC838" s="20"/>
      <c r="AD838" s="20"/>
      <c r="AE838" s="20"/>
      <c r="AI838" s="20"/>
      <c r="AP838" s="20" t="s">
        <v>574</v>
      </c>
      <c r="AR838" s="20" t="s">
        <v>574</v>
      </c>
      <c r="AV838" t="s">
        <v>449</v>
      </c>
    </row>
    <row r="839" spans="1:48" x14ac:dyDescent="0.25">
      <c r="A839" s="20"/>
      <c r="C839" s="20"/>
      <c r="D839" s="20"/>
      <c r="E839" s="20"/>
      <c r="F839" s="21"/>
      <c r="G839" s="20"/>
      <c r="H839" s="20"/>
      <c r="I839" s="21"/>
      <c r="S839" s="21"/>
      <c r="T839" s="21"/>
      <c r="U839" s="20"/>
      <c r="V839" s="20"/>
      <c r="W839" s="21"/>
      <c r="X839" s="21"/>
      <c r="Y839" s="21"/>
      <c r="AA839" s="21"/>
      <c r="AB839" s="20"/>
      <c r="AC839" s="20"/>
      <c r="AD839" s="20"/>
      <c r="AE839" s="20"/>
      <c r="AI839" s="20"/>
      <c r="AP839" s="20" t="s">
        <v>574</v>
      </c>
      <c r="AR839" s="20" t="s">
        <v>574</v>
      </c>
      <c r="AV839" t="s">
        <v>449</v>
      </c>
    </row>
    <row r="840" spans="1:48" x14ac:dyDescent="0.25">
      <c r="A840" s="20"/>
      <c r="C840" s="20"/>
      <c r="D840" s="20"/>
      <c r="E840" s="20"/>
      <c r="F840" s="21"/>
      <c r="G840" s="20"/>
      <c r="H840" s="20"/>
      <c r="I840" s="21"/>
      <c r="S840" s="21"/>
      <c r="T840" s="21"/>
      <c r="U840" s="20"/>
      <c r="V840" s="20"/>
      <c r="W840" s="21"/>
      <c r="X840" s="21"/>
      <c r="Y840" s="21"/>
      <c r="AA840" s="21"/>
      <c r="AB840" s="20"/>
      <c r="AC840" s="20"/>
      <c r="AD840" s="20"/>
      <c r="AE840" s="20"/>
      <c r="AI840" s="20"/>
      <c r="AP840" s="20" t="s">
        <v>574</v>
      </c>
      <c r="AR840" s="20" t="s">
        <v>574</v>
      </c>
      <c r="AV840" t="s">
        <v>449</v>
      </c>
    </row>
    <row r="841" spans="1:48" x14ac:dyDescent="0.25">
      <c r="A841" s="20"/>
      <c r="C841" s="20"/>
      <c r="D841" s="20"/>
      <c r="E841" s="20"/>
      <c r="F841" s="21"/>
      <c r="G841" s="20"/>
      <c r="H841" s="20"/>
      <c r="I841" s="21"/>
      <c r="S841" s="21"/>
      <c r="T841" s="21"/>
      <c r="U841" s="20"/>
      <c r="V841" s="20"/>
      <c r="W841" s="21"/>
      <c r="X841" s="21"/>
      <c r="Y841" s="21"/>
      <c r="AA841" s="21"/>
      <c r="AB841" s="20"/>
      <c r="AC841" s="20"/>
      <c r="AD841" s="20"/>
      <c r="AE841" s="20"/>
      <c r="AI841" s="20"/>
      <c r="AP841" s="20" t="s">
        <v>574</v>
      </c>
      <c r="AR841" s="20" t="s">
        <v>574</v>
      </c>
      <c r="AV841" t="s">
        <v>449</v>
      </c>
    </row>
    <row r="842" spans="1:48" x14ac:dyDescent="0.25">
      <c r="A842" s="20"/>
      <c r="C842" s="20"/>
      <c r="D842" s="20"/>
      <c r="E842" s="20"/>
      <c r="F842" s="21"/>
      <c r="G842" s="20"/>
      <c r="H842" s="20"/>
      <c r="I842" s="21"/>
      <c r="S842" s="21"/>
      <c r="T842" s="21"/>
      <c r="U842" s="20"/>
      <c r="V842" s="20"/>
      <c r="W842" s="21"/>
      <c r="X842" s="21"/>
      <c r="Y842" s="21"/>
      <c r="AA842" s="21"/>
      <c r="AB842" s="20"/>
      <c r="AC842" s="20"/>
      <c r="AD842" s="20"/>
      <c r="AE842" s="20"/>
      <c r="AI842" s="20"/>
      <c r="AP842" s="20" t="s">
        <v>574</v>
      </c>
      <c r="AR842" s="20" t="s">
        <v>574</v>
      </c>
      <c r="AV842" t="s">
        <v>449</v>
      </c>
    </row>
    <row r="843" spans="1:48" x14ac:dyDescent="0.25">
      <c r="A843" s="20"/>
      <c r="C843" s="20"/>
      <c r="D843" s="20"/>
      <c r="E843" s="20"/>
      <c r="F843" s="21"/>
      <c r="G843" s="20"/>
      <c r="H843" s="20"/>
      <c r="I843" s="21"/>
      <c r="S843" s="21"/>
      <c r="T843" s="21"/>
      <c r="U843" s="20"/>
      <c r="V843" s="20"/>
      <c r="W843" s="21"/>
      <c r="X843" s="21"/>
      <c r="Y843" s="21"/>
      <c r="AA843" s="21"/>
      <c r="AB843" s="20"/>
      <c r="AC843" s="20"/>
      <c r="AD843" s="20"/>
      <c r="AE843" s="20"/>
      <c r="AI843" s="20"/>
      <c r="AP843" s="20" t="s">
        <v>574</v>
      </c>
      <c r="AR843" s="20" t="s">
        <v>574</v>
      </c>
      <c r="AV843" t="s">
        <v>449</v>
      </c>
    </row>
    <row r="844" spans="1:48" x14ac:dyDescent="0.25">
      <c r="A844" s="20"/>
      <c r="C844" s="20"/>
      <c r="D844" s="20"/>
      <c r="E844" s="20"/>
      <c r="F844" s="21"/>
      <c r="G844" s="20"/>
      <c r="H844" s="20"/>
      <c r="I844" s="21"/>
      <c r="S844" s="21"/>
      <c r="T844" s="21"/>
      <c r="U844" s="20"/>
      <c r="V844" s="20"/>
      <c r="W844" s="21"/>
      <c r="X844" s="21"/>
      <c r="Y844" s="21"/>
      <c r="AA844" s="21"/>
      <c r="AB844" s="20"/>
      <c r="AC844" s="20"/>
      <c r="AD844" s="20"/>
      <c r="AE844" s="20"/>
      <c r="AI844" s="20"/>
      <c r="AP844" s="20" t="s">
        <v>574</v>
      </c>
      <c r="AR844" s="20" t="s">
        <v>574</v>
      </c>
      <c r="AV844" t="s">
        <v>449</v>
      </c>
    </row>
    <row r="845" spans="1:48" x14ac:dyDescent="0.25">
      <c r="A845" s="20"/>
      <c r="C845" s="20"/>
      <c r="D845" s="20"/>
      <c r="E845" s="20"/>
      <c r="F845" s="21"/>
      <c r="G845" s="20"/>
      <c r="H845" s="20"/>
      <c r="I845" s="21"/>
      <c r="S845" s="21"/>
      <c r="T845" s="21"/>
      <c r="U845" s="20"/>
      <c r="V845" s="20"/>
      <c r="W845" s="21"/>
      <c r="X845" s="21"/>
      <c r="Y845" s="21"/>
      <c r="AA845" s="21"/>
      <c r="AB845" s="20"/>
      <c r="AC845" s="20"/>
      <c r="AD845" s="20"/>
      <c r="AE845" s="20"/>
      <c r="AI845" s="20"/>
      <c r="AP845" s="20" t="s">
        <v>574</v>
      </c>
      <c r="AR845" s="20" t="s">
        <v>574</v>
      </c>
      <c r="AV845" t="s">
        <v>449</v>
      </c>
    </row>
    <row r="846" spans="1:48" x14ac:dyDescent="0.25">
      <c r="A846" s="20"/>
      <c r="C846" s="20"/>
      <c r="D846" s="20"/>
      <c r="E846" s="20"/>
      <c r="F846" s="21"/>
      <c r="G846" s="20"/>
      <c r="H846" s="20"/>
      <c r="I846" s="21"/>
      <c r="S846" s="21"/>
      <c r="T846" s="21"/>
      <c r="U846" s="20"/>
      <c r="V846" s="20"/>
      <c r="W846" s="21"/>
      <c r="X846" s="21"/>
      <c r="Y846" s="21"/>
      <c r="AA846" s="21"/>
      <c r="AB846" s="20"/>
      <c r="AC846" s="20"/>
      <c r="AD846" s="20"/>
      <c r="AE846" s="20"/>
      <c r="AI846" s="20"/>
      <c r="AP846" s="20" t="s">
        <v>574</v>
      </c>
      <c r="AR846" s="20" t="s">
        <v>574</v>
      </c>
      <c r="AV846" t="s">
        <v>449</v>
      </c>
    </row>
    <row r="847" spans="1:48" x14ac:dyDescent="0.25">
      <c r="A847" s="20"/>
      <c r="C847" s="20"/>
      <c r="D847" s="20"/>
      <c r="E847" s="20"/>
      <c r="F847" s="21"/>
      <c r="G847" s="20"/>
      <c r="H847" s="20"/>
      <c r="I847" s="21"/>
      <c r="S847" s="21"/>
      <c r="T847" s="21"/>
      <c r="U847" s="20"/>
      <c r="V847" s="20"/>
      <c r="W847" s="21"/>
      <c r="X847" s="21"/>
      <c r="Y847" s="21"/>
      <c r="AA847" s="21"/>
      <c r="AB847" s="20"/>
      <c r="AC847" s="20"/>
      <c r="AD847" s="20"/>
      <c r="AE847" s="20"/>
      <c r="AI847" s="20"/>
      <c r="AP847" s="20" t="s">
        <v>574</v>
      </c>
      <c r="AR847" s="20" t="s">
        <v>574</v>
      </c>
      <c r="AV847" t="s">
        <v>449</v>
      </c>
    </row>
    <row r="848" spans="1:48" x14ac:dyDescent="0.25">
      <c r="A848" s="20"/>
      <c r="C848" s="20"/>
      <c r="D848" s="20"/>
      <c r="E848" s="20"/>
      <c r="F848" s="21"/>
      <c r="G848" s="20"/>
      <c r="H848" s="20"/>
      <c r="I848" s="21"/>
      <c r="S848" s="21"/>
      <c r="T848" s="21"/>
      <c r="U848" s="20"/>
      <c r="V848" s="20"/>
      <c r="W848" s="21"/>
      <c r="X848" s="21"/>
      <c r="Y848" s="21"/>
      <c r="AA848" s="21"/>
      <c r="AB848" s="20"/>
      <c r="AC848" s="20"/>
      <c r="AD848" s="20"/>
      <c r="AE848" s="20"/>
      <c r="AI848" s="20"/>
      <c r="AP848" s="20" t="s">
        <v>574</v>
      </c>
      <c r="AR848" s="20" t="s">
        <v>574</v>
      </c>
      <c r="AV848" t="s">
        <v>449</v>
      </c>
    </row>
    <row r="849" spans="1:48" x14ac:dyDescent="0.25">
      <c r="A849" s="20"/>
      <c r="C849" s="20"/>
      <c r="D849" s="20"/>
      <c r="E849" s="20"/>
      <c r="F849" s="21"/>
      <c r="G849" s="20"/>
      <c r="H849" s="20"/>
      <c r="I849" s="21"/>
      <c r="S849" s="21"/>
      <c r="T849" s="21"/>
      <c r="U849" s="20"/>
      <c r="V849" s="20"/>
      <c r="W849" s="21"/>
      <c r="X849" s="21"/>
      <c r="Y849" s="21"/>
      <c r="AA849" s="21"/>
      <c r="AB849" s="20"/>
      <c r="AC849" s="20"/>
      <c r="AD849" s="20"/>
      <c r="AE849" s="20"/>
      <c r="AI849" s="20"/>
      <c r="AP849" s="20" t="s">
        <v>574</v>
      </c>
      <c r="AR849" s="20" t="s">
        <v>574</v>
      </c>
      <c r="AV849" t="s">
        <v>449</v>
      </c>
    </row>
    <row r="850" spans="1:48" x14ac:dyDescent="0.25">
      <c r="A850" s="20"/>
      <c r="C850" s="20"/>
      <c r="D850" s="20"/>
      <c r="E850" s="20"/>
      <c r="F850" s="21"/>
      <c r="G850" s="20"/>
      <c r="H850" s="20"/>
      <c r="I850" s="21"/>
      <c r="S850" s="21"/>
      <c r="T850" s="21"/>
      <c r="U850" s="20"/>
      <c r="V850" s="20"/>
      <c r="W850" s="21"/>
      <c r="X850" s="21"/>
      <c r="Y850" s="21"/>
      <c r="AA850" s="21"/>
      <c r="AB850" s="20"/>
      <c r="AC850" s="20"/>
      <c r="AD850" s="20"/>
      <c r="AE850" s="20"/>
      <c r="AI850" s="20"/>
      <c r="AP850" s="20" t="s">
        <v>574</v>
      </c>
      <c r="AR850" s="20" t="s">
        <v>574</v>
      </c>
      <c r="AV850" t="s">
        <v>449</v>
      </c>
    </row>
    <row r="851" spans="1:48" x14ac:dyDescent="0.25">
      <c r="A851" s="20"/>
      <c r="C851" s="20"/>
      <c r="D851" s="20"/>
      <c r="E851" s="20"/>
      <c r="F851" s="21"/>
      <c r="G851" s="20"/>
      <c r="H851" s="20"/>
      <c r="I851" s="21"/>
      <c r="S851" s="21"/>
      <c r="T851" s="21"/>
      <c r="U851" s="20"/>
      <c r="V851" s="20"/>
      <c r="W851" s="21"/>
      <c r="X851" s="21"/>
      <c r="Y851" s="21"/>
      <c r="AA851" s="21"/>
      <c r="AB851" s="20"/>
      <c r="AC851" s="20"/>
      <c r="AD851" s="20"/>
      <c r="AE851" s="20"/>
      <c r="AI851" s="20"/>
      <c r="AP851" s="20" t="s">
        <v>574</v>
      </c>
      <c r="AR851" s="20" t="s">
        <v>574</v>
      </c>
      <c r="AV851" t="s">
        <v>449</v>
      </c>
    </row>
    <row r="852" spans="1:48" x14ac:dyDescent="0.25">
      <c r="A852" s="20"/>
      <c r="C852" s="20"/>
      <c r="D852" s="20"/>
      <c r="E852" s="20"/>
      <c r="F852" s="21"/>
      <c r="G852" s="20"/>
      <c r="H852" s="20"/>
      <c r="I852" s="21"/>
      <c r="S852" s="21"/>
      <c r="T852" s="21"/>
      <c r="U852" s="20"/>
      <c r="V852" s="20"/>
      <c r="W852" s="21"/>
      <c r="X852" s="21"/>
      <c r="Y852" s="21"/>
      <c r="AA852" s="21"/>
      <c r="AB852" s="20"/>
      <c r="AC852" s="20"/>
      <c r="AD852" s="20"/>
      <c r="AE852" s="20"/>
      <c r="AI852" s="20"/>
      <c r="AP852" s="20" t="s">
        <v>574</v>
      </c>
      <c r="AR852" s="20" t="s">
        <v>574</v>
      </c>
      <c r="AV852" t="s">
        <v>449</v>
      </c>
    </row>
    <row r="853" spans="1:48" x14ac:dyDescent="0.25">
      <c r="A853" s="20"/>
      <c r="C853" s="20"/>
      <c r="D853" s="20"/>
      <c r="E853" s="20"/>
      <c r="F853" s="21"/>
      <c r="G853" s="20"/>
      <c r="H853" s="20"/>
      <c r="I853" s="21"/>
      <c r="S853" s="21"/>
      <c r="T853" s="21"/>
      <c r="U853" s="20"/>
      <c r="V853" s="20"/>
      <c r="W853" s="21"/>
      <c r="X853" s="21"/>
      <c r="Y853" s="21"/>
      <c r="AA853" s="21"/>
      <c r="AB853" s="20"/>
      <c r="AC853" s="20"/>
      <c r="AD853" s="20"/>
      <c r="AE853" s="20"/>
      <c r="AI853" s="20"/>
      <c r="AP853" s="20" t="s">
        <v>574</v>
      </c>
      <c r="AR853" s="20" t="s">
        <v>574</v>
      </c>
      <c r="AV853" t="s">
        <v>449</v>
      </c>
    </row>
    <row r="854" spans="1:48" x14ac:dyDescent="0.25">
      <c r="A854" s="20"/>
      <c r="C854" s="20"/>
      <c r="D854" s="20"/>
      <c r="E854" s="20"/>
      <c r="F854" s="21"/>
      <c r="G854" s="20"/>
      <c r="H854" s="20"/>
      <c r="I854" s="21"/>
      <c r="S854" s="21"/>
      <c r="T854" s="21"/>
      <c r="U854" s="20"/>
      <c r="V854" s="20"/>
      <c r="W854" s="21"/>
      <c r="X854" s="21"/>
      <c r="Y854" s="21"/>
      <c r="AA854" s="21"/>
      <c r="AB854" s="20"/>
      <c r="AC854" s="20"/>
      <c r="AD854" s="20"/>
      <c r="AE854" s="20"/>
      <c r="AI854" s="20"/>
      <c r="AP854" s="20" t="s">
        <v>574</v>
      </c>
      <c r="AR854" s="20" t="s">
        <v>574</v>
      </c>
      <c r="AV854" t="s">
        <v>449</v>
      </c>
    </row>
    <row r="855" spans="1:48" x14ac:dyDescent="0.25">
      <c r="A855" s="20"/>
      <c r="C855" s="20"/>
      <c r="D855" s="20"/>
      <c r="E855" s="20"/>
      <c r="F855" s="21"/>
      <c r="G855" s="20"/>
      <c r="H855" s="20"/>
      <c r="I855" s="21"/>
      <c r="S855" s="21"/>
      <c r="T855" s="21"/>
      <c r="U855" s="20"/>
      <c r="V855" s="20"/>
      <c r="W855" s="21"/>
      <c r="X855" s="21"/>
      <c r="Y855" s="21"/>
      <c r="AA855" s="21"/>
      <c r="AB855" s="20"/>
      <c r="AC855" s="20"/>
      <c r="AD855" s="20"/>
      <c r="AE855" s="20"/>
      <c r="AI855" s="20"/>
      <c r="AP855" s="20" t="s">
        <v>574</v>
      </c>
      <c r="AR855" s="20" t="s">
        <v>574</v>
      </c>
      <c r="AV855" t="s">
        <v>449</v>
      </c>
    </row>
    <row r="856" spans="1:48" x14ac:dyDescent="0.25">
      <c r="A856" s="20"/>
      <c r="C856" s="20"/>
      <c r="D856" s="20"/>
      <c r="E856" s="20"/>
      <c r="F856" s="21"/>
      <c r="G856" s="20"/>
      <c r="H856" s="20"/>
      <c r="I856" s="21"/>
      <c r="S856" s="21"/>
      <c r="T856" s="21"/>
      <c r="U856" s="20"/>
      <c r="V856" s="20"/>
      <c r="W856" s="21"/>
      <c r="X856" s="21"/>
      <c r="Y856" s="21"/>
      <c r="AA856" s="21"/>
      <c r="AB856" s="20"/>
      <c r="AC856" s="20"/>
      <c r="AD856" s="20"/>
      <c r="AE856" s="20"/>
      <c r="AI856" s="20"/>
      <c r="AP856" s="20" t="s">
        <v>574</v>
      </c>
      <c r="AR856" s="20" t="s">
        <v>574</v>
      </c>
      <c r="AV856" t="s">
        <v>449</v>
      </c>
    </row>
    <row r="857" spans="1:48" x14ac:dyDescent="0.25">
      <c r="A857" s="20"/>
      <c r="C857" s="20"/>
      <c r="D857" s="20"/>
      <c r="E857" s="20"/>
      <c r="F857" s="21"/>
      <c r="G857" s="20"/>
      <c r="H857" s="20"/>
      <c r="I857" s="21"/>
      <c r="S857" s="21"/>
      <c r="T857" s="21"/>
      <c r="U857" s="20"/>
      <c r="V857" s="20"/>
      <c r="W857" s="21"/>
      <c r="X857" s="21"/>
      <c r="Y857" s="21"/>
      <c r="AA857" s="21"/>
      <c r="AB857" s="20"/>
      <c r="AC857" s="20"/>
      <c r="AD857" s="20"/>
      <c r="AE857" s="20"/>
      <c r="AI857" s="20"/>
      <c r="AP857" s="20" t="s">
        <v>574</v>
      </c>
      <c r="AR857" s="20" t="s">
        <v>574</v>
      </c>
      <c r="AV857" t="s">
        <v>449</v>
      </c>
    </row>
    <row r="858" spans="1:48" x14ac:dyDescent="0.25">
      <c r="A858" s="20"/>
      <c r="C858" s="20"/>
      <c r="D858" s="20"/>
      <c r="E858" s="20"/>
      <c r="F858" s="21"/>
      <c r="G858" s="20"/>
      <c r="H858" s="20"/>
      <c r="I858" s="21"/>
      <c r="S858" s="21"/>
      <c r="T858" s="21"/>
      <c r="U858" s="20"/>
      <c r="V858" s="20"/>
      <c r="W858" s="21"/>
      <c r="X858" s="21"/>
      <c r="Y858" s="21"/>
      <c r="AA858" s="21"/>
      <c r="AB858" s="20"/>
      <c r="AC858" s="20"/>
      <c r="AD858" s="20"/>
      <c r="AE858" s="20"/>
      <c r="AI858" s="20"/>
      <c r="AP858" s="20" t="s">
        <v>574</v>
      </c>
      <c r="AR858" s="20" t="s">
        <v>574</v>
      </c>
      <c r="AV858" t="s">
        <v>449</v>
      </c>
    </row>
    <row r="859" spans="1:48" x14ac:dyDescent="0.25">
      <c r="A859" s="20"/>
      <c r="C859" s="20"/>
      <c r="D859" s="20"/>
      <c r="E859" s="20"/>
      <c r="F859" s="21"/>
      <c r="G859" s="20"/>
      <c r="H859" s="20"/>
      <c r="I859" s="21"/>
      <c r="S859" s="21"/>
      <c r="T859" s="21"/>
      <c r="U859" s="20"/>
      <c r="V859" s="20"/>
      <c r="W859" s="21"/>
      <c r="X859" s="21"/>
      <c r="Y859" s="21"/>
      <c r="AA859" s="21"/>
      <c r="AB859" s="20"/>
      <c r="AC859" s="20"/>
      <c r="AD859" s="20"/>
      <c r="AE859" s="20"/>
      <c r="AI859" s="20"/>
      <c r="AP859" s="20" t="s">
        <v>574</v>
      </c>
      <c r="AR859" s="20" t="s">
        <v>574</v>
      </c>
      <c r="AV859" t="s">
        <v>449</v>
      </c>
    </row>
    <row r="860" spans="1:48" x14ac:dyDescent="0.25">
      <c r="A860" s="20"/>
      <c r="C860" s="20"/>
      <c r="D860" s="20"/>
      <c r="E860" s="20"/>
      <c r="F860" s="21"/>
      <c r="G860" s="20"/>
      <c r="H860" s="20"/>
      <c r="I860" s="21"/>
      <c r="S860" s="21"/>
      <c r="T860" s="21"/>
      <c r="U860" s="20"/>
      <c r="V860" s="20"/>
      <c r="W860" s="21"/>
      <c r="X860" s="21"/>
      <c r="Y860" s="21"/>
      <c r="AA860" s="21"/>
      <c r="AB860" s="20"/>
      <c r="AC860" s="20"/>
      <c r="AD860" s="20"/>
      <c r="AE860" s="20"/>
      <c r="AI860" s="20"/>
      <c r="AP860" s="20" t="s">
        <v>574</v>
      </c>
      <c r="AR860" s="20" t="s">
        <v>574</v>
      </c>
      <c r="AV860" t="s">
        <v>449</v>
      </c>
    </row>
    <row r="861" spans="1:48" x14ac:dyDescent="0.25">
      <c r="A861" s="20"/>
      <c r="C861" s="20"/>
      <c r="D861" s="20"/>
      <c r="E861" s="20"/>
      <c r="F861" s="21"/>
      <c r="G861" s="20"/>
      <c r="H861" s="20"/>
      <c r="I861" s="21"/>
      <c r="S861" s="21"/>
      <c r="T861" s="21"/>
      <c r="U861" s="20"/>
      <c r="V861" s="20"/>
      <c r="W861" s="21"/>
      <c r="X861" s="21"/>
      <c r="Y861" s="21"/>
      <c r="AA861" s="21"/>
      <c r="AB861" s="20"/>
      <c r="AC861" s="20"/>
      <c r="AD861" s="20"/>
      <c r="AE861" s="20"/>
      <c r="AI861" s="20"/>
      <c r="AP861" s="20" t="s">
        <v>574</v>
      </c>
      <c r="AR861" s="20" t="s">
        <v>574</v>
      </c>
      <c r="AV861" t="s">
        <v>449</v>
      </c>
    </row>
    <row r="862" spans="1:48" x14ac:dyDescent="0.25">
      <c r="A862" s="20"/>
      <c r="C862" s="20"/>
      <c r="D862" s="20"/>
      <c r="E862" s="20"/>
      <c r="F862" s="21"/>
      <c r="G862" s="20"/>
      <c r="H862" s="20"/>
      <c r="I862" s="21"/>
      <c r="S862" s="21"/>
      <c r="T862" s="21"/>
      <c r="U862" s="20"/>
      <c r="V862" s="20"/>
      <c r="W862" s="21"/>
      <c r="X862" s="21"/>
      <c r="Y862" s="21"/>
      <c r="AA862" s="21"/>
      <c r="AB862" s="20"/>
      <c r="AC862" s="20"/>
      <c r="AD862" s="20"/>
      <c r="AE862" s="20"/>
      <c r="AI862" s="20"/>
      <c r="AP862" s="20" t="s">
        <v>574</v>
      </c>
      <c r="AR862" s="20" t="s">
        <v>574</v>
      </c>
      <c r="AV862" t="s">
        <v>449</v>
      </c>
    </row>
    <row r="863" spans="1:48" x14ac:dyDescent="0.25">
      <c r="A863" s="20"/>
      <c r="C863" s="20"/>
      <c r="D863" s="20"/>
      <c r="E863" s="20"/>
      <c r="F863" s="21"/>
      <c r="G863" s="20"/>
      <c r="H863" s="20"/>
      <c r="I863" s="21"/>
      <c r="S863" s="21"/>
      <c r="T863" s="21"/>
      <c r="U863" s="20"/>
      <c r="V863" s="20"/>
      <c r="W863" s="21"/>
      <c r="X863" s="21"/>
      <c r="Y863" s="21"/>
      <c r="AA863" s="21"/>
      <c r="AB863" s="20"/>
      <c r="AC863" s="20"/>
      <c r="AD863" s="20"/>
      <c r="AE863" s="20"/>
      <c r="AI863" s="20"/>
      <c r="AP863" s="20" t="s">
        <v>574</v>
      </c>
      <c r="AR863" s="20" t="s">
        <v>574</v>
      </c>
      <c r="AV863" t="s">
        <v>449</v>
      </c>
    </row>
    <row r="864" spans="1:48" x14ac:dyDescent="0.25">
      <c r="A864" s="20"/>
      <c r="C864" s="20"/>
      <c r="D864" s="20"/>
      <c r="E864" s="20"/>
      <c r="F864" s="21"/>
      <c r="G864" s="20"/>
      <c r="H864" s="20"/>
      <c r="I864" s="21"/>
      <c r="S864" s="21"/>
      <c r="T864" s="21"/>
      <c r="U864" s="20"/>
      <c r="V864" s="20"/>
      <c r="W864" s="21"/>
      <c r="X864" s="21"/>
      <c r="Y864" s="21"/>
      <c r="AA864" s="21"/>
      <c r="AB864" s="20"/>
      <c r="AC864" s="20"/>
      <c r="AD864" s="20"/>
      <c r="AE864" s="20"/>
      <c r="AI864" s="20"/>
      <c r="AP864" s="20" t="s">
        <v>574</v>
      </c>
      <c r="AR864" s="20" t="s">
        <v>574</v>
      </c>
      <c r="AV864" t="s">
        <v>449</v>
      </c>
    </row>
    <row r="865" spans="1:48" x14ac:dyDescent="0.25">
      <c r="A865" s="20"/>
      <c r="C865" s="20"/>
      <c r="D865" s="20"/>
      <c r="E865" s="20"/>
      <c r="F865" s="21"/>
      <c r="G865" s="20"/>
      <c r="H865" s="20"/>
      <c r="I865" s="21"/>
      <c r="S865" s="21"/>
      <c r="T865" s="21"/>
      <c r="U865" s="20"/>
      <c r="V865" s="20"/>
      <c r="W865" s="21"/>
      <c r="X865" s="21"/>
      <c r="Y865" s="21"/>
      <c r="AA865" s="21"/>
      <c r="AB865" s="20"/>
      <c r="AC865" s="20"/>
      <c r="AD865" s="20"/>
      <c r="AE865" s="20"/>
      <c r="AI865" s="20"/>
      <c r="AP865" s="20" t="s">
        <v>574</v>
      </c>
      <c r="AR865" s="20" t="s">
        <v>574</v>
      </c>
      <c r="AV865" t="s">
        <v>449</v>
      </c>
    </row>
    <row r="866" spans="1:48" x14ac:dyDescent="0.25">
      <c r="A866" s="20"/>
      <c r="C866" s="20"/>
      <c r="D866" s="20"/>
      <c r="E866" s="20"/>
      <c r="F866" s="21"/>
      <c r="G866" s="20"/>
      <c r="H866" s="20"/>
      <c r="I866" s="21"/>
      <c r="S866" s="21"/>
      <c r="T866" s="21"/>
      <c r="U866" s="20"/>
      <c r="V866" s="20"/>
      <c r="W866" s="21"/>
      <c r="X866" s="21"/>
      <c r="Y866" s="21"/>
      <c r="AA866" s="21"/>
      <c r="AB866" s="20"/>
      <c r="AC866" s="20"/>
      <c r="AD866" s="20"/>
      <c r="AE866" s="20"/>
      <c r="AI866" s="20"/>
      <c r="AP866" s="20" t="s">
        <v>574</v>
      </c>
      <c r="AR866" s="20" t="s">
        <v>574</v>
      </c>
      <c r="AV866" t="s">
        <v>449</v>
      </c>
    </row>
    <row r="867" spans="1:48" x14ac:dyDescent="0.25">
      <c r="A867" s="20"/>
      <c r="C867" s="20"/>
      <c r="D867" s="20"/>
      <c r="E867" s="20"/>
      <c r="F867" s="21"/>
      <c r="G867" s="20"/>
      <c r="H867" s="20"/>
      <c r="I867" s="21"/>
      <c r="S867" s="21"/>
      <c r="T867" s="21"/>
      <c r="U867" s="20"/>
      <c r="V867" s="20"/>
      <c r="W867" s="21"/>
      <c r="X867" s="21"/>
      <c r="Y867" s="21"/>
      <c r="AA867" s="21"/>
      <c r="AB867" s="20"/>
      <c r="AC867" s="20"/>
      <c r="AD867" s="20"/>
      <c r="AE867" s="20"/>
      <c r="AI867" s="20"/>
      <c r="AP867" s="20" t="s">
        <v>574</v>
      </c>
      <c r="AR867" s="20" t="s">
        <v>574</v>
      </c>
      <c r="AV867" t="s">
        <v>449</v>
      </c>
    </row>
    <row r="868" spans="1:48" x14ac:dyDescent="0.25">
      <c r="A868" s="20"/>
      <c r="C868" s="20"/>
      <c r="D868" s="20"/>
      <c r="E868" s="20"/>
      <c r="F868" s="21"/>
      <c r="G868" s="20"/>
      <c r="H868" s="20"/>
      <c r="I868" s="21"/>
      <c r="S868" s="21"/>
      <c r="T868" s="21"/>
      <c r="U868" s="20"/>
      <c r="V868" s="20"/>
      <c r="W868" s="21"/>
      <c r="X868" s="21"/>
      <c r="Y868" s="21"/>
      <c r="AA868" s="21"/>
      <c r="AB868" s="20"/>
      <c r="AC868" s="20"/>
      <c r="AD868" s="20"/>
      <c r="AE868" s="20"/>
      <c r="AI868" s="20"/>
      <c r="AP868" s="20" t="s">
        <v>574</v>
      </c>
      <c r="AR868" s="20" t="s">
        <v>574</v>
      </c>
      <c r="AV868" t="s">
        <v>449</v>
      </c>
    </row>
    <row r="869" spans="1:48" x14ac:dyDescent="0.25">
      <c r="A869" s="20"/>
      <c r="C869" s="20"/>
      <c r="D869" s="20"/>
      <c r="E869" s="20"/>
      <c r="F869" s="21"/>
      <c r="G869" s="20"/>
      <c r="H869" s="20"/>
      <c r="I869" s="21"/>
      <c r="S869" s="21"/>
      <c r="T869" s="21"/>
      <c r="U869" s="20"/>
      <c r="V869" s="20"/>
      <c r="W869" s="21"/>
      <c r="X869" s="21"/>
      <c r="Y869" s="21"/>
      <c r="AA869" s="21"/>
      <c r="AB869" s="20"/>
      <c r="AC869" s="20"/>
      <c r="AD869" s="20"/>
      <c r="AE869" s="20"/>
      <c r="AI869" s="20"/>
      <c r="AP869" s="20" t="s">
        <v>574</v>
      </c>
      <c r="AR869" s="20" t="s">
        <v>574</v>
      </c>
      <c r="AV869" t="s">
        <v>449</v>
      </c>
    </row>
    <row r="870" spans="1:48" x14ac:dyDescent="0.25">
      <c r="A870" s="20"/>
      <c r="C870" s="20"/>
      <c r="D870" s="20"/>
      <c r="E870" s="20"/>
      <c r="F870" s="21"/>
      <c r="G870" s="20"/>
      <c r="H870" s="20"/>
      <c r="I870" s="21"/>
      <c r="S870" s="21"/>
      <c r="T870" s="21"/>
      <c r="U870" s="20"/>
      <c r="V870" s="20"/>
      <c r="W870" s="21"/>
      <c r="X870" s="21"/>
      <c r="Y870" s="21"/>
      <c r="AA870" s="21"/>
      <c r="AB870" s="20"/>
      <c r="AC870" s="20"/>
      <c r="AD870" s="20"/>
      <c r="AE870" s="20"/>
      <c r="AI870" s="20"/>
      <c r="AP870" s="20" t="s">
        <v>574</v>
      </c>
      <c r="AR870" s="20" t="s">
        <v>574</v>
      </c>
      <c r="AV870" t="s">
        <v>449</v>
      </c>
    </row>
    <row r="871" spans="1:48" x14ac:dyDescent="0.25">
      <c r="A871" s="20"/>
      <c r="C871" s="20"/>
      <c r="D871" s="20"/>
      <c r="E871" s="20"/>
      <c r="F871" s="21"/>
      <c r="G871" s="20"/>
      <c r="H871" s="20"/>
      <c r="I871" s="21"/>
      <c r="S871" s="21"/>
      <c r="T871" s="21"/>
      <c r="U871" s="20"/>
      <c r="V871" s="20"/>
      <c r="W871" s="21"/>
      <c r="X871" s="21"/>
      <c r="Y871" s="21"/>
      <c r="AA871" s="21"/>
      <c r="AB871" s="20"/>
      <c r="AC871" s="20"/>
      <c r="AD871" s="20"/>
      <c r="AE871" s="20"/>
      <c r="AI871" s="20"/>
      <c r="AP871" s="20" t="s">
        <v>574</v>
      </c>
      <c r="AR871" s="20" t="s">
        <v>574</v>
      </c>
      <c r="AV871" t="s">
        <v>449</v>
      </c>
    </row>
    <row r="872" spans="1:48" x14ac:dyDescent="0.25">
      <c r="A872" s="20"/>
      <c r="C872" s="20"/>
      <c r="D872" s="20"/>
      <c r="E872" s="20"/>
      <c r="F872" s="21"/>
      <c r="G872" s="20"/>
      <c r="H872" s="20"/>
      <c r="I872" s="21"/>
      <c r="S872" s="21"/>
      <c r="T872" s="21"/>
      <c r="U872" s="20"/>
      <c r="V872" s="20"/>
      <c r="W872" s="21"/>
      <c r="X872" s="21"/>
      <c r="Y872" s="21"/>
      <c r="AA872" s="21"/>
      <c r="AB872" s="20"/>
      <c r="AC872" s="20"/>
      <c r="AD872" s="20"/>
      <c r="AE872" s="20"/>
      <c r="AI872" s="20"/>
      <c r="AP872" s="20" t="s">
        <v>574</v>
      </c>
      <c r="AR872" s="20" t="s">
        <v>574</v>
      </c>
      <c r="AV872" t="s">
        <v>449</v>
      </c>
    </row>
    <row r="873" spans="1:48" x14ac:dyDescent="0.25">
      <c r="A873" s="20"/>
      <c r="C873" s="20"/>
      <c r="D873" s="20"/>
      <c r="E873" s="20"/>
      <c r="F873" s="21"/>
      <c r="G873" s="20"/>
      <c r="H873" s="20"/>
      <c r="I873" s="21"/>
      <c r="S873" s="21"/>
      <c r="T873" s="21"/>
      <c r="U873" s="20"/>
      <c r="V873" s="20"/>
      <c r="W873" s="21"/>
      <c r="X873" s="21"/>
      <c r="Y873" s="21"/>
      <c r="AA873" s="21"/>
      <c r="AB873" s="20"/>
      <c r="AC873" s="20"/>
      <c r="AD873" s="20"/>
      <c r="AE873" s="20"/>
      <c r="AI873" s="20"/>
      <c r="AP873" s="20" t="s">
        <v>574</v>
      </c>
      <c r="AR873" s="20" t="s">
        <v>574</v>
      </c>
      <c r="AV873" t="s">
        <v>449</v>
      </c>
    </row>
    <row r="874" spans="1:48" x14ac:dyDescent="0.25">
      <c r="A874" s="20"/>
      <c r="C874" s="20"/>
      <c r="D874" s="20"/>
      <c r="E874" s="20"/>
      <c r="F874" s="21"/>
      <c r="G874" s="20"/>
      <c r="H874" s="20"/>
      <c r="I874" s="21"/>
      <c r="S874" s="21"/>
      <c r="T874" s="21"/>
      <c r="U874" s="20"/>
      <c r="V874" s="20"/>
      <c r="W874" s="21"/>
      <c r="X874" s="21"/>
      <c r="Y874" s="21"/>
      <c r="AA874" s="21"/>
      <c r="AB874" s="20"/>
      <c r="AC874" s="20"/>
      <c r="AD874" s="20"/>
      <c r="AE874" s="20"/>
      <c r="AI874" s="20"/>
      <c r="AP874" s="20" t="s">
        <v>574</v>
      </c>
      <c r="AR874" s="20" t="s">
        <v>574</v>
      </c>
      <c r="AV874" t="s">
        <v>449</v>
      </c>
    </row>
    <row r="875" spans="1:48" x14ac:dyDescent="0.25">
      <c r="A875" s="20"/>
      <c r="C875" s="20"/>
      <c r="D875" s="20"/>
      <c r="E875" s="20"/>
      <c r="F875" s="21"/>
      <c r="G875" s="20"/>
      <c r="H875" s="20"/>
      <c r="I875" s="21"/>
      <c r="S875" s="21"/>
      <c r="T875" s="21"/>
      <c r="U875" s="20"/>
      <c r="V875" s="20"/>
      <c r="W875" s="21"/>
      <c r="X875" s="21"/>
      <c r="Y875" s="21"/>
      <c r="AA875" s="21"/>
      <c r="AB875" s="20"/>
      <c r="AC875" s="20"/>
      <c r="AD875" s="20"/>
      <c r="AE875" s="20"/>
      <c r="AI875" s="20"/>
      <c r="AP875" s="20" t="s">
        <v>574</v>
      </c>
      <c r="AR875" s="20" t="s">
        <v>574</v>
      </c>
      <c r="AV875" t="s">
        <v>449</v>
      </c>
    </row>
    <row r="876" spans="1:48" x14ac:dyDescent="0.25">
      <c r="A876" s="20"/>
      <c r="C876" s="20"/>
      <c r="D876" s="20"/>
      <c r="E876" s="20"/>
      <c r="F876" s="21"/>
      <c r="G876" s="20"/>
      <c r="H876" s="20"/>
      <c r="I876" s="21"/>
      <c r="S876" s="21"/>
      <c r="T876" s="21"/>
      <c r="U876" s="20"/>
      <c r="V876" s="20"/>
      <c r="W876" s="21"/>
      <c r="X876" s="21"/>
      <c r="Y876" s="21"/>
      <c r="AA876" s="21"/>
      <c r="AB876" s="20"/>
      <c r="AC876" s="20"/>
      <c r="AD876" s="20"/>
      <c r="AE876" s="20"/>
      <c r="AI876" s="20"/>
      <c r="AP876" s="20" t="s">
        <v>574</v>
      </c>
      <c r="AR876" s="20" t="s">
        <v>574</v>
      </c>
      <c r="AV876" t="s">
        <v>449</v>
      </c>
    </row>
    <row r="877" spans="1:48" x14ac:dyDescent="0.25">
      <c r="A877" s="20"/>
      <c r="C877" s="20"/>
      <c r="D877" s="20"/>
      <c r="E877" s="20"/>
      <c r="F877" s="21"/>
      <c r="G877" s="20"/>
      <c r="H877" s="20"/>
      <c r="I877" s="21"/>
      <c r="S877" s="21"/>
      <c r="T877" s="21"/>
      <c r="U877" s="20"/>
      <c r="V877" s="20"/>
      <c r="W877" s="21"/>
      <c r="X877" s="21"/>
      <c r="Y877" s="21"/>
      <c r="AA877" s="21"/>
      <c r="AB877" s="20"/>
      <c r="AC877" s="20"/>
      <c r="AD877" s="20"/>
      <c r="AE877" s="20"/>
      <c r="AI877" s="20"/>
      <c r="AP877" s="20" t="s">
        <v>574</v>
      </c>
      <c r="AR877" s="20" t="s">
        <v>574</v>
      </c>
      <c r="AV877" t="s">
        <v>449</v>
      </c>
    </row>
    <row r="878" spans="1:48" x14ac:dyDescent="0.25">
      <c r="A878" s="20"/>
      <c r="C878" s="20"/>
      <c r="D878" s="20"/>
      <c r="E878" s="20"/>
      <c r="F878" s="21"/>
      <c r="G878" s="20"/>
      <c r="H878" s="20"/>
      <c r="I878" s="21"/>
      <c r="S878" s="21"/>
      <c r="T878" s="21"/>
      <c r="U878" s="20"/>
      <c r="V878" s="20"/>
      <c r="W878" s="21"/>
      <c r="X878" s="21"/>
      <c r="Y878" s="21"/>
      <c r="AA878" s="21"/>
      <c r="AB878" s="20"/>
      <c r="AC878" s="20"/>
      <c r="AD878" s="20"/>
      <c r="AE878" s="20"/>
      <c r="AI878" s="20"/>
      <c r="AP878" s="20" t="s">
        <v>574</v>
      </c>
      <c r="AR878" s="20" t="s">
        <v>574</v>
      </c>
      <c r="AV878" t="s">
        <v>449</v>
      </c>
    </row>
    <row r="879" spans="1:48" x14ac:dyDescent="0.25">
      <c r="A879" s="20"/>
      <c r="C879" s="20"/>
      <c r="D879" s="20"/>
      <c r="E879" s="20"/>
      <c r="F879" s="21"/>
      <c r="G879" s="20"/>
      <c r="H879" s="20"/>
      <c r="I879" s="21"/>
      <c r="S879" s="21"/>
      <c r="T879" s="21"/>
      <c r="U879" s="20"/>
      <c r="V879" s="20"/>
      <c r="W879" s="21"/>
      <c r="X879" s="21"/>
      <c r="Y879" s="21"/>
      <c r="AA879" s="21"/>
      <c r="AB879" s="20"/>
      <c r="AC879" s="20"/>
      <c r="AD879" s="20"/>
      <c r="AE879" s="20"/>
      <c r="AI879" s="20"/>
      <c r="AP879" s="20" t="s">
        <v>574</v>
      </c>
      <c r="AR879" s="20" t="s">
        <v>574</v>
      </c>
      <c r="AV879" t="s">
        <v>449</v>
      </c>
    </row>
    <row r="880" spans="1:48" x14ac:dyDescent="0.25">
      <c r="A880" s="20"/>
      <c r="C880" s="20"/>
      <c r="D880" s="20"/>
      <c r="E880" s="20"/>
      <c r="F880" s="21"/>
      <c r="G880" s="20"/>
      <c r="H880" s="20"/>
      <c r="I880" s="21"/>
      <c r="S880" s="21"/>
      <c r="T880" s="21"/>
      <c r="U880" s="20"/>
      <c r="V880" s="20"/>
      <c r="W880" s="21"/>
      <c r="X880" s="21"/>
      <c r="Y880" s="21"/>
      <c r="AA880" s="21"/>
      <c r="AB880" s="20"/>
      <c r="AC880" s="20"/>
      <c r="AD880" s="20"/>
      <c r="AE880" s="20"/>
      <c r="AI880" s="20"/>
      <c r="AP880" s="20" t="s">
        <v>574</v>
      </c>
      <c r="AR880" s="20" t="s">
        <v>574</v>
      </c>
      <c r="AV880" t="s">
        <v>449</v>
      </c>
    </row>
    <row r="881" spans="1:48" x14ac:dyDescent="0.25">
      <c r="A881" s="20"/>
      <c r="C881" s="20"/>
      <c r="D881" s="20"/>
      <c r="E881" s="20"/>
      <c r="F881" s="21"/>
      <c r="G881" s="20"/>
      <c r="H881" s="20"/>
      <c r="I881" s="21"/>
      <c r="S881" s="21"/>
      <c r="T881" s="21"/>
      <c r="U881" s="20"/>
      <c r="V881" s="20"/>
      <c r="W881" s="21"/>
      <c r="X881" s="21"/>
      <c r="Y881" s="21"/>
      <c r="AA881" s="21"/>
      <c r="AB881" s="20"/>
      <c r="AC881" s="20"/>
      <c r="AD881" s="20"/>
      <c r="AE881" s="20"/>
      <c r="AI881" s="20"/>
      <c r="AP881" s="20" t="s">
        <v>574</v>
      </c>
      <c r="AR881" s="20" t="s">
        <v>574</v>
      </c>
      <c r="AV881" t="s">
        <v>449</v>
      </c>
    </row>
    <row r="882" spans="1:48" x14ac:dyDescent="0.25">
      <c r="A882" s="20"/>
      <c r="C882" s="20"/>
      <c r="D882" s="20"/>
      <c r="E882" s="20"/>
      <c r="F882" s="21"/>
      <c r="G882" s="20"/>
      <c r="H882" s="20"/>
      <c r="I882" s="21"/>
      <c r="S882" s="21"/>
      <c r="T882" s="21"/>
      <c r="U882" s="20"/>
      <c r="V882" s="20"/>
      <c r="W882" s="21"/>
      <c r="X882" s="21"/>
      <c r="Y882" s="21"/>
      <c r="AA882" s="21"/>
      <c r="AB882" s="20"/>
      <c r="AC882" s="20"/>
      <c r="AD882" s="20"/>
      <c r="AE882" s="20"/>
      <c r="AI882" s="20"/>
      <c r="AP882" s="20" t="s">
        <v>574</v>
      </c>
      <c r="AR882" s="20" t="s">
        <v>574</v>
      </c>
      <c r="AV882" t="s">
        <v>449</v>
      </c>
    </row>
    <row r="883" spans="1:48" x14ac:dyDescent="0.25">
      <c r="A883" s="20"/>
      <c r="C883" s="20"/>
      <c r="D883" s="20"/>
      <c r="E883" s="20"/>
      <c r="F883" s="21"/>
      <c r="G883" s="20"/>
      <c r="H883" s="20"/>
      <c r="I883" s="21"/>
      <c r="S883" s="21"/>
      <c r="T883" s="21"/>
      <c r="U883" s="20"/>
      <c r="V883" s="20"/>
      <c r="W883" s="21"/>
      <c r="X883" s="21"/>
      <c r="Y883" s="21"/>
      <c r="AA883" s="21"/>
      <c r="AB883" s="20"/>
      <c r="AC883" s="20"/>
      <c r="AD883" s="20"/>
      <c r="AE883" s="20"/>
      <c r="AI883" s="20"/>
      <c r="AP883" s="20" t="s">
        <v>574</v>
      </c>
      <c r="AR883" s="20" t="s">
        <v>574</v>
      </c>
      <c r="AV883" t="s">
        <v>449</v>
      </c>
    </row>
    <row r="884" spans="1:48" x14ac:dyDescent="0.25">
      <c r="A884" s="20"/>
      <c r="C884" s="20"/>
      <c r="D884" s="20"/>
      <c r="E884" s="20"/>
      <c r="F884" s="21"/>
      <c r="G884" s="20"/>
      <c r="H884" s="20"/>
      <c r="I884" s="21"/>
      <c r="S884" s="21"/>
      <c r="T884" s="21"/>
      <c r="U884" s="20"/>
      <c r="V884" s="20"/>
      <c r="W884" s="21"/>
      <c r="X884" s="21"/>
      <c r="Y884" s="21"/>
      <c r="AA884" s="21"/>
      <c r="AB884" s="20"/>
      <c r="AC884" s="20"/>
      <c r="AD884" s="20"/>
      <c r="AE884" s="20"/>
      <c r="AI884" s="20"/>
      <c r="AP884" s="20" t="s">
        <v>574</v>
      </c>
      <c r="AR884" s="20" t="s">
        <v>574</v>
      </c>
      <c r="AV884" t="s">
        <v>449</v>
      </c>
    </row>
    <row r="885" spans="1:48" x14ac:dyDescent="0.25">
      <c r="A885" s="20"/>
      <c r="C885" s="20"/>
      <c r="D885" s="20"/>
      <c r="E885" s="20"/>
      <c r="F885" s="21"/>
      <c r="G885" s="20"/>
      <c r="H885" s="20"/>
      <c r="I885" s="21"/>
      <c r="S885" s="21"/>
      <c r="T885" s="21"/>
      <c r="U885" s="20"/>
      <c r="V885" s="20"/>
      <c r="W885" s="21"/>
      <c r="X885" s="21"/>
      <c r="Y885" s="21"/>
      <c r="AA885" s="21"/>
      <c r="AB885" s="20"/>
      <c r="AC885" s="20"/>
      <c r="AD885" s="20"/>
      <c r="AE885" s="20"/>
      <c r="AI885" s="20"/>
      <c r="AP885" s="20" t="s">
        <v>574</v>
      </c>
      <c r="AR885" s="20" t="s">
        <v>574</v>
      </c>
      <c r="AV885" t="s">
        <v>449</v>
      </c>
    </row>
    <row r="886" spans="1:48" x14ac:dyDescent="0.25">
      <c r="A886" s="20"/>
      <c r="C886" s="20"/>
      <c r="D886" s="20"/>
      <c r="E886" s="20"/>
      <c r="F886" s="21"/>
      <c r="G886" s="20"/>
      <c r="H886" s="20"/>
      <c r="I886" s="21"/>
      <c r="S886" s="21"/>
      <c r="T886" s="21"/>
      <c r="U886" s="20"/>
      <c r="V886" s="20"/>
      <c r="W886" s="21"/>
      <c r="X886" s="21"/>
      <c r="Y886" s="21"/>
      <c r="AA886" s="21"/>
      <c r="AB886" s="20"/>
      <c r="AC886" s="20"/>
      <c r="AD886" s="20"/>
      <c r="AE886" s="20"/>
      <c r="AI886" s="20"/>
      <c r="AP886" s="20" t="s">
        <v>574</v>
      </c>
      <c r="AR886" s="20" t="s">
        <v>574</v>
      </c>
      <c r="AV886" t="s">
        <v>449</v>
      </c>
    </row>
    <row r="887" spans="1:48" x14ac:dyDescent="0.25">
      <c r="A887" s="20"/>
      <c r="C887" s="20"/>
      <c r="D887" s="20"/>
      <c r="E887" s="20"/>
      <c r="F887" s="21"/>
      <c r="G887" s="20"/>
      <c r="H887" s="20"/>
      <c r="I887" s="21"/>
      <c r="S887" s="21"/>
      <c r="T887" s="21"/>
      <c r="U887" s="20"/>
      <c r="V887" s="20"/>
      <c r="W887" s="21"/>
      <c r="X887" s="21"/>
      <c r="Y887" s="21"/>
      <c r="AA887" s="21"/>
      <c r="AB887" s="20"/>
      <c r="AC887" s="20"/>
      <c r="AD887" s="20"/>
      <c r="AE887" s="20"/>
      <c r="AI887" s="20"/>
      <c r="AP887" s="20" t="s">
        <v>574</v>
      </c>
      <c r="AR887" s="20" t="s">
        <v>574</v>
      </c>
      <c r="AV887" t="s">
        <v>449</v>
      </c>
    </row>
    <row r="888" spans="1:48" x14ac:dyDescent="0.25">
      <c r="A888" s="20"/>
      <c r="C888" s="20"/>
      <c r="D888" s="20"/>
      <c r="E888" s="20"/>
      <c r="F888" s="21"/>
      <c r="G888" s="20"/>
      <c r="H888" s="20"/>
      <c r="I888" s="21"/>
      <c r="S888" s="21"/>
      <c r="T888" s="21"/>
      <c r="U888" s="20"/>
      <c r="V888" s="20"/>
      <c r="W888" s="21"/>
      <c r="X888" s="21"/>
      <c r="Y888" s="21"/>
      <c r="AA888" s="21"/>
      <c r="AB888" s="20"/>
      <c r="AC888" s="20"/>
      <c r="AD888" s="20"/>
      <c r="AE888" s="20"/>
      <c r="AI888" s="20"/>
      <c r="AP888" s="20" t="s">
        <v>574</v>
      </c>
      <c r="AR888" s="20" t="s">
        <v>574</v>
      </c>
      <c r="AV888" t="s">
        <v>449</v>
      </c>
    </row>
    <row r="889" spans="1:48" x14ac:dyDescent="0.25">
      <c r="A889" s="20"/>
      <c r="C889" s="20"/>
      <c r="D889" s="20"/>
      <c r="E889" s="20"/>
      <c r="F889" s="21"/>
      <c r="G889" s="20"/>
      <c r="H889" s="20"/>
      <c r="I889" s="21"/>
      <c r="S889" s="21"/>
      <c r="T889" s="21"/>
      <c r="U889" s="20"/>
      <c r="V889" s="20"/>
      <c r="W889" s="21"/>
      <c r="X889" s="21"/>
      <c r="Y889" s="21"/>
      <c r="AA889" s="21"/>
      <c r="AB889" s="20"/>
      <c r="AC889" s="20"/>
      <c r="AD889" s="20"/>
      <c r="AE889" s="20"/>
      <c r="AI889" s="20"/>
      <c r="AP889" s="20" t="s">
        <v>574</v>
      </c>
      <c r="AR889" s="20" t="s">
        <v>574</v>
      </c>
      <c r="AV889" t="s">
        <v>449</v>
      </c>
    </row>
    <row r="890" spans="1:48" x14ac:dyDescent="0.25">
      <c r="A890" s="20"/>
      <c r="C890" s="20"/>
      <c r="D890" s="20"/>
      <c r="E890" s="20"/>
      <c r="F890" s="21"/>
      <c r="G890" s="20"/>
      <c r="H890" s="20"/>
      <c r="I890" s="21"/>
      <c r="S890" s="21"/>
      <c r="T890" s="21"/>
      <c r="U890" s="20"/>
      <c r="V890" s="20"/>
      <c r="W890" s="21"/>
      <c r="X890" s="21"/>
      <c r="Y890" s="21"/>
      <c r="AA890" s="21"/>
      <c r="AB890" s="20"/>
      <c r="AC890" s="20"/>
      <c r="AD890" s="20"/>
      <c r="AE890" s="20"/>
      <c r="AI890" s="20"/>
      <c r="AP890" s="20" t="s">
        <v>574</v>
      </c>
      <c r="AR890" s="20" t="s">
        <v>574</v>
      </c>
      <c r="AV890" t="s">
        <v>449</v>
      </c>
    </row>
    <row r="891" spans="1:48" x14ac:dyDescent="0.25">
      <c r="A891" s="20"/>
      <c r="C891" s="20"/>
      <c r="D891" s="20"/>
      <c r="E891" s="20"/>
      <c r="F891" s="21"/>
      <c r="G891" s="20"/>
      <c r="H891" s="20"/>
      <c r="I891" s="21"/>
      <c r="S891" s="21"/>
      <c r="T891" s="21"/>
      <c r="U891" s="20"/>
      <c r="V891" s="20"/>
      <c r="W891" s="21"/>
      <c r="X891" s="21"/>
      <c r="Y891" s="21"/>
      <c r="AA891" s="21"/>
      <c r="AB891" s="20"/>
      <c r="AC891" s="20"/>
      <c r="AD891" s="20"/>
      <c r="AE891" s="20"/>
      <c r="AI891" s="20"/>
      <c r="AP891" s="20" t="s">
        <v>574</v>
      </c>
      <c r="AR891" s="20" t="s">
        <v>574</v>
      </c>
      <c r="AV891" t="s">
        <v>449</v>
      </c>
    </row>
    <row r="892" spans="1:48" x14ac:dyDescent="0.25">
      <c r="A892" s="20"/>
      <c r="C892" s="20"/>
      <c r="D892" s="20"/>
      <c r="E892" s="20"/>
      <c r="F892" s="21"/>
      <c r="G892" s="20"/>
      <c r="H892" s="20"/>
      <c r="I892" s="21"/>
      <c r="S892" s="21"/>
      <c r="T892" s="21"/>
      <c r="U892" s="20"/>
      <c r="V892" s="20"/>
      <c r="W892" s="21"/>
      <c r="X892" s="21"/>
      <c r="Y892" s="21"/>
      <c r="AA892" s="21"/>
      <c r="AB892" s="20"/>
      <c r="AC892" s="20"/>
      <c r="AD892" s="20"/>
      <c r="AE892" s="20"/>
      <c r="AI892" s="20"/>
      <c r="AP892" s="20" t="s">
        <v>574</v>
      </c>
      <c r="AR892" s="20" t="s">
        <v>574</v>
      </c>
      <c r="AV892" t="s">
        <v>449</v>
      </c>
    </row>
    <row r="893" spans="1:48" x14ac:dyDescent="0.25">
      <c r="A893" s="20"/>
      <c r="C893" s="20"/>
      <c r="D893" s="20"/>
      <c r="E893" s="20"/>
      <c r="F893" s="21"/>
      <c r="G893" s="20"/>
      <c r="H893" s="20"/>
      <c r="I893" s="21"/>
      <c r="S893" s="21"/>
      <c r="T893" s="21"/>
      <c r="U893" s="20"/>
      <c r="V893" s="20"/>
      <c r="W893" s="21"/>
      <c r="X893" s="21"/>
      <c r="Y893" s="21"/>
      <c r="AA893" s="21"/>
      <c r="AB893" s="20"/>
      <c r="AC893" s="20"/>
      <c r="AD893" s="20"/>
      <c r="AE893" s="20"/>
      <c r="AI893" s="20"/>
      <c r="AP893" s="20" t="s">
        <v>574</v>
      </c>
      <c r="AR893" s="20" t="s">
        <v>574</v>
      </c>
      <c r="AV893" t="s">
        <v>449</v>
      </c>
    </row>
    <row r="894" spans="1:48" x14ac:dyDescent="0.25">
      <c r="A894" s="20"/>
      <c r="C894" s="20"/>
      <c r="D894" s="20"/>
      <c r="E894" s="20"/>
      <c r="F894" s="21"/>
      <c r="G894" s="20"/>
      <c r="H894" s="20"/>
      <c r="I894" s="21"/>
      <c r="S894" s="21"/>
      <c r="T894" s="21"/>
      <c r="U894" s="20"/>
      <c r="V894" s="20"/>
      <c r="W894" s="21"/>
      <c r="X894" s="21"/>
      <c r="Y894" s="21"/>
      <c r="AA894" s="21"/>
      <c r="AB894" s="20"/>
      <c r="AC894" s="20"/>
      <c r="AD894" s="20"/>
      <c r="AE894" s="20"/>
      <c r="AI894" s="20"/>
      <c r="AP894" s="20" t="s">
        <v>574</v>
      </c>
      <c r="AR894" s="20" t="s">
        <v>574</v>
      </c>
      <c r="AV894" t="s">
        <v>449</v>
      </c>
    </row>
    <row r="895" spans="1:48" x14ac:dyDescent="0.25">
      <c r="A895" s="20"/>
      <c r="C895" s="20"/>
      <c r="D895" s="20"/>
      <c r="E895" s="20"/>
      <c r="F895" s="21"/>
      <c r="G895" s="20"/>
      <c r="H895" s="20"/>
      <c r="I895" s="21"/>
      <c r="S895" s="21"/>
      <c r="T895" s="21"/>
      <c r="U895" s="20"/>
      <c r="V895" s="20"/>
      <c r="W895" s="21"/>
      <c r="X895" s="21"/>
      <c r="Y895" s="21"/>
      <c r="AA895" s="21"/>
      <c r="AB895" s="20"/>
      <c r="AC895" s="20"/>
      <c r="AD895" s="20"/>
      <c r="AE895" s="20"/>
      <c r="AI895" s="20"/>
      <c r="AP895" s="20" t="s">
        <v>574</v>
      </c>
      <c r="AR895" s="20" t="s">
        <v>574</v>
      </c>
      <c r="AV895" t="s">
        <v>449</v>
      </c>
    </row>
    <row r="896" spans="1:48" x14ac:dyDescent="0.25">
      <c r="A896" s="20"/>
      <c r="C896" s="20"/>
      <c r="D896" s="20"/>
      <c r="E896" s="20"/>
      <c r="F896" s="21"/>
      <c r="G896" s="20"/>
      <c r="H896" s="20"/>
      <c r="I896" s="21"/>
      <c r="S896" s="21"/>
      <c r="T896" s="21"/>
      <c r="U896" s="20"/>
      <c r="V896" s="20"/>
      <c r="W896" s="21"/>
      <c r="X896" s="21"/>
      <c r="Y896" s="21"/>
      <c r="AA896" s="21"/>
      <c r="AB896" s="20"/>
      <c r="AC896" s="20"/>
      <c r="AD896" s="20"/>
      <c r="AE896" s="20"/>
      <c r="AI896" s="20"/>
      <c r="AP896" s="20" t="s">
        <v>574</v>
      </c>
      <c r="AR896" s="20" t="s">
        <v>574</v>
      </c>
      <c r="AV896" t="s">
        <v>449</v>
      </c>
    </row>
    <row r="897" spans="1:48" x14ac:dyDescent="0.25">
      <c r="A897" s="20"/>
      <c r="C897" s="20"/>
      <c r="D897" s="20"/>
      <c r="E897" s="20"/>
      <c r="F897" s="21"/>
      <c r="G897" s="20"/>
      <c r="H897" s="20"/>
      <c r="I897" s="21"/>
      <c r="S897" s="21"/>
      <c r="T897" s="21"/>
      <c r="U897" s="20"/>
      <c r="V897" s="20"/>
      <c r="W897" s="21"/>
      <c r="X897" s="21"/>
      <c r="Y897" s="21"/>
      <c r="AA897" s="21"/>
      <c r="AB897" s="20"/>
      <c r="AC897" s="20"/>
      <c r="AD897" s="20"/>
      <c r="AE897" s="20"/>
      <c r="AI897" s="20"/>
      <c r="AP897" s="20" t="s">
        <v>574</v>
      </c>
      <c r="AR897" s="20" t="s">
        <v>574</v>
      </c>
      <c r="AV897" t="s">
        <v>449</v>
      </c>
    </row>
    <row r="898" spans="1:48" x14ac:dyDescent="0.25">
      <c r="A898" s="20"/>
      <c r="C898" s="20"/>
      <c r="D898" s="20"/>
      <c r="E898" s="20"/>
      <c r="F898" s="21"/>
      <c r="G898" s="20"/>
      <c r="H898" s="20"/>
      <c r="I898" s="21"/>
      <c r="S898" s="21"/>
      <c r="T898" s="21"/>
      <c r="U898" s="20"/>
      <c r="V898" s="20"/>
      <c r="W898" s="21"/>
      <c r="X898" s="21"/>
      <c r="Y898" s="21"/>
      <c r="AA898" s="21"/>
      <c r="AB898" s="20"/>
      <c r="AC898" s="20"/>
      <c r="AD898" s="20"/>
      <c r="AE898" s="20"/>
      <c r="AI898" s="20"/>
      <c r="AP898" s="20" t="s">
        <v>574</v>
      </c>
      <c r="AR898" s="20" t="s">
        <v>574</v>
      </c>
      <c r="AV898" t="s">
        <v>449</v>
      </c>
    </row>
    <row r="899" spans="1:48" x14ac:dyDescent="0.25">
      <c r="A899" s="20"/>
      <c r="C899" s="20"/>
      <c r="D899" s="20"/>
      <c r="E899" s="20"/>
      <c r="F899" s="21"/>
      <c r="G899" s="20"/>
      <c r="H899" s="20"/>
      <c r="I899" s="21"/>
      <c r="S899" s="21"/>
      <c r="T899" s="21"/>
      <c r="U899" s="20"/>
      <c r="V899" s="20"/>
      <c r="W899" s="21"/>
      <c r="X899" s="21"/>
      <c r="Y899" s="21"/>
      <c r="AA899" s="21"/>
      <c r="AB899" s="20"/>
      <c r="AC899" s="20"/>
      <c r="AD899" s="20"/>
      <c r="AE899" s="20"/>
      <c r="AI899" s="20"/>
      <c r="AP899" s="20" t="s">
        <v>574</v>
      </c>
      <c r="AR899" s="20" t="s">
        <v>574</v>
      </c>
      <c r="AV899" t="s">
        <v>449</v>
      </c>
    </row>
    <row r="900" spans="1:48" x14ac:dyDescent="0.25">
      <c r="A900" s="20"/>
      <c r="C900" s="20"/>
      <c r="D900" s="20"/>
      <c r="E900" s="20"/>
      <c r="F900" s="21"/>
      <c r="G900" s="20"/>
      <c r="H900" s="20"/>
      <c r="I900" s="21"/>
      <c r="S900" s="21"/>
      <c r="T900" s="21"/>
      <c r="U900" s="20"/>
      <c r="V900" s="20"/>
      <c r="W900" s="21"/>
      <c r="X900" s="21"/>
      <c r="Y900" s="21"/>
      <c r="AA900" s="21"/>
      <c r="AB900" s="20"/>
      <c r="AC900" s="20"/>
      <c r="AD900" s="20"/>
      <c r="AE900" s="20"/>
      <c r="AI900" s="20"/>
      <c r="AP900" s="20" t="s">
        <v>574</v>
      </c>
      <c r="AR900" s="20" t="s">
        <v>574</v>
      </c>
      <c r="AV900" t="s">
        <v>449</v>
      </c>
    </row>
    <row r="901" spans="1:48" x14ac:dyDescent="0.25">
      <c r="A901" s="20"/>
      <c r="C901" s="20"/>
      <c r="D901" s="20"/>
      <c r="E901" s="20"/>
      <c r="F901" s="21"/>
      <c r="G901" s="20"/>
      <c r="H901" s="20"/>
      <c r="I901" s="21"/>
      <c r="S901" s="21"/>
      <c r="T901" s="21"/>
      <c r="U901" s="20"/>
      <c r="V901" s="20"/>
      <c r="W901" s="21"/>
      <c r="X901" s="21"/>
      <c r="Y901" s="21"/>
      <c r="AA901" s="21"/>
      <c r="AB901" s="20"/>
      <c r="AC901" s="20"/>
      <c r="AD901" s="20"/>
      <c r="AE901" s="20"/>
      <c r="AI901" s="20"/>
      <c r="AP901" s="20" t="s">
        <v>574</v>
      </c>
      <c r="AR901" s="20" t="s">
        <v>574</v>
      </c>
      <c r="AV901" t="s">
        <v>449</v>
      </c>
    </row>
    <row r="902" spans="1:48" x14ac:dyDescent="0.25">
      <c r="A902" s="20"/>
      <c r="C902" s="20"/>
      <c r="D902" s="20"/>
      <c r="E902" s="20"/>
      <c r="F902" s="21"/>
      <c r="G902" s="20"/>
      <c r="H902" s="20"/>
      <c r="I902" s="21"/>
      <c r="S902" s="21"/>
      <c r="T902" s="21"/>
      <c r="U902" s="20"/>
      <c r="V902" s="20"/>
      <c r="W902" s="21"/>
      <c r="X902" s="21"/>
      <c r="Y902" s="21"/>
      <c r="AA902" s="21"/>
      <c r="AB902" s="20"/>
      <c r="AC902" s="20"/>
      <c r="AD902" s="20"/>
      <c r="AE902" s="20"/>
      <c r="AI902" s="20"/>
      <c r="AP902" s="20" t="s">
        <v>574</v>
      </c>
      <c r="AR902" s="20" t="s">
        <v>574</v>
      </c>
      <c r="AV902" t="s">
        <v>449</v>
      </c>
    </row>
    <row r="903" spans="1:48" x14ac:dyDescent="0.25">
      <c r="A903" s="20"/>
      <c r="C903" s="20"/>
      <c r="D903" s="20"/>
      <c r="E903" s="20"/>
      <c r="F903" s="21"/>
      <c r="G903" s="20"/>
      <c r="H903" s="20"/>
      <c r="I903" s="21"/>
      <c r="S903" s="21"/>
      <c r="T903" s="21"/>
      <c r="U903" s="20"/>
      <c r="V903" s="20"/>
      <c r="W903" s="21"/>
      <c r="X903" s="21"/>
      <c r="Y903" s="21"/>
      <c r="AA903" s="21"/>
      <c r="AB903" s="20"/>
      <c r="AC903" s="20"/>
      <c r="AD903" s="20"/>
      <c r="AE903" s="20"/>
      <c r="AI903" s="20"/>
      <c r="AP903" s="20" t="s">
        <v>574</v>
      </c>
      <c r="AR903" s="20" t="s">
        <v>574</v>
      </c>
      <c r="AV903" t="s">
        <v>449</v>
      </c>
    </row>
    <row r="904" spans="1:48" x14ac:dyDescent="0.25">
      <c r="A904" s="20"/>
      <c r="C904" s="20"/>
      <c r="D904" s="20"/>
      <c r="E904" s="20"/>
      <c r="F904" s="21"/>
      <c r="G904" s="20"/>
      <c r="H904" s="20"/>
      <c r="I904" s="21"/>
      <c r="S904" s="21"/>
      <c r="T904" s="21"/>
      <c r="U904" s="20"/>
      <c r="V904" s="20"/>
      <c r="W904" s="21"/>
      <c r="X904" s="21"/>
      <c r="Y904" s="21"/>
      <c r="AA904" s="21"/>
      <c r="AB904" s="20"/>
      <c r="AC904" s="20"/>
      <c r="AD904" s="20"/>
      <c r="AE904" s="20"/>
      <c r="AI904" s="20"/>
      <c r="AP904" s="20" t="s">
        <v>574</v>
      </c>
      <c r="AR904" s="20" t="s">
        <v>574</v>
      </c>
      <c r="AV904" t="s">
        <v>449</v>
      </c>
    </row>
    <row r="905" spans="1:48" x14ac:dyDescent="0.25">
      <c r="A905" s="20"/>
      <c r="C905" s="20"/>
      <c r="D905" s="20"/>
      <c r="E905" s="20"/>
      <c r="F905" s="21"/>
      <c r="G905" s="20"/>
      <c r="H905" s="20"/>
      <c r="I905" s="21"/>
      <c r="S905" s="21"/>
      <c r="T905" s="21"/>
      <c r="U905" s="20"/>
      <c r="V905" s="20"/>
      <c r="W905" s="21"/>
      <c r="X905" s="21"/>
      <c r="Y905" s="21"/>
      <c r="AA905" s="21"/>
      <c r="AB905" s="20"/>
      <c r="AC905" s="20"/>
      <c r="AD905" s="20"/>
      <c r="AE905" s="20"/>
      <c r="AI905" s="20"/>
      <c r="AP905" s="20" t="s">
        <v>574</v>
      </c>
      <c r="AR905" s="20" t="s">
        <v>574</v>
      </c>
      <c r="AV905" t="s">
        <v>449</v>
      </c>
    </row>
    <row r="906" spans="1:48" x14ac:dyDescent="0.25">
      <c r="A906" s="20"/>
      <c r="C906" s="20"/>
      <c r="D906" s="20"/>
      <c r="E906" s="20"/>
      <c r="F906" s="21"/>
      <c r="G906" s="20"/>
      <c r="H906" s="20"/>
      <c r="I906" s="21"/>
      <c r="S906" s="21"/>
      <c r="T906" s="21"/>
      <c r="U906" s="20"/>
      <c r="V906" s="20"/>
      <c r="W906" s="21"/>
      <c r="X906" s="21"/>
      <c r="Y906" s="21"/>
      <c r="AA906" s="21"/>
      <c r="AB906" s="20"/>
      <c r="AC906" s="20"/>
      <c r="AD906" s="20"/>
      <c r="AE906" s="20"/>
      <c r="AI906" s="20"/>
      <c r="AP906" s="20" t="s">
        <v>574</v>
      </c>
      <c r="AR906" s="20" t="s">
        <v>574</v>
      </c>
      <c r="AV906" t="s">
        <v>449</v>
      </c>
    </row>
    <row r="907" spans="1:48" x14ac:dyDescent="0.25">
      <c r="A907" s="20"/>
      <c r="C907" s="20"/>
      <c r="D907" s="20"/>
      <c r="E907" s="20"/>
      <c r="F907" s="21"/>
      <c r="G907" s="20"/>
      <c r="H907" s="20"/>
      <c r="I907" s="21"/>
      <c r="S907" s="21"/>
      <c r="T907" s="21"/>
      <c r="U907" s="20"/>
      <c r="V907" s="20"/>
      <c r="W907" s="21"/>
      <c r="X907" s="21"/>
      <c r="Y907" s="21"/>
      <c r="AA907" s="21"/>
      <c r="AB907" s="20"/>
      <c r="AC907" s="20"/>
      <c r="AD907" s="20"/>
      <c r="AE907" s="20"/>
      <c r="AI907" s="20"/>
      <c r="AP907" s="20" t="s">
        <v>574</v>
      </c>
      <c r="AR907" s="20" t="s">
        <v>574</v>
      </c>
      <c r="AV907" t="s">
        <v>449</v>
      </c>
    </row>
    <row r="908" spans="1:48" x14ac:dyDescent="0.25">
      <c r="A908" s="20"/>
      <c r="C908" s="20"/>
      <c r="D908" s="20"/>
      <c r="E908" s="20"/>
      <c r="F908" s="21"/>
      <c r="G908" s="20"/>
      <c r="H908" s="20"/>
      <c r="I908" s="21"/>
      <c r="S908" s="21"/>
      <c r="T908" s="21"/>
      <c r="U908" s="20"/>
      <c r="V908" s="20"/>
      <c r="W908" s="21"/>
      <c r="X908" s="21"/>
      <c r="Y908" s="21"/>
      <c r="AA908" s="21"/>
      <c r="AB908" s="20"/>
      <c r="AC908" s="20"/>
      <c r="AD908" s="20"/>
      <c r="AE908" s="20"/>
      <c r="AI908" s="20"/>
      <c r="AP908" s="20" t="s">
        <v>574</v>
      </c>
      <c r="AR908" s="20" t="s">
        <v>574</v>
      </c>
      <c r="AV908" t="s">
        <v>449</v>
      </c>
    </row>
    <row r="909" spans="1:48" x14ac:dyDescent="0.25">
      <c r="A909" s="20"/>
      <c r="C909" s="20"/>
      <c r="D909" s="20"/>
      <c r="E909" s="20"/>
      <c r="F909" s="21"/>
      <c r="G909" s="20"/>
      <c r="H909" s="20"/>
      <c r="I909" s="21"/>
      <c r="S909" s="21"/>
      <c r="T909" s="21"/>
      <c r="U909" s="20"/>
      <c r="V909" s="20"/>
      <c r="W909" s="21"/>
      <c r="X909" s="21"/>
      <c r="Y909" s="21"/>
      <c r="AA909" s="21"/>
      <c r="AB909" s="20"/>
      <c r="AC909" s="20"/>
      <c r="AD909" s="20"/>
      <c r="AE909" s="20"/>
      <c r="AI909" s="20"/>
      <c r="AP909" s="20" t="s">
        <v>574</v>
      </c>
      <c r="AR909" s="20" t="s">
        <v>574</v>
      </c>
      <c r="AV909" t="s">
        <v>449</v>
      </c>
    </row>
    <row r="910" spans="1:48" x14ac:dyDescent="0.25">
      <c r="A910" s="20"/>
      <c r="C910" s="20"/>
      <c r="D910" s="20"/>
      <c r="E910" s="20"/>
      <c r="F910" s="21"/>
      <c r="G910" s="20"/>
      <c r="H910" s="20"/>
      <c r="I910" s="21"/>
      <c r="S910" s="21"/>
      <c r="T910" s="21"/>
      <c r="U910" s="20"/>
      <c r="V910" s="20"/>
      <c r="W910" s="21"/>
      <c r="X910" s="21"/>
      <c r="Y910" s="21"/>
      <c r="AA910" s="21"/>
      <c r="AB910" s="20"/>
      <c r="AC910" s="20"/>
      <c r="AD910" s="20"/>
      <c r="AE910" s="20"/>
      <c r="AI910" s="20"/>
      <c r="AP910" s="20" t="s">
        <v>574</v>
      </c>
      <c r="AR910" s="20" t="s">
        <v>574</v>
      </c>
      <c r="AV910" t="s">
        <v>449</v>
      </c>
    </row>
    <row r="911" spans="1:48" x14ac:dyDescent="0.25">
      <c r="A911" s="20"/>
      <c r="C911" s="20"/>
      <c r="D911" s="20"/>
      <c r="E911" s="20"/>
      <c r="F911" s="21"/>
      <c r="G911" s="20"/>
      <c r="H911" s="20"/>
      <c r="I911" s="21"/>
      <c r="S911" s="21"/>
      <c r="T911" s="21"/>
      <c r="U911" s="20"/>
      <c r="V911" s="20"/>
      <c r="W911" s="21"/>
      <c r="X911" s="21"/>
      <c r="Y911" s="21"/>
      <c r="AA911" s="21"/>
      <c r="AB911" s="20"/>
      <c r="AC911" s="20"/>
      <c r="AD911" s="20"/>
      <c r="AE911" s="20"/>
      <c r="AI911" s="20"/>
      <c r="AP911" s="20" t="s">
        <v>574</v>
      </c>
      <c r="AR911" s="20" t="s">
        <v>574</v>
      </c>
      <c r="AV911" t="s">
        <v>449</v>
      </c>
    </row>
    <row r="912" spans="1:48" x14ac:dyDescent="0.25">
      <c r="A912" s="20"/>
      <c r="C912" s="20"/>
      <c r="D912" s="20"/>
      <c r="E912" s="20"/>
      <c r="F912" s="21"/>
      <c r="G912" s="20"/>
      <c r="H912" s="20"/>
      <c r="I912" s="21"/>
      <c r="S912" s="21"/>
      <c r="T912" s="21"/>
      <c r="U912" s="20"/>
      <c r="V912" s="20"/>
      <c r="W912" s="21"/>
      <c r="X912" s="21"/>
      <c r="Y912" s="21"/>
      <c r="AA912" s="21"/>
      <c r="AB912" s="20"/>
      <c r="AC912" s="20"/>
      <c r="AD912" s="20"/>
      <c r="AE912" s="20"/>
      <c r="AI912" s="20"/>
      <c r="AP912" s="20" t="s">
        <v>574</v>
      </c>
      <c r="AR912" s="20" t="s">
        <v>574</v>
      </c>
      <c r="AV912" t="s">
        <v>449</v>
      </c>
    </row>
    <row r="913" spans="1:48" x14ac:dyDescent="0.25">
      <c r="A913" s="20"/>
      <c r="C913" s="20"/>
      <c r="D913" s="20"/>
      <c r="E913" s="20"/>
      <c r="F913" s="21"/>
      <c r="G913" s="20"/>
      <c r="H913" s="20"/>
      <c r="I913" s="21"/>
      <c r="S913" s="21"/>
      <c r="T913" s="21"/>
      <c r="U913" s="20"/>
      <c r="V913" s="20"/>
      <c r="W913" s="21"/>
      <c r="X913" s="21"/>
      <c r="Y913" s="21"/>
      <c r="AA913" s="21"/>
      <c r="AB913" s="20"/>
      <c r="AC913" s="20"/>
      <c r="AD913" s="20"/>
      <c r="AE913" s="20"/>
      <c r="AI913" s="20"/>
      <c r="AP913" s="20" t="s">
        <v>574</v>
      </c>
      <c r="AR913" s="20" t="s">
        <v>574</v>
      </c>
      <c r="AV913" t="s">
        <v>449</v>
      </c>
    </row>
    <row r="914" spans="1:48" x14ac:dyDescent="0.25">
      <c r="A914" s="20"/>
      <c r="C914" s="20"/>
      <c r="D914" s="20"/>
      <c r="E914" s="20"/>
      <c r="F914" s="21"/>
      <c r="G914" s="20"/>
      <c r="H914" s="20"/>
      <c r="I914" s="21"/>
      <c r="S914" s="21"/>
      <c r="T914" s="21"/>
      <c r="U914" s="20"/>
      <c r="V914" s="20"/>
      <c r="W914" s="21"/>
      <c r="X914" s="21"/>
      <c r="Y914" s="21"/>
      <c r="AA914" s="21"/>
      <c r="AB914" s="20"/>
      <c r="AC914" s="20"/>
      <c r="AD914" s="20"/>
      <c r="AE914" s="20"/>
      <c r="AI914" s="20"/>
      <c r="AP914" s="20" t="s">
        <v>574</v>
      </c>
      <c r="AR914" s="20" t="s">
        <v>574</v>
      </c>
      <c r="AV914" t="s">
        <v>449</v>
      </c>
    </row>
    <row r="915" spans="1:48" x14ac:dyDescent="0.25">
      <c r="A915" s="20"/>
      <c r="C915" s="20"/>
      <c r="D915" s="20"/>
      <c r="E915" s="20"/>
      <c r="F915" s="21"/>
      <c r="G915" s="20"/>
      <c r="H915" s="20"/>
      <c r="I915" s="21"/>
      <c r="S915" s="21"/>
      <c r="T915" s="21"/>
      <c r="U915" s="20"/>
      <c r="V915" s="20"/>
      <c r="W915" s="21"/>
      <c r="X915" s="21"/>
      <c r="Y915" s="21"/>
      <c r="AA915" s="21"/>
      <c r="AB915" s="20"/>
      <c r="AC915" s="20"/>
      <c r="AD915" s="20"/>
      <c r="AE915" s="20"/>
      <c r="AI915" s="20"/>
      <c r="AP915" s="20" t="s">
        <v>574</v>
      </c>
      <c r="AR915" s="20" t="s">
        <v>574</v>
      </c>
      <c r="AV915" t="s">
        <v>449</v>
      </c>
    </row>
    <row r="916" spans="1:48" x14ac:dyDescent="0.25">
      <c r="A916" s="20"/>
      <c r="C916" s="20"/>
      <c r="D916" s="20"/>
      <c r="E916" s="20"/>
      <c r="F916" s="21"/>
      <c r="G916" s="20"/>
      <c r="H916" s="20"/>
      <c r="I916" s="21"/>
      <c r="S916" s="21"/>
      <c r="T916" s="21"/>
      <c r="U916" s="20"/>
      <c r="V916" s="20"/>
      <c r="W916" s="21"/>
      <c r="X916" s="21"/>
      <c r="Y916" s="21"/>
      <c r="AA916" s="21"/>
      <c r="AB916" s="20"/>
      <c r="AC916" s="20"/>
      <c r="AD916" s="20"/>
      <c r="AE916" s="20"/>
      <c r="AI916" s="20"/>
      <c r="AP916" s="20" t="s">
        <v>574</v>
      </c>
      <c r="AR916" s="20" t="s">
        <v>574</v>
      </c>
      <c r="AV916" t="s">
        <v>449</v>
      </c>
    </row>
    <row r="917" spans="1:48" x14ac:dyDescent="0.25">
      <c r="A917" s="20"/>
      <c r="C917" s="20"/>
      <c r="D917" s="20"/>
      <c r="E917" s="20"/>
      <c r="F917" s="21"/>
      <c r="G917" s="20"/>
      <c r="H917" s="20"/>
      <c r="I917" s="21"/>
      <c r="S917" s="21"/>
      <c r="T917" s="21"/>
      <c r="U917" s="20"/>
      <c r="V917" s="20"/>
      <c r="W917" s="21"/>
      <c r="X917" s="21"/>
      <c r="Y917" s="21"/>
      <c r="AA917" s="21"/>
      <c r="AB917" s="20"/>
      <c r="AC917" s="20"/>
      <c r="AD917" s="20"/>
      <c r="AE917" s="20"/>
      <c r="AI917" s="20"/>
      <c r="AP917" s="20" t="s">
        <v>574</v>
      </c>
      <c r="AR917" s="20" t="s">
        <v>574</v>
      </c>
      <c r="AV917" t="s">
        <v>449</v>
      </c>
    </row>
    <row r="918" spans="1:48" x14ac:dyDescent="0.25">
      <c r="A918" s="20"/>
      <c r="C918" s="20"/>
      <c r="D918" s="20"/>
      <c r="E918" s="20"/>
      <c r="F918" s="21"/>
      <c r="G918" s="20"/>
      <c r="H918" s="20"/>
      <c r="I918" s="21"/>
      <c r="S918" s="21"/>
      <c r="T918" s="21"/>
      <c r="U918" s="20"/>
      <c r="V918" s="20"/>
      <c r="W918" s="21"/>
      <c r="X918" s="21"/>
      <c r="Y918" s="21"/>
      <c r="AA918" s="21"/>
      <c r="AB918" s="20"/>
      <c r="AC918" s="20"/>
      <c r="AD918" s="20"/>
      <c r="AE918" s="20"/>
      <c r="AI918" s="20"/>
      <c r="AP918" s="20" t="s">
        <v>574</v>
      </c>
      <c r="AR918" s="20" t="s">
        <v>574</v>
      </c>
      <c r="AV918" t="s">
        <v>449</v>
      </c>
    </row>
    <row r="919" spans="1:48" x14ac:dyDescent="0.25">
      <c r="A919" s="20"/>
      <c r="C919" s="20"/>
      <c r="D919" s="20"/>
      <c r="E919" s="20"/>
      <c r="F919" s="21"/>
      <c r="G919" s="20"/>
      <c r="H919" s="20"/>
      <c r="I919" s="21"/>
      <c r="S919" s="21"/>
      <c r="T919" s="21"/>
      <c r="U919" s="20"/>
      <c r="V919" s="20"/>
      <c r="W919" s="21"/>
      <c r="X919" s="21"/>
      <c r="Y919" s="21"/>
      <c r="AA919" s="21"/>
      <c r="AB919" s="20"/>
      <c r="AC919" s="20"/>
      <c r="AD919" s="20"/>
      <c r="AE919" s="20"/>
      <c r="AI919" s="20"/>
      <c r="AP919" s="20" t="s">
        <v>574</v>
      </c>
      <c r="AR919" s="20" t="s">
        <v>574</v>
      </c>
      <c r="AV919" t="s">
        <v>449</v>
      </c>
    </row>
    <row r="920" spans="1:48" x14ac:dyDescent="0.25">
      <c r="A920" s="20"/>
      <c r="C920" s="20"/>
      <c r="D920" s="20"/>
      <c r="E920" s="20"/>
      <c r="F920" s="21"/>
      <c r="G920" s="20"/>
      <c r="H920" s="20"/>
      <c r="I920" s="21"/>
      <c r="S920" s="21"/>
      <c r="T920" s="21"/>
      <c r="U920" s="20"/>
      <c r="V920" s="20"/>
      <c r="W920" s="21"/>
      <c r="X920" s="21"/>
      <c r="Y920" s="21"/>
      <c r="AA920" s="21"/>
      <c r="AB920" s="20"/>
      <c r="AC920" s="20"/>
      <c r="AD920" s="20"/>
      <c r="AE920" s="20"/>
      <c r="AI920" s="20"/>
      <c r="AP920" s="20" t="s">
        <v>574</v>
      </c>
      <c r="AR920" s="20" t="s">
        <v>574</v>
      </c>
      <c r="AV920" t="s">
        <v>449</v>
      </c>
    </row>
    <row r="921" spans="1:48" x14ac:dyDescent="0.25">
      <c r="A921" s="20"/>
      <c r="C921" s="20"/>
      <c r="D921" s="20"/>
      <c r="E921" s="20"/>
      <c r="F921" s="21"/>
      <c r="G921" s="20"/>
      <c r="H921" s="20"/>
      <c r="I921" s="21"/>
      <c r="S921" s="21"/>
      <c r="T921" s="21"/>
      <c r="U921" s="20"/>
      <c r="V921" s="20"/>
      <c r="W921" s="21"/>
      <c r="X921" s="21"/>
      <c r="Y921" s="21"/>
      <c r="AA921" s="21"/>
      <c r="AB921" s="20"/>
      <c r="AC921" s="20"/>
      <c r="AD921" s="20"/>
      <c r="AE921" s="20"/>
      <c r="AI921" s="20"/>
      <c r="AP921" s="20" t="s">
        <v>574</v>
      </c>
      <c r="AR921" s="20" t="s">
        <v>574</v>
      </c>
      <c r="AV921" t="s">
        <v>449</v>
      </c>
    </row>
    <row r="922" spans="1:48" x14ac:dyDescent="0.25">
      <c r="A922" s="20"/>
      <c r="C922" s="20"/>
      <c r="D922" s="20"/>
      <c r="E922" s="20"/>
      <c r="F922" s="21"/>
      <c r="G922" s="20"/>
      <c r="H922" s="20"/>
      <c r="I922" s="21"/>
      <c r="S922" s="21"/>
      <c r="T922" s="21"/>
      <c r="U922" s="20"/>
      <c r="V922" s="20"/>
      <c r="W922" s="21"/>
      <c r="X922" s="21"/>
      <c r="Y922" s="21"/>
      <c r="AA922" s="21"/>
      <c r="AB922" s="20"/>
      <c r="AC922" s="20"/>
      <c r="AD922" s="20"/>
      <c r="AE922" s="20"/>
      <c r="AI922" s="20"/>
      <c r="AP922" s="20" t="s">
        <v>574</v>
      </c>
      <c r="AR922" s="20" t="s">
        <v>574</v>
      </c>
      <c r="AV922" t="s">
        <v>449</v>
      </c>
    </row>
    <row r="923" spans="1:48" x14ac:dyDescent="0.25">
      <c r="A923" s="20"/>
      <c r="C923" s="20"/>
      <c r="D923" s="20"/>
      <c r="E923" s="20"/>
      <c r="F923" s="21"/>
      <c r="G923" s="20"/>
      <c r="H923" s="20"/>
      <c r="I923" s="21"/>
      <c r="S923" s="21"/>
      <c r="T923" s="21"/>
      <c r="U923" s="20"/>
      <c r="V923" s="20"/>
      <c r="W923" s="21"/>
      <c r="X923" s="21"/>
      <c r="Y923" s="21"/>
      <c r="AA923" s="21"/>
      <c r="AB923" s="20"/>
      <c r="AC923" s="20"/>
      <c r="AD923" s="20"/>
      <c r="AE923" s="20"/>
      <c r="AI923" s="20"/>
      <c r="AP923" s="20" t="s">
        <v>574</v>
      </c>
      <c r="AR923" s="20" t="s">
        <v>574</v>
      </c>
      <c r="AV923" t="s">
        <v>449</v>
      </c>
    </row>
    <row r="924" spans="1:48" x14ac:dyDescent="0.25">
      <c r="A924" s="20"/>
      <c r="C924" s="20"/>
      <c r="D924" s="20"/>
      <c r="E924" s="20"/>
      <c r="F924" s="21"/>
      <c r="G924" s="20"/>
      <c r="H924" s="20"/>
      <c r="I924" s="21"/>
      <c r="S924" s="21"/>
      <c r="T924" s="21"/>
      <c r="U924" s="20"/>
      <c r="V924" s="20"/>
      <c r="W924" s="21"/>
      <c r="X924" s="21"/>
      <c r="Y924" s="21"/>
      <c r="AA924" s="21"/>
      <c r="AB924" s="20"/>
      <c r="AC924" s="20"/>
      <c r="AD924" s="20"/>
      <c r="AE924" s="20"/>
      <c r="AI924" s="20"/>
      <c r="AP924" s="20" t="s">
        <v>574</v>
      </c>
      <c r="AR924" s="20" t="s">
        <v>574</v>
      </c>
      <c r="AV924" t="s">
        <v>449</v>
      </c>
    </row>
    <row r="925" spans="1:48" x14ac:dyDescent="0.25">
      <c r="A925" s="20"/>
      <c r="C925" s="20"/>
      <c r="D925" s="20"/>
      <c r="E925" s="20"/>
      <c r="F925" s="21"/>
      <c r="G925" s="20"/>
      <c r="H925" s="20"/>
      <c r="I925" s="21"/>
      <c r="S925" s="21"/>
      <c r="T925" s="21"/>
      <c r="U925" s="20"/>
      <c r="V925" s="20"/>
      <c r="W925" s="21"/>
      <c r="X925" s="21"/>
      <c r="Y925" s="21"/>
      <c r="AA925" s="21"/>
      <c r="AB925" s="20"/>
      <c r="AC925" s="20"/>
      <c r="AD925" s="20"/>
      <c r="AE925" s="20"/>
      <c r="AI925" s="20"/>
      <c r="AP925" s="20" t="s">
        <v>574</v>
      </c>
      <c r="AR925" s="20" t="s">
        <v>574</v>
      </c>
      <c r="AV925" t="s">
        <v>449</v>
      </c>
    </row>
    <row r="926" spans="1:48" x14ac:dyDescent="0.25">
      <c r="A926" s="20"/>
      <c r="C926" s="20"/>
      <c r="D926" s="20"/>
      <c r="E926" s="20"/>
      <c r="F926" s="21"/>
      <c r="G926" s="20"/>
      <c r="H926" s="20"/>
      <c r="I926" s="21"/>
      <c r="S926" s="21"/>
      <c r="T926" s="21"/>
      <c r="U926" s="20"/>
      <c r="V926" s="20"/>
      <c r="W926" s="21"/>
      <c r="X926" s="21"/>
      <c r="Y926" s="21"/>
      <c r="AA926" s="21"/>
      <c r="AB926" s="20"/>
      <c r="AC926" s="20"/>
      <c r="AD926" s="20"/>
      <c r="AE926" s="20"/>
      <c r="AI926" s="20"/>
      <c r="AP926" s="20" t="s">
        <v>574</v>
      </c>
      <c r="AR926" s="20" t="s">
        <v>574</v>
      </c>
      <c r="AV926" t="s">
        <v>449</v>
      </c>
    </row>
    <row r="927" spans="1:48" x14ac:dyDescent="0.25">
      <c r="A927" s="20"/>
      <c r="C927" s="20"/>
      <c r="D927" s="20"/>
      <c r="E927" s="20"/>
      <c r="F927" s="21"/>
      <c r="G927" s="20"/>
      <c r="H927" s="20"/>
      <c r="I927" s="21"/>
      <c r="S927" s="21"/>
      <c r="T927" s="21"/>
      <c r="U927" s="20"/>
      <c r="V927" s="20"/>
      <c r="W927" s="21"/>
      <c r="X927" s="21"/>
      <c r="Y927" s="21"/>
      <c r="AA927" s="21"/>
      <c r="AB927" s="20"/>
      <c r="AC927" s="20"/>
      <c r="AD927" s="20"/>
      <c r="AE927" s="20"/>
      <c r="AI927" s="20"/>
      <c r="AP927" s="20" t="s">
        <v>574</v>
      </c>
      <c r="AR927" s="20" t="s">
        <v>574</v>
      </c>
      <c r="AV927" t="s">
        <v>449</v>
      </c>
    </row>
    <row r="928" spans="1:48" x14ac:dyDescent="0.25">
      <c r="A928" s="20"/>
      <c r="C928" s="20"/>
      <c r="D928" s="20"/>
      <c r="E928" s="20"/>
      <c r="F928" s="21"/>
      <c r="G928" s="20"/>
      <c r="H928" s="20"/>
      <c r="I928" s="21"/>
      <c r="S928" s="21"/>
      <c r="T928" s="21"/>
      <c r="U928" s="20"/>
      <c r="V928" s="20"/>
      <c r="W928" s="21"/>
      <c r="X928" s="21"/>
      <c r="Y928" s="21"/>
      <c r="AA928" s="21"/>
      <c r="AB928" s="20"/>
      <c r="AC928" s="20"/>
      <c r="AD928" s="20"/>
      <c r="AE928" s="20"/>
      <c r="AI928" s="20"/>
      <c r="AP928" s="20" t="s">
        <v>574</v>
      </c>
      <c r="AR928" s="20" t="s">
        <v>574</v>
      </c>
      <c r="AV928" t="s">
        <v>449</v>
      </c>
    </row>
    <row r="929" spans="1:48" x14ac:dyDescent="0.25">
      <c r="A929" s="20"/>
      <c r="C929" s="20"/>
      <c r="D929" s="20"/>
      <c r="E929" s="20"/>
      <c r="F929" s="21"/>
      <c r="G929" s="20"/>
      <c r="H929" s="20"/>
      <c r="I929" s="21"/>
      <c r="S929" s="21"/>
      <c r="T929" s="21"/>
      <c r="U929" s="20"/>
      <c r="V929" s="20"/>
      <c r="W929" s="21"/>
      <c r="X929" s="21"/>
      <c r="Y929" s="21"/>
      <c r="AA929" s="21"/>
      <c r="AB929" s="20"/>
      <c r="AC929" s="20"/>
      <c r="AD929" s="20"/>
      <c r="AE929" s="20"/>
      <c r="AI929" s="20"/>
      <c r="AP929" s="20" t="s">
        <v>574</v>
      </c>
      <c r="AR929" s="20" t="s">
        <v>574</v>
      </c>
      <c r="AV929" t="s">
        <v>449</v>
      </c>
    </row>
    <row r="930" spans="1:48" x14ac:dyDescent="0.25">
      <c r="A930" s="20"/>
      <c r="C930" s="20"/>
      <c r="D930" s="20"/>
      <c r="E930" s="20"/>
      <c r="F930" s="21"/>
      <c r="G930" s="20"/>
      <c r="H930" s="20"/>
      <c r="I930" s="21"/>
      <c r="S930" s="21"/>
      <c r="T930" s="21"/>
      <c r="U930" s="20"/>
      <c r="V930" s="20"/>
      <c r="W930" s="21"/>
      <c r="X930" s="21"/>
      <c r="Y930" s="21"/>
      <c r="AA930" s="21"/>
      <c r="AB930" s="20"/>
      <c r="AC930" s="20"/>
      <c r="AD930" s="20"/>
      <c r="AE930" s="20"/>
      <c r="AI930" s="20"/>
      <c r="AP930" s="20" t="s">
        <v>574</v>
      </c>
      <c r="AR930" s="20" t="s">
        <v>574</v>
      </c>
      <c r="AV930" t="s">
        <v>449</v>
      </c>
    </row>
    <row r="931" spans="1:48" x14ac:dyDescent="0.25">
      <c r="A931" s="20"/>
      <c r="C931" s="20"/>
      <c r="D931" s="20"/>
      <c r="E931" s="20"/>
      <c r="F931" s="21"/>
      <c r="G931" s="20"/>
      <c r="H931" s="20"/>
      <c r="I931" s="21"/>
      <c r="S931" s="21"/>
      <c r="T931" s="21"/>
      <c r="U931" s="20"/>
      <c r="V931" s="20"/>
      <c r="W931" s="21"/>
      <c r="X931" s="21"/>
      <c r="Y931" s="21"/>
      <c r="AA931" s="21"/>
      <c r="AB931" s="20"/>
      <c r="AC931" s="20"/>
      <c r="AD931" s="20"/>
      <c r="AE931" s="20"/>
      <c r="AI931" s="20"/>
      <c r="AP931" s="20" t="s">
        <v>574</v>
      </c>
      <c r="AR931" s="20" t="s">
        <v>574</v>
      </c>
      <c r="AV931" t="s">
        <v>449</v>
      </c>
    </row>
    <row r="932" spans="1:48" x14ac:dyDescent="0.25">
      <c r="A932" s="20"/>
      <c r="C932" s="20"/>
      <c r="D932" s="20"/>
      <c r="E932" s="20"/>
      <c r="F932" s="21"/>
      <c r="G932" s="20"/>
      <c r="H932" s="20"/>
      <c r="I932" s="21"/>
      <c r="S932" s="21"/>
      <c r="T932" s="21"/>
      <c r="U932" s="20"/>
      <c r="V932" s="20"/>
      <c r="W932" s="21"/>
      <c r="X932" s="21"/>
      <c r="Y932" s="21"/>
      <c r="AA932" s="21"/>
      <c r="AB932" s="20"/>
      <c r="AC932" s="20"/>
      <c r="AD932" s="20"/>
      <c r="AE932" s="20"/>
      <c r="AI932" s="20"/>
      <c r="AP932" s="20" t="s">
        <v>574</v>
      </c>
      <c r="AR932" s="20" t="s">
        <v>574</v>
      </c>
      <c r="AV932" t="s">
        <v>449</v>
      </c>
    </row>
    <row r="933" spans="1:48" x14ac:dyDescent="0.25">
      <c r="A933" s="20"/>
      <c r="C933" s="20"/>
      <c r="D933" s="20"/>
      <c r="E933" s="20"/>
      <c r="F933" s="21"/>
      <c r="G933" s="20"/>
      <c r="H933" s="20"/>
      <c r="I933" s="21"/>
      <c r="S933" s="21"/>
      <c r="T933" s="21"/>
      <c r="U933" s="20"/>
      <c r="V933" s="20"/>
      <c r="W933" s="21"/>
      <c r="X933" s="21"/>
      <c r="Y933" s="21"/>
      <c r="AA933" s="21"/>
      <c r="AB933" s="20"/>
      <c r="AC933" s="20"/>
      <c r="AD933" s="20"/>
      <c r="AE933" s="20"/>
      <c r="AI933" s="20"/>
      <c r="AP933" s="20" t="s">
        <v>574</v>
      </c>
      <c r="AR933" s="20" t="s">
        <v>574</v>
      </c>
      <c r="AV933" t="s">
        <v>449</v>
      </c>
    </row>
    <row r="934" spans="1:48" x14ac:dyDescent="0.25">
      <c r="A934" s="20"/>
      <c r="C934" s="20"/>
      <c r="D934" s="20"/>
      <c r="E934" s="20"/>
      <c r="F934" s="21"/>
      <c r="G934" s="20"/>
      <c r="H934" s="20"/>
      <c r="I934" s="21"/>
      <c r="S934" s="21"/>
      <c r="T934" s="21"/>
      <c r="U934" s="20"/>
      <c r="V934" s="20"/>
      <c r="W934" s="21"/>
      <c r="X934" s="21"/>
      <c r="Y934" s="21"/>
      <c r="AA934" s="21"/>
      <c r="AB934" s="20"/>
      <c r="AC934" s="20"/>
      <c r="AD934" s="20"/>
      <c r="AE934" s="20"/>
      <c r="AI934" s="20"/>
      <c r="AP934" s="20" t="s">
        <v>574</v>
      </c>
      <c r="AR934" s="20" t="s">
        <v>574</v>
      </c>
      <c r="AV934" t="s">
        <v>449</v>
      </c>
    </row>
    <row r="935" spans="1:48" x14ac:dyDescent="0.25">
      <c r="A935" s="20"/>
      <c r="C935" s="20"/>
      <c r="D935" s="20"/>
      <c r="E935" s="20"/>
      <c r="F935" s="21"/>
      <c r="G935" s="20"/>
      <c r="H935" s="20"/>
      <c r="I935" s="21"/>
      <c r="S935" s="21"/>
      <c r="T935" s="21"/>
      <c r="U935" s="20"/>
      <c r="V935" s="20"/>
      <c r="W935" s="21"/>
      <c r="X935" s="21"/>
      <c r="Y935" s="21"/>
      <c r="AA935" s="21"/>
      <c r="AB935" s="20"/>
      <c r="AC935" s="20"/>
      <c r="AD935" s="20"/>
      <c r="AE935" s="20"/>
      <c r="AI935" s="20"/>
      <c r="AP935" s="20" t="s">
        <v>574</v>
      </c>
      <c r="AR935" s="20" t="s">
        <v>574</v>
      </c>
      <c r="AV935" t="s">
        <v>449</v>
      </c>
    </row>
    <row r="936" spans="1:48" x14ac:dyDescent="0.25">
      <c r="A936" s="20"/>
      <c r="C936" s="20"/>
      <c r="D936" s="20"/>
      <c r="E936" s="20"/>
      <c r="F936" s="21"/>
      <c r="G936" s="20"/>
      <c r="H936" s="20"/>
      <c r="I936" s="21"/>
      <c r="S936" s="21"/>
      <c r="T936" s="21"/>
      <c r="U936" s="20"/>
      <c r="V936" s="20"/>
      <c r="W936" s="21"/>
      <c r="X936" s="21"/>
      <c r="Y936" s="21"/>
      <c r="AA936" s="21"/>
      <c r="AB936" s="20"/>
      <c r="AC936" s="20"/>
      <c r="AD936" s="20"/>
      <c r="AE936" s="20"/>
      <c r="AI936" s="20"/>
      <c r="AP936" s="20" t="s">
        <v>574</v>
      </c>
      <c r="AR936" s="20" t="s">
        <v>574</v>
      </c>
      <c r="AV936" t="s">
        <v>449</v>
      </c>
    </row>
    <row r="937" spans="1:48" x14ac:dyDescent="0.25">
      <c r="A937" s="20"/>
      <c r="C937" s="20"/>
      <c r="D937" s="20"/>
      <c r="E937" s="20"/>
      <c r="F937" s="21"/>
      <c r="G937" s="20"/>
      <c r="H937" s="20"/>
      <c r="I937" s="21"/>
      <c r="S937" s="21"/>
      <c r="T937" s="21"/>
      <c r="U937" s="20"/>
      <c r="V937" s="20"/>
      <c r="W937" s="21"/>
      <c r="X937" s="21"/>
      <c r="Y937" s="21"/>
      <c r="AA937" s="21"/>
      <c r="AB937" s="20"/>
      <c r="AC937" s="20"/>
      <c r="AD937" s="20"/>
      <c r="AE937" s="20"/>
      <c r="AI937" s="20"/>
      <c r="AP937" s="20" t="s">
        <v>574</v>
      </c>
      <c r="AR937" s="20" t="s">
        <v>574</v>
      </c>
      <c r="AV937" t="s">
        <v>449</v>
      </c>
    </row>
    <row r="938" spans="1:48" x14ac:dyDescent="0.25">
      <c r="A938" s="20"/>
      <c r="C938" s="20"/>
      <c r="D938" s="20"/>
      <c r="E938" s="20"/>
      <c r="F938" s="21"/>
      <c r="G938" s="20"/>
      <c r="H938" s="20"/>
      <c r="I938" s="21"/>
      <c r="S938" s="21"/>
      <c r="T938" s="21"/>
      <c r="U938" s="20"/>
      <c r="V938" s="20"/>
      <c r="W938" s="21"/>
      <c r="X938" s="21"/>
      <c r="Y938" s="21"/>
      <c r="AA938" s="21"/>
      <c r="AB938" s="20"/>
      <c r="AC938" s="20"/>
      <c r="AD938" s="20"/>
      <c r="AE938" s="20"/>
      <c r="AI938" s="20"/>
      <c r="AP938" s="20" t="s">
        <v>574</v>
      </c>
      <c r="AR938" s="20" t="s">
        <v>574</v>
      </c>
      <c r="AV938" t="s">
        <v>449</v>
      </c>
    </row>
    <row r="939" spans="1:48" x14ac:dyDescent="0.25">
      <c r="A939" s="20"/>
      <c r="C939" s="20"/>
      <c r="D939" s="20"/>
      <c r="E939" s="20"/>
      <c r="F939" s="21"/>
      <c r="G939" s="20"/>
      <c r="H939" s="20"/>
      <c r="I939" s="21"/>
      <c r="S939" s="21"/>
      <c r="T939" s="21"/>
      <c r="U939" s="20"/>
      <c r="V939" s="20"/>
      <c r="W939" s="21"/>
      <c r="X939" s="21"/>
      <c r="Y939" s="21"/>
      <c r="AA939" s="21"/>
      <c r="AB939" s="20"/>
      <c r="AC939" s="20"/>
      <c r="AD939" s="20"/>
      <c r="AE939" s="20"/>
      <c r="AI939" s="20"/>
      <c r="AP939" s="20" t="s">
        <v>574</v>
      </c>
      <c r="AR939" s="20" t="s">
        <v>574</v>
      </c>
      <c r="AV939" t="s">
        <v>449</v>
      </c>
    </row>
    <row r="940" spans="1:48" x14ac:dyDescent="0.25">
      <c r="A940" s="20"/>
      <c r="C940" s="20"/>
      <c r="D940" s="20"/>
      <c r="E940" s="20"/>
      <c r="F940" s="21"/>
      <c r="G940" s="20"/>
      <c r="H940" s="20"/>
      <c r="I940" s="21"/>
      <c r="S940" s="21"/>
      <c r="T940" s="21"/>
      <c r="U940" s="20"/>
      <c r="V940" s="20"/>
      <c r="W940" s="21"/>
      <c r="X940" s="21"/>
      <c r="Y940" s="21"/>
      <c r="AA940" s="21"/>
      <c r="AB940" s="20"/>
      <c r="AC940" s="20"/>
      <c r="AD940" s="20"/>
      <c r="AE940" s="20"/>
      <c r="AI940" s="20"/>
      <c r="AP940" s="20" t="s">
        <v>574</v>
      </c>
      <c r="AR940" s="20" t="s">
        <v>574</v>
      </c>
      <c r="AV940" t="s">
        <v>449</v>
      </c>
    </row>
    <row r="941" spans="1:48" x14ac:dyDescent="0.25">
      <c r="A941" s="20"/>
      <c r="C941" s="20"/>
      <c r="D941" s="20"/>
      <c r="E941" s="20"/>
      <c r="F941" s="21"/>
      <c r="G941" s="20"/>
      <c r="H941" s="20"/>
      <c r="I941" s="21"/>
      <c r="S941" s="21"/>
      <c r="T941" s="21"/>
      <c r="U941" s="20"/>
      <c r="V941" s="20"/>
      <c r="W941" s="21"/>
      <c r="X941" s="21"/>
      <c r="Y941" s="21"/>
      <c r="AA941" s="21"/>
      <c r="AB941" s="20"/>
      <c r="AC941" s="20"/>
      <c r="AD941" s="20"/>
      <c r="AE941" s="20"/>
      <c r="AI941" s="20"/>
      <c r="AP941" s="20" t="s">
        <v>574</v>
      </c>
      <c r="AR941" s="20" t="s">
        <v>574</v>
      </c>
      <c r="AV941" t="s">
        <v>449</v>
      </c>
    </row>
    <row r="942" spans="1:48" x14ac:dyDescent="0.25">
      <c r="A942" s="20"/>
      <c r="C942" s="20"/>
      <c r="D942" s="20"/>
      <c r="E942" s="20"/>
      <c r="F942" s="21"/>
      <c r="G942" s="20"/>
      <c r="H942" s="20"/>
      <c r="I942" s="21"/>
      <c r="S942" s="21"/>
      <c r="T942" s="21"/>
      <c r="U942" s="20"/>
      <c r="V942" s="20"/>
      <c r="W942" s="21"/>
      <c r="X942" s="21"/>
      <c r="Y942" s="21"/>
      <c r="AA942" s="21"/>
      <c r="AB942" s="20"/>
      <c r="AC942" s="20"/>
      <c r="AD942" s="20"/>
      <c r="AE942" s="20"/>
      <c r="AI942" s="20"/>
      <c r="AP942" s="20" t="s">
        <v>574</v>
      </c>
      <c r="AR942" s="20" t="s">
        <v>574</v>
      </c>
      <c r="AV942" t="s">
        <v>449</v>
      </c>
    </row>
    <row r="943" spans="1:48" x14ac:dyDescent="0.25">
      <c r="A943" s="20"/>
      <c r="C943" s="20"/>
      <c r="D943" s="20"/>
      <c r="E943" s="20"/>
      <c r="F943" s="21"/>
      <c r="G943" s="20"/>
      <c r="H943" s="20"/>
      <c r="I943" s="21"/>
      <c r="S943" s="21"/>
      <c r="T943" s="21"/>
      <c r="U943" s="20"/>
      <c r="V943" s="20"/>
      <c r="W943" s="21"/>
      <c r="X943" s="21"/>
      <c r="Y943" s="21"/>
      <c r="AA943" s="21"/>
      <c r="AB943" s="20"/>
      <c r="AC943" s="20"/>
      <c r="AD943" s="20"/>
      <c r="AE943" s="20"/>
      <c r="AI943" s="20"/>
      <c r="AP943" s="20" t="s">
        <v>574</v>
      </c>
      <c r="AR943" s="20" t="s">
        <v>574</v>
      </c>
      <c r="AV943" t="s">
        <v>449</v>
      </c>
    </row>
    <row r="944" spans="1:48" x14ac:dyDescent="0.25">
      <c r="A944" s="20"/>
      <c r="C944" s="20"/>
      <c r="D944" s="20"/>
      <c r="E944" s="20"/>
      <c r="F944" s="21"/>
      <c r="G944" s="20"/>
      <c r="H944" s="20"/>
      <c r="I944" s="21"/>
      <c r="S944" s="21"/>
      <c r="T944" s="21"/>
      <c r="U944" s="20"/>
      <c r="V944" s="20"/>
      <c r="W944" s="21"/>
      <c r="X944" s="21"/>
      <c r="Y944" s="21"/>
      <c r="AA944" s="21"/>
      <c r="AB944" s="20"/>
      <c r="AC944" s="20"/>
      <c r="AD944" s="20"/>
      <c r="AE944" s="20"/>
      <c r="AI944" s="20"/>
      <c r="AP944" s="20" t="s">
        <v>574</v>
      </c>
      <c r="AR944" s="20" t="s">
        <v>574</v>
      </c>
      <c r="AV944" t="s">
        <v>449</v>
      </c>
    </row>
    <row r="945" spans="1:48" x14ac:dyDescent="0.25">
      <c r="A945" s="20"/>
      <c r="C945" s="20"/>
      <c r="D945" s="20"/>
      <c r="E945" s="20"/>
      <c r="F945" s="21"/>
      <c r="G945" s="20"/>
      <c r="H945" s="20"/>
      <c r="I945" s="21"/>
      <c r="S945" s="21"/>
      <c r="T945" s="21"/>
      <c r="U945" s="20"/>
      <c r="V945" s="20"/>
      <c r="W945" s="21"/>
      <c r="X945" s="21"/>
      <c r="Y945" s="21"/>
      <c r="AA945" s="21"/>
      <c r="AB945" s="20"/>
      <c r="AC945" s="20"/>
      <c r="AD945" s="20"/>
      <c r="AE945" s="20"/>
      <c r="AI945" s="20"/>
      <c r="AP945" s="20" t="s">
        <v>574</v>
      </c>
      <c r="AR945" s="20" t="s">
        <v>574</v>
      </c>
      <c r="AV945" t="s">
        <v>449</v>
      </c>
    </row>
    <row r="946" spans="1:48" x14ac:dyDescent="0.25">
      <c r="A946" s="20"/>
      <c r="C946" s="20"/>
      <c r="D946" s="20"/>
      <c r="E946" s="20"/>
      <c r="F946" s="21"/>
      <c r="G946" s="20"/>
      <c r="H946" s="20"/>
      <c r="I946" s="21"/>
      <c r="S946" s="21"/>
      <c r="T946" s="21"/>
      <c r="U946" s="20"/>
      <c r="V946" s="20"/>
      <c r="W946" s="21"/>
      <c r="X946" s="21"/>
      <c r="Y946" s="21"/>
      <c r="AA946" s="21"/>
      <c r="AB946" s="20"/>
      <c r="AC946" s="20"/>
      <c r="AD946" s="20"/>
      <c r="AE946" s="20"/>
      <c r="AI946" s="20"/>
      <c r="AP946" s="20" t="s">
        <v>574</v>
      </c>
      <c r="AR946" s="20" t="s">
        <v>574</v>
      </c>
      <c r="AV946" t="s">
        <v>449</v>
      </c>
    </row>
    <row r="947" spans="1:48" x14ac:dyDescent="0.25">
      <c r="A947" s="20"/>
      <c r="C947" s="20"/>
      <c r="D947" s="20"/>
      <c r="E947" s="20"/>
      <c r="F947" s="21"/>
      <c r="G947" s="20"/>
      <c r="H947" s="20"/>
      <c r="I947" s="21"/>
      <c r="S947" s="21"/>
      <c r="T947" s="21"/>
      <c r="U947" s="20"/>
      <c r="V947" s="20"/>
      <c r="W947" s="21"/>
      <c r="X947" s="21"/>
      <c r="Y947" s="21"/>
      <c r="AA947" s="21"/>
      <c r="AB947" s="20"/>
      <c r="AC947" s="20"/>
      <c r="AD947" s="20"/>
      <c r="AE947" s="20"/>
      <c r="AI947" s="20"/>
      <c r="AP947" s="20" t="s">
        <v>574</v>
      </c>
      <c r="AR947" s="20" t="s">
        <v>574</v>
      </c>
      <c r="AV947" t="s">
        <v>449</v>
      </c>
    </row>
    <row r="948" spans="1:48" x14ac:dyDescent="0.25">
      <c r="A948" s="20"/>
      <c r="C948" s="20"/>
      <c r="D948" s="20"/>
      <c r="E948" s="20"/>
      <c r="F948" s="21"/>
      <c r="G948" s="20"/>
      <c r="H948" s="20"/>
      <c r="I948" s="21"/>
      <c r="S948" s="21"/>
      <c r="T948" s="21"/>
      <c r="U948" s="20"/>
      <c r="V948" s="20"/>
      <c r="W948" s="21"/>
      <c r="X948" s="21"/>
      <c r="Y948" s="21"/>
      <c r="AA948" s="21"/>
      <c r="AB948" s="20"/>
      <c r="AC948" s="20"/>
      <c r="AD948" s="20"/>
      <c r="AE948" s="20"/>
      <c r="AI948" s="20"/>
      <c r="AP948" s="20" t="s">
        <v>574</v>
      </c>
      <c r="AR948" s="20" t="s">
        <v>574</v>
      </c>
      <c r="AV948" t="s">
        <v>449</v>
      </c>
    </row>
    <row r="949" spans="1:48" x14ac:dyDescent="0.25">
      <c r="A949" s="20"/>
      <c r="C949" s="20"/>
      <c r="D949" s="20"/>
      <c r="E949" s="20"/>
      <c r="F949" s="21"/>
      <c r="G949" s="20"/>
      <c r="H949" s="20"/>
      <c r="I949" s="21"/>
      <c r="S949" s="21"/>
      <c r="T949" s="21"/>
      <c r="U949" s="20"/>
      <c r="V949" s="20"/>
      <c r="W949" s="21"/>
      <c r="X949" s="21"/>
      <c r="Y949" s="21"/>
      <c r="AA949" s="21"/>
      <c r="AB949" s="20"/>
      <c r="AC949" s="20"/>
      <c r="AD949" s="20"/>
      <c r="AE949" s="20"/>
      <c r="AI949" s="20"/>
      <c r="AP949" s="20" t="s">
        <v>574</v>
      </c>
      <c r="AR949" s="20" t="s">
        <v>574</v>
      </c>
      <c r="AV949" t="s">
        <v>449</v>
      </c>
    </row>
    <row r="950" spans="1:48" x14ac:dyDescent="0.25">
      <c r="A950" s="20"/>
      <c r="C950" s="20"/>
      <c r="D950" s="20"/>
      <c r="E950" s="20"/>
      <c r="F950" s="21"/>
      <c r="G950" s="20"/>
      <c r="H950" s="20"/>
      <c r="I950" s="21"/>
      <c r="S950" s="21"/>
      <c r="T950" s="21"/>
      <c r="U950" s="20"/>
      <c r="V950" s="20"/>
      <c r="W950" s="21"/>
      <c r="X950" s="21"/>
      <c r="Y950" s="21"/>
      <c r="AA950" s="21"/>
      <c r="AB950" s="20"/>
      <c r="AC950" s="20"/>
      <c r="AD950" s="20"/>
      <c r="AE950" s="20"/>
      <c r="AI950" s="20"/>
      <c r="AP950" s="20" t="s">
        <v>574</v>
      </c>
      <c r="AR950" s="20" t="s">
        <v>574</v>
      </c>
      <c r="AV950" t="s">
        <v>449</v>
      </c>
    </row>
    <row r="951" spans="1:48" x14ac:dyDescent="0.25">
      <c r="A951" s="20"/>
      <c r="C951" s="20"/>
      <c r="D951" s="20"/>
      <c r="E951" s="20"/>
      <c r="F951" s="21"/>
      <c r="G951" s="20"/>
      <c r="H951" s="20"/>
      <c r="I951" s="21"/>
      <c r="S951" s="21"/>
      <c r="T951" s="21"/>
      <c r="U951" s="20"/>
      <c r="V951" s="20"/>
      <c r="W951" s="21"/>
      <c r="X951" s="21"/>
      <c r="Y951" s="21"/>
      <c r="AA951" s="21"/>
      <c r="AB951" s="20"/>
      <c r="AC951" s="20"/>
      <c r="AD951" s="20"/>
      <c r="AE951" s="20"/>
      <c r="AI951" s="20"/>
      <c r="AP951" s="20" t="s">
        <v>574</v>
      </c>
      <c r="AR951" s="20" t="s">
        <v>574</v>
      </c>
      <c r="AV951" t="s">
        <v>449</v>
      </c>
    </row>
    <row r="952" spans="1:48" x14ac:dyDescent="0.25">
      <c r="A952" s="20"/>
      <c r="C952" s="20"/>
      <c r="D952" s="20"/>
      <c r="E952" s="20"/>
      <c r="F952" s="21"/>
      <c r="G952" s="20"/>
      <c r="H952" s="20"/>
      <c r="I952" s="21"/>
      <c r="S952" s="21"/>
      <c r="T952" s="21"/>
      <c r="U952" s="20"/>
      <c r="V952" s="20"/>
      <c r="W952" s="21"/>
      <c r="X952" s="21"/>
      <c r="Y952" s="21"/>
      <c r="AA952" s="21"/>
      <c r="AB952" s="20"/>
      <c r="AC952" s="20"/>
      <c r="AD952" s="20"/>
      <c r="AE952" s="20"/>
      <c r="AI952" s="20"/>
      <c r="AP952" s="20" t="s">
        <v>574</v>
      </c>
      <c r="AR952" s="20" t="s">
        <v>574</v>
      </c>
      <c r="AV952" t="s">
        <v>449</v>
      </c>
    </row>
    <row r="953" spans="1:48" x14ac:dyDescent="0.25">
      <c r="A953" s="20"/>
      <c r="C953" s="20"/>
      <c r="D953" s="20"/>
      <c r="E953" s="20"/>
      <c r="F953" s="21"/>
      <c r="G953" s="20"/>
      <c r="H953" s="20"/>
      <c r="I953" s="21"/>
      <c r="S953" s="21"/>
      <c r="T953" s="21"/>
      <c r="U953" s="20"/>
      <c r="V953" s="20"/>
      <c r="W953" s="21"/>
      <c r="X953" s="21"/>
      <c r="Y953" s="21"/>
      <c r="AA953" s="21"/>
      <c r="AB953" s="20"/>
      <c r="AC953" s="20"/>
      <c r="AD953" s="20"/>
      <c r="AE953" s="20"/>
      <c r="AI953" s="20"/>
      <c r="AP953" s="20" t="s">
        <v>574</v>
      </c>
      <c r="AR953" s="20" t="s">
        <v>574</v>
      </c>
      <c r="AV953" t="s">
        <v>449</v>
      </c>
    </row>
    <row r="954" spans="1:48" x14ac:dyDescent="0.25">
      <c r="A954" s="20"/>
      <c r="C954" s="20"/>
      <c r="D954" s="20"/>
      <c r="E954" s="20"/>
      <c r="F954" s="21"/>
      <c r="G954" s="20"/>
      <c r="H954" s="20"/>
      <c r="I954" s="21"/>
      <c r="S954" s="21"/>
      <c r="T954" s="21"/>
      <c r="U954" s="20"/>
      <c r="V954" s="20"/>
      <c r="W954" s="21"/>
      <c r="X954" s="21"/>
      <c r="Y954" s="21"/>
      <c r="AA954" s="21"/>
      <c r="AB954" s="20"/>
      <c r="AC954" s="20"/>
      <c r="AD954" s="20"/>
      <c r="AE954" s="20"/>
      <c r="AI954" s="20"/>
      <c r="AP954" s="20" t="s">
        <v>574</v>
      </c>
      <c r="AR954" s="20" t="s">
        <v>574</v>
      </c>
      <c r="AV954" t="s">
        <v>449</v>
      </c>
    </row>
    <row r="955" spans="1:48" x14ac:dyDescent="0.25">
      <c r="A955" s="20"/>
      <c r="C955" s="20"/>
      <c r="D955" s="20"/>
      <c r="E955" s="20"/>
      <c r="F955" s="21"/>
      <c r="G955" s="20"/>
      <c r="H955" s="20"/>
      <c r="I955" s="21"/>
      <c r="S955" s="21"/>
      <c r="T955" s="21"/>
      <c r="U955" s="20"/>
      <c r="V955" s="20"/>
      <c r="W955" s="21"/>
      <c r="X955" s="21"/>
      <c r="Y955" s="21"/>
      <c r="AA955" s="21"/>
      <c r="AB955" s="20"/>
      <c r="AC955" s="20"/>
      <c r="AD955" s="20"/>
      <c r="AE955" s="20"/>
      <c r="AI955" s="20"/>
      <c r="AP955" s="20" t="s">
        <v>574</v>
      </c>
      <c r="AR955" s="20" t="s">
        <v>574</v>
      </c>
      <c r="AV955" t="s">
        <v>449</v>
      </c>
    </row>
    <row r="956" spans="1:48" x14ac:dyDescent="0.25">
      <c r="A956" s="20"/>
      <c r="C956" s="20"/>
      <c r="D956" s="20"/>
      <c r="E956" s="20"/>
      <c r="F956" s="21"/>
      <c r="G956" s="20"/>
      <c r="H956" s="20"/>
      <c r="I956" s="21"/>
      <c r="S956" s="21"/>
      <c r="T956" s="21"/>
      <c r="U956" s="20"/>
      <c r="V956" s="20"/>
      <c r="W956" s="21"/>
      <c r="X956" s="21"/>
      <c r="Y956" s="21"/>
      <c r="AA956" s="21"/>
      <c r="AB956" s="20"/>
      <c r="AC956" s="20"/>
      <c r="AD956" s="20"/>
      <c r="AE956" s="20"/>
      <c r="AI956" s="20"/>
      <c r="AP956" s="20" t="s">
        <v>574</v>
      </c>
      <c r="AR956" s="20" t="s">
        <v>574</v>
      </c>
      <c r="AV956" t="s">
        <v>449</v>
      </c>
    </row>
    <row r="957" spans="1:48" x14ac:dyDescent="0.25">
      <c r="A957" s="20"/>
      <c r="C957" s="20"/>
      <c r="D957" s="20"/>
      <c r="E957" s="20"/>
      <c r="F957" s="21"/>
      <c r="G957" s="20"/>
      <c r="H957" s="20"/>
      <c r="I957" s="21"/>
      <c r="S957" s="21"/>
      <c r="T957" s="21"/>
      <c r="U957" s="20"/>
      <c r="V957" s="20"/>
      <c r="W957" s="21"/>
      <c r="X957" s="21"/>
      <c r="Y957" s="21"/>
      <c r="AA957" s="21"/>
      <c r="AB957" s="20"/>
      <c r="AC957" s="20"/>
      <c r="AD957" s="20"/>
      <c r="AE957" s="20"/>
      <c r="AI957" s="20"/>
      <c r="AP957" s="20" t="s">
        <v>574</v>
      </c>
      <c r="AR957" s="20" t="s">
        <v>574</v>
      </c>
      <c r="AV957" t="s">
        <v>449</v>
      </c>
    </row>
    <row r="958" spans="1:48" x14ac:dyDescent="0.25">
      <c r="A958" s="20"/>
      <c r="C958" s="20"/>
      <c r="D958" s="20"/>
      <c r="E958" s="20"/>
      <c r="F958" s="21"/>
      <c r="G958" s="20"/>
      <c r="H958" s="20"/>
      <c r="I958" s="21"/>
      <c r="S958" s="21"/>
      <c r="T958" s="21"/>
      <c r="U958" s="20"/>
      <c r="V958" s="20"/>
      <c r="W958" s="21"/>
      <c r="X958" s="21"/>
      <c r="Y958" s="21"/>
      <c r="AA958" s="21"/>
      <c r="AB958" s="20"/>
      <c r="AC958" s="20"/>
      <c r="AD958" s="20"/>
      <c r="AE958" s="20"/>
      <c r="AI958" s="20"/>
      <c r="AP958" s="20" t="s">
        <v>574</v>
      </c>
      <c r="AR958" s="20" t="s">
        <v>574</v>
      </c>
      <c r="AV958" t="s">
        <v>449</v>
      </c>
    </row>
    <row r="959" spans="1:48" x14ac:dyDescent="0.25">
      <c r="A959" s="20"/>
      <c r="C959" s="20"/>
      <c r="D959" s="20"/>
      <c r="E959" s="20"/>
      <c r="F959" s="21"/>
      <c r="G959" s="20"/>
      <c r="H959" s="20"/>
      <c r="I959" s="21"/>
      <c r="S959" s="21"/>
      <c r="T959" s="21"/>
      <c r="U959" s="20"/>
      <c r="V959" s="20"/>
      <c r="W959" s="21"/>
      <c r="X959" s="21"/>
      <c r="Y959" s="21"/>
      <c r="AA959" s="21"/>
      <c r="AB959" s="20"/>
      <c r="AC959" s="20"/>
      <c r="AD959" s="20"/>
      <c r="AE959" s="20"/>
      <c r="AI959" s="20"/>
      <c r="AP959" s="20" t="s">
        <v>574</v>
      </c>
      <c r="AR959" s="20" t="s">
        <v>574</v>
      </c>
      <c r="AV959" t="s">
        <v>449</v>
      </c>
    </row>
    <row r="960" spans="1:48" x14ac:dyDescent="0.25">
      <c r="A960" s="20"/>
      <c r="C960" s="20"/>
      <c r="D960" s="20"/>
      <c r="E960" s="20"/>
      <c r="F960" s="21"/>
      <c r="G960" s="20"/>
      <c r="H960" s="20"/>
      <c r="I960" s="21"/>
      <c r="S960" s="21"/>
      <c r="T960" s="21"/>
      <c r="U960" s="20"/>
      <c r="V960" s="20"/>
      <c r="W960" s="21"/>
      <c r="X960" s="21"/>
      <c r="Y960" s="21"/>
      <c r="AA960" s="21"/>
      <c r="AB960" s="20"/>
      <c r="AC960" s="20"/>
      <c r="AD960" s="20"/>
      <c r="AE960" s="20"/>
      <c r="AI960" s="20"/>
      <c r="AP960" s="20" t="s">
        <v>574</v>
      </c>
      <c r="AR960" s="20" t="s">
        <v>574</v>
      </c>
      <c r="AV960" t="s">
        <v>449</v>
      </c>
    </row>
    <row r="961" spans="1:48" x14ac:dyDescent="0.25">
      <c r="A961" s="20"/>
      <c r="C961" s="20"/>
      <c r="D961" s="20"/>
      <c r="E961" s="20"/>
      <c r="F961" s="21"/>
      <c r="G961" s="20"/>
      <c r="H961" s="20"/>
      <c r="I961" s="21"/>
      <c r="S961" s="21"/>
      <c r="T961" s="21"/>
      <c r="U961" s="20"/>
      <c r="V961" s="20"/>
      <c r="W961" s="21"/>
      <c r="X961" s="21"/>
      <c r="Y961" s="21"/>
      <c r="AA961" s="21"/>
      <c r="AB961" s="20"/>
      <c r="AC961" s="20"/>
      <c r="AD961" s="20"/>
      <c r="AE961" s="20"/>
      <c r="AI961" s="20"/>
      <c r="AP961" s="20" t="s">
        <v>574</v>
      </c>
      <c r="AR961" s="20" t="s">
        <v>574</v>
      </c>
      <c r="AV961" t="s">
        <v>449</v>
      </c>
    </row>
    <row r="962" spans="1:48" x14ac:dyDescent="0.25">
      <c r="A962" s="20"/>
      <c r="C962" s="20"/>
      <c r="D962" s="20"/>
      <c r="E962" s="20"/>
      <c r="F962" s="21"/>
      <c r="G962" s="20"/>
      <c r="H962" s="20"/>
      <c r="I962" s="21"/>
      <c r="S962" s="21"/>
      <c r="T962" s="21"/>
      <c r="U962" s="20"/>
      <c r="V962" s="20"/>
      <c r="W962" s="21"/>
      <c r="X962" s="21"/>
      <c r="Y962" s="21"/>
      <c r="AA962" s="21"/>
      <c r="AB962" s="20"/>
      <c r="AC962" s="20"/>
      <c r="AD962" s="20"/>
      <c r="AE962" s="20"/>
      <c r="AI962" s="20"/>
      <c r="AP962" s="20" t="s">
        <v>574</v>
      </c>
      <c r="AR962" s="20" t="s">
        <v>574</v>
      </c>
      <c r="AV962" t="s">
        <v>449</v>
      </c>
    </row>
    <row r="963" spans="1:48" x14ac:dyDescent="0.25">
      <c r="A963" s="20"/>
      <c r="C963" s="20"/>
      <c r="D963" s="20"/>
      <c r="E963" s="20"/>
      <c r="F963" s="21"/>
      <c r="G963" s="20"/>
      <c r="H963" s="20"/>
      <c r="I963" s="21"/>
      <c r="S963" s="21"/>
      <c r="T963" s="21"/>
      <c r="U963" s="20"/>
      <c r="V963" s="20"/>
      <c r="W963" s="21"/>
      <c r="X963" s="21"/>
      <c r="Y963" s="21"/>
      <c r="AA963" s="21"/>
      <c r="AB963" s="20"/>
      <c r="AC963" s="20"/>
      <c r="AD963" s="20"/>
      <c r="AE963" s="20"/>
      <c r="AI963" s="20"/>
      <c r="AP963" s="20" t="s">
        <v>574</v>
      </c>
      <c r="AR963" s="20" t="s">
        <v>574</v>
      </c>
      <c r="AV963" t="s">
        <v>449</v>
      </c>
    </row>
    <row r="964" spans="1:48" x14ac:dyDescent="0.25">
      <c r="A964" s="20"/>
      <c r="C964" s="20"/>
      <c r="D964" s="20"/>
      <c r="E964" s="20"/>
      <c r="F964" s="21"/>
      <c r="G964" s="20"/>
      <c r="H964" s="20"/>
      <c r="I964" s="21"/>
      <c r="S964" s="21"/>
      <c r="T964" s="21"/>
      <c r="U964" s="20"/>
      <c r="V964" s="20"/>
      <c r="W964" s="21"/>
      <c r="X964" s="21"/>
      <c r="Y964" s="21"/>
      <c r="AA964" s="21"/>
      <c r="AB964" s="20"/>
      <c r="AC964" s="20"/>
      <c r="AD964" s="20"/>
      <c r="AE964" s="20"/>
      <c r="AI964" s="20"/>
      <c r="AP964" s="20" t="s">
        <v>574</v>
      </c>
      <c r="AR964" s="20" t="s">
        <v>574</v>
      </c>
      <c r="AV964" t="s">
        <v>449</v>
      </c>
    </row>
    <row r="965" spans="1:48" x14ac:dyDescent="0.25">
      <c r="A965" s="20"/>
      <c r="C965" s="20"/>
      <c r="D965" s="20"/>
      <c r="E965" s="20"/>
      <c r="F965" s="21"/>
      <c r="G965" s="20"/>
      <c r="H965" s="20"/>
      <c r="I965" s="21"/>
      <c r="S965" s="21"/>
      <c r="T965" s="21"/>
      <c r="U965" s="20"/>
      <c r="V965" s="20"/>
      <c r="W965" s="21"/>
      <c r="X965" s="21"/>
      <c r="Y965" s="21"/>
      <c r="AA965" s="21"/>
      <c r="AB965" s="20"/>
      <c r="AC965" s="20"/>
      <c r="AD965" s="20"/>
      <c r="AE965" s="20"/>
      <c r="AI965" s="20"/>
      <c r="AP965" s="20" t="s">
        <v>574</v>
      </c>
      <c r="AR965" s="20" t="s">
        <v>574</v>
      </c>
      <c r="AV965" t="s">
        <v>449</v>
      </c>
    </row>
    <row r="966" spans="1:48" x14ac:dyDescent="0.25">
      <c r="A966" s="20"/>
      <c r="C966" s="20"/>
      <c r="D966" s="20"/>
      <c r="E966" s="20"/>
      <c r="F966" s="21"/>
      <c r="G966" s="20"/>
      <c r="H966" s="20"/>
      <c r="I966" s="21"/>
      <c r="S966" s="21"/>
      <c r="T966" s="21"/>
      <c r="U966" s="20"/>
      <c r="V966" s="20"/>
      <c r="W966" s="21"/>
      <c r="X966" s="21"/>
      <c r="Y966" s="21"/>
      <c r="AA966" s="21"/>
      <c r="AB966" s="20"/>
      <c r="AC966" s="20"/>
      <c r="AD966" s="20"/>
      <c r="AE966" s="20"/>
      <c r="AI966" s="20"/>
      <c r="AP966" s="20" t="s">
        <v>574</v>
      </c>
      <c r="AR966" s="20" t="s">
        <v>574</v>
      </c>
      <c r="AV966" t="s">
        <v>449</v>
      </c>
    </row>
    <row r="967" spans="1:48" x14ac:dyDescent="0.25">
      <c r="A967" s="20"/>
      <c r="C967" s="20"/>
      <c r="D967" s="20"/>
      <c r="E967" s="20"/>
      <c r="F967" s="21"/>
      <c r="G967" s="20"/>
      <c r="H967" s="20"/>
      <c r="I967" s="21"/>
      <c r="S967" s="21"/>
      <c r="T967" s="21"/>
      <c r="U967" s="20"/>
      <c r="V967" s="20"/>
      <c r="W967" s="21"/>
      <c r="X967" s="21"/>
      <c r="Y967" s="21"/>
      <c r="AA967" s="21"/>
      <c r="AB967" s="20"/>
      <c r="AC967" s="20"/>
      <c r="AD967" s="20"/>
      <c r="AE967" s="20"/>
      <c r="AI967" s="20"/>
      <c r="AP967" s="20" t="s">
        <v>574</v>
      </c>
      <c r="AR967" s="20" t="s">
        <v>574</v>
      </c>
      <c r="AV967" t="s">
        <v>449</v>
      </c>
    </row>
    <row r="968" spans="1:48" x14ac:dyDescent="0.25">
      <c r="A968" s="20"/>
      <c r="C968" s="20"/>
      <c r="D968" s="20"/>
      <c r="E968" s="20"/>
      <c r="F968" s="21"/>
      <c r="G968" s="20"/>
      <c r="H968" s="20"/>
      <c r="I968" s="21"/>
      <c r="S968" s="21"/>
      <c r="T968" s="21"/>
      <c r="U968" s="20"/>
      <c r="V968" s="20"/>
      <c r="W968" s="21"/>
      <c r="X968" s="21"/>
      <c r="Y968" s="21"/>
      <c r="AA968" s="21"/>
      <c r="AB968" s="20"/>
      <c r="AC968" s="20"/>
      <c r="AD968" s="20"/>
      <c r="AE968" s="20"/>
      <c r="AI968" s="20"/>
      <c r="AP968" s="20" t="s">
        <v>574</v>
      </c>
      <c r="AR968" s="20" t="s">
        <v>574</v>
      </c>
      <c r="AV968" t="s">
        <v>449</v>
      </c>
    </row>
    <row r="969" spans="1:48" x14ac:dyDescent="0.25">
      <c r="A969" s="20"/>
      <c r="C969" s="20"/>
      <c r="D969" s="20"/>
      <c r="E969" s="20"/>
      <c r="F969" s="21"/>
      <c r="G969" s="20"/>
      <c r="H969" s="20"/>
      <c r="I969" s="21"/>
      <c r="S969" s="21"/>
      <c r="T969" s="21"/>
      <c r="U969" s="20"/>
      <c r="V969" s="20"/>
      <c r="W969" s="21"/>
      <c r="X969" s="21"/>
      <c r="Y969" s="21"/>
      <c r="AA969" s="21"/>
      <c r="AB969" s="20"/>
      <c r="AC969" s="20"/>
      <c r="AD969" s="20"/>
      <c r="AE969" s="20"/>
      <c r="AI969" s="20"/>
      <c r="AP969" s="20" t="s">
        <v>574</v>
      </c>
      <c r="AR969" s="20" t="s">
        <v>574</v>
      </c>
      <c r="AV969" t="s">
        <v>449</v>
      </c>
    </row>
    <row r="970" spans="1:48" x14ac:dyDescent="0.25">
      <c r="A970" s="20"/>
      <c r="C970" s="20"/>
      <c r="D970" s="20"/>
      <c r="E970" s="20"/>
      <c r="F970" s="21"/>
      <c r="G970" s="20"/>
      <c r="H970" s="20"/>
      <c r="I970" s="21"/>
      <c r="S970" s="21"/>
      <c r="T970" s="21"/>
      <c r="U970" s="20"/>
      <c r="V970" s="20"/>
      <c r="W970" s="21"/>
      <c r="X970" s="21"/>
      <c r="Y970" s="21"/>
      <c r="AA970" s="21"/>
      <c r="AB970" s="20"/>
      <c r="AC970" s="20"/>
      <c r="AD970" s="20"/>
      <c r="AE970" s="20"/>
      <c r="AI970" s="20"/>
      <c r="AP970" s="20" t="s">
        <v>574</v>
      </c>
      <c r="AR970" s="20" t="s">
        <v>574</v>
      </c>
      <c r="AV970" t="s">
        <v>449</v>
      </c>
    </row>
    <row r="971" spans="1:48" x14ac:dyDescent="0.25">
      <c r="A971" s="20"/>
      <c r="C971" s="20"/>
      <c r="D971" s="20"/>
      <c r="E971" s="20"/>
      <c r="F971" s="21"/>
      <c r="G971" s="20"/>
      <c r="H971" s="20"/>
      <c r="I971" s="21"/>
      <c r="S971" s="21"/>
      <c r="T971" s="21"/>
      <c r="U971" s="20"/>
      <c r="V971" s="20"/>
      <c r="W971" s="21"/>
      <c r="X971" s="21"/>
      <c r="Y971" s="21"/>
      <c r="AA971" s="21"/>
      <c r="AB971" s="20"/>
      <c r="AC971" s="20"/>
      <c r="AD971" s="20"/>
      <c r="AE971" s="20"/>
      <c r="AI971" s="20"/>
      <c r="AP971" s="20" t="s">
        <v>574</v>
      </c>
      <c r="AR971" s="20" t="s">
        <v>574</v>
      </c>
      <c r="AV971" t="s">
        <v>449</v>
      </c>
    </row>
    <row r="972" spans="1:48" x14ac:dyDescent="0.25">
      <c r="A972" s="20"/>
      <c r="C972" s="20"/>
      <c r="D972" s="20"/>
      <c r="E972" s="20"/>
      <c r="F972" s="21"/>
      <c r="G972" s="20"/>
      <c r="H972" s="20"/>
      <c r="I972" s="21"/>
      <c r="S972" s="21"/>
      <c r="T972" s="21"/>
      <c r="U972" s="20"/>
      <c r="V972" s="20"/>
      <c r="W972" s="21"/>
      <c r="X972" s="21"/>
      <c r="Y972" s="21"/>
      <c r="AA972" s="21"/>
      <c r="AB972" s="20"/>
      <c r="AC972" s="20"/>
      <c r="AD972" s="20"/>
      <c r="AE972" s="20"/>
      <c r="AI972" s="20"/>
      <c r="AP972" s="20" t="s">
        <v>574</v>
      </c>
      <c r="AR972" s="20" t="s">
        <v>574</v>
      </c>
      <c r="AV972" t="s">
        <v>449</v>
      </c>
    </row>
    <row r="973" spans="1:48" x14ac:dyDescent="0.25">
      <c r="A973" s="20"/>
      <c r="C973" s="20"/>
      <c r="D973" s="20"/>
      <c r="E973" s="20"/>
      <c r="F973" s="21"/>
      <c r="G973" s="20"/>
      <c r="H973" s="20"/>
      <c r="I973" s="21"/>
      <c r="S973" s="21"/>
      <c r="T973" s="21"/>
      <c r="U973" s="20"/>
      <c r="V973" s="20"/>
      <c r="W973" s="21"/>
      <c r="X973" s="21"/>
      <c r="Y973" s="21"/>
      <c r="AA973" s="21"/>
      <c r="AB973" s="20"/>
      <c r="AC973" s="20"/>
      <c r="AD973" s="20"/>
      <c r="AE973" s="20"/>
      <c r="AI973" s="20"/>
      <c r="AP973" s="20" t="s">
        <v>574</v>
      </c>
      <c r="AR973" s="20" t="s">
        <v>574</v>
      </c>
      <c r="AV973" t="s">
        <v>449</v>
      </c>
    </row>
    <row r="974" spans="1:48" x14ac:dyDescent="0.25">
      <c r="A974" s="20"/>
      <c r="C974" s="20"/>
      <c r="D974" s="20"/>
      <c r="E974" s="20"/>
      <c r="F974" s="21"/>
      <c r="G974" s="20"/>
      <c r="H974" s="20"/>
      <c r="I974" s="21"/>
      <c r="S974" s="21"/>
      <c r="T974" s="21"/>
      <c r="U974" s="20"/>
      <c r="V974" s="20"/>
      <c r="W974" s="21"/>
      <c r="X974" s="21"/>
      <c r="Y974" s="21"/>
      <c r="AA974" s="21"/>
      <c r="AB974" s="20"/>
      <c r="AC974" s="20"/>
      <c r="AD974" s="20"/>
      <c r="AE974" s="20"/>
      <c r="AI974" s="20"/>
      <c r="AP974" s="20" t="s">
        <v>574</v>
      </c>
      <c r="AR974" s="20" t="s">
        <v>574</v>
      </c>
      <c r="AV974" t="s">
        <v>449</v>
      </c>
    </row>
    <row r="975" spans="1:48" x14ac:dyDescent="0.25">
      <c r="A975" s="20"/>
      <c r="C975" s="20"/>
      <c r="D975" s="20"/>
      <c r="E975" s="20"/>
      <c r="F975" s="21"/>
      <c r="G975" s="20"/>
      <c r="H975" s="20"/>
      <c r="I975" s="21"/>
      <c r="S975" s="21"/>
      <c r="T975" s="21"/>
      <c r="U975" s="20"/>
      <c r="V975" s="20"/>
      <c r="W975" s="21"/>
      <c r="X975" s="21"/>
      <c r="Y975" s="21"/>
      <c r="AA975" s="21"/>
      <c r="AB975" s="20"/>
      <c r="AC975" s="20"/>
      <c r="AD975" s="20"/>
      <c r="AE975" s="20"/>
      <c r="AI975" s="20"/>
      <c r="AP975" s="20" t="s">
        <v>574</v>
      </c>
      <c r="AR975" s="20" t="s">
        <v>574</v>
      </c>
      <c r="AV975" t="s">
        <v>449</v>
      </c>
    </row>
    <row r="976" spans="1:48" x14ac:dyDescent="0.25">
      <c r="A976" s="20"/>
      <c r="C976" s="20"/>
      <c r="D976" s="20"/>
      <c r="E976" s="20"/>
      <c r="F976" s="21"/>
      <c r="G976" s="20"/>
      <c r="H976" s="20"/>
      <c r="I976" s="21"/>
      <c r="S976" s="21"/>
      <c r="T976" s="21"/>
      <c r="U976" s="20"/>
      <c r="V976" s="20"/>
      <c r="W976" s="21"/>
      <c r="X976" s="21"/>
      <c r="Y976" s="21"/>
      <c r="AA976" s="21"/>
      <c r="AB976" s="20"/>
      <c r="AC976" s="20"/>
      <c r="AD976" s="20"/>
      <c r="AE976" s="20"/>
      <c r="AI976" s="20"/>
      <c r="AP976" s="20" t="s">
        <v>574</v>
      </c>
      <c r="AR976" s="20" t="s">
        <v>574</v>
      </c>
      <c r="AV976" t="s">
        <v>449</v>
      </c>
    </row>
    <row r="977" spans="1:48" x14ac:dyDescent="0.25">
      <c r="A977" s="20"/>
      <c r="C977" s="20"/>
      <c r="D977" s="20"/>
      <c r="E977" s="20"/>
      <c r="F977" s="21"/>
      <c r="G977" s="20"/>
      <c r="H977" s="20"/>
      <c r="I977" s="21"/>
      <c r="S977" s="21"/>
      <c r="T977" s="21"/>
      <c r="U977" s="20"/>
      <c r="V977" s="20"/>
      <c r="W977" s="21"/>
      <c r="X977" s="21"/>
      <c r="Y977" s="21"/>
      <c r="AA977" s="21"/>
      <c r="AB977" s="20"/>
      <c r="AC977" s="20"/>
      <c r="AD977" s="20"/>
      <c r="AE977" s="20"/>
      <c r="AI977" s="20"/>
      <c r="AP977" s="20" t="s">
        <v>574</v>
      </c>
      <c r="AR977" s="20" t="s">
        <v>574</v>
      </c>
      <c r="AV977" t="s">
        <v>449</v>
      </c>
    </row>
    <row r="978" spans="1:48" x14ac:dyDescent="0.25">
      <c r="A978" s="20"/>
      <c r="C978" s="20"/>
      <c r="D978" s="20"/>
      <c r="E978" s="20"/>
      <c r="F978" s="21"/>
      <c r="G978" s="20"/>
      <c r="H978" s="20"/>
      <c r="I978" s="21"/>
      <c r="S978" s="21"/>
      <c r="T978" s="21"/>
      <c r="U978" s="20"/>
      <c r="V978" s="20"/>
      <c r="W978" s="21"/>
      <c r="X978" s="21"/>
      <c r="Y978" s="21"/>
      <c r="AA978" s="21"/>
      <c r="AB978" s="20"/>
      <c r="AC978" s="20"/>
      <c r="AD978" s="20"/>
      <c r="AE978" s="20"/>
      <c r="AI978" s="20"/>
      <c r="AP978" s="20" t="s">
        <v>574</v>
      </c>
      <c r="AR978" s="20" t="s">
        <v>574</v>
      </c>
      <c r="AV978" t="s">
        <v>449</v>
      </c>
    </row>
    <row r="979" spans="1:48" x14ac:dyDescent="0.25">
      <c r="A979" s="20"/>
      <c r="C979" s="20"/>
      <c r="D979" s="20"/>
      <c r="E979" s="20"/>
      <c r="F979" s="21"/>
      <c r="G979" s="20"/>
      <c r="H979" s="20"/>
      <c r="I979" s="21"/>
      <c r="S979" s="21"/>
      <c r="T979" s="21"/>
      <c r="U979" s="20"/>
      <c r="V979" s="20"/>
      <c r="W979" s="21"/>
      <c r="X979" s="21"/>
      <c r="Y979" s="21"/>
      <c r="AA979" s="21"/>
      <c r="AB979" s="20"/>
      <c r="AC979" s="20"/>
      <c r="AD979" s="20"/>
      <c r="AE979" s="20"/>
      <c r="AI979" s="20"/>
      <c r="AP979" s="20" t="s">
        <v>574</v>
      </c>
      <c r="AR979" s="20" t="s">
        <v>574</v>
      </c>
      <c r="AV979" t="s">
        <v>449</v>
      </c>
    </row>
    <row r="980" spans="1:48" x14ac:dyDescent="0.25">
      <c r="A980" s="20"/>
      <c r="C980" s="20"/>
      <c r="D980" s="20"/>
      <c r="E980" s="20"/>
      <c r="F980" s="21"/>
      <c r="G980" s="20"/>
      <c r="H980" s="20"/>
      <c r="I980" s="21"/>
      <c r="S980" s="21"/>
      <c r="T980" s="21"/>
      <c r="U980" s="20"/>
      <c r="V980" s="20"/>
      <c r="W980" s="21"/>
      <c r="X980" s="21"/>
      <c r="Y980" s="21"/>
      <c r="AA980" s="21"/>
      <c r="AB980" s="20"/>
      <c r="AC980" s="20"/>
      <c r="AD980" s="20"/>
      <c r="AE980" s="20"/>
      <c r="AI980" s="20"/>
      <c r="AP980" s="20" t="s">
        <v>574</v>
      </c>
      <c r="AR980" s="20" t="s">
        <v>574</v>
      </c>
      <c r="AV980" t="s">
        <v>449</v>
      </c>
    </row>
    <row r="981" spans="1:48" x14ac:dyDescent="0.25">
      <c r="A981" s="20"/>
      <c r="C981" s="20"/>
      <c r="D981" s="20"/>
      <c r="E981" s="20"/>
      <c r="F981" s="21"/>
      <c r="G981" s="20"/>
      <c r="H981" s="20"/>
      <c r="I981" s="21"/>
      <c r="S981" s="21"/>
      <c r="T981" s="21"/>
      <c r="U981" s="20"/>
      <c r="V981" s="20"/>
      <c r="W981" s="21"/>
      <c r="X981" s="21"/>
      <c r="Y981" s="21"/>
      <c r="AA981" s="21"/>
      <c r="AB981" s="20"/>
      <c r="AC981" s="20"/>
      <c r="AD981" s="20"/>
      <c r="AE981" s="20"/>
      <c r="AI981" s="20"/>
      <c r="AP981" s="20" t="s">
        <v>574</v>
      </c>
      <c r="AR981" s="20" t="s">
        <v>574</v>
      </c>
      <c r="AV981" t="s">
        <v>449</v>
      </c>
    </row>
    <row r="982" spans="1:48" x14ac:dyDescent="0.25">
      <c r="A982" s="20"/>
      <c r="C982" s="20"/>
      <c r="D982" s="20"/>
      <c r="E982" s="20"/>
      <c r="F982" s="21"/>
      <c r="G982" s="20"/>
      <c r="H982" s="20"/>
      <c r="I982" s="21"/>
      <c r="S982" s="21"/>
      <c r="T982" s="21"/>
      <c r="U982" s="20"/>
      <c r="V982" s="20"/>
      <c r="W982" s="21"/>
      <c r="X982" s="21"/>
      <c r="Y982" s="21"/>
      <c r="AA982" s="21"/>
      <c r="AB982" s="20"/>
      <c r="AC982" s="20"/>
      <c r="AD982" s="20"/>
      <c r="AE982" s="20"/>
      <c r="AI982" s="20"/>
      <c r="AP982" s="20" t="s">
        <v>574</v>
      </c>
      <c r="AR982" s="20" t="s">
        <v>574</v>
      </c>
      <c r="AV982" t="s">
        <v>449</v>
      </c>
    </row>
    <row r="983" spans="1:48" x14ac:dyDescent="0.25">
      <c r="A983" s="20"/>
      <c r="C983" s="20"/>
      <c r="D983" s="20"/>
      <c r="E983" s="20"/>
      <c r="F983" s="21"/>
      <c r="G983" s="20"/>
      <c r="H983" s="20"/>
      <c r="I983" s="21"/>
      <c r="S983" s="21"/>
      <c r="T983" s="21"/>
      <c r="U983" s="20"/>
      <c r="V983" s="20"/>
      <c r="W983" s="21"/>
      <c r="X983" s="21"/>
      <c r="Y983" s="21"/>
      <c r="AA983" s="21"/>
      <c r="AB983" s="20"/>
      <c r="AC983" s="20"/>
      <c r="AD983" s="20"/>
      <c r="AE983" s="20"/>
      <c r="AI983" s="20"/>
      <c r="AP983" s="20" t="s">
        <v>574</v>
      </c>
      <c r="AR983" s="20" t="s">
        <v>574</v>
      </c>
      <c r="AV983" t="s">
        <v>449</v>
      </c>
    </row>
    <row r="984" spans="1:48" x14ac:dyDescent="0.25">
      <c r="A984" s="20"/>
      <c r="C984" s="20"/>
      <c r="D984" s="20"/>
      <c r="E984" s="20"/>
      <c r="F984" s="21"/>
      <c r="G984" s="20"/>
      <c r="H984" s="20"/>
      <c r="I984" s="21"/>
      <c r="S984" s="21"/>
      <c r="T984" s="21"/>
      <c r="U984" s="20"/>
      <c r="V984" s="20"/>
      <c r="W984" s="21"/>
      <c r="X984" s="21"/>
      <c r="Y984" s="21"/>
      <c r="AA984" s="21"/>
      <c r="AB984" s="20"/>
      <c r="AC984" s="20"/>
      <c r="AD984" s="20"/>
      <c r="AE984" s="20"/>
      <c r="AI984" s="20"/>
      <c r="AP984" s="20" t="s">
        <v>574</v>
      </c>
      <c r="AR984" s="20" t="s">
        <v>574</v>
      </c>
      <c r="AV984" t="s">
        <v>449</v>
      </c>
    </row>
    <row r="985" spans="1:48" x14ac:dyDescent="0.25">
      <c r="A985" s="20"/>
      <c r="C985" s="20"/>
      <c r="D985" s="20"/>
      <c r="E985" s="20"/>
      <c r="F985" s="21"/>
      <c r="G985" s="20"/>
      <c r="H985" s="20"/>
      <c r="I985" s="21"/>
      <c r="S985" s="21"/>
      <c r="T985" s="21"/>
      <c r="U985" s="20"/>
      <c r="V985" s="20"/>
      <c r="W985" s="21"/>
      <c r="X985" s="21"/>
      <c r="Y985" s="21"/>
      <c r="AA985" s="21"/>
      <c r="AB985" s="20"/>
      <c r="AC985" s="20"/>
      <c r="AD985" s="20"/>
      <c r="AE985" s="20"/>
      <c r="AI985" s="20"/>
      <c r="AP985" s="20" t="s">
        <v>574</v>
      </c>
      <c r="AR985" s="20" t="s">
        <v>574</v>
      </c>
      <c r="AV985" t="s">
        <v>449</v>
      </c>
    </row>
    <row r="986" spans="1:48" x14ac:dyDescent="0.25">
      <c r="A986" s="20"/>
      <c r="C986" s="20"/>
      <c r="D986" s="20"/>
      <c r="E986" s="20"/>
      <c r="F986" s="21"/>
      <c r="G986" s="20"/>
      <c r="H986" s="20"/>
      <c r="I986" s="21"/>
      <c r="S986" s="21"/>
      <c r="T986" s="21"/>
      <c r="U986" s="20"/>
      <c r="V986" s="20"/>
      <c r="W986" s="21"/>
      <c r="X986" s="21"/>
      <c r="Y986" s="21"/>
      <c r="AA986" s="21"/>
      <c r="AB986" s="20"/>
      <c r="AC986" s="20"/>
      <c r="AD986" s="20"/>
      <c r="AE986" s="20"/>
      <c r="AI986" s="20"/>
      <c r="AP986" s="20" t="s">
        <v>574</v>
      </c>
      <c r="AR986" s="20" t="s">
        <v>574</v>
      </c>
      <c r="AV986" t="s">
        <v>449</v>
      </c>
    </row>
    <row r="987" spans="1:48" x14ac:dyDescent="0.25">
      <c r="A987" s="20"/>
      <c r="C987" s="20"/>
      <c r="D987" s="20"/>
      <c r="E987" s="20"/>
      <c r="F987" s="21"/>
      <c r="G987" s="20"/>
      <c r="H987" s="20"/>
      <c r="I987" s="21"/>
      <c r="S987" s="21"/>
      <c r="T987" s="21"/>
      <c r="U987" s="20"/>
      <c r="V987" s="20"/>
      <c r="W987" s="21"/>
      <c r="X987" s="21"/>
      <c r="Y987" s="21"/>
      <c r="AA987" s="21"/>
      <c r="AB987" s="20"/>
      <c r="AC987" s="20"/>
      <c r="AD987" s="20"/>
      <c r="AE987" s="20"/>
      <c r="AI987" s="20"/>
      <c r="AP987" s="20" t="s">
        <v>574</v>
      </c>
      <c r="AR987" s="20" t="s">
        <v>574</v>
      </c>
      <c r="AV987" t="s">
        <v>449</v>
      </c>
    </row>
    <row r="988" spans="1:48" x14ac:dyDescent="0.25">
      <c r="A988" s="20"/>
      <c r="C988" s="20"/>
      <c r="D988" s="20"/>
      <c r="E988" s="20"/>
      <c r="F988" s="21"/>
      <c r="G988" s="20"/>
      <c r="H988" s="20"/>
      <c r="I988" s="21"/>
      <c r="S988" s="21"/>
      <c r="T988" s="21"/>
      <c r="U988" s="20"/>
      <c r="V988" s="20"/>
      <c r="W988" s="21"/>
      <c r="X988" s="21"/>
      <c r="Y988" s="21"/>
      <c r="AA988" s="21"/>
      <c r="AB988" s="20"/>
      <c r="AC988" s="20"/>
      <c r="AD988" s="20"/>
      <c r="AE988" s="20"/>
      <c r="AI988" s="20"/>
      <c r="AP988" s="20" t="s">
        <v>574</v>
      </c>
      <c r="AR988" s="20" t="s">
        <v>574</v>
      </c>
      <c r="AV988" t="s">
        <v>449</v>
      </c>
    </row>
    <row r="989" spans="1:48" x14ac:dyDescent="0.25">
      <c r="A989" s="20"/>
      <c r="C989" s="20"/>
      <c r="D989" s="20"/>
      <c r="E989" s="20"/>
      <c r="F989" s="21"/>
      <c r="G989" s="20"/>
      <c r="H989" s="20"/>
      <c r="I989" s="21"/>
      <c r="S989" s="21"/>
      <c r="T989" s="21"/>
      <c r="U989" s="20"/>
      <c r="V989" s="20"/>
      <c r="W989" s="21"/>
      <c r="X989" s="21"/>
      <c r="Y989" s="21"/>
      <c r="AA989" s="21"/>
      <c r="AB989" s="20"/>
      <c r="AC989" s="20"/>
      <c r="AD989" s="20"/>
      <c r="AE989" s="20"/>
      <c r="AI989" s="20"/>
      <c r="AP989" s="20" t="s">
        <v>574</v>
      </c>
      <c r="AR989" s="20" t="s">
        <v>574</v>
      </c>
      <c r="AV989" t="s">
        <v>449</v>
      </c>
    </row>
    <row r="990" spans="1:48" x14ac:dyDescent="0.25">
      <c r="A990" s="20"/>
      <c r="C990" s="20"/>
      <c r="D990" s="20"/>
      <c r="E990" s="20"/>
      <c r="F990" s="21"/>
      <c r="G990" s="20"/>
      <c r="H990" s="20"/>
      <c r="I990" s="21"/>
      <c r="S990" s="21"/>
      <c r="T990" s="21"/>
      <c r="U990" s="20"/>
      <c r="V990" s="20"/>
      <c r="W990" s="21"/>
      <c r="X990" s="21"/>
      <c r="Y990" s="21"/>
      <c r="AA990" s="21"/>
      <c r="AB990" s="20"/>
      <c r="AC990" s="20"/>
      <c r="AD990" s="20"/>
      <c r="AE990" s="20"/>
      <c r="AI990" s="20"/>
      <c r="AP990" s="20" t="s">
        <v>574</v>
      </c>
      <c r="AR990" s="20" t="s">
        <v>574</v>
      </c>
      <c r="AV990" t="s">
        <v>449</v>
      </c>
    </row>
    <row r="991" spans="1:48" x14ac:dyDescent="0.25">
      <c r="A991" s="20"/>
      <c r="C991" s="20"/>
      <c r="D991" s="20"/>
      <c r="E991" s="20"/>
      <c r="F991" s="21"/>
      <c r="G991" s="20"/>
      <c r="H991" s="20"/>
      <c r="I991" s="21"/>
      <c r="S991" s="21"/>
      <c r="T991" s="21"/>
      <c r="U991" s="20"/>
      <c r="V991" s="20"/>
      <c r="W991" s="21"/>
      <c r="X991" s="21"/>
      <c r="Y991" s="21"/>
      <c r="AA991" s="21"/>
      <c r="AB991" s="20"/>
      <c r="AC991" s="20"/>
      <c r="AD991" s="20"/>
      <c r="AE991" s="20"/>
      <c r="AI991" s="20"/>
      <c r="AP991" s="20" t="s">
        <v>574</v>
      </c>
      <c r="AR991" s="20" t="s">
        <v>574</v>
      </c>
      <c r="AV991" t="s">
        <v>449</v>
      </c>
    </row>
    <row r="992" spans="1:48" x14ac:dyDescent="0.25">
      <c r="A992" s="20"/>
      <c r="C992" s="20"/>
      <c r="D992" s="20"/>
      <c r="E992" s="20"/>
      <c r="F992" s="21"/>
      <c r="G992" s="20"/>
      <c r="H992" s="20"/>
      <c r="I992" s="21"/>
      <c r="S992" s="21"/>
      <c r="T992" s="21"/>
      <c r="U992" s="20"/>
      <c r="V992" s="20"/>
      <c r="W992" s="21"/>
      <c r="X992" s="21"/>
      <c r="Y992" s="21"/>
      <c r="AA992" s="21"/>
      <c r="AB992" s="20"/>
      <c r="AC992" s="20"/>
      <c r="AD992" s="20"/>
      <c r="AE992" s="20"/>
      <c r="AI992" s="20"/>
      <c r="AP992" s="20" t="s">
        <v>574</v>
      </c>
      <c r="AR992" s="20" t="s">
        <v>574</v>
      </c>
      <c r="AV992" t="s">
        <v>449</v>
      </c>
    </row>
    <row r="993" spans="1:48" x14ac:dyDescent="0.25">
      <c r="A993" s="20"/>
      <c r="C993" s="20"/>
      <c r="D993" s="20"/>
      <c r="E993" s="20"/>
      <c r="F993" s="21"/>
      <c r="G993" s="20"/>
      <c r="H993" s="20"/>
      <c r="I993" s="21"/>
      <c r="S993" s="21"/>
      <c r="T993" s="21"/>
      <c r="U993" s="20"/>
      <c r="V993" s="20"/>
      <c r="W993" s="21"/>
      <c r="X993" s="21"/>
      <c r="Y993" s="21"/>
      <c r="AA993" s="21"/>
      <c r="AB993" s="20"/>
      <c r="AC993" s="20"/>
      <c r="AD993" s="20"/>
      <c r="AE993" s="20"/>
      <c r="AI993" s="20"/>
      <c r="AP993" s="20" t="s">
        <v>574</v>
      </c>
      <c r="AR993" s="20" t="s">
        <v>574</v>
      </c>
      <c r="AV993" t="s">
        <v>449</v>
      </c>
    </row>
    <row r="994" spans="1:48" x14ac:dyDescent="0.25">
      <c r="A994" s="20"/>
      <c r="C994" s="20"/>
      <c r="D994" s="20"/>
      <c r="E994" s="20"/>
      <c r="F994" s="21"/>
      <c r="G994" s="20"/>
      <c r="H994" s="20"/>
      <c r="I994" s="21"/>
      <c r="S994" s="21"/>
      <c r="T994" s="21"/>
      <c r="U994" s="20"/>
      <c r="V994" s="20"/>
      <c r="W994" s="21"/>
      <c r="X994" s="21"/>
      <c r="Y994" s="21"/>
      <c r="AA994" s="21"/>
      <c r="AB994" s="20"/>
      <c r="AC994" s="20"/>
      <c r="AD994" s="20"/>
      <c r="AE994" s="20"/>
      <c r="AI994" s="20"/>
      <c r="AP994" s="20" t="s">
        <v>574</v>
      </c>
      <c r="AR994" s="20" t="s">
        <v>574</v>
      </c>
      <c r="AV994" t="s">
        <v>449</v>
      </c>
    </row>
    <row r="995" spans="1:48" x14ac:dyDescent="0.25">
      <c r="A995" s="20"/>
      <c r="C995" s="20"/>
      <c r="D995" s="20"/>
      <c r="E995" s="20"/>
      <c r="F995" s="21"/>
      <c r="G995" s="20"/>
      <c r="H995" s="20"/>
      <c r="I995" s="21"/>
      <c r="S995" s="21"/>
      <c r="T995" s="21"/>
      <c r="U995" s="20"/>
      <c r="V995" s="20"/>
      <c r="W995" s="21"/>
      <c r="X995" s="21"/>
      <c r="Y995" s="21"/>
      <c r="AA995" s="21"/>
      <c r="AB995" s="20"/>
      <c r="AC995" s="20"/>
      <c r="AD995" s="20"/>
      <c r="AE995" s="20"/>
      <c r="AI995" s="20"/>
      <c r="AP995" s="20" t="s">
        <v>574</v>
      </c>
      <c r="AR995" s="20" t="s">
        <v>574</v>
      </c>
      <c r="AV995" t="s">
        <v>449</v>
      </c>
    </row>
    <row r="996" spans="1:48" x14ac:dyDescent="0.25">
      <c r="A996" s="20"/>
      <c r="C996" s="20"/>
      <c r="D996" s="20"/>
      <c r="E996" s="20"/>
      <c r="F996" s="21"/>
      <c r="G996" s="20"/>
      <c r="H996" s="20"/>
      <c r="I996" s="21"/>
      <c r="S996" s="21"/>
      <c r="T996" s="21"/>
      <c r="U996" s="20"/>
      <c r="V996" s="20"/>
      <c r="W996" s="21"/>
      <c r="X996" s="21"/>
      <c r="Y996" s="21"/>
      <c r="AA996" s="21"/>
      <c r="AB996" s="20"/>
      <c r="AC996" s="20"/>
      <c r="AD996" s="20"/>
      <c r="AE996" s="20"/>
      <c r="AI996" s="20"/>
      <c r="AP996" s="20" t="s">
        <v>574</v>
      </c>
      <c r="AR996" s="20" t="s">
        <v>574</v>
      </c>
      <c r="AV996" t="s">
        <v>449</v>
      </c>
    </row>
    <row r="997" spans="1:48" x14ac:dyDescent="0.25">
      <c r="A997" s="20"/>
      <c r="C997" s="20"/>
      <c r="D997" s="20"/>
      <c r="E997" s="20"/>
      <c r="F997" s="21"/>
      <c r="G997" s="20"/>
      <c r="H997" s="20"/>
      <c r="I997" s="21"/>
      <c r="S997" s="21"/>
      <c r="T997" s="21"/>
      <c r="U997" s="20"/>
      <c r="V997" s="20"/>
      <c r="W997" s="21"/>
      <c r="X997" s="21"/>
      <c r="Y997" s="21"/>
      <c r="AA997" s="21"/>
      <c r="AB997" s="20"/>
      <c r="AC997" s="20"/>
      <c r="AD997" s="20"/>
      <c r="AE997" s="20"/>
      <c r="AI997" s="20"/>
      <c r="AP997" s="20" t="s">
        <v>574</v>
      </c>
      <c r="AR997" s="20" t="s">
        <v>574</v>
      </c>
      <c r="AV997" t="s">
        <v>449</v>
      </c>
    </row>
    <row r="998" spans="1:48" x14ac:dyDescent="0.25">
      <c r="A998" s="20"/>
      <c r="C998" s="20"/>
      <c r="D998" s="20"/>
      <c r="E998" s="20"/>
      <c r="F998" s="21"/>
      <c r="G998" s="20"/>
      <c r="H998" s="20"/>
      <c r="I998" s="21"/>
      <c r="S998" s="21"/>
      <c r="T998" s="21"/>
      <c r="U998" s="20"/>
      <c r="V998" s="20"/>
      <c r="W998" s="21"/>
      <c r="X998" s="21"/>
      <c r="Y998" s="21"/>
      <c r="AA998" s="21"/>
      <c r="AB998" s="20"/>
      <c r="AC998" s="20"/>
      <c r="AD998" s="20"/>
      <c r="AE998" s="20"/>
      <c r="AI998" s="20"/>
      <c r="AP998" s="20" t="s">
        <v>574</v>
      </c>
      <c r="AR998" s="20" t="s">
        <v>574</v>
      </c>
      <c r="AV998" t="s">
        <v>449</v>
      </c>
    </row>
    <row r="999" spans="1:48" x14ac:dyDescent="0.25">
      <c r="A999" s="20"/>
      <c r="C999" s="20"/>
      <c r="D999" s="20"/>
      <c r="E999" s="20"/>
      <c r="F999" s="21"/>
      <c r="G999" s="20"/>
      <c r="H999" s="20"/>
      <c r="I999" s="21"/>
      <c r="S999" s="21"/>
      <c r="T999" s="21"/>
      <c r="U999" s="20"/>
      <c r="V999" s="20"/>
      <c r="W999" s="21"/>
      <c r="X999" s="21"/>
      <c r="Y999" s="21"/>
      <c r="AA999" s="21"/>
      <c r="AB999" s="20"/>
      <c r="AC999" s="20"/>
      <c r="AD999" s="20"/>
      <c r="AE999" s="20"/>
      <c r="AI999" s="20"/>
      <c r="AP999" s="20" t="s">
        <v>574</v>
      </c>
      <c r="AR999" s="20" t="s">
        <v>574</v>
      </c>
      <c r="AV999" t="s">
        <v>449</v>
      </c>
    </row>
    <row r="1000" spans="1:48" x14ac:dyDescent="0.25">
      <c r="A1000" s="20"/>
      <c r="C1000" s="20"/>
      <c r="D1000" s="20"/>
      <c r="E1000" s="20"/>
      <c r="F1000" s="21"/>
      <c r="G1000" s="20"/>
      <c r="H1000" s="20"/>
      <c r="I1000" s="21"/>
      <c r="S1000" s="21"/>
      <c r="T1000" s="21"/>
      <c r="U1000" s="20"/>
      <c r="V1000" s="20"/>
      <c r="W1000" s="21"/>
      <c r="X1000" s="21"/>
      <c r="Y1000" s="21"/>
      <c r="AA1000" s="21"/>
      <c r="AB1000" s="20"/>
      <c r="AC1000" s="20"/>
      <c r="AD1000" s="20"/>
      <c r="AE1000" s="20"/>
      <c r="AI1000" s="20"/>
      <c r="AP1000" s="20" t="s">
        <v>574</v>
      </c>
      <c r="AR1000" s="20" t="s">
        <v>574</v>
      </c>
      <c r="AV1000" t="s">
        <v>449</v>
      </c>
    </row>
    <row r="1001" spans="1:48" x14ac:dyDescent="0.25">
      <c r="A1001" s="20"/>
      <c r="C1001" s="20"/>
      <c r="D1001" s="20"/>
      <c r="E1001" s="20"/>
      <c r="F1001" s="21"/>
      <c r="G1001" s="20"/>
      <c r="H1001" s="20"/>
      <c r="I1001" s="21"/>
      <c r="S1001" s="21"/>
      <c r="T1001" s="21"/>
      <c r="U1001" s="20"/>
      <c r="V1001" s="20"/>
      <c r="W1001" s="21"/>
      <c r="X1001" s="21"/>
      <c r="Y1001" s="21"/>
      <c r="AA1001" s="21"/>
      <c r="AB1001" s="20"/>
      <c r="AC1001" s="20"/>
      <c r="AD1001" s="20"/>
      <c r="AE1001" s="20"/>
      <c r="AI1001" s="20"/>
      <c r="AP1001" s="20" t="s">
        <v>574</v>
      </c>
      <c r="AR1001" s="20" t="s">
        <v>574</v>
      </c>
      <c r="AV1001" t="s">
        <v>449</v>
      </c>
    </row>
    <row r="1002" spans="1:48" x14ac:dyDescent="0.25">
      <c r="A1002" s="20"/>
      <c r="C1002" s="20"/>
      <c r="D1002" s="20"/>
      <c r="E1002" s="20"/>
      <c r="F1002" s="21"/>
      <c r="G1002" s="20"/>
      <c r="H1002" s="20"/>
      <c r="I1002" s="21"/>
      <c r="S1002" s="21"/>
      <c r="T1002" s="21"/>
      <c r="U1002" s="20"/>
      <c r="V1002" s="20"/>
      <c r="W1002" s="21"/>
      <c r="X1002" s="21"/>
      <c r="Y1002" s="21"/>
      <c r="AA1002" s="21"/>
      <c r="AB1002" s="20"/>
      <c r="AC1002" s="20"/>
      <c r="AD1002" s="20"/>
      <c r="AE1002" s="20"/>
      <c r="AI1002" s="20"/>
      <c r="AP1002" s="20" t="s">
        <v>574</v>
      </c>
      <c r="AR1002" s="20" t="s">
        <v>574</v>
      </c>
      <c r="AV1002" t="s">
        <v>449</v>
      </c>
    </row>
    <row r="1003" spans="1:48" x14ac:dyDescent="0.25">
      <c r="A1003" s="20"/>
      <c r="C1003" s="20"/>
      <c r="D1003" s="20"/>
      <c r="E1003" s="20"/>
      <c r="F1003" s="21"/>
      <c r="G1003" s="20"/>
      <c r="H1003" s="20"/>
      <c r="I1003" s="21"/>
      <c r="S1003" s="21"/>
      <c r="T1003" s="21"/>
      <c r="U1003" s="20"/>
      <c r="V1003" s="20"/>
      <c r="W1003" s="21"/>
      <c r="X1003" s="21"/>
      <c r="Y1003" s="21"/>
      <c r="AA1003" s="21"/>
      <c r="AB1003" s="20"/>
      <c r="AC1003" s="20"/>
      <c r="AD1003" s="20"/>
      <c r="AE1003" s="20"/>
      <c r="AI1003" s="20"/>
      <c r="AP1003" s="20" t="s">
        <v>574</v>
      </c>
      <c r="AR1003" s="20" t="s">
        <v>574</v>
      </c>
      <c r="AV1003" t="s">
        <v>449</v>
      </c>
    </row>
    <row r="1004" spans="1:48" x14ac:dyDescent="0.25">
      <c r="A1004" s="20"/>
      <c r="C1004" s="20"/>
      <c r="D1004" s="20"/>
      <c r="E1004" s="20"/>
      <c r="F1004" s="21"/>
      <c r="G1004" s="20"/>
      <c r="H1004" s="20"/>
      <c r="I1004" s="21"/>
      <c r="S1004" s="21"/>
      <c r="T1004" s="21"/>
      <c r="U1004" s="20"/>
      <c r="V1004" s="20"/>
      <c r="W1004" s="21"/>
      <c r="X1004" s="21"/>
      <c r="Y1004" s="21"/>
      <c r="AA1004" s="21"/>
      <c r="AB1004" s="20"/>
      <c r="AC1004" s="20"/>
      <c r="AD1004" s="20"/>
      <c r="AE1004" s="20"/>
      <c r="AI1004" s="20"/>
      <c r="AP1004" s="20" t="s">
        <v>574</v>
      </c>
      <c r="AR1004" s="20" t="s">
        <v>574</v>
      </c>
      <c r="AV1004" t="s">
        <v>449</v>
      </c>
    </row>
    <row r="1005" spans="1:48" x14ac:dyDescent="0.25">
      <c r="A1005" s="20"/>
      <c r="C1005" s="20"/>
      <c r="D1005" s="20"/>
      <c r="E1005" s="20"/>
      <c r="F1005" s="21"/>
      <c r="G1005" s="20"/>
      <c r="H1005" s="20"/>
      <c r="I1005" s="21"/>
      <c r="S1005" s="21"/>
      <c r="T1005" s="21"/>
      <c r="U1005" s="20"/>
      <c r="V1005" s="20"/>
      <c r="W1005" s="21"/>
      <c r="X1005" s="21"/>
      <c r="Y1005" s="21"/>
      <c r="AA1005" s="21"/>
      <c r="AB1005" s="20"/>
      <c r="AC1005" s="20"/>
      <c r="AD1005" s="20"/>
      <c r="AE1005" s="20"/>
      <c r="AI1005" s="20"/>
      <c r="AP1005" s="20" t="s">
        <v>574</v>
      </c>
      <c r="AR1005" s="20" t="s">
        <v>574</v>
      </c>
      <c r="AV1005" t="s">
        <v>449</v>
      </c>
    </row>
    <row r="1006" spans="1:48" x14ac:dyDescent="0.25">
      <c r="A1006" s="20"/>
      <c r="C1006" s="20"/>
      <c r="D1006" s="20"/>
      <c r="E1006" s="20"/>
      <c r="F1006" s="21"/>
      <c r="G1006" s="20"/>
      <c r="H1006" s="20"/>
      <c r="I1006" s="21"/>
      <c r="S1006" s="21"/>
      <c r="T1006" s="21"/>
      <c r="U1006" s="20"/>
      <c r="V1006" s="20"/>
      <c r="W1006" s="21"/>
      <c r="X1006" s="21"/>
      <c r="Y1006" s="21"/>
      <c r="AA1006" s="21"/>
      <c r="AB1006" s="20"/>
      <c r="AC1006" s="20"/>
      <c r="AD1006" s="20"/>
      <c r="AE1006" s="20"/>
      <c r="AI1006" s="20"/>
      <c r="AP1006" s="20" t="s">
        <v>574</v>
      </c>
      <c r="AR1006" s="20" t="s">
        <v>574</v>
      </c>
      <c r="AV1006" t="s">
        <v>449</v>
      </c>
    </row>
    <row r="1007" spans="1:48" x14ac:dyDescent="0.25">
      <c r="A1007" s="20"/>
      <c r="C1007" s="20"/>
      <c r="D1007" s="20"/>
      <c r="E1007" s="20"/>
      <c r="F1007" s="21"/>
      <c r="G1007" s="20"/>
      <c r="H1007" s="20"/>
      <c r="I1007" s="21"/>
      <c r="S1007" s="21"/>
      <c r="T1007" s="21"/>
      <c r="U1007" s="20"/>
      <c r="V1007" s="20"/>
      <c r="W1007" s="21"/>
      <c r="X1007" s="21"/>
      <c r="Y1007" s="21"/>
      <c r="AA1007" s="21"/>
      <c r="AB1007" s="20"/>
      <c r="AC1007" s="20"/>
      <c r="AD1007" s="20"/>
      <c r="AE1007" s="20"/>
      <c r="AI1007" s="20"/>
      <c r="AP1007" s="20" t="s">
        <v>574</v>
      </c>
      <c r="AR1007" s="20" t="s">
        <v>574</v>
      </c>
      <c r="AV1007" t="s">
        <v>449</v>
      </c>
    </row>
    <row r="1008" spans="1:48" x14ac:dyDescent="0.25">
      <c r="A1008" s="20"/>
      <c r="C1008" s="20"/>
      <c r="D1008" s="20"/>
      <c r="E1008" s="20"/>
      <c r="F1008" s="21"/>
      <c r="G1008" s="20"/>
      <c r="H1008" s="20"/>
      <c r="I1008" s="21"/>
      <c r="S1008" s="21"/>
      <c r="T1008" s="21"/>
      <c r="U1008" s="20"/>
      <c r="V1008" s="20"/>
      <c r="W1008" s="21"/>
      <c r="X1008" s="21"/>
      <c r="Y1008" s="21"/>
      <c r="AA1008" s="21"/>
      <c r="AB1008" s="20"/>
      <c r="AC1008" s="20"/>
      <c r="AD1008" s="20"/>
      <c r="AE1008" s="20"/>
      <c r="AI1008" s="20"/>
      <c r="AP1008" s="20" t="s">
        <v>574</v>
      </c>
      <c r="AR1008" s="20" t="s">
        <v>574</v>
      </c>
      <c r="AV1008" t="s">
        <v>449</v>
      </c>
    </row>
    <row r="1009" spans="1:48" x14ac:dyDescent="0.25">
      <c r="A1009" s="20"/>
      <c r="C1009" s="20"/>
      <c r="D1009" s="20"/>
      <c r="E1009" s="20"/>
      <c r="F1009" s="21"/>
      <c r="G1009" s="20"/>
      <c r="H1009" s="20"/>
      <c r="I1009" s="21"/>
      <c r="S1009" s="21"/>
      <c r="T1009" s="21"/>
      <c r="U1009" s="20"/>
      <c r="V1009" s="20"/>
      <c r="W1009" s="21"/>
      <c r="X1009" s="21"/>
      <c r="Y1009" s="21"/>
      <c r="AA1009" s="21"/>
      <c r="AB1009" s="20"/>
      <c r="AC1009" s="20"/>
      <c r="AD1009" s="20"/>
      <c r="AE1009" s="20"/>
      <c r="AI1009" s="20"/>
      <c r="AP1009" s="20" t="s">
        <v>574</v>
      </c>
      <c r="AR1009" s="20" t="s">
        <v>574</v>
      </c>
      <c r="AV1009" t="s">
        <v>449</v>
      </c>
    </row>
    <row r="1010" spans="1:48" x14ac:dyDescent="0.25">
      <c r="A1010" s="20"/>
      <c r="C1010" s="20"/>
      <c r="D1010" s="20"/>
      <c r="E1010" s="20"/>
      <c r="F1010" s="21"/>
      <c r="G1010" s="20"/>
      <c r="H1010" s="20"/>
      <c r="I1010" s="21"/>
      <c r="S1010" s="21"/>
      <c r="T1010" s="21"/>
      <c r="U1010" s="20"/>
      <c r="V1010" s="20"/>
      <c r="W1010" s="21"/>
      <c r="X1010" s="21"/>
      <c r="Y1010" s="21"/>
      <c r="AA1010" s="21"/>
      <c r="AB1010" s="20"/>
      <c r="AC1010" s="20"/>
      <c r="AD1010" s="20"/>
      <c r="AE1010" s="20"/>
      <c r="AI1010" s="20"/>
      <c r="AP1010" s="20" t="s">
        <v>574</v>
      </c>
      <c r="AR1010" s="20" t="s">
        <v>574</v>
      </c>
      <c r="AV1010" t="s">
        <v>449</v>
      </c>
    </row>
    <row r="1011" spans="1:48" x14ac:dyDescent="0.25">
      <c r="A1011" s="20"/>
      <c r="C1011" s="20"/>
      <c r="D1011" s="20"/>
      <c r="E1011" s="20"/>
      <c r="F1011" s="21"/>
      <c r="G1011" s="20"/>
      <c r="H1011" s="20"/>
      <c r="I1011" s="21"/>
      <c r="S1011" s="21"/>
      <c r="T1011" s="21"/>
      <c r="U1011" s="20"/>
      <c r="V1011" s="20"/>
      <c r="W1011" s="21"/>
      <c r="X1011" s="21"/>
      <c r="Y1011" s="21"/>
      <c r="AA1011" s="21"/>
      <c r="AB1011" s="20"/>
      <c r="AC1011" s="20"/>
      <c r="AD1011" s="20"/>
      <c r="AE1011" s="20"/>
      <c r="AI1011" s="20"/>
      <c r="AP1011" s="20" t="s">
        <v>574</v>
      </c>
      <c r="AR1011" s="20" t="s">
        <v>574</v>
      </c>
      <c r="AV1011" t="s">
        <v>449</v>
      </c>
    </row>
    <row r="1012" spans="1:48" x14ac:dyDescent="0.25">
      <c r="A1012" s="20"/>
      <c r="C1012" s="20"/>
      <c r="D1012" s="20"/>
      <c r="E1012" s="20"/>
      <c r="F1012" s="21"/>
      <c r="G1012" s="20"/>
      <c r="H1012" s="20"/>
      <c r="I1012" s="21"/>
      <c r="S1012" s="21"/>
      <c r="T1012" s="21"/>
      <c r="U1012" s="20"/>
      <c r="V1012" s="20"/>
      <c r="W1012" s="21"/>
      <c r="X1012" s="21"/>
      <c r="Y1012" s="21"/>
      <c r="AA1012" s="21"/>
      <c r="AB1012" s="20"/>
      <c r="AC1012" s="20"/>
      <c r="AD1012" s="20"/>
      <c r="AE1012" s="20"/>
      <c r="AI1012" s="20"/>
      <c r="AP1012" s="20" t="s">
        <v>574</v>
      </c>
      <c r="AR1012" s="20" t="s">
        <v>574</v>
      </c>
      <c r="AV1012" t="s">
        <v>449</v>
      </c>
    </row>
    <row r="1013" spans="1:48" x14ac:dyDescent="0.25">
      <c r="A1013" s="20"/>
      <c r="C1013" s="20"/>
      <c r="D1013" s="20"/>
      <c r="E1013" s="20"/>
      <c r="F1013" s="21"/>
      <c r="G1013" s="20"/>
      <c r="H1013" s="20"/>
      <c r="I1013" s="21"/>
      <c r="S1013" s="21"/>
      <c r="T1013" s="21"/>
      <c r="U1013" s="20"/>
      <c r="V1013" s="20"/>
      <c r="W1013" s="21"/>
      <c r="X1013" s="21"/>
      <c r="Y1013" s="21"/>
      <c r="AA1013" s="21"/>
      <c r="AB1013" s="20"/>
      <c r="AC1013" s="20"/>
      <c r="AD1013" s="20"/>
      <c r="AE1013" s="20"/>
      <c r="AI1013" s="20"/>
      <c r="AP1013" s="20" t="s">
        <v>574</v>
      </c>
      <c r="AR1013" s="20" t="s">
        <v>574</v>
      </c>
      <c r="AV1013" t="s">
        <v>449</v>
      </c>
    </row>
    <row r="1014" spans="1:48" x14ac:dyDescent="0.25">
      <c r="A1014" s="20"/>
      <c r="C1014" s="20"/>
      <c r="D1014" s="20"/>
      <c r="E1014" s="20"/>
      <c r="F1014" s="21"/>
      <c r="G1014" s="20"/>
      <c r="H1014" s="20"/>
      <c r="I1014" s="21"/>
      <c r="S1014" s="21"/>
      <c r="T1014" s="21"/>
      <c r="U1014" s="20"/>
      <c r="V1014" s="20"/>
      <c r="W1014" s="21"/>
      <c r="X1014" s="21"/>
      <c r="Y1014" s="21"/>
      <c r="AA1014" s="21"/>
      <c r="AB1014" s="20"/>
      <c r="AC1014" s="20"/>
      <c r="AD1014" s="20"/>
      <c r="AE1014" s="20"/>
      <c r="AI1014" s="20"/>
      <c r="AP1014" s="20" t="s">
        <v>574</v>
      </c>
      <c r="AR1014" s="20" t="s">
        <v>574</v>
      </c>
      <c r="AV1014" t="s">
        <v>449</v>
      </c>
    </row>
    <row r="1015" spans="1:48" x14ac:dyDescent="0.25">
      <c r="A1015" s="20"/>
      <c r="C1015" s="20"/>
      <c r="D1015" s="20"/>
      <c r="E1015" s="20"/>
      <c r="F1015" s="21"/>
      <c r="G1015" s="20"/>
      <c r="H1015" s="20"/>
      <c r="I1015" s="21"/>
      <c r="S1015" s="21"/>
      <c r="T1015" s="21"/>
      <c r="U1015" s="20"/>
      <c r="V1015" s="20"/>
      <c r="W1015" s="21"/>
      <c r="X1015" s="21"/>
      <c r="Y1015" s="21"/>
      <c r="AA1015" s="21"/>
      <c r="AB1015" s="20"/>
      <c r="AC1015" s="20"/>
      <c r="AD1015" s="20"/>
      <c r="AE1015" s="20"/>
      <c r="AI1015" s="20"/>
      <c r="AP1015" s="20" t="s">
        <v>574</v>
      </c>
      <c r="AR1015" s="20" t="s">
        <v>574</v>
      </c>
      <c r="AV1015" t="s">
        <v>449</v>
      </c>
    </row>
    <row r="1016" spans="1:48" x14ac:dyDescent="0.25">
      <c r="A1016" s="20"/>
      <c r="C1016" s="20"/>
      <c r="D1016" s="20"/>
      <c r="E1016" s="20"/>
      <c r="F1016" s="21"/>
      <c r="G1016" s="20"/>
      <c r="H1016" s="20"/>
      <c r="I1016" s="21"/>
      <c r="S1016" s="21"/>
      <c r="T1016" s="21"/>
      <c r="U1016" s="20"/>
      <c r="V1016" s="20"/>
      <c r="W1016" s="21"/>
      <c r="X1016" s="21"/>
      <c r="Y1016" s="21"/>
      <c r="AA1016" s="21"/>
      <c r="AB1016" s="20"/>
      <c r="AC1016" s="20"/>
      <c r="AD1016" s="20"/>
      <c r="AE1016" s="20"/>
      <c r="AI1016" s="20"/>
      <c r="AP1016" s="20" t="s">
        <v>574</v>
      </c>
      <c r="AR1016" s="20" t="s">
        <v>574</v>
      </c>
      <c r="AV1016" t="s">
        <v>449</v>
      </c>
    </row>
    <row r="1017" spans="1:48" x14ac:dyDescent="0.25">
      <c r="A1017" s="20"/>
      <c r="C1017" s="20"/>
      <c r="D1017" s="20"/>
      <c r="E1017" s="20"/>
      <c r="F1017" s="21"/>
      <c r="G1017" s="20"/>
      <c r="H1017" s="20"/>
      <c r="I1017" s="21"/>
      <c r="S1017" s="21"/>
      <c r="T1017" s="21"/>
      <c r="U1017" s="20"/>
      <c r="V1017" s="20"/>
      <c r="W1017" s="21"/>
      <c r="X1017" s="21"/>
      <c r="Y1017" s="21"/>
      <c r="AA1017" s="21"/>
      <c r="AB1017" s="20"/>
      <c r="AC1017" s="20"/>
      <c r="AD1017" s="20"/>
      <c r="AE1017" s="20"/>
      <c r="AI1017" s="20"/>
      <c r="AP1017" s="20" t="s">
        <v>574</v>
      </c>
      <c r="AR1017" s="20" t="s">
        <v>574</v>
      </c>
      <c r="AV1017" t="s">
        <v>449</v>
      </c>
    </row>
    <row r="1018" spans="1:48" x14ac:dyDescent="0.25">
      <c r="A1018" s="20"/>
      <c r="C1018" s="20"/>
      <c r="D1018" s="20"/>
      <c r="E1018" s="20"/>
      <c r="F1018" s="21"/>
      <c r="G1018" s="20"/>
      <c r="H1018" s="20"/>
      <c r="I1018" s="21"/>
      <c r="S1018" s="21"/>
      <c r="T1018" s="21"/>
      <c r="U1018" s="20"/>
      <c r="V1018" s="20"/>
      <c r="W1018" s="21"/>
      <c r="X1018" s="21"/>
      <c r="Y1018" s="21"/>
      <c r="AA1018" s="21"/>
      <c r="AB1018" s="20"/>
      <c r="AC1018" s="20"/>
      <c r="AD1018" s="20"/>
      <c r="AE1018" s="20"/>
      <c r="AI1018" s="20"/>
      <c r="AP1018" s="20" t="s">
        <v>574</v>
      </c>
      <c r="AR1018" s="20" t="s">
        <v>574</v>
      </c>
      <c r="AV1018" t="s">
        <v>449</v>
      </c>
    </row>
    <row r="1019" spans="1:48" x14ac:dyDescent="0.25">
      <c r="A1019" s="20"/>
      <c r="C1019" s="20"/>
      <c r="D1019" s="20"/>
      <c r="E1019" s="20"/>
      <c r="F1019" s="21"/>
      <c r="G1019" s="20"/>
      <c r="H1019" s="20"/>
      <c r="I1019" s="21"/>
      <c r="S1019" s="21"/>
      <c r="T1019" s="21"/>
      <c r="U1019" s="20"/>
      <c r="V1019" s="20"/>
      <c r="W1019" s="21"/>
      <c r="X1019" s="21"/>
      <c r="Y1019" s="21"/>
      <c r="AA1019" s="21"/>
      <c r="AB1019" s="20"/>
      <c r="AC1019" s="20"/>
      <c r="AD1019" s="20"/>
      <c r="AE1019" s="20"/>
      <c r="AI1019" s="20"/>
      <c r="AP1019" s="20" t="s">
        <v>574</v>
      </c>
      <c r="AR1019" s="20" t="s">
        <v>574</v>
      </c>
      <c r="AV1019" t="s">
        <v>449</v>
      </c>
    </row>
    <row r="1020" spans="1:48" x14ac:dyDescent="0.25">
      <c r="A1020" s="20"/>
      <c r="C1020" s="20"/>
      <c r="D1020" s="20"/>
      <c r="E1020" s="20"/>
      <c r="F1020" s="21"/>
      <c r="G1020" s="20"/>
      <c r="H1020" s="20"/>
      <c r="I1020" s="21"/>
      <c r="S1020" s="21"/>
      <c r="T1020" s="21"/>
      <c r="U1020" s="20"/>
      <c r="V1020" s="20"/>
      <c r="W1020" s="21"/>
      <c r="X1020" s="21"/>
      <c r="Y1020" s="21"/>
      <c r="AA1020" s="21"/>
      <c r="AB1020" s="20"/>
      <c r="AC1020" s="20"/>
      <c r="AD1020" s="20"/>
      <c r="AE1020" s="20"/>
      <c r="AI1020" s="20"/>
      <c r="AP1020" s="20" t="s">
        <v>574</v>
      </c>
      <c r="AR1020" s="20" t="s">
        <v>574</v>
      </c>
      <c r="AV1020" t="s">
        <v>449</v>
      </c>
    </row>
    <row r="1021" spans="1:48" x14ac:dyDescent="0.25">
      <c r="A1021" s="20"/>
      <c r="C1021" s="20"/>
      <c r="D1021" s="20"/>
      <c r="E1021" s="20"/>
      <c r="F1021" s="21"/>
      <c r="G1021" s="20"/>
      <c r="H1021" s="20"/>
      <c r="I1021" s="21"/>
      <c r="S1021" s="21"/>
      <c r="T1021" s="21"/>
      <c r="U1021" s="20"/>
      <c r="V1021" s="20"/>
      <c r="W1021" s="21"/>
      <c r="X1021" s="21"/>
      <c r="Y1021" s="21"/>
      <c r="AA1021" s="21"/>
      <c r="AB1021" s="20"/>
      <c r="AC1021" s="20"/>
      <c r="AD1021" s="20"/>
      <c r="AE1021" s="20"/>
      <c r="AI1021" s="20"/>
      <c r="AP1021" s="20" t="s">
        <v>574</v>
      </c>
      <c r="AR1021" s="20" t="s">
        <v>574</v>
      </c>
      <c r="AV1021" t="s">
        <v>449</v>
      </c>
    </row>
    <row r="1022" spans="1:48" x14ac:dyDescent="0.25">
      <c r="A1022" s="20"/>
      <c r="C1022" s="20"/>
      <c r="D1022" s="20"/>
      <c r="E1022" s="20"/>
      <c r="F1022" s="21"/>
      <c r="G1022" s="20"/>
      <c r="H1022" s="20"/>
      <c r="I1022" s="21"/>
      <c r="S1022" s="21"/>
      <c r="T1022" s="21"/>
      <c r="U1022" s="20"/>
      <c r="V1022" s="20"/>
      <c r="W1022" s="21"/>
      <c r="X1022" s="21"/>
      <c r="Y1022" s="21"/>
      <c r="AA1022" s="21"/>
      <c r="AB1022" s="20"/>
      <c r="AC1022" s="20"/>
      <c r="AD1022" s="20"/>
      <c r="AE1022" s="20"/>
      <c r="AI1022" s="20"/>
      <c r="AP1022" s="20" t="s">
        <v>574</v>
      </c>
      <c r="AR1022" s="20" t="s">
        <v>574</v>
      </c>
      <c r="AV1022" t="s">
        <v>449</v>
      </c>
    </row>
    <row r="1023" spans="1:48" x14ac:dyDescent="0.25">
      <c r="A1023" s="20"/>
      <c r="C1023" s="20"/>
      <c r="D1023" s="20"/>
      <c r="E1023" s="20"/>
      <c r="F1023" s="21"/>
      <c r="G1023" s="20"/>
      <c r="H1023" s="20"/>
      <c r="I1023" s="21"/>
      <c r="S1023" s="21"/>
      <c r="T1023" s="21"/>
      <c r="U1023" s="20"/>
      <c r="V1023" s="20"/>
      <c r="W1023" s="21"/>
      <c r="X1023" s="21"/>
      <c r="Y1023" s="21"/>
      <c r="AA1023" s="21"/>
      <c r="AB1023" s="20"/>
      <c r="AC1023" s="20"/>
      <c r="AD1023" s="20"/>
      <c r="AE1023" s="20"/>
      <c r="AI1023" s="20"/>
      <c r="AP1023" s="20" t="s">
        <v>574</v>
      </c>
      <c r="AR1023" s="20" t="s">
        <v>574</v>
      </c>
      <c r="AV1023" t="s">
        <v>449</v>
      </c>
    </row>
    <row r="1024" spans="1:48" x14ac:dyDescent="0.25">
      <c r="A1024" s="20"/>
      <c r="C1024" s="20"/>
      <c r="D1024" s="20"/>
      <c r="E1024" s="20"/>
      <c r="F1024" s="21"/>
      <c r="G1024" s="20"/>
      <c r="H1024" s="20"/>
      <c r="I1024" s="21"/>
      <c r="S1024" s="21"/>
      <c r="T1024" s="21"/>
      <c r="U1024" s="20"/>
      <c r="V1024" s="20"/>
      <c r="W1024" s="21"/>
      <c r="X1024" s="21"/>
      <c r="Y1024" s="21"/>
      <c r="AA1024" s="21"/>
      <c r="AB1024" s="20"/>
      <c r="AC1024" s="20"/>
      <c r="AD1024" s="20"/>
      <c r="AE1024" s="20"/>
      <c r="AI1024" s="20"/>
      <c r="AP1024" s="20" t="s">
        <v>574</v>
      </c>
      <c r="AR1024" s="20" t="s">
        <v>574</v>
      </c>
      <c r="AV1024" t="s">
        <v>449</v>
      </c>
    </row>
    <row r="1025" spans="1:48" x14ac:dyDescent="0.25">
      <c r="A1025" s="20"/>
      <c r="C1025" s="20"/>
      <c r="D1025" s="20"/>
      <c r="E1025" s="20"/>
      <c r="F1025" s="21"/>
      <c r="G1025" s="20"/>
      <c r="H1025" s="20"/>
      <c r="I1025" s="21"/>
      <c r="S1025" s="21"/>
      <c r="T1025" s="21"/>
      <c r="U1025" s="20"/>
      <c r="V1025" s="20"/>
      <c r="W1025" s="21"/>
      <c r="X1025" s="21"/>
      <c r="Y1025" s="21"/>
      <c r="AA1025" s="21"/>
      <c r="AB1025" s="20"/>
      <c r="AC1025" s="20"/>
      <c r="AD1025" s="20"/>
      <c r="AE1025" s="20"/>
      <c r="AI1025" s="20"/>
      <c r="AP1025" s="20" t="s">
        <v>574</v>
      </c>
      <c r="AR1025" s="20" t="s">
        <v>574</v>
      </c>
      <c r="AV1025" t="s">
        <v>449</v>
      </c>
    </row>
    <row r="1026" spans="1:48" x14ac:dyDescent="0.25">
      <c r="A1026" s="20"/>
      <c r="C1026" s="20"/>
      <c r="D1026" s="20"/>
      <c r="E1026" s="20"/>
      <c r="F1026" s="21"/>
      <c r="G1026" s="20"/>
      <c r="H1026" s="20"/>
      <c r="I1026" s="21"/>
      <c r="S1026" s="21"/>
      <c r="T1026" s="21"/>
      <c r="U1026" s="20"/>
      <c r="V1026" s="20"/>
      <c r="W1026" s="21"/>
      <c r="X1026" s="21"/>
      <c r="Y1026" s="21"/>
      <c r="AA1026" s="21"/>
      <c r="AB1026" s="20"/>
      <c r="AC1026" s="20"/>
      <c r="AD1026" s="20"/>
      <c r="AE1026" s="20"/>
      <c r="AI1026" s="20"/>
      <c r="AP1026" s="20" t="s">
        <v>574</v>
      </c>
      <c r="AR1026" s="20" t="s">
        <v>574</v>
      </c>
      <c r="AV1026" t="s">
        <v>449</v>
      </c>
    </row>
    <row r="1027" spans="1:48" x14ac:dyDescent="0.25">
      <c r="A1027" s="20"/>
      <c r="C1027" s="20"/>
      <c r="D1027" s="20"/>
      <c r="E1027" s="20"/>
      <c r="F1027" s="21"/>
      <c r="G1027" s="20"/>
      <c r="H1027" s="20"/>
      <c r="I1027" s="21"/>
      <c r="S1027" s="21"/>
      <c r="T1027" s="21"/>
      <c r="U1027" s="20"/>
      <c r="V1027" s="20"/>
      <c r="W1027" s="21"/>
      <c r="X1027" s="21"/>
      <c r="Y1027" s="21"/>
      <c r="AA1027" s="21"/>
      <c r="AB1027" s="20"/>
      <c r="AC1027" s="20"/>
      <c r="AD1027" s="20"/>
      <c r="AE1027" s="20"/>
      <c r="AI1027" s="20"/>
      <c r="AP1027" s="20" t="s">
        <v>574</v>
      </c>
      <c r="AR1027" s="20" t="s">
        <v>574</v>
      </c>
      <c r="AV1027" t="s">
        <v>449</v>
      </c>
    </row>
    <row r="1028" spans="1:48" x14ac:dyDescent="0.25">
      <c r="A1028" s="20"/>
      <c r="C1028" s="20"/>
      <c r="D1028" s="20"/>
      <c r="E1028" s="20"/>
      <c r="F1028" s="21"/>
      <c r="G1028" s="20"/>
      <c r="H1028" s="20"/>
      <c r="I1028" s="21"/>
      <c r="S1028" s="21"/>
      <c r="T1028" s="21"/>
      <c r="U1028" s="20"/>
      <c r="V1028" s="20"/>
      <c r="W1028" s="21"/>
      <c r="X1028" s="21"/>
      <c r="Y1028" s="21"/>
      <c r="AA1028" s="21"/>
      <c r="AB1028" s="20"/>
      <c r="AC1028" s="20"/>
      <c r="AD1028" s="20"/>
      <c r="AE1028" s="20"/>
      <c r="AI1028" s="20"/>
      <c r="AP1028" s="20" t="s">
        <v>574</v>
      </c>
      <c r="AR1028" s="20" t="s">
        <v>574</v>
      </c>
      <c r="AV1028" t="s">
        <v>449</v>
      </c>
    </row>
    <row r="1029" spans="1:48" x14ac:dyDescent="0.25">
      <c r="A1029" s="20"/>
      <c r="C1029" s="20"/>
      <c r="D1029" s="20"/>
      <c r="E1029" s="20"/>
      <c r="F1029" s="21"/>
      <c r="G1029" s="20"/>
      <c r="H1029" s="20"/>
      <c r="I1029" s="21"/>
      <c r="S1029" s="21"/>
      <c r="T1029" s="21"/>
      <c r="U1029" s="20"/>
      <c r="V1029" s="20"/>
      <c r="W1029" s="21"/>
      <c r="X1029" s="21"/>
      <c r="Y1029" s="21"/>
      <c r="AA1029" s="21"/>
      <c r="AB1029" s="20"/>
      <c r="AC1029" s="20"/>
      <c r="AD1029" s="20"/>
      <c r="AE1029" s="20"/>
      <c r="AI1029" s="20"/>
      <c r="AP1029" s="20" t="s">
        <v>574</v>
      </c>
      <c r="AR1029" s="20" t="s">
        <v>574</v>
      </c>
      <c r="AV1029" t="s">
        <v>449</v>
      </c>
    </row>
    <row r="1030" spans="1:48" x14ac:dyDescent="0.25">
      <c r="A1030" s="20"/>
      <c r="C1030" s="20"/>
      <c r="D1030" s="20"/>
      <c r="E1030" s="20"/>
      <c r="F1030" s="21"/>
      <c r="G1030" s="20"/>
      <c r="H1030" s="20"/>
      <c r="I1030" s="21"/>
      <c r="S1030" s="21"/>
      <c r="T1030" s="21"/>
      <c r="U1030" s="20"/>
      <c r="V1030" s="20"/>
      <c r="W1030" s="21"/>
      <c r="X1030" s="21"/>
      <c r="Y1030" s="21"/>
      <c r="AA1030" s="21"/>
      <c r="AB1030" s="20"/>
      <c r="AC1030" s="20"/>
      <c r="AD1030" s="20"/>
      <c r="AE1030" s="20"/>
      <c r="AI1030" s="20"/>
      <c r="AP1030" s="20" t="s">
        <v>574</v>
      </c>
      <c r="AR1030" s="20" t="s">
        <v>574</v>
      </c>
      <c r="AV1030" t="s">
        <v>449</v>
      </c>
    </row>
    <row r="1031" spans="1:48" x14ac:dyDescent="0.25">
      <c r="A1031" s="20"/>
      <c r="C1031" s="20"/>
      <c r="D1031" s="20"/>
      <c r="E1031" s="20"/>
      <c r="F1031" s="21"/>
      <c r="G1031" s="20"/>
      <c r="H1031" s="20"/>
      <c r="I1031" s="21"/>
      <c r="S1031" s="21"/>
      <c r="T1031" s="21"/>
      <c r="U1031" s="20"/>
      <c r="V1031" s="20"/>
      <c r="W1031" s="21"/>
      <c r="X1031" s="21"/>
      <c r="Y1031" s="21"/>
      <c r="AA1031" s="21"/>
      <c r="AB1031" s="20"/>
      <c r="AC1031" s="20"/>
      <c r="AD1031" s="20"/>
      <c r="AE1031" s="20"/>
      <c r="AI1031" s="20"/>
      <c r="AP1031" s="20" t="s">
        <v>574</v>
      </c>
      <c r="AR1031" s="20" t="s">
        <v>574</v>
      </c>
      <c r="AV1031" t="s">
        <v>449</v>
      </c>
    </row>
    <row r="1032" spans="1:48" x14ac:dyDescent="0.25">
      <c r="A1032" s="20"/>
      <c r="C1032" s="20"/>
      <c r="D1032" s="20"/>
      <c r="E1032" s="20"/>
      <c r="F1032" s="21"/>
      <c r="G1032" s="20"/>
      <c r="H1032" s="20"/>
      <c r="I1032" s="21"/>
      <c r="S1032" s="21"/>
      <c r="T1032" s="21"/>
      <c r="U1032" s="20"/>
      <c r="V1032" s="20"/>
      <c r="W1032" s="21"/>
      <c r="X1032" s="21"/>
      <c r="Y1032" s="21"/>
      <c r="AA1032" s="21"/>
      <c r="AB1032" s="20"/>
      <c r="AC1032" s="20"/>
      <c r="AD1032" s="20"/>
      <c r="AE1032" s="20"/>
      <c r="AI1032" s="20"/>
      <c r="AP1032" s="20" t="s">
        <v>574</v>
      </c>
      <c r="AR1032" s="20" t="s">
        <v>574</v>
      </c>
      <c r="AV1032" t="s">
        <v>449</v>
      </c>
    </row>
    <row r="1033" spans="1:48" x14ac:dyDescent="0.25">
      <c r="A1033" s="20"/>
      <c r="C1033" s="20"/>
      <c r="D1033" s="20"/>
      <c r="E1033" s="20"/>
      <c r="F1033" s="21"/>
      <c r="G1033" s="20"/>
      <c r="H1033" s="20"/>
      <c r="I1033" s="21"/>
      <c r="S1033" s="21"/>
      <c r="T1033" s="21"/>
      <c r="U1033" s="20"/>
      <c r="V1033" s="20"/>
      <c r="W1033" s="21"/>
      <c r="X1033" s="21"/>
      <c r="Y1033" s="21"/>
      <c r="AA1033" s="21"/>
      <c r="AB1033" s="20"/>
      <c r="AC1033" s="20"/>
      <c r="AD1033" s="20"/>
      <c r="AE1033" s="20"/>
      <c r="AI1033" s="20"/>
      <c r="AP1033" s="20" t="s">
        <v>574</v>
      </c>
      <c r="AR1033" s="20" t="s">
        <v>574</v>
      </c>
      <c r="AV1033" t="s">
        <v>449</v>
      </c>
    </row>
    <row r="1034" spans="1:48" x14ac:dyDescent="0.25">
      <c r="A1034" s="20"/>
      <c r="C1034" s="20"/>
      <c r="D1034" s="20"/>
      <c r="E1034" s="20"/>
      <c r="F1034" s="21"/>
      <c r="G1034" s="20"/>
      <c r="H1034" s="20"/>
      <c r="I1034" s="21"/>
      <c r="S1034" s="21"/>
      <c r="T1034" s="21"/>
      <c r="U1034" s="20"/>
      <c r="V1034" s="20"/>
      <c r="W1034" s="21"/>
      <c r="X1034" s="21"/>
      <c r="Y1034" s="21"/>
      <c r="AA1034" s="21"/>
      <c r="AB1034" s="20"/>
      <c r="AC1034" s="20"/>
      <c r="AD1034" s="20"/>
      <c r="AE1034" s="20"/>
      <c r="AI1034" s="20"/>
      <c r="AP1034" s="20" t="s">
        <v>574</v>
      </c>
      <c r="AR1034" s="20" t="s">
        <v>574</v>
      </c>
      <c r="AV1034" t="s">
        <v>449</v>
      </c>
    </row>
    <row r="1035" spans="1:48" x14ac:dyDescent="0.25">
      <c r="A1035" s="20"/>
      <c r="C1035" s="20"/>
      <c r="D1035" s="20"/>
      <c r="E1035" s="20"/>
      <c r="F1035" s="21"/>
      <c r="G1035" s="20"/>
      <c r="H1035" s="20"/>
      <c r="I1035" s="21"/>
      <c r="S1035" s="21"/>
      <c r="T1035" s="21"/>
      <c r="U1035" s="20"/>
      <c r="V1035" s="20"/>
      <c r="W1035" s="21"/>
      <c r="X1035" s="21"/>
      <c r="Y1035" s="21"/>
      <c r="AA1035" s="21"/>
      <c r="AB1035" s="20"/>
      <c r="AC1035" s="20"/>
      <c r="AD1035" s="20"/>
      <c r="AE1035" s="20"/>
      <c r="AI1035" s="20"/>
      <c r="AP1035" s="20" t="s">
        <v>574</v>
      </c>
      <c r="AR1035" s="20" t="s">
        <v>574</v>
      </c>
      <c r="AV1035" t="s">
        <v>449</v>
      </c>
    </row>
    <row r="1036" spans="1:48" x14ac:dyDescent="0.25">
      <c r="A1036" s="20"/>
      <c r="C1036" s="20"/>
      <c r="D1036" s="20"/>
      <c r="E1036" s="20"/>
      <c r="F1036" s="21"/>
      <c r="G1036" s="20"/>
      <c r="H1036" s="20"/>
      <c r="I1036" s="21"/>
      <c r="S1036" s="21"/>
      <c r="T1036" s="21"/>
      <c r="U1036" s="20"/>
      <c r="V1036" s="20"/>
      <c r="W1036" s="21"/>
      <c r="X1036" s="21"/>
      <c r="Y1036" s="21"/>
      <c r="AA1036" s="21"/>
      <c r="AB1036" s="20"/>
      <c r="AC1036" s="20"/>
      <c r="AD1036" s="20"/>
      <c r="AE1036" s="20"/>
      <c r="AI1036" s="20"/>
      <c r="AP1036" s="20" t="s">
        <v>574</v>
      </c>
      <c r="AR1036" s="20" t="s">
        <v>574</v>
      </c>
      <c r="AV1036" t="s">
        <v>449</v>
      </c>
    </row>
    <row r="1037" spans="1:48" x14ac:dyDescent="0.25">
      <c r="A1037" s="20"/>
      <c r="C1037" s="20"/>
      <c r="D1037" s="20"/>
      <c r="E1037" s="20"/>
      <c r="F1037" s="21"/>
      <c r="G1037" s="20"/>
      <c r="H1037" s="20"/>
      <c r="I1037" s="21"/>
      <c r="S1037" s="21"/>
      <c r="T1037" s="21"/>
      <c r="U1037" s="20"/>
      <c r="V1037" s="20"/>
      <c r="W1037" s="21"/>
      <c r="X1037" s="21"/>
      <c r="Y1037" s="21"/>
      <c r="AA1037" s="21"/>
      <c r="AB1037" s="20"/>
      <c r="AC1037" s="20"/>
      <c r="AD1037" s="20"/>
      <c r="AE1037" s="20"/>
      <c r="AI1037" s="20"/>
      <c r="AP1037" s="20" t="s">
        <v>574</v>
      </c>
      <c r="AR1037" s="20" t="s">
        <v>574</v>
      </c>
      <c r="AV1037" t="s">
        <v>449</v>
      </c>
    </row>
    <row r="1038" spans="1:48" x14ac:dyDescent="0.25">
      <c r="A1038" s="20"/>
      <c r="C1038" s="20"/>
      <c r="D1038" s="20"/>
      <c r="E1038" s="20"/>
      <c r="F1038" s="21"/>
      <c r="G1038" s="20"/>
      <c r="H1038" s="20"/>
      <c r="I1038" s="21"/>
      <c r="S1038" s="21"/>
      <c r="T1038" s="21"/>
      <c r="U1038" s="20"/>
      <c r="V1038" s="20"/>
      <c r="W1038" s="21"/>
      <c r="X1038" s="21"/>
      <c r="Y1038" s="21"/>
      <c r="AA1038" s="21"/>
      <c r="AB1038" s="20"/>
      <c r="AC1038" s="20"/>
      <c r="AD1038" s="20"/>
      <c r="AE1038" s="20"/>
      <c r="AI1038" s="20"/>
      <c r="AP1038" s="20" t="s">
        <v>574</v>
      </c>
      <c r="AR1038" s="20" t="s">
        <v>574</v>
      </c>
      <c r="AV1038" t="s">
        <v>449</v>
      </c>
    </row>
    <row r="1039" spans="1:48" x14ac:dyDescent="0.25">
      <c r="A1039" s="20"/>
      <c r="C1039" s="20"/>
      <c r="D1039" s="20"/>
      <c r="E1039" s="20"/>
      <c r="F1039" s="21"/>
      <c r="G1039" s="20"/>
      <c r="H1039" s="20"/>
      <c r="I1039" s="21"/>
      <c r="S1039" s="21"/>
      <c r="T1039" s="21"/>
      <c r="U1039" s="20"/>
      <c r="V1039" s="20"/>
      <c r="W1039" s="21"/>
      <c r="X1039" s="21"/>
      <c r="Y1039" s="21"/>
      <c r="AA1039" s="21"/>
      <c r="AB1039" s="20"/>
      <c r="AC1039" s="20"/>
      <c r="AD1039" s="20"/>
      <c r="AE1039" s="20"/>
      <c r="AI1039" s="20"/>
      <c r="AP1039" s="20" t="s">
        <v>574</v>
      </c>
      <c r="AR1039" s="20" t="s">
        <v>574</v>
      </c>
      <c r="AV1039" t="s">
        <v>449</v>
      </c>
    </row>
    <row r="1040" spans="1:48" x14ac:dyDescent="0.25">
      <c r="A1040" s="20"/>
      <c r="C1040" s="20"/>
      <c r="D1040" s="20"/>
      <c r="E1040" s="20"/>
      <c r="F1040" s="21"/>
      <c r="G1040" s="20"/>
      <c r="H1040" s="20"/>
      <c r="I1040" s="21"/>
      <c r="S1040" s="21"/>
      <c r="T1040" s="21"/>
      <c r="U1040" s="20"/>
      <c r="V1040" s="20"/>
      <c r="W1040" s="21"/>
      <c r="X1040" s="21"/>
      <c r="Y1040" s="21"/>
      <c r="AA1040" s="21"/>
      <c r="AB1040" s="20"/>
      <c r="AC1040" s="20"/>
      <c r="AD1040" s="20"/>
      <c r="AE1040" s="20"/>
      <c r="AI1040" s="20"/>
      <c r="AP1040" s="20" t="s">
        <v>574</v>
      </c>
      <c r="AR1040" s="20" t="s">
        <v>574</v>
      </c>
      <c r="AV1040" t="s">
        <v>449</v>
      </c>
    </row>
    <row r="1041" spans="1:48" x14ac:dyDescent="0.25">
      <c r="A1041" s="20"/>
      <c r="C1041" s="20"/>
      <c r="D1041" s="20"/>
      <c r="E1041" s="20"/>
      <c r="F1041" s="21"/>
      <c r="G1041" s="20"/>
      <c r="H1041" s="20"/>
      <c r="I1041" s="21"/>
      <c r="S1041" s="21"/>
      <c r="T1041" s="21"/>
      <c r="U1041" s="20"/>
      <c r="V1041" s="20"/>
      <c r="W1041" s="21"/>
      <c r="X1041" s="21"/>
      <c r="Y1041" s="21"/>
      <c r="AA1041" s="21"/>
      <c r="AB1041" s="20"/>
      <c r="AC1041" s="20"/>
      <c r="AD1041" s="20"/>
      <c r="AE1041" s="20"/>
      <c r="AI1041" s="20"/>
      <c r="AP1041" s="20" t="s">
        <v>574</v>
      </c>
      <c r="AR1041" s="20" t="s">
        <v>574</v>
      </c>
      <c r="AV1041" t="s">
        <v>449</v>
      </c>
    </row>
    <row r="1042" spans="1:48" x14ac:dyDescent="0.25">
      <c r="A1042" s="20"/>
      <c r="C1042" s="20"/>
      <c r="D1042" s="20"/>
      <c r="E1042" s="20"/>
      <c r="F1042" s="21"/>
      <c r="G1042" s="20"/>
      <c r="H1042" s="20"/>
      <c r="I1042" s="21"/>
      <c r="S1042" s="21"/>
      <c r="T1042" s="21"/>
      <c r="U1042" s="20"/>
      <c r="V1042" s="20"/>
      <c r="W1042" s="21"/>
      <c r="X1042" s="21"/>
      <c r="Y1042" s="21"/>
      <c r="AA1042" s="21"/>
      <c r="AB1042" s="20"/>
      <c r="AC1042" s="20"/>
      <c r="AD1042" s="20"/>
      <c r="AE1042" s="20"/>
      <c r="AI1042" s="20"/>
      <c r="AP1042" s="20" t="s">
        <v>574</v>
      </c>
      <c r="AR1042" s="20" t="s">
        <v>574</v>
      </c>
      <c r="AV1042" t="s">
        <v>449</v>
      </c>
    </row>
    <row r="1043" spans="1:48" x14ac:dyDescent="0.25">
      <c r="A1043" s="20"/>
      <c r="C1043" s="20"/>
      <c r="D1043" s="20"/>
      <c r="E1043" s="20"/>
      <c r="F1043" s="21"/>
      <c r="G1043" s="20"/>
      <c r="H1043" s="20"/>
      <c r="I1043" s="21"/>
      <c r="S1043" s="21"/>
      <c r="T1043" s="21"/>
      <c r="U1043" s="20"/>
      <c r="V1043" s="20"/>
      <c r="W1043" s="21"/>
      <c r="X1043" s="21"/>
      <c r="Y1043" s="21"/>
      <c r="AA1043" s="21"/>
      <c r="AB1043" s="20"/>
      <c r="AC1043" s="20"/>
      <c r="AD1043" s="20"/>
      <c r="AE1043" s="20"/>
      <c r="AI1043" s="20"/>
      <c r="AP1043" s="20" t="s">
        <v>574</v>
      </c>
      <c r="AR1043" s="20" t="s">
        <v>574</v>
      </c>
      <c r="AV1043" t="s">
        <v>449</v>
      </c>
    </row>
    <row r="1044" spans="1:48" x14ac:dyDescent="0.25">
      <c r="A1044" s="20"/>
      <c r="C1044" s="20"/>
      <c r="D1044" s="20"/>
      <c r="E1044" s="20"/>
      <c r="F1044" s="21"/>
      <c r="G1044" s="20"/>
      <c r="H1044" s="20"/>
      <c r="I1044" s="21"/>
      <c r="S1044" s="21"/>
      <c r="T1044" s="21"/>
      <c r="U1044" s="20"/>
      <c r="V1044" s="20"/>
      <c r="W1044" s="21"/>
      <c r="X1044" s="21"/>
      <c r="Y1044" s="21"/>
      <c r="AA1044" s="21"/>
      <c r="AB1044" s="20"/>
      <c r="AC1044" s="20"/>
      <c r="AD1044" s="20"/>
      <c r="AE1044" s="20"/>
      <c r="AI1044" s="20"/>
      <c r="AP1044" s="20" t="s">
        <v>574</v>
      </c>
      <c r="AR1044" s="20" t="s">
        <v>574</v>
      </c>
      <c r="AV1044" t="s">
        <v>449</v>
      </c>
    </row>
    <row r="1045" spans="1:48" x14ac:dyDescent="0.25">
      <c r="A1045" s="20"/>
      <c r="C1045" s="20"/>
      <c r="D1045" s="20"/>
      <c r="E1045" s="20"/>
      <c r="F1045" s="21"/>
      <c r="G1045" s="20"/>
      <c r="H1045" s="20"/>
      <c r="I1045" s="21"/>
      <c r="S1045" s="21"/>
      <c r="T1045" s="21"/>
      <c r="U1045" s="20"/>
      <c r="V1045" s="20"/>
      <c r="W1045" s="21"/>
      <c r="X1045" s="21"/>
      <c r="Y1045" s="21"/>
      <c r="AA1045" s="21"/>
      <c r="AB1045" s="20"/>
      <c r="AC1045" s="20"/>
      <c r="AD1045" s="20"/>
      <c r="AE1045" s="20"/>
      <c r="AI1045" s="20"/>
      <c r="AP1045" s="20" t="s">
        <v>574</v>
      </c>
      <c r="AR1045" s="20" t="s">
        <v>574</v>
      </c>
      <c r="AV1045" t="s">
        <v>449</v>
      </c>
    </row>
    <row r="1046" spans="1:48" x14ac:dyDescent="0.25">
      <c r="A1046" s="20"/>
      <c r="C1046" s="20"/>
      <c r="D1046" s="20"/>
      <c r="E1046" s="20"/>
      <c r="F1046" s="21"/>
      <c r="G1046" s="20"/>
      <c r="H1046" s="20"/>
      <c r="I1046" s="21"/>
      <c r="S1046" s="21"/>
      <c r="T1046" s="21"/>
      <c r="U1046" s="20"/>
      <c r="V1046" s="20"/>
      <c r="W1046" s="21"/>
      <c r="X1046" s="21"/>
      <c r="Y1046" s="21"/>
      <c r="AA1046" s="21"/>
      <c r="AB1046" s="20"/>
      <c r="AC1046" s="20"/>
      <c r="AD1046" s="20"/>
      <c r="AE1046" s="20"/>
      <c r="AI1046" s="20"/>
      <c r="AP1046" s="20" t="s">
        <v>574</v>
      </c>
      <c r="AR1046" s="20" t="s">
        <v>574</v>
      </c>
      <c r="AV1046" t="s">
        <v>449</v>
      </c>
    </row>
    <row r="1047" spans="1:48" x14ac:dyDescent="0.25">
      <c r="A1047" s="20"/>
      <c r="C1047" s="20"/>
      <c r="D1047" s="20"/>
      <c r="E1047" s="20"/>
      <c r="F1047" s="21"/>
      <c r="G1047" s="20"/>
      <c r="H1047" s="20"/>
      <c r="I1047" s="21"/>
      <c r="S1047" s="21"/>
      <c r="T1047" s="21"/>
      <c r="U1047" s="20"/>
      <c r="V1047" s="20"/>
      <c r="W1047" s="21"/>
      <c r="X1047" s="21"/>
      <c r="Y1047" s="21"/>
      <c r="AA1047" s="21"/>
      <c r="AB1047" s="20"/>
      <c r="AC1047" s="20"/>
      <c r="AD1047" s="20"/>
      <c r="AE1047" s="20"/>
      <c r="AI1047" s="20"/>
      <c r="AP1047" s="20" t="s">
        <v>574</v>
      </c>
      <c r="AR1047" s="20" t="s">
        <v>574</v>
      </c>
      <c r="AV1047" t="s">
        <v>449</v>
      </c>
    </row>
    <row r="1048" spans="1:48" x14ac:dyDescent="0.25">
      <c r="A1048" s="20"/>
      <c r="C1048" s="20"/>
      <c r="D1048" s="20"/>
      <c r="E1048" s="20"/>
      <c r="F1048" s="21"/>
      <c r="G1048" s="20"/>
      <c r="H1048" s="20"/>
      <c r="I1048" s="21"/>
      <c r="S1048" s="21"/>
      <c r="T1048" s="21"/>
      <c r="U1048" s="20"/>
      <c r="V1048" s="20"/>
      <c r="W1048" s="21"/>
      <c r="X1048" s="21"/>
      <c r="Y1048" s="21"/>
      <c r="AA1048" s="21"/>
      <c r="AB1048" s="20"/>
      <c r="AC1048" s="20"/>
      <c r="AD1048" s="20"/>
      <c r="AE1048" s="20"/>
      <c r="AI1048" s="20"/>
      <c r="AP1048" s="20" t="s">
        <v>574</v>
      </c>
      <c r="AR1048" s="20" t="s">
        <v>574</v>
      </c>
      <c r="AV1048" t="s">
        <v>449</v>
      </c>
    </row>
    <row r="1049" spans="1:48" x14ac:dyDescent="0.25">
      <c r="A1049" s="20"/>
      <c r="C1049" s="20"/>
      <c r="D1049" s="20"/>
      <c r="E1049" s="20"/>
      <c r="F1049" s="21"/>
      <c r="G1049" s="20"/>
      <c r="H1049" s="20"/>
      <c r="I1049" s="21"/>
      <c r="S1049" s="21"/>
      <c r="T1049" s="21"/>
      <c r="U1049" s="20"/>
      <c r="V1049" s="20"/>
      <c r="W1049" s="21"/>
      <c r="X1049" s="21"/>
      <c r="Y1049" s="21"/>
      <c r="AA1049" s="21"/>
      <c r="AB1049" s="20"/>
      <c r="AC1049" s="20"/>
      <c r="AD1049" s="20"/>
      <c r="AE1049" s="20"/>
      <c r="AI1049" s="20"/>
      <c r="AP1049" s="20" t="s">
        <v>574</v>
      </c>
      <c r="AR1049" s="20" t="s">
        <v>574</v>
      </c>
      <c r="AV1049" t="s">
        <v>449</v>
      </c>
    </row>
    <row r="1050" spans="1:48" x14ac:dyDescent="0.25">
      <c r="A1050" s="20"/>
      <c r="C1050" s="20"/>
      <c r="D1050" s="20"/>
      <c r="E1050" s="20"/>
      <c r="F1050" s="21"/>
      <c r="G1050" s="20"/>
      <c r="H1050" s="20"/>
      <c r="I1050" s="21"/>
      <c r="S1050" s="21"/>
      <c r="T1050" s="21"/>
      <c r="U1050" s="20"/>
      <c r="V1050" s="20"/>
      <c r="W1050" s="21"/>
      <c r="X1050" s="21"/>
      <c r="Y1050" s="21"/>
      <c r="AA1050" s="21"/>
      <c r="AB1050" s="20"/>
      <c r="AC1050" s="20"/>
      <c r="AD1050" s="20"/>
      <c r="AE1050" s="20"/>
      <c r="AI1050" s="20"/>
      <c r="AP1050" s="20" t="s">
        <v>574</v>
      </c>
      <c r="AR1050" s="20" t="s">
        <v>574</v>
      </c>
      <c r="AV1050" t="s">
        <v>449</v>
      </c>
    </row>
    <row r="1051" spans="1:48" x14ac:dyDescent="0.25">
      <c r="A1051" s="20"/>
      <c r="C1051" s="20"/>
      <c r="D1051" s="20"/>
      <c r="E1051" s="20"/>
      <c r="F1051" s="21"/>
      <c r="G1051" s="20"/>
      <c r="H1051" s="20"/>
      <c r="I1051" s="21"/>
      <c r="S1051" s="21"/>
      <c r="T1051" s="21"/>
      <c r="U1051" s="20"/>
      <c r="V1051" s="20"/>
      <c r="W1051" s="21"/>
      <c r="X1051" s="21"/>
      <c r="Y1051" s="21"/>
      <c r="AA1051" s="21"/>
      <c r="AB1051" s="20"/>
      <c r="AC1051" s="20"/>
      <c r="AD1051" s="20"/>
      <c r="AE1051" s="20"/>
      <c r="AI1051" s="20"/>
      <c r="AP1051" s="20" t="s">
        <v>574</v>
      </c>
      <c r="AR1051" s="20" t="s">
        <v>574</v>
      </c>
      <c r="AV1051" t="s">
        <v>449</v>
      </c>
    </row>
    <row r="1052" spans="1:48" x14ac:dyDescent="0.25">
      <c r="A1052" s="20"/>
      <c r="C1052" s="20"/>
      <c r="D1052" s="20"/>
      <c r="E1052" s="20"/>
      <c r="F1052" s="21"/>
      <c r="G1052" s="20"/>
      <c r="H1052" s="20"/>
      <c r="I1052" s="21"/>
      <c r="S1052" s="21"/>
      <c r="T1052" s="21"/>
      <c r="U1052" s="20"/>
      <c r="V1052" s="20"/>
      <c r="W1052" s="21"/>
      <c r="X1052" s="21"/>
      <c r="Y1052" s="21"/>
      <c r="AA1052" s="21"/>
      <c r="AB1052" s="20"/>
      <c r="AC1052" s="20"/>
      <c r="AD1052" s="20"/>
      <c r="AE1052" s="20"/>
      <c r="AI1052" s="20"/>
      <c r="AP1052" s="20" t="s">
        <v>574</v>
      </c>
      <c r="AR1052" s="20" t="s">
        <v>574</v>
      </c>
      <c r="AV1052" t="s">
        <v>449</v>
      </c>
    </row>
    <row r="1053" spans="1:48" x14ac:dyDescent="0.25">
      <c r="A1053" s="20"/>
      <c r="C1053" s="20"/>
      <c r="D1053" s="20"/>
      <c r="E1053" s="20"/>
      <c r="F1053" s="21"/>
      <c r="G1053" s="20"/>
      <c r="H1053" s="20"/>
      <c r="I1053" s="21"/>
      <c r="S1053" s="21"/>
      <c r="T1053" s="21"/>
      <c r="U1053" s="20"/>
      <c r="V1053" s="20"/>
      <c r="W1053" s="21"/>
      <c r="X1053" s="21"/>
      <c r="Y1053" s="21"/>
      <c r="AA1053" s="21"/>
      <c r="AB1053" s="20"/>
      <c r="AC1053" s="20"/>
      <c r="AD1053" s="20"/>
      <c r="AE1053" s="20"/>
      <c r="AI1053" s="20"/>
      <c r="AP1053" s="20" t="s">
        <v>574</v>
      </c>
      <c r="AR1053" s="20" t="s">
        <v>574</v>
      </c>
      <c r="AV1053" t="s">
        <v>449</v>
      </c>
    </row>
    <row r="1054" spans="1:48" x14ac:dyDescent="0.25">
      <c r="A1054" s="20"/>
      <c r="C1054" s="20"/>
      <c r="D1054" s="20"/>
      <c r="E1054" s="20"/>
      <c r="F1054" s="21"/>
      <c r="G1054" s="20"/>
      <c r="H1054" s="20"/>
      <c r="I1054" s="21"/>
      <c r="S1054" s="21"/>
      <c r="T1054" s="21"/>
      <c r="U1054" s="20"/>
      <c r="V1054" s="20"/>
      <c r="W1054" s="21"/>
      <c r="X1054" s="21"/>
      <c r="Y1054" s="21"/>
      <c r="AA1054" s="21"/>
      <c r="AB1054" s="20"/>
      <c r="AC1054" s="20"/>
      <c r="AD1054" s="20"/>
      <c r="AE1054" s="20"/>
      <c r="AI1054" s="20"/>
      <c r="AP1054" s="20" t="s">
        <v>574</v>
      </c>
      <c r="AR1054" s="20" t="s">
        <v>574</v>
      </c>
      <c r="AV1054" t="s">
        <v>449</v>
      </c>
    </row>
    <row r="1055" spans="1:48" x14ac:dyDescent="0.25">
      <c r="A1055" s="20"/>
      <c r="C1055" s="20"/>
      <c r="D1055" s="20"/>
      <c r="E1055" s="20"/>
      <c r="F1055" s="21"/>
      <c r="G1055" s="20"/>
      <c r="H1055" s="20"/>
      <c r="I1055" s="21"/>
      <c r="S1055" s="21"/>
      <c r="T1055" s="21"/>
      <c r="U1055" s="20"/>
      <c r="V1055" s="20"/>
      <c r="W1055" s="21"/>
      <c r="X1055" s="21"/>
      <c r="Y1055" s="21"/>
      <c r="AA1055" s="21"/>
      <c r="AB1055" s="20"/>
      <c r="AC1055" s="20"/>
      <c r="AD1055" s="20"/>
      <c r="AE1055" s="20"/>
      <c r="AI1055" s="20"/>
      <c r="AP1055" s="20" t="s">
        <v>574</v>
      </c>
      <c r="AR1055" s="20" t="s">
        <v>574</v>
      </c>
      <c r="AV1055" t="s">
        <v>449</v>
      </c>
    </row>
    <row r="1056" spans="1:48" x14ac:dyDescent="0.25">
      <c r="A1056" s="20"/>
      <c r="C1056" s="20"/>
      <c r="D1056" s="20"/>
      <c r="E1056" s="20"/>
      <c r="F1056" s="21"/>
      <c r="G1056" s="20"/>
      <c r="H1056" s="20"/>
      <c r="I1056" s="21"/>
      <c r="S1056" s="21"/>
      <c r="T1056" s="21"/>
      <c r="U1056" s="20"/>
      <c r="V1056" s="20"/>
      <c r="W1056" s="21"/>
      <c r="X1056" s="21"/>
      <c r="Y1056" s="21"/>
      <c r="AA1056" s="21"/>
      <c r="AB1056" s="20"/>
      <c r="AC1056" s="20"/>
      <c r="AD1056" s="20"/>
      <c r="AE1056" s="20"/>
      <c r="AI1056" s="20"/>
      <c r="AP1056" s="20" t="s">
        <v>574</v>
      </c>
      <c r="AR1056" s="20" t="s">
        <v>574</v>
      </c>
      <c r="AV1056" t="s">
        <v>449</v>
      </c>
    </row>
    <row r="1057" spans="1:48" x14ac:dyDescent="0.25">
      <c r="A1057" s="20"/>
      <c r="C1057" s="20"/>
      <c r="D1057" s="20"/>
      <c r="E1057" s="20"/>
      <c r="F1057" s="21"/>
      <c r="G1057" s="20"/>
      <c r="H1057" s="20"/>
      <c r="I1057" s="21"/>
      <c r="S1057" s="21"/>
      <c r="T1057" s="21"/>
      <c r="U1057" s="20"/>
      <c r="V1057" s="20"/>
      <c r="W1057" s="21"/>
      <c r="X1057" s="21"/>
      <c r="Y1057" s="21"/>
      <c r="AA1057" s="21"/>
      <c r="AB1057" s="20"/>
      <c r="AC1057" s="20"/>
      <c r="AD1057" s="20"/>
      <c r="AE1057" s="20"/>
      <c r="AI1057" s="20"/>
      <c r="AP1057" s="20" t="s">
        <v>574</v>
      </c>
      <c r="AR1057" s="20" t="s">
        <v>574</v>
      </c>
      <c r="AV1057" t="s">
        <v>449</v>
      </c>
    </row>
    <row r="1058" spans="1:48" x14ac:dyDescent="0.25">
      <c r="A1058" s="20"/>
      <c r="C1058" s="20"/>
      <c r="D1058" s="20"/>
      <c r="E1058" s="20"/>
      <c r="F1058" s="21"/>
      <c r="G1058" s="20"/>
      <c r="H1058" s="20"/>
      <c r="I1058" s="21"/>
      <c r="S1058" s="21"/>
      <c r="T1058" s="21"/>
      <c r="U1058" s="20"/>
      <c r="V1058" s="20"/>
      <c r="W1058" s="21"/>
      <c r="X1058" s="21"/>
      <c r="Y1058" s="21"/>
      <c r="AA1058" s="21"/>
      <c r="AB1058" s="20"/>
      <c r="AC1058" s="20"/>
      <c r="AD1058" s="20"/>
      <c r="AE1058" s="20"/>
      <c r="AI1058" s="20"/>
      <c r="AP1058" s="20" t="s">
        <v>574</v>
      </c>
      <c r="AR1058" s="20" t="s">
        <v>574</v>
      </c>
      <c r="AV1058" t="s">
        <v>449</v>
      </c>
    </row>
    <row r="1059" spans="1:48" x14ac:dyDescent="0.25">
      <c r="A1059" s="20"/>
      <c r="C1059" s="20"/>
      <c r="D1059" s="20"/>
      <c r="E1059" s="20"/>
      <c r="F1059" s="21"/>
      <c r="G1059" s="20"/>
      <c r="H1059" s="20"/>
      <c r="I1059" s="21"/>
      <c r="S1059" s="21"/>
      <c r="T1059" s="21"/>
      <c r="U1059" s="20"/>
      <c r="V1059" s="20"/>
      <c r="W1059" s="21"/>
      <c r="X1059" s="21"/>
      <c r="Y1059" s="21"/>
      <c r="AA1059" s="21"/>
      <c r="AB1059" s="20"/>
      <c r="AC1059" s="20"/>
      <c r="AD1059" s="20"/>
      <c r="AE1059" s="20"/>
      <c r="AI1059" s="20"/>
      <c r="AP1059" s="20" t="s">
        <v>574</v>
      </c>
      <c r="AR1059" s="20" t="s">
        <v>574</v>
      </c>
      <c r="AV1059" t="s">
        <v>449</v>
      </c>
    </row>
    <row r="1060" spans="1:48" x14ac:dyDescent="0.25">
      <c r="A1060" s="20"/>
      <c r="C1060" s="20"/>
      <c r="D1060" s="20"/>
      <c r="E1060" s="20"/>
      <c r="F1060" s="21"/>
      <c r="G1060" s="20"/>
      <c r="H1060" s="20"/>
      <c r="I1060" s="21"/>
      <c r="S1060" s="21"/>
      <c r="T1060" s="21"/>
      <c r="U1060" s="20"/>
      <c r="V1060" s="20"/>
      <c r="W1060" s="21"/>
      <c r="X1060" s="21"/>
      <c r="Y1060" s="21"/>
      <c r="AA1060" s="21"/>
      <c r="AB1060" s="20"/>
      <c r="AC1060" s="20"/>
      <c r="AD1060" s="20"/>
      <c r="AE1060" s="20"/>
      <c r="AI1060" s="20"/>
      <c r="AP1060" s="20" t="s">
        <v>574</v>
      </c>
      <c r="AR1060" s="20" t="s">
        <v>574</v>
      </c>
      <c r="AV1060" t="s">
        <v>449</v>
      </c>
    </row>
    <row r="1061" spans="1:48" x14ac:dyDescent="0.25">
      <c r="A1061" s="20"/>
      <c r="C1061" s="20"/>
      <c r="D1061" s="20"/>
      <c r="E1061" s="20"/>
      <c r="F1061" s="21"/>
      <c r="G1061" s="20"/>
      <c r="H1061" s="20"/>
      <c r="I1061" s="21"/>
      <c r="S1061" s="21"/>
      <c r="T1061" s="21"/>
      <c r="U1061" s="20"/>
      <c r="V1061" s="20"/>
      <c r="W1061" s="21"/>
      <c r="X1061" s="21"/>
      <c r="Y1061" s="21"/>
      <c r="AA1061" s="21"/>
      <c r="AB1061" s="20"/>
      <c r="AC1061" s="20"/>
      <c r="AD1061" s="20"/>
      <c r="AE1061" s="20"/>
      <c r="AI1061" s="20"/>
      <c r="AP1061" s="20" t="s">
        <v>574</v>
      </c>
      <c r="AR1061" s="20" t="s">
        <v>574</v>
      </c>
      <c r="AV1061" t="s">
        <v>449</v>
      </c>
    </row>
    <row r="1062" spans="1:48" x14ac:dyDescent="0.25">
      <c r="A1062" s="20"/>
      <c r="C1062" s="20"/>
      <c r="D1062" s="20"/>
      <c r="E1062" s="20"/>
      <c r="F1062" s="21"/>
      <c r="G1062" s="20"/>
      <c r="H1062" s="20"/>
      <c r="I1062" s="21"/>
      <c r="S1062" s="21"/>
      <c r="T1062" s="21"/>
      <c r="U1062" s="20"/>
      <c r="V1062" s="20"/>
      <c r="W1062" s="21"/>
      <c r="X1062" s="21"/>
      <c r="Y1062" s="21"/>
      <c r="AA1062" s="21"/>
      <c r="AB1062" s="20"/>
      <c r="AC1062" s="20"/>
      <c r="AD1062" s="20"/>
      <c r="AE1062" s="20"/>
      <c r="AI1062" s="20"/>
      <c r="AP1062" s="20" t="s">
        <v>574</v>
      </c>
      <c r="AR1062" s="20" t="s">
        <v>574</v>
      </c>
      <c r="AV1062" t="s">
        <v>449</v>
      </c>
    </row>
    <row r="1063" spans="1:48" x14ac:dyDescent="0.25">
      <c r="A1063" s="20"/>
      <c r="C1063" s="20"/>
      <c r="D1063" s="20"/>
      <c r="E1063" s="20"/>
      <c r="F1063" s="21"/>
      <c r="G1063" s="20"/>
      <c r="H1063" s="20"/>
      <c r="I1063" s="21"/>
      <c r="S1063" s="21"/>
      <c r="T1063" s="21"/>
      <c r="U1063" s="20"/>
      <c r="V1063" s="20"/>
      <c r="W1063" s="21"/>
      <c r="X1063" s="21"/>
      <c r="Y1063" s="21"/>
      <c r="AA1063" s="21"/>
      <c r="AB1063" s="20"/>
      <c r="AC1063" s="20"/>
      <c r="AD1063" s="20"/>
      <c r="AE1063" s="20"/>
      <c r="AI1063" s="20"/>
      <c r="AP1063" s="20" t="s">
        <v>574</v>
      </c>
      <c r="AR1063" s="20" t="s">
        <v>574</v>
      </c>
      <c r="AV1063" t="s">
        <v>449</v>
      </c>
    </row>
    <row r="1064" spans="1:48" x14ac:dyDescent="0.25">
      <c r="A1064" s="20"/>
      <c r="C1064" s="20"/>
      <c r="D1064" s="20"/>
      <c r="E1064" s="20"/>
      <c r="F1064" s="21"/>
      <c r="G1064" s="20"/>
      <c r="H1064" s="20"/>
      <c r="I1064" s="21"/>
      <c r="S1064" s="21"/>
      <c r="T1064" s="21"/>
      <c r="U1064" s="20"/>
      <c r="V1064" s="20"/>
      <c r="W1064" s="21"/>
      <c r="X1064" s="21"/>
      <c r="Y1064" s="21"/>
      <c r="AA1064" s="21"/>
      <c r="AB1064" s="20"/>
      <c r="AC1064" s="20"/>
      <c r="AD1064" s="20"/>
      <c r="AE1064" s="20"/>
      <c r="AI1064" s="20"/>
      <c r="AP1064" s="20" t="s">
        <v>574</v>
      </c>
      <c r="AR1064" s="20" t="s">
        <v>574</v>
      </c>
      <c r="AV1064" t="s">
        <v>449</v>
      </c>
    </row>
    <row r="1065" spans="1:48" x14ac:dyDescent="0.25">
      <c r="A1065" s="20"/>
      <c r="C1065" s="20"/>
      <c r="D1065" s="20"/>
      <c r="E1065" s="20"/>
      <c r="F1065" s="21"/>
      <c r="G1065" s="20"/>
      <c r="H1065" s="20"/>
      <c r="I1065" s="21"/>
      <c r="S1065" s="21"/>
      <c r="T1065" s="21"/>
      <c r="U1065" s="20"/>
      <c r="V1065" s="20"/>
      <c r="W1065" s="21"/>
      <c r="X1065" s="21"/>
      <c r="Y1065" s="21"/>
      <c r="AA1065" s="21"/>
      <c r="AB1065" s="20"/>
      <c r="AC1065" s="20"/>
      <c r="AD1065" s="20"/>
      <c r="AE1065" s="20"/>
      <c r="AI1065" s="20"/>
      <c r="AP1065" s="20" t="s">
        <v>574</v>
      </c>
      <c r="AR1065" s="20" t="s">
        <v>574</v>
      </c>
      <c r="AV1065" t="s">
        <v>449</v>
      </c>
    </row>
    <row r="1066" spans="1:48" x14ac:dyDescent="0.25">
      <c r="A1066" s="20"/>
      <c r="C1066" s="20"/>
      <c r="D1066" s="20"/>
      <c r="E1066" s="20"/>
      <c r="F1066" s="21"/>
      <c r="G1066" s="20"/>
      <c r="H1066" s="20"/>
      <c r="I1066" s="21"/>
      <c r="S1066" s="21"/>
      <c r="T1066" s="21"/>
      <c r="U1066" s="20"/>
      <c r="V1066" s="20"/>
      <c r="W1066" s="21"/>
      <c r="X1066" s="21"/>
      <c r="Y1066" s="21"/>
      <c r="AA1066" s="21"/>
      <c r="AB1066" s="20"/>
      <c r="AC1066" s="20"/>
      <c r="AD1066" s="20"/>
      <c r="AE1066" s="20"/>
      <c r="AI1066" s="20"/>
      <c r="AP1066" s="20" t="s">
        <v>574</v>
      </c>
      <c r="AR1066" s="20" t="s">
        <v>574</v>
      </c>
      <c r="AV1066" t="s">
        <v>449</v>
      </c>
    </row>
    <row r="1067" spans="1:48" x14ac:dyDescent="0.25">
      <c r="A1067" s="20"/>
      <c r="C1067" s="20"/>
      <c r="D1067" s="20"/>
      <c r="E1067" s="20"/>
      <c r="F1067" s="21"/>
      <c r="G1067" s="20"/>
      <c r="H1067" s="20"/>
      <c r="I1067" s="21"/>
      <c r="S1067" s="21"/>
      <c r="T1067" s="21"/>
      <c r="U1067" s="20"/>
      <c r="V1067" s="20"/>
      <c r="W1067" s="21"/>
      <c r="X1067" s="21"/>
      <c r="Y1067" s="21"/>
      <c r="AA1067" s="21"/>
      <c r="AB1067" s="20"/>
      <c r="AC1067" s="20"/>
      <c r="AD1067" s="20"/>
      <c r="AE1067" s="20"/>
      <c r="AI1067" s="20"/>
      <c r="AP1067" s="20" t="s">
        <v>574</v>
      </c>
      <c r="AR1067" s="20" t="s">
        <v>574</v>
      </c>
      <c r="AV1067" t="s">
        <v>449</v>
      </c>
    </row>
    <row r="1068" spans="1:48" x14ac:dyDescent="0.25">
      <c r="A1068" s="20"/>
      <c r="C1068" s="20"/>
      <c r="D1068" s="20"/>
      <c r="E1068" s="20"/>
      <c r="F1068" s="21"/>
      <c r="G1068" s="20"/>
      <c r="H1068" s="20"/>
      <c r="I1068" s="21"/>
      <c r="S1068" s="21"/>
      <c r="T1068" s="21"/>
      <c r="U1068" s="20"/>
      <c r="V1068" s="20"/>
      <c r="W1068" s="21"/>
      <c r="X1068" s="21"/>
      <c r="Y1068" s="21"/>
      <c r="AA1068" s="21"/>
      <c r="AB1068" s="20"/>
      <c r="AC1068" s="20"/>
      <c r="AD1068" s="20"/>
      <c r="AE1068" s="20"/>
      <c r="AI1068" s="20"/>
      <c r="AP1068" s="20" t="s">
        <v>574</v>
      </c>
      <c r="AR1068" s="20" t="s">
        <v>574</v>
      </c>
      <c r="AV1068" t="s">
        <v>449</v>
      </c>
    </row>
    <row r="1069" spans="1:48" x14ac:dyDescent="0.25">
      <c r="A1069" s="20"/>
      <c r="C1069" s="20"/>
      <c r="D1069" s="20"/>
      <c r="E1069" s="20"/>
      <c r="F1069" s="21"/>
      <c r="G1069" s="20"/>
      <c r="H1069" s="20"/>
      <c r="I1069" s="21"/>
      <c r="S1069" s="21"/>
      <c r="T1069" s="21"/>
      <c r="U1069" s="20"/>
      <c r="V1069" s="20"/>
      <c r="W1069" s="21"/>
      <c r="X1069" s="21"/>
      <c r="Y1069" s="21"/>
      <c r="AA1069" s="21"/>
      <c r="AB1069" s="20"/>
      <c r="AC1069" s="20"/>
      <c r="AD1069" s="20"/>
      <c r="AE1069" s="20"/>
      <c r="AI1069" s="20"/>
      <c r="AP1069" s="20" t="s">
        <v>574</v>
      </c>
      <c r="AR1069" s="20" t="s">
        <v>574</v>
      </c>
      <c r="AV1069" t="s">
        <v>449</v>
      </c>
    </row>
    <row r="1070" spans="1:48" x14ac:dyDescent="0.25">
      <c r="A1070" s="20"/>
      <c r="C1070" s="20"/>
      <c r="D1070" s="20"/>
      <c r="E1070" s="20"/>
      <c r="F1070" s="21"/>
      <c r="G1070" s="20"/>
      <c r="H1070" s="20"/>
      <c r="I1070" s="21"/>
      <c r="S1070" s="21"/>
      <c r="T1070" s="21"/>
      <c r="U1070" s="20"/>
      <c r="V1070" s="20"/>
      <c r="W1070" s="21"/>
      <c r="X1070" s="21"/>
      <c r="Y1070" s="21"/>
      <c r="AA1070" s="21"/>
      <c r="AB1070" s="20"/>
      <c r="AC1070" s="20"/>
      <c r="AD1070" s="20"/>
      <c r="AE1070" s="20"/>
      <c r="AI1070" s="20"/>
      <c r="AP1070" s="20" t="s">
        <v>574</v>
      </c>
      <c r="AR1070" s="20" t="s">
        <v>574</v>
      </c>
      <c r="AV1070" t="s">
        <v>449</v>
      </c>
    </row>
    <row r="1071" spans="1:48" x14ac:dyDescent="0.25">
      <c r="A1071" s="20"/>
      <c r="C1071" s="20"/>
      <c r="D1071" s="20"/>
      <c r="E1071" s="20"/>
      <c r="F1071" s="21"/>
      <c r="G1071" s="20"/>
      <c r="H1071" s="20"/>
      <c r="I1071" s="21"/>
      <c r="S1071" s="21"/>
      <c r="T1071" s="21"/>
      <c r="U1071" s="20"/>
      <c r="V1071" s="20"/>
      <c r="W1071" s="21"/>
      <c r="X1071" s="21"/>
      <c r="Y1071" s="21"/>
      <c r="AA1071" s="21"/>
      <c r="AB1071" s="20"/>
      <c r="AC1071" s="20"/>
      <c r="AD1071" s="20"/>
      <c r="AE1071" s="20"/>
      <c r="AI1071" s="20"/>
      <c r="AP1071" s="20" t="s">
        <v>574</v>
      </c>
      <c r="AR1071" s="20" t="s">
        <v>574</v>
      </c>
      <c r="AV1071" t="s">
        <v>449</v>
      </c>
    </row>
    <row r="1072" spans="1:48" x14ac:dyDescent="0.25">
      <c r="A1072" s="20"/>
      <c r="C1072" s="20"/>
      <c r="D1072" s="20"/>
      <c r="E1072" s="20"/>
      <c r="F1072" s="21"/>
      <c r="G1072" s="20"/>
      <c r="H1072" s="20"/>
      <c r="I1072" s="21"/>
      <c r="S1072" s="21"/>
      <c r="T1072" s="21"/>
      <c r="U1072" s="20"/>
      <c r="V1072" s="20"/>
      <c r="W1072" s="21"/>
      <c r="X1072" s="21"/>
      <c r="Y1072" s="21"/>
      <c r="AA1072" s="21"/>
      <c r="AB1072" s="20"/>
      <c r="AC1072" s="20"/>
      <c r="AD1072" s="20"/>
      <c r="AE1072" s="20"/>
      <c r="AI1072" s="20"/>
      <c r="AP1072" s="20" t="s">
        <v>574</v>
      </c>
      <c r="AR1072" s="20" t="s">
        <v>574</v>
      </c>
      <c r="AV1072" t="s">
        <v>449</v>
      </c>
    </row>
    <row r="1073" spans="1:48" x14ac:dyDescent="0.25">
      <c r="A1073" s="20"/>
      <c r="C1073" s="20"/>
      <c r="D1073" s="20"/>
      <c r="E1073" s="20"/>
      <c r="F1073" s="21"/>
      <c r="G1073" s="20"/>
      <c r="H1073" s="20"/>
      <c r="I1073" s="21"/>
      <c r="S1073" s="21"/>
      <c r="T1073" s="21"/>
      <c r="U1073" s="20"/>
      <c r="V1073" s="20"/>
      <c r="W1073" s="21"/>
      <c r="X1073" s="21"/>
      <c r="Y1073" s="21"/>
      <c r="AA1073" s="21"/>
      <c r="AB1073" s="20"/>
      <c r="AC1073" s="20"/>
      <c r="AD1073" s="20"/>
      <c r="AE1073" s="20"/>
      <c r="AI1073" s="20"/>
      <c r="AP1073" s="20" t="s">
        <v>574</v>
      </c>
      <c r="AR1073" s="20" t="s">
        <v>574</v>
      </c>
      <c r="AV1073" t="s">
        <v>449</v>
      </c>
    </row>
    <row r="1074" spans="1:48" x14ac:dyDescent="0.25">
      <c r="A1074" s="20"/>
      <c r="C1074" s="20"/>
      <c r="D1074" s="20"/>
      <c r="E1074" s="20"/>
      <c r="F1074" s="21"/>
      <c r="G1074" s="20"/>
      <c r="H1074" s="20"/>
      <c r="I1074" s="21"/>
      <c r="S1074" s="21"/>
      <c r="T1074" s="21"/>
      <c r="U1074" s="20"/>
      <c r="V1074" s="20"/>
      <c r="W1074" s="21"/>
      <c r="X1074" s="21"/>
      <c r="Y1074" s="21"/>
      <c r="AA1074" s="21"/>
      <c r="AB1074" s="20"/>
      <c r="AC1074" s="20"/>
      <c r="AD1074" s="20"/>
      <c r="AE1074" s="20"/>
      <c r="AI1074" s="20"/>
      <c r="AP1074" s="20" t="s">
        <v>574</v>
      </c>
      <c r="AR1074" s="20" t="s">
        <v>574</v>
      </c>
      <c r="AV1074" t="s">
        <v>449</v>
      </c>
    </row>
    <row r="1075" spans="1:48" x14ac:dyDescent="0.25">
      <c r="A1075" s="20"/>
      <c r="C1075" s="20"/>
      <c r="D1075" s="20"/>
      <c r="E1075" s="20"/>
      <c r="F1075" s="21"/>
      <c r="G1075" s="20"/>
      <c r="H1075" s="20"/>
      <c r="I1075" s="21"/>
      <c r="S1075" s="21"/>
      <c r="T1075" s="21"/>
      <c r="U1075" s="20"/>
      <c r="V1075" s="20"/>
      <c r="W1075" s="21"/>
      <c r="X1075" s="21"/>
      <c r="Y1075" s="21"/>
      <c r="AA1075" s="21"/>
      <c r="AB1075" s="20"/>
      <c r="AC1075" s="20"/>
      <c r="AD1075" s="20"/>
      <c r="AE1075" s="20"/>
      <c r="AI1075" s="20"/>
      <c r="AP1075" s="20" t="s">
        <v>574</v>
      </c>
      <c r="AR1075" s="20" t="s">
        <v>574</v>
      </c>
      <c r="AV1075" t="s">
        <v>449</v>
      </c>
    </row>
    <row r="1076" spans="1:48" x14ac:dyDescent="0.25">
      <c r="A1076" s="20"/>
      <c r="C1076" s="20"/>
      <c r="D1076" s="20"/>
      <c r="E1076" s="20"/>
      <c r="F1076" s="21"/>
      <c r="G1076" s="20"/>
      <c r="H1076" s="20"/>
      <c r="I1076" s="21"/>
      <c r="S1076" s="21"/>
      <c r="T1076" s="21"/>
      <c r="U1076" s="20"/>
      <c r="V1076" s="20"/>
      <c r="W1076" s="21"/>
      <c r="X1076" s="21"/>
      <c r="Y1076" s="21"/>
      <c r="AA1076" s="21"/>
      <c r="AB1076" s="20"/>
      <c r="AC1076" s="20"/>
      <c r="AD1076" s="20"/>
      <c r="AE1076" s="20"/>
      <c r="AI1076" s="20"/>
      <c r="AP1076" s="20" t="s">
        <v>574</v>
      </c>
      <c r="AR1076" s="20" t="s">
        <v>574</v>
      </c>
      <c r="AV1076" t="s">
        <v>449</v>
      </c>
    </row>
    <row r="1077" spans="1:48" x14ac:dyDescent="0.25">
      <c r="A1077" s="20"/>
      <c r="C1077" s="20"/>
      <c r="D1077" s="20"/>
      <c r="E1077" s="20"/>
      <c r="F1077" s="21"/>
      <c r="G1077" s="20"/>
      <c r="H1077" s="20"/>
      <c r="I1077" s="21"/>
      <c r="S1077" s="21"/>
      <c r="T1077" s="21"/>
      <c r="U1077" s="20"/>
      <c r="V1077" s="20"/>
      <c r="W1077" s="21"/>
      <c r="X1077" s="21"/>
      <c r="Y1077" s="21"/>
      <c r="AA1077" s="21"/>
      <c r="AB1077" s="20"/>
      <c r="AC1077" s="20"/>
      <c r="AD1077" s="20"/>
      <c r="AE1077" s="20"/>
      <c r="AI1077" s="20"/>
      <c r="AP1077" s="20" t="s">
        <v>574</v>
      </c>
      <c r="AR1077" s="20" t="s">
        <v>574</v>
      </c>
      <c r="AV1077" t="s">
        <v>449</v>
      </c>
    </row>
    <row r="1078" spans="1:48" x14ac:dyDescent="0.25">
      <c r="A1078" s="20"/>
      <c r="C1078" s="20"/>
      <c r="D1078" s="20"/>
      <c r="E1078" s="20"/>
      <c r="F1078" s="21"/>
      <c r="G1078" s="20"/>
      <c r="H1078" s="20"/>
      <c r="I1078" s="21"/>
      <c r="S1078" s="21"/>
      <c r="T1078" s="21"/>
      <c r="U1078" s="20"/>
      <c r="V1078" s="20"/>
      <c r="W1078" s="21"/>
      <c r="X1078" s="21"/>
      <c r="Y1078" s="21"/>
      <c r="AA1078" s="21"/>
      <c r="AB1078" s="20"/>
      <c r="AC1078" s="20"/>
      <c r="AD1078" s="20"/>
      <c r="AE1078" s="20"/>
      <c r="AI1078" s="20"/>
      <c r="AP1078" s="20" t="s">
        <v>574</v>
      </c>
      <c r="AR1078" s="20" t="s">
        <v>574</v>
      </c>
      <c r="AV1078" t="s">
        <v>449</v>
      </c>
    </row>
    <row r="1079" spans="1:48" x14ac:dyDescent="0.25">
      <c r="A1079" s="20"/>
      <c r="C1079" s="20"/>
      <c r="D1079" s="20"/>
      <c r="E1079" s="20"/>
      <c r="F1079" s="21"/>
      <c r="G1079" s="20"/>
      <c r="H1079" s="20"/>
      <c r="I1079" s="21"/>
      <c r="S1079" s="21"/>
      <c r="T1079" s="21"/>
      <c r="U1079" s="20"/>
      <c r="V1079" s="20"/>
      <c r="W1079" s="21"/>
      <c r="X1079" s="21"/>
      <c r="Y1079" s="21"/>
      <c r="AA1079" s="21"/>
      <c r="AB1079" s="20"/>
      <c r="AC1079" s="20"/>
      <c r="AD1079" s="20"/>
      <c r="AE1079" s="20"/>
      <c r="AI1079" s="20"/>
      <c r="AP1079" s="20" t="s">
        <v>574</v>
      </c>
      <c r="AR1079" s="20" t="s">
        <v>574</v>
      </c>
      <c r="AV1079" t="s">
        <v>449</v>
      </c>
    </row>
    <row r="1080" spans="1:48" x14ac:dyDescent="0.25">
      <c r="A1080" s="20"/>
      <c r="C1080" s="20"/>
      <c r="D1080" s="20"/>
      <c r="E1080" s="20"/>
      <c r="F1080" s="21"/>
      <c r="G1080" s="20"/>
      <c r="H1080" s="20"/>
      <c r="I1080" s="21"/>
      <c r="S1080" s="21"/>
      <c r="T1080" s="21"/>
      <c r="U1080" s="20"/>
      <c r="V1080" s="20"/>
      <c r="W1080" s="21"/>
      <c r="X1080" s="21"/>
      <c r="Y1080" s="21"/>
      <c r="AA1080" s="21"/>
      <c r="AB1080" s="20"/>
      <c r="AC1080" s="20"/>
      <c r="AD1080" s="20"/>
      <c r="AE1080" s="20"/>
      <c r="AI1080" s="20"/>
      <c r="AP1080" s="20" t="s">
        <v>574</v>
      </c>
      <c r="AR1080" s="20" t="s">
        <v>574</v>
      </c>
      <c r="AV1080" t="s">
        <v>449</v>
      </c>
    </row>
    <row r="1081" spans="1:48" x14ac:dyDescent="0.25">
      <c r="A1081" s="20"/>
      <c r="C1081" s="20"/>
      <c r="D1081" s="20"/>
      <c r="E1081" s="20"/>
      <c r="F1081" s="21"/>
      <c r="G1081" s="20"/>
      <c r="H1081" s="20"/>
      <c r="I1081" s="21"/>
      <c r="S1081" s="21"/>
      <c r="T1081" s="21"/>
      <c r="U1081" s="20"/>
      <c r="V1081" s="20"/>
      <c r="W1081" s="21"/>
      <c r="X1081" s="21"/>
      <c r="Y1081" s="21"/>
      <c r="AA1081" s="21"/>
      <c r="AB1081" s="20"/>
      <c r="AC1081" s="20"/>
      <c r="AD1081" s="20"/>
      <c r="AE1081" s="20"/>
      <c r="AI1081" s="20"/>
      <c r="AP1081" s="20" t="s">
        <v>574</v>
      </c>
      <c r="AR1081" s="20" t="s">
        <v>574</v>
      </c>
      <c r="AV1081" t="s">
        <v>449</v>
      </c>
    </row>
    <row r="1082" spans="1:48" x14ac:dyDescent="0.25">
      <c r="A1082" s="20"/>
      <c r="C1082" s="20"/>
      <c r="D1082" s="20"/>
      <c r="E1082" s="20"/>
      <c r="F1082" s="21"/>
      <c r="G1082" s="20"/>
      <c r="H1082" s="20"/>
      <c r="I1082" s="21"/>
      <c r="S1082" s="21"/>
      <c r="T1082" s="21"/>
      <c r="U1082" s="20"/>
      <c r="V1082" s="20"/>
      <c r="W1082" s="21"/>
      <c r="X1082" s="21"/>
      <c r="Y1082" s="21"/>
      <c r="AA1082" s="21"/>
      <c r="AB1082" s="20"/>
      <c r="AC1082" s="20"/>
      <c r="AD1082" s="20"/>
      <c r="AE1082" s="20"/>
      <c r="AI1082" s="20"/>
      <c r="AP1082" s="20" t="s">
        <v>574</v>
      </c>
      <c r="AR1082" s="20" t="s">
        <v>574</v>
      </c>
      <c r="AV1082" t="s">
        <v>449</v>
      </c>
    </row>
    <row r="1083" spans="1:48" x14ac:dyDescent="0.25">
      <c r="A1083" s="20"/>
      <c r="C1083" s="20"/>
      <c r="D1083" s="20"/>
      <c r="E1083" s="20"/>
      <c r="F1083" s="21"/>
      <c r="G1083" s="20"/>
      <c r="H1083" s="20"/>
      <c r="I1083" s="21"/>
      <c r="S1083" s="21"/>
      <c r="T1083" s="21"/>
      <c r="U1083" s="20"/>
      <c r="V1083" s="20"/>
      <c r="W1083" s="21"/>
      <c r="X1083" s="21"/>
      <c r="Y1083" s="21"/>
      <c r="AA1083" s="21"/>
      <c r="AB1083" s="20"/>
      <c r="AC1083" s="20"/>
      <c r="AD1083" s="20"/>
      <c r="AE1083" s="20"/>
      <c r="AI1083" s="20"/>
      <c r="AP1083" s="20" t="s">
        <v>574</v>
      </c>
      <c r="AR1083" s="20" t="s">
        <v>574</v>
      </c>
      <c r="AV1083" t="s">
        <v>449</v>
      </c>
    </row>
    <row r="1084" spans="1:48" x14ac:dyDescent="0.25">
      <c r="A1084" s="20"/>
      <c r="C1084" s="20"/>
      <c r="D1084" s="20"/>
      <c r="E1084" s="20"/>
      <c r="F1084" s="21"/>
      <c r="G1084" s="20"/>
      <c r="H1084" s="20"/>
      <c r="I1084" s="21"/>
      <c r="S1084" s="21"/>
      <c r="T1084" s="21"/>
      <c r="U1084" s="20"/>
      <c r="V1084" s="20"/>
      <c r="W1084" s="21"/>
      <c r="X1084" s="21"/>
      <c r="Y1084" s="21"/>
      <c r="AA1084" s="21"/>
      <c r="AB1084" s="20"/>
      <c r="AC1084" s="20"/>
      <c r="AD1084" s="20"/>
      <c r="AE1084" s="20"/>
      <c r="AI1084" s="20"/>
      <c r="AP1084" s="20" t="s">
        <v>574</v>
      </c>
      <c r="AR1084" s="20" t="s">
        <v>574</v>
      </c>
      <c r="AV1084" t="s">
        <v>449</v>
      </c>
    </row>
    <row r="1085" spans="1:48" x14ac:dyDescent="0.25">
      <c r="A1085" s="20"/>
      <c r="C1085" s="20"/>
      <c r="D1085" s="20"/>
      <c r="E1085" s="20"/>
      <c r="F1085" s="21"/>
      <c r="G1085" s="20"/>
      <c r="H1085" s="20"/>
      <c r="I1085" s="21"/>
      <c r="S1085" s="21"/>
      <c r="T1085" s="21"/>
      <c r="U1085" s="20"/>
      <c r="V1085" s="20"/>
      <c r="W1085" s="21"/>
      <c r="X1085" s="21"/>
      <c r="Y1085" s="21"/>
      <c r="AA1085" s="21"/>
      <c r="AB1085" s="20"/>
      <c r="AC1085" s="20"/>
      <c r="AD1085" s="20"/>
      <c r="AE1085" s="20"/>
      <c r="AI1085" s="20"/>
      <c r="AP1085" s="20" t="s">
        <v>574</v>
      </c>
      <c r="AR1085" s="20" t="s">
        <v>574</v>
      </c>
      <c r="AV1085" t="s">
        <v>449</v>
      </c>
    </row>
    <row r="1086" spans="1:48" x14ac:dyDescent="0.25">
      <c r="A1086" s="20"/>
      <c r="C1086" s="20"/>
      <c r="D1086" s="20"/>
      <c r="E1086" s="20"/>
      <c r="F1086" s="21"/>
      <c r="G1086" s="20"/>
      <c r="H1086" s="20"/>
      <c r="I1086" s="21"/>
      <c r="S1086" s="21"/>
      <c r="T1086" s="21"/>
      <c r="U1086" s="20"/>
      <c r="V1086" s="20"/>
      <c r="W1086" s="21"/>
      <c r="X1086" s="21"/>
      <c r="Y1086" s="21"/>
      <c r="AA1086" s="21"/>
      <c r="AB1086" s="20"/>
      <c r="AC1086" s="20"/>
      <c r="AD1086" s="20"/>
      <c r="AE1086" s="20"/>
      <c r="AI1086" s="20"/>
      <c r="AP1086" s="20" t="s">
        <v>574</v>
      </c>
      <c r="AR1086" s="20" t="s">
        <v>574</v>
      </c>
      <c r="AV1086" t="s">
        <v>449</v>
      </c>
    </row>
    <row r="1087" spans="1:48" x14ac:dyDescent="0.25">
      <c r="A1087" s="20"/>
      <c r="C1087" s="20"/>
      <c r="D1087" s="20"/>
      <c r="E1087" s="20"/>
      <c r="F1087" s="21"/>
      <c r="G1087" s="20"/>
      <c r="H1087" s="20"/>
      <c r="I1087" s="21"/>
      <c r="S1087" s="21"/>
      <c r="T1087" s="21"/>
      <c r="U1087" s="20"/>
      <c r="V1087" s="20"/>
      <c r="W1087" s="21"/>
      <c r="X1087" s="21"/>
      <c r="Y1087" s="21"/>
      <c r="AA1087" s="21"/>
      <c r="AB1087" s="20"/>
      <c r="AC1087" s="20"/>
      <c r="AD1087" s="20"/>
      <c r="AE1087" s="20"/>
      <c r="AI1087" s="20"/>
      <c r="AP1087" s="20" t="s">
        <v>574</v>
      </c>
      <c r="AR1087" s="20" t="s">
        <v>574</v>
      </c>
      <c r="AV1087" t="s">
        <v>449</v>
      </c>
    </row>
    <row r="1088" spans="1:48" x14ac:dyDescent="0.25">
      <c r="A1088" s="20"/>
      <c r="C1088" s="20"/>
      <c r="D1088" s="20"/>
      <c r="E1088" s="20"/>
      <c r="F1088" s="21"/>
      <c r="G1088" s="20"/>
      <c r="H1088" s="20"/>
      <c r="I1088" s="21"/>
      <c r="S1088" s="21"/>
      <c r="T1088" s="21"/>
      <c r="U1088" s="20"/>
      <c r="V1088" s="20"/>
      <c r="W1088" s="21"/>
      <c r="X1088" s="21"/>
      <c r="Y1088" s="21"/>
      <c r="AA1088" s="21"/>
      <c r="AB1088" s="20"/>
      <c r="AC1088" s="20"/>
      <c r="AD1088" s="20"/>
      <c r="AE1088" s="20"/>
      <c r="AI1088" s="20"/>
      <c r="AP1088" s="20" t="s">
        <v>574</v>
      </c>
      <c r="AR1088" s="20" t="s">
        <v>574</v>
      </c>
      <c r="AV1088" t="s">
        <v>449</v>
      </c>
    </row>
    <row r="1089" spans="1:48" x14ac:dyDescent="0.25">
      <c r="A1089" s="20"/>
      <c r="C1089" s="20"/>
      <c r="D1089" s="20"/>
      <c r="E1089" s="20"/>
      <c r="F1089" s="21"/>
      <c r="G1089" s="20"/>
      <c r="H1089" s="20"/>
      <c r="I1089" s="21"/>
      <c r="S1089" s="21"/>
      <c r="T1089" s="21"/>
      <c r="U1089" s="20"/>
      <c r="V1089" s="20"/>
      <c r="W1089" s="21"/>
      <c r="X1089" s="21"/>
      <c r="Y1089" s="21"/>
      <c r="AA1089" s="21"/>
      <c r="AB1089" s="20"/>
      <c r="AC1089" s="20"/>
      <c r="AD1089" s="20"/>
      <c r="AE1089" s="20"/>
      <c r="AI1089" s="20"/>
      <c r="AP1089" s="20" t="s">
        <v>574</v>
      </c>
      <c r="AR1089" s="20" t="s">
        <v>574</v>
      </c>
      <c r="AV1089" t="s">
        <v>449</v>
      </c>
    </row>
    <row r="1090" spans="1:48" x14ac:dyDescent="0.25">
      <c r="A1090" s="20"/>
      <c r="C1090" s="20"/>
      <c r="D1090" s="20"/>
      <c r="E1090" s="20"/>
      <c r="F1090" s="21"/>
      <c r="G1090" s="20"/>
      <c r="H1090" s="20"/>
      <c r="I1090" s="21"/>
      <c r="S1090" s="21"/>
      <c r="T1090" s="21"/>
      <c r="U1090" s="20"/>
      <c r="V1090" s="20"/>
      <c r="W1090" s="21"/>
      <c r="X1090" s="21"/>
      <c r="Y1090" s="21"/>
      <c r="AA1090" s="21"/>
      <c r="AB1090" s="20"/>
      <c r="AC1090" s="20"/>
      <c r="AD1090" s="20"/>
      <c r="AE1090" s="20"/>
      <c r="AI1090" s="20"/>
      <c r="AP1090" s="20" t="s">
        <v>574</v>
      </c>
      <c r="AR1090" s="20" t="s">
        <v>574</v>
      </c>
      <c r="AV1090" t="s">
        <v>449</v>
      </c>
    </row>
    <row r="1091" spans="1:48" x14ac:dyDescent="0.25">
      <c r="A1091" s="20"/>
      <c r="C1091" s="20"/>
      <c r="D1091" s="20"/>
      <c r="E1091" s="20"/>
      <c r="F1091" s="21"/>
      <c r="G1091" s="20"/>
      <c r="H1091" s="20"/>
      <c r="I1091" s="21"/>
      <c r="S1091" s="21"/>
      <c r="T1091" s="21"/>
      <c r="U1091" s="20"/>
      <c r="V1091" s="20"/>
      <c r="W1091" s="21"/>
      <c r="X1091" s="21"/>
      <c r="Y1091" s="21"/>
      <c r="AA1091" s="21"/>
      <c r="AB1091" s="20"/>
      <c r="AC1091" s="20"/>
      <c r="AD1091" s="20"/>
      <c r="AE1091" s="20"/>
      <c r="AI1091" s="20"/>
      <c r="AP1091" s="20" t="s">
        <v>574</v>
      </c>
      <c r="AR1091" s="20" t="s">
        <v>574</v>
      </c>
      <c r="AV1091" t="s">
        <v>449</v>
      </c>
    </row>
    <row r="1092" spans="1:48" x14ac:dyDescent="0.25">
      <c r="A1092" s="20"/>
      <c r="C1092" s="20"/>
      <c r="D1092" s="20"/>
      <c r="E1092" s="20"/>
      <c r="F1092" s="21"/>
      <c r="G1092" s="20"/>
      <c r="H1092" s="20"/>
      <c r="I1092" s="21"/>
      <c r="S1092" s="21"/>
      <c r="T1092" s="21"/>
      <c r="U1092" s="20"/>
      <c r="V1092" s="20"/>
      <c r="W1092" s="21"/>
      <c r="X1092" s="21"/>
      <c r="Y1092" s="21"/>
      <c r="AA1092" s="21"/>
      <c r="AB1092" s="20"/>
      <c r="AC1092" s="20"/>
      <c r="AD1092" s="20"/>
      <c r="AE1092" s="20"/>
      <c r="AI1092" s="20"/>
      <c r="AP1092" s="20" t="s">
        <v>574</v>
      </c>
      <c r="AR1092" s="20" t="s">
        <v>574</v>
      </c>
      <c r="AV1092" t="s">
        <v>449</v>
      </c>
    </row>
    <row r="1093" spans="1:48" x14ac:dyDescent="0.25">
      <c r="A1093" s="20"/>
      <c r="C1093" s="20"/>
      <c r="D1093" s="20"/>
      <c r="E1093" s="20"/>
      <c r="F1093" s="21"/>
      <c r="G1093" s="20"/>
      <c r="H1093" s="20"/>
      <c r="I1093" s="21"/>
      <c r="S1093" s="21"/>
      <c r="T1093" s="21"/>
      <c r="U1093" s="20"/>
      <c r="V1093" s="20"/>
      <c r="W1093" s="21"/>
      <c r="X1093" s="21"/>
      <c r="Y1093" s="21"/>
      <c r="AA1093" s="21"/>
      <c r="AB1093" s="20"/>
      <c r="AC1093" s="20"/>
      <c r="AD1093" s="20"/>
      <c r="AE1093" s="20"/>
      <c r="AI1093" s="20"/>
      <c r="AP1093" s="20" t="s">
        <v>574</v>
      </c>
      <c r="AR1093" s="20" t="s">
        <v>574</v>
      </c>
      <c r="AV1093" t="s">
        <v>449</v>
      </c>
    </row>
    <row r="1094" spans="1:48" x14ac:dyDescent="0.25">
      <c r="A1094" s="20"/>
      <c r="C1094" s="20"/>
      <c r="D1094" s="20"/>
      <c r="E1094" s="20"/>
      <c r="F1094" s="21"/>
      <c r="G1094" s="20"/>
      <c r="H1094" s="20"/>
      <c r="I1094" s="21"/>
      <c r="S1094" s="21"/>
      <c r="T1094" s="21"/>
      <c r="U1094" s="20"/>
      <c r="V1094" s="20"/>
      <c r="W1094" s="21"/>
      <c r="X1094" s="21"/>
      <c r="Y1094" s="21"/>
      <c r="AA1094" s="21"/>
      <c r="AB1094" s="20"/>
      <c r="AC1094" s="20"/>
      <c r="AD1094" s="20"/>
      <c r="AE1094" s="20"/>
      <c r="AI1094" s="20"/>
      <c r="AP1094" s="20" t="s">
        <v>574</v>
      </c>
      <c r="AR1094" s="20" t="s">
        <v>574</v>
      </c>
      <c r="AV1094" t="s">
        <v>449</v>
      </c>
    </row>
    <row r="1095" spans="1:48" x14ac:dyDescent="0.25">
      <c r="A1095" s="20"/>
      <c r="C1095" s="20"/>
      <c r="D1095" s="20"/>
      <c r="E1095" s="20"/>
      <c r="F1095" s="21"/>
      <c r="G1095" s="20"/>
      <c r="H1095" s="20"/>
      <c r="I1095" s="21"/>
      <c r="S1095" s="21"/>
      <c r="T1095" s="21"/>
      <c r="U1095" s="20"/>
      <c r="V1095" s="20"/>
      <c r="W1095" s="21"/>
      <c r="X1095" s="21"/>
      <c r="Y1095" s="21"/>
      <c r="AA1095" s="21"/>
      <c r="AB1095" s="20"/>
      <c r="AC1095" s="20"/>
      <c r="AD1095" s="20"/>
      <c r="AE1095" s="20"/>
      <c r="AI1095" s="20"/>
      <c r="AP1095" s="20" t="s">
        <v>574</v>
      </c>
      <c r="AR1095" s="20" t="s">
        <v>574</v>
      </c>
      <c r="AV1095" t="s">
        <v>449</v>
      </c>
    </row>
    <row r="1096" spans="1:48" x14ac:dyDescent="0.25">
      <c r="A1096" s="20"/>
      <c r="C1096" s="20"/>
      <c r="D1096" s="20"/>
      <c r="E1096" s="20"/>
      <c r="F1096" s="21"/>
      <c r="G1096" s="20"/>
      <c r="H1096" s="20"/>
      <c r="I1096" s="21"/>
      <c r="S1096" s="21"/>
      <c r="T1096" s="21"/>
      <c r="U1096" s="20"/>
      <c r="V1096" s="20"/>
      <c r="W1096" s="21"/>
      <c r="X1096" s="21"/>
      <c r="Y1096" s="21"/>
      <c r="AA1096" s="21"/>
      <c r="AB1096" s="20"/>
      <c r="AC1096" s="20"/>
      <c r="AD1096" s="20"/>
      <c r="AE1096" s="20"/>
      <c r="AI1096" s="20"/>
      <c r="AP1096" s="20" t="s">
        <v>574</v>
      </c>
      <c r="AR1096" s="20" t="s">
        <v>574</v>
      </c>
      <c r="AV1096" t="s">
        <v>449</v>
      </c>
    </row>
    <row r="1097" spans="1:48" x14ac:dyDescent="0.25">
      <c r="A1097" s="20"/>
      <c r="C1097" s="20"/>
      <c r="D1097" s="20"/>
      <c r="E1097" s="20"/>
      <c r="F1097" s="21"/>
      <c r="G1097" s="20"/>
      <c r="H1097" s="20"/>
      <c r="I1097" s="21"/>
      <c r="S1097" s="21"/>
      <c r="T1097" s="21"/>
      <c r="U1097" s="20"/>
      <c r="V1097" s="20"/>
      <c r="W1097" s="21"/>
      <c r="X1097" s="21"/>
      <c r="Y1097" s="21"/>
      <c r="AA1097" s="21"/>
      <c r="AB1097" s="20"/>
      <c r="AC1097" s="20"/>
      <c r="AD1097" s="20"/>
      <c r="AE1097" s="20"/>
      <c r="AI1097" s="20"/>
      <c r="AP1097" s="20" t="s">
        <v>574</v>
      </c>
      <c r="AR1097" s="20" t="s">
        <v>574</v>
      </c>
      <c r="AV1097" t="s">
        <v>449</v>
      </c>
    </row>
    <row r="1098" spans="1:48" x14ac:dyDescent="0.25">
      <c r="A1098" s="20"/>
      <c r="C1098" s="20"/>
      <c r="D1098" s="20"/>
      <c r="E1098" s="20"/>
      <c r="F1098" s="21"/>
      <c r="G1098" s="20"/>
      <c r="H1098" s="20"/>
      <c r="I1098" s="21"/>
      <c r="S1098" s="21"/>
      <c r="T1098" s="21"/>
      <c r="U1098" s="20"/>
      <c r="V1098" s="20"/>
      <c r="W1098" s="21"/>
      <c r="X1098" s="21"/>
      <c r="Y1098" s="21"/>
      <c r="AA1098" s="21"/>
      <c r="AB1098" s="20"/>
      <c r="AC1098" s="20"/>
      <c r="AD1098" s="20"/>
      <c r="AE1098" s="20"/>
      <c r="AI1098" s="20"/>
      <c r="AP1098" s="20" t="s">
        <v>574</v>
      </c>
      <c r="AR1098" s="20" t="s">
        <v>574</v>
      </c>
      <c r="AV1098" t="s">
        <v>449</v>
      </c>
    </row>
    <row r="1099" spans="1:48" x14ac:dyDescent="0.25">
      <c r="A1099" s="20"/>
      <c r="C1099" s="20"/>
      <c r="D1099" s="20"/>
      <c r="E1099" s="20"/>
      <c r="F1099" s="21"/>
      <c r="G1099" s="20"/>
      <c r="H1099" s="20"/>
      <c r="I1099" s="21"/>
      <c r="S1099" s="21"/>
      <c r="T1099" s="21"/>
      <c r="U1099" s="20"/>
      <c r="V1099" s="20"/>
      <c r="W1099" s="21"/>
      <c r="X1099" s="21"/>
      <c r="Y1099" s="21"/>
      <c r="AA1099" s="21"/>
      <c r="AB1099" s="20"/>
      <c r="AC1099" s="20"/>
      <c r="AD1099" s="20"/>
      <c r="AE1099" s="20"/>
      <c r="AI1099" s="20"/>
      <c r="AP1099" s="20" t="s">
        <v>574</v>
      </c>
      <c r="AR1099" s="20" t="s">
        <v>574</v>
      </c>
      <c r="AV1099" t="s">
        <v>449</v>
      </c>
    </row>
    <row r="1100" spans="1:48" x14ac:dyDescent="0.25">
      <c r="A1100" s="20"/>
      <c r="C1100" s="20"/>
      <c r="D1100" s="20"/>
      <c r="E1100" s="20"/>
      <c r="F1100" s="21"/>
      <c r="G1100" s="20"/>
      <c r="H1100" s="20"/>
      <c r="I1100" s="21"/>
      <c r="S1100" s="21"/>
      <c r="T1100" s="21"/>
      <c r="U1100" s="20"/>
      <c r="V1100" s="20"/>
      <c r="W1100" s="21"/>
      <c r="X1100" s="21"/>
      <c r="Y1100" s="21"/>
      <c r="AA1100" s="21"/>
      <c r="AB1100" s="20"/>
      <c r="AC1100" s="20"/>
      <c r="AD1100" s="20"/>
      <c r="AE1100" s="20"/>
      <c r="AI1100" s="20"/>
      <c r="AP1100" s="20" t="s">
        <v>574</v>
      </c>
      <c r="AR1100" s="20" t="s">
        <v>574</v>
      </c>
      <c r="AV1100" t="s">
        <v>449</v>
      </c>
    </row>
    <row r="1101" spans="1:48" x14ac:dyDescent="0.25">
      <c r="A1101" s="20"/>
      <c r="C1101" s="20"/>
      <c r="D1101" s="20"/>
      <c r="E1101" s="20"/>
      <c r="F1101" s="21"/>
      <c r="G1101" s="20"/>
      <c r="H1101" s="20"/>
      <c r="I1101" s="21"/>
      <c r="S1101" s="21"/>
      <c r="T1101" s="21"/>
      <c r="U1101" s="20"/>
      <c r="V1101" s="20"/>
      <c r="W1101" s="21"/>
      <c r="X1101" s="21"/>
      <c r="Y1101" s="21"/>
      <c r="AA1101" s="21"/>
      <c r="AB1101" s="20"/>
      <c r="AC1101" s="20"/>
      <c r="AD1101" s="20"/>
      <c r="AE1101" s="20"/>
      <c r="AI1101" s="20"/>
      <c r="AP1101" s="20" t="s">
        <v>574</v>
      </c>
      <c r="AR1101" s="20" t="s">
        <v>574</v>
      </c>
      <c r="AV1101" t="s">
        <v>449</v>
      </c>
    </row>
    <row r="1102" spans="1:48" x14ac:dyDescent="0.25">
      <c r="A1102" s="20"/>
      <c r="C1102" s="20"/>
      <c r="D1102" s="20"/>
      <c r="E1102" s="20"/>
      <c r="F1102" s="21"/>
      <c r="G1102" s="20"/>
      <c r="H1102" s="20"/>
      <c r="I1102" s="21"/>
      <c r="S1102" s="21"/>
      <c r="T1102" s="21"/>
      <c r="U1102" s="20"/>
      <c r="V1102" s="20"/>
      <c r="W1102" s="21"/>
      <c r="X1102" s="21"/>
      <c r="Y1102" s="21"/>
      <c r="AA1102" s="21"/>
      <c r="AB1102" s="20"/>
      <c r="AC1102" s="20"/>
      <c r="AD1102" s="20"/>
      <c r="AE1102" s="20"/>
      <c r="AI1102" s="20"/>
      <c r="AP1102" s="20" t="s">
        <v>574</v>
      </c>
      <c r="AR1102" s="20" t="s">
        <v>574</v>
      </c>
      <c r="AV1102" t="s">
        <v>449</v>
      </c>
    </row>
    <row r="1103" spans="1:48" x14ac:dyDescent="0.25">
      <c r="A1103" s="20"/>
      <c r="C1103" s="20"/>
      <c r="D1103" s="20"/>
      <c r="E1103" s="20"/>
      <c r="F1103" s="21"/>
      <c r="G1103" s="20"/>
      <c r="H1103" s="20"/>
      <c r="I1103" s="21"/>
      <c r="S1103" s="21"/>
      <c r="T1103" s="21"/>
      <c r="U1103" s="20"/>
      <c r="V1103" s="20"/>
      <c r="W1103" s="21"/>
      <c r="X1103" s="21"/>
      <c r="Y1103" s="21"/>
      <c r="AA1103" s="21"/>
      <c r="AB1103" s="20"/>
      <c r="AC1103" s="20"/>
      <c r="AD1103" s="20"/>
      <c r="AE1103" s="20"/>
      <c r="AI1103" s="20"/>
      <c r="AP1103" s="20" t="s">
        <v>574</v>
      </c>
      <c r="AR1103" s="20" t="s">
        <v>574</v>
      </c>
      <c r="AV1103" t="s">
        <v>449</v>
      </c>
    </row>
    <row r="1104" spans="1:48" x14ac:dyDescent="0.25">
      <c r="A1104" s="20"/>
      <c r="C1104" s="20"/>
      <c r="D1104" s="20"/>
      <c r="E1104" s="20"/>
      <c r="F1104" s="21"/>
      <c r="G1104" s="20"/>
      <c r="H1104" s="20"/>
      <c r="I1104" s="21"/>
      <c r="S1104" s="21"/>
      <c r="T1104" s="21"/>
      <c r="U1104" s="20"/>
      <c r="V1104" s="20"/>
      <c r="W1104" s="21"/>
      <c r="X1104" s="21"/>
      <c r="Y1104" s="21"/>
      <c r="AA1104" s="21"/>
      <c r="AB1104" s="20"/>
      <c r="AC1104" s="20"/>
      <c r="AD1104" s="20"/>
      <c r="AE1104" s="20"/>
      <c r="AI1104" s="20"/>
      <c r="AP1104" s="20" t="s">
        <v>574</v>
      </c>
      <c r="AR1104" s="20" t="s">
        <v>574</v>
      </c>
      <c r="AV1104" t="s">
        <v>449</v>
      </c>
    </row>
    <row r="1105" spans="1:48" x14ac:dyDescent="0.25">
      <c r="A1105" s="20"/>
      <c r="C1105" s="20"/>
      <c r="D1105" s="20"/>
      <c r="E1105" s="20"/>
      <c r="F1105" s="21"/>
      <c r="G1105" s="20"/>
      <c r="H1105" s="20"/>
      <c r="I1105" s="21"/>
      <c r="S1105" s="21"/>
      <c r="T1105" s="21"/>
      <c r="U1105" s="20"/>
      <c r="V1105" s="20"/>
      <c r="W1105" s="21"/>
      <c r="X1105" s="21"/>
      <c r="Y1105" s="21"/>
      <c r="AA1105" s="21"/>
      <c r="AB1105" s="20"/>
      <c r="AC1105" s="20"/>
      <c r="AD1105" s="20"/>
      <c r="AE1105" s="20"/>
      <c r="AI1105" s="20"/>
      <c r="AP1105" s="20" t="s">
        <v>574</v>
      </c>
      <c r="AR1105" s="20" t="s">
        <v>574</v>
      </c>
      <c r="AV1105" t="s">
        <v>449</v>
      </c>
    </row>
    <row r="1106" spans="1:48" x14ac:dyDescent="0.25">
      <c r="A1106" s="20"/>
      <c r="C1106" s="20"/>
      <c r="D1106" s="20"/>
      <c r="E1106" s="20"/>
      <c r="F1106" s="21"/>
      <c r="G1106" s="20"/>
      <c r="H1106" s="20"/>
      <c r="I1106" s="21"/>
      <c r="S1106" s="21"/>
      <c r="T1106" s="21"/>
      <c r="U1106" s="20"/>
      <c r="V1106" s="20"/>
      <c r="W1106" s="21"/>
      <c r="X1106" s="21"/>
      <c r="Y1106" s="21"/>
      <c r="AA1106" s="21"/>
      <c r="AB1106" s="20"/>
      <c r="AC1106" s="20"/>
      <c r="AD1106" s="20"/>
      <c r="AE1106" s="20"/>
      <c r="AI1106" s="20"/>
      <c r="AP1106" s="20" t="s">
        <v>574</v>
      </c>
      <c r="AR1106" s="20" t="s">
        <v>574</v>
      </c>
      <c r="AV1106" t="s">
        <v>449</v>
      </c>
    </row>
    <row r="1107" spans="1:48" x14ac:dyDescent="0.25">
      <c r="A1107" s="20"/>
      <c r="C1107" s="20"/>
      <c r="D1107" s="20"/>
      <c r="E1107" s="20"/>
      <c r="F1107" s="21"/>
      <c r="G1107" s="20"/>
      <c r="H1107" s="20"/>
      <c r="I1107" s="21"/>
      <c r="S1107" s="21"/>
      <c r="T1107" s="21"/>
      <c r="U1107" s="20"/>
      <c r="V1107" s="20"/>
      <c r="W1107" s="21"/>
      <c r="X1107" s="21"/>
      <c r="Y1107" s="21"/>
      <c r="AA1107" s="21"/>
      <c r="AB1107" s="20"/>
      <c r="AC1107" s="20"/>
      <c r="AD1107" s="20"/>
      <c r="AE1107" s="20"/>
      <c r="AI1107" s="20"/>
      <c r="AP1107" s="20" t="s">
        <v>574</v>
      </c>
      <c r="AR1107" s="20" t="s">
        <v>574</v>
      </c>
      <c r="AV1107" t="s">
        <v>449</v>
      </c>
    </row>
    <row r="1108" spans="1:48" x14ac:dyDescent="0.25">
      <c r="A1108" s="20"/>
      <c r="C1108" s="20"/>
      <c r="D1108" s="20"/>
      <c r="E1108" s="20"/>
      <c r="F1108" s="21"/>
      <c r="G1108" s="20"/>
      <c r="H1108" s="20"/>
      <c r="I1108" s="21"/>
      <c r="S1108" s="21"/>
      <c r="T1108" s="21"/>
      <c r="U1108" s="20"/>
      <c r="V1108" s="20"/>
      <c r="W1108" s="21"/>
      <c r="X1108" s="21"/>
      <c r="Y1108" s="21"/>
      <c r="AA1108" s="21"/>
      <c r="AB1108" s="20"/>
      <c r="AC1108" s="20"/>
      <c r="AD1108" s="20"/>
      <c r="AE1108" s="20"/>
      <c r="AI1108" s="20"/>
      <c r="AP1108" s="20" t="s">
        <v>574</v>
      </c>
      <c r="AR1108" s="20" t="s">
        <v>574</v>
      </c>
      <c r="AV1108" t="s">
        <v>449</v>
      </c>
    </row>
    <row r="1109" spans="1:48" x14ac:dyDescent="0.25">
      <c r="A1109" s="20"/>
      <c r="C1109" s="20"/>
      <c r="D1109" s="20"/>
      <c r="E1109" s="20"/>
      <c r="F1109" s="21"/>
      <c r="G1109" s="20"/>
      <c r="H1109" s="20"/>
      <c r="I1109" s="21"/>
      <c r="S1109" s="21"/>
      <c r="T1109" s="21"/>
      <c r="U1109" s="20"/>
      <c r="V1109" s="20"/>
      <c r="W1109" s="21"/>
      <c r="X1109" s="21"/>
      <c r="Y1109" s="21"/>
      <c r="AA1109" s="21"/>
      <c r="AB1109" s="20"/>
      <c r="AC1109" s="20"/>
      <c r="AD1109" s="20"/>
      <c r="AE1109" s="20"/>
      <c r="AI1109" s="20"/>
      <c r="AP1109" s="20" t="s">
        <v>574</v>
      </c>
      <c r="AR1109" s="20" t="s">
        <v>574</v>
      </c>
      <c r="AV1109" t="s">
        <v>449</v>
      </c>
    </row>
    <row r="1110" spans="1:48" x14ac:dyDescent="0.25">
      <c r="A1110" s="20"/>
      <c r="C1110" s="20"/>
      <c r="D1110" s="20"/>
      <c r="E1110" s="20"/>
      <c r="F1110" s="21"/>
      <c r="G1110" s="20"/>
      <c r="H1110" s="20"/>
      <c r="I1110" s="21"/>
      <c r="S1110" s="21"/>
      <c r="T1110" s="21"/>
      <c r="U1110" s="20"/>
      <c r="V1110" s="20"/>
      <c r="W1110" s="21"/>
      <c r="X1110" s="21"/>
      <c r="Y1110" s="21"/>
      <c r="AA1110" s="21"/>
      <c r="AB1110" s="20"/>
      <c r="AC1110" s="20"/>
      <c r="AD1110" s="20"/>
      <c r="AE1110" s="20"/>
      <c r="AI1110" s="20"/>
      <c r="AP1110" s="20" t="s">
        <v>574</v>
      </c>
      <c r="AR1110" s="20" t="s">
        <v>574</v>
      </c>
      <c r="AV1110" t="s">
        <v>449</v>
      </c>
    </row>
    <row r="1111" spans="1:48" x14ac:dyDescent="0.25">
      <c r="A1111" s="20"/>
      <c r="C1111" s="20"/>
      <c r="D1111" s="20"/>
      <c r="E1111" s="20"/>
      <c r="F1111" s="21"/>
      <c r="G1111" s="20"/>
      <c r="H1111" s="20"/>
      <c r="I1111" s="21"/>
      <c r="S1111" s="21"/>
      <c r="T1111" s="21"/>
      <c r="U1111" s="20"/>
      <c r="V1111" s="20"/>
      <c r="W1111" s="21"/>
      <c r="X1111" s="21"/>
      <c r="Y1111" s="21"/>
      <c r="AA1111" s="21"/>
      <c r="AB1111" s="20"/>
      <c r="AC1111" s="20"/>
      <c r="AD1111" s="20"/>
      <c r="AE1111" s="20"/>
      <c r="AI1111" s="20"/>
      <c r="AP1111" s="20" t="s">
        <v>574</v>
      </c>
      <c r="AR1111" s="20" t="s">
        <v>574</v>
      </c>
      <c r="AV1111" t="s">
        <v>449</v>
      </c>
    </row>
    <row r="1112" spans="1:48" x14ac:dyDescent="0.25">
      <c r="A1112" s="20"/>
      <c r="C1112" s="20"/>
      <c r="D1112" s="20"/>
      <c r="E1112" s="20"/>
      <c r="F1112" s="21"/>
      <c r="G1112" s="20"/>
      <c r="H1112" s="20"/>
      <c r="I1112" s="21"/>
      <c r="S1112" s="21"/>
      <c r="T1112" s="21"/>
      <c r="U1112" s="20"/>
      <c r="V1112" s="20"/>
      <c r="W1112" s="21"/>
      <c r="X1112" s="21"/>
      <c r="Y1112" s="21"/>
      <c r="AA1112" s="21"/>
      <c r="AB1112" s="20"/>
      <c r="AC1112" s="20"/>
      <c r="AD1112" s="20"/>
      <c r="AE1112" s="20"/>
      <c r="AI1112" s="20"/>
      <c r="AP1112" s="20" t="s">
        <v>574</v>
      </c>
      <c r="AR1112" s="20" t="s">
        <v>574</v>
      </c>
      <c r="AV1112" t="s">
        <v>449</v>
      </c>
    </row>
    <row r="1113" spans="1:48" x14ac:dyDescent="0.25">
      <c r="A1113" s="20"/>
      <c r="C1113" s="20"/>
      <c r="D1113" s="20"/>
      <c r="E1113" s="20"/>
      <c r="F1113" s="21"/>
      <c r="G1113" s="20"/>
      <c r="H1113" s="20"/>
      <c r="I1113" s="21"/>
      <c r="S1113" s="21"/>
      <c r="T1113" s="21"/>
      <c r="U1113" s="20"/>
      <c r="V1113" s="20"/>
      <c r="W1113" s="21"/>
      <c r="X1113" s="21"/>
      <c r="Y1113" s="21"/>
      <c r="AA1113" s="21"/>
      <c r="AB1113" s="20"/>
      <c r="AC1113" s="20"/>
      <c r="AD1113" s="20"/>
      <c r="AE1113" s="20"/>
      <c r="AI1113" s="20"/>
      <c r="AP1113" s="20" t="s">
        <v>574</v>
      </c>
      <c r="AR1113" s="20" t="s">
        <v>574</v>
      </c>
      <c r="AV1113" t="s">
        <v>449</v>
      </c>
    </row>
    <row r="1114" spans="1:48" x14ac:dyDescent="0.25">
      <c r="A1114" s="20"/>
      <c r="C1114" s="20"/>
      <c r="D1114" s="20"/>
      <c r="E1114" s="20"/>
      <c r="F1114" s="21"/>
      <c r="G1114" s="20"/>
      <c r="H1114" s="20"/>
      <c r="I1114" s="21"/>
      <c r="S1114" s="21"/>
      <c r="T1114" s="21"/>
      <c r="U1114" s="20"/>
      <c r="V1114" s="20"/>
      <c r="W1114" s="21"/>
      <c r="X1114" s="21"/>
      <c r="Y1114" s="21"/>
      <c r="AA1114" s="21"/>
      <c r="AB1114" s="20"/>
      <c r="AC1114" s="20"/>
      <c r="AD1114" s="20"/>
      <c r="AE1114" s="20"/>
      <c r="AI1114" s="20"/>
      <c r="AP1114" s="20" t="s">
        <v>574</v>
      </c>
      <c r="AR1114" s="20" t="s">
        <v>574</v>
      </c>
      <c r="AV1114" t="s">
        <v>449</v>
      </c>
    </row>
    <row r="1115" spans="1:48" x14ac:dyDescent="0.25">
      <c r="A1115" s="20"/>
      <c r="C1115" s="20"/>
      <c r="D1115" s="20"/>
      <c r="E1115" s="20"/>
      <c r="F1115" s="21"/>
      <c r="G1115" s="20"/>
      <c r="H1115" s="20"/>
      <c r="I1115" s="21"/>
      <c r="S1115" s="21"/>
      <c r="T1115" s="21"/>
      <c r="U1115" s="20"/>
      <c r="V1115" s="20"/>
      <c r="W1115" s="21"/>
      <c r="X1115" s="21"/>
      <c r="Y1115" s="21"/>
      <c r="AA1115" s="21"/>
      <c r="AB1115" s="20"/>
      <c r="AC1115" s="20"/>
      <c r="AD1115" s="20"/>
      <c r="AE1115" s="20"/>
      <c r="AI1115" s="20"/>
      <c r="AP1115" s="20" t="s">
        <v>574</v>
      </c>
      <c r="AR1115" s="20" t="s">
        <v>574</v>
      </c>
      <c r="AV1115" t="s">
        <v>449</v>
      </c>
    </row>
    <row r="1116" spans="1:48" x14ac:dyDescent="0.25">
      <c r="A1116" s="20"/>
      <c r="C1116" s="20"/>
      <c r="D1116" s="20"/>
      <c r="E1116" s="20"/>
      <c r="F1116" s="21"/>
      <c r="G1116" s="20"/>
      <c r="H1116" s="20"/>
      <c r="I1116" s="21"/>
      <c r="S1116" s="21"/>
      <c r="T1116" s="21"/>
      <c r="U1116" s="20"/>
      <c r="V1116" s="20"/>
      <c r="W1116" s="21"/>
      <c r="X1116" s="21"/>
      <c r="Y1116" s="21"/>
      <c r="AA1116" s="21"/>
      <c r="AB1116" s="20"/>
      <c r="AC1116" s="20"/>
      <c r="AD1116" s="20"/>
      <c r="AE1116" s="20"/>
      <c r="AI1116" s="20"/>
      <c r="AP1116" s="20" t="s">
        <v>574</v>
      </c>
      <c r="AR1116" s="20" t="s">
        <v>574</v>
      </c>
      <c r="AV1116" t="s">
        <v>449</v>
      </c>
    </row>
    <row r="1117" spans="1:48" x14ac:dyDescent="0.25">
      <c r="A1117" s="20"/>
      <c r="C1117" s="20"/>
      <c r="D1117" s="20"/>
      <c r="E1117" s="20"/>
      <c r="F1117" s="21"/>
      <c r="G1117" s="20"/>
      <c r="H1117" s="20"/>
      <c r="I1117" s="21"/>
      <c r="S1117" s="21"/>
      <c r="T1117" s="21"/>
      <c r="U1117" s="20"/>
      <c r="V1117" s="20"/>
      <c r="W1117" s="21"/>
      <c r="X1117" s="21"/>
      <c r="Y1117" s="21"/>
      <c r="AA1117" s="21"/>
      <c r="AB1117" s="20"/>
      <c r="AC1117" s="20"/>
      <c r="AD1117" s="20"/>
      <c r="AE1117" s="20"/>
      <c r="AI1117" s="20"/>
      <c r="AP1117" s="20" t="s">
        <v>574</v>
      </c>
      <c r="AR1117" s="20" t="s">
        <v>574</v>
      </c>
      <c r="AV1117" t="s">
        <v>449</v>
      </c>
    </row>
    <row r="1118" spans="1:48" x14ac:dyDescent="0.25">
      <c r="A1118" s="20"/>
      <c r="C1118" s="20"/>
      <c r="D1118" s="20"/>
      <c r="E1118" s="20"/>
      <c r="F1118" s="21"/>
      <c r="G1118" s="20"/>
      <c r="H1118" s="20"/>
      <c r="I1118" s="21"/>
      <c r="S1118" s="21"/>
      <c r="T1118" s="21"/>
      <c r="U1118" s="20"/>
      <c r="V1118" s="20"/>
      <c r="W1118" s="21"/>
      <c r="X1118" s="21"/>
      <c r="Y1118" s="21"/>
      <c r="AA1118" s="21"/>
      <c r="AB1118" s="20"/>
      <c r="AC1118" s="20"/>
      <c r="AD1118" s="20"/>
      <c r="AE1118" s="20"/>
      <c r="AI1118" s="20"/>
      <c r="AP1118" s="20" t="s">
        <v>574</v>
      </c>
      <c r="AR1118" s="20" t="s">
        <v>574</v>
      </c>
      <c r="AV1118" t="s">
        <v>449</v>
      </c>
    </row>
    <row r="1119" spans="1:48" x14ac:dyDescent="0.25">
      <c r="A1119" s="20"/>
      <c r="C1119" s="20"/>
      <c r="D1119" s="20"/>
      <c r="E1119" s="20"/>
      <c r="F1119" s="21"/>
      <c r="G1119" s="20"/>
      <c r="H1119" s="20"/>
      <c r="I1119" s="21"/>
      <c r="S1119" s="21"/>
      <c r="T1119" s="21"/>
      <c r="U1119" s="20"/>
      <c r="V1119" s="20"/>
      <c r="W1119" s="21"/>
      <c r="X1119" s="21"/>
      <c r="Y1119" s="21"/>
      <c r="AA1119" s="21"/>
      <c r="AB1119" s="20"/>
      <c r="AC1119" s="20"/>
      <c r="AD1119" s="20"/>
      <c r="AE1119" s="20"/>
      <c r="AI1119" s="20"/>
      <c r="AP1119" s="20" t="s">
        <v>574</v>
      </c>
      <c r="AR1119" s="20" t="s">
        <v>574</v>
      </c>
      <c r="AV1119" t="s">
        <v>449</v>
      </c>
    </row>
    <row r="1120" spans="1:48" x14ac:dyDescent="0.25">
      <c r="A1120" s="20"/>
      <c r="C1120" s="20"/>
      <c r="D1120" s="20"/>
      <c r="E1120" s="20"/>
      <c r="F1120" s="21"/>
      <c r="G1120" s="20"/>
      <c r="H1120" s="20"/>
      <c r="I1120" s="21"/>
      <c r="S1120" s="21"/>
      <c r="T1120" s="21"/>
      <c r="U1120" s="20"/>
      <c r="V1120" s="20"/>
      <c r="W1120" s="21"/>
      <c r="X1120" s="21"/>
      <c r="Y1120" s="21"/>
      <c r="AA1120" s="21"/>
      <c r="AB1120" s="20"/>
      <c r="AC1120" s="20"/>
      <c r="AD1120" s="20"/>
      <c r="AE1120" s="20"/>
      <c r="AI1120" s="20"/>
      <c r="AP1120" s="20" t="s">
        <v>574</v>
      </c>
      <c r="AR1120" s="20" t="s">
        <v>574</v>
      </c>
      <c r="AV1120" t="s">
        <v>449</v>
      </c>
    </row>
    <row r="1121" spans="1:48" x14ac:dyDescent="0.25">
      <c r="A1121" s="20"/>
      <c r="C1121" s="20"/>
      <c r="D1121" s="20"/>
      <c r="E1121" s="20"/>
      <c r="F1121" s="21"/>
      <c r="G1121" s="20"/>
      <c r="H1121" s="20"/>
      <c r="I1121" s="21"/>
      <c r="S1121" s="21"/>
      <c r="T1121" s="21"/>
      <c r="U1121" s="20"/>
      <c r="V1121" s="20"/>
      <c r="W1121" s="21"/>
      <c r="X1121" s="21"/>
      <c r="Y1121" s="21"/>
      <c r="AA1121" s="21"/>
      <c r="AB1121" s="20"/>
      <c r="AC1121" s="20"/>
      <c r="AD1121" s="20"/>
      <c r="AE1121" s="20"/>
      <c r="AI1121" s="20"/>
      <c r="AP1121" s="20" t="s">
        <v>574</v>
      </c>
      <c r="AR1121" s="20" t="s">
        <v>574</v>
      </c>
      <c r="AV1121" t="s">
        <v>449</v>
      </c>
    </row>
    <row r="1122" spans="1:48" x14ac:dyDescent="0.25">
      <c r="A1122" s="20"/>
      <c r="C1122" s="20"/>
      <c r="D1122" s="20"/>
      <c r="E1122" s="20"/>
      <c r="F1122" s="21"/>
      <c r="G1122" s="20"/>
      <c r="H1122" s="20"/>
      <c r="I1122" s="21"/>
      <c r="S1122" s="21"/>
      <c r="T1122" s="21"/>
      <c r="U1122" s="20"/>
      <c r="V1122" s="20"/>
      <c r="W1122" s="21"/>
      <c r="X1122" s="21"/>
      <c r="Y1122" s="21"/>
      <c r="AA1122" s="21"/>
      <c r="AB1122" s="20"/>
      <c r="AC1122" s="20"/>
      <c r="AD1122" s="20"/>
      <c r="AE1122" s="20"/>
      <c r="AI1122" s="20"/>
      <c r="AP1122" s="20" t="s">
        <v>574</v>
      </c>
      <c r="AR1122" s="20" t="s">
        <v>574</v>
      </c>
      <c r="AV1122" t="s">
        <v>449</v>
      </c>
    </row>
    <row r="1123" spans="1:48" x14ac:dyDescent="0.25">
      <c r="A1123" s="20"/>
      <c r="C1123" s="20"/>
      <c r="D1123" s="20"/>
      <c r="E1123" s="20"/>
      <c r="F1123" s="21"/>
      <c r="G1123" s="20"/>
      <c r="H1123" s="20"/>
      <c r="I1123" s="21"/>
      <c r="S1123" s="21"/>
      <c r="T1123" s="21"/>
      <c r="U1123" s="20"/>
      <c r="V1123" s="20"/>
      <c r="W1123" s="21"/>
      <c r="X1123" s="21"/>
      <c r="Y1123" s="21"/>
      <c r="AA1123" s="21"/>
      <c r="AB1123" s="20"/>
      <c r="AC1123" s="20"/>
      <c r="AD1123" s="20"/>
      <c r="AE1123" s="20"/>
      <c r="AI1123" s="20"/>
      <c r="AP1123" s="20" t="s">
        <v>574</v>
      </c>
      <c r="AR1123" s="20" t="s">
        <v>574</v>
      </c>
      <c r="AV1123" t="s">
        <v>449</v>
      </c>
    </row>
    <row r="1124" spans="1:48" x14ac:dyDescent="0.25">
      <c r="A1124" s="20"/>
      <c r="C1124" s="20"/>
      <c r="D1124" s="20"/>
      <c r="E1124" s="20"/>
      <c r="F1124" s="21"/>
      <c r="G1124" s="20"/>
      <c r="H1124" s="20"/>
      <c r="I1124" s="21"/>
      <c r="S1124" s="21"/>
      <c r="T1124" s="21"/>
      <c r="U1124" s="20"/>
      <c r="V1124" s="20"/>
      <c r="W1124" s="21"/>
      <c r="X1124" s="21"/>
      <c r="Y1124" s="21"/>
      <c r="AA1124" s="21"/>
      <c r="AB1124" s="20"/>
      <c r="AC1124" s="20"/>
      <c r="AD1124" s="20"/>
      <c r="AE1124" s="20"/>
      <c r="AI1124" s="20"/>
      <c r="AP1124" s="20" t="s">
        <v>574</v>
      </c>
      <c r="AR1124" s="20" t="s">
        <v>574</v>
      </c>
      <c r="AV1124" t="s">
        <v>449</v>
      </c>
    </row>
    <row r="1125" spans="1:48" x14ac:dyDescent="0.25">
      <c r="A1125" s="20"/>
      <c r="C1125" s="20"/>
      <c r="D1125" s="20"/>
      <c r="E1125" s="20"/>
      <c r="F1125" s="21"/>
      <c r="G1125" s="20"/>
      <c r="H1125" s="20"/>
      <c r="I1125" s="21"/>
      <c r="S1125" s="21"/>
      <c r="T1125" s="21"/>
      <c r="U1125" s="20"/>
      <c r="V1125" s="20"/>
      <c r="W1125" s="21"/>
      <c r="X1125" s="21"/>
      <c r="Y1125" s="21"/>
      <c r="AA1125" s="21"/>
      <c r="AB1125" s="20"/>
      <c r="AC1125" s="20"/>
      <c r="AD1125" s="20"/>
      <c r="AE1125" s="20"/>
      <c r="AI1125" s="20"/>
      <c r="AP1125" s="20" t="s">
        <v>574</v>
      </c>
      <c r="AR1125" s="20" t="s">
        <v>574</v>
      </c>
      <c r="AV1125" t="s">
        <v>449</v>
      </c>
    </row>
    <row r="1126" spans="1:48" x14ac:dyDescent="0.25">
      <c r="A1126" s="20"/>
      <c r="C1126" s="20"/>
      <c r="D1126" s="20"/>
      <c r="E1126" s="20"/>
      <c r="F1126" s="21"/>
      <c r="G1126" s="20"/>
      <c r="H1126" s="20"/>
      <c r="I1126" s="21"/>
      <c r="S1126" s="21"/>
      <c r="T1126" s="21"/>
      <c r="U1126" s="20"/>
      <c r="V1126" s="20"/>
      <c r="W1126" s="21"/>
      <c r="X1126" s="21"/>
      <c r="Y1126" s="21"/>
      <c r="AA1126" s="21"/>
      <c r="AB1126" s="20"/>
      <c r="AC1126" s="20"/>
      <c r="AD1126" s="20"/>
      <c r="AE1126" s="20"/>
      <c r="AI1126" s="20"/>
      <c r="AP1126" s="20" t="s">
        <v>574</v>
      </c>
      <c r="AR1126" s="20" t="s">
        <v>574</v>
      </c>
      <c r="AV1126" t="s">
        <v>449</v>
      </c>
    </row>
    <row r="1127" spans="1:48" x14ac:dyDescent="0.25">
      <c r="A1127" s="20"/>
      <c r="C1127" s="20"/>
      <c r="D1127" s="20"/>
      <c r="E1127" s="20"/>
      <c r="F1127" s="21"/>
      <c r="G1127" s="20"/>
      <c r="H1127" s="20"/>
      <c r="I1127" s="21"/>
      <c r="S1127" s="21"/>
      <c r="T1127" s="21"/>
      <c r="U1127" s="20"/>
      <c r="V1127" s="20"/>
      <c r="W1127" s="21"/>
      <c r="X1127" s="21"/>
      <c r="Y1127" s="21"/>
      <c r="AA1127" s="21"/>
      <c r="AB1127" s="20"/>
      <c r="AC1127" s="20"/>
      <c r="AD1127" s="20"/>
      <c r="AE1127" s="20"/>
      <c r="AI1127" s="20"/>
      <c r="AP1127" s="20" t="s">
        <v>574</v>
      </c>
      <c r="AR1127" s="20" t="s">
        <v>574</v>
      </c>
      <c r="AV1127" t="s">
        <v>449</v>
      </c>
    </row>
    <row r="1128" spans="1:48" x14ac:dyDescent="0.25">
      <c r="A1128" s="20"/>
      <c r="C1128" s="20"/>
      <c r="D1128" s="20"/>
      <c r="E1128" s="20"/>
      <c r="F1128" s="21"/>
      <c r="G1128" s="20"/>
      <c r="H1128" s="20"/>
      <c r="I1128" s="21"/>
      <c r="S1128" s="21"/>
      <c r="T1128" s="21"/>
      <c r="U1128" s="20"/>
      <c r="V1128" s="20"/>
      <c r="W1128" s="21"/>
      <c r="X1128" s="21"/>
      <c r="Y1128" s="21"/>
      <c r="AA1128" s="21"/>
      <c r="AB1128" s="20"/>
      <c r="AC1128" s="20"/>
      <c r="AD1128" s="20"/>
      <c r="AE1128" s="20"/>
      <c r="AI1128" s="20"/>
      <c r="AP1128" s="20" t="s">
        <v>574</v>
      </c>
      <c r="AR1128" s="20" t="s">
        <v>574</v>
      </c>
      <c r="AV1128" t="s">
        <v>449</v>
      </c>
    </row>
    <row r="1129" spans="1:48" x14ac:dyDescent="0.25">
      <c r="A1129" s="20"/>
      <c r="C1129" s="20"/>
      <c r="D1129" s="20"/>
      <c r="E1129" s="20"/>
      <c r="F1129" s="21"/>
      <c r="G1129" s="20"/>
      <c r="H1129" s="20"/>
      <c r="I1129" s="21"/>
      <c r="S1129" s="21"/>
      <c r="T1129" s="21"/>
      <c r="U1129" s="20"/>
      <c r="V1129" s="20"/>
      <c r="W1129" s="21"/>
      <c r="X1129" s="21"/>
      <c r="Y1129" s="21"/>
      <c r="AA1129" s="21"/>
      <c r="AB1129" s="20"/>
      <c r="AC1129" s="20"/>
      <c r="AD1129" s="20"/>
      <c r="AE1129" s="20"/>
      <c r="AI1129" s="20"/>
      <c r="AP1129" s="20" t="s">
        <v>574</v>
      </c>
      <c r="AR1129" s="20" t="s">
        <v>574</v>
      </c>
      <c r="AV1129" t="s">
        <v>449</v>
      </c>
    </row>
    <row r="1130" spans="1:48" x14ac:dyDescent="0.25">
      <c r="A1130" s="20"/>
      <c r="C1130" s="20"/>
      <c r="D1130" s="20"/>
      <c r="E1130" s="20"/>
      <c r="F1130" s="21"/>
      <c r="G1130" s="20"/>
      <c r="H1130" s="20"/>
      <c r="I1130" s="21"/>
      <c r="S1130" s="21"/>
      <c r="T1130" s="21"/>
      <c r="U1130" s="20"/>
      <c r="V1130" s="20"/>
      <c r="W1130" s="21"/>
      <c r="X1130" s="21"/>
      <c r="Y1130" s="21"/>
      <c r="AA1130" s="21"/>
      <c r="AB1130" s="20"/>
      <c r="AC1130" s="20"/>
      <c r="AD1130" s="20"/>
      <c r="AE1130" s="20"/>
      <c r="AI1130" s="20"/>
      <c r="AP1130" s="20" t="s">
        <v>574</v>
      </c>
      <c r="AR1130" s="20" t="s">
        <v>574</v>
      </c>
      <c r="AV1130" t="s">
        <v>449</v>
      </c>
    </row>
    <row r="1131" spans="1:48" x14ac:dyDescent="0.25">
      <c r="A1131" s="20"/>
      <c r="C1131" s="20"/>
      <c r="D1131" s="20"/>
      <c r="E1131" s="20"/>
      <c r="F1131" s="21"/>
      <c r="G1131" s="20"/>
      <c r="H1131" s="20"/>
      <c r="I1131" s="21"/>
      <c r="S1131" s="21"/>
      <c r="T1131" s="21"/>
      <c r="U1131" s="20"/>
      <c r="V1131" s="20"/>
      <c r="W1131" s="21"/>
      <c r="X1131" s="21"/>
      <c r="Y1131" s="21"/>
      <c r="AA1131" s="21"/>
      <c r="AB1131" s="20"/>
      <c r="AC1131" s="20"/>
      <c r="AD1131" s="20"/>
      <c r="AE1131" s="20"/>
      <c r="AI1131" s="20"/>
      <c r="AP1131" s="20" t="s">
        <v>574</v>
      </c>
      <c r="AR1131" s="20" t="s">
        <v>574</v>
      </c>
      <c r="AV1131" t="s">
        <v>449</v>
      </c>
    </row>
    <row r="1132" spans="1:48" x14ac:dyDescent="0.25">
      <c r="A1132" s="20"/>
      <c r="C1132" s="20"/>
      <c r="D1132" s="20"/>
      <c r="E1132" s="20"/>
      <c r="F1132" s="21"/>
      <c r="G1132" s="20"/>
      <c r="H1132" s="20"/>
      <c r="I1132" s="21"/>
      <c r="S1132" s="21"/>
      <c r="T1132" s="21"/>
      <c r="U1132" s="20"/>
      <c r="V1132" s="20"/>
      <c r="W1132" s="21"/>
      <c r="X1132" s="21"/>
      <c r="Y1132" s="21"/>
      <c r="AA1132" s="21"/>
      <c r="AB1132" s="20"/>
      <c r="AC1132" s="20"/>
      <c r="AD1132" s="20"/>
      <c r="AE1132" s="20"/>
      <c r="AI1132" s="20"/>
      <c r="AP1132" s="20" t="s">
        <v>574</v>
      </c>
      <c r="AR1132" s="20" t="s">
        <v>574</v>
      </c>
      <c r="AV1132" t="s">
        <v>449</v>
      </c>
    </row>
    <row r="1133" spans="1:48" x14ac:dyDescent="0.25">
      <c r="A1133" s="20"/>
      <c r="C1133" s="20"/>
      <c r="D1133" s="20"/>
      <c r="E1133" s="20"/>
      <c r="F1133" s="21"/>
      <c r="G1133" s="20"/>
      <c r="H1133" s="20"/>
      <c r="I1133" s="21"/>
      <c r="S1133" s="21"/>
      <c r="T1133" s="21"/>
      <c r="U1133" s="20"/>
      <c r="V1133" s="20"/>
      <c r="W1133" s="21"/>
      <c r="X1133" s="21"/>
      <c r="Y1133" s="21"/>
      <c r="AA1133" s="21"/>
      <c r="AB1133" s="20"/>
      <c r="AC1133" s="20"/>
      <c r="AD1133" s="20"/>
      <c r="AE1133" s="20"/>
      <c r="AI1133" s="20"/>
      <c r="AP1133" s="20" t="s">
        <v>574</v>
      </c>
      <c r="AR1133" s="20" t="s">
        <v>574</v>
      </c>
      <c r="AV1133" t="s">
        <v>449</v>
      </c>
    </row>
    <row r="1134" spans="1:48" x14ac:dyDescent="0.25">
      <c r="A1134" s="20"/>
      <c r="C1134" s="20"/>
      <c r="D1134" s="20"/>
      <c r="E1134" s="20"/>
      <c r="F1134" s="21"/>
      <c r="G1134" s="20"/>
      <c r="H1134" s="20"/>
      <c r="I1134" s="21"/>
      <c r="S1134" s="21"/>
      <c r="T1134" s="21"/>
      <c r="U1134" s="20"/>
      <c r="V1134" s="20"/>
      <c r="W1134" s="21"/>
      <c r="X1134" s="21"/>
      <c r="Y1134" s="21"/>
      <c r="AA1134" s="21"/>
      <c r="AB1134" s="20"/>
      <c r="AC1134" s="20"/>
      <c r="AD1134" s="20"/>
      <c r="AE1134" s="20"/>
      <c r="AI1134" s="20"/>
      <c r="AP1134" s="20" t="s">
        <v>574</v>
      </c>
      <c r="AR1134" s="20" t="s">
        <v>574</v>
      </c>
      <c r="AV1134" t="s">
        <v>449</v>
      </c>
    </row>
    <row r="1135" spans="1:48" x14ac:dyDescent="0.25">
      <c r="A1135" s="20"/>
      <c r="C1135" s="20"/>
      <c r="D1135" s="20"/>
      <c r="E1135" s="20"/>
      <c r="F1135" s="21"/>
      <c r="G1135" s="20"/>
      <c r="H1135" s="20"/>
      <c r="I1135" s="21"/>
      <c r="S1135" s="21"/>
      <c r="T1135" s="21"/>
      <c r="U1135" s="20"/>
      <c r="V1135" s="20"/>
      <c r="W1135" s="21"/>
      <c r="X1135" s="21"/>
      <c r="Y1135" s="21"/>
      <c r="AA1135" s="21"/>
      <c r="AB1135" s="20"/>
      <c r="AC1135" s="20"/>
      <c r="AD1135" s="20"/>
      <c r="AE1135" s="20"/>
      <c r="AI1135" s="20"/>
      <c r="AP1135" s="20" t="s">
        <v>574</v>
      </c>
      <c r="AR1135" s="20" t="s">
        <v>574</v>
      </c>
      <c r="AV1135" t="s">
        <v>449</v>
      </c>
    </row>
    <row r="1136" spans="1:48" x14ac:dyDescent="0.25">
      <c r="A1136" s="20"/>
      <c r="C1136" s="20"/>
      <c r="D1136" s="20"/>
      <c r="E1136" s="20"/>
      <c r="F1136" s="21"/>
      <c r="G1136" s="20"/>
      <c r="H1136" s="20"/>
      <c r="I1136" s="21"/>
      <c r="S1136" s="21"/>
      <c r="T1136" s="21"/>
      <c r="U1136" s="20"/>
      <c r="V1136" s="20"/>
      <c r="W1136" s="21"/>
      <c r="X1136" s="21"/>
      <c r="Y1136" s="21"/>
      <c r="AA1136" s="21"/>
      <c r="AB1136" s="20"/>
      <c r="AC1136" s="20"/>
      <c r="AD1136" s="20"/>
      <c r="AE1136" s="20"/>
      <c r="AI1136" s="20"/>
      <c r="AP1136" s="20" t="s">
        <v>574</v>
      </c>
      <c r="AR1136" s="20" t="s">
        <v>574</v>
      </c>
      <c r="AV1136" t="s">
        <v>449</v>
      </c>
    </row>
    <row r="1137" spans="1:48" x14ac:dyDescent="0.25">
      <c r="A1137" s="20"/>
      <c r="C1137" s="20"/>
      <c r="D1137" s="20"/>
      <c r="E1137" s="20"/>
      <c r="F1137" s="21"/>
      <c r="G1137" s="20"/>
      <c r="H1137" s="20"/>
      <c r="I1137" s="21"/>
      <c r="S1137" s="21"/>
      <c r="T1137" s="21"/>
      <c r="U1137" s="20"/>
      <c r="V1137" s="20"/>
      <c r="W1137" s="21"/>
      <c r="X1137" s="21"/>
      <c r="Y1137" s="21"/>
      <c r="AA1137" s="21"/>
      <c r="AB1137" s="20"/>
      <c r="AC1137" s="20"/>
      <c r="AD1137" s="20"/>
      <c r="AE1137" s="20"/>
      <c r="AI1137" s="20"/>
      <c r="AP1137" s="20" t="s">
        <v>574</v>
      </c>
      <c r="AR1137" s="20" t="s">
        <v>574</v>
      </c>
      <c r="AV1137" t="s">
        <v>449</v>
      </c>
    </row>
    <row r="1138" spans="1:48" x14ac:dyDescent="0.25">
      <c r="A1138" s="20"/>
      <c r="C1138" s="20"/>
      <c r="D1138" s="20"/>
      <c r="E1138" s="20"/>
      <c r="F1138" s="21"/>
      <c r="G1138" s="20"/>
      <c r="H1138" s="20"/>
      <c r="I1138" s="21"/>
      <c r="S1138" s="21"/>
      <c r="T1138" s="21"/>
      <c r="U1138" s="20"/>
      <c r="V1138" s="20"/>
      <c r="W1138" s="21"/>
      <c r="X1138" s="21"/>
      <c r="Y1138" s="21"/>
      <c r="AA1138" s="21"/>
      <c r="AB1138" s="20"/>
      <c r="AC1138" s="20"/>
      <c r="AD1138" s="20"/>
      <c r="AE1138" s="20"/>
      <c r="AI1138" s="20"/>
      <c r="AP1138" s="20" t="s">
        <v>574</v>
      </c>
      <c r="AR1138" s="20" t="s">
        <v>574</v>
      </c>
      <c r="AV1138" t="s">
        <v>449</v>
      </c>
    </row>
    <row r="1139" spans="1:48" x14ac:dyDescent="0.25">
      <c r="A1139" s="20"/>
      <c r="C1139" s="20"/>
      <c r="D1139" s="20"/>
      <c r="E1139" s="20"/>
      <c r="F1139" s="21"/>
      <c r="G1139" s="20"/>
      <c r="H1139" s="20"/>
      <c r="I1139" s="21"/>
      <c r="S1139" s="21"/>
      <c r="T1139" s="21"/>
      <c r="U1139" s="20"/>
      <c r="V1139" s="20"/>
      <c r="W1139" s="21"/>
      <c r="X1139" s="21"/>
      <c r="Y1139" s="21"/>
      <c r="AA1139" s="21"/>
      <c r="AB1139" s="20"/>
      <c r="AC1139" s="20"/>
      <c r="AD1139" s="20"/>
      <c r="AE1139" s="20"/>
      <c r="AI1139" s="20"/>
      <c r="AP1139" s="20" t="s">
        <v>574</v>
      </c>
      <c r="AR1139" s="20" t="s">
        <v>574</v>
      </c>
      <c r="AV1139" t="s">
        <v>449</v>
      </c>
    </row>
    <row r="1140" spans="1:48" x14ac:dyDescent="0.25">
      <c r="A1140" s="20"/>
      <c r="C1140" s="20"/>
      <c r="D1140" s="20"/>
      <c r="E1140" s="20"/>
      <c r="F1140" s="21"/>
      <c r="G1140" s="20"/>
      <c r="H1140" s="20"/>
      <c r="I1140" s="21"/>
      <c r="S1140" s="21"/>
      <c r="T1140" s="21"/>
      <c r="U1140" s="20"/>
      <c r="V1140" s="20"/>
      <c r="W1140" s="21"/>
      <c r="X1140" s="21"/>
      <c r="Y1140" s="21"/>
      <c r="AA1140" s="21"/>
      <c r="AB1140" s="20"/>
      <c r="AC1140" s="20"/>
      <c r="AD1140" s="20"/>
      <c r="AE1140" s="20"/>
      <c r="AI1140" s="20"/>
      <c r="AP1140" s="20" t="s">
        <v>574</v>
      </c>
      <c r="AR1140" s="20" t="s">
        <v>574</v>
      </c>
      <c r="AV1140" t="s">
        <v>449</v>
      </c>
    </row>
    <row r="1141" spans="1:48" x14ac:dyDescent="0.25">
      <c r="A1141" s="20"/>
      <c r="C1141" s="20"/>
      <c r="D1141" s="20"/>
      <c r="E1141" s="20"/>
      <c r="F1141" s="21"/>
      <c r="G1141" s="20"/>
      <c r="H1141" s="20"/>
      <c r="I1141" s="21"/>
      <c r="S1141" s="21"/>
      <c r="T1141" s="21"/>
      <c r="U1141" s="20"/>
      <c r="V1141" s="20"/>
      <c r="W1141" s="21"/>
      <c r="X1141" s="21"/>
      <c r="Y1141" s="21"/>
      <c r="AA1141" s="21"/>
      <c r="AB1141" s="20"/>
      <c r="AC1141" s="20"/>
      <c r="AD1141" s="20"/>
      <c r="AE1141" s="20"/>
      <c r="AI1141" s="20"/>
      <c r="AP1141" s="20" t="s">
        <v>574</v>
      </c>
      <c r="AR1141" s="20" t="s">
        <v>574</v>
      </c>
      <c r="AV1141" t="s">
        <v>449</v>
      </c>
    </row>
    <row r="1142" spans="1:48" x14ac:dyDescent="0.25">
      <c r="A1142" s="20"/>
      <c r="C1142" s="20"/>
      <c r="D1142" s="20"/>
      <c r="E1142" s="20"/>
      <c r="F1142" s="21"/>
      <c r="G1142" s="20"/>
      <c r="H1142" s="20"/>
      <c r="I1142" s="21"/>
      <c r="S1142" s="21"/>
      <c r="T1142" s="21"/>
      <c r="U1142" s="20"/>
      <c r="V1142" s="20"/>
      <c r="W1142" s="21"/>
      <c r="X1142" s="21"/>
      <c r="Y1142" s="21"/>
      <c r="AA1142" s="21"/>
      <c r="AB1142" s="20"/>
      <c r="AC1142" s="20"/>
      <c r="AD1142" s="20"/>
      <c r="AE1142" s="20"/>
      <c r="AI1142" s="20"/>
      <c r="AP1142" s="20" t="s">
        <v>574</v>
      </c>
      <c r="AR1142" s="20" t="s">
        <v>574</v>
      </c>
      <c r="AV1142" t="s">
        <v>449</v>
      </c>
    </row>
    <row r="1143" spans="1:48" x14ac:dyDescent="0.25">
      <c r="A1143" s="20"/>
      <c r="C1143" s="20"/>
      <c r="D1143" s="20"/>
      <c r="E1143" s="20"/>
      <c r="F1143" s="21"/>
      <c r="G1143" s="20"/>
      <c r="H1143" s="20"/>
      <c r="I1143" s="21"/>
      <c r="S1143" s="21"/>
      <c r="T1143" s="21"/>
      <c r="U1143" s="20"/>
      <c r="V1143" s="20"/>
      <c r="W1143" s="21"/>
      <c r="X1143" s="21"/>
      <c r="Y1143" s="21"/>
      <c r="AA1143" s="21"/>
      <c r="AB1143" s="20"/>
      <c r="AC1143" s="20"/>
      <c r="AD1143" s="20"/>
      <c r="AE1143" s="20"/>
      <c r="AI1143" s="20"/>
      <c r="AP1143" s="20" t="s">
        <v>574</v>
      </c>
      <c r="AR1143" s="20" t="s">
        <v>574</v>
      </c>
      <c r="AV1143" t="s">
        <v>449</v>
      </c>
    </row>
    <row r="1144" spans="1:48" x14ac:dyDescent="0.25">
      <c r="A1144" s="20"/>
      <c r="C1144" s="20"/>
      <c r="D1144" s="20"/>
      <c r="E1144" s="20"/>
      <c r="F1144" s="21"/>
      <c r="G1144" s="20"/>
      <c r="H1144" s="20"/>
      <c r="I1144" s="21"/>
      <c r="S1144" s="21"/>
      <c r="T1144" s="21"/>
      <c r="U1144" s="20"/>
      <c r="V1144" s="20"/>
      <c r="W1144" s="21"/>
      <c r="X1144" s="21"/>
      <c r="Y1144" s="21"/>
      <c r="AA1144" s="21"/>
      <c r="AB1144" s="20"/>
      <c r="AC1144" s="20"/>
      <c r="AD1144" s="20"/>
      <c r="AE1144" s="20"/>
      <c r="AI1144" s="20"/>
      <c r="AP1144" s="20" t="s">
        <v>574</v>
      </c>
      <c r="AR1144" s="20" t="s">
        <v>574</v>
      </c>
      <c r="AV1144" t="s">
        <v>449</v>
      </c>
    </row>
    <row r="1145" spans="1:48" x14ac:dyDescent="0.25">
      <c r="A1145" s="20"/>
      <c r="C1145" s="20"/>
      <c r="D1145" s="20"/>
      <c r="E1145" s="20"/>
      <c r="F1145" s="21"/>
      <c r="G1145" s="20"/>
      <c r="H1145" s="20"/>
      <c r="I1145" s="21"/>
      <c r="S1145" s="21"/>
      <c r="T1145" s="21"/>
      <c r="U1145" s="20"/>
      <c r="V1145" s="20"/>
      <c r="W1145" s="21"/>
      <c r="X1145" s="21"/>
      <c r="Y1145" s="21"/>
      <c r="AA1145" s="21"/>
      <c r="AB1145" s="20"/>
      <c r="AC1145" s="20"/>
      <c r="AD1145" s="20"/>
      <c r="AE1145" s="20"/>
      <c r="AI1145" s="20"/>
      <c r="AP1145" s="20" t="s">
        <v>574</v>
      </c>
      <c r="AR1145" s="20" t="s">
        <v>574</v>
      </c>
      <c r="AV1145" t="s">
        <v>449</v>
      </c>
    </row>
    <row r="1146" spans="1:48" x14ac:dyDescent="0.25">
      <c r="A1146" s="20"/>
      <c r="C1146" s="20"/>
      <c r="D1146" s="20"/>
      <c r="E1146" s="20"/>
      <c r="F1146" s="21"/>
      <c r="G1146" s="20"/>
      <c r="H1146" s="20"/>
      <c r="I1146" s="21"/>
      <c r="S1146" s="21"/>
      <c r="T1146" s="21"/>
      <c r="U1146" s="20"/>
      <c r="V1146" s="20"/>
      <c r="W1146" s="21"/>
      <c r="X1146" s="21"/>
      <c r="Y1146" s="21"/>
      <c r="AA1146" s="21"/>
      <c r="AB1146" s="20"/>
      <c r="AC1146" s="20"/>
      <c r="AD1146" s="20"/>
      <c r="AE1146" s="20"/>
      <c r="AI1146" s="20"/>
      <c r="AP1146" s="20" t="s">
        <v>574</v>
      </c>
      <c r="AR1146" s="20" t="s">
        <v>574</v>
      </c>
      <c r="AV1146" t="s">
        <v>449</v>
      </c>
    </row>
    <row r="1147" spans="1:48" x14ac:dyDescent="0.25">
      <c r="A1147" s="20"/>
      <c r="C1147" s="20"/>
      <c r="D1147" s="20"/>
      <c r="E1147" s="20"/>
      <c r="F1147" s="21"/>
      <c r="G1147" s="20"/>
      <c r="H1147" s="20"/>
      <c r="I1147" s="21"/>
      <c r="S1147" s="21"/>
      <c r="T1147" s="21"/>
      <c r="U1147" s="20"/>
      <c r="V1147" s="20"/>
      <c r="W1147" s="21"/>
      <c r="X1147" s="21"/>
      <c r="Y1147" s="21"/>
      <c r="AA1147" s="21"/>
      <c r="AB1147" s="20"/>
      <c r="AC1147" s="20"/>
      <c r="AD1147" s="20"/>
      <c r="AE1147" s="20"/>
      <c r="AI1147" s="20"/>
      <c r="AP1147" s="20" t="s">
        <v>574</v>
      </c>
      <c r="AR1147" s="20" t="s">
        <v>574</v>
      </c>
      <c r="AV1147" t="s">
        <v>449</v>
      </c>
    </row>
    <row r="1148" spans="1:48" x14ac:dyDescent="0.25">
      <c r="A1148" s="20"/>
      <c r="C1148" s="20"/>
      <c r="D1148" s="20"/>
      <c r="E1148" s="20"/>
      <c r="F1148" s="21"/>
      <c r="G1148" s="20"/>
      <c r="H1148" s="20"/>
      <c r="I1148" s="21"/>
      <c r="S1148" s="21"/>
      <c r="T1148" s="21"/>
      <c r="U1148" s="20"/>
      <c r="V1148" s="20"/>
      <c r="W1148" s="21"/>
      <c r="X1148" s="21"/>
      <c r="Y1148" s="21"/>
      <c r="AA1148" s="21"/>
      <c r="AB1148" s="20"/>
      <c r="AC1148" s="20"/>
      <c r="AD1148" s="20"/>
      <c r="AE1148" s="20"/>
      <c r="AI1148" s="20"/>
      <c r="AP1148" s="20" t="s">
        <v>574</v>
      </c>
      <c r="AR1148" s="20" t="s">
        <v>574</v>
      </c>
      <c r="AV1148" t="s">
        <v>449</v>
      </c>
    </row>
    <row r="1149" spans="1:48" x14ac:dyDescent="0.25">
      <c r="A1149" s="20"/>
      <c r="C1149" s="20"/>
      <c r="D1149" s="20"/>
      <c r="E1149" s="20"/>
      <c r="F1149" s="21"/>
      <c r="G1149" s="20"/>
      <c r="H1149" s="20"/>
      <c r="I1149" s="21"/>
      <c r="S1149" s="21"/>
      <c r="T1149" s="21"/>
      <c r="U1149" s="20"/>
      <c r="V1149" s="20"/>
      <c r="W1149" s="21"/>
      <c r="X1149" s="21"/>
      <c r="Y1149" s="21"/>
      <c r="AA1149" s="21"/>
      <c r="AB1149" s="20"/>
      <c r="AC1149" s="20"/>
      <c r="AD1149" s="20"/>
      <c r="AE1149" s="20"/>
      <c r="AI1149" s="20"/>
      <c r="AP1149" s="20" t="s">
        <v>574</v>
      </c>
      <c r="AR1149" s="20" t="s">
        <v>574</v>
      </c>
      <c r="AV1149" t="s">
        <v>449</v>
      </c>
    </row>
    <row r="1150" spans="1:48" x14ac:dyDescent="0.25">
      <c r="A1150" s="20"/>
      <c r="C1150" s="20"/>
      <c r="D1150" s="20"/>
      <c r="E1150" s="20"/>
      <c r="F1150" s="21"/>
      <c r="G1150" s="20"/>
      <c r="H1150" s="20"/>
      <c r="I1150" s="21"/>
      <c r="S1150" s="21"/>
      <c r="T1150" s="21"/>
      <c r="U1150" s="20"/>
      <c r="V1150" s="20"/>
      <c r="W1150" s="21"/>
      <c r="X1150" s="21"/>
      <c r="Y1150" s="21"/>
      <c r="AA1150" s="21"/>
      <c r="AB1150" s="20"/>
      <c r="AC1150" s="20"/>
      <c r="AD1150" s="20"/>
      <c r="AE1150" s="20"/>
      <c r="AI1150" s="20"/>
      <c r="AP1150" s="20" t="s">
        <v>574</v>
      </c>
      <c r="AR1150" s="20" t="s">
        <v>574</v>
      </c>
      <c r="AV1150" t="s">
        <v>449</v>
      </c>
    </row>
    <row r="1151" spans="1:48" x14ac:dyDescent="0.25">
      <c r="A1151" s="20"/>
      <c r="C1151" s="20"/>
      <c r="D1151" s="20"/>
      <c r="E1151" s="20"/>
      <c r="F1151" s="21"/>
      <c r="G1151" s="20"/>
      <c r="H1151" s="20"/>
      <c r="I1151" s="21"/>
      <c r="S1151" s="21"/>
      <c r="T1151" s="21"/>
      <c r="U1151" s="20"/>
      <c r="V1151" s="20"/>
      <c r="W1151" s="21"/>
      <c r="X1151" s="21"/>
      <c r="Y1151" s="21"/>
      <c r="AA1151" s="21"/>
      <c r="AB1151" s="20"/>
      <c r="AC1151" s="20"/>
      <c r="AD1151" s="20"/>
      <c r="AE1151" s="20"/>
      <c r="AI1151" s="20"/>
      <c r="AP1151" s="20" t="s">
        <v>574</v>
      </c>
      <c r="AR1151" s="20" t="s">
        <v>574</v>
      </c>
      <c r="AV1151" t="s">
        <v>449</v>
      </c>
    </row>
    <row r="1152" spans="1:48" x14ac:dyDescent="0.25">
      <c r="A1152" s="20"/>
      <c r="C1152" s="20"/>
      <c r="D1152" s="20"/>
      <c r="E1152" s="20"/>
      <c r="F1152" s="21"/>
      <c r="G1152" s="20"/>
      <c r="H1152" s="20"/>
      <c r="I1152" s="21"/>
      <c r="S1152" s="21"/>
      <c r="T1152" s="21"/>
      <c r="U1152" s="20"/>
      <c r="V1152" s="20"/>
      <c r="W1152" s="21"/>
      <c r="X1152" s="21"/>
      <c r="Y1152" s="21"/>
      <c r="AA1152" s="21"/>
      <c r="AB1152" s="20"/>
      <c r="AC1152" s="20"/>
      <c r="AD1152" s="20"/>
      <c r="AE1152" s="20"/>
      <c r="AI1152" s="20"/>
      <c r="AP1152" s="20" t="s">
        <v>574</v>
      </c>
      <c r="AR1152" s="20" t="s">
        <v>574</v>
      </c>
      <c r="AV1152" t="s">
        <v>449</v>
      </c>
    </row>
    <row r="1153" spans="1:48" x14ac:dyDescent="0.25">
      <c r="A1153" s="20"/>
      <c r="C1153" s="20"/>
      <c r="D1153" s="20"/>
      <c r="E1153" s="20"/>
      <c r="F1153" s="21"/>
      <c r="G1153" s="20"/>
      <c r="H1153" s="20"/>
      <c r="I1153" s="21"/>
      <c r="S1153" s="21"/>
      <c r="T1153" s="21"/>
      <c r="U1153" s="20"/>
      <c r="V1153" s="20"/>
      <c r="W1153" s="21"/>
      <c r="X1153" s="21"/>
      <c r="Y1153" s="21"/>
      <c r="AA1153" s="21"/>
      <c r="AB1153" s="20"/>
      <c r="AC1153" s="20"/>
      <c r="AD1153" s="20"/>
      <c r="AE1153" s="20"/>
      <c r="AI1153" s="20"/>
      <c r="AP1153" s="20" t="s">
        <v>574</v>
      </c>
      <c r="AR1153" s="20" t="s">
        <v>574</v>
      </c>
      <c r="AV1153" t="s">
        <v>449</v>
      </c>
    </row>
    <row r="1154" spans="1:48" x14ac:dyDescent="0.25">
      <c r="A1154" s="20"/>
      <c r="C1154" s="20"/>
      <c r="D1154" s="20"/>
      <c r="E1154" s="20"/>
      <c r="F1154" s="21"/>
      <c r="G1154" s="20"/>
      <c r="H1154" s="20"/>
      <c r="I1154" s="21"/>
      <c r="S1154" s="21"/>
      <c r="T1154" s="21"/>
      <c r="U1154" s="20"/>
      <c r="V1154" s="20"/>
      <c r="W1154" s="21"/>
      <c r="X1154" s="21"/>
      <c r="Y1154" s="21"/>
      <c r="AA1154" s="21"/>
      <c r="AB1154" s="20"/>
      <c r="AC1154" s="20"/>
      <c r="AD1154" s="20"/>
      <c r="AE1154" s="20"/>
      <c r="AI1154" s="20"/>
      <c r="AP1154" s="20" t="s">
        <v>574</v>
      </c>
      <c r="AR1154" s="20" t="s">
        <v>574</v>
      </c>
      <c r="AV1154" t="s">
        <v>449</v>
      </c>
    </row>
    <row r="1155" spans="1:48" x14ac:dyDescent="0.25">
      <c r="A1155" s="20"/>
      <c r="C1155" s="20"/>
      <c r="D1155" s="20"/>
      <c r="E1155" s="20"/>
      <c r="F1155" s="21"/>
      <c r="G1155" s="20"/>
      <c r="H1155" s="20"/>
      <c r="I1155" s="21"/>
      <c r="S1155" s="21"/>
      <c r="T1155" s="21"/>
      <c r="U1155" s="20"/>
      <c r="V1155" s="20"/>
      <c r="W1155" s="21"/>
      <c r="X1155" s="21"/>
      <c r="Y1155" s="21"/>
      <c r="AA1155" s="21"/>
      <c r="AB1155" s="20"/>
      <c r="AC1155" s="20"/>
      <c r="AD1155" s="20"/>
      <c r="AE1155" s="20"/>
      <c r="AI1155" s="20"/>
      <c r="AP1155" s="20" t="s">
        <v>574</v>
      </c>
      <c r="AR1155" s="20" t="s">
        <v>574</v>
      </c>
      <c r="AV1155" t="s">
        <v>449</v>
      </c>
    </row>
    <row r="1156" spans="1:48" x14ac:dyDescent="0.25">
      <c r="A1156" s="20"/>
      <c r="C1156" s="20"/>
      <c r="D1156" s="20"/>
      <c r="E1156" s="20"/>
      <c r="F1156" s="21"/>
      <c r="G1156" s="20"/>
      <c r="H1156" s="20"/>
      <c r="I1156" s="21"/>
      <c r="S1156" s="21"/>
      <c r="T1156" s="21"/>
      <c r="U1156" s="20"/>
      <c r="V1156" s="20"/>
      <c r="W1156" s="21"/>
      <c r="X1156" s="21"/>
      <c r="Y1156" s="21"/>
      <c r="AA1156" s="21"/>
      <c r="AB1156" s="20"/>
      <c r="AC1156" s="20"/>
      <c r="AD1156" s="20"/>
      <c r="AE1156" s="20"/>
      <c r="AI1156" s="20"/>
      <c r="AP1156" s="20" t="s">
        <v>574</v>
      </c>
      <c r="AR1156" s="20" t="s">
        <v>574</v>
      </c>
      <c r="AV1156" t="s">
        <v>449</v>
      </c>
    </row>
    <row r="1157" spans="1:48" x14ac:dyDescent="0.25">
      <c r="A1157" s="20"/>
      <c r="C1157" s="20"/>
      <c r="D1157" s="20"/>
      <c r="E1157" s="20"/>
      <c r="F1157" s="21"/>
      <c r="G1157" s="20"/>
      <c r="H1157" s="20"/>
      <c r="I1157" s="21"/>
      <c r="S1157" s="21"/>
      <c r="T1157" s="21"/>
      <c r="U1157" s="20"/>
      <c r="V1157" s="20"/>
      <c r="W1157" s="21"/>
      <c r="X1157" s="21"/>
      <c r="Y1157" s="21"/>
      <c r="AA1157" s="21"/>
      <c r="AB1157" s="20"/>
      <c r="AC1157" s="20"/>
      <c r="AD1157" s="20"/>
      <c r="AE1157" s="20"/>
      <c r="AI1157" s="20"/>
      <c r="AP1157" s="20" t="s">
        <v>574</v>
      </c>
      <c r="AR1157" s="20" t="s">
        <v>574</v>
      </c>
      <c r="AV1157" t="s">
        <v>449</v>
      </c>
    </row>
    <row r="1158" spans="1:48" x14ac:dyDescent="0.25">
      <c r="A1158" s="20"/>
      <c r="C1158" s="20"/>
      <c r="D1158" s="20"/>
      <c r="E1158" s="20"/>
      <c r="F1158" s="21"/>
      <c r="G1158" s="20"/>
      <c r="H1158" s="20"/>
      <c r="I1158" s="21"/>
      <c r="S1158" s="21"/>
      <c r="T1158" s="21"/>
      <c r="U1158" s="20"/>
      <c r="V1158" s="20"/>
      <c r="W1158" s="21"/>
      <c r="X1158" s="21"/>
      <c r="Y1158" s="21"/>
      <c r="AA1158" s="21"/>
      <c r="AB1158" s="20"/>
      <c r="AC1158" s="20"/>
      <c r="AD1158" s="20"/>
      <c r="AE1158" s="20"/>
      <c r="AI1158" s="20"/>
      <c r="AP1158" s="20" t="s">
        <v>574</v>
      </c>
      <c r="AR1158" s="20" t="s">
        <v>574</v>
      </c>
      <c r="AV1158" t="s">
        <v>449</v>
      </c>
    </row>
    <row r="1159" spans="1:48" x14ac:dyDescent="0.25">
      <c r="A1159" s="20"/>
      <c r="C1159" s="20"/>
      <c r="D1159" s="20"/>
      <c r="E1159" s="20"/>
      <c r="F1159" s="21"/>
      <c r="G1159" s="20"/>
      <c r="H1159" s="20"/>
      <c r="I1159" s="21"/>
      <c r="S1159" s="21"/>
      <c r="T1159" s="21"/>
      <c r="U1159" s="20"/>
      <c r="V1159" s="20"/>
      <c r="W1159" s="21"/>
      <c r="X1159" s="21"/>
      <c r="Y1159" s="21"/>
      <c r="AA1159" s="21"/>
      <c r="AB1159" s="20"/>
      <c r="AC1159" s="20"/>
      <c r="AD1159" s="20"/>
      <c r="AE1159" s="20"/>
      <c r="AI1159" s="20"/>
      <c r="AP1159" s="20" t="s">
        <v>574</v>
      </c>
      <c r="AR1159" s="20" t="s">
        <v>574</v>
      </c>
      <c r="AV1159" t="s">
        <v>449</v>
      </c>
    </row>
    <row r="1160" spans="1:48" x14ac:dyDescent="0.25">
      <c r="A1160" s="20"/>
      <c r="C1160" s="20"/>
      <c r="D1160" s="20"/>
      <c r="E1160" s="20"/>
      <c r="F1160" s="21"/>
      <c r="G1160" s="20"/>
      <c r="H1160" s="20"/>
      <c r="I1160" s="21"/>
      <c r="S1160" s="21"/>
      <c r="T1160" s="21"/>
      <c r="U1160" s="20"/>
      <c r="V1160" s="20"/>
      <c r="W1160" s="21"/>
      <c r="X1160" s="21"/>
      <c r="Y1160" s="21"/>
      <c r="AA1160" s="21"/>
      <c r="AB1160" s="20"/>
      <c r="AC1160" s="20"/>
      <c r="AD1160" s="20"/>
      <c r="AE1160" s="20"/>
      <c r="AI1160" s="20"/>
      <c r="AP1160" s="20" t="s">
        <v>574</v>
      </c>
      <c r="AR1160" s="20" t="s">
        <v>574</v>
      </c>
      <c r="AV1160" t="s">
        <v>449</v>
      </c>
    </row>
    <row r="1161" spans="1:48" x14ac:dyDescent="0.25">
      <c r="A1161" s="20"/>
      <c r="C1161" s="20"/>
      <c r="D1161" s="20"/>
      <c r="E1161" s="20"/>
      <c r="F1161" s="21"/>
      <c r="G1161" s="20"/>
      <c r="H1161" s="20"/>
      <c r="I1161" s="21"/>
      <c r="S1161" s="21"/>
      <c r="T1161" s="21"/>
      <c r="U1161" s="20"/>
      <c r="V1161" s="20"/>
      <c r="W1161" s="21"/>
      <c r="X1161" s="21"/>
      <c r="Y1161" s="21"/>
      <c r="AA1161" s="21"/>
      <c r="AB1161" s="20"/>
      <c r="AC1161" s="20"/>
      <c r="AD1161" s="20"/>
      <c r="AE1161" s="20"/>
      <c r="AI1161" s="20"/>
      <c r="AP1161" s="20" t="s">
        <v>574</v>
      </c>
      <c r="AR1161" s="20" t="s">
        <v>574</v>
      </c>
      <c r="AV1161" t="s">
        <v>449</v>
      </c>
    </row>
    <row r="1162" spans="1:48" x14ac:dyDescent="0.25">
      <c r="A1162" s="20"/>
      <c r="C1162" s="20"/>
      <c r="D1162" s="20"/>
      <c r="E1162" s="20"/>
      <c r="F1162" s="21"/>
      <c r="G1162" s="20"/>
      <c r="H1162" s="20"/>
      <c r="I1162" s="21"/>
      <c r="S1162" s="21"/>
      <c r="T1162" s="21"/>
      <c r="U1162" s="20"/>
      <c r="V1162" s="20"/>
      <c r="W1162" s="21"/>
      <c r="X1162" s="21"/>
      <c r="Y1162" s="21"/>
      <c r="AA1162" s="21"/>
      <c r="AB1162" s="20"/>
      <c r="AC1162" s="20"/>
      <c r="AD1162" s="20"/>
      <c r="AE1162" s="20"/>
      <c r="AI1162" s="20"/>
      <c r="AP1162" s="20" t="s">
        <v>574</v>
      </c>
      <c r="AR1162" s="20" t="s">
        <v>574</v>
      </c>
      <c r="AV1162" t="s">
        <v>449</v>
      </c>
    </row>
    <row r="1163" spans="1:48" x14ac:dyDescent="0.25">
      <c r="A1163" s="20"/>
      <c r="C1163" s="20"/>
      <c r="D1163" s="20"/>
      <c r="E1163" s="20"/>
      <c r="F1163" s="21"/>
      <c r="G1163" s="20"/>
      <c r="H1163" s="20"/>
      <c r="I1163" s="21"/>
      <c r="S1163" s="21"/>
      <c r="T1163" s="21"/>
      <c r="U1163" s="20"/>
      <c r="V1163" s="20"/>
      <c r="W1163" s="21"/>
      <c r="X1163" s="21"/>
      <c r="Y1163" s="21"/>
      <c r="AA1163" s="21"/>
      <c r="AB1163" s="20"/>
      <c r="AC1163" s="20"/>
      <c r="AD1163" s="20"/>
      <c r="AE1163" s="20"/>
      <c r="AI1163" s="20"/>
      <c r="AP1163" s="20" t="s">
        <v>574</v>
      </c>
      <c r="AR1163" s="20" t="s">
        <v>574</v>
      </c>
      <c r="AV1163" t="s">
        <v>449</v>
      </c>
    </row>
    <row r="1164" spans="1:48" x14ac:dyDescent="0.25">
      <c r="A1164" s="20"/>
      <c r="C1164" s="20"/>
      <c r="D1164" s="20"/>
      <c r="E1164" s="20"/>
      <c r="F1164" s="21"/>
      <c r="G1164" s="20"/>
      <c r="H1164" s="20"/>
      <c r="I1164" s="21"/>
      <c r="S1164" s="21"/>
      <c r="T1164" s="21"/>
      <c r="U1164" s="20"/>
      <c r="V1164" s="20"/>
      <c r="W1164" s="21"/>
      <c r="X1164" s="21"/>
      <c r="Y1164" s="21"/>
      <c r="AA1164" s="21"/>
      <c r="AB1164" s="20"/>
      <c r="AC1164" s="20"/>
      <c r="AD1164" s="20"/>
      <c r="AE1164" s="20"/>
      <c r="AI1164" s="20"/>
      <c r="AP1164" s="20" t="s">
        <v>574</v>
      </c>
      <c r="AR1164" s="20" t="s">
        <v>574</v>
      </c>
      <c r="AV1164" t="s">
        <v>449</v>
      </c>
    </row>
    <row r="1165" spans="1:48" x14ac:dyDescent="0.25">
      <c r="A1165" s="20"/>
      <c r="C1165" s="20"/>
      <c r="D1165" s="20"/>
      <c r="E1165" s="20"/>
      <c r="F1165" s="21"/>
      <c r="G1165" s="20"/>
      <c r="H1165" s="20"/>
      <c r="I1165" s="21"/>
      <c r="S1165" s="21"/>
      <c r="T1165" s="21"/>
      <c r="U1165" s="20"/>
      <c r="V1165" s="20"/>
      <c r="W1165" s="21"/>
      <c r="X1165" s="21"/>
      <c r="Y1165" s="21"/>
      <c r="AA1165" s="21"/>
      <c r="AB1165" s="20"/>
      <c r="AC1165" s="20"/>
      <c r="AD1165" s="20"/>
      <c r="AE1165" s="20"/>
      <c r="AI1165" s="20"/>
      <c r="AP1165" s="20" t="s">
        <v>574</v>
      </c>
      <c r="AR1165" s="20" t="s">
        <v>574</v>
      </c>
      <c r="AV1165" t="s">
        <v>449</v>
      </c>
    </row>
    <row r="1166" spans="1:48" x14ac:dyDescent="0.25">
      <c r="A1166" s="20"/>
      <c r="C1166" s="20"/>
      <c r="D1166" s="20"/>
      <c r="E1166" s="20"/>
      <c r="F1166" s="21"/>
      <c r="G1166" s="20"/>
      <c r="H1166" s="20"/>
      <c r="I1166" s="21"/>
      <c r="S1166" s="21"/>
      <c r="T1166" s="21"/>
      <c r="U1166" s="20"/>
      <c r="V1166" s="20"/>
      <c r="W1166" s="21"/>
      <c r="X1166" s="21"/>
      <c r="Y1166" s="21"/>
      <c r="AA1166" s="21"/>
      <c r="AB1166" s="20"/>
      <c r="AC1166" s="20"/>
      <c r="AD1166" s="20"/>
      <c r="AE1166" s="20"/>
      <c r="AI1166" s="20"/>
      <c r="AP1166" s="20" t="s">
        <v>574</v>
      </c>
      <c r="AR1166" s="20" t="s">
        <v>574</v>
      </c>
      <c r="AV1166" t="s">
        <v>449</v>
      </c>
    </row>
    <row r="1167" spans="1:48" x14ac:dyDescent="0.25">
      <c r="A1167" s="20"/>
      <c r="C1167" s="20"/>
      <c r="D1167" s="20"/>
      <c r="E1167" s="20"/>
      <c r="F1167" s="21"/>
      <c r="G1167" s="20"/>
      <c r="H1167" s="20"/>
      <c r="I1167" s="21"/>
      <c r="S1167" s="21"/>
      <c r="T1167" s="21"/>
      <c r="U1167" s="20"/>
      <c r="V1167" s="20"/>
      <c r="W1167" s="21"/>
      <c r="X1167" s="21"/>
      <c r="Y1167" s="21"/>
      <c r="AA1167" s="21"/>
      <c r="AB1167" s="20"/>
      <c r="AC1167" s="20"/>
      <c r="AD1167" s="20"/>
      <c r="AE1167" s="20"/>
      <c r="AI1167" s="20"/>
      <c r="AP1167" s="20" t="s">
        <v>574</v>
      </c>
      <c r="AR1167" s="20" t="s">
        <v>574</v>
      </c>
      <c r="AV1167" t="s">
        <v>449</v>
      </c>
    </row>
    <row r="1168" spans="1:48" x14ac:dyDescent="0.25">
      <c r="A1168" s="20"/>
      <c r="C1168" s="20"/>
      <c r="D1168" s="20"/>
      <c r="E1168" s="20"/>
      <c r="F1168" s="21"/>
      <c r="G1168" s="20"/>
      <c r="H1168" s="20"/>
      <c r="I1168" s="21"/>
      <c r="S1168" s="21"/>
      <c r="T1168" s="21"/>
      <c r="U1168" s="20"/>
      <c r="V1168" s="20"/>
      <c r="W1168" s="21"/>
      <c r="X1168" s="21"/>
      <c r="Y1168" s="21"/>
      <c r="AA1168" s="21"/>
      <c r="AB1168" s="20"/>
      <c r="AC1168" s="20"/>
      <c r="AD1168" s="20"/>
      <c r="AE1168" s="20"/>
      <c r="AI1168" s="20"/>
      <c r="AP1168" s="20" t="s">
        <v>574</v>
      </c>
      <c r="AR1168" s="20" t="s">
        <v>574</v>
      </c>
      <c r="AV1168" t="s">
        <v>449</v>
      </c>
    </row>
    <row r="1169" spans="1:48" x14ac:dyDescent="0.25">
      <c r="A1169" s="20"/>
      <c r="C1169" s="20"/>
      <c r="D1169" s="20"/>
      <c r="E1169" s="20"/>
      <c r="F1169" s="21"/>
      <c r="G1169" s="20"/>
      <c r="H1169" s="20"/>
      <c r="I1169" s="21"/>
      <c r="S1169" s="21"/>
      <c r="T1169" s="21"/>
      <c r="U1169" s="20"/>
      <c r="V1169" s="20"/>
      <c r="W1169" s="21"/>
      <c r="X1169" s="21"/>
      <c r="Y1169" s="21"/>
      <c r="AA1169" s="21"/>
      <c r="AB1169" s="20"/>
      <c r="AC1169" s="20"/>
      <c r="AD1169" s="20"/>
      <c r="AE1169" s="20"/>
      <c r="AI1169" s="20"/>
      <c r="AP1169" s="20" t="s">
        <v>574</v>
      </c>
      <c r="AR1169" s="20" t="s">
        <v>574</v>
      </c>
      <c r="AV1169" t="s">
        <v>449</v>
      </c>
    </row>
    <row r="1170" spans="1:48" x14ac:dyDescent="0.25">
      <c r="A1170" s="20"/>
      <c r="C1170" s="20"/>
      <c r="D1170" s="20"/>
      <c r="E1170" s="20"/>
      <c r="F1170" s="21"/>
      <c r="G1170" s="20"/>
      <c r="H1170" s="20"/>
      <c r="I1170" s="21"/>
      <c r="S1170" s="21"/>
      <c r="T1170" s="21"/>
      <c r="U1170" s="20"/>
      <c r="V1170" s="20"/>
      <c r="W1170" s="21"/>
      <c r="X1170" s="21"/>
      <c r="Y1170" s="21"/>
      <c r="AA1170" s="21"/>
      <c r="AB1170" s="20"/>
      <c r="AC1170" s="20"/>
      <c r="AD1170" s="20"/>
      <c r="AE1170" s="20"/>
      <c r="AI1170" s="20"/>
      <c r="AP1170" s="20" t="s">
        <v>574</v>
      </c>
      <c r="AR1170" s="20" t="s">
        <v>574</v>
      </c>
      <c r="AV1170" t="s">
        <v>449</v>
      </c>
    </row>
    <row r="1171" spans="1:48" x14ac:dyDescent="0.25">
      <c r="A1171" s="20"/>
      <c r="C1171" s="20"/>
      <c r="D1171" s="20"/>
      <c r="E1171" s="20"/>
      <c r="F1171" s="21"/>
      <c r="G1171" s="20"/>
      <c r="H1171" s="20"/>
      <c r="I1171" s="21"/>
      <c r="S1171" s="21"/>
      <c r="T1171" s="21"/>
      <c r="U1171" s="20"/>
      <c r="V1171" s="20"/>
      <c r="W1171" s="21"/>
      <c r="X1171" s="21"/>
      <c r="Y1171" s="21"/>
      <c r="AA1171" s="21"/>
      <c r="AB1171" s="20"/>
      <c r="AC1171" s="20"/>
      <c r="AD1171" s="20"/>
      <c r="AE1171" s="20"/>
      <c r="AI1171" s="20"/>
      <c r="AP1171" s="20" t="s">
        <v>574</v>
      </c>
      <c r="AR1171" s="20" t="s">
        <v>574</v>
      </c>
      <c r="AV1171" t="s">
        <v>449</v>
      </c>
    </row>
    <row r="1172" spans="1:48" x14ac:dyDescent="0.25">
      <c r="A1172" s="20"/>
      <c r="C1172" s="20"/>
      <c r="D1172" s="20"/>
      <c r="E1172" s="20"/>
      <c r="F1172" s="21"/>
      <c r="G1172" s="20"/>
      <c r="H1172" s="20"/>
      <c r="I1172" s="21"/>
      <c r="S1172" s="21"/>
      <c r="T1172" s="21"/>
      <c r="U1172" s="20"/>
      <c r="V1172" s="20"/>
      <c r="W1172" s="21"/>
      <c r="X1172" s="21"/>
      <c r="Y1172" s="21"/>
      <c r="AA1172" s="21"/>
      <c r="AB1172" s="20"/>
      <c r="AC1172" s="20"/>
      <c r="AD1172" s="20"/>
      <c r="AE1172" s="20"/>
      <c r="AI1172" s="20"/>
      <c r="AP1172" s="20" t="s">
        <v>574</v>
      </c>
      <c r="AR1172" s="20" t="s">
        <v>574</v>
      </c>
      <c r="AV1172" t="s">
        <v>449</v>
      </c>
    </row>
    <row r="1173" spans="1:48" x14ac:dyDescent="0.25">
      <c r="A1173" s="20"/>
      <c r="C1173" s="20"/>
      <c r="D1173" s="20"/>
      <c r="E1173" s="20"/>
      <c r="F1173" s="21"/>
      <c r="G1173" s="20"/>
      <c r="H1173" s="20"/>
      <c r="I1173" s="21"/>
      <c r="S1173" s="21"/>
      <c r="T1173" s="21"/>
      <c r="U1173" s="20"/>
      <c r="V1173" s="20"/>
      <c r="W1173" s="21"/>
      <c r="X1173" s="21"/>
      <c r="Y1173" s="21"/>
      <c r="AA1173" s="21"/>
      <c r="AB1173" s="20"/>
      <c r="AC1173" s="20"/>
      <c r="AD1173" s="20"/>
      <c r="AE1173" s="20"/>
      <c r="AI1173" s="20"/>
      <c r="AP1173" s="20" t="s">
        <v>574</v>
      </c>
      <c r="AR1173" s="20" t="s">
        <v>574</v>
      </c>
      <c r="AV1173" t="s">
        <v>449</v>
      </c>
    </row>
    <row r="1174" spans="1:48" x14ac:dyDescent="0.25">
      <c r="A1174" s="20"/>
      <c r="C1174" s="20"/>
      <c r="D1174" s="20"/>
      <c r="E1174" s="20"/>
      <c r="F1174" s="21"/>
      <c r="G1174" s="20"/>
      <c r="H1174" s="20"/>
      <c r="I1174" s="21"/>
      <c r="S1174" s="21"/>
      <c r="T1174" s="21"/>
      <c r="U1174" s="20"/>
      <c r="V1174" s="20"/>
      <c r="W1174" s="21"/>
      <c r="X1174" s="21"/>
      <c r="Y1174" s="21"/>
      <c r="AA1174" s="21"/>
      <c r="AB1174" s="20"/>
      <c r="AC1174" s="20"/>
      <c r="AD1174" s="20"/>
      <c r="AE1174" s="20"/>
      <c r="AI1174" s="20"/>
      <c r="AP1174" s="20" t="s">
        <v>574</v>
      </c>
      <c r="AR1174" s="20" t="s">
        <v>574</v>
      </c>
      <c r="AV1174" t="s">
        <v>449</v>
      </c>
    </row>
    <row r="1175" spans="1:48" x14ac:dyDescent="0.25">
      <c r="A1175" s="20"/>
      <c r="C1175" s="20"/>
      <c r="D1175" s="20"/>
      <c r="E1175" s="20"/>
      <c r="F1175" s="21"/>
      <c r="G1175" s="20"/>
      <c r="H1175" s="20"/>
      <c r="I1175" s="21"/>
      <c r="S1175" s="21"/>
      <c r="T1175" s="21"/>
      <c r="U1175" s="20"/>
      <c r="V1175" s="20"/>
      <c r="W1175" s="21"/>
      <c r="X1175" s="21"/>
      <c r="Y1175" s="21"/>
      <c r="AA1175" s="21"/>
      <c r="AB1175" s="20"/>
      <c r="AC1175" s="20"/>
      <c r="AD1175" s="20"/>
      <c r="AE1175" s="20"/>
      <c r="AI1175" s="20"/>
      <c r="AP1175" s="20" t="s">
        <v>574</v>
      </c>
      <c r="AR1175" s="20" t="s">
        <v>574</v>
      </c>
      <c r="AV1175" t="s">
        <v>449</v>
      </c>
    </row>
    <row r="1176" spans="1:48" x14ac:dyDescent="0.25">
      <c r="A1176" s="20"/>
      <c r="C1176" s="20"/>
      <c r="D1176" s="20"/>
      <c r="E1176" s="20"/>
      <c r="F1176" s="21"/>
      <c r="G1176" s="20"/>
      <c r="H1176" s="20"/>
      <c r="I1176" s="21"/>
      <c r="S1176" s="21"/>
      <c r="T1176" s="21"/>
      <c r="U1176" s="20"/>
      <c r="V1176" s="20"/>
      <c r="W1176" s="21"/>
      <c r="X1176" s="21"/>
      <c r="Y1176" s="21"/>
      <c r="AA1176" s="21"/>
      <c r="AB1176" s="20"/>
      <c r="AC1176" s="20"/>
      <c r="AD1176" s="20"/>
      <c r="AE1176" s="20"/>
      <c r="AI1176" s="20"/>
      <c r="AP1176" s="20" t="s">
        <v>574</v>
      </c>
      <c r="AR1176" s="20" t="s">
        <v>574</v>
      </c>
      <c r="AV1176" t="s">
        <v>449</v>
      </c>
    </row>
    <row r="1177" spans="1:48" x14ac:dyDescent="0.25">
      <c r="A1177" s="20"/>
      <c r="C1177" s="20"/>
      <c r="D1177" s="20"/>
      <c r="E1177" s="20"/>
      <c r="F1177" s="21"/>
      <c r="G1177" s="20"/>
      <c r="H1177" s="20"/>
      <c r="I1177" s="21"/>
      <c r="S1177" s="21"/>
      <c r="T1177" s="21"/>
      <c r="U1177" s="20"/>
      <c r="V1177" s="20"/>
      <c r="W1177" s="21"/>
      <c r="X1177" s="21"/>
      <c r="Y1177" s="21"/>
      <c r="AA1177" s="21"/>
      <c r="AB1177" s="20"/>
      <c r="AC1177" s="20"/>
      <c r="AD1177" s="20"/>
      <c r="AE1177" s="20"/>
      <c r="AI1177" s="20"/>
      <c r="AP1177" s="20" t="s">
        <v>574</v>
      </c>
      <c r="AR1177" s="20" t="s">
        <v>574</v>
      </c>
      <c r="AV1177" t="s">
        <v>449</v>
      </c>
    </row>
    <row r="1178" spans="1:48" x14ac:dyDescent="0.25">
      <c r="A1178" s="20"/>
      <c r="C1178" s="20"/>
      <c r="D1178" s="20"/>
      <c r="E1178" s="20"/>
      <c r="F1178" s="21"/>
      <c r="G1178" s="20"/>
      <c r="H1178" s="20"/>
      <c r="I1178" s="21"/>
      <c r="S1178" s="21"/>
      <c r="T1178" s="21"/>
      <c r="U1178" s="20"/>
      <c r="V1178" s="20"/>
      <c r="W1178" s="21"/>
      <c r="X1178" s="21"/>
      <c r="Y1178" s="21"/>
      <c r="AA1178" s="21"/>
      <c r="AB1178" s="20"/>
      <c r="AC1178" s="20"/>
      <c r="AD1178" s="20"/>
      <c r="AE1178" s="20"/>
      <c r="AI1178" s="20"/>
      <c r="AP1178" s="20" t="s">
        <v>574</v>
      </c>
      <c r="AR1178" s="20" t="s">
        <v>574</v>
      </c>
      <c r="AV1178" t="s">
        <v>449</v>
      </c>
    </row>
    <row r="1179" spans="1:48" x14ac:dyDescent="0.25">
      <c r="A1179" s="20"/>
      <c r="C1179" s="20"/>
      <c r="D1179" s="20"/>
      <c r="E1179" s="20"/>
      <c r="F1179" s="21"/>
      <c r="G1179" s="20"/>
      <c r="H1179" s="20"/>
      <c r="I1179" s="21"/>
      <c r="S1179" s="21"/>
      <c r="T1179" s="21"/>
      <c r="U1179" s="20"/>
      <c r="V1179" s="20"/>
      <c r="W1179" s="21"/>
      <c r="X1179" s="21"/>
      <c r="Y1179" s="21"/>
      <c r="AA1179" s="21"/>
      <c r="AB1179" s="20"/>
      <c r="AC1179" s="20"/>
      <c r="AD1179" s="20"/>
      <c r="AE1179" s="20"/>
      <c r="AI1179" s="20"/>
      <c r="AP1179" s="20" t="s">
        <v>574</v>
      </c>
      <c r="AR1179" s="20" t="s">
        <v>574</v>
      </c>
      <c r="AV1179" t="s">
        <v>449</v>
      </c>
    </row>
    <row r="1180" spans="1:48" x14ac:dyDescent="0.25">
      <c r="A1180" s="20"/>
      <c r="C1180" s="20"/>
      <c r="D1180" s="20"/>
      <c r="E1180" s="20"/>
      <c r="F1180" s="21"/>
      <c r="G1180" s="20"/>
      <c r="H1180" s="20"/>
      <c r="I1180" s="21"/>
      <c r="S1180" s="21"/>
      <c r="T1180" s="21"/>
      <c r="U1180" s="20"/>
      <c r="V1180" s="20"/>
      <c r="W1180" s="21"/>
      <c r="X1180" s="21"/>
      <c r="Y1180" s="21"/>
      <c r="AA1180" s="21"/>
      <c r="AB1180" s="20"/>
      <c r="AC1180" s="20"/>
      <c r="AD1180" s="20"/>
      <c r="AE1180" s="20"/>
      <c r="AI1180" s="20"/>
      <c r="AP1180" s="20" t="s">
        <v>574</v>
      </c>
      <c r="AR1180" s="20" t="s">
        <v>574</v>
      </c>
      <c r="AV1180" t="s">
        <v>449</v>
      </c>
    </row>
    <row r="1181" spans="1:48" x14ac:dyDescent="0.25">
      <c r="A1181" s="20"/>
      <c r="C1181" s="20"/>
      <c r="D1181" s="20"/>
      <c r="E1181" s="20"/>
      <c r="F1181" s="21"/>
      <c r="G1181" s="20"/>
      <c r="H1181" s="20"/>
      <c r="I1181" s="21"/>
      <c r="S1181" s="21"/>
      <c r="T1181" s="21"/>
      <c r="U1181" s="20"/>
      <c r="V1181" s="20"/>
      <c r="W1181" s="21"/>
      <c r="X1181" s="21"/>
      <c r="Y1181" s="21"/>
      <c r="AA1181" s="21"/>
      <c r="AB1181" s="20"/>
      <c r="AC1181" s="20"/>
      <c r="AD1181" s="20"/>
      <c r="AE1181" s="20"/>
      <c r="AI1181" s="20"/>
      <c r="AP1181" s="20" t="s">
        <v>574</v>
      </c>
      <c r="AR1181" s="20" t="s">
        <v>574</v>
      </c>
      <c r="AV1181" t="s">
        <v>449</v>
      </c>
    </row>
    <row r="1182" spans="1:48" x14ac:dyDescent="0.25">
      <c r="A1182" s="20"/>
      <c r="C1182" s="20"/>
      <c r="D1182" s="20"/>
      <c r="E1182" s="20"/>
      <c r="F1182" s="21"/>
      <c r="G1182" s="20"/>
      <c r="H1182" s="20"/>
      <c r="I1182" s="21"/>
      <c r="S1182" s="21"/>
      <c r="T1182" s="21"/>
      <c r="U1182" s="20"/>
      <c r="V1182" s="20"/>
      <c r="W1182" s="21"/>
      <c r="X1182" s="21"/>
      <c r="Y1182" s="21"/>
      <c r="AA1182" s="21"/>
      <c r="AB1182" s="20"/>
      <c r="AC1182" s="20"/>
      <c r="AD1182" s="20"/>
      <c r="AE1182" s="20"/>
      <c r="AI1182" s="20"/>
      <c r="AP1182" s="20" t="s">
        <v>574</v>
      </c>
      <c r="AR1182" s="20" t="s">
        <v>574</v>
      </c>
      <c r="AV1182" t="s">
        <v>449</v>
      </c>
    </row>
    <row r="1183" spans="1:48" x14ac:dyDescent="0.25">
      <c r="A1183" s="20"/>
      <c r="C1183" s="20"/>
      <c r="D1183" s="20"/>
      <c r="E1183" s="20"/>
      <c r="F1183" s="21"/>
      <c r="G1183" s="20"/>
      <c r="H1183" s="20"/>
      <c r="I1183" s="21"/>
      <c r="S1183" s="21"/>
      <c r="T1183" s="21"/>
      <c r="U1183" s="20"/>
      <c r="V1183" s="20"/>
      <c r="W1183" s="21"/>
      <c r="X1183" s="21"/>
      <c r="Y1183" s="21"/>
      <c r="AA1183" s="21"/>
      <c r="AB1183" s="20"/>
      <c r="AC1183" s="20"/>
      <c r="AD1183" s="20"/>
      <c r="AE1183" s="20"/>
      <c r="AI1183" s="20"/>
      <c r="AP1183" s="20" t="s">
        <v>574</v>
      </c>
      <c r="AR1183" s="20" t="s">
        <v>574</v>
      </c>
      <c r="AV1183" t="s">
        <v>449</v>
      </c>
    </row>
    <row r="1184" spans="1:48" x14ac:dyDescent="0.25">
      <c r="A1184" s="20"/>
      <c r="C1184" s="20"/>
      <c r="D1184" s="20"/>
      <c r="E1184" s="20"/>
      <c r="F1184" s="21"/>
      <c r="G1184" s="20"/>
      <c r="H1184" s="20"/>
      <c r="I1184" s="21"/>
      <c r="S1184" s="21"/>
      <c r="T1184" s="21"/>
      <c r="U1184" s="20"/>
      <c r="V1184" s="20"/>
      <c r="W1184" s="21"/>
      <c r="X1184" s="21"/>
      <c r="Y1184" s="21"/>
      <c r="AA1184" s="21"/>
      <c r="AB1184" s="20"/>
      <c r="AC1184" s="20"/>
      <c r="AD1184" s="20"/>
      <c r="AE1184" s="20"/>
      <c r="AI1184" s="20"/>
      <c r="AP1184" s="20" t="s">
        <v>574</v>
      </c>
      <c r="AR1184" s="20" t="s">
        <v>574</v>
      </c>
      <c r="AV1184" t="s">
        <v>449</v>
      </c>
    </row>
    <row r="1185" spans="1:48" x14ac:dyDescent="0.25">
      <c r="A1185" s="20"/>
      <c r="C1185" s="20"/>
      <c r="D1185" s="20"/>
      <c r="E1185" s="20"/>
      <c r="F1185" s="21"/>
      <c r="G1185" s="20"/>
      <c r="H1185" s="20"/>
      <c r="I1185" s="21"/>
      <c r="S1185" s="21"/>
      <c r="T1185" s="21"/>
      <c r="U1185" s="20"/>
      <c r="V1185" s="20"/>
      <c r="W1185" s="21"/>
      <c r="X1185" s="21"/>
      <c r="Y1185" s="21"/>
      <c r="AA1185" s="21"/>
      <c r="AB1185" s="20"/>
      <c r="AC1185" s="20"/>
      <c r="AD1185" s="20"/>
      <c r="AE1185" s="20"/>
      <c r="AI1185" s="20"/>
      <c r="AP1185" s="20" t="s">
        <v>574</v>
      </c>
      <c r="AR1185" s="20" t="s">
        <v>574</v>
      </c>
      <c r="AV1185" t="s">
        <v>449</v>
      </c>
    </row>
    <row r="1186" spans="1:48" x14ac:dyDescent="0.25">
      <c r="A1186" s="20"/>
      <c r="C1186" s="20"/>
      <c r="D1186" s="20"/>
      <c r="E1186" s="20"/>
      <c r="F1186" s="21"/>
      <c r="G1186" s="20"/>
      <c r="H1186" s="20"/>
      <c r="I1186" s="21"/>
      <c r="S1186" s="21"/>
      <c r="T1186" s="21"/>
      <c r="U1186" s="20"/>
      <c r="V1186" s="20"/>
      <c r="W1186" s="21"/>
      <c r="X1186" s="21"/>
      <c r="Y1186" s="21"/>
      <c r="AA1186" s="21"/>
      <c r="AB1186" s="20"/>
      <c r="AC1186" s="20"/>
      <c r="AD1186" s="20"/>
      <c r="AE1186" s="20"/>
      <c r="AI1186" s="20"/>
      <c r="AP1186" s="20" t="s">
        <v>574</v>
      </c>
      <c r="AR1186" s="20" t="s">
        <v>574</v>
      </c>
      <c r="AV1186" t="s">
        <v>449</v>
      </c>
    </row>
    <row r="1187" spans="1:48" x14ac:dyDescent="0.25">
      <c r="A1187" s="20"/>
      <c r="C1187" s="20"/>
      <c r="D1187" s="20"/>
      <c r="E1187" s="20"/>
      <c r="F1187" s="21"/>
      <c r="G1187" s="20"/>
      <c r="H1187" s="20"/>
      <c r="I1187" s="21"/>
      <c r="S1187" s="21"/>
      <c r="T1187" s="21"/>
      <c r="U1187" s="20"/>
      <c r="V1187" s="20"/>
      <c r="W1187" s="21"/>
      <c r="X1187" s="21"/>
      <c r="Y1187" s="21"/>
      <c r="AA1187" s="21"/>
      <c r="AB1187" s="20"/>
      <c r="AC1187" s="20"/>
      <c r="AD1187" s="20"/>
      <c r="AE1187" s="20"/>
      <c r="AI1187" s="20"/>
      <c r="AP1187" s="20" t="s">
        <v>574</v>
      </c>
      <c r="AR1187" s="20" t="s">
        <v>574</v>
      </c>
      <c r="AV1187" t="s">
        <v>449</v>
      </c>
    </row>
    <row r="1188" spans="1:48" x14ac:dyDescent="0.25">
      <c r="A1188" s="20"/>
      <c r="C1188" s="20"/>
      <c r="D1188" s="20"/>
      <c r="E1188" s="20"/>
      <c r="F1188" s="21"/>
      <c r="G1188" s="20"/>
      <c r="H1188" s="20"/>
      <c r="I1188" s="21"/>
      <c r="S1188" s="21"/>
      <c r="T1188" s="21"/>
      <c r="U1188" s="20"/>
      <c r="V1188" s="20"/>
      <c r="W1188" s="21"/>
      <c r="X1188" s="21"/>
      <c r="Y1188" s="21"/>
      <c r="AA1188" s="21"/>
      <c r="AB1188" s="20"/>
      <c r="AC1188" s="20"/>
      <c r="AD1188" s="20"/>
      <c r="AE1188" s="20"/>
      <c r="AI1188" s="20"/>
      <c r="AP1188" s="20" t="s">
        <v>574</v>
      </c>
      <c r="AR1188" s="20" t="s">
        <v>574</v>
      </c>
      <c r="AV1188" t="s">
        <v>449</v>
      </c>
    </row>
    <row r="1189" spans="1:48" x14ac:dyDescent="0.25">
      <c r="A1189" s="20"/>
      <c r="C1189" s="20"/>
      <c r="D1189" s="20"/>
      <c r="E1189" s="20"/>
      <c r="F1189" s="21"/>
      <c r="G1189" s="20"/>
      <c r="H1189" s="20"/>
      <c r="I1189" s="21"/>
      <c r="S1189" s="21"/>
      <c r="T1189" s="21"/>
      <c r="U1189" s="20"/>
      <c r="V1189" s="20"/>
      <c r="W1189" s="21"/>
      <c r="X1189" s="21"/>
      <c r="Y1189" s="21"/>
      <c r="AA1189" s="21"/>
      <c r="AB1189" s="20"/>
      <c r="AC1189" s="20"/>
      <c r="AD1189" s="20"/>
      <c r="AE1189" s="20"/>
      <c r="AI1189" s="20"/>
      <c r="AP1189" s="20" t="s">
        <v>574</v>
      </c>
      <c r="AR1189" s="20" t="s">
        <v>574</v>
      </c>
      <c r="AV1189" t="s">
        <v>449</v>
      </c>
    </row>
    <row r="1190" spans="1:48" x14ac:dyDescent="0.25">
      <c r="A1190" s="20"/>
      <c r="C1190" s="20"/>
      <c r="D1190" s="20"/>
      <c r="E1190" s="20"/>
      <c r="F1190" s="21"/>
      <c r="G1190" s="20"/>
      <c r="H1190" s="20"/>
      <c r="I1190" s="21"/>
      <c r="S1190" s="21"/>
      <c r="T1190" s="21"/>
      <c r="U1190" s="20"/>
      <c r="V1190" s="20"/>
      <c r="W1190" s="21"/>
      <c r="X1190" s="21"/>
      <c r="Y1190" s="21"/>
      <c r="AA1190" s="21"/>
      <c r="AB1190" s="20"/>
      <c r="AC1190" s="20"/>
      <c r="AD1190" s="20"/>
      <c r="AE1190" s="20"/>
      <c r="AI1190" s="20"/>
      <c r="AP1190" s="20" t="s">
        <v>574</v>
      </c>
      <c r="AR1190" s="20" t="s">
        <v>574</v>
      </c>
      <c r="AV1190" t="s">
        <v>449</v>
      </c>
    </row>
    <row r="1191" spans="1:48" x14ac:dyDescent="0.25">
      <c r="A1191" s="20"/>
      <c r="C1191" s="20"/>
      <c r="D1191" s="20"/>
      <c r="E1191" s="20"/>
      <c r="F1191" s="21"/>
      <c r="G1191" s="20"/>
      <c r="H1191" s="20"/>
      <c r="I1191" s="21"/>
      <c r="S1191" s="21"/>
      <c r="T1191" s="21"/>
      <c r="U1191" s="20"/>
      <c r="V1191" s="20"/>
      <c r="W1191" s="21"/>
      <c r="X1191" s="21"/>
      <c r="Y1191" s="21"/>
      <c r="AA1191" s="21"/>
      <c r="AB1191" s="20"/>
      <c r="AC1191" s="20"/>
      <c r="AD1191" s="20"/>
      <c r="AE1191" s="20"/>
      <c r="AI1191" s="20"/>
      <c r="AP1191" s="20" t="s">
        <v>574</v>
      </c>
      <c r="AR1191" s="20" t="s">
        <v>574</v>
      </c>
      <c r="AV1191" t="s">
        <v>449</v>
      </c>
    </row>
    <row r="1192" spans="1:48" x14ac:dyDescent="0.25">
      <c r="A1192" s="20"/>
      <c r="C1192" s="20"/>
      <c r="D1192" s="20"/>
      <c r="E1192" s="20"/>
      <c r="F1192" s="21"/>
      <c r="G1192" s="20"/>
      <c r="H1192" s="20"/>
      <c r="I1192" s="21"/>
      <c r="S1192" s="21"/>
      <c r="T1192" s="21"/>
      <c r="U1192" s="20"/>
      <c r="V1192" s="20"/>
      <c r="W1192" s="21"/>
      <c r="X1192" s="21"/>
      <c r="Y1192" s="21"/>
      <c r="AA1192" s="21"/>
      <c r="AB1192" s="20"/>
      <c r="AC1192" s="20"/>
      <c r="AD1192" s="20"/>
      <c r="AE1192" s="20"/>
      <c r="AI1192" s="20"/>
      <c r="AP1192" s="20" t="s">
        <v>574</v>
      </c>
      <c r="AR1192" s="20" t="s">
        <v>574</v>
      </c>
      <c r="AV1192" t="s">
        <v>449</v>
      </c>
    </row>
    <row r="1193" spans="1:48" x14ac:dyDescent="0.25">
      <c r="A1193" s="20"/>
      <c r="C1193" s="20"/>
      <c r="D1193" s="20"/>
      <c r="E1193" s="20"/>
      <c r="F1193" s="21"/>
      <c r="G1193" s="20"/>
      <c r="H1193" s="20"/>
      <c r="I1193" s="21"/>
      <c r="S1193" s="21"/>
      <c r="T1193" s="21"/>
      <c r="U1193" s="20"/>
      <c r="V1193" s="20"/>
      <c r="W1193" s="21"/>
      <c r="X1193" s="21"/>
      <c r="Y1193" s="21"/>
      <c r="AA1193" s="21"/>
      <c r="AB1193" s="20"/>
      <c r="AC1193" s="20"/>
      <c r="AD1193" s="20"/>
      <c r="AE1193" s="20"/>
      <c r="AI1193" s="20"/>
      <c r="AP1193" s="20" t="s">
        <v>574</v>
      </c>
      <c r="AR1193" s="20" t="s">
        <v>574</v>
      </c>
      <c r="AV1193" t="s">
        <v>449</v>
      </c>
    </row>
    <row r="1194" spans="1:48" x14ac:dyDescent="0.25">
      <c r="A1194" s="20"/>
      <c r="C1194" s="20"/>
      <c r="D1194" s="20"/>
      <c r="E1194" s="20"/>
      <c r="F1194" s="21"/>
      <c r="G1194" s="20"/>
      <c r="H1194" s="20"/>
      <c r="I1194" s="21"/>
      <c r="S1194" s="21"/>
      <c r="T1194" s="21"/>
      <c r="U1194" s="20"/>
      <c r="V1194" s="20"/>
      <c r="W1194" s="21"/>
      <c r="X1194" s="21"/>
      <c r="Y1194" s="21"/>
      <c r="AA1194" s="21"/>
      <c r="AB1194" s="20"/>
      <c r="AC1194" s="20"/>
      <c r="AD1194" s="20"/>
      <c r="AE1194" s="20"/>
      <c r="AI1194" s="20"/>
      <c r="AP1194" s="20" t="s">
        <v>574</v>
      </c>
      <c r="AR1194" s="20" t="s">
        <v>574</v>
      </c>
      <c r="AV1194" t="s">
        <v>449</v>
      </c>
    </row>
    <row r="1195" spans="1:48" x14ac:dyDescent="0.25">
      <c r="A1195" s="20"/>
      <c r="C1195" s="20"/>
      <c r="D1195" s="20"/>
      <c r="E1195" s="20"/>
      <c r="F1195" s="21"/>
      <c r="G1195" s="20"/>
      <c r="H1195" s="20"/>
      <c r="I1195" s="21"/>
      <c r="S1195" s="21"/>
      <c r="T1195" s="21"/>
      <c r="U1195" s="20"/>
      <c r="V1195" s="20"/>
      <c r="W1195" s="21"/>
      <c r="X1195" s="21"/>
      <c r="Y1195" s="21"/>
      <c r="AA1195" s="21"/>
      <c r="AB1195" s="20"/>
      <c r="AC1195" s="20"/>
      <c r="AD1195" s="20"/>
      <c r="AE1195" s="20"/>
      <c r="AI1195" s="20"/>
      <c r="AP1195" s="20" t="s">
        <v>574</v>
      </c>
      <c r="AR1195" s="20" t="s">
        <v>574</v>
      </c>
      <c r="AV1195" t="s">
        <v>449</v>
      </c>
    </row>
    <row r="1196" spans="1:48" x14ac:dyDescent="0.25">
      <c r="A1196" s="20"/>
      <c r="C1196" s="20"/>
      <c r="D1196" s="20"/>
      <c r="E1196" s="20"/>
      <c r="F1196" s="21"/>
      <c r="G1196" s="20"/>
      <c r="H1196" s="20"/>
      <c r="I1196" s="21"/>
      <c r="S1196" s="21"/>
      <c r="T1196" s="21"/>
      <c r="U1196" s="20"/>
      <c r="V1196" s="20"/>
      <c r="W1196" s="21"/>
      <c r="X1196" s="21"/>
      <c r="Y1196" s="21"/>
      <c r="AA1196" s="21"/>
      <c r="AB1196" s="20"/>
      <c r="AC1196" s="20"/>
      <c r="AD1196" s="20"/>
      <c r="AE1196" s="20"/>
      <c r="AI1196" s="20"/>
      <c r="AP1196" s="20" t="s">
        <v>574</v>
      </c>
      <c r="AR1196" s="20" t="s">
        <v>574</v>
      </c>
      <c r="AV1196" t="s">
        <v>449</v>
      </c>
    </row>
    <row r="1197" spans="1:48" x14ac:dyDescent="0.25">
      <c r="A1197" s="20"/>
      <c r="C1197" s="20"/>
      <c r="D1197" s="20"/>
      <c r="E1197" s="20"/>
      <c r="F1197" s="21"/>
      <c r="G1197" s="20"/>
      <c r="H1197" s="20"/>
      <c r="I1197" s="21"/>
      <c r="S1197" s="21"/>
      <c r="T1197" s="21"/>
      <c r="U1197" s="20"/>
      <c r="V1197" s="20"/>
      <c r="W1197" s="21"/>
      <c r="X1197" s="21"/>
      <c r="Y1197" s="21"/>
      <c r="AA1197" s="21"/>
      <c r="AB1197" s="20"/>
      <c r="AC1197" s="20"/>
      <c r="AD1197" s="20"/>
      <c r="AE1197" s="20"/>
      <c r="AI1197" s="20"/>
      <c r="AP1197" s="20" t="s">
        <v>574</v>
      </c>
      <c r="AR1197" s="20" t="s">
        <v>574</v>
      </c>
      <c r="AV1197" t="s">
        <v>449</v>
      </c>
    </row>
    <row r="1198" spans="1:48" x14ac:dyDescent="0.25">
      <c r="A1198" s="20"/>
      <c r="C1198" s="20"/>
      <c r="D1198" s="20"/>
      <c r="E1198" s="20"/>
      <c r="F1198" s="21"/>
      <c r="G1198" s="20"/>
      <c r="H1198" s="20"/>
      <c r="I1198" s="21"/>
      <c r="S1198" s="21"/>
      <c r="T1198" s="21"/>
      <c r="U1198" s="20"/>
      <c r="V1198" s="20"/>
      <c r="W1198" s="21"/>
      <c r="X1198" s="21"/>
      <c r="Y1198" s="21"/>
      <c r="AA1198" s="21"/>
      <c r="AB1198" s="20"/>
      <c r="AC1198" s="20"/>
      <c r="AD1198" s="20"/>
      <c r="AE1198" s="20"/>
      <c r="AI1198" s="20"/>
      <c r="AP1198" s="20" t="s">
        <v>574</v>
      </c>
      <c r="AR1198" s="20" t="s">
        <v>574</v>
      </c>
      <c r="AV1198" t="s">
        <v>449</v>
      </c>
    </row>
    <row r="1199" spans="1:48" x14ac:dyDescent="0.25">
      <c r="A1199" s="20"/>
      <c r="C1199" s="20"/>
      <c r="D1199" s="20"/>
      <c r="E1199" s="20"/>
      <c r="F1199" s="21"/>
      <c r="G1199" s="20"/>
      <c r="H1199" s="20"/>
      <c r="I1199" s="21"/>
      <c r="S1199" s="21"/>
      <c r="T1199" s="21"/>
      <c r="U1199" s="20"/>
      <c r="V1199" s="20"/>
      <c r="W1199" s="21"/>
      <c r="X1199" s="21"/>
      <c r="Y1199" s="21"/>
      <c r="AA1199" s="21"/>
      <c r="AB1199" s="20"/>
      <c r="AC1199" s="20"/>
      <c r="AD1199" s="20"/>
      <c r="AE1199" s="20"/>
      <c r="AI1199" s="20"/>
      <c r="AP1199" s="20" t="s">
        <v>574</v>
      </c>
      <c r="AR1199" s="20" t="s">
        <v>574</v>
      </c>
      <c r="AV1199" t="s">
        <v>449</v>
      </c>
    </row>
    <row r="1200" spans="1:48" x14ac:dyDescent="0.25">
      <c r="A1200" s="20"/>
      <c r="C1200" s="20"/>
      <c r="D1200" s="20"/>
      <c r="E1200" s="20"/>
      <c r="F1200" s="21"/>
      <c r="G1200" s="20"/>
      <c r="H1200" s="20"/>
      <c r="I1200" s="21"/>
      <c r="S1200" s="21"/>
      <c r="T1200" s="21"/>
      <c r="U1200" s="20"/>
      <c r="V1200" s="20"/>
      <c r="W1200" s="21"/>
      <c r="X1200" s="21"/>
      <c r="Y1200" s="21"/>
      <c r="AA1200" s="21"/>
      <c r="AB1200" s="20"/>
      <c r="AC1200" s="20"/>
      <c r="AD1200" s="20"/>
      <c r="AE1200" s="20"/>
      <c r="AI1200" s="20"/>
      <c r="AP1200" s="20" t="s">
        <v>574</v>
      </c>
      <c r="AR1200" s="20" t="s">
        <v>574</v>
      </c>
      <c r="AV1200" t="s">
        <v>449</v>
      </c>
    </row>
    <row r="1201" spans="1:48" x14ac:dyDescent="0.25">
      <c r="A1201" s="20"/>
      <c r="C1201" s="20"/>
      <c r="D1201" s="20"/>
      <c r="E1201" s="20"/>
      <c r="F1201" s="21"/>
      <c r="G1201" s="20"/>
      <c r="H1201" s="20"/>
      <c r="I1201" s="21"/>
      <c r="S1201" s="21"/>
      <c r="T1201" s="21"/>
      <c r="U1201" s="20"/>
      <c r="V1201" s="20"/>
      <c r="W1201" s="21"/>
      <c r="X1201" s="21"/>
      <c r="Y1201" s="21"/>
      <c r="AA1201" s="21"/>
      <c r="AB1201" s="20"/>
      <c r="AC1201" s="20"/>
      <c r="AD1201" s="20"/>
      <c r="AE1201" s="20"/>
      <c r="AI1201" s="20"/>
      <c r="AP1201" s="20" t="s">
        <v>574</v>
      </c>
      <c r="AR1201" s="20" t="s">
        <v>574</v>
      </c>
      <c r="AV1201" t="s">
        <v>449</v>
      </c>
    </row>
    <row r="1202" spans="1:48" x14ac:dyDescent="0.25">
      <c r="A1202" s="20"/>
      <c r="C1202" s="20"/>
      <c r="D1202" s="20"/>
      <c r="E1202" s="20"/>
      <c r="F1202" s="21"/>
      <c r="G1202" s="20"/>
      <c r="H1202" s="20"/>
      <c r="I1202" s="21"/>
      <c r="S1202" s="21"/>
      <c r="T1202" s="21"/>
      <c r="U1202" s="20"/>
      <c r="V1202" s="20"/>
      <c r="W1202" s="21"/>
      <c r="X1202" s="21"/>
      <c r="Y1202" s="21"/>
      <c r="AA1202" s="21"/>
      <c r="AB1202" s="20"/>
      <c r="AC1202" s="20"/>
      <c r="AD1202" s="20"/>
      <c r="AE1202" s="20"/>
      <c r="AI1202" s="20"/>
      <c r="AP1202" s="20" t="s">
        <v>574</v>
      </c>
      <c r="AR1202" s="20" t="s">
        <v>574</v>
      </c>
      <c r="AV1202" t="s">
        <v>449</v>
      </c>
    </row>
    <row r="1203" spans="1:48" x14ac:dyDescent="0.25">
      <c r="A1203" s="20"/>
      <c r="C1203" s="20"/>
      <c r="D1203" s="20"/>
      <c r="E1203" s="20"/>
      <c r="F1203" s="21"/>
      <c r="G1203" s="20"/>
      <c r="H1203" s="20"/>
      <c r="I1203" s="21"/>
      <c r="S1203" s="21"/>
      <c r="T1203" s="21"/>
      <c r="U1203" s="20"/>
      <c r="V1203" s="20"/>
      <c r="W1203" s="21"/>
      <c r="X1203" s="21"/>
      <c r="Y1203" s="21"/>
      <c r="AA1203" s="21"/>
      <c r="AB1203" s="20"/>
      <c r="AC1203" s="20"/>
      <c r="AD1203" s="20"/>
      <c r="AE1203" s="20"/>
      <c r="AI1203" s="20"/>
      <c r="AP1203" s="20" t="s">
        <v>574</v>
      </c>
      <c r="AR1203" s="20" t="s">
        <v>574</v>
      </c>
      <c r="AV1203" t="s">
        <v>449</v>
      </c>
    </row>
    <row r="1204" spans="1:48" x14ac:dyDescent="0.25">
      <c r="A1204" s="20"/>
      <c r="C1204" s="20"/>
      <c r="D1204" s="20"/>
      <c r="E1204" s="20"/>
      <c r="F1204" s="21"/>
      <c r="G1204" s="20"/>
      <c r="H1204" s="20"/>
      <c r="I1204" s="21"/>
      <c r="S1204" s="21"/>
      <c r="T1204" s="21"/>
      <c r="U1204" s="20"/>
      <c r="V1204" s="20"/>
      <c r="W1204" s="21"/>
      <c r="X1204" s="21"/>
      <c r="Y1204" s="21"/>
      <c r="AA1204" s="21"/>
      <c r="AB1204" s="20"/>
      <c r="AC1204" s="20"/>
      <c r="AD1204" s="20"/>
      <c r="AE1204" s="20"/>
      <c r="AI1204" s="20"/>
      <c r="AP1204" s="20" t="s">
        <v>574</v>
      </c>
      <c r="AR1204" s="20" t="s">
        <v>574</v>
      </c>
      <c r="AV1204" t="s">
        <v>449</v>
      </c>
    </row>
    <row r="1205" spans="1:48" x14ac:dyDescent="0.25">
      <c r="A1205" s="20"/>
      <c r="C1205" s="20"/>
      <c r="D1205" s="20"/>
      <c r="E1205" s="20"/>
      <c r="F1205" s="21"/>
      <c r="G1205" s="20"/>
      <c r="H1205" s="20"/>
      <c r="I1205" s="21"/>
      <c r="S1205" s="21"/>
      <c r="T1205" s="21"/>
      <c r="U1205" s="20"/>
      <c r="V1205" s="20"/>
      <c r="W1205" s="21"/>
      <c r="X1205" s="21"/>
      <c r="Y1205" s="21"/>
      <c r="AA1205" s="21"/>
      <c r="AB1205" s="20"/>
      <c r="AC1205" s="20"/>
      <c r="AD1205" s="20"/>
      <c r="AE1205" s="20"/>
      <c r="AI1205" s="20"/>
      <c r="AP1205" s="20" t="s">
        <v>574</v>
      </c>
      <c r="AR1205" s="20" t="s">
        <v>574</v>
      </c>
      <c r="AV1205" t="s">
        <v>449</v>
      </c>
    </row>
    <row r="1206" spans="1:48" x14ac:dyDescent="0.25">
      <c r="A1206" s="20"/>
      <c r="C1206" s="20"/>
      <c r="D1206" s="20"/>
      <c r="E1206" s="20"/>
      <c r="F1206" s="21"/>
      <c r="G1206" s="20"/>
      <c r="H1206" s="20"/>
      <c r="I1206" s="21"/>
      <c r="S1206" s="21"/>
      <c r="T1206" s="21"/>
      <c r="U1206" s="20"/>
      <c r="V1206" s="20"/>
      <c r="W1206" s="21"/>
      <c r="X1206" s="21"/>
      <c r="Y1206" s="21"/>
      <c r="AA1206" s="21"/>
      <c r="AB1206" s="20"/>
      <c r="AC1206" s="20"/>
      <c r="AD1206" s="20"/>
      <c r="AE1206" s="20"/>
      <c r="AI1206" s="20"/>
      <c r="AP1206" s="20" t="s">
        <v>574</v>
      </c>
      <c r="AR1206" s="20" t="s">
        <v>574</v>
      </c>
      <c r="AV1206" t="s">
        <v>449</v>
      </c>
    </row>
    <row r="1207" spans="1:48" x14ac:dyDescent="0.25">
      <c r="A1207" s="20"/>
      <c r="C1207" s="20"/>
      <c r="D1207" s="20"/>
      <c r="E1207" s="20"/>
      <c r="F1207" s="21"/>
      <c r="G1207" s="20"/>
      <c r="H1207" s="20"/>
      <c r="I1207" s="21"/>
      <c r="S1207" s="21"/>
      <c r="T1207" s="21"/>
      <c r="U1207" s="20"/>
      <c r="V1207" s="20"/>
      <c r="W1207" s="21"/>
      <c r="X1207" s="21"/>
      <c r="Y1207" s="21"/>
      <c r="AA1207" s="21"/>
      <c r="AB1207" s="20"/>
      <c r="AC1207" s="20"/>
      <c r="AD1207" s="20"/>
      <c r="AE1207" s="20"/>
      <c r="AI1207" s="20"/>
      <c r="AP1207" s="20" t="s">
        <v>574</v>
      </c>
      <c r="AR1207" s="20" t="s">
        <v>574</v>
      </c>
      <c r="AV1207" t="s">
        <v>449</v>
      </c>
    </row>
    <row r="1208" spans="1:48" x14ac:dyDescent="0.25">
      <c r="A1208" s="20"/>
      <c r="C1208" s="20"/>
      <c r="D1208" s="20"/>
      <c r="E1208" s="20"/>
      <c r="F1208" s="21"/>
      <c r="G1208" s="20"/>
      <c r="H1208" s="20"/>
      <c r="I1208" s="21"/>
      <c r="S1208" s="21"/>
      <c r="T1208" s="21"/>
      <c r="U1208" s="20"/>
      <c r="V1208" s="20"/>
      <c r="W1208" s="21"/>
      <c r="X1208" s="21"/>
      <c r="Y1208" s="21"/>
      <c r="AA1208" s="21"/>
      <c r="AB1208" s="20"/>
      <c r="AC1208" s="20"/>
      <c r="AD1208" s="20"/>
      <c r="AE1208" s="20"/>
      <c r="AI1208" s="20"/>
      <c r="AP1208" s="20" t="s">
        <v>574</v>
      </c>
      <c r="AR1208" s="20" t="s">
        <v>574</v>
      </c>
      <c r="AV1208" t="s">
        <v>449</v>
      </c>
    </row>
    <row r="1209" spans="1:48" x14ac:dyDescent="0.25">
      <c r="A1209" s="20"/>
      <c r="C1209" s="20"/>
      <c r="D1209" s="20"/>
      <c r="E1209" s="20"/>
      <c r="F1209" s="21"/>
      <c r="G1209" s="20"/>
      <c r="H1209" s="20"/>
      <c r="I1209" s="21"/>
      <c r="S1209" s="21"/>
      <c r="T1209" s="21"/>
      <c r="U1209" s="20"/>
      <c r="V1209" s="20"/>
      <c r="W1209" s="21"/>
      <c r="X1209" s="21"/>
      <c r="Y1209" s="21"/>
      <c r="AA1209" s="21"/>
      <c r="AB1209" s="20"/>
      <c r="AC1209" s="20"/>
      <c r="AD1209" s="20"/>
      <c r="AE1209" s="20"/>
      <c r="AI1209" s="20"/>
      <c r="AP1209" s="20" t="s">
        <v>574</v>
      </c>
      <c r="AR1209" s="20" t="s">
        <v>574</v>
      </c>
      <c r="AV1209" t="s">
        <v>449</v>
      </c>
    </row>
    <row r="1210" spans="1:48" x14ac:dyDescent="0.25">
      <c r="A1210" s="20"/>
      <c r="C1210" s="20"/>
      <c r="D1210" s="20"/>
      <c r="E1210" s="20"/>
      <c r="F1210" s="21"/>
      <c r="G1210" s="20"/>
      <c r="H1210" s="20"/>
      <c r="I1210" s="21"/>
      <c r="S1210" s="21"/>
      <c r="T1210" s="21"/>
      <c r="U1210" s="20"/>
      <c r="V1210" s="20"/>
      <c r="W1210" s="21"/>
      <c r="X1210" s="21"/>
      <c r="Y1210" s="21"/>
      <c r="AA1210" s="21"/>
      <c r="AB1210" s="20"/>
      <c r="AC1210" s="20"/>
      <c r="AD1210" s="20"/>
      <c r="AE1210" s="20"/>
      <c r="AI1210" s="20"/>
      <c r="AP1210" s="20" t="s">
        <v>574</v>
      </c>
      <c r="AR1210" s="20" t="s">
        <v>574</v>
      </c>
      <c r="AV1210" t="s">
        <v>449</v>
      </c>
    </row>
    <row r="1211" spans="1:48" x14ac:dyDescent="0.25">
      <c r="A1211" s="20"/>
      <c r="C1211" s="20"/>
      <c r="D1211" s="20"/>
      <c r="E1211" s="20"/>
      <c r="F1211" s="21"/>
      <c r="G1211" s="20"/>
      <c r="H1211" s="20"/>
      <c r="I1211" s="21"/>
      <c r="S1211" s="21"/>
      <c r="T1211" s="21"/>
      <c r="U1211" s="20"/>
      <c r="V1211" s="20"/>
      <c r="W1211" s="21"/>
      <c r="X1211" s="21"/>
      <c r="Y1211" s="21"/>
      <c r="AA1211" s="21"/>
      <c r="AB1211" s="20"/>
      <c r="AC1211" s="20"/>
      <c r="AD1211" s="20"/>
      <c r="AE1211" s="20"/>
      <c r="AI1211" s="20"/>
      <c r="AP1211" s="20" t="s">
        <v>574</v>
      </c>
      <c r="AR1211" s="20" t="s">
        <v>574</v>
      </c>
      <c r="AV1211" t="s">
        <v>449</v>
      </c>
    </row>
    <row r="1212" spans="1:48" x14ac:dyDescent="0.25">
      <c r="A1212" s="20"/>
      <c r="C1212" s="20"/>
      <c r="D1212" s="20"/>
      <c r="E1212" s="20"/>
      <c r="F1212" s="21"/>
      <c r="G1212" s="20"/>
      <c r="H1212" s="20"/>
      <c r="I1212" s="21"/>
      <c r="S1212" s="21"/>
      <c r="T1212" s="21"/>
      <c r="U1212" s="20"/>
      <c r="V1212" s="20"/>
      <c r="W1212" s="21"/>
      <c r="X1212" s="21"/>
      <c r="Y1212" s="21"/>
      <c r="AA1212" s="21"/>
      <c r="AB1212" s="20"/>
      <c r="AC1212" s="20"/>
      <c r="AD1212" s="20"/>
      <c r="AE1212" s="20"/>
      <c r="AI1212" s="20"/>
      <c r="AP1212" s="20" t="s">
        <v>574</v>
      </c>
      <c r="AR1212" s="20" t="s">
        <v>574</v>
      </c>
      <c r="AV1212" t="s">
        <v>449</v>
      </c>
    </row>
    <row r="1213" spans="1:48" x14ac:dyDescent="0.25">
      <c r="A1213" s="20"/>
      <c r="C1213" s="20"/>
      <c r="D1213" s="20"/>
      <c r="E1213" s="20"/>
      <c r="F1213" s="21"/>
      <c r="G1213" s="20"/>
      <c r="H1213" s="20"/>
      <c r="I1213" s="21"/>
      <c r="S1213" s="21"/>
      <c r="T1213" s="21"/>
      <c r="U1213" s="20"/>
      <c r="V1213" s="20"/>
      <c r="W1213" s="21"/>
      <c r="X1213" s="21"/>
      <c r="Y1213" s="21"/>
      <c r="AA1213" s="21"/>
      <c r="AB1213" s="20"/>
      <c r="AC1213" s="20"/>
      <c r="AD1213" s="20"/>
      <c r="AE1213" s="20"/>
      <c r="AI1213" s="20"/>
      <c r="AP1213" s="20" t="s">
        <v>574</v>
      </c>
      <c r="AR1213" s="20" t="s">
        <v>574</v>
      </c>
      <c r="AV1213" t="s">
        <v>449</v>
      </c>
    </row>
    <row r="1214" spans="1:48" x14ac:dyDescent="0.25">
      <c r="A1214" s="20"/>
      <c r="C1214" s="20"/>
      <c r="D1214" s="20"/>
      <c r="E1214" s="20"/>
      <c r="F1214" s="21"/>
      <c r="G1214" s="20"/>
      <c r="H1214" s="20"/>
      <c r="I1214" s="21"/>
      <c r="S1214" s="21"/>
      <c r="T1214" s="21"/>
      <c r="U1214" s="20"/>
      <c r="V1214" s="20"/>
      <c r="W1214" s="21"/>
      <c r="X1214" s="21"/>
      <c r="Y1214" s="21"/>
      <c r="AA1214" s="21"/>
      <c r="AB1214" s="20"/>
      <c r="AC1214" s="20"/>
      <c r="AD1214" s="20"/>
      <c r="AE1214" s="20"/>
      <c r="AI1214" s="20"/>
      <c r="AP1214" s="20" t="s">
        <v>574</v>
      </c>
      <c r="AR1214" s="20" t="s">
        <v>574</v>
      </c>
      <c r="AV1214" t="s">
        <v>449</v>
      </c>
    </row>
    <row r="1215" spans="1:48" x14ac:dyDescent="0.25">
      <c r="A1215" s="20"/>
      <c r="C1215" s="20"/>
      <c r="D1215" s="20"/>
      <c r="E1215" s="20"/>
      <c r="F1215" s="21"/>
      <c r="G1215" s="20"/>
      <c r="H1215" s="20"/>
      <c r="I1215" s="21"/>
      <c r="S1215" s="21"/>
      <c r="T1215" s="21"/>
      <c r="U1215" s="20"/>
      <c r="V1215" s="20"/>
      <c r="W1215" s="21"/>
      <c r="X1215" s="21"/>
      <c r="Y1215" s="21"/>
      <c r="AA1215" s="21"/>
      <c r="AB1215" s="20"/>
      <c r="AC1215" s="20"/>
      <c r="AD1215" s="20"/>
      <c r="AE1215" s="20"/>
      <c r="AI1215" s="20"/>
      <c r="AP1215" s="20" t="s">
        <v>574</v>
      </c>
      <c r="AR1215" s="20" t="s">
        <v>574</v>
      </c>
      <c r="AV1215" t="s">
        <v>449</v>
      </c>
    </row>
    <row r="1216" spans="1:48" x14ac:dyDescent="0.25">
      <c r="A1216" s="20"/>
      <c r="C1216" s="20"/>
      <c r="D1216" s="20"/>
      <c r="E1216" s="20"/>
      <c r="F1216" s="21"/>
      <c r="G1216" s="20"/>
      <c r="H1216" s="20"/>
      <c r="I1216" s="21"/>
      <c r="S1216" s="21"/>
      <c r="T1216" s="21"/>
      <c r="U1216" s="20"/>
      <c r="V1216" s="20"/>
      <c r="W1216" s="21"/>
      <c r="X1216" s="21"/>
      <c r="Y1216" s="21"/>
      <c r="AA1216" s="21"/>
      <c r="AB1216" s="20"/>
      <c r="AC1216" s="20"/>
      <c r="AD1216" s="20"/>
      <c r="AE1216" s="20"/>
      <c r="AI1216" s="20"/>
      <c r="AP1216" s="20" t="s">
        <v>574</v>
      </c>
      <c r="AR1216" s="20" t="s">
        <v>574</v>
      </c>
      <c r="AV1216" t="s">
        <v>449</v>
      </c>
    </row>
    <row r="1217" spans="1:48" x14ac:dyDescent="0.25">
      <c r="A1217" s="20"/>
      <c r="C1217" s="20"/>
      <c r="D1217" s="20"/>
      <c r="E1217" s="20"/>
      <c r="F1217" s="21"/>
      <c r="G1217" s="20"/>
      <c r="H1217" s="20"/>
      <c r="I1217" s="21"/>
      <c r="S1217" s="21"/>
      <c r="T1217" s="21"/>
      <c r="U1217" s="20"/>
      <c r="V1217" s="20"/>
      <c r="W1217" s="21"/>
      <c r="X1217" s="21"/>
      <c r="Y1217" s="21"/>
      <c r="AA1217" s="21"/>
      <c r="AB1217" s="20"/>
      <c r="AC1217" s="20"/>
      <c r="AD1217" s="20"/>
      <c r="AE1217" s="20"/>
      <c r="AI1217" s="20"/>
      <c r="AP1217" s="20" t="s">
        <v>574</v>
      </c>
      <c r="AR1217" s="20" t="s">
        <v>574</v>
      </c>
      <c r="AV1217" t="s">
        <v>449</v>
      </c>
    </row>
    <row r="1218" spans="1:48" x14ac:dyDescent="0.25">
      <c r="A1218" s="20"/>
      <c r="C1218" s="20"/>
      <c r="D1218" s="20"/>
      <c r="E1218" s="20"/>
      <c r="F1218" s="21"/>
      <c r="G1218" s="20"/>
      <c r="H1218" s="20"/>
      <c r="I1218" s="21"/>
      <c r="S1218" s="21"/>
      <c r="T1218" s="21"/>
      <c r="U1218" s="20"/>
      <c r="V1218" s="20"/>
      <c r="W1218" s="21"/>
      <c r="X1218" s="21"/>
      <c r="Y1218" s="21"/>
      <c r="AA1218" s="21"/>
      <c r="AB1218" s="20"/>
      <c r="AC1218" s="20"/>
      <c r="AD1218" s="20"/>
      <c r="AE1218" s="20"/>
      <c r="AI1218" s="20"/>
      <c r="AP1218" s="20" t="s">
        <v>574</v>
      </c>
      <c r="AR1218" s="20" t="s">
        <v>574</v>
      </c>
      <c r="AV1218" t="s">
        <v>449</v>
      </c>
    </row>
    <row r="1219" spans="1:48" x14ac:dyDescent="0.25">
      <c r="A1219" s="20"/>
      <c r="C1219" s="20"/>
      <c r="D1219" s="20"/>
      <c r="E1219" s="20"/>
      <c r="F1219" s="21"/>
      <c r="G1219" s="20"/>
      <c r="H1219" s="20"/>
      <c r="I1219" s="21"/>
      <c r="S1219" s="21"/>
      <c r="T1219" s="21"/>
      <c r="U1219" s="20"/>
      <c r="V1219" s="20"/>
      <c r="W1219" s="21"/>
      <c r="X1219" s="21"/>
      <c r="Y1219" s="21"/>
      <c r="AA1219" s="21"/>
      <c r="AB1219" s="20"/>
      <c r="AC1219" s="20"/>
      <c r="AD1219" s="20"/>
      <c r="AE1219" s="20"/>
      <c r="AI1219" s="20"/>
      <c r="AP1219" s="20" t="s">
        <v>574</v>
      </c>
      <c r="AR1219" s="20" t="s">
        <v>574</v>
      </c>
      <c r="AV1219" t="s">
        <v>449</v>
      </c>
    </row>
    <row r="1220" spans="1:48" x14ac:dyDescent="0.25">
      <c r="A1220" s="20"/>
      <c r="C1220" s="20"/>
      <c r="D1220" s="20"/>
      <c r="E1220" s="20"/>
      <c r="F1220" s="21"/>
      <c r="G1220" s="20"/>
      <c r="H1220" s="20"/>
      <c r="I1220" s="21"/>
      <c r="S1220" s="21"/>
      <c r="T1220" s="21"/>
      <c r="U1220" s="20"/>
      <c r="V1220" s="20"/>
      <c r="W1220" s="21"/>
      <c r="X1220" s="21"/>
      <c r="Y1220" s="21"/>
      <c r="AA1220" s="21"/>
      <c r="AB1220" s="20"/>
      <c r="AC1220" s="20"/>
      <c r="AD1220" s="20"/>
      <c r="AE1220" s="20"/>
      <c r="AI1220" s="20"/>
      <c r="AP1220" s="20" t="s">
        <v>574</v>
      </c>
      <c r="AR1220" s="20" t="s">
        <v>574</v>
      </c>
      <c r="AV1220" t="s">
        <v>449</v>
      </c>
    </row>
    <row r="1221" spans="1:48" x14ac:dyDescent="0.25">
      <c r="A1221" s="20"/>
      <c r="C1221" s="20"/>
      <c r="D1221" s="20"/>
      <c r="E1221" s="20"/>
      <c r="F1221" s="21"/>
      <c r="G1221" s="20"/>
      <c r="H1221" s="20"/>
      <c r="I1221" s="21"/>
      <c r="S1221" s="21"/>
      <c r="T1221" s="21"/>
      <c r="U1221" s="20"/>
      <c r="V1221" s="20"/>
      <c r="W1221" s="21"/>
      <c r="X1221" s="21"/>
      <c r="Y1221" s="21"/>
      <c r="AA1221" s="21"/>
      <c r="AB1221" s="20"/>
      <c r="AC1221" s="20"/>
      <c r="AD1221" s="20"/>
      <c r="AE1221" s="20"/>
      <c r="AI1221" s="20"/>
      <c r="AP1221" s="20" t="s">
        <v>574</v>
      </c>
      <c r="AR1221" s="20" t="s">
        <v>574</v>
      </c>
      <c r="AV1221" t="s">
        <v>449</v>
      </c>
    </row>
    <row r="1222" spans="1:48" x14ac:dyDescent="0.25">
      <c r="A1222" s="20"/>
      <c r="C1222" s="20"/>
      <c r="D1222" s="20"/>
      <c r="E1222" s="20"/>
      <c r="F1222" s="21"/>
      <c r="G1222" s="20"/>
      <c r="H1222" s="20"/>
      <c r="I1222" s="21"/>
      <c r="S1222" s="21"/>
      <c r="T1222" s="21"/>
      <c r="U1222" s="20"/>
      <c r="V1222" s="20"/>
      <c r="W1222" s="21"/>
      <c r="X1222" s="21"/>
      <c r="Y1222" s="21"/>
      <c r="AA1222" s="21"/>
      <c r="AB1222" s="20"/>
      <c r="AC1222" s="20"/>
      <c r="AD1222" s="20"/>
      <c r="AE1222" s="20"/>
      <c r="AI1222" s="20"/>
      <c r="AP1222" s="20" t="s">
        <v>574</v>
      </c>
      <c r="AR1222" s="20" t="s">
        <v>574</v>
      </c>
      <c r="AV1222" t="s">
        <v>449</v>
      </c>
    </row>
    <row r="1223" spans="1:48" x14ac:dyDescent="0.25">
      <c r="A1223" s="20"/>
      <c r="C1223" s="20"/>
      <c r="D1223" s="20"/>
      <c r="E1223" s="20"/>
      <c r="F1223" s="21"/>
      <c r="G1223" s="20"/>
      <c r="H1223" s="20"/>
      <c r="I1223" s="21"/>
      <c r="S1223" s="21"/>
      <c r="T1223" s="21"/>
      <c r="U1223" s="20"/>
      <c r="V1223" s="20"/>
      <c r="W1223" s="21"/>
      <c r="X1223" s="21"/>
      <c r="Y1223" s="21"/>
      <c r="AA1223" s="21"/>
      <c r="AB1223" s="20"/>
      <c r="AC1223" s="20"/>
      <c r="AD1223" s="20"/>
      <c r="AE1223" s="20"/>
      <c r="AI1223" s="20"/>
      <c r="AP1223" s="20" t="s">
        <v>574</v>
      </c>
      <c r="AR1223" s="20" t="s">
        <v>574</v>
      </c>
      <c r="AV1223" t="s">
        <v>449</v>
      </c>
    </row>
    <row r="1224" spans="1:48" x14ac:dyDescent="0.25">
      <c r="A1224" s="20"/>
      <c r="C1224" s="20"/>
      <c r="D1224" s="20"/>
      <c r="E1224" s="20"/>
      <c r="F1224" s="21"/>
      <c r="G1224" s="20"/>
      <c r="H1224" s="20"/>
      <c r="I1224" s="21"/>
      <c r="S1224" s="21"/>
      <c r="T1224" s="21"/>
      <c r="U1224" s="20"/>
      <c r="V1224" s="20"/>
      <c r="W1224" s="21"/>
      <c r="X1224" s="21"/>
      <c r="Y1224" s="21"/>
      <c r="AA1224" s="21"/>
      <c r="AB1224" s="20"/>
      <c r="AC1224" s="20"/>
      <c r="AD1224" s="20"/>
      <c r="AE1224" s="20"/>
      <c r="AI1224" s="20"/>
      <c r="AP1224" s="20" t="s">
        <v>574</v>
      </c>
      <c r="AR1224" s="20" t="s">
        <v>574</v>
      </c>
      <c r="AV1224" t="s">
        <v>449</v>
      </c>
    </row>
    <row r="1225" spans="1:48" x14ac:dyDescent="0.25">
      <c r="A1225" s="20"/>
      <c r="C1225" s="20"/>
      <c r="D1225" s="20"/>
      <c r="E1225" s="20"/>
      <c r="F1225" s="21"/>
      <c r="G1225" s="20"/>
      <c r="H1225" s="20"/>
      <c r="I1225" s="21"/>
      <c r="S1225" s="21"/>
      <c r="T1225" s="21"/>
      <c r="U1225" s="20"/>
      <c r="V1225" s="20"/>
      <c r="W1225" s="21"/>
      <c r="X1225" s="21"/>
      <c r="Y1225" s="21"/>
      <c r="AA1225" s="21"/>
      <c r="AB1225" s="20"/>
      <c r="AC1225" s="20"/>
      <c r="AD1225" s="20"/>
      <c r="AE1225" s="20"/>
      <c r="AI1225" s="20"/>
      <c r="AP1225" s="20" t="s">
        <v>574</v>
      </c>
      <c r="AR1225" s="20" t="s">
        <v>574</v>
      </c>
      <c r="AV1225" t="s">
        <v>449</v>
      </c>
    </row>
    <row r="1226" spans="1:48" x14ac:dyDescent="0.25">
      <c r="A1226" s="20"/>
      <c r="C1226" s="20"/>
      <c r="D1226" s="20"/>
      <c r="E1226" s="20"/>
      <c r="F1226" s="21"/>
      <c r="G1226" s="20"/>
      <c r="H1226" s="20"/>
      <c r="I1226" s="21"/>
      <c r="S1226" s="21"/>
      <c r="T1226" s="21"/>
      <c r="U1226" s="20"/>
      <c r="V1226" s="20"/>
      <c r="W1226" s="21"/>
      <c r="X1226" s="21"/>
      <c r="Y1226" s="21"/>
      <c r="AA1226" s="21"/>
      <c r="AB1226" s="20"/>
      <c r="AC1226" s="20"/>
      <c r="AD1226" s="20"/>
      <c r="AE1226" s="20"/>
      <c r="AI1226" s="20"/>
      <c r="AP1226" s="20" t="s">
        <v>574</v>
      </c>
      <c r="AR1226" s="20" t="s">
        <v>574</v>
      </c>
      <c r="AV1226" t="s">
        <v>449</v>
      </c>
    </row>
    <row r="1227" spans="1:48" x14ac:dyDescent="0.25">
      <c r="A1227" s="20"/>
      <c r="C1227" s="20"/>
      <c r="D1227" s="20"/>
      <c r="E1227" s="20"/>
      <c r="F1227" s="21"/>
      <c r="G1227" s="20"/>
      <c r="H1227" s="20"/>
      <c r="I1227" s="21"/>
      <c r="S1227" s="21"/>
      <c r="T1227" s="21"/>
      <c r="U1227" s="20"/>
      <c r="V1227" s="20"/>
      <c r="W1227" s="21"/>
      <c r="X1227" s="21"/>
      <c r="Y1227" s="21"/>
      <c r="AA1227" s="21"/>
      <c r="AB1227" s="20"/>
      <c r="AC1227" s="20"/>
      <c r="AD1227" s="20"/>
      <c r="AE1227" s="20"/>
      <c r="AI1227" s="20"/>
      <c r="AP1227" s="20" t="s">
        <v>574</v>
      </c>
      <c r="AR1227" s="20" t="s">
        <v>574</v>
      </c>
      <c r="AV1227" t="s">
        <v>449</v>
      </c>
    </row>
    <row r="1228" spans="1:48" x14ac:dyDescent="0.25">
      <c r="A1228" s="20"/>
      <c r="C1228" s="20"/>
      <c r="D1228" s="20"/>
      <c r="E1228" s="20"/>
      <c r="F1228" s="21"/>
      <c r="G1228" s="20"/>
      <c r="H1228" s="20"/>
      <c r="I1228" s="21"/>
      <c r="S1228" s="21"/>
      <c r="T1228" s="21"/>
      <c r="U1228" s="20"/>
      <c r="V1228" s="20"/>
      <c r="W1228" s="21"/>
      <c r="X1228" s="21"/>
      <c r="Y1228" s="21"/>
      <c r="AA1228" s="21"/>
      <c r="AB1228" s="20"/>
      <c r="AC1228" s="20"/>
      <c r="AD1228" s="20"/>
      <c r="AE1228" s="20"/>
      <c r="AI1228" s="20"/>
      <c r="AP1228" s="20" t="s">
        <v>574</v>
      </c>
      <c r="AR1228" s="20" t="s">
        <v>574</v>
      </c>
      <c r="AV1228" t="s">
        <v>449</v>
      </c>
    </row>
    <row r="1229" spans="1:48" x14ac:dyDescent="0.25">
      <c r="A1229" s="20"/>
      <c r="C1229" s="20"/>
      <c r="D1229" s="20"/>
      <c r="E1229" s="20"/>
      <c r="F1229" s="21"/>
      <c r="G1229" s="20"/>
      <c r="H1229" s="20"/>
      <c r="I1229" s="21"/>
      <c r="S1229" s="21"/>
      <c r="T1229" s="21"/>
      <c r="U1229" s="20"/>
      <c r="V1229" s="20"/>
      <c r="W1229" s="21"/>
      <c r="X1229" s="21"/>
      <c r="Y1229" s="21"/>
      <c r="AA1229" s="21"/>
      <c r="AB1229" s="20"/>
      <c r="AC1229" s="20"/>
      <c r="AD1229" s="20"/>
      <c r="AE1229" s="20"/>
      <c r="AI1229" s="20"/>
      <c r="AP1229" s="20" t="s">
        <v>574</v>
      </c>
      <c r="AR1229" s="20" t="s">
        <v>574</v>
      </c>
      <c r="AV1229" t="s">
        <v>449</v>
      </c>
    </row>
    <row r="1230" spans="1:48" x14ac:dyDescent="0.25">
      <c r="A1230" s="20"/>
      <c r="C1230" s="20"/>
      <c r="D1230" s="20"/>
      <c r="E1230" s="20"/>
      <c r="F1230" s="21"/>
      <c r="G1230" s="20"/>
      <c r="H1230" s="20"/>
      <c r="I1230" s="21"/>
      <c r="S1230" s="21"/>
      <c r="T1230" s="21"/>
      <c r="U1230" s="20"/>
      <c r="V1230" s="20"/>
      <c r="W1230" s="21"/>
      <c r="X1230" s="21"/>
      <c r="Y1230" s="21"/>
      <c r="AA1230" s="21"/>
      <c r="AB1230" s="20"/>
      <c r="AC1230" s="20"/>
      <c r="AD1230" s="20"/>
      <c r="AE1230" s="20"/>
      <c r="AI1230" s="20"/>
      <c r="AP1230" s="20" t="s">
        <v>574</v>
      </c>
      <c r="AR1230" s="20" t="s">
        <v>574</v>
      </c>
      <c r="AV1230" t="s">
        <v>449</v>
      </c>
    </row>
    <row r="1231" spans="1:48" x14ac:dyDescent="0.25">
      <c r="A1231" s="20"/>
      <c r="C1231" s="20"/>
      <c r="D1231" s="20"/>
      <c r="E1231" s="20"/>
      <c r="F1231" s="21"/>
      <c r="G1231" s="20"/>
      <c r="H1231" s="20"/>
      <c r="I1231" s="21"/>
      <c r="S1231" s="21"/>
      <c r="T1231" s="21"/>
      <c r="U1231" s="20"/>
      <c r="V1231" s="20"/>
      <c r="W1231" s="21"/>
      <c r="X1231" s="21"/>
      <c r="Y1231" s="21"/>
      <c r="AA1231" s="21"/>
      <c r="AB1231" s="20"/>
      <c r="AC1231" s="20"/>
      <c r="AD1231" s="20"/>
      <c r="AE1231" s="20"/>
      <c r="AI1231" s="20"/>
      <c r="AP1231" s="20" t="s">
        <v>574</v>
      </c>
      <c r="AR1231" s="20" t="s">
        <v>574</v>
      </c>
      <c r="AV1231" t="s">
        <v>449</v>
      </c>
    </row>
    <row r="1232" spans="1:48" x14ac:dyDescent="0.25">
      <c r="A1232" s="20"/>
      <c r="C1232" s="20"/>
      <c r="D1232" s="20"/>
      <c r="E1232" s="20"/>
      <c r="F1232" s="21"/>
      <c r="G1232" s="20"/>
      <c r="H1232" s="20"/>
      <c r="I1232" s="21"/>
      <c r="S1232" s="21"/>
      <c r="T1232" s="21"/>
      <c r="U1232" s="20"/>
      <c r="V1232" s="20"/>
      <c r="W1232" s="21"/>
      <c r="X1232" s="21"/>
      <c r="Y1232" s="21"/>
      <c r="AA1232" s="21"/>
      <c r="AB1232" s="20"/>
      <c r="AC1232" s="20"/>
      <c r="AD1232" s="20"/>
      <c r="AE1232" s="20"/>
      <c r="AI1232" s="20"/>
      <c r="AP1232" s="20" t="s">
        <v>574</v>
      </c>
      <c r="AR1232" s="20" t="s">
        <v>574</v>
      </c>
      <c r="AV1232" t="s">
        <v>449</v>
      </c>
    </row>
    <row r="1233" spans="1:48" x14ac:dyDescent="0.25">
      <c r="A1233" s="20"/>
      <c r="C1233" s="20"/>
      <c r="D1233" s="20"/>
      <c r="E1233" s="20"/>
      <c r="F1233" s="21"/>
      <c r="G1233" s="20"/>
      <c r="H1233" s="20"/>
      <c r="I1233" s="21"/>
      <c r="S1233" s="21"/>
      <c r="T1233" s="21"/>
      <c r="U1233" s="20"/>
      <c r="V1233" s="20"/>
      <c r="W1233" s="21"/>
      <c r="X1233" s="21"/>
      <c r="Y1233" s="21"/>
      <c r="AA1233" s="21"/>
      <c r="AB1233" s="20"/>
      <c r="AC1233" s="20"/>
      <c r="AD1233" s="20"/>
      <c r="AE1233" s="20"/>
      <c r="AI1233" s="20"/>
      <c r="AP1233" s="20" t="s">
        <v>574</v>
      </c>
      <c r="AR1233" s="20" t="s">
        <v>574</v>
      </c>
      <c r="AV1233" t="s">
        <v>449</v>
      </c>
    </row>
    <row r="1234" spans="1:48" x14ac:dyDescent="0.25">
      <c r="A1234" s="20"/>
      <c r="C1234" s="20"/>
      <c r="D1234" s="20"/>
      <c r="E1234" s="20"/>
      <c r="F1234" s="21"/>
      <c r="G1234" s="20"/>
      <c r="H1234" s="20"/>
      <c r="I1234" s="21"/>
      <c r="S1234" s="21"/>
      <c r="T1234" s="21"/>
      <c r="U1234" s="20"/>
      <c r="V1234" s="20"/>
      <c r="W1234" s="21"/>
      <c r="X1234" s="21"/>
      <c r="Y1234" s="21"/>
      <c r="AA1234" s="21"/>
      <c r="AB1234" s="20"/>
      <c r="AC1234" s="20"/>
      <c r="AD1234" s="20"/>
      <c r="AE1234" s="20"/>
      <c r="AI1234" s="20"/>
      <c r="AP1234" s="20" t="s">
        <v>574</v>
      </c>
      <c r="AR1234" s="20" t="s">
        <v>574</v>
      </c>
      <c r="AV1234" t="s">
        <v>449</v>
      </c>
    </row>
    <row r="1235" spans="1:48" x14ac:dyDescent="0.25">
      <c r="A1235" s="20"/>
      <c r="C1235" s="20"/>
      <c r="D1235" s="20"/>
      <c r="E1235" s="20"/>
      <c r="F1235" s="21"/>
      <c r="G1235" s="20"/>
      <c r="H1235" s="20"/>
      <c r="I1235" s="21"/>
      <c r="S1235" s="21"/>
      <c r="T1235" s="21"/>
      <c r="U1235" s="20"/>
      <c r="V1235" s="20"/>
      <c r="W1235" s="21"/>
      <c r="X1235" s="21"/>
      <c r="Y1235" s="21"/>
      <c r="AA1235" s="21"/>
      <c r="AB1235" s="20"/>
      <c r="AC1235" s="20"/>
      <c r="AD1235" s="20"/>
      <c r="AE1235" s="20"/>
      <c r="AI1235" s="20"/>
      <c r="AP1235" s="20" t="s">
        <v>574</v>
      </c>
      <c r="AR1235" s="20" t="s">
        <v>574</v>
      </c>
      <c r="AV1235" t="s">
        <v>449</v>
      </c>
    </row>
    <row r="1236" spans="1:48" x14ac:dyDescent="0.25">
      <c r="A1236" s="20"/>
      <c r="C1236" s="20"/>
      <c r="D1236" s="20"/>
      <c r="E1236" s="20"/>
      <c r="F1236" s="21"/>
      <c r="G1236" s="20"/>
      <c r="H1236" s="20"/>
      <c r="I1236" s="21"/>
      <c r="S1236" s="21"/>
      <c r="T1236" s="21"/>
      <c r="U1236" s="20"/>
      <c r="V1236" s="20"/>
      <c r="W1236" s="21"/>
      <c r="X1236" s="21"/>
      <c r="Y1236" s="21"/>
      <c r="AA1236" s="21"/>
      <c r="AB1236" s="20"/>
      <c r="AC1236" s="20"/>
      <c r="AD1236" s="20"/>
      <c r="AE1236" s="20"/>
      <c r="AI1236" s="20"/>
      <c r="AP1236" s="20" t="s">
        <v>574</v>
      </c>
      <c r="AR1236" s="20" t="s">
        <v>574</v>
      </c>
      <c r="AV1236" t="s">
        <v>449</v>
      </c>
    </row>
    <row r="1237" spans="1:48" x14ac:dyDescent="0.25">
      <c r="A1237" s="20"/>
      <c r="C1237" s="20"/>
      <c r="D1237" s="20"/>
      <c r="E1237" s="20"/>
      <c r="F1237" s="21"/>
      <c r="G1237" s="20"/>
      <c r="H1237" s="20"/>
      <c r="I1237" s="21"/>
      <c r="S1237" s="21"/>
      <c r="T1237" s="21"/>
      <c r="U1237" s="20"/>
      <c r="V1237" s="20"/>
      <c r="W1237" s="21"/>
      <c r="X1237" s="21"/>
      <c r="Y1237" s="21"/>
      <c r="AA1237" s="21"/>
      <c r="AB1237" s="20"/>
      <c r="AC1237" s="20"/>
      <c r="AD1237" s="20"/>
      <c r="AE1237" s="20"/>
      <c r="AI1237" s="20"/>
      <c r="AP1237" s="20" t="s">
        <v>574</v>
      </c>
      <c r="AR1237" s="20" t="s">
        <v>574</v>
      </c>
      <c r="AV1237" t="s">
        <v>449</v>
      </c>
    </row>
    <row r="1238" spans="1:48" x14ac:dyDescent="0.25">
      <c r="A1238" s="20"/>
      <c r="C1238" s="20"/>
      <c r="D1238" s="20"/>
      <c r="E1238" s="20"/>
      <c r="F1238" s="21"/>
      <c r="G1238" s="20"/>
      <c r="H1238" s="20"/>
      <c r="I1238" s="21"/>
      <c r="S1238" s="21"/>
      <c r="T1238" s="21"/>
      <c r="U1238" s="20"/>
      <c r="V1238" s="20"/>
      <c r="W1238" s="21"/>
      <c r="X1238" s="21"/>
      <c r="Y1238" s="21"/>
      <c r="AA1238" s="21"/>
      <c r="AB1238" s="20"/>
      <c r="AC1238" s="20"/>
      <c r="AD1238" s="20"/>
      <c r="AE1238" s="20"/>
      <c r="AI1238" s="20"/>
      <c r="AP1238" s="20" t="s">
        <v>574</v>
      </c>
      <c r="AR1238" s="20" t="s">
        <v>574</v>
      </c>
      <c r="AV1238" t="s">
        <v>449</v>
      </c>
    </row>
    <row r="1239" spans="1:48" x14ac:dyDescent="0.25">
      <c r="A1239" s="20"/>
      <c r="C1239" s="20"/>
      <c r="D1239" s="20"/>
      <c r="E1239" s="20"/>
      <c r="F1239" s="21"/>
      <c r="G1239" s="20"/>
      <c r="H1239" s="20"/>
      <c r="I1239" s="21"/>
      <c r="S1239" s="21"/>
      <c r="T1239" s="21"/>
      <c r="U1239" s="20"/>
      <c r="V1239" s="20"/>
      <c r="W1239" s="21"/>
      <c r="X1239" s="21"/>
      <c r="Y1239" s="21"/>
      <c r="AA1239" s="21"/>
      <c r="AB1239" s="20"/>
      <c r="AC1239" s="20"/>
      <c r="AD1239" s="20"/>
      <c r="AE1239" s="20"/>
      <c r="AI1239" s="20"/>
      <c r="AP1239" s="20" t="s">
        <v>574</v>
      </c>
      <c r="AR1239" s="20" t="s">
        <v>574</v>
      </c>
      <c r="AV1239" t="s">
        <v>449</v>
      </c>
    </row>
    <row r="1240" spans="1:48" x14ac:dyDescent="0.25">
      <c r="A1240" s="20"/>
      <c r="C1240" s="20"/>
      <c r="D1240" s="20"/>
      <c r="E1240" s="20"/>
      <c r="F1240" s="21"/>
      <c r="G1240" s="20"/>
      <c r="H1240" s="20"/>
      <c r="I1240" s="21"/>
      <c r="S1240" s="21"/>
      <c r="T1240" s="21"/>
      <c r="U1240" s="20"/>
      <c r="V1240" s="20"/>
      <c r="W1240" s="21"/>
      <c r="X1240" s="21"/>
      <c r="Y1240" s="21"/>
      <c r="AA1240" s="21"/>
      <c r="AB1240" s="20"/>
      <c r="AC1240" s="20"/>
      <c r="AD1240" s="20"/>
      <c r="AE1240" s="20"/>
      <c r="AI1240" s="20"/>
      <c r="AP1240" s="20" t="s">
        <v>574</v>
      </c>
      <c r="AR1240" s="20" t="s">
        <v>574</v>
      </c>
      <c r="AV1240" t="s">
        <v>449</v>
      </c>
    </row>
    <row r="1241" spans="1:48" x14ac:dyDescent="0.25">
      <c r="A1241" s="20"/>
      <c r="C1241" s="20"/>
      <c r="D1241" s="20"/>
      <c r="E1241" s="20"/>
      <c r="F1241" s="21"/>
      <c r="G1241" s="20"/>
      <c r="H1241" s="20"/>
      <c r="I1241" s="21"/>
      <c r="S1241" s="21"/>
      <c r="T1241" s="21"/>
      <c r="U1241" s="20"/>
      <c r="V1241" s="20"/>
      <c r="W1241" s="21"/>
      <c r="X1241" s="21"/>
      <c r="Y1241" s="21"/>
      <c r="AA1241" s="21"/>
      <c r="AB1241" s="20"/>
      <c r="AC1241" s="20"/>
      <c r="AD1241" s="20"/>
      <c r="AE1241" s="20"/>
      <c r="AI1241" s="20"/>
      <c r="AP1241" s="20" t="s">
        <v>574</v>
      </c>
      <c r="AR1241" s="20" t="s">
        <v>574</v>
      </c>
      <c r="AV1241" t="s">
        <v>449</v>
      </c>
    </row>
    <row r="1242" spans="1:48" x14ac:dyDescent="0.25">
      <c r="A1242" s="20"/>
      <c r="C1242" s="20"/>
      <c r="D1242" s="20"/>
      <c r="E1242" s="20"/>
      <c r="F1242" s="21"/>
      <c r="G1242" s="20"/>
      <c r="H1242" s="20"/>
      <c r="I1242" s="21"/>
      <c r="S1242" s="21"/>
      <c r="T1242" s="21"/>
      <c r="U1242" s="20"/>
      <c r="V1242" s="20"/>
      <c r="W1242" s="21"/>
      <c r="X1242" s="21"/>
      <c r="Y1242" s="21"/>
      <c r="AA1242" s="21"/>
      <c r="AB1242" s="20"/>
      <c r="AC1242" s="20"/>
      <c r="AD1242" s="20"/>
      <c r="AE1242" s="20"/>
      <c r="AI1242" s="20"/>
      <c r="AP1242" s="20" t="s">
        <v>574</v>
      </c>
      <c r="AR1242" s="20" t="s">
        <v>574</v>
      </c>
      <c r="AV1242" t="s">
        <v>449</v>
      </c>
    </row>
    <row r="1243" spans="1:48" x14ac:dyDescent="0.25">
      <c r="A1243" s="20"/>
      <c r="C1243" s="20"/>
      <c r="D1243" s="20"/>
      <c r="E1243" s="20"/>
      <c r="F1243" s="21"/>
      <c r="G1243" s="20"/>
      <c r="H1243" s="20"/>
      <c r="I1243" s="21"/>
      <c r="S1243" s="21"/>
      <c r="T1243" s="21"/>
      <c r="U1243" s="20"/>
      <c r="V1243" s="20"/>
      <c r="W1243" s="21"/>
      <c r="X1243" s="21"/>
      <c r="Y1243" s="21"/>
      <c r="AA1243" s="21"/>
      <c r="AB1243" s="20"/>
      <c r="AC1243" s="20"/>
      <c r="AD1243" s="20"/>
      <c r="AE1243" s="20"/>
      <c r="AI1243" s="20"/>
      <c r="AP1243" s="20" t="s">
        <v>574</v>
      </c>
      <c r="AR1243" s="20" t="s">
        <v>574</v>
      </c>
      <c r="AV1243" t="s">
        <v>449</v>
      </c>
    </row>
    <row r="1244" spans="1:48" x14ac:dyDescent="0.25">
      <c r="A1244" s="20"/>
      <c r="C1244" s="20"/>
      <c r="D1244" s="20"/>
      <c r="E1244" s="20"/>
      <c r="F1244" s="21"/>
      <c r="G1244" s="20"/>
      <c r="H1244" s="20"/>
      <c r="I1244" s="21"/>
      <c r="S1244" s="21"/>
      <c r="T1244" s="21"/>
      <c r="U1244" s="20"/>
      <c r="V1244" s="20"/>
      <c r="W1244" s="21"/>
      <c r="X1244" s="21"/>
      <c r="Y1244" s="21"/>
      <c r="AA1244" s="21"/>
      <c r="AB1244" s="20"/>
      <c r="AC1244" s="20"/>
      <c r="AD1244" s="20"/>
      <c r="AE1244" s="20"/>
      <c r="AI1244" s="20"/>
      <c r="AP1244" s="20" t="s">
        <v>574</v>
      </c>
      <c r="AR1244" s="20" t="s">
        <v>574</v>
      </c>
      <c r="AV1244" t="s">
        <v>449</v>
      </c>
    </row>
    <row r="1245" spans="1:48" x14ac:dyDescent="0.25">
      <c r="A1245" s="20"/>
      <c r="C1245" s="20"/>
      <c r="D1245" s="20"/>
      <c r="E1245" s="20"/>
      <c r="F1245" s="21"/>
      <c r="G1245" s="20"/>
      <c r="H1245" s="20"/>
      <c r="I1245" s="21"/>
      <c r="S1245" s="21"/>
      <c r="T1245" s="21"/>
      <c r="U1245" s="20"/>
      <c r="V1245" s="20"/>
      <c r="W1245" s="21"/>
      <c r="X1245" s="21"/>
      <c r="Y1245" s="21"/>
      <c r="AA1245" s="21"/>
      <c r="AB1245" s="20"/>
      <c r="AC1245" s="20"/>
      <c r="AD1245" s="20"/>
      <c r="AE1245" s="20"/>
      <c r="AI1245" s="20"/>
      <c r="AP1245" s="20" t="s">
        <v>574</v>
      </c>
      <c r="AR1245" s="20" t="s">
        <v>574</v>
      </c>
      <c r="AV1245" t="s">
        <v>449</v>
      </c>
    </row>
    <row r="1246" spans="1:48" x14ac:dyDescent="0.25">
      <c r="A1246" s="20"/>
      <c r="C1246" s="20"/>
      <c r="D1246" s="20"/>
      <c r="E1246" s="20"/>
      <c r="F1246" s="21"/>
      <c r="G1246" s="20"/>
      <c r="H1246" s="20"/>
      <c r="I1246" s="21"/>
      <c r="S1246" s="21"/>
      <c r="T1246" s="21"/>
      <c r="U1246" s="20"/>
      <c r="V1246" s="20"/>
      <c r="W1246" s="21"/>
      <c r="X1246" s="21"/>
      <c r="Y1246" s="21"/>
      <c r="AA1246" s="21"/>
      <c r="AB1246" s="20"/>
      <c r="AC1246" s="20"/>
      <c r="AD1246" s="20"/>
      <c r="AE1246" s="20"/>
      <c r="AI1246" s="20"/>
      <c r="AP1246" s="20" t="s">
        <v>574</v>
      </c>
      <c r="AR1246" s="20" t="s">
        <v>574</v>
      </c>
      <c r="AV1246" t="s">
        <v>449</v>
      </c>
    </row>
    <row r="1247" spans="1:48" x14ac:dyDescent="0.25">
      <c r="A1247" s="20"/>
      <c r="C1247" s="20"/>
      <c r="D1247" s="20"/>
      <c r="E1247" s="20"/>
      <c r="F1247" s="21"/>
      <c r="G1247" s="20"/>
      <c r="H1247" s="20"/>
      <c r="I1247" s="21"/>
      <c r="S1247" s="21"/>
      <c r="T1247" s="21"/>
      <c r="U1247" s="20"/>
      <c r="V1247" s="20"/>
      <c r="W1247" s="21"/>
      <c r="X1247" s="21"/>
      <c r="Y1247" s="21"/>
      <c r="AA1247" s="21"/>
      <c r="AB1247" s="20"/>
      <c r="AC1247" s="20"/>
      <c r="AD1247" s="20"/>
      <c r="AE1247" s="20"/>
      <c r="AI1247" s="20"/>
      <c r="AP1247" s="20" t="s">
        <v>574</v>
      </c>
      <c r="AR1247" s="20" t="s">
        <v>574</v>
      </c>
      <c r="AV1247" t="s">
        <v>449</v>
      </c>
    </row>
    <row r="1248" spans="1:48" x14ac:dyDescent="0.25">
      <c r="A1248" s="20"/>
      <c r="C1248" s="20"/>
      <c r="D1248" s="20"/>
      <c r="E1248" s="20"/>
      <c r="F1248" s="21"/>
      <c r="G1248" s="20"/>
      <c r="H1248" s="20"/>
      <c r="I1248" s="21"/>
      <c r="S1248" s="21"/>
      <c r="T1248" s="21"/>
      <c r="U1248" s="20"/>
      <c r="V1248" s="20"/>
      <c r="W1248" s="21"/>
      <c r="X1248" s="21"/>
      <c r="Y1248" s="21"/>
      <c r="AA1248" s="21"/>
      <c r="AB1248" s="20"/>
      <c r="AC1248" s="20"/>
      <c r="AD1248" s="20"/>
      <c r="AE1248" s="20"/>
      <c r="AI1248" s="20"/>
      <c r="AP1248" s="20" t="s">
        <v>574</v>
      </c>
      <c r="AR1248" s="20" t="s">
        <v>574</v>
      </c>
      <c r="AV1248" t="s">
        <v>449</v>
      </c>
    </row>
    <row r="1249" spans="1:48" x14ac:dyDescent="0.25">
      <c r="A1249" s="20"/>
      <c r="C1249" s="20"/>
      <c r="D1249" s="20"/>
      <c r="E1249" s="20"/>
      <c r="F1249" s="21"/>
      <c r="G1249" s="20"/>
      <c r="H1249" s="20"/>
      <c r="I1249" s="21"/>
      <c r="S1249" s="21"/>
      <c r="T1249" s="21"/>
      <c r="U1249" s="20"/>
      <c r="V1249" s="20"/>
      <c r="W1249" s="21"/>
      <c r="X1249" s="21"/>
      <c r="Y1249" s="21"/>
      <c r="AA1249" s="21"/>
      <c r="AB1249" s="20"/>
      <c r="AC1249" s="20"/>
      <c r="AD1249" s="20"/>
      <c r="AE1249" s="20"/>
      <c r="AI1249" s="20"/>
      <c r="AP1249" s="20" t="s">
        <v>574</v>
      </c>
      <c r="AR1249" s="20" t="s">
        <v>574</v>
      </c>
      <c r="AV1249" t="s">
        <v>449</v>
      </c>
    </row>
    <row r="1250" spans="1:48" x14ac:dyDescent="0.25">
      <c r="A1250" s="20"/>
      <c r="C1250" s="20"/>
      <c r="D1250" s="20"/>
      <c r="E1250" s="20"/>
      <c r="F1250" s="21"/>
      <c r="G1250" s="20"/>
      <c r="H1250" s="20"/>
      <c r="I1250" s="21"/>
      <c r="S1250" s="21"/>
      <c r="T1250" s="21"/>
      <c r="U1250" s="20"/>
      <c r="V1250" s="20"/>
      <c r="W1250" s="21"/>
      <c r="X1250" s="21"/>
      <c r="Y1250" s="21"/>
      <c r="AA1250" s="21"/>
      <c r="AB1250" s="20"/>
      <c r="AC1250" s="20"/>
      <c r="AD1250" s="20"/>
      <c r="AE1250" s="20"/>
      <c r="AI1250" s="20"/>
      <c r="AP1250" s="20" t="s">
        <v>574</v>
      </c>
      <c r="AR1250" s="20" t="s">
        <v>574</v>
      </c>
      <c r="AV1250" t="s">
        <v>449</v>
      </c>
    </row>
    <row r="1251" spans="1:48" x14ac:dyDescent="0.25">
      <c r="A1251" s="20"/>
      <c r="C1251" s="20"/>
      <c r="D1251" s="20"/>
      <c r="E1251" s="20"/>
      <c r="F1251" s="21"/>
      <c r="G1251" s="20"/>
      <c r="H1251" s="20"/>
      <c r="I1251" s="21"/>
      <c r="S1251" s="21"/>
      <c r="T1251" s="21"/>
      <c r="U1251" s="20"/>
      <c r="V1251" s="20"/>
      <c r="W1251" s="21"/>
      <c r="X1251" s="21"/>
      <c r="Y1251" s="21"/>
      <c r="AA1251" s="21"/>
      <c r="AB1251" s="20"/>
      <c r="AC1251" s="20"/>
      <c r="AD1251" s="20"/>
      <c r="AE1251" s="20"/>
      <c r="AI1251" s="20"/>
      <c r="AP1251" s="20" t="s">
        <v>574</v>
      </c>
      <c r="AR1251" s="20" t="s">
        <v>574</v>
      </c>
      <c r="AV1251" t="s">
        <v>449</v>
      </c>
    </row>
    <row r="1252" spans="1:48" x14ac:dyDescent="0.25">
      <c r="A1252" s="20"/>
      <c r="C1252" s="20"/>
      <c r="D1252" s="20"/>
      <c r="E1252" s="20"/>
      <c r="F1252" s="21"/>
      <c r="G1252" s="20"/>
      <c r="H1252" s="20"/>
      <c r="I1252" s="21"/>
      <c r="S1252" s="21"/>
      <c r="T1252" s="21"/>
      <c r="U1252" s="20"/>
      <c r="V1252" s="20"/>
      <c r="W1252" s="21"/>
      <c r="X1252" s="21"/>
      <c r="Y1252" s="21"/>
      <c r="AA1252" s="21"/>
      <c r="AB1252" s="20"/>
      <c r="AC1252" s="20"/>
      <c r="AD1252" s="20"/>
      <c r="AE1252" s="20"/>
      <c r="AI1252" s="20"/>
      <c r="AP1252" s="20" t="s">
        <v>574</v>
      </c>
      <c r="AR1252" s="20" t="s">
        <v>574</v>
      </c>
      <c r="AV1252" t="s">
        <v>449</v>
      </c>
    </row>
    <row r="1253" spans="1:48" x14ac:dyDescent="0.25">
      <c r="A1253" s="20"/>
      <c r="C1253" s="20"/>
      <c r="D1253" s="20"/>
      <c r="E1253" s="20"/>
      <c r="F1253" s="21"/>
      <c r="G1253" s="20"/>
      <c r="H1253" s="20"/>
      <c r="I1253" s="21"/>
      <c r="S1253" s="21"/>
      <c r="T1253" s="21"/>
      <c r="U1253" s="20"/>
      <c r="V1253" s="20"/>
      <c r="W1253" s="21"/>
      <c r="X1253" s="21"/>
      <c r="Y1253" s="21"/>
      <c r="AA1253" s="21"/>
      <c r="AB1253" s="20"/>
      <c r="AC1253" s="20"/>
      <c r="AD1253" s="20"/>
      <c r="AE1253" s="20"/>
      <c r="AI1253" s="20"/>
      <c r="AP1253" s="20" t="s">
        <v>574</v>
      </c>
      <c r="AR1253" s="20" t="s">
        <v>574</v>
      </c>
      <c r="AV1253" t="s">
        <v>449</v>
      </c>
    </row>
    <row r="1254" spans="1:48" x14ac:dyDescent="0.25">
      <c r="A1254" s="20"/>
      <c r="C1254" s="20"/>
      <c r="D1254" s="20"/>
      <c r="E1254" s="20"/>
      <c r="F1254" s="21"/>
      <c r="G1254" s="20"/>
      <c r="H1254" s="20"/>
      <c r="I1254" s="21"/>
      <c r="S1254" s="21"/>
      <c r="T1254" s="21"/>
      <c r="U1254" s="20"/>
      <c r="V1254" s="20"/>
      <c r="W1254" s="21"/>
      <c r="X1254" s="21"/>
      <c r="Y1254" s="21"/>
      <c r="AA1254" s="21"/>
      <c r="AB1254" s="20"/>
      <c r="AC1254" s="20"/>
      <c r="AD1254" s="20"/>
      <c r="AE1254" s="20"/>
      <c r="AI1254" s="20"/>
      <c r="AP1254" s="20" t="s">
        <v>574</v>
      </c>
      <c r="AR1254" s="20" t="s">
        <v>574</v>
      </c>
      <c r="AV1254" t="s">
        <v>449</v>
      </c>
    </row>
    <row r="1255" spans="1:48" x14ac:dyDescent="0.25">
      <c r="A1255" s="20"/>
      <c r="C1255" s="20"/>
      <c r="D1255" s="20"/>
      <c r="E1255" s="20"/>
      <c r="F1255" s="21"/>
      <c r="G1255" s="20"/>
      <c r="H1255" s="20"/>
      <c r="I1255" s="21"/>
      <c r="S1255" s="21"/>
      <c r="T1255" s="21"/>
      <c r="U1255" s="20"/>
      <c r="V1255" s="20"/>
      <c r="W1255" s="21"/>
      <c r="X1255" s="21"/>
      <c r="Y1255" s="21"/>
      <c r="AA1255" s="21"/>
      <c r="AB1255" s="20"/>
      <c r="AC1255" s="20"/>
      <c r="AD1255" s="20"/>
      <c r="AE1255" s="20"/>
      <c r="AI1255" s="20"/>
      <c r="AP1255" s="20" t="s">
        <v>574</v>
      </c>
      <c r="AR1255" s="20" t="s">
        <v>574</v>
      </c>
      <c r="AV1255" t="s">
        <v>449</v>
      </c>
    </row>
    <row r="1256" spans="1:48" x14ac:dyDescent="0.25">
      <c r="A1256" s="20"/>
      <c r="C1256" s="20"/>
      <c r="D1256" s="20"/>
      <c r="E1256" s="20"/>
      <c r="F1256" s="21"/>
      <c r="G1256" s="20"/>
      <c r="H1256" s="20"/>
      <c r="I1256" s="21"/>
      <c r="S1256" s="21"/>
      <c r="T1256" s="21"/>
      <c r="U1256" s="20"/>
      <c r="V1256" s="20"/>
      <c r="W1256" s="21"/>
      <c r="X1256" s="21"/>
      <c r="Y1256" s="21"/>
      <c r="AA1256" s="21"/>
      <c r="AB1256" s="20"/>
      <c r="AC1256" s="20"/>
      <c r="AD1256" s="20"/>
      <c r="AE1256" s="20"/>
      <c r="AI1256" s="20"/>
      <c r="AP1256" s="20" t="s">
        <v>574</v>
      </c>
      <c r="AR1256" s="20" t="s">
        <v>574</v>
      </c>
      <c r="AV1256" t="s">
        <v>449</v>
      </c>
    </row>
    <row r="1257" spans="1:48" x14ac:dyDescent="0.25">
      <c r="A1257" s="20"/>
      <c r="C1257" s="20"/>
      <c r="D1257" s="20"/>
      <c r="E1257" s="20"/>
      <c r="F1257" s="21"/>
      <c r="G1257" s="20"/>
      <c r="H1257" s="20"/>
      <c r="I1257" s="21"/>
      <c r="S1257" s="21"/>
      <c r="T1257" s="21"/>
      <c r="U1257" s="20"/>
      <c r="V1257" s="20"/>
      <c r="W1257" s="21"/>
      <c r="X1257" s="21"/>
      <c r="Y1257" s="21"/>
      <c r="AA1257" s="21"/>
      <c r="AB1257" s="20"/>
      <c r="AC1257" s="20"/>
      <c r="AD1257" s="20"/>
      <c r="AE1257" s="20"/>
      <c r="AI1257" s="20"/>
      <c r="AP1257" s="20" t="s">
        <v>574</v>
      </c>
      <c r="AR1257" s="20" t="s">
        <v>574</v>
      </c>
      <c r="AV1257" t="s">
        <v>449</v>
      </c>
    </row>
    <row r="1258" spans="1:48" x14ac:dyDescent="0.25">
      <c r="A1258" s="20"/>
      <c r="C1258" s="20"/>
      <c r="D1258" s="20"/>
      <c r="E1258" s="20"/>
      <c r="F1258" s="21"/>
      <c r="G1258" s="20"/>
      <c r="H1258" s="20"/>
      <c r="I1258" s="21"/>
      <c r="S1258" s="21"/>
      <c r="T1258" s="21"/>
      <c r="U1258" s="20"/>
      <c r="V1258" s="20"/>
      <c r="W1258" s="21"/>
      <c r="X1258" s="21"/>
      <c r="Y1258" s="21"/>
      <c r="AA1258" s="21"/>
      <c r="AB1258" s="20"/>
      <c r="AC1258" s="20"/>
      <c r="AD1258" s="20"/>
      <c r="AE1258" s="20"/>
      <c r="AI1258" s="20"/>
      <c r="AP1258" s="20" t="s">
        <v>574</v>
      </c>
      <c r="AR1258" s="20" t="s">
        <v>574</v>
      </c>
      <c r="AV1258" t="s">
        <v>449</v>
      </c>
    </row>
    <row r="1259" spans="1:48" x14ac:dyDescent="0.25">
      <c r="A1259" s="20"/>
      <c r="C1259" s="20"/>
      <c r="D1259" s="20"/>
      <c r="E1259" s="20"/>
      <c r="F1259" s="21"/>
      <c r="G1259" s="20"/>
      <c r="H1259" s="20"/>
      <c r="I1259" s="21"/>
      <c r="S1259" s="21"/>
      <c r="T1259" s="21"/>
      <c r="U1259" s="20"/>
      <c r="V1259" s="20"/>
      <c r="W1259" s="21"/>
      <c r="X1259" s="21"/>
      <c r="Y1259" s="21"/>
      <c r="AA1259" s="21"/>
      <c r="AB1259" s="20"/>
      <c r="AC1259" s="20"/>
      <c r="AD1259" s="20"/>
      <c r="AE1259" s="20"/>
      <c r="AI1259" s="20"/>
      <c r="AP1259" s="20" t="s">
        <v>574</v>
      </c>
      <c r="AR1259" s="20" t="s">
        <v>574</v>
      </c>
      <c r="AV1259" t="s">
        <v>449</v>
      </c>
    </row>
    <row r="1260" spans="1:48" x14ac:dyDescent="0.25">
      <c r="A1260" s="20"/>
      <c r="C1260" s="20"/>
      <c r="D1260" s="20"/>
      <c r="E1260" s="20"/>
      <c r="F1260" s="21"/>
      <c r="G1260" s="20"/>
      <c r="H1260" s="20"/>
      <c r="I1260" s="21"/>
      <c r="S1260" s="21"/>
      <c r="T1260" s="21"/>
      <c r="U1260" s="20"/>
      <c r="V1260" s="20"/>
      <c r="W1260" s="21"/>
      <c r="X1260" s="21"/>
      <c r="Y1260" s="21"/>
      <c r="AA1260" s="21"/>
      <c r="AB1260" s="20"/>
      <c r="AC1260" s="20"/>
      <c r="AD1260" s="20"/>
      <c r="AE1260" s="20"/>
      <c r="AI1260" s="20"/>
      <c r="AP1260" s="20" t="s">
        <v>574</v>
      </c>
      <c r="AR1260" s="20" t="s">
        <v>574</v>
      </c>
      <c r="AV1260" t="s">
        <v>449</v>
      </c>
    </row>
    <row r="1261" spans="1:48" x14ac:dyDescent="0.25">
      <c r="A1261" s="20"/>
      <c r="C1261" s="20"/>
      <c r="D1261" s="20"/>
      <c r="E1261" s="20"/>
      <c r="F1261" s="21"/>
      <c r="G1261" s="20"/>
      <c r="H1261" s="20"/>
      <c r="I1261" s="21"/>
      <c r="S1261" s="21"/>
      <c r="T1261" s="21"/>
      <c r="U1261" s="20"/>
      <c r="V1261" s="20"/>
      <c r="W1261" s="21"/>
      <c r="X1261" s="21"/>
      <c r="Y1261" s="21"/>
      <c r="AA1261" s="21"/>
      <c r="AB1261" s="20"/>
      <c r="AC1261" s="20"/>
      <c r="AD1261" s="20"/>
      <c r="AE1261" s="20"/>
      <c r="AI1261" s="20"/>
      <c r="AP1261" s="20" t="s">
        <v>574</v>
      </c>
      <c r="AR1261" s="20" t="s">
        <v>574</v>
      </c>
      <c r="AV1261" t="s">
        <v>449</v>
      </c>
    </row>
    <row r="1262" spans="1:48" x14ac:dyDescent="0.25">
      <c r="A1262" s="20"/>
      <c r="C1262" s="20"/>
      <c r="D1262" s="20"/>
      <c r="E1262" s="20"/>
      <c r="F1262" s="21"/>
      <c r="G1262" s="20"/>
      <c r="H1262" s="20"/>
      <c r="I1262" s="21"/>
      <c r="S1262" s="21"/>
      <c r="T1262" s="21"/>
      <c r="U1262" s="20"/>
      <c r="V1262" s="20"/>
      <c r="W1262" s="21"/>
      <c r="X1262" s="21"/>
      <c r="Y1262" s="21"/>
      <c r="AA1262" s="21"/>
      <c r="AB1262" s="20"/>
      <c r="AC1262" s="20"/>
      <c r="AD1262" s="20"/>
      <c r="AE1262" s="20"/>
      <c r="AI1262" s="20"/>
      <c r="AP1262" s="20" t="s">
        <v>574</v>
      </c>
      <c r="AR1262" s="20" t="s">
        <v>574</v>
      </c>
      <c r="AV1262" t="s">
        <v>449</v>
      </c>
    </row>
    <row r="1263" spans="1:48" x14ac:dyDescent="0.25">
      <c r="A1263" s="20"/>
      <c r="C1263" s="20"/>
      <c r="D1263" s="20"/>
      <c r="E1263" s="20"/>
      <c r="F1263" s="21"/>
      <c r="G1263" s="20"/>
      <c r="H1263" s="20"/>
      <c r="I1263" s="21"/>
      <c r="S1263" s="21"/>
      <c r="T1263" s="21"/>
      <c r="U1263" s="20"/>
      <c r="V1263" s="20"/>
      <c r="W1263" s="21"/>
      <c r="X1263" s="21"/>
      <c r="Y1263" s="21"/>
      <c r="AA1263" s="21"/>
      <c r="AB1263" s="20"/>
      <c r="AC1263" s="20"/>
      <c r="AD1263" s="20"/>
      <c r="AE1263" s="20"/>
      <c r="AI1263" s="20"/>
      <c r="AP1263" s="20" t="s">
        <v>574</v>
      </c>
      <c r="AR1263" s="20" t="s">
        <v>574</v>
      </c>
      <c r="AV1263" t="s">
        <v>449</v>
      </c>
    </row>
    <row r="1264" spans="1:48" x14ac:dyDescent="0.25">
      <c r="A1264" s="20"/>
      <c r="C1264" s="20"/>
      <c r="D1264" s="20"/>
      <c r="E1264" s="20"/>
      <c r="F1264" s="21"/>
      <c r="G1264" s="20"/>
      <c r="H1264" s="20"/>
      <c r="I1264" s="21"/>
      <c r="S1264" s="21"/>
      <c r="T1264" s="21"/>
      <c r="U1264" s="20"/>
      <c r="V1264" s="20"/>
      <c r="W1264" s="21"/>
      <c r="X1264" s="21"/>
      <c r="Y1264" s="21"/>
      <c r="AA1264" s="21"/>
      <c r="AB1264" s="20"/>
      <c r="AC1264" s="20"/>
      <c r="AD1264" s="20"/>
      <c r="AE1264" s="20"/>
      <c r="AI1264" s="20"/>
      <c r="AP1264" s="20" t="s">
        <v>574</v>
      </c>
      <c r="AR1264" s="20" t="s">
        <v>574</v>
      </c>
      <c r="AV1264" t="s">
        <v>449</v>
      </c>
    </row>
    <row r="1265" spans="1:48" x14ac:dyDescent="0.25">
      <c r="A1265" s="20"/>
      <c r="C1265" s="20"/>
      <c r="D1265" s="20"/>
      <c r="E1265" s="20"/>
      <c r="F1265" s="21"/>
      <c r="G1265" s="20"/>
      <c r="H1265" s="20"/>
      <c r="I1265" s="21"/>
      <c r="S1265" s="21"/>
      <c r="T1265" s="21"/>
      <c r="U1265" s="20"/>
      <c r="V1265" s="20"/>
      <c r="W1265" s="21"/>
      <c r="X1265" s="21"/>
      <c r="Y1265" s="21"/>
      <c r="AA1265" s="21"/>
      <c r="AB1265" s="20"/>
      <c r="AC1265" s="20"/>
      <c r="AD1265" s="20"/>
      <c r="AE1265" s="20"/>
      <c r="AI1265" s="20"/>
      <c r="AP1265" s="20" t="s">
        <v>574</v>
      </c>
      <c r="AR1265" s="20" t="s">
        <v>574</v>
      </c>
      <c r="AV1265" t="s">
        <v>449</v>
      </c>
    </row>
    <row r="1266" spans="1:48" x14ac:dyDescent="0.25">
      <c r="A1266" s="20"/>
      <c r="C1266" s="20"/>
      <c r="D1266" s="20"/>
      <c r="E1266" s="20"/>
      <c r="F1266" s="21"/>
      <c r="G1266" s="20"/>
      <c r="H1266" s="20"/>
      <c r="I1266" s="21"/>
      <c r="S1266" s="21"/>
      <c r="T1266" s="21"/>
      <c r="U1266" s="20"/>
      <c r="V1266" s="20"/>
      <c r="W1266" s="21"/>
      <c r="X1266" s="21"/>
      <c r="Y1266" s="21"/>
      <c r="AA1266" s="21"/>
      <c r="AB1266" s="20"/>
      <c r="AC1266" s="20"/>
      <c r="AD1266" s="20"/>
      <c r="AE1266" s="20"/>
      <c r="AI1266" s="20"/>
      <c r="AP1266" s="20" t="s">
        <v>574</v>
      </c>
      <c r="AR1266" s="20" t="s">
        <v>574</v>
      </c>
      <c r="AV1266" t="s">
        <v>449</v>
      </c>
    </row>
    <row r="1267" spans="1:48" x14ac:dyDescent="0.25">
      <c r="A1267" s="20"/>
      <c r="C1267" s="20"/>
      <c r="D1267" s="20"/>
      <c r="E1267" s="20"/>
      <c r="F1267" s="21"/>
      <c r="G1267" s="20"/>
      <c r="H1267" s="20"/>
      <c r="I1267" s="21"/>
      <c r="S1267" s="21"/>
      <c r="T1267" s="21"/>
      <c r="U1267" s="20"/>
      <c r="V1267" s="20"/>
      <c r="W1267" s="21"/>
      <c r="X1267" s="21"/>
      <c r="Y1267" s="21"/>
      <c r="AA1267" s="21"/>
      <c r="AB1267" s="20"/>
      <c r="AC1267" s="20"/>
      <c r="AD1267" s="20"/>
      <c r="AE1267" s="20"/>
      <c r="AI1267" s="20"/>
      <c r="AP1267" s="20" t="s">
        <v>574</v>
      </c>
      <c r="AR1267" s="20" t="s">
        <v>574</v>
      </c>
      <c r="AV1267" t="s">
        <v>449</v>
      </c>
    </row>
    <row r="1268" spans="1:48" x14ac:dyDescent="0.25">
      <c r="A1268" s="20"/>
      <c r="C1268" s="20"/>
      <c r="D1268" s="20"/>
      <c r="E1268" s="20"/>
      <c r="F1268" s="21"/>
      <c r="G1268" s="20"/>
      <c r="H1268" s="20"/>
      <c r="I1268" s="21"/>
      <c r="S1268" s="21"/>
      <c r="T1268" s="21"/>
      <c r="U1268" s="20"/>
      <c r="V1268" s="20"/>
      <c r="W1268" s="21"/>
      <c r="X1268" s="21"/>
      <c r="Y1268" s="21"/>
      <c r="AA1268" s="21"/>
      <c r="AB1268" s="20"/>
      <c r="AC1268" s="20"/>
      <c r="AD1268" s="20"/>
      <c r="AE1268" s="20"/>
      <c r="AI1268" s="20"/>
      <c r="AP1268" s="20" t="s">
        <v>574</v>
      </c>
      <c r="AR1268" s="20" t="s">
        <v>574</v>
      </c>
      <c r="AV1268" t="s">
        <v>449</v>
      </c>
    </row>
    <row r="1269" spans="1:48" x14ac:dyDescent="0.25">
      <c r="A1269" s="20"/>
      <c r="C1269" s="20"/>
      <c r="D1269" s="20"/>
      <c r="E1269" s="20"/>
      <c r="F1269" s="21"/>
      <c r="G1269" s="20"/>
      <c r="H1269" s="20"/>
      <c r="I1269" s="21"/>
      <c r="S1269" s="21"/>
      <c r="T1269" s="21"/>
      <c r="U1269" s="20"/>
      <c r="V1269" s="20"/>
      <c r="W1269" s="21"/>
      <c r="X1269" s="21"/>
      <c r="Y1269" s="21"/>
      <c r="AA1269" s="21"/>
      <c r="AB1269" s="20"/>
      <c r="AC1269" s="20"/>
      <c r="AD1269" s="20"/>
      <c r="AE1269" s="20"/>
      <c r="AI1269" s="20"/>
      <c r="AP1269" s="20" t="s">
        <v>574</v>
      </c>
      <c r="AR1269" s="20" t="s">
        <v>574</v>
      </c>
      <c r="AV1269" t="s">
        <v>449</v>
      </c>
    </row>
    <row r="1270" spans="1:48" x14ac:dyDescent="0.25">
      <c r="A1270" s="20"/>
      <c r="C1270" s="20"/>
      <c r="D1270" s="20"/>
      <c r="E1270" s="20"/>
      <c r="F1270" s="21"/>
      <c r="G1270" s="20"/>
      <c r="H1270" s="20"/>
      <c r="I1270" s="21"/>
      <c r="S1270" s="21"/>
      <c r="T1270" s="21"/>
      <c r="U1270" s="20"/>
      <c r="V1270" s="20"/>
      <c r="W1270" s="21"/>
      <c r="X1270" s="21"/>
      <c r="Y1270" s="21"/>
      <c r="AA1270" s="21"/>
      <c r="AB1270" s="20"/>
      <c r="AC1270" s="20"/>
      <c r="AD1270" s="20"/>
      <c r="AE1270" s="20"/>
      <c r="AI1270" s="20"/>
      <c r="AP1270" s="20" t="s">
        <v>574</v>
      </c>
      <c r="AR1270" s="20" t="s">
        <v>574</v>
      </c>
      <c r="AV1270" t="s">
        <v>449</v>
      </c>
    </row>
    <row r="1271" spans="1:48" x14ac:dyDescent="0.25">
      <c r="A1271" s="20"/>
      <c r="C1271" s="20"/>
      <c r="D1271" s="20"/>
      <c r="E1271" s="20"/>
      <c r="F1271" s="21"/>
      <c r="G1271" s="20"/>
      <c r="H1271" s="20"/>
      <c r="I1271" s="21"/>
      <c r="S1271" s="21"/>
      <c r="T1271" s="21"/>
      <c r="U1271" s="20"/>
      <c r="V1271" s="20"/>
      <c r="W1271" s="21"/>
      <c r="X1271" s="21"/>
      <c r="Y1271" s="21"/>
      <c r="AA1271" s="21"/>
      <c r="AB1271" s="20"/>
      <c r="AC1271" s="20"/>
      <c r="AD1271" s="20"/>
      <c r="AE1271" s="20"/>
      <c r="AI1271" s="20"/>
      <c r="AP1271" s="20" t="s">
        <v>574</v>
      </c>
      <c r="AR1271" s="20" t="s">
        <v>574</v>
      </c>
      <c r="AV1271" t="s">
        <v>449</v>
      </c>
    </row>
    <row r="1272" spans="1:48" x14ac:dyDescent="0.25">
      <c r="A1272" s="20"/>
      <c r="C1272" s="20"/>
      <c r="D1272" s="20"/>
      <c r="E1272" s="20"/>
      <c r="F1272" s="21"/>
      <c r="G1272" s="20"/>
      <c r="H1272" s="20"/>
      <c r="I1272" s="21"/>
      <c r="S1272" s="21"/>
      <c r="T1272" s="21"/>
      <c r="U1272" s="20"/>
      <c r="V1272" s="20"/>
      <c r="W1272" s="21"/>
      <c r="X1272" s="21"/>
      <c r="Y1272" s="21"/>
      <c r="AA1272" s="21"/>
      <c r="AB1272" s="20"/>
      <c r="AC1272" s="20"/>
      <c r="AD1272" s="20"/>
      <c r="AE1272" s="20"/>
      <c r="AI1272" s="20"/>
      <c r="AP1272" s="20" t="s">
        <v>574</v>
      </c>
      <c r="AR1272" s="20" t="s">
        <v>574</v>
      </c>
      <c r="AV1272" t="s">
        <v>449</v>
      </c>
    </row>
    <row r="1273" spans="1:48" x14ac:dyDescent="0.25">
      <c r="A1273" s="20"/>
      <c r="C1273" s="20"/>
      <c r="D1273" s="20"/>
      <c r="E1273" s="20"/>
      <c r="F1273" s="21"/>
      <c r="G1273" s="20"/>
      <c r="H1273" s="20"/>
      <c r="I1273" s="21"/>
      <c r="S1273" s="21"/>
      <c r="T1273" s="21"/>
      <c r="U1273" s="20"/>
      <c r="V1273" s="20"/>
      <c r="W1273" s="21"/>
      <c r="X1273" s="21"/>
      <c r="Y1273" s="21"/>
      <c r="AA1273" s="21"/>
      <c r="AB1273" s="20"/>
      <c r="AC1273" s="20"/>
      <c r="AD1273" s="20"/>
      <c r="AE1273" s="20"/>
      <c r="AI1273" s="20"/>
      <c r="AP1273" s="20" t="s">
        <v>574</v>
      </c>
      <c r="AR1273" s="20" t="s">
        <v>574</v>
      </c>
      <c r="AV1273" t="s">
        <v>449</v>
      </c>
    </row>
    <row r="1274" spans="1:48" x14ac:dyDescent="0.25">
      <c r="A1274" s="20"/>
      <c r="C1274" s="20"/>
      <c r="D1274" s="20"/>
      <c r="E1274" s="20"/>
      <c r="F1274" s="21"/>
      <c r="G1274" s="20"/>
      <c r="H1274" s="20"/>
      <c r="I1274" s="21"/>
      <c r="S1274" s="21"/>
      <c r="T1274" s="21"/>
      <c r="U1274" s="20"/>
      <c r="V1274" s="20"/>
      <c r="W1274" s="21"/>
      <c r="X1274" s="21"/>
      <c r="Y1274" s="21"/>
      <c r="AA1274" s="21"/>
      <c r="AB1274" s="20"/>
      <c r="AC1274" s="20"/>
      <c r="AD1274" s="20"/>
      <c r="AE1274" s="20"/>
      <c r="AI1274" s="20"/>
      <c r="AP1274" s="20" t="s">
        <v>574</v>
      </c>
      <c r="AR1274" s="20" t="s">
        <v>574</v>
      </c>
      <c r="AV1274" t="s">
        <v>449</v>
      </c>
    </row>
    <row r="1275" spans="1:48" x14ac:dyDescent="0.25">
      <c r="A1275" s="20"/>
      <c r="C1275" s="20"/>
      <c r="D1275" s="20"/>
      <c r="E1275" s="20"/>
      <c r="F1275" s="21"/>
      <c r="G1275" s="20"/>
      <c r="H1275" s="20"/>
      <c r="I1275" s="21"/>
      <c r="S1275" s="21"/>
      <c r="T1275" s="21"/>
      <c r="U1275" s="20"/>
      <c r="V1275" s="20"/>
      <c r="W1275" s="21"/>
      <c r="X1275" s="21"/>
      <c r="Y1275" s="21"/>
      <c r="AA1275" s="21"/>
      <c r="AB1275" s="20"/>
      <c r="AC1275" s="20"/>
      <c r="AD1275" s="20"/>
      <c r="AE1275" s="20"/>
      <c r="AI1275" s="20"/>
      <c r="AP1275" s="20" t="s">
        <v>574</v>
      </c>
      <c r="AR1275" s="20" t="s">
        <v>574</v>
      </c>
      <c r="AV1275" t="s">
        <v>449</v>
      </c>
    </row>
    <row r="1276" spans="1:48" x14ac:dyDescent="0.25">
      <c r="A1276" s="20"/>
      <c r="C1276" s="20"/>
      <c r="D1276" s="20"/>
      <c r="E1276" s="20"/>
      <c r="F1276" s="21"/>
      <c r="G1276" s="20"/>
      <c r="H1276" s="20"/>
      <c r="I1276" s="21"/>
      <c r="S1276" s="21"/>
      <c r="T1276" s="21"/>
      <c r="U1276" s="20"/>
      <c r="V1276" s="20"/>
      <c r="W1276" s="21"/>
      <c r="X1276" s="21"/>
      <c r="Y1276" s="21"/>
      <c r="AA1276" s="21"/>
      <c r="AB1276" s="20"/>
      <c r="AC1276" s="20"/>
      <c r="AD1276" s="20"/>
      <c r="AE1276" s="20"/>
      <c r="AI1276" s="20"/>
      <c r="AP1276" s="20" t="s">
        <v>574</v>
      </c>
      <c r="AR1276" s="20" t="s">
        <v>574</v>
      </c>
      <c r="AV1276" t="s">
        <v>449</v>
      </c>
    </row>
    <row r="1277" spans="1:48" x14ac:dyDescent="0.25">
      <c r="A1277" s="20"/>
      <c r="C1277" s="20"/>
      <c r="D1277" s="20"/>
      <c r="E1277" s="20"/>
      <c r="F1277" s="21"/>
      <c r="G1277" s="20"/>
      <c r="H1277" s="20"/>
      <c r="I1277" s="21"/>
      <c r="S1277" s="21"/>
      <c r="T1277" s="21"/>
      <c r="U1277" s="20"/>
      <c r="V1277" s="20"/>
      <c r="W1277" s="21"/>
      <c r="X1277" s="21"/>
      <c r="Y1277" s="21"/>
      <c r="AA1277" s="21"/>
      <c r="AB1277" s="20"/>
      <c r="AC1277" s="20"/>
      <c r="AD1277" s="20"/>
      <c r="AE1277" s="20"/>
      <c r="AI1277" s="20"/>
      <c r="AP1277" s="20" t="s">
        <v>574</v>
      </c>
      <c r="AR1277" s="20" t="s">
        <v>574</v>
      </c>
      <c r="AV1277" t="s">
        <v>449</v>
      </c>
    </row>
    <row r="1278" spans="1:48" x14ac:dyDescent="0.25">
      <c r="A1278" s="20"/>
      <c r="C1278" s="20"/>
      <c r="D1278" s="20"/>
      <c r="E1278" s="20"/>
      <c r="F1278" s="21"/>
      <c r="G1278" s="20"/>
      <c r="H1278" s="20"/>
      <c r="I1278" s="21"/>
      <c r="S1278" s="21"/>
      <c r="T1278" s="21"/>
      <c r="U1278" s="20"/>
      <c r="V1278" s="20"/>
      <c r="W1278" s="21"/>
      <c r="X1278" s="21"/>
      <c r="Y1278" s="21"/>
      <c r="AA1278" s="21"/>
      <c r="AB1278" s="20"/>
      <c r="AC1278" s="20"/>
      <c r="AD1278" s="20"/>
      <c r="AE1278" s="20"/>
      <c r="AI1278" s="20"/>
      <c r="AP1278" s="20" t="s">
        <v>574</v>
      </c>
      <c r="AR1278" s="20" t="s">
        <v>574</v>
      </c>
      <c r="AV1278" t="s">
        <v>449</v>
      </c>
    </row>
    <row r="1279" spans="1:48" x14ac:dyDescent="0.25">
      <c r="A1279" s="20"/>
      <c r="C1279" s="20"/>
      <c r="D1279" s="20"/>
      <c r="E1279" s="20"/>
      <c r="F1279" s="21"/>
      <c r="G1279" s="20"/>
      <c r="H1279" s="20"/>
      <c r="I1279" s="21"/>
      <c r="S1279" s="21"/>
      <c r="T1279" s="21"/>
      <c r="U1279" s="20"/>
      <c r="V1279" s="20"/>
      <c r="W1279" s="21"/>
      <c r="X1279" s="21"/>
      <c r="Y1279" s="21"/>
      <c r="AA1279" s="21"/>
      <c r="AB1279" s="20"/>
      <c r="AC1279" s="20"/>
      <c r="AD1279" s="20"/>
      <c r="AE1279" s="20"/>
      <c r="AI1279" s="20"/>
      <c r="AP1279" s="20" t="s">
        <v>574</v>
      </c>
      <c r="AR1279" s="20" t="s">
        <v>574</v>
      </c>
      <c r="AV1279" t="s">
        <v>449</v>
      </c>
    </row>
    <row r="1280" spans="1:48" x14ac:dyDescent="0.25">
      <c r="A1280" s="20"/>
      <c r="C1280" s="20"/>
      <c r="D1280" s="20"/>
      <c r="E1280" s="20"/>
      <c r="F1280" s="21"/>
      <c r="G1280" s="20"/>
      <c r="H1280" s="20"/>
      <c r="I1280" s="21"/>
      <c r="S1280" s="21"/>
      <c r="T1280" s="21"/>
      <c r="U1280" s="20"/>
      <c r="V1280" s="20"/>
      <c r="W1280" s="21"/>
      <c r="X1280" s="21"/>
      <c r="Y1280" s="21"/>
      <c r="AA1280" s="21"/>
      <c r="AB1280" s="20"/>
      <c r="AC1280" s="20"/>
      <c r="AD1280" s="20"/>
      <c r="AE1280" s="20"/>
      <c r="AI1280" s="20"/>
      <c r="AP1280" s="20" t="s">
        <v>574</v>
      </c>
      <c r="AR1280" s="20" t="s">
        <v>574</v>
      </c>
      <c r="AV1280" t="s">
        <v>449</v>
      </c>
    </row>
    <row r="1281" spans="1:48" x14ac:dyDescent="0.25">
      <c r="A1281" s="20"/>
      <c r="C1281" s="20"/>
      <c r="D1281" s="20"/>
      <c r="E1281" s="20"/>
      <c r="F1281" s="21"/>
      <c r="G1281" s="20"/>
      <c r="H1281" s="20"/>
      <c r="I1281" s="21"/>
      <c r="S1281" s="21"/>
      <c r="T1281" s="21"/>
      <c r="U1281" s="20"/>
      <c r="V1281" s="20"/>
      <c r="W1281" s="21"/>
      <c r="X1281" s="21"/>
      <c r="Y1281" s="21"/>
      <c r="AA1281" s="21"/>
      <c r="AB1281" s="20"/>
      <c r="AC1281" s="20"/>
      <c r="AD1281" s="20"/>
      <c r="AE1281" s="20"/>
      <c r="AI1281" s="20"/>
      <c r="AP1281" s="20" t="s">
        <v>574</v>
      </c>
      <c r="AR1281" s="20" t="s">
        <v>574</v>
      </c>
      <c r="AV1281" t="s">
        <v>449</v>
      </c>
    </row>
    <row r="1282" spans="1:48" x14ac:dyDescent="0.25">
      <c r="A1282" s="20"/>
      <c r="C1282" s="20"/>
      <c r="D1282" s="20"/>
      <c r="E1282" s="20"/>
      <c r="F1282" s="21"/>
      <c r="G1282" s="20"/>
      <c r="H1282" s="20"/>
      <c r="I1282" s="21"/>
      <c r="S1282" s="21"/>
      <c r="T1282" s="21"/>
      <c r="U1282" s="20"/>
      <c r="V1282" s="20"/>
      <c r="W1282" s="21"/>
      <c r="X1282" s="21"/>
      <c r="Y1282" s="21"/>
      <c r="AA1282" s="21"/>
      <c r="AB1282" s="20"/>
      <c r="AC1282" s="20"/>
      <c r="AD1282" s="20"/>
      <c r="AE1282" s="20"/>
      <c r="AI1282" s="20"/>
      <c r="AP1282" s="20" t="s">
        <v>574</v>
      </c>
      <c r="AR1282" s="20" t="s">
        <v>574</v>
      </c>
      <c r="AV1282" t="s">
        <v>449</v>
      </c>
    </row>
    <row r="1283" spans="1:48" x14ac:dyDescent="0.25">
      <c r="A1283" s="20"/>
      <c r="C1283" s="20"/>
      <c r="D1283" s="20"/>
      <c r="E1283" s="20"/>
      <c r="F1283" s="21"/>
      <c r="G1283" s="20"/>
      <c r="H1283" s="20"/>
      <c r="I1283" s="21"/>
      <c r="S1283" s="21"/>
      <c r="T1283" s="21"/>
      <c r="U1283" s="20"/>
      <c r="V1283" s="20"/>
      <c r="W1283" s="21"/>
      <c r="X1283" s="21"/>
      <c r="Y1283" s="21"/>
      <c r="AA1283" s="21"/>
      <c r="AB1283" s="20"/>
      <c r="AC1283" s="20"/>
      <c r="AD1283" s="20"/>
      <c r="AE1283" s="20"/>
      <c r="AI1283" s="20"/>
      <c r="AP1283" s="20" t="s">
        <v>574</v>
      </c>
      <c r="AR1283" s="20" t="s">
        <v>574</v>
      </c>
      <c r="AV1283" t="s">
        <v>449</v>
      </c>
    </row>
    <row r="1284" spans="1:48" x14ac:dyDescent="0.25">
      <c r="A1284" s="20"/>
      <c r="C1284" s="20"/>
      <c r="D1284" s="20"/>
      <c r="E1284" s="20"/>
      <c r="F1284" s="21"/>
      <c r="G1284" s="20"/>
      <c r="H1284" s="20"/>
      <c r="I1284" s="21"/>
      <c r="S1284" s="21"/>
      <c r="T1284" s="21"/>
      <c r="U1284" s="20"/>
      <c r="V1284" s="20"/>
      <c r="W1284" s="21"/>
      <c r="X1284" s="21"/>
      <c r="Y1284" s="21"/>
      <c r="AA1284" s="21"/>
      <c r="AB1284" s="20"/>
      <c r="AC1284" s="20"/>
      <c r="AD1284" s="20"/>
      <c r="AE1284" s="20"/>
      <c r="AI1284" s="20"/>
      <c r="AP1284" s="20" t="s">
        <v>574</v>
      </c>
      <c r="AR1284" s="20" t="s">
        <v>574</v>
      </c>
      <c r="AV1284" t="s">
        <v>449</v>
      </c>
    </row>
    <row r="1285" spans="1:48" x14ac:dyDescent="0.25">
      <c r="A1285" s="20"/>
      <c r="C1285" s="20"/>
      <c r="D1285" s="20"/>
      <c r="E1285" s="20"/>
      <c r="F1285" s="21"/>
      <c r="G1285" s="20"/>
      <c r="H1285" s="20"/>
      <c r="I1285" s="21"/>
      <c r="S1285" s="21"/>
      <c r="T1285" s="21"/>
      <c r="U1285" s="20"/>
      <c r="V1285" s="20"/>
      <c r="W1285" s="21"/>
      <c r="X1285" s="21"/>
      <c r="Y1285" s="21"/>
      <c r="AA1285" s="21"/>
      <c r="AB1285" s="20"/>
      <c r="AC1285" s="20"/>
      <c r="AD1285" s="20"/>
      <c r="AE1285" s="20"/>
      <c r="AI1285" s="20"/>
      <c r="AP1285" s="20" t="s">
        <v>574</v>
      </c>
      <c r="AR1285" s="20" t="s">
        <v>574</v>
      </c>
      <c r="AV1285" t="s">
        <v>449</v>
      </c>
    </row>
    <row r="1286" spans="1:48" x14ac:dyDescent="0.25">
      <c r="A1286" s="20"/>
      <c r="C1286" s="20"/>
      <c r="D1286" s="20"/>
      <c r="E1286" s="20"/>
      <c r="F1286" s="21"/>
      <c r="G1286" s="20"/>
      <c r="H1286" s="20"/>
      <c r="I1286" s="21"/>
      <c r="S1286" s="21"/>
      <c r="T1286" s="21"/>
      <c r="U1286" s="20"/>
      <c r="V1286" s="20"/>
      <c r="W1286" s="21"/>
      <c r="X1286" s="21"/>
      <c r="Y1286" s="21"/>
      <c r="AA1286" s="21"/>
      <c r="AB1286" s="20"/>
      <c r="AC1286" s="20"/>
      <c r="AD1286" s="20"/>
      <c r="AE1286" s="20"/>
      <c r="AI1286" s="20"/>
      <c r="AP1286" s="20" t="s">
        <v>574</v>
      </c>
      <c r="AR1286" s="20" t="s">
        <v>574</v>
      </c>
      <c r="AV1286" t="s">
        <v>449</v>
      </c>
    </row>
    <row r="1287" spans="1:48" x14ac:dyDescent="0.25">
      <c r="A1287" s="20"/>
      <c r="C1287" s="20"/>
      <c r="D1287" s="20"/>
      <c r="E1287" s="20"/>
      <c r="F1287" s="21"/>
      <c r="G1287" s="20"/>
      <c r="H1287" s="20"/>
      <c r="I1287" s="21"/>
      <c r="S1287" s="21"/>
      <c r="T1287" s="21"/>
      <c r="U1287" s="20"/>
      <c r="V1287" s="20"/>
      <c r="W1287" s="21"/>
      <c r="X1287" s="21"/>
      <c r="Y1287" s="21"/>
      <c r="AA1287" s="21"/>
      <c r="AB1287" s="20"/>
      <c r="AC1287" s="20"/>
      <c r="AD1287" s="20"/>
      <c r="AE1287" s="20"/>
      <c r="AI1287" s="20"/>
      <c r="AP1287" s="20" t="s">
        <v>574</v>
      </c>
      <c r="AR1287" s="20" t="s">
        <v>574</v>
      </c>
      <c r="AV1287" t="s">
        <v>449</v>
      </c>
    </row>
    <row r="1288" spans="1:48" x14ac:dyDescent="0.25">
      <c r="A1288" s="20"/>
      <c r="C1288" s="20"/>
      <c r="D1288" s="20"/>
      <c r="E1288" s="20"/>
      <c r="F1288" s="21"/>
      <c r="G1288" s="20"/>
      <c r="H1288" s="20"/>
      <c r="I1288" s="21"/>
      <c r="S1288" s="21"/>
      <c r="T1288" s="21"/>
      <c r="U1288" s="20"/>
      <c r="V1288" s="20"/>
      <c r="W1288" s="21"/>
      <c r="X1288" s="21"/>
      <c r="Y1288" s="21"/>
      <c r="AA1288" s="21"/>
      <c r="AB1288" s="20"/>
      <c r="AC1288" s="20"/>
      <c r="AD1288" s="20"/>
      <c r="AE1288" s="20"/>
      <c r="AI1288" s="20"/>
      <c r="AP1288" s="20" t="s">
        <v>574</v>
      </c>
      <c r="AR1288" s="20" t="s">
        <v>574</v>
      </c>
      <c r="AV1288" t="s">
        <v>449</v>
      </c>
    </row>
    <row r="1289" spans="1:48" x14ac:dyDescent="0.25">
      <c r="A1289" s="20"/>
      <c r="C1289" s="20"/>
      <c r="D1289" s="20"/>
      <c r="E1289" s="20"/>
      <c r="F1289" s="21"/>
      <c r="G1289" s="20"/>
      <c r="H1289" s="20"/>
      <c r="I1289" s="21"/>
      <c r="S1289" s="21"/>
      <c r="T1289" s="21"/>
      <c r="U1289" s="20"/>
      <c r="V1289" s="20"/>
      <c r="W1289" s="21"/>
      <c r="X1289" s="21"/>
      <c r="Y1289" s="21"/>
      <c r="AA1289" s="21"/>
      <c r="AB1289" s="20"/>
      <c r="AC1289" s="20"/>
      <c r="AD1289" s="20"/>
      <c r="AE1289" s="20"/>
      <c r="AI1289" s="20"/>
      <c r="AP1289" s="20" t="s">
        <v>574</v>
      </c>
      <c r="AR1289" s="20" t="s">
        <v>574</v>
      </c>
      <c r="AV1289" t="s">
        <v>449</v>
      </c>
    </row>
    <row r="1290" spans="1:48" x14ac:dyDescent="0.25">
      <c r="A1290" s="20"/>
      <c r="C1290" s="20"/>
      <c r="D1290" s="20"/>
      <c r="E1290" s="20"/>
      <c r="F1290" s="21"/>
      <c r="G1290" s="20"/>
      <c r="H1290" s="20"/>
      <c r="I1290" s="21"/>
      <c r="S1290" s="21"/>
      <c r="T1290" s="21"/>
      <c r="U1290" s="20"/>
      <c r="V1290" s="20"/>
      <c r="W1290" s="21"/>
      <c r="X1290" s="21"/>
      <c r="Y1290" s="21"/>
      <c r="AA1290" s="21"/>
      <c r="AB1290" s="20"/>
      <c r="AC1290" s="20"/>
      <c r="AD1290" s="20"/>
      <c r="AE1290" s="20"/>
      <c r="AI1290" s="20"/>
      <c r="AP1290" s="20" t="s">
        <v>574</v>
      </c>
      <c r="AR1290" s="20" t="s">
        <v>574</v>
      </c>
      <c r="AV1290" t="s">
        <v>449</v>
      </c>
    </row>
    <row r="1291" spans="1:48" x14ac:dyDescent="0.25">
      <c r="A1291" s="20"/>
      <c r="C1291" s="20"/>
      <c r="D1291" s="20"/>
      <c r="E1291" s="20"/>
      <c r="F1291" s="21"/>
      <c r="G1291" s="20"/>
      <c r="H1291" s="20"/>
      <c r="I1291" s="21"/>
      <c r="S1291" s="21"/>
      <c r="T1291" s="21"/>
      <c r="U1291" s="20"/>
      <c r="V1291" s="20"/>
      <c r="W1291" s="21"/>
      <c r="X1291" s="21"/>
      <c r="Y1291" s="21"/>
      <c r="AA1291" s="21"/>
      <c r="AB1291" s="20"/>
      <c r="AC1291" s="20"/>
      <c r="AD1291" s="20"/>
      <c r="AE1291" s="20"/>
      <c r="AI1291" s="20"/>
      <c r="AP1291" s="20" t="s">
        <v>574</v>
      </c>
      <c r="AR1291" s="20" t="s">
        <v>574</v>
      </c>
      <c r="AV1291" t="s">
        <v>449</v>
      </c>
    </row>
    <row r="1292" spans="1:48" x14ac:dyDescent="0.25">
      <c r="A1292" s="20"/>
      <c r="C1292" s="20"/>
      <c r="D1292" s="20"/>
      <c r="E1292" s="20"/>
      <c r="F1292" s="21"/>
      <c r="G1292" s="20"/>
      <c r="H1292" s="20"/>
      <c r="I1292" s="21"/>
      <c r="S1292" s="21"/>
      <c r="T1292" s="21"/>
      <c r="U1292" s="20"/>
      <c r="V1292" s="20"/>
      <c r="W1292" s="21"/>
      <c r="X1292" s="21"/>
      <c r="Y1292" s="21"/>
      <c r="AA1292" s="21"/>
      <c r="AB1292" s="20"/>
      <c r="AC1292" s="20"/>
      <c r="AD1292" s="20"/>
      <c r="AE1292" s="20"/>
      <c r="AI1292" s="20"/>
      <c r="AP1292" s="20" t="s">
        <v>574</v>
      </c>
      <c r="AR1292" s="20" t="s">
        <v>574</v>
      </c>
      <c r="AV1292" t="s">
        <v>449</v>
      </c>
    </row>
    <row r="1293" spans="1:48" x14ac:dyDescent="0.25">
      <c r="A1293" s="20"/>
      <c r="C1293" s="20"/>
      <c r="D1293" s="20"/>
      <c r="E1293" s="20"/>
      <c r="F1293" s="21"/>
      <c r="G1293" s="20"/>
      <c r="H1293" s="20"/>
      <c r="I1293" s="21"/>
      <c r="S1293" s="21"/>
      <c r="T1293" s="21"/>
      <c r="U1293" s="20"/>
      <c r="V1293" s="20"/>
      <c r="W1293" s="21"/>
      <c r="X1293" s="21"/>
      <c r="Y1293" s="21"/>
      <c r="AA1293" s="21"/>
      <c r="AB1293" s="20"/>
      <c r="AC1293" s="20"/>
      <c r="AD1293" s="20"/>
      <c r="AE1293" s="20"/>
      <c r="AI1293" s="20"/>
      <c r="AP1293" s="20" t="s">
        <v>574</v>
      </c>
      <c r="AR1293" s="20" t="s">
        <v>574</v>
      </c>
      <c r="AV1293" t="s">
        <v>449</v>
      </c>
    </row>
    <row r="1294" spans="1:48" x14ac:dyDescent="0.25">
      <c r="A1294" s="20"/>
      <c r="C1294" s="20"/>
      <c r="D1294" s="20"/>
      <c r="E1294" s="20"/>
      <c r="F1294" s="21"/>
      <c r="G1294" s="20"/>
      <c r="H1294" s="20"/>
      <c r="I1294" s="21"/>
      <c r="S1294" s="21"/>
      <c r="T1294" s="21"/>
      <c r="U1294" s="20"/>
      <c r="V1294" s="20"/>
      <c r="W1294" s="21"/>
      <c r="X1294" s="21"/>
      <c r="Y1294" s="21"/>
      <c r="AA1294" s="21"/>
      <c r="AB1294" s="20"/>
      <c r="AC1294" s="20"/>
      <c r="AD1294" s="20"/>
      <c r="AE1294" s="20"/>
      <c r="AI1294" s="20"/>
      <c r="AP1294" s="20" t="s">
        <v>574</v>
      </c>
      <c r="AR1294" s="20" t="s">
        <v>574</v>
      </c>
      <c r="AV1294" t="s">
        <v>449</v>
      </c>
    </row>
    <row r="1295" spans="1:48" x14ac:dyDescent="0.25">
      <c r="A1295" s="20"/>
      <c r="C1295" s="20"/>
      <c r="D1295" s="20"/>
      <c r="E1295" s="20"/>
      <c r="F1295" s="21"/>
      <c r="G1295" s="20"/>
      <c r="H1295" s="20"/>
      <c r="I1295" s="21"/>
      <c r="S1295" s="21"/>
      <c r="T1295" s="21"/>
      <c r="U1295" s="20"/>
      <c r="V1295" s="20"/>
      <c r="W1295" s="21"/>
      <c r="X1295" s="21"/>
      <c r="Y1295" s="21"/>
      <c r="AA1295" s="21"/>
      <c r="AB1295" s="20"/>
      <c r="AC1295" s="20"/>
      <c r="AD1295" s="20"/>
      <c r="AE1295" s="20"/>
      <c r="AI1295" s="20"/>
      <c r="AP1295" s="20" t="s">
        <v>574</v>
      </c>
      <c r="AR1295" s="20" t="s">
        <v>574</v>
      </c>
      <c r="AV1295" t="s">
        <v>449</v>
      </c>
    </row>
    <row r="1296" spans="1:48" x14ac:dyDescent="0.25">
      <c r="A1296" s="20"/>
      <c r="C1296" s="20"/>
      <c r="D1296" s="20"/>
      <c r="E1296" s="20"/>
      <c r="F1296" s="21"/>
      <c r="G1296" s="20"/>
      <c r="H1296" s="20"/>
      <c r="I1296" s="21"/>
      <c r="S1296" s="21"/>
      <c r="T1296" s="21"/>
      <c r="U1296" s="20"/>
      <c r="V1296" s="20"/>
      <c r="W1296" s="21"/>
      <c r="X1296" s="21"/>
      <c r="Y1296" s="21"/>
      <c r="AA1296" s="21"/>
      <c r="AB1296" s="20"/>
      <c r="AC1296" s="20"/>
      <c r="AD1296" s="20"/>
      <c r="AE1296" s="20"/>
      <c r="AI1296" s="20"/>
      <c r="AP1296" s="20" t="s">
        <v>574</v>
      </c>
      <c r="AR1296" s="20" t="s">
        <v>574</v>
      </c>
      <c r="AV1296" t="s">
        <v>449</v>
      </c>
    </row>
    <row r="1297" spans="1:48" x14ac:dyDescent="0.25">
      <c r="A1297" s="20"/>
      <c r="C1297" s="20"/>
      <c r="D1297" s="20"/>
      <c r="E1297" s="20"/>
      <c r="F1297" s="21"/>
      <c r="G1297" s="20"/>
      <c r="H1297" s="20"/>
      <c r="I1297" s="21"/>
      <c r="S1297" s="21"/>
      <c r="T1297" s="21"/>
      <c r="U1297" s="20"/>
      <c r="V1297" s="20"/>
      <c r="W1297" s="21"/>
      <c r="X1297" s="21"/>
      <c r="Y1297" s="21"/>
      <c r="AA1297" s="21"/>
      <c r="AB1297" s="20"/>
      <c r="AC1297" s="20"/>
      <c r="AD1297" s="20"/>
      <c r="AE1297" s="20"/>
      <c r="AI1297" s="20"/>
      <c r="AP1297" s="20" t="s">
        <v>574</v>
      </c>
      <c r="AR1297" s="20" t="s">
        <v>574</v>
      </c>
      <c r="AV1297" t="s">
        <v>449</v>
      </c>
    </row>
    <row r="1298" spans="1:48" x14ac:dyDescent="0.25">
      <c r="A1298" s="20"/>
      <c r="C1298" s="20"/>
      <c r="D1298" s="20"/>
      <c r="E1298" s="20"/>
      <c r="F1298" s="21"/>
      <c r="G1298" s="20"/>
      <c r="H1298" s="20"/>
      <c r="I1298" s="21"/>
      <c r="S1298" s="21"/>
      <c r="T1298" s="21"/>
      <c r="U1298" s="20"/>
      <c r="V1298" s="20"/>
      <c r="W1298" s="21"/>
      <c r="X1298" s="21"/>
      <c r="Y1298" s="21"/>
      <c r="AA1298" s="21"/>
      <c r="AB1298" s="20"/>
      <c r="AC1298" s="20"/>
      <c r="AD1298" s="20"/>
      <c r="AE1298" s="20"/>
      <c r="AI1298" s="20"/>
      <c r="AP1298" s="20" t="s">
        <v>574</v>
      </c>
      <c r="AR1298" s="20" t="s">
        <v>574</v>
      </c>
      <c r="AV1298" t="s">
        <v>449</v>
      </c>
    </row>
    <row r="1299" spans="1:48" x14ac:dyDescent="0.25">
      <c r="A1299" s="20"/>
      <c r="C1299" s="20"/>
      <c r="D1299" s="20"/>
      <c r="E1299" s="20"/>
      <c r="F1299" s="21"/>
      <c r="G1299" s="20"/>
      <c r="H1299" s="20"/>
      <c r="I1299" s="21"/>
      <c r="S1299" s="21"/>
      <c r="T1299" s="21"/>
      <c r="U1299" s="20"/>
      <c r="V1299" s="20"/>
      <c r="W1299" s="21"/>
      <c r="X1299" s="21"/>
      <c r="Y1299" s="21"/>
      <c r="AA1299" s="21"/>
      <c r="AB1299" s="20"/>
      <c r="AC1299" s="20"/>
      <c r="AD1299" s="20"/>
      <c r="AE1299" s="20"/>
      <c r="AI1299" s="20"/>
      <c r="AP1299" s="20" t="s">
        <v>574</v>
      </c>
      <c r="AR1299" s="20" t="s">
        <v>574</v>
      </c>
      <c r="AV1299" t="s">
        <v>449</v>
      </c>
    </row>
    <row r="1300" spans="1:48" x14ac:dyDescent="0.25">
      <c r="A1300" s="20"/>
      <c r="C1300" s="20"/>
      <c r="D1300" s="20"/>
      <c r="E1300" s="20"/>
      <c r="F1300" s="21"/>
      <c r="G1300" s="20"/>
      <c r="H1300" s="20"/>
      <c r="I1300" s="21"/>
      <c r="S1300" s="21"/>
      <c r="T1300" s="21"/>
      <c r="U1300" s="20"/>
      <c r="V1300" s="20"/>
      <c r="W1300" s="21"/>
      <c r="X1300" s="21"/>
      <c r="Y1300" s="21"/>
      <c r="AA1300" s="21"/>
      <c r="AB1300" s="20"/>
      <c r="AC1300" s="20"/>
      <c r="AD1300" s="20"/>
      <c r="AE1300" s="20"/>
      <c r="AI1300" s="20"/>
      <c r="AP1300" s="20" t="s">
        <v>574</v>
      </c>
      <c r="AR1300" s="20" t="s">
        <v>574</v>
      </c>
      <c r="AV1300" t="s">
        <v>449</v>
      </c>
    </row>
    <row r="1301" spans="1:48" x14ac:dyDescent="0.25">
      <c r="A1301" s="20"/>
      <c r="C1301" s="20"/>
      <c r="D1301" s="20"/>
      <c r="E1301" s="20"/>
      <c r="F1301" s="21"/>
      <c r="G1301" s="20"/>
      <c r="H1301" s="20"/>
      <c r="I1301" s="21"/>
      <c r="S1301" s="21"/>
      <c r="T1301" s="21"/>
      <c r="U1301" s="20"/>
      <c r="V1301" s="20"/>
      <c r="W1301" s="21"/>
      <c r="X1301" s="21"/>
      <c r="Y1301" s="21"/>
      <c r="AA1301" s="21"/>
      <c r="AB1301" s="20"/>
      <c r="AC1301" s="20"/>
      <c r="AD1301" s="20"/>
      <c r="AE1301" s="20"/>
      <c r="AI1301" s="20"/>
      <c r="AP1301" s="20" t="s">
        <v>574</v>
      </c>
      <c r="AR1301" s="20" t="s">
        <v>574</v>
      </c>
      <c r="AV1301" t="s">
        <v>449</v>
      </c>
    </row>
    <row r="1302" spans="1:48" x14ac:dyDescent="0.25">
      <c r="A1302" s="20"/>
      <c r="C1302" s="20"/>
      <c r="D1302" s="20"/>
      <c r="E1302" s="20"/>
      <c r="F1302" s="21"/>
      <c r="G1302" s="20"/>
      <c r="H1302" s="20"/>
      <c r="I1302" s="21"/>
      <c r="S1302" s="21"/>
      <c r="T1302" s="21"/>
      <c r="U1302" s="20"/>
      <c r="V1302" s="20"/>
      <c r="W1302" s="21"/>
      <c r="X1302" s="21"/>
      <c r="Y1302" s="21"/>
      <c r="AA1302" s="21"/>
      <c r="AB1302" s="20"/>
      <c r="AC1302" s="20"/>
      <c r="AD1302" s="20"/>
      <c r="AE1302" s="20"/>
      <c r="AI1302" s="20"/>
      <c r="AP1302" s="20" t="s">
        <v>574</v>
      </c>
      <c r="AR1302" s="20" t="s">
        <v>574</v>
      </c>
      <c r="AV1302" t="s">
        <v>449</v>
      </c>
    </row>
    <row r="1303" spans="1:48" x14ac:dyDescent="0.25">
      <c r="A1303" s="20"/>
      <c r="C1303" s="20"/>
      <c r="D1303" s="20"/>
      <c r="E1303" s="20"/>
      <c r="F1303" s="21"/>
      <c r="G1303" s="20"/>
      <c r="H1303" s="20"/>
      <c r="I1303" s="21"/>
      <c r="S1303" s="21"/>
      <c r="T1303" s="21"/>
      <c r="U1303" s="20"/>
      <c r="V1303" s="20"/>
      <c r="W1303" s="21"/>
      <c r="X1303" s="21"/>
      <c r="Y1303" s="21"/>
      <c r="AA1303" s="21"/>
      <c r="AB1303" s="20"/>
      <c r="AC1303" s="20"/>
      <c r="AD1303" s="20"/>
      <c r="AE1303" s="20"/>
      <c r="AI1303" s="20"/>
      <c r="AP1303" s="20" t="s">
        <v>574</v>
      </c>
      <c r="AR1303" s="20" t="s">
        <v>574</v>
      </c>
      <c r="AV1303" t="s">
        <v>449</v>
      </c>
    </row>
    <row r="1304" spans="1:48" x14ac:dyDescent="0.25">
      <c r="A1304" s="20"/>
      <c r="C1304" s="20"/>
      <c r="D1304" s="20"/>
      <c r="E1304" s="20"/>
      <c r="F1304" s="21"/>
      <c r="G1304" s="20"/>
      <c r="H1304" s="20"/>
      <c r="I1304" s="21"/>
      <c r="S1304" s="21"/>
      <c r="T1304" s="21"/>
      <c r="U1304" s="20"/>
      <c r="V1304" s="20"/>
      <c r="W1304" s="21"/>
      <c r="X1304" s="21"/>
      <c r="Y1304" s="21"/>
      <c r="AA1304" s="21"/>
      <c r="AB1304" s="20"/>
      <c r="AC1304" s="20"/>
      <c r="AD1304" s="20"/>
      <c r="AE1304" s="20"/>
      <c r="AI1304" s="20"/>
      <c r="AP1304" s="20" t="s">
        <v>574</v>
      </c>
      <c r="AR1304" s="20" t="s">
        <v>574</v>
      </c>
      <c r="AV1304" t="s">
        <v>449</v>
      </c>
    </row>
    <row r="1305" spans="1:48" x14ac:dyDescent="0.25">
      <c r="A1305" s="20"/>
      <c r="C1305" s="20"/>
      <c r="D1305" s="20"/>
      <c r="E1305" s="20"/>
      <c r="F1305" s="21"/>
      <c r="G1305" s="20"/>
      <c r="H1305" s="20"/>
      <c r="I1305" s="21"/>
      <c r="S1305" s="21"/>
      <c r="T1305" s="21"/>
      <c r="U1305" s="20"/>
      <c r="V1305" s="20"/>
      <c r="W1305" s="21"/>
      <c r="X1305" s="21"/>
      <c r="Y1305" s="21"/>
      <c r="AA1305" s="21"/>
      <c r="AB1305" s="20"/>
      <c r="AC1305" s="20"/>
      <c r="AD1305" s="20"/>
      <c r="AE1305" s="20"/>
      <c r="AI1305" s="20"/>
      <c r="AP1305" s="20" t="s">
        <v>574</v>
      </c>
      <c r="AR1305" s="20" t="s">
        <v>574</v>
      </c>
      <c r="AV1305" t="s">
        <v>449</v>
      </c>
    </row>
    <row r="1306" spans="1:48" x14ac:dyDescent="0.25">
      <c r="A1306" s="20"/>
      <c r="C1306" s="20"/>
      <c r="D1306" s="20"/>
      <c r="E1306" s="20"/>
      <c r="F1306" s="21"/>
      <c r="G1306" s="20"/>
      <c r="H1306" s="20"/>
      <c r="I1306" s="21"/>
      <c r="S1306" s="21"/>
      <c r="T1306" s="21"/>
      <c r="U1306" s="20"/>
      <c r="V1306" s="20"/>
      <c r="W1306" s="21"/>
      <c r="X1306" s="21"/>
      <c r="Y1306" s="21"/>
      <c r="AA1306" s="21"/>
      <c r="AB1306" s="20"/>
      <c r="AC1306" s="20"/>
      <c r="AD1306" s="20"/>
      <c r="AE1306" s="20"/>
      <c r="AI1306" s="20"/>
      <c r="AP1306" s="20" t="s">
        <v>574</v>
      </c>
      <c r="AR1306" s="20" t="s">
        <v>574</v>
      </c>
      <c r="AV1306" t="s">
        <v>449</v>
      </c>
    </row>
    <row r="1307" spans="1:48" x14ac:dyDescent="0.25">
      <c r="A1307" s="20"/>
      <c r="C1307" s="20"/>
      <c r="D1307" s="20"/>
      <c r="E1307" s="20"/>
      <c r="F1307" s="21"/>
      <c r="G1307" s="20"/>
      <c r="H1307" s="20"/>
      <c r="I1307" s="21"/>
      <c r="S1307" s="21"/>
      <c r="T1307" s="21"/>
      <c r="U1307" s="20"/>
      <c r="V1307" s="20"/>
      <c r="W1307" s="21"/>
      <c r="X1307" s="21"/>
      <c r="Y1307" s="21"/>
      <c r="AA1307" s="21"/>
      <c r="AB1307" s="20"/>
      <c r="AC1307" s="20"/>
      <c r="AD1307" s="20"/>
      <c r="AE1307" s="20"/>
      <c r="AI1307" s="20"/>
      <c r="AP1307" s="20" t="s">
        <v>574</v>
      </c>
      <c r="AR1307" s="20" t="s">
        <v>574</v>
      </c>
      <c r="AV1307" t="s">
        <v>449</v>
      </c>
    </row>
    <row r="1308" spans="1:48" x14ac:dyDescent="0.25">
      <c r="A1308" s="20"/>
      <c r="C1308" s="20"/>
      <c r="D1308" s="20"/>
      <c r="E1308" s="20"/>
      <c r="F1308" s="21"/>
      <c r="G1308" s="20"/>
      <c r="H1308" s="20"/>
      <c r="I1308" s="21"/>
      <c r="S1308" s="21"/>
      <c r="T1308" s="21"/>
      <c r="U1308" s="20"/>
      <c r="V1308" s="20"/>
      <c r="W1308" s="21"/>
      <c r="X1308" s="21"/>
      <c r="Y1308" s="21"/>
      <c r="AA1308" s="21"/>
      <c r="AB1308" s="20"/>
      <c r="AC1308" s="20"/>
      <c r="AD1308" s="20"/>
      <c r="AE1308" s="20"/>
      <c r="AI1308" s="20"/>
      <c r="AP1308" s="20" t="s">
        <v>574</v>
      </c>
      <c r="AR1308" s="20" t="s">
        <v>574</v>
      </c>
      <c r="AV1308" t="s">
        <v>449</v>
      </c>
    </row>
    <row r="1309" spans="1:48" x14ac:dyDescent="0.25">
      <c r="A1309" s="20"/>
      <c r="C1309" s="20"/>
      <c r="D1309" s="20"/>
      <c r="E1309" s="20"/>
      <c r="F1309" s="21"/>
      <c r="G1309" s="20"/>
      <c r="H1309" s="20"/>
      <c r="I1309" s="21"/>
      <c r="S1309" s="21"/>
      <c r="T1309" s="21"/>
      <c r="U1309" s="20"/>
      <c r="V1309" s="20"/>
      <c r="W1309" s="21"/>
      <c r="X1309" s="21"/>
      <c r="Y1309" s="21"/>
      <c r="AA1309" s="21"/>
      <c r="AB1309" s="20"/>
      <c r="AC1309" s="20"/>
      <c r="AD1309" s="20"/>
      <c r="AE1309" s="20"/>
      <c r="AI1309" s="20"/>
      <c r="AP1309" s="20" t="s">
        <v>574</v>
      </c>
      <c r="AR1309" s="20" t="s">
        <v>574</v>
      </c>
      <c r="AV1309" t="s">
        <v>449</v>
      </c>
    </row>
    <row r="1310" spans="1:48" x14ac:dyDescent="0.25">
      <c r="A1310" s="20"/>
      <c r="C1310" s="20"/>
      <c r="D1310" s="20"/>
      <c r="E1310" s="20"/>
      <c r="F1310" s="21"/>
      <c r="G1310" s="20"/>
      <c r="H1310" s="20"/>
      <c r="I1310" s="21"/>
      <c r="S1310" s="21"/>
      <c r="T1310" s="21"/>
      <c r="U1310" s="20"/>
      <c r="V1310" s="20"/>
      <c r="W1310" s="21"/>
      <c r="X1310" s="21"/>
      <c r="Y1310" s="21"/>
      <c r="AA1310" s="21"/>
      <c r="AB1310" s="20"/>
      <c r="AC1310" s="20"/>
      <c r="AD1310" s="20"/>
      <c r="AE1310" s="20"/>
      <c r="AI1310" s="20"/>
      <c r="AP1310" s="20" t="s">
        <v>574</v>
      </c>
      <c r="AR1310" s="20" t="s">
        <v>574</v>
      </c>
      <c r="AV1310" t="s">
        <v>449</v>
      </c>
    </row>
    <row r="1311" spans="1:48" x14ac:dyDescent="0.25">
      <c r="A1311" s="20"/>
      <c r="C1311" s="20"/>
      <c r="D1311" s="20"/>
      <c r="E1311" s="20"/>
      <c r="F1311" s="21"/>
      <c r="G1311" s="20"/>
      <c r="H1311" s="20"/>
      <c r="I1311" s="21"/>
      <c r="S1311" s="21"/>
      <c r="T1311" s="21"/>
      <c r="U1311" s="20"/>
      <c r="V1311" s="20"/>
      <c r="W1311" s="21"/>
      <c r="X1311" s="21"/>
      <c r="Y1311" s="21"/>
      <c r="AA1311" s="21"/>
      <c r="AB1311" s="20"/>
      <c r="AC1311" s="20"/>
      <c r="AD1311" s="20"/>
      <c r="AE1311" s="20"/>
      <c r="AI1311" s="20"/>
      <c r="AP1311" s="20" t="s">
        <v>574</v>
      </c>
      <c r="AR1311" s="20" t="s">
        <v>574</v>
      </c>
      <c r="AV1311" t="s">
        <v>449</v>
      </c>
    </row>
    <row r="1312" spans="1:48" x14ac:dyDescent="0.25">
      <c r="A1312" s="20"/>
      <c r="C1312" s="20"/>
      <c r="D1312" s="20"/>
      <c r="E1312" s="20"/>
      <c r="F1312" s="21"/>
      <c r="G1312" s="20"/>
      <c r="H1312" s="20"/>
      <c r="I1312" s="21"/>
      <c r="S1312" s="21"/>
      <c r="T1312" s="21"/>
      <c r="U1312" s="20"/>
      <c r="V1312" s="20"/>
      <c r="W1312" s="21"/>
      <c r="X1312" s="21"/>
      <c r="Y1312" s="21"/>
      <c r="AA1312" s="21"/>
      <c r="AB1312" s="20"/>
      <c r="AC1312" s="20"/>
      <c r="AD1312" s="20"/>
      <c r="AE1312" s="20"/>
      <c r="AI1312" s="20"/>
      <c r="AP1312" s="20" t="s">
        <v>574</v>
      </c>
      <c r="AR1312" s="20" t="s">
        <v>574</v>
      </c>
      <c r="AV1312" t="s">
        <v>449</v>
      </c>
    </row>
    <row r="1313" spans="1:48" x14ac:dyDescent="0.25">
      <c r="A1313" s="20"/>
      <c r="C1313" s="20"/>
      <c r="D1313" s="20"/>
      <c r="E1313" s="20"/>
      <c r="F1313" s="21"/>
      <c r="G1313" s="20"/>
      <c r="H1313" s="20"/>
      <c r="I1313" s="21"/>
      <c r="S1313" s="21"/>
      <c r="T1313" s="21"/>
      <c r="U1313" s="20"/>
      <c r="V1313" s="20"/>
      <c r="W1313" s="21"/>
      <c r="X1313" s="21"/>
      <c r="Y1313" s="21"/>
      <c r="AA1313" s="21"/>
      <c r="AB1313" s="20"/>
      <c r="AC1313" s="20"/>
      <c r="AD1313" s="20"/>
      <c r="AE1313" s="20"/>
      <c r="AI1313" s="20"/>
      <c r="AP1313" s="20" t="s">
        <v>574</v>
      </c>
      <c r="AR1313" s="20" t="s">
        <v>574</v>
      </c>
      <c r="AV1313" t="s">
        <v>449</v>
      </c>
    </row>
    <row r="1314" spans="1:48" x14ac:dyDescent="0.25">
      <c r="A1314" s="20"/>
      <c r="C1314" s="20"/>
      <c r="D1314" s="20"/>
      <c r="E1314" s="20"/>
      <c r="F1314" s="21"/>
      <c r="G1314" s="20"/>
      <c r="H1314" s="20"/>
      <c r="I1314" s="21"/>
      <c r="S1314" s="21"/>
      <c r="T1314" s="21"/>
      <c r="U1314" s="20"/>
      <c r="V1314" s="20"/>
      <c r="W1314" s="21"/>
      <c r="X1314" s="21"/>
      <c r="Y1314" s="21"/>
      <c r="AA1314" s="21"/>
      <c r="AB1314" s="20"/>
      <c r="AC1314" s="20"/>
      <c r="AD1314" s="20"/>
      <c r="AE1314" s="20"/>
      <c r="AI1314" s="20"/>
      <c r="AP1314" s="20" t="s">
        <v>574</v>
      </c>
      <c r="AR1314" s="20" t="s">
        <v>574</v>
      </c>
      <c r="AV1314" t="s">
        <v>449</v>
      </c>
    </row>
    <row r="1315" spans="1:48" x14ac:dyDescent="0.25">
      <c r="A1315" s="20"/>
      <c r="C1315" s="20"/>
      <c r="D1315" s="20"/>
      <c r="E1315" s="20"/>
      <c r="F1315" s="21"/>
      <c r="G1315" s="20"/>
      <c r="H1315" s="20"/>
      <c r="I1315" s="21"/>
      <c r="S1315" s="21"/>
      <c r="T1315" s="21"/>
      <c r="U1315" s="20"/>
      <c r="V1315" s="20"/>
      <c r="W1315" s="21"/>
      <c r="X1315" s="21"/>
      <c r="Y1315" s="21"/>
      <c r="AA1315" s="21"/>
      <c r="AB1315" s="20"/>
      <c r="AC1315" s="20"/>
      <c r="AD1315" s="20"/>
      <c r="AE1315" s="20"/>
      <c r="AI1315" s="20"/>
      <c r="AP1315" s="20" t="s">
        <v>574</v>
      </c>
      <c r="AR1315" s="20" t="s">
        <v>574</v>
      </c>
      <c r="AV1315" t="s">
        <v>449</v>
      </c>
    </row>
    <row r="1316" spans="1:48" x14ac:dyDescent="0.25">
      <c r="A1316" s="20"/>
      <c r="C1316" s="20"/>
      <c r="D1316" s="20"/>
      <c r="E1316" s="20"/>
      <c r="F1316" s="21"/>
      <c r="G1316" s="20"/>
      <c r="H1316" s="20"/>
      <c r="I1316" s="21"/>
      <c r="S1316" s="21"/>
      <c r="T1316" s="21"/>
      <c r="U1316" s="20"/>
      <c r="V1316" s="20"/>
      <c r="W1316" s="21"/>
      <c r="X1316" s="21"/>
      <c r="Y1316" s="21"/>
      <c r="AA1316" s="21"/>
      <c r="AB1316" s="20"/>
      <c r="AC1316" s="20"/>
      <c r="AD1316" s="20"/>
      <c r="AE1316" s="20"/>
      <c r="AI1316" s="20"/>
      <c r="AP1316" s="20" t="s">
        <v>574</v>
      </c>
      <c r="AR1316" s="20" t="s">
        <v>574</v>
      </c>
      <c r="AV1316" t="s">
        <v>449</v>
      </c>
    </row>
    <row r="1317" spans="1:48" x14ac:dyDescent="0.25">
      <c r="A1317" s="20"/>
      <c r="C1317" s="20"/>
      <c r="D1317" s="20"/>
      <c r="E1317" s="20"/>
      <c r="F1317" s="21"/>
      <c r="G1317" s="20"/>
      <c r="H1317" s="20"/>
      <c r="I1317" s="21"/>
      <c r="S1317" s="21"/>
      <c r="T1317" s="21"/>
      <c r="U1317" s="20"/>
      <c r="V1317" s="20"/>
      <c r="W1317" s="21"/>
      <c r="X1317" s="21"/>
      <c r="Y1317" s="21"/>
      <c r="AA1317" s="21"/>
      <c r="AB1317" s="20"/>
      <c r="AC1317" s="20"/>
      <c r="AD1317" s="20"/>
      <c r="AE1317" s="20"/>
      <c r="AI1317" s="20"/>
      <c r="AP1317" s="20" t="s">
        <v>574</v>
      </c>
      <c r="AR1317" s="20" t="s">
        <v>574</v>
      </c>
      <c r="AV1317" t="s">
        <v>449</v>
      </c>
    </row>
    <row r="1318" spans="1:48" x14ac:dyDescent="0.25">
      <c r="A1318" s="20"/>
      <c r="C1318" s="20"/>
      <c r="D1318" s="20"/>
      <c r="E1318" s="20"/>
      <c r="F1318" s="21"/>
      <c r="G1318" s="20"/>
      <c r="H1318" s="20"/>
      <c r="I1318" s="21"/>
      <c r="S1318" s="21"/>
      <c r="T1318" s="21"/>
      <c r="U1318" s="20"/>
      <c r="V1318" s="20"/>
      <c r="W1318" s="21"/>
      <c r="X1318" s="21"/>
      <c r="Y1318" s="21"/>
      <c r="AA1318" s="21"/>
      <c r="AB1318" s="20"/>
      <c r="AC1318" s="20"/>
      <c r="AD1318" s="20"/>
      <c r="AE1318" s="20"/>
      <c r="AI1318" s="20"/>
      <c r="AP1318" s="20" t="s">
        <v>574</v>
      </c>
      <c r="AR1318" s="20" t="s">
        <v>574</v>
      </c>
      <c r="AV1318" t="s">
        <v>449</v>
      </c>
    </row>
    <row r="1319" spans="1:48" x14ac:dyDescent="0.25">
      <c r="A1319" s="20"/>
      <c r="C1319" s="20"/>
      <c r="D1319" s="20"/>
      <c r="E1319" s="20"/>
      <c r="F1319" s="21"/>
      <c r="G1319" s="20"/>
      <c r="H1319" s="20"/>
      <c r="I1319" s="21"/>
      <c r="S1319" s="21"/>
      <c r="T1319" s="21"/>
      <c r="U1319" s="20"/>
      <c r="V1319" s="20"/>
      <c r="W1319" s="21"/>
      <c r="X1319" s="21"/>
      <c r="Y1319" s="21"/>
      <c r="AA1319" s="21"/>
      <c r="AB1319" s="20"/>
      <c r="AC1319" s="20"/>
      <c r="AD1319" s="20"/>
      <c r="AE1319" s="20"/>
      <c r="AI1319" s="20"/>
      <c r="AP1319" s="20" t="s">
        <v>574</v>
      </c>
      <c r="AR1319" s="20" t="s">
        <v>574</v>
      </c>
      <c r="AV1319" t="s">
        <v>449</v>
      </c>
    </row>
    <row r="1320" spans="1:48" x14ac:dyDescent="0.25">
      <c r="A1320" s="20"/>
      <c r="C1320" s="20"/>
      <c r="D1320" s="20"/>
      <c r="E1320" s="20"/>
      <c r="F1320" s="21"/>
      <c r="G1320" s="20"/>
      <c r="H1320" s="20"/>
      <c r="I1320" s="21"/>
      <c r="S1320" s="21"/>
      <c r="T1320" s="21"/>
      <c r="U1320" s="20"/>
      <c r="V1320" s="20"/>
      <c r="W1320" s="21"/>
      <c r="X1320" s="21"/>
      <c r="Y1320" s="21"/>
      <c r="AA1320" s="21"/>
      <c r="AB1320" s="20"/>
      <c r="AC1320" s="20"/>
      <c r="AD1320" s="20"/>
      <c r="AE1320" s="20"/>
      <c r="AI1320" s="20"/>
      <c r="AP1320" s="20" t="s">
        <v>574</v>
      </c>
      <c r="AR1320" s="20" t="s">
        <v>574</v>
      </c>
      <c r="AV1320" t="s">
        <v>449</v>
      </c>
    </row>
    <row r="1321" spans="1:48" x14ac:dyDescent="0.25">
      <c r="A1321" s="20"/>
      <c r="C1321" s="20"/>
      <c r="D1321" s="20"/>
      <c r="E1321" s="20"/>
      <c r="F1321" s="21"/>
      <c r="G1321" s="20"/>
      <c r="H1321" s="20"/>
      <c r="I1321" s="21"/>
      <c r="S1321" s="21"/>
      <c r="T1321" s="21"/>
      <c r="U1321" s="20"/>
      <c r="V1321" s="20"/>
      <c r="W1321" s="21"/>
      <c r="X1321" s="21"/>
      <c r="Y1321" s="21"/>
      <c r="AA1321" s="21"/>
      <c r="AB1321" s="20"/>
      <c r="AC1321" s="20"/>
      <c r="AD1321" s="20"/>
      <c r="AE1321" s="20"/>
      <c r="AI1321" s="20"/>
      <c r="AP1321" s="20" t="s">
        <v>574</v>
      </c>
      <c r="AR1321" s="20" t="s">
        <v>574</v>
      </c>
      <c r="AV1321" t="s">
        <v>449</v>
      </c>
    </row>
    <row r="1322" spans="1:48" x14ac:dyDescent="0.25">
      <c r="A1322" s="20"/>
      <c r="C1322" s="20"/>
      <c r="D1322" s="20"/>
      <c r="E1322" s="20"/>
      <c r="F1322" s="21"/>
      <c r="G1322" s="20"/>
      <c r="H1322" s="20"/>
      <c r="I1322" s="21"/>
      <c r="S1322" s="21"/>
      <c r="T1322" s="21"/>
      <c r="U1322" s="20"/>
      <c r="V1322" s="20"/>
      <c r="W1322" s="21"/>
      <c r="X1322" s="21"/>
      <c r="Y1322" s="21"/>
      <c r="AA1322" s="21"/>
      <c r="AB1322" s="20"/>
      <c r="AC1322" s="20"/>
      <c r="AD1322" s="20"/>
      <c r="AE1322" s="20"/>
      <c r="AI1322" s="20"/>
      <c r="AP1322" s="20" t="s">
        <v>574</v>
      </c>
      <c r="AR1322" s="20" t="s">
        <v>574</v>
      </c>
      <c r="AV1322" t="s">
        <v>449</v>
      </c>
    </row>
    <row r="1323" spans="1:48" x14ac:dyDescent="0.25">
      <c r="A1323" s="20"/>
      <c r="C1323" s="20"/>
      <c r="D1323" s="20"/>
      <c r="E1323" s="20"/>
      <c r="F1323" s="21"/>
      <c r="G1323" s="20"/>
      <c r="H1323" s="20"/>
      <c r="I1323" s="21"/>
      <c r="S1323" s="21"/>
      <c r="T1323" s="21"/>
      <c r="U1323" s="20"/>
      <c r="V1323" s="20"/>
      <c r="W1323" s="21"/>
      <c r="X1323" s="21"/>
      <c r="Y1323" s="21"/>
      <c r="AA1323" s="21"/>
      <c r="AB1323" s="20"/>
      <c r="AC1323" s="20"/>
      <c r="AD1323" s="20"/>
      <c r="AE1323" s="20"/>
      <c r="AI1323" s="20"/>
      <c r="AP1323" s="20" t="s">
        <v>574</v>
      </c>
      <c r="AR1323" s="20" t="s">
        <v>574</v>
      </c>
      <c r="AV1323" t="s">
        <v>449</v>
      </c>
    </row>
    <row r="1324" spans="1:48" x14ac:dyDescent="0.25">
      <c r="A1324" s="20"/>
      <c r="C1324" s="20"/>
      <c r="D1324" s="20"/>
      <c r="E1324" s="20"/>
      <c r="F1324" s="21"/>
      <c r="G1324" s="20"/>
      <c r="H1324" s="20"/>
      <c r="I1324" s="21"/>
      <c r="S1324" s="21"/>
      <c r="T1324" s="21"/>
      <c r="U1324" s="20"/>
      <c r="V1324" s="20"/>
      <c r="W1324" s="21"/>
      <c r="X1324" s="21"/>
      <c r="Y1324" s="21"/>
      <c r="AA1324" s="21"/>
      <c r="AB1324" s="20"/>
      <c r="AC1324" s="20"/>
      <c r="AD1324" s="20"/>
      <c r="AE1324" s="20"/>
      <c r="AI1324" s="20"/>
      <c r="AP1324" s="20" t="s">
        <v>574</v>
      </c>
      <c r="AR1324" s="20" t="s">
        <v>574</v>
      </c>
      <c r="AV1324" t="s">
        <v>449</v>
      </c>
    </row>
    <row r="1325" spans="1:48" x14ac:dyDescent="0.25">
      <c r="A1325" s="20"/>
      <c r="C1325" s="20"/>
      <c r="D1325" s="20"/>
      <c r="E1325" s="20"/>
      <c r="F1325" s="21"/>
      <c r="G1325" s="20"/>
      <c r="H1325" s="20"/>
      <c r="I1325" s="21"/>
      <c r="S1325" s="21"/>
      <c r="T1325" s="21"/>
      <c r="U1325" s="20"/>
      <c r="V1325" s="20"/>
      <c r="W1325" s="21"/>
      <c r="X1325" s="21"/>
      <c r="Y1325" s="21"/>
      <c r="AA1325" s="21"/>
      <c r="AB1325" s="20"/>
      <c r="AC1325" s="20"/>
      <c r="AD1325" s="20"/>
      <c r="AE1325" s="20"/>
      <c r="AI1325" s="20"/>
      <c r="AP1325" s="20" t="s">
        <v>574</v>
      </c>
      <c r="AR1325" s="20" t="s">
        <v>574</v>
      </c>
      <c r="AV1325" t="s">
        <v>449</v>
      </c>
    </row>
    <row r="1326" spans="1:48" x14ac:dyDescent="0.25">
      <c r="A1326" s="20"/>
      <c r="C1326" s="20"/>
      <c r="D1326" s="20"/>
      <c r="E1326" s="20"/>
      <c r="F1326" s="21"/>
      <c r="G1326" s="20"/>
      <c r="H1326" s="20"/>
      <c r="I1326" s="21"/>
      <c r="S1326" s="21"/>
      <c r="T1326" s="21"/>
      <c r="U1326" s="20"/>
      <c r="V1326" s="20"/>
      <c r="W1326" s="21"/>
      <c r="X1326" s="21"/>
      <c r="Y1326" s="21"/>
      <c r="AA1326" s="21"/>
      <c r="AB1326" s="20"/>
      <c r="AC1326" s="20"/>
      <c r="AD1326" s="20"/>
      <c r="AE1326" s="20"/>
      <c r="AI1326" s="20"/>
      <c r="AP1326" s="20" t="s">
        <v>574</v>
      </c>
      <c r="AR1326" s="20" t="s">
        <v>574</v>
      </c>
      <c r="AV1326" t="s">
        <v>449</v>
      </c>
    </row>
    <row r="1327" spans="1:48" x14ac:dyDescent="0.25">
      <c r="A1327" s="20"/>
      <c r="C1327" s="20"/>
      <c r="D1327" s="20"/>
      <c r="E1327" s="20"/>
      <c r="F1327" s="21"/>
      <c r="G1327" s="20"/>
      <c r="H1327" s="20"/>
      <c r="I1327" s="21"/>
      <c r="S1327" s="21"/>
      <c r="T1327" s="21"/>
      <c r="U1327" s="20"/>
      <c r="V1327" s="20"/>
      <c r="W1327" s="21"/>
      <c r="X1327" s="21"/>
      <c r="Y1327" s="21"/>
      <c r="AA1327" s="21"/>
      <c r="AB1327" s="20"/>
      <c r="AC1327" s="20"/>
      <c r="AD1327" s="20"/>
      <c r="AE1327" s="20"/>
      <c r="AI1327" s="20"/>
      <c r="AP1327" s="20" t="s">
        <v>574</v>
      </c>
      <c r="AR1327" s="20" t="s">
        <v>574</v>
      </c>
      <c r="AV1327" t="s">
        <v>449</v>
      </c>
    </row>
    <row r="1328" spans="1:48" x14ac:dyDescent="0.25">
      <c r="A1328" s="20"/>
      <c r="C1328" s="20"/>
      <c r="D1328" s="20"/>
      <c r="E1328" s="20"/>
      <c r="F1328" s="21"/>
      <c r="G1328" s="20"/>
      <c r="H1328" s="20"/>
      <c r="I1328" s="21"/>
      <c r="S1328" s="21"/>
      <c r="T1328" s="21"/>
      <c r="U1328" s="20"/>
      <c r="V1328" s="20"/>
      <c r="W1328" s="21"/>
      <c r="X1328" s="21"/>
      <c r="Y1328" s="21"/>
      <c r="AA1328" s="21"/>
      <c r="AB1328" s="20"/>
      <c r="AC1328" s="20"/>
      <c r="AD1328" s="20"/>
      <c r="AE1328" s="20"/>
      <c r="AI1328" s="20"/>
      <c r="AP1328" s="20" t="s">
        <v>574</v>
      </c>
      <c r="AR1328" s="20" t="s">
        <v>574</v>
      </c>
      <c r="AV1328" t="s">
        <v>449</v>
      </c>
    </row>
    <row r="1329" spans="1:48" x14ac:dyDescent="0.25">
      <c r="A1329" s="20"/>
      <c r="C1329" s="20"/>
      <c r="D1329" s="20"/>
      <c r="E1329" s="20"/>
      <c r="F1329" s="21"/>
      <c r="G1329" s="20"/>
      <c r="H1329" s="20"/>
      <c r="I1329" s="21"/>
      <c r="S1329" s="21"/>
      <c r="T1329" s="21"/>
      <c r="U1329" s="20"/>
      <c r="V1329" s="20"/>
      <c r="W1329" s="21"/>
      <c r="X1329" s="21"/>
      <c r="Y1329" s="21"/>
      <c r="AA1329" s="21"/>
      <c r="AB1329" s="20"/>
      <c r="AC1329" s="20"/>
      <c r="AD1329" s="20"/>
      <c r="AE1329" s="20"/>
      <c r="AI1329" s="20"/>
      <c r="AP1329" s="20" t="s">
        <v>574</v>
      </c>
      <c r="AR1329" s="20" t="s">
        <v>574</v>
      </c>
      <c r="AV1329" t="s">
        <v>449</v>
      </c>
    </row>
    <row r="1330" spans="1:48" x14ac:dyDescent="0.25">
      <c r="A1330" s="20"/>
      <c r="C1330" s="20"/>
      <c r="D1330" s="20"/>
      <c r="E1330" s="20"/>
      <c r="F1330" s="21"/>
      <c r="G1330" s="20"/>
      <c r="H1330" s="20"/>
      <c r="I1330" s="21"/>
      <c r="S1330" s="21"/>
      <c r="T1330" s="21"/>
      <c r="U1330" s="20"/>
      <c r="V1330" s="20"/>
      <c r="W1330" s="21"/>
      <c r="X1330" s="21"/>
      <c r="Y1330" s="21"/>
      <c r="AA1330" s="21"/>
      <c r="AB1330" s="20"/>
      <c r="AC1330" s="20"/>
      <c r="AD1330" s="20"/>
      <c r="AE1330" s="20"/>
      <c r="AI1330" s="20"/>
      <c r="AP1330" s="20" t="s">
        <v>574</v>
      </c>
      <c r="AR1330" s="20" t="s">
        <v>574</v>
      </c>
      <c r="AV1330" t="s">
        <v>449</v>
      </c>
    </row>
    <row r="1331" spans="1:48" x14ac:dyDescent="0.25">
      <c r="A1331" s="20"/>
      <c r="C1331" s="20"/>
      <c r="D1331" s="20"/>
      <c r="E1331" s="20"/>
      <c r="F1331" s="21"/>
      <c r="G1331" s="20"/>
      <c r="H1331" s="20"/>
      <c r="I1331" s="21"/>
      <c r="S1331" s="21"/>
      <c r="T1331" s="21"/>
      <c r="U1331" s="20"/>
      <c r="V1331" s="20"/>
      <c r="W1331" s="21"/>
      <c r="X1331" s="21"/>
      <c r="Y1331" s="21"/>
      <c r="AA1331" s="21"/>
      <c r="AB1331" s="20"/>
      <c r="AC1331" s="20"/>
      <c r="AD1331" s="20"/>
      <c r="AE1331" s="20"/>
      <c r="AI1331" s="20"/>
      <c r="AP1331" s="20" t="s">
        <v>574</v>
      </c>
      <c r="AR1331" s="20" t="s">
        <v>574</v>
      </c>
      <c r="AV1331" t="s">
        <v>449</v>
      </c>
    </row>
    <row r="1332" spans="1:48" x14ac:dyDescent="0.25">
      <c r="A1332" s="20"/>
      <c r="C1332" s="20"/>
      <c r="D1332" s="20"/>
      <c r="E1332" s="20"/>
      <c r="F1332" s="21"/>
      <c r="G1332" s="20"/>
      <c r="H1332" s="20"/>
      <c r="I1332" s="21"/>
      <c r="S1332" s="21"/>
      <c r="T1332" s="21"/>
      <c r="U1332" s="20"/>
      <c r="V1332" s="20"/>
      <c r="W1332" s="21"/>
      <c r="X1332" s="21"/>
      <c r="Y1332" s="21"/>
      <c r="AA1332" s="21"/>
      <c r="AB1332" s="20"/>
      <c r="AC1332" s="20"/>
      <c r="AD1332" s="20"/>
      <c r="AE1332" s="20"/>
      <c r="AI1332" s="20"/>
      <c r="AP1332" s="20" t="s">
        <v>574</v>
      </c>
      <c r="AR1332" s="20" t="s">
        <v>574</v>
      </c>
      <c r="AV1332" t="s">
        <v>449</v>
      </c>
    </row>
    <row r="1333" spans="1:48" x14ac:dyDescent="0.25">
      <c r="A1333" s="20"/>
      <c r="C1333" s="20"/>
      <c r="D1333" s="20"/>
      <c r="E1333" s="20"/>
      <c r="F1333" s="21"/>
      <c r="G1333" s="20"/>
      <c r="H1333" s="20"/>
      <c r="I1333" s="21"/>
      <c r="S1333" s="21"/>
      <c r="T1333" s="21"/>
      <c r="U1333" s="20"/>
      <c r="V1333" s="20"/>
      <c r="W1333" s="21"/>
      <c r="X1333" s="21"/>
      <c r="Y1333" s="21"/>
      <c r="AA1333" s="21"/>
      <c r="AB1333" s="20"/>
      <c r="AC1333" s="20"/>
      <c r="AD1333" s="20"/>
      <c r="AE1333" s="20"/>
      <c r="AI1333" s="20"/>
      <c r="AP1333" s="20" t="s">
        <v>574</v>
      </c>
      <c r="AR1333" s="20" t="s">
        <v>574</v>
      </c>
      <c r="AV1333" t="s">
        <v>449</v>
      </c>
    </row>
    <row r="1334" spans="1:48" x14ac:dyDescent="0.25">
      <c r="A1334" s="20"/>
      <c r="C1334" s="20"/>
      <c r="D1334" s="20"/>
      <c r="E1334" s="20"/>
      <c r="F1334" s="21"/>
      <c r="G1334" s="20"/>
      <c r="H1334" s="20"/>
      <c r="I1334" s="21"/>
      <c r="S1334" s="21"/>
      <c r="T1334" s="21"/>
      <c r="U1334" s="20"/>
      <c r="V1334" s="20"/>
      <c r="W1334" s="21"/>
      <c r="X1334" s="21"/>
      <c r="Y1334" s="21"/>
      <c r="AA1334" s="21"/>
      <c r="AB1334" s="20"/>
      <c r="AC1334" s="20"/>
      <c r="AD1334" s="20"/>
      <c r="AE1334" s="20"/>
      <c r="AI1334" s="20"/>
      <c r="AP1334" s="20" t="s">
        <v>574</v>
      </c>
      <c r="AR1334" s="20" t="s">
        <v>574</v>
      </c>
      <c r="AV1334" t="s">
        <v>449</v>
      </c>
    </row>
    <row r="1335" spans="1:48" x14ac:dyDescent="0.25">
      <c r="A1335" s="20"/>
      <c r="C1335" s="20"/>
      <c r="D1335" s="20"/>
      <c r="E1335" s="20"/>
      <c r="F1335" s="21"/>
      <c r="G1335" s="20"/>
      <c r="H1335" s="20"/>
      <c r="I1335" s="21"/>
      <c r="S1335" s="21"/>
      <c r="T1335" s="21"/>
      <c r="U1335" s="20"/>
      <c r="V1335" s="20"/>
      <c r="W1335" s="21"/>
      <c r="X1335" s="21"/>
      <c r="Y1335" s="21"/>
      <c r="AA1335" s="21"/>
      <c r="AB1335" s="20"/>
      <c r="AC1335" s="20"/>
      <c r="AD1335" s="20"/>
      <c r="AE1335" s="20"/>
      <c r="AI1335" s="20"/>
      <c r="AP1335" s="20" t="s">
        <v>574</v>
      </c>
      <c r="AR1335" s="20" t="s">
        <v>574</v>
      </c>
      <c r="AV1335" t="s">
        <v>449</v>
      </c>
    </row>
    <row r="1336" spans="1:48" x14ac:dyDescent="0.25">
      <c r="A1336" s="20"/>
      <c r="C1336" s="20"/>
      <c r="D1336" s="20"/>
      <c r="E1336" s="20"/>
      <c r="F1336" s="21"/>
      <c r="G1336" s="20"/>
      <c r="H1336" s="20"/>
      <c r="I1336" s="21"/>
      <c r="S1336" s="21"/>
      <c r="T1336" s="21"/>
      <c r="U1336" s="20"/>
      <c r="V1336" s="20"/>
      <c r="W1336" s="21"/>
      <c r="X1336" s="21"/>
      <c r="Y1336" s="21"/>
      <c r="AA1336" s="21"/>
      <c r="AB1336" s="20"/>
      <c r="AC1336" s="20"/>
      <c r="AD1336" s="20"/>
      <c r="AE1336" s="20"/>
      <c r="AI1336" s="20"/>
      <c r="AP1336" s="20" t="s">
        <v>574</v>
      </c>
      <c r="AR1336" s="20" t="s">
        <v>574</v>
      </c>
      <c r="AV1336" t="s">
        <v>449</v>
      </c>
    </row>
    <row r="1337" spans="1:48" x14ac:dyDescent="0.25">
      <c r="A1337" s="20"/>
      <c r="C1337" s="20"/>
      <c r="D1337" s="20"/>
      <c r="E1337" s="20"/>
      <c r="F1337" s="21"/>
      <c r="G1337" s="20"/>
      <c r="H1337" s="20"/>
      <c r="I1337" s="21"/>
      <c r="S1337" s="21"/>
      <c r="T1337" s="21"/>
      <c r="U1337" s="20"/>
      <c r="V1337" s="20"/>
      <c r="W1337" s="21"/>
      <c r="X1337" s="21"/>
      <c r="Y1337" s="21"/>
      <c r="AA1337" s="21"/>
      <c r="AB1337" s="20"/>
      <c r="AC1337" s="20"/>
      <c r="AD1337" s="20"/>
      <c r="AE1337" s="20"/>
      <c r="AI1337" s="20"/>
      <c r="AP1337" s="20" t="s">
        <v>574</v>
      </c>
      <c r="AR1337" s="20" t="s">
        <v>574</v>
      </c>
      <c r="AV1337" t="s">
        <v>449</v>
      </c>
    </row>
    <row r="1338" spans="1:48" x14ac:dyDescent="0.25">
      <c r="A1338" s="20"/>
      <c r="C1338" s="20"/>
      <c r="D1338" s="20"/>
      <c r="E1338" s="20"/>
      <c r="F1338" s="21"/>
      <c r="G1338" s="20"/>
      <c r="H1338" s="20"/>
      <c r="I1338" s="21"/>
      <c r="S1338" s="21"/>
      <c r="T1338" s="21"/>
      <c r="U1338" s="20"/>
      <c r="V1338" s="20"/>
      <c r="W1338" s="21"/>
      <c r="X1338" s="21"/>
      <c r="Y1338" s="21"/>
      <c r="AA1338" s="21"/>
      <c r="AB1338" s="20"/>
      <c r="AC1338" s="20"/>
      <c r="AD1338" s="20"/>
      <c r="AE1338" s="20"/>
      <c r="AI1338" s="20"/>
      <c r="AP1338" s="20" t="s">
        <v>574</v>
      </c>
      <c r="AR1338" s="20" t="s">
        <v>574</v>
      </c>
      <c r="AV1338" t="s">
        <v>449</v>
      </c>
    </row>
    <row r="1339" spans="1:48" x14ac:dyDescent="0.25">
      <c r="A1339" s="20"/>
      <c r="C1339" s="20"/>
      <c r="D1339" s="20"/>
      <c r="E1339" s="20"/>
      <c r="F1339" s="21"/>
      <c r="G1339" s="20"/>
      <c r="H1339" s="20"/>
      <c r="I1339" s="21"/>
      <c r="S1339" s="21"/>
      <c r="T1339" s="21"/>
      <c r="U1339" s="20"/>
      <c r="V1339" s="20"/>
      <c r="W1339" s="21"/>
      <c r="X1339" s="21"/>
      <c r="Y1339" s="21"/>
      <c r="AA1339" s="21"/>
      <c r="AB1339" s="20"/>
      <c r="AC1339" s="20"/>
      <c r="AD1339" s="20"/>
      <c r="AE1339" s="20"/>
      <c r="AI1339" s="20"/>
      <c r="AP1339" s="20" t="s">
        <v>574</v>
      </c>
      <c r="AR1339" s="20" t="s">
        <v>574</v>
      </c>
      <c r="AV1339" t="s">
        <v>449</v>
      </c>
    </row>
    <row r="1340" spans="1:48" x14ac:dyDescent="0.25">
      <c r="A1340" s="20"/>
      <c r="C1340" s="20"/>
      <c r="D1340" s="20"/>
      <c r="E1340" s="20"/>
      <c r="F1340" s="21"/>
      <c r="G1340" s="20"/>
      <c r="H1340" s="20"/>
      <c r="I1340" s="21"/>
      <c r="S1340" s="21"/>
      <c r="T1340" s="21"/>
      <c r="U1340" s="20"/>
      <c r="V1340" s="20"/>
      <c r="W1340" s="21"/>
      <c r="X1340" s="21"/>
      <c r="Y1340" s="21"/>
      <c r="AA1340" s="21"/>
      <c r="AB1340" s="20"/>
      <c r="AC1340" s="20"/>
      <c r="AD1340" s="20"/>
      <c r="AE1340" s="20"/>
      <c r="AI1340" s="20"/>
      <c r="AP1340" s="20" t="s">
        <v>574</v>
      </c>
      <c r="AR1340" s="20" t="s">
        <v>574</v>
      </c>
      <c r="AV1340" t="s">
        <v>449</v>
      </c>
    </row>
    <row r="1341" spans="1:48" x14ac:dyDescent="0.25">
      <c r="A1341" s="20"/>
      <c r="C1341" s="20"/>
      <c r="D1341" s="20"/>
      <c r="E1341" s="20"/>
      <c r="F1341" s="21"/>
      <c r="G1341" s="20"/>
      <c r="H1341" s="20"/>
      <c r="I1341" s="21"/>
      <c r="S1341" s="21"/>
      <c r="T1341" s="21"/>
      <c r="U1341" s="20"/>
      <c r="V1341" s="20"/>
      <c r="W1341" s="21"/>
      <c r="X1341" s="21"/>
      <c r="Y1341" s="21"/>
      <c r="AA1341" s="21"/>
      <c r="AB1341" s="20"/>
      <c r="AC1341" s="20"/>
      <c r="AD1341" s="20"/>
      <c r="AE1341" s="20"/>
      <c r="AI1341" s="20"/>
      <c r="AP1341" s="20" t="s">
        <v>574</v>
      </c>
      <c r="AR1341" s="20" t="s">
        <v>574</v>
      </c>
      <c r="AV1341" t="s">
        <v>449</v>
      </c>
    </row>
    <row r="1342" spans="1:48" x14ac:dyDescent="0.25">
      <c r="A1342" s="20"/>
      <c r="C1342" s="20"/>
      <c r="D1342" s="20"/>
      <c r="E1342" s="20"/>
      <c r="F1342" s="21"/>
      <c r="G1342" s="20"/>
      <c r="H1342" s="20"/>
      <c r="I1342" s="21"/>
      <c r="S1342" s="21"/>
      <c r="T1342" s="21"/>
      <c r="U1342" s="20"/>
      <c r="V1342" s="20"/>
      <c r="W1342" s="21"/>
      <c r="X1342" s="21"/>
      <c r="Y1342" s="21"/>
      <c r="AA1342" s="21"/>
      <c r="AB1342" s="20"/>
      <c r="AC1342" s="20"/>
      <c r="AD1342" s="20"/>
      <c r="AE1342" s="20"/>
      <c r="AI1342" s="20"/>
      <c r="AP1342" s="20" t="s">
        <v>574</v>
      </c>
      <c r="AR1342" s="20" t="s">
        <v>574</v>
      </c>
      <c r="AV1342" t="s">
        <v>449</v>
      </c>
    </row>
    <row r="1343" spans="1:48" x14ac:dyDescent="0.25">
      <c r="A1343" s="20"/>
      <c r="C1343" s="20"/>
      <c r="D1343" s="20"/>
      <c r="E1343" s="20"/>
      <c r="F1343" s="21"/>
      <c r="G1343" s="20"/>
      <c r="H1343" s="20"/>
      <c r="I1343" s="21"/>
      <c r="S1343" s="21"/>
      <c r="T1343" s="21"/>
      <c r="U1343" s="20"/>
      <c r="V1343" s="20"/>
      <c r="W1343" s="21"/>
      <c r="X1343" s="21"/>
      <c r="Y1343" s="21"/>
      <c r="AA1343" s="21"/>
      <c r="AB1343" s="20"/>
      <c r="AC1343" s="20"/>
      <c r="AD1343" s="20"/>
      <c r="AE1343" s="20"/>
      <c r="AI1343" s="20"/>
      <c r="AP1343" s="20" t="s">
        <v>574</v>
      </c>
      <c r="AR1343" s="20" t="s">
        <v>574</v>
      </c>
      <c r="AV1343" t="s">
        <v>449</v>
      </c>
    </row>
    <row r="1344" spans="1:48" x14ac:dyDescent="0.25">
      <c r="A1344" s="20"/>
      <c r="C1344" s="20"/>
      <c r="D1344" s="20"/>
      <c r="E1344" s="20"/>
      <c r="F1344" s="21"/>
      <c r="G1344" s="20"/>
      <c r="H1344" s="20"/>
      <c r="I1344" s="21"/>
      <c r="S1344" s="21"/>
      <c r="T1344" s="21"/>
      <c r="U1344" s="20"/>
      <c r="V1344" s="20"/>
      <c r="W1344" s="21"/>
      <c r="X1344" s="21"/>
      <c r="Y1344" s="21"/>
      <c r="AA1344" s="21"/>
      <c r="AB1344" s="20"/>
      <c r="AC1344" s="20"/>
      <c r="AD1344" s="20"/>
      <c r="AE1344" s="20"/>
      <c r="AI1344" s="20"/>
      <c r="AP1344" s="20" t="s">
        <v>574</v>
      </c>
      <c r="AR1344" s="20" t="s">
        <v>574</v>
      </c>
      <c r="AV1344" t="s">
        <v>449</v>
      </c>
    </row>
    <row r="1345" spans="1:48" x14ac:dyDescent="0.25">
      <c r="A1345" s="20"/>
      <c r="C1345" s="20"/>
      <c r="D1345" s="20"/>
      <c r="E1345" s="20"/>
      <c r="F1345" s="21"/>
      <c r="G1345" s="20"/>
      <c r="H1345" s="20"/>
      <c r="I1345" s="21"/>
      <c r="S1345" s="21"/>
      <c r="T1345" s="21"/>
      <c r="U1345" s="20"/>
      <c r="V1345" s="20"/>
      <c r="W1345" s="21"/>
      <c r="X1345" s="21"/>
      <c r="Y1345" s="21"/>
      <c r="AA1345" s="21"/>
      <c r="AB1345" s="20"/>
      <c r="AC1345" s="20"/>
      <c r="AD1345" s="20"/>
      <c r="AE1345" s="20"/>
      <c r="AI1345" s="20"/>
      <c r="AP1345" s="20" t="s">
        <v>574</v>
      </c>
      <c r="AR1345" s="20" t="s">
        <v>574</v>
      </c>
      <c r="AV1345" t="s">
        <v>449</v>
      </c>
    </row>
    <row r="1346" spans="1:48" x14ac:dyDescent="0.25">
      <c r="A1346" s="20"/>
      <c r="C1346" s="20"/>
      <c r="D1346" s="20"/>
      <c r="E1346" s="20"/>
      <c r="F1346" s="21"/>
      <c r="G1346" s="20"/>
      <c r="H1346" s="20"/>
      <c r="I1346" s="21"/>
      <c r="S1346" s="21"/>
      <c r="T1346" s="21"/>
      <c r="U1346" s="20"/>
      <c r="V1346" s="20"/>
      <c r="W1346" s="21"/>
      <c r="X1346" s="21"/>
      <c r="Y1346" s="21"/>
      <c r="AA1346" s="21"/>
      <c r="AB1346" s="20"/>
      <c r="AC1346" s="20"/>
      <c r="AD1346" s="20"/>
      <c r="AE1346" s="20"/>
      <c r="AI1346" s="20"/>
      <c r="AP1346" s="20" t="s">
        <v>574</v>
      </c>
      <c r="AR1346" s="20" t="s">
        <v>574</v>
      </c>
      <c r="AV1346" t="s">
        <v>449</v>
      </c>
    </row>
    <row r="1347" spans="1:48" x14ac:dyDescent="0.25">
      <c r="A1347" s="20"/>
      <c r="C1347" s="20"/>
      <c r="D1347" s="20"/>
      <c r="E1347" s="20"/>
      <c r="F1347" s="21"/>
      <c r="G1347" s="20"/>
      <c r="H1347" s="20"/>
      <c r="I1347" s="21"/>
      <c r="S1347" s="21"/>
      <c r="T1347" s="21"/>
      <c r="U1347" s="20"/>
      <c r="V1347" s="20"/>
      <c r="W1347" s="21"/>
      <c r="X1347" s="21"/>
      <c r="Y1347" s="21"/>
      <c r="AA1347" s="21"/>
      <c r="AB1347" s="20"/>
      <c r="AC1347" s="20"/>
      <c r="AD1347" s="20"/>
      <c r="AE1347" s="20"/>
      <c r="AI1347" s="20"/>
      <c r="AP1347" s="20" t="s">
        <v>574</v>
      </c>
      <c r="AR1347" s="20" t="s">
        <v>574</v>
      </c>
      <c r="AV1347" t="s">
        <v>449</v>
      </c>
    </row>
    <row r="1348" spans="1:48" x14ac:dyDescent="0.25">
      <c r="A1348" s="20"/>
      <c r="C1348" s="20"/>
      <c r="D1348" s="20"/>
      <c r="E1348" s="20"/>
      <c r="F1348" s="21"/>
      <c r="G1348" s="20"/>
      <c r="H1348" s="20"/>
      <c r="I1348" s="21"/>
      <c r="S1348" s="21"/>
      <c r="T1348" s="21"/>
      <c r="U1348" s="20"/>
      <c r="V1348" s="20"/>
      <c r="W1348" s="21"/>
      <c r="X1348" s="21"/>
      <c r="Y1348" s="21"/>
      <c r="AA1348" s="21"/>
      <c r="AB1348" s="20"/>
      <c r="AC1348" s="20"/>
      <c r="AD1348" s="20"/>
      <c r="AE1348" s="20"/>
      <c r="AI1348" s="20"/>
      <c r="AP1348" s="20" t="s">
        <v>574</v>
      </c>
      <c r="AR1348" s="20" t="s">
        <v>574</v>
      </c>
      <c r="AV1348" t="s">
        <v>449</v>
      </c>
    </row>
    <row r="1349" spans="1:48" x14ac:dyDescent="0.25">
      <c r="A1349" s="20"/>
      <c r="C1349" s="20"/>
      <c r="D1349" s="20"/>
      <c r="E1349" s="20"/>
      <c r="F1349" s="21"/>
      <c r="G1349" s="20"/>
      <c r="H1349" s="20"/>
      <c r="I1349" s="21"/>
      <c r="S1349" s="21"/>
      <c r="T1349" s="21"/>
      <c r="U1349" s="20"/>
      <c r="V1349" s="20"/>
      <c r="W1349" s="21"/>
      <c r="X1349" s="21"/>
      <c r="Y1349" s="21"/>
      <c r="AA1349" s="21"/>
      <c r="AB1349" s="20"/>
      <c r="AC1349" s="20"/>
      <c r="AD1349" s="20"/>
      <c r="AE1349" s="20"/>
      <c r="AI1349" s="20"/>
      <c r="AP1349" s="20" t="s">
        <v>574</v>
      </c>
      <c r="AR1349" s="20" t="s">
        <v>574</v>
      </c>
      <c r="AV1349" t="s">
        <v>449</v>
      </c>
    </row>
    <row r="1350" spans="1:48" x14ac:dyDescent="0.25">
      <c r="A1350" s="20"/>
      <c r="C1350" s="20"/>
      <c r="D1350" s="20"/>
      <c r="E1350" s="20"/>
      <c r="F1350" s="21"/>
      <c r="G1350" s="20"/>
      <c r="H1350" s="20"/>
      <c r="I1350" s="21"/>
      <c r="S1350" s="21"/>
      <c r="T1350" s="21"/>
      <c r="U1350" s="20"/>
      <c r="V1350" s="20"/>
      <c r="W1350" s="21"/>
      <c r="X1350" s="21"/>
      <c r="Y1350" s="21"/>
      <c r="AA1350" s="21"/>
      <c r="AB1350" s="20"/>
      <c r="AC1350" s="20"/>
      <c r="AD1350" s="20"/>
      <c r="AE1350" s="20"/>
      <c r="AI1350" s="20"/>
      <c r="AP1350" s="20" t="s">
        <v>574</v>
      </c>
      <c r="AR1350" s="20" t="s">
        <v>574</v>
      </c>
      <c r="AV1350" t="s">
        <v>449</v>
      </c>
    </row>
    <row r="1351" spans="1:48" x14ac:dyDescent="0.25">
      <c r="A1351" s="20"/>
      <c r="C1351" s="20"/>
      <c r="D1351" s="20"/>
      <c r="E1351" s="20"/>
      <c r="F1351" s="21"/>
      <c r="G1351" s="20"/>
      <c r="H1351" s="20"/>
      <c r="I1351" s="21"/>
      <c r="S1351" s="21"/>
      <c r="T1351" s="21"/>
      <c r="U1351" s="20"/>
      <c r="V1351" s="20"/>
      <c r="W1351" s="21"/>
      <c r="X1351" s="21"/>
      <c r="Y1351" s="21"/>
      <c r="AA1351" s="21"/>
      <c r="AB1351" s="20"/>
      <c r="AC1351" s="20"/>
      <c r="AD1351" s="20"/>
      <c r="AE1351" s="20"/>
      <c r="AI1351" s="20"/>
      <c r="AP1351" s="20" t="s">
        <v>574</v>
      </c>
      <c r="AR1351" s="20" t="s">
        <v>574</v>
      </c>
      <c r="AV1351" t="s">
        <v>449</v>
      </c>
    </row>
    <row r="1352" spans="1:48" x14ac:dyDescent="0.25">
      <c r="A1352" s="20"/>
      <c r="C1352" s="20"/>
      <c r="D1352" s="20"/>
      <c r="E1352" s="20"/>
      <c r="F1352" s="21"/>
      <c r="G1352" s="20"/>
      <c r="H1352" s="20"/>
      <c r="I1352" s="21"/>
      <c r="S1352" s="21"/>
      <c r="T1352" s="21"/>
      <c r="U1352" s="20"/>
      <c r="V1352" s="20"/>
      <c r="W1352" s="21"/>
      <c r="X1352" s="21"/>
      <c r="Y1352" s="21"/>
      <c r="AA1352" s="21"/>
      <c r="AB1352" s="20"/>
      <c r="AC1352" s="20"/>
      <c r="AD1352" s="20"/>
      <c r="AE1352" s="20"/>
      <c r="AI1352" s="20"/>
      <c r="AP1352" s="20" t="s">
        <v>574</v>
      </c>
      <c r="AR1352" s="20" t="s">
        <v>574</v>
      </c>
      <c r="AV1352" t="s">
        <v>449</v>
      </c>
    </row>
    <row r="1353" spans="1:48" x14ac:dyDescent="0.25">
      <c r="A1353" s="20"/>
      <c r="C1353" s="20"/>
      <c r="D1353" s="20"/>
      <c r="E1353" s="20"/>
      <c r="F1353" s="21"/>
      <c r="G1353" s="20"/>
      <c r="H1353" s="20"/>
      <c r="I1353" s="21"/>
      <c r="S1353" s="21"/>
      <c r="T1353" s="21"/>
      <c r="U1353" s="20"/>
      <c r="V1353" s="20"/>
      <c r="W1353" s="21"/>
      <c r="X1353" s="21"/>
      <c r="Y1353" s="21"/>
      <c r="AA1353" s="21"/>
      <c r="AB1353" s="20"/>
      <c r="AC1353" s="20"/>
      <c r="AD1353" s="20"/>
      <c r="AE1353" s="20"/>
      <c r="AI1353" s="20"/>
      <c r="AP1353" s="20" t="s">
        <v>574</v>
      </c>
      <c r="AR1353" s="20" t="s">
        <v>574</v>
      </c>
      <c r="AV1353" t="s">
        <v>449</v>
      </c>
    </row>
    <row r="1354" spans="1:48" x14ac:dyDescent="0.25">
      <c r="A1354" s="20"/>
      <c r="C1354" s="20"/>
      <c r="D1354" s="20"/>
      <c r="E1354" s="20"/>
      <c r="F1354" s="21"/>
      <c r="G1354" s="20"/>
      <c r="H1354" s="20"/>
      <c r="I1354" s="21"/>
      <c r="S1354" s="21"/>
      <c r="T1354" s="21"/>
      <c r="U1354" s="20"/>
      <c r="V1354" s="20"/>
      <c r="W1354" s="21"/>
      <c r="X1354" s="21"/>
      <c r="Y1354" s="21"/>
      <c r="AA1354" s="21"/>
      <c r="AB1354" s="20"/>
      <c r="AC1354" s="20"/>
      <c r="AD1354" s="20"/>
      <c r="AE1354" s="20"/>
      <c r="AI1354" s="20"/>
      <c r="AP1354" s="20" t="s">
        <v>574</v>
      </c>
      <c r="AR1354" s="20" t="s">
        <v>574</v>
      </c>
      <c r="AV1354" t="s">
        <v>449</v>
      </c>
    </row>
    <row r="1355" spans="1:48" x14ac:dyDescent="0.25">
      <c r="A1355" s="20"/>
      <c r="C1355" s="20"/>
      <c r="D1355" s="20"/>
      <c r="E1355" s="20"/>
      <c r="F1355" s="21"/>
      <c r="G1355" s="20"/>
      <c r="H1355" s="20"/>
      <c r="I1355" s="21"/>
      <c r="S1355" s="21"/>
      <c r="T1355" s="21"/>
      <c r="U1355" s="20"/>
      <c r="V1355" s="20"/>
      <c r="W1355" s="21"/>
      <c r="X1355" s="21"/>
      <c r="Y1355" s="21"/>
      <c r="AA1355" s="21"/>
      <c r="AB1355" s="20"/>
      <c r="AC1355" s="20"/>
      <c r="AD1355" s="20"/>
      <c r="AE1355" s="20"/>
      <c r="AI1355" s="20"/>
      <c r="AP1355" s="20" t="s">
        <v>574</v>
      </c>
      <c r="AR1355" s="20" t="s">
        <v>574</v>
      </c>
      <c r="AV1355" t="s">
        <v>449</v>
      </c>
    </row>
    <row r="1356" spans="1:48" x14ac:dyDescent="0.25">
      <c r="A1356" s="20"/>
      <c r="C1356" s="20"/>
      <c r="D1356" s="20"/>
      <c r="E1356" s="20"/>
      <c r="F1356" s="21"/>
      <c r="G1356" s="20"/>
      <c r="H1356" s="20"/>
      <c r="I1356" s="21"/>
      <c r="S1356" s="21"/>
      <c r="T1356" s="21"/>
      <c r="U1356" s="20"/>
      <c r="V1356" s="20"/>
      <c r="W1356" s="21"/>
      <c r="X1356" s="21"/>
      <c r="Y1356" s="21"/>
      <c r="AA1356" s="21"/>
      <c r="AB1356" s="20"/>
      <c r="AC1356" s="20"/>
      <c r="AD1356" s="20"/>
      <c r="AE1356" s="20"/>
      <c r="AI1356" s="20"/>
      <c r="AP1356" s="20" t="s">
        <v>574</v>
      </c>
      <c r="AR1356" s="20" t="s">
        <v>574</v>
      </c>
      <c r="AV1356" t="s">
        <v>449</v>
      </c>
    </row>
    <row r="1357" spans="1:48" x14ac:dyDescent="0.25">
      <c r="A1357" s="20"/>
      <c r="C1357" s="20"/>
      <c r="D1357" s="20"/>
      <c r="E1357" s="20"/>
      <c r="F1357" s="21"/>
      <c r="G1357" s="20"/>
      <c r="H1357" s="20"/>
      <c r="I1357" s="21"/>
      <c r="S1357" s="21"/>
      <c r="T1357" s="21"/>
      <c r="U1357" s="20"/>
      <c r="V1357" s="20"/>
      <c r="W1357" s="21"/>
      <c r="X1357" s="21"/>
      <c r="Y1357" s="21"/>
      <c r="AA1357" s="21"/>
      <c r="AB1357" s="20"/>
      <c r="AC1357" s="20"/>
      <c r="AD1357" s="20"/>
      <c r="AE1357" s="20"/>
      <c r="AI1357" s="20"/>
      <c r="AP1357" s="20" t="s">
        <v>574</v>
      </c>
      <c r="AR1357" s="20" t="s">
        <v>574</v>
      </c>
      <c r="AV1357" t="s">
        <v>449</v>
      </c>
    </row>
    <row r="1358" spans="1:48" x14ac:dyDescent="0.25">
      <c r="A1358" s="20"/>
      <c r="C1358" s="20"/>
      <c r="D1358" s="20"/>
      <c r="E1358" s="20"/>
      <c r="F1358" s="21"/>
      <c r="G1358" s="20"/>
      <c r="H1358" s="20"/>
      <c r="I1358" s="21"/>
      <c r="S1358" s="21"/>
      <c r="T1358" s="21"/>
      <c r="U1358" s="20"/>
      <c r="V1358" s="20"/>
      <c r="W1358" s="21"/>
      <c r="X1358" s="21"/>
      <c r="Y1358" s="21"/>
      <c r="AA1358" s="21"/>
      <c r="AB1358" s="20"/>
      <c r="AC1358" s="20"/>
      <c r="AD1358" s="20"/>
      <c r="AE1358" s="20"/>
      <c r="AI1358" s="20"/>
      <c r="AP1358" s="20" t="s">
        <v>574</v>
      </c>
      <c r="AR1358" s="20" t="s">
        <v>574</v>
      </c>
      <c r="AV1358" t="s">
        <v>449</v>
      </c>
    </row>
    <row r="1359" spans="1:48" x14ac:dyDescent="0.25">
      <c r="A1359" s="20"/>
      <c r="C1359" s="20"/>
      <c r="D1359" s="20"/>
      <c r="E1359" s="20"/>
      <c r="F1359" s="21"/>
      <c r="G1359" s="20"/>
      <c r="H1359" s="20"/>
      <c r="I1359" s="21"/>
      <c r="S1359" s="21"/>
      <c r="T1359" s="21"/>
      <c r="U1359" s="20"/>
      <c r="V1359" s="20"/>
      <c r="W1359" s="21"/>
      <c r="X1359" s="21"/>
      <c r="Y1359" s="21"/>
      <c r="AA1359" s="21"/>
      <c r="AB1359" s="20"/>
      <c r="AC1359" s="20"/>
      <c r="AD1359" s="20"/>
      <c r="AE1359" s="20"/>
      <c r="AI1359" s="20"/>
      <c r="AP1359" s="20" t="s">
        <v>574</v>
      </c>
      <c r="AR1359" s="20" t="s">
        <v>574</v>
      </c>
      <c r="AV1359" t="s">
        <v>449</v>
      </c>
    </row>
    <row r="1360" spans="1:48" x14ac:dyDescent="0.25">
      <c r="A1360" s="20"/>
      <c r="C1360" s="20"/>
      <c r="D1360" s="20"/>
      <c r="E1360" s="20"/>
      <c r="F1360" s="21"/>
      <c r="G1360" s="20"/>
      <c r="H1360" s="20"/>
      <c r="I1360" s="21"/>
      <c r="S1360" s="21"/>
      <c r="T1360" s="21"/>
      <c r="U1360" s="20"/>
      <c r="V1360" s="20"/>
      <c r="W1360" s="21"/>
      <c r="X1360" s="21"/>
      <c r="Y1360" s="21"/>
      <c r="AA1360" s="21"/>
      <c r="AB1360" s="20"/>
      <c r="AC1360" s="20"/>
      <c r="AD1360" s="20"/>
      <c r="AE1360" s="20"/>
      <c r="AI1360" s="20"/>
      <c r="AP1360" s="20" t="s">
        <v>574</v>
      </c>
      <c r="AR1360" s="20" t="s">
        <v>574</v>
      </c>
      <c r="AV1360" t="s">
        <v>449</v>
      </c>
    </row>
    <row r="1361" spans="1:48" x14ac:dyDescent="0.25">
      <c r="A1361" s="20"/>
      <c r="C1361" s="20"/>
      <c r="D1361" s="20"/>
      <c r="E1361" s="20"/>
      <c r="F1361" s="21"/>
      <c r="G1361" s="20"/>
      <c r="H1361" s="20"/>
      <c r="I1361" s="21"/>
      <c r="S1361" s="21"/>
      <c r="T1361" s="21"/>
      <c r="U1361" s="20"/>
      <c r="V1361" s="20"/>
      <c r="W1361" s="21"/>
      <c r="X1361" s="21"/>
      <c r="Y1361" s="21"/>
      <c r="AA1361" s="21"/>
      <c r="AB1361" s="20"/>
      <c r="AC1361" s="20"/>
      <c r="AD1361" s="20"/>
      <c r="AE1361" s="20"/>
      <c r="AI1361" s="20"/>
      <c r="AP1361" s="20" t="s">
        <v>574</v>
      </c>
      <c r="AR1361" s="20" t="s">
        <v>574</v>
      </c>
      <c r="AV1361" t="s">
        <v>449</v>
      </c>
    </row>
    <row r="1362" spans="1:48" x14ac:dyDescent="0.25">
      <c r="A1362" s="20"/>
      <c r="C1362" s="20"/>
      <c r="D1362" s="20"/>
      <c r="E1362" s="20"/>
      <c r="F1362" s="21"/>
      <c r="G1362" s="20"/>
      <c r="H1362" s="20"/>
      <c r="I1362" s="21"/>
      <c r="S1362" s="21"/>
      <c r="T1362" s="21"/>
      <c r="U1362" s="20"/>
      <c r="V1362" s="20"/>
      <c r="W1362" s="21"/>
      <c r="X1362" s="21"/>
      <c r="Y1362" s="21"/>
      <c r="AA1362" s="21"/>
      <c r="AB1362" s="20"/>
      <c r="AC1362" s="20"/>
      <c r="AD1362" s="20"/>
      <c r="AE1362" s="20"/>
      <c r="AI1362" s="20"/>
      <c r="AP1362" s="20" t="s">
        <v>574</v>
      </c>
      <c r="AR1362" s="20" t="s">
        <v>574</v>
      </c>
      <c r="AV1362" t="s">
        <v>449</v>
      </c>
    </row>
    <row r="1363" spans="1:48" x14ac:dyDescent="0.25">
      <c r="A1363" s="20"/>
      <c r="C1363" s="20"/>
      <c r="D1363" s="20"/>
      <c r="E1363" s="20"/>
      <c r="F1363" s="21"/>
      <c r="G1363" s="20"/>
      <c r="H1363" s="20"/>
      <c r="I1363" s="21"/>
      <c r="S1363" s="21"/>
      <c r="T1363" s="21"/>
      <c r="U1363" s="20"/>
      <c r="V1363" s="20"/>
      <c r="W1363" s="21"/>
      <c r="X1363" s="21"/>
      <c r="Y1363" s="21"/>
      <c r="AA1363" s="21"/>
      <c r="AB1363" s="20"/>
      <c r="AC1363" s="20"/>
      <c r="AD1363" s="20"/>
      <c r="AE1363" s="20"/>
      <c r="AI1363" s="20"/>
      <c r="AP1363" s="20" t="s">
        <v>574</v>
      </c>
      <c r="AR1363" s="20" t="s">
        <v>574</v>
      </c>
      <c r="AV1363" t="s">
        <v>449</v>
      </c>
    </row>
    <row r="1364" spans="1:48" x14ac:dyDescent="0.25">
      <c r="A1364" s="20"/>
      <c r="C1364" s="20"/>
      <c r="D1364" s="20"/>
      <c r="E1364" s="20"/>
      <c r="F1364" s="21"/>
      <c r="G1364" s="20"/>
      <c r="H1364" s="20"/>
      <c r="I1364" s="21"/>
      <c r="S1364" s="21"/>
      <c r="T1364" s="21"/>
      <c r="U1364" s="20"/>
      <c r="V1364" s="20"/>
      <c r="W1364" s="21"/>
      <c r="X1364" s="21"/>
      <c r="Y1364" s="21"/>
      <c r="AA1364" s="21"/>
      <c r="AB1364" s="20"/>
      <c r="AC1364" s="20"/>
      <c r="AD1364" s="20"/>
      <c r="AE1364" s="20"/>
      <c r="AI1364" s="20"/>
      <c r="AP1364" s="20" t="s">
        <v>574</v>
      </c>
      <c r="AR1364" s="20" t="s">
        <v>574</v>
      </c>
      <c r="AV1364" t="s">
        <v>449</v>
      </c>
    </row>
    <row r="1365" spans="1:48" x14ac:dyDescent="0.25">
      <c r="A1365" s="20"/>
      <c r="C1365" s="20"/>
      <c r="D1365" s="20"/>
      <c r="E1365" s="20"/>
      <c r="F1365" s="21"/>
      <c r="G1365" s="20"/>
      <c r="H1365" s="20"/>
      <c r="I1365" s="21"/>
      <c r="S1365" s="21"/>
      <c r="T1365" s="21"/>
      <c r="U1365" s="20"/>
      <c r="V1365" s="20"/>
      <c r="W1365" s="21"/>
      <c r="X1365" s="21"/>
      <c r="Y1365" s="21"/>
      <c r="AA1365" s="21"/>
      <c r="AB1365" s="20"/>
      <c r="AC1365" s="20"/>
      <c r="AD1365" s="20"/>
      <c r="AE1365" s="20"/>
      <c r="AI1365" s="20"/>
      <c r="AP1365" s="20" t="s">
        <v>574</v>
      </c>
      <c r="AR1365" s="20" t="s">
        <v>574</v>
      </c>
      <c r="AV1365" t="s">
        <v>449</v>
      </c>
    </row>
    <row r="1366" spans="1:48" x14ac:dyDescent="0.25">
      <c r="A1366" s="20"/>
      <c r="C1366" s="20"/>
      <c r="D1366" s="20"/>
      <c r="E1366" s="20"/>
      <c r="F1366" s="21"/>
      <c r="G1366" s="20"/>
      <c r="H1366" s="20"/>
      <c r="I1366" s="21"/>
      <c r="S1366" s="21"/>
      <c r="T1366" s="21"/>
      <c r="U1366" s="20"/>
      <c r="V1366" s="20"/>
      <c r="W1366" s="21"/>
      <c r="X1366" s="21"/>
      <c r="Y1366" s="21"/>
      <c r="AA1366" s="21"/>
      <c r="AB1366" s="20"/>
      <c r="AC1366" s="20"/>
      <c r="AD1366" s="20"/>
      <c r="AE1366" s="20"/>
      <c r="AI1366" s="20"/>
      <c r="AP1366" s="20" t="s">
        <v>574</v>
      </c>
      <c r="AR1366" s="20" t="s">
        <v>574</v>
      </c>
      <c r="AV1366" t="s">
        <v>449</v>
      </c>
    </row>
    <row r="1367" spans="1:48" x14ac:dyDescent="0.25">
      <c r="A1367" s="20"/>
      <c r="C1367" s="20"/>
      <c r="D1367" s="20"/>
      <c r="E1367" s="20"/>
      <c r="F1367" s="21"/>
      <c r="G1367" s="20"/>
      <c r="H1367" s="20"/>
      <c r="I1367" s="21"/>
      <c r="S1367" s="21"/>
      <c r="T1367" s="21"/>
      <c r="U1367" s="20"/>
      <c r="V1367" s="20"/>
      <c r="W1367" s="21"/>
      <c r="X1367" s="21"/>
      <c r="Y1367" s="21"/>
      <c r="AA1367" s="21"/>
      <c r="AB1367" s="20"/>
      <c r="AC1367" s="20"/>
      <c r="AD1367" s="20"/>
      <c r="AE1367" s="20"/>
      <c r="AI1367" s="20"/>
      <c r="AP1367" s="20" t="s">
        <v>574</v>
      </c>
      <c r="AR1367" s="20" t="s">
        <v>574</v>
      </c>
      <c r="AV1367" t="s">
        <v>449</v>
      </c>
    </row>
    <row r="1368" spans="1:48" x14ac:dyDescent="0.25">
      <c r="A1368" s="20"/>
      <c r="C1368" s="20"/>
      <c r="D1368" s="20"/>
      <c r="E1368" s="20"/>
      <c r="F1368" s="21"/>
      <c r="G1368" s="20"/>
      <c r="H1368" s="20"/>
      <c r="I1368" s="21"/>
      <c r="S1368" s="21"/>
      <c r="T1368" s="21"/>
      <c r="U1368" s="20"/>
      <c r="V1368" s="20"/>
      <c r="W1368" s="21"/>
      <c r="X1368" s="21"/>
      <c r="Y1368" s="21"/>
      <c r="AA1368" s="21"/>
      <c r="AB1368" s="20"/>
      <c r="AC1368" s="20"/>
      <c r="AD1368" s="20"/>
      <c r="AE1368" s="20"/>
      <c r="AI1368" s="20"/>
      <c r="AP1368" s="20" t="s">
        <v>574</v>
      </c>
      <c r="AR1368" s="20" t="s">
        <v>574</v>
      </c>
      <c r="AV1368" t="s">
        <v>449</v>
      </c>
    </row>
    <row r="1369" spans="1:48" x14ac:dyDescent="0.25">
      <c r="A1369" s="20"/>
      <c r="C1369" s="20"/>
      <c r="D1369" s="20"/>
      <c r="E1369" s="20"/>
      <c r="F1369" s="21"/>
      <c r="G1369" s="20"/>
      <c r="H1369" s="20"/>
      <c r="I1369" s="21"/>
      <c r="S1369" s="21"/>
      <c r="T1369" s="21"/>
      <c r="U1369" s="20"/>
      <c r="V1369" s="20"/>
      <c r="W1369" s="21"/>
      <c r="X1369" s="21"/>
      <c r="Y1369" s="21"/>
      <c r="AA1369" s="21"/>
      <c r="AB1369" s="20"/>
      <c r="AC1369" s="20"/>
      <c r="AD1369" s="20"/>
      <c r="AE1369" s="20"/>
      <c r="AI1369" s="20"/>
      <c r="AP1369" s="20" t="s">
        <v>574</v>
      </c>
      <c r="AR1369" s="20" t="s">
        <v>574</v>
      </c>
      <c r="AV1369" t="s">
        <v>449</v>
      </c>
    </row>
    <row r="1370" spans="1:48" x14ac:dyDescent="0.25">
      <c r="A1370" s="20"/>
      <c r="C1370" s="20"/>
      <c r="D1370" s="20"/>
      <c r="E1370" s="20"/>
      <c r="F1370" s="21"/>
      <c r="G1370" s="20"/>
      <c r="H1370" s="20"/>
      <c r="I1370" s="21"/>
      <c r="S1370" s="21"/>
      <c r="T1370" s="21"/>
      <c r="U1370" s="20"/>
      <c r="V1370" s="20"/>
      <c r="W1370" s="21"/>
      <c r="X1370" s="21"/>
      <c r="Y1370" s="21"/>
      <c r="AA1370" s="21"/>
      <c r="AB1370" s="20"/>
      <c r="AC1370" s="20"/>
      <c r="AD1370" s="20"/>
      <c r="AE1370" s="20"/>
      <c r="AI1370" s="20"/>
      <c r="AP1370" s="20" t="s">
        <v>574</v>
      </c>
      <c r="AR1370" s="20" t="s">
        <v>574</v>
      </c>
      <c r="AV1370" t="s">
        <v>449</v>
      </c>
    </row>
    <row r="1371" spans="1:48" x14ac:dyDescent="0.25">
      <c r="A1371" s="20"/>
      <c r="C1371" s="20"/>
      <c r="D1371" s="20"/>
      <c r="E1371" s="20"/>
      <c r="F1371" s="21"/>
      <c r="G1371" s="20"/>
      <c r="H1371" s="20"/>
      <c r="I1371" s="21"/>
      <c r="S1371" s="21"/>
      <c r="T1371" s="21"/>
      <c r="U1371" s="20"/>
      <c r="V1371" s="20"/>
      <c r="W1371" s="21"/>
      <c r="X1371" s="21"/>
      <c r="Y1371" s="21"/>
      <c r="AA1371" s="21"/>
      <c r="AB1371" s="20"/>
      <c r="AC1371" s="20"/>
      <c r="AD1371" s="20"/>
      <c r="AE1371" s="20"/>
      <c r="AI1371" s="20"/>
      <c r="AP1371" s="20" t="s">
        <v>574</v>
      </c>
      <c r="AR1371" s="20" t="s">
        <v>574</v>
      </c>
      <c r="AV1371" t="s">
        <v>449</v>
      </c>
    </row>
    <row r="1372" spans="1:48" x14ac:dyDescent="0.25">
      <c r="A1372" s="20"/>
      <c r="C1372" s="20"/>
      <c r="D1372" s="20"/>
      <c r="E1372" s="20"/>
      <c r="F1372" s="21"/>
      <c r="G1372" s="20"/>
      <c r="H1372" s="20"/>
      <c r="I1372" s="21"/>
      <c r="S1372" s="21"/>
      <c r="T1372" s="21"/>
      <c r="U1372" s="20"/>
      <c r="V1372" s="20"/>
      <c r="W1372" s="21"/>
      <c r="X1372" s="21"/>
      <c r="Y1372" s="21"/>
      <c r="AA1372" s="21"/>
      <c r="AB1372" s="20"/>
      <c r="AC1372" s="20"/>
      <c r="AD1372" s="20"/>
      <c r="AE1372" s="20"/>
      <c r="AI1372" s="20"/>
      <c r="AP1372" s="20" t="s">
        <v>574</v>
      </c>
      <c r="AR1372" s="20" t="s">
        <v>574</v>
      </c>
      <c r="AV1372" t="s">
        <v>449</v>
      </c>
    </row>
    <row r="1373" spans="1:48" x14ac:dyDescent="0.25">
      <c r="A1373" s="20"/>
      <c r="C1373" s="20"/>
      <c r="D1373" s="20"/>
      <c r="E1373" s="20"/>
      <c r="F1373" s="21"/>
      <c r="G1373" s="20"/>
      <c r="H1373" s="20"/>
      <c r="I1373" s="21"/>
      <c r="S1373" s="21"/>
      <c r="T1373" s="21"/>
      <c r="U1373" s="20"/>
      <c r="V1373" s="20"/>
      <c r="W1373" s="21"/>
      <c r="X1373" s="21"/>
      <c r="Y1373" s="21"/>
      <c r="AA1373" s="21"/>
      <c r="AB1373" s="20"/>
      <c r="AC1373" s="20"/>
      <c r="AD1373" s="20"/>
      <c r="AE1373" s="20"/>
      <c r="AI1373" s="20"/>
      <c r="AP1373" s="20" t="s">
        <v>574</v>
      </c>
      <c r="AR1373" s="20" t="s">
        <v>574</v>
      </c>
      <c r="AV1373" t="s">
        <v>449</v>
      </c>
    </row>
    <row r="1374" spans="1:48" x14ac:dyDescent="0.25">
      <c r="A1374" s="20"/>
      <c r="C1374" s="20"/>
      <c r="D1374" s="20"/>
      <c r="E1374" s="20"/>
      <c r="F1374" s="21"/>
      <c r="G1374" s="20"/>
      <c r="H1374" s="20"/>
      <c r="I1374" s="21"/>
      <c r="S1374" s="21"/>
      <c r="T1374" s="21"/>
      <c r="U1374" s="20"/>
      <c r="V1374" s="20"/>
      <c r="W1374" s="21"/>
      <c r="X1374" s="21"/>
      <c r="Y1374" s="21"/>
      <c r="AA1374" s="21"/>
      <c r="AB1374" s="20"/>
      <c r="AC1374" s="20"/>
      <c r="AD1374" s="20"/>
      <c r="AE1374" s="20"/>
      <c r="AI1374" s="20"/>
      <c r="AP1374" s="20" t="s">
        <v>574</v>
      </c>
      <c r="AR1374" s="20" t="s">
        <v>574</v>
      </c>
      <c r="AV1374" t="s">
        <v>449</v>
      </c>
    </row>
    <row r="1375" spans="1:48" x14ac:dyDescent="0.25">
      <c r="A1375" s="20"/>
      <c r="C1375" s="20"/>
      <c r="D1375" s="20"/>
      <c r="E1375" s="20"/>
      <c r="F1375" s="21"/>
      <c r="G1375" s="20"/>
      <c r="H1375" s="20"/>
      <c r="I1375" s="21"/>
      <c r="S1375" s="21"/>
      <c r="T1375" s="21"/>
      <c r="U1375" s="20"/>
      <c r="V1375" s="20"/>
      <c r="W1375" s="21"/>
      <c r="X1375" s="21"/>
      <c r="Y1375" s="21"/>
      <c r="AA1375" s="21"/>
      <c r="AB1375" s="20"/>
      <c r="AC1375" s="20"/>
      <c r="AD1375" s="20"/>
      <c r="AE1375" s="20"/>
      <c r="AI1375" s="20"/>
      <c r="AP1375" s="20" t="s">
        <v>574</v>
      </c>
      <c r="AR1375" s="20" t="s">
        <v>574</v>
      </c>
      <c r="AV1375" t="s">
        <v>449</v>
      </c>
    </row>
    <row r="1376" spans="1:48" x14ac:dyDescent="0.25">
      <c r="A1376" s="20"/>
      <c r="C1376" s="20"/>
      <c r="D1376" s="20"/>
      <c r="E1376" s="20"/>
      <c r="F1376" s="21"/>
      <c r="G1376" s="20"/>
      <c r="H1376" s="20"/>
      <c r="I1376" s="21"/>
      <c r="S1376" s="21"/>
      <c r="T1376" s="21"/>
      <c r="U1376" s="20"/>
      <c r="V1376" s="20"/>
      <c r="W1376" s="21"/>
      <c r="X1376" s="21"/>
      <c r="Y1376" s="21"/>
      <c r="AA1376" s="21"/>
      <c r="AB1376" s="20"/>
      <c r="AC1376" s="20"/>
      <c r="AD1376" s="20"/>
      <c r="AE1376" s="20"/>
      <c r="AI1376" s="20"/>
      <c r="AP1376" s="20" t="s">
        <v>574</v>
      </c>
      <c r="AR1376" s="20" t="s">
        <v>574</v>
      </c>
      <c r="AV1376" t="s">
        <v>449</v>
      </c>
    </row>
    <row r="1377" spans="1:48" x14ac:dyDescent="0.25">
      <c r="A1377" s="20"/>
      <c r="C1377" s="20"/>
      <c r="D1377" s="20"/>
      <c r="E1377" s="20"/>
      <c r="F1377" s="21"/>
      <c r="G1377" s="20"/>
      <c r="H1377" s="20"/>
      <c r="I1377" s="21"/>
      <c r="S1377" s="21"/>
      <c r="T1377" s="21"/>
      <c r="U1377" s="20"/>
      <c r="V1377" s="20"/>
      <c r="W1377" s="21"/>
      <c r="X1377" s="21"/>
      <c r="Y1377" s="21"/>
      <c r="AA1377" s="21"/>
      <c r="AB1377" s="20"/>
      <c r="AC1377" s="20"/>
      <c r="AD1377" s="20"/>
      <c r="AE1377" s="20"/>
      <c r="AI1377" s="20"/>
      <c r="AP1377" s="20" t="s">
        <v>574</v>
      </c>
      <c r="AR1377" s="20" t="s">
        <v>574</v>
      </c>
      <c r="AV1377" t="s">
        <v>449</v>
      </c>
    </row>
    <row r="1378" spans="1:48" x14ac:dyDescent="0.25">
      <c r="A1378" s="20"/>
      <c r="C1378" s="20"/>
      <c r="D1378" s="20"/>
      <c r="E1378" s="20"/>
      <c r="F1378" s="21"/>
      <c r="G1378" s="20"/>
      <c r="H1378" s="20"/>
      <c r="I1378" s="21"/>
      <c r="S1378" s="21"/>
      <c r="T1378" s="21"/>
      <c r="U1378" s="20"/>
      <c r="V1378" s="20"/>
      <c r="W1378" s="21"/>
      <c r="X1378" s="21"/>
      <c r="Y1378" s="21"/>
      <c r="AA1378" s="21"/>
      <c r="AB1378" s="20"/>
      <c r="AC1378" s="20"/>
      <c r="AD1378" s="20"/>
      <c r="AE1378" s="20"/>
      <c r="AI1378" s="20"/>
      <c r="AP1378" s="20" t="s">
        <v>574</v>
      </c>
      <c r="AR1378" s="20" t="s">
        <v>574</v>
      </c>
      <c r="AV1378" t="s">
        <v>449</v>
      </c>
    </row>
    <row r="1379" spans="1:48" x14ac:dyDescent="0.25">
      <c r="A1379" s="20"/>
      <c r="C1379" s="20"/>
      <c r="D1379" s="20"/>
      <c r="E1379" s="20"/>
      <c r="F1379" s="21"/>
      <c r="G1379" s="20"/>
      <c r="H1379" s="20"/>
      <c r="I1379" s="21"/>
      <c r="S1379" s="21"/>
      <c r="T1379" s="21"/>
      <c r="U1379" s="20"/>
      <c r="V1379" s="20"/>
      <c r="W1379" s="21"/>
      <c r="X1379" s="21"/>
      <c r="Y1379" s="21"/>
      <c r="AA1379" s="21"/>
      <c r="AB1379" s="20"/>
      <c r="AC1379" s="20"/>
      <c r="AD1379" s="20"/>
      <c r="AE1379" s="20"/>
      <c r="AI1379" s="20"/>
      <c r="AP1379" s="20" t="s">
        <v>574</v>
      </c>
      <c r="AR1379" s="20" t="s">
        <v>574</v>
      </c>
      <c r="AV1379" t="s">
        <v>449</v>
      </c>
    </row>
    <row r="1380" spans="1:48" x14ac:dyDescent="0.25">
      <c r="A1380" s="20"/>
      <c r="C1380" s="20"/>
      <c r="D1380" s="20"/>
      <c r="E1380" s="20"/>
      <c r="F1380" s="21"/>
      <c r="G1380" s="20"/>
      <c r="H1380" s="20"/>
      <c r="I1380" s="21"/>
      <c r="S1380" s="21"/>
      <c r="T1380" s="21"/>
      <c r="U1380" s="20"/>
      <c r="V1380" s="20"/>
      <c r="W1380" s="21"/>
      <c r="X1380" s="21"/>
      <c r="Y1380" s="21"/>
      <c r="AA1380" s="21"/>
      <c r="AB1380" s="20"/>
      <c r="AC1380" s="20"/>
      <c r="AD1380" s="20"/>
      <c r="AE1380" s="20"/>
      <c r="AI1380" s="20"/>
      <c r="AP1380" s="20" t="s">
        <v>574</v>
      </c>
      <c r="AR1380" s="20" t="s">
        <v>574</v>
      </c>
      <c r="AV1380" t="s">
        <v>449</v>
      </c>
    </row>
    <row r="1381" spans="1:48" x14ac:dyDescent="0.25">
      <c r="A1381" s="20"/>
      <c r="C1381" s="20"/>
      <c r="D1381" s="20"/>
      <c r="E1381" s="20"/>
      <c r="F1381" s="21"/>
      <c r="G1381" s="20"/>
      <c r="H1381" s="20"/>
      <c r="I1381" s="21"/>
      <c r="S1381" s="21"/>
      <c r="T1381" s="21"/>
      <c r="U1381" s="20"/>
      <c r="V1381" s="20"/>
      <c r="W1381" s="21"/>
      <c r="X1381" s="21"/>
      <c r="Y1381" s="21"/>
      <c r="AA1381" s="21"/>
      <c r="AB1381" s="20"/>
      <c r="AC1381" s="20"/>
      <c r="AD1381" s="20"/>
      <c r="AE1381" s="20"/>
      <c r="AI1381" s="20"/>
      <c r="AP1381" s="20" t="s">
        <v>574</v>
      </c>
      <c r="AR1381" s="20" t="s">
        <v>574</v>
      </c>
      <c r="AV1381" t="s">
        <v>449</v>
      </c>
    </row>
    <row r="1382" spans="1:48" x14ac:dyDescent="0.25">
      <c r="A1382" s="20"/>
      <c r="C1382" s="20"/>
      <c r="D1382" s="20"/>
      <c r="E1382" s="20"/>
      <c r="F1382" s="21"/>
      <c r="G1382" s="20"/>
      <c r="H1382" s="20"/>
      <c r="I1382" s="21"/>
      <c r="S1382" s="21"/>
      <c r="T1382" s="21"/>
      <c r="U1382" s="20"/>
      <c r="V1382" s="20"/>
      <c r="W1382" s="21"/>
      <c r="X1382" s="21"/>
      <c r="Y1382" s="21"/>
      <c r="AA1382" s="21"/>
      <c r="AB1382" s="20"/>
      <c r="AC1382" s="20"/>
      <c r="AD1382" s="20"/>
      <c r="AE1382" s="20"/>
      <c r="AI1382" s="20"/>
      <c r="AP1382" s="20" t="s">
        <v>574</v>
      </c>
      <c r="AR1382" s="20" t="s">
        <v>574</v>
      </c>
      <c r="AV1382" t="s">
        <v>449</v>
      </c>
    </row>
    <row r="1383" spans="1:48" x14ac:dyDescent="0.25">
      <c r="A1383" s="20"/>
      <c r="C1383" s="20"/>
      <c r="D1383" s="20"/>
      <c r="E1383" s="20"/>
      <c r="F1383" s="21"/>
      <c r="G1383" s="20"/>
      <c r="H1383" s="20"/>
      <c r="I1383" s="21"/>
      <c r="S1383" s="21"/>
      <c r="T1383" s="21"/>
      <c r="U1383" s="20"/>
      <c r="V1383" s="20"/>
      <c r="W1383" s="21"/>
      <c r="X1383" s="21"/>
      <c r="Y1383" s="21"/>
      <c r="AA1383" s="21"/>
      <c r="AB1383" s="20"/>
      <c r="AC1383" s="20"/>
      <c r="AD1383" s="20"/>
      <c r="AE1383" s="20"/>
      <c r="AI1383" s="20"/>
      <c r="AP1383" s="20" t="s">
        <v>574</v>
      </c>
      <c r="AR1383" s="20" t="s">
        <v>574</v>
      </c>
      <c r="AV1383" t="s">
        <v>449</v>
      </c>
    </row>
    <row r="1384" spans="1:48" x14ac:dyDescent="0.25">
      <c r="A1384" s="20"/>
      <c r="C1384" s="20"/>
      <c r="D1384" s="20"/>
      <c r="E1384" s="20"/>
      <c r="F1384" s="21"/>
      <c r="G1384" s="20"/>
      <c r="H1384" s="20"/>
      <c r="I1384" s="21"/>
      <c r="S1384" s="21"/>
      <c r="T1384" s="21"/>
      <c r="U1384" s="20"/>
      <c r="V1384" s="20"/>
      <c r="W1384" s="21"/>
      <c r="X1384" s="21"/>
      <c r="Y1384" s="21"/>
      <c r="AA1384" s="21"/>
      <c r="AB1384" s="20"/>
      <c r="AC1384" s="20"/>
      <c r="AD1384" s="20"/>
      <c r="AE1384" s="20"/>
      <c r="AI1384" s="20"/>
      <c r="AP1384" s="20" t="s">
        <v>574</v>
      </c>
      <c r="AR1384" s="20" t="s">
        <v>574</v>
      </c>
      <c r="AV1384" t="s">
        <v>449</v>
      </c>
    </row>
    <row r="1385" spans="1:48" x14ac:dyDescent="0.25">
      <c r="A1385" s="20"/>
      <c r="C1385" s="20"/>
      <c r="D1385" s="20"/>
      <c r="E1385" s="20"/>
      <c r="F1385" s="21"/>
      <c r="G1385" s="20"/>
      <c r="H1385" s="20"/>
      <c r="I1385" s="21"/>
      <c r="S1385" s="21"/>
      <c r="T1385" s="21"/>
      <c r="U1385" s="20"/>
      <c r="V1385" s="20"/>
      <c r="W1385" s="21"/>
      <c r="X1385" s="21"/>
      <c r="Y1385" s="21"/>
      <c r="AA1385" s="21"/>
      <c r="AB1385" s="20"/>
      <c r="AC1385" s="20"/>
      <c r="AD1385" s="20"/>
      <c r="AE1385" s="20"/>
      <c r="AI1385" s="20"/>
      <c r="AP1385" s="20" t="s">
        <v>574</v>
      </c>
      <c r="AR1385" s="20" t="s">
        <v>574</v>
      </c>
      <c r="AV1385" t="s">
        <v>449</v>
      </c>
    </row>
    <row r="1386" spans="1:48" x14ac:dyDescent="0.25">
      <c r="A1386" s="20"/>
      <c r="C1386" s="20"/>
      <c r="D1386" s="20"/>
      <c r="E1386" s="20"/>
      <c r="F1386" s="21"/>
      <c r="G1386" s="20"/>
      <c r="H1386" s="20"/>
      <c r="I1386" s="21"/>
      <c r="S1386" s="21"/>
      <c r="T1386" s="21"/>
      <c r="U1386" s="20"/>
      <c r="V1386" s="20"/>
      <c r="W1386" s="21"/>
      <c r="X1386" s="21"/>
      <c r="Y1386" s="21"/>
      <c r="AA1386" s="21"/>
      <c r="AB1386" s="20"/>
      <c r="AC1386" s="20"/>
      <c r="AD1386" s="20"/>
      <c r="AE1386" s="20"/>
      <c r="AI1386" s="20"/>
      <c r="AP1386" s="20" t="s">
        <v>574</v>
      </c>
      <c r="AR1386" s="20" t="s">
        <v>574</v>
      </c>
      <c r="AV1386" t="s">
        <v>449</v>
      </c>
    </row>
    <row r="1387" spans="1:48" x14ac:dyDescent="0.25">
      <c r="A1387" s="20"/>
      <c r="C1387" s="20"/>
      <c r="D1387" s="20"/>
      <c r="E1387" s="20"/>
      <c r="F1387" s="21"/>
      <c r="G1387" s="20"/>
      <c r="H1387" s="20"/>
      <c r="I1387" s="21"/>
      <c r="S1387" s="21"/>
      <c r="T1387" s="21"/>
      <c r="U1387" s="20"/>
      <c r="V1387" s="20"/>
      <c r="W1387" s="21"/>
      <c r="X1387" s="21"/>
      <c r="Y1387" s="21"/>
      <c r="AA1387" s="21"/>
      <c r="AB1387" s="20"/>
      <c r="AC1387" s="20"/>
      <c r="AD1387" s="20"/>
      <c r="AE1387" s="20"/>
      <c r="AI1387" s="20"/>
      <c r="AP1387" s="20" t="s">
        <v>574</v>
      </c>
      <c r="AR1387" s="20" t="s">
        <v>574</v>
      </c>
      <c r="AV1387" t="s">
        <v>449</v>
      </c>
    </row>
    <row r="1388" spans="1:48" x14ac:dyDescent="0.25">
      <c r="A1388" s="20"/>
      <c r="C1388" s="20"/>
      <c r="D1388" s="20"/>
      <c r="E1388" s="20"/>
      <c r="F1388" s="21"/>
      <c r="G1388" s="20"/>
      <c r="H1388" s="20"/>
      <c r="I1388" s="21"/>
      <c r="S1388" s="21"/>
      <c r="T1388" s="21"/>
      <c r="U1388" s="20"/>
      <c r="V1388" s="20"/>
      <c r="W1388" s="21"/>
      <c r="X1388" s="21"/>
      <c r="Y1388" s="21"/>
      <c r="AA1388" s="21"/>
      <c r="AB1388" s="20"/>
      <c r="AC1388" s="20"/>
      <c r="AD1388" s="20"/>
      <c r="AE1388" s="20"/>
      <c r="AI1388" s="20"/>
      <c r="AP1388" s="20" t="s">
        <v>574</v>
      </c>
      <c r="AR1388" s="20" t="s">
        <v>574</v>
      </c>
      <c r="AV1388" t="s">
        <v>449</v>
      </c>
    </row>
    <row r="1389" spans="1:48" x14ac:dyDescent="0.25">
      <c r="A1389" s="20"/>
      <c r="C1389" s="20"/>
      <c r="D1389" s="20"/>
      <c r="E1389" s="20"/>
      <c r="F1389" s="21"/>
      <c r="G1389" s="20"/>
      <c r="H1389" s="20"/>
      <c r="I1389" s="21"/>
      <c r="S1389" s="21"/>
      <c r="T1389" s="21"/>
      <c r="U1389" s="20"/>
      <c r="V1389" s="20"/>
      <c r="W1389" s="21"/>
      <c r="X1389" s="21"/>
      <c r="Y1389" s="21"/>
      <c r="AA1389" s="21"/>
      <c r="AB1389" s="20"/>
      <c r="AC1389" s="20"/>
      <c r="AD1389" s="20"/>
      <c r="AE1389" s="20"/>
      <c r="AI1389" s="20"/>
      <c r="AP1389" s="20" t="s">
        <v>574</v>
      </c>
      <c r="AR1389" s="20" t="s">
        <v>574</v>
      </c>
      <c r="AV1389" t="s">
        <v>449</v>
      </c>
    </row>
    <row r="1390" spans="1:48" x14ac:dyDescent="0.25">
      <c r="A1390" s="20"/>
      <c r="C1390" s="20"/>
      <c r="D1390" s="20"/>
      <c r="E1390" s="20"/>
      <c r="F1390" s="21"/>
      <c r="G1390" s="20"/>
      <c r="H1390" s="20"/>
      <c r="I1390" s="21"/>
      <c r="S1390" s="21"/>
      <c r="T1390" s="21"/>
      <c r="U1390" s="20"/>
      <c r="V1390" s="20"/>
      <c r="W1390" s="21"/>
      <c r="X1390" s="21"/>
      <c r="Y1390" s="21"/>
      <c r="AA1390" s="21"/>
      <c r="AB1390" s="20"/>
      <c r="AC1390" s="20"/>
      <c r="AD1390" s="20"/>
      <c r="AE1390" s="20"/>
      <c r="AI1390" s="20"/>
      <c r="AP1390" s="20" t="s">
        <v>574</v>
      </c>
      <c r="AR1390" s="20" t="s">
        <v>574</v>
      </c>
      <c r="AV1390" t="s">
        <v>449</v>
      </c>
    </row>
    <row r="1391" spans="1:48" x14ac:dyDescent="0.25">
      <c r="A1391" s="20"/>
      <c r="C1391" s="20"/>
      <c r="D1391" s="20"/>
      <c r="E1391" s="20"/>
      <c r="F1391" s="21"/>
      <c r="G1391" s="20"/>
      <c r="H1391" s="20"/>
      <c r="I1391" s="21"/>
      <c r="S1391" s="21"/>
      <c r="T1391" s="21"/>
      <c r="U1391" s="20"/>
      <c r="V1391" s="20"/>
      <c r="W1391" s="21"/>
      <c r="X1391" s="21"/>
      <c r="Y1391" s="21"/>
      <c r="AA1391" s="21"/>
      <c r="AB1391" s="20"/>
      <c r="AC1391" s="20"/>
      <c r="AD1391" s="20"/>
      <c r="AE1391" s="20"/>
      <c r="AI1391" s="20"/>
      <c r="AP1391" s="20" t="s">
        <v>574</v>
      </c>
      <c r="AR1391" s="20" t="s">
        <v>574</v>
      </c>
      <c r="AV1391" t="s">
        <v>449</v>
      </c>
    </row>
    <row r="1392" spans="1:48" x14ac:dyDescent="0.25">
      <c r="A1392" s="20"/>
      <c r="C1392" s="20"/>
      <c r="D1392" s="20"/>
      <c r="E1392" s="20"/>
      <c r="F1392" s="21"/>
      <c r="G1392" s="20"/>
      <c r="H1392" s="20"/>
      <c r="I1392" s="21"/>
      <c r="S1392" s="21"/>
      <c r="T1392" s="21"/>
      <c r="U1392" s="20"/>
      <c r="V1392" s="20"/>
      <c r="W1392" s="21"/>
      <c r="X1392" s="21"/>
      <c r="Y1392" s="21"/>
      <c r="AA1392" s="21"/>
      <c r="AB1392" s="20"/>
      <c r="AC1392" s="20"/>
      <c r="AD1392" s="20"/>
      <c r="AE1392" s="20"/>
      <c r="AI1392" s="20"/>
      <c r="AP1392" s="20" t="s">
        <v>574</v>
      </c>
      <c r="AR1392" s="20" t="s">
        <v>574</v>
      </c>
      <c r="AV1392" t="s">
        <v>449</v>
      </c>
    </row>
    <row r="1393" spans="1:48" x14ac:dyDescent="0.25">
      <c r="A1393" s="20"/>
      <c r="C1393" s="20"/>
      <c r="D1393" s="20"/>
      <c r="E1393" s="20"/>
      <c r="F1393" s="21"/>
      <c r="G1393" s="20"/>
      <c r="H1393" s="20"/>
      <c r="I1393" s="21"/>
      <c r="S1393" s="21"/>
      <c r="T1393" s="21"/>
      <c r="U1393" s="20"/>
      <c r="V1393" s="20"/>
      <c r="W1393" s="21"/>
      <c r="X1393" s="21"/>
      <c r="Y1393" s="21"/>
      <c r="AA1393" s="21"/>
      <c r="AB1393" s="20"/>
      <c r="AC1393" s="20"/>
      <c r="AD1393" s="20"/>
      <c r="AE1393" s="20"/>
      <c r="AI1393" s="20"/>
      <c r="AP1393" s="20" t="s">
        <v>574</v>
      </c>
      <c r="AR1393" s="20" t="s">
        <v>574</v>
      </c>
      <c r="AV1393" t="s">
        <v>449</v>
      </c>
    </row>
    <row r="1394" spans="1:48" x14ac:dyDescent="0.25">
      <c r="A1394" s="20"/>
      <c r="C1394" s="20"/>
      <c r="D1394" s="20"/>
      <c r="E1394" s="20"/>
      <c r="F1394" s="21"/>
      <c r="G1394" s="20"/>
      <c r="H1394" s="20"/>
      <c r="I1394" s="21"/>
      <c r="S1394" s="21"/>
      <c r="T1394" s="21"/>
      <c r="U1394" s="20"/>
      <c r="V1394" s="20"/>
      <c r="W1394" s="21"/>
      <c r="X1394" s="21"/>
      <c r="Y1394" s="21"/>
      <c r="AA1394" s="21"/>
      <c r="AB1394" s="20"/>
      <c r="AC1394" s="20"/>
      <c r="AD1394" s="20"/>
      <c r="AE1394" s="20"/>
      <c r="AI1394" s="20"/>
      <c r="AP1394" s="20" t="s">
        <v>574</v>
      </c>
      <c r="AR1394" s="20" t="s">
        <v>574</v>
      </c>
      <c r="AV1394" t="s">
        <v>449</v>
      </c>
    </row>
    <row r="1395" spans="1:48" x14ac:dyDescent="0.25">
      <c r="A1395" s="20"/>
      <c r="C1395" s="20"/>
      <c r="D1395" s="20"/>
      <c r="E1395" s="20"/>
      <c r="F1395" s="21"/>
      <c r="G1395" s="20"/>
      <c r="H1395" s="20"/>
      <c r="I1395" s="21"/>
      <c r="S1395" s="21"/>
      <c r="T1395" s="21"/>
      <c r="U1395" s="20"/>
      <c r="V1395" s="20"/>
      <c r="W1395" s="21"/>
      <c r="X1395" s="21"/>
      <c r="Y1395" s="21"/>
      <c r="AA1395" s="21"/>
      <c r="AB1395" s="20"/>
      <c r="AC1395" s="20"/>
      <c r="AD1395" s="20"/>
      <c r="AE1395" s="20"/>
      <c r="AI1395" s="20"/>
      <c r="AP1395" s="20" t="s">
        <v>574</v>
      </c>
      <c r="AR1395" s="20" t="s">
        <v>574</v>
      </c>
      <c r="AV1395" t="s">
        <v>449</v>
      </c>
    </row>
    <row r="1396" spans="1:48" x14ac:dyDescent="0.25">
      <c r="A1396" s="20"/>
      <c r="C1396" s="20"/>
      <c r="D1396" s="20"/>
      <c r="E1396" s="20"/>
      <c r="F1396" s="21"/>
      <c r="G1396" s="20"/>
      <c r="H1396" s="20"/>
      <c r="I1396" s="21"/>
      <c r="S1396" s="21"/>
      <c r="T1396" s="21"/>
      <c r="U1396" s="20"/>
      <c r="V1396" s="20"/>
      <c r="W1396" s="21"/>
      <c r="X1396" s="21"/>
      <c r="Y1396" s="21"/>
      <c r="AA1396" s="21"/>
      <c r="AB1396" s="20"/>
      <c r="AC1396" s="20"/>
      <c r="AD1396" s="20"/>
      <c r="AE1396" s="20"/>
      <c r="AI1396" s="20"/>
      <c r="AP1396" s="20" t="s">
        <v>574</v>
      </c>
      <c r="AR1396" s="20" t="s">
        <v>574</v>
      </c>
      <c r="AV1396" t="s">
        <v>449</v>
      </c>
    </row>
    <row r="1397" spans="1:48" x14ac:dyDescent="0.25">
      <c r="A1397" s="20"/>
      <c r="C1397" s="20"/>
      <c r="D1397" s="20"/>
      <c r="E1397" s="20"/>
      <c r="F1397" s="21"/>
      <c r="G1397" s="20"/>
      <c r="H1397" s="20"/>
      <c r="I1397" s="21"/>
      <c r="S1397" s="21"/>
      <c r="T1397" s="21"/>
      <c r="U1397" s="20"/>
      <c r="V1397" s="20"/>
      <c r="W1397" s="21"/>
      <c r="X1397" s="21"/>
      <c r="Y1397" s="21"/>
      <c r="AA1397" s="21"/>
      <c r="AB1397" s="20"/>
      <c r="AC1397" s="20"/>
      <c r="AD1397" s="20"/>
      <c r="AE1397" s="20"/>
      <c r="AI1397" s="20"/>
      <c r="AP1397" s="20" t="s">
        <v>574</v>
      </c>
      <c r="AR1397" s="20" t="s">
        <v>574</v>
      </c>
      <c r="AV1397" t="s">
        <v>449</v>
      </c>
    </row>
    <row r="1398" spans="1:48" x14ac:dyDescent="0.25">
      <c r="A1398" s="20"/>
      <c r="C1398" s="20"/>
      <c r="D1398" s="20"/>
      <c r="E1398" s="20"/>
      <c r="F1398" s="21"/>
      <c r="G1398" s="20"/>
      <c r="H1398" s="20"/>
      <c r="I1398" s="21"/>
      <c r="S1398" s="21"/>
      <c r="T1398" s="21"/>
      <c r="U1398" s="20"/>
      <c r="V1398" s="20"/>
      <c r="W1398" s="21"/>
      <c r="X1398" s="21"/>
      <c r="Y1398" s="21"/>
      <c r="AA1398" s="21"/>
      <c r="AB1398" s="20"/>
      <c r="AC1398" s="20"/>
      <c r="AD1398" s="20"/>
      <c r="AE1398" s="20"/>
      <c r="AI1398" s="20"/>
      <c r="AP1398" s="20" t="s">
        <v>574</v>
      </c>
      <c r="AR1398" s="20" t="s">
        <v>574</v>
      </c>
      <c r="AV1398" t="s">
        <v>449</v>
      </c>
    </row>
    <row r="1399" spans="1:48" x14ac:dyDescent="0.25">
      <c r="A1399" s="20"/>
      <c r="C1399" s="20"/>
      <c r="D1399" s="20"/>
      <c r="E1399" s="20"/>
      <c r="F1399" s="21"/>
      <c r="G1399" s="20"/>
      <c r="H1399" s="20"/>
      <c r="I1399" s="21"/>
      <c r="S1399" s="21"/>
      <c r="T1399" s="21"/>
      <c r="U1399" s="20"/>
      <c r="V1399" s="20"/>
      <c r="W1399" s="21"/>
      <c r="X1399" s="21"/>
      <c r="Y1399" s="21"/>
      <c r="AA1399" s="21"/>
      <c r="AB1399" s="20"/>
      <c r="AC1399" s="20"/>
      <c r="AD1399" s="20"/>
      <c r="AE1399" s="20"/>
      <c r="AI1399" s="20"/>
      <c r="AP1399" s="20" t="s">
        <v>574</v>
      </c>
      <c r="AR1399" s="20" t="s">
        <v>574</v>
      </c>
      <c r="AV1399" t="s">
        <v>449</v>
      </c>
    </row>
    <row r="1400" spans="1:48" x14ac:dyDescent="0.25">
      <c r="A1400" s="20"/>
      <c r="C1400" s="20"/>
      <c r="D1400" s="20"/>
      <c r="E1400" s="20"/>
      <c r="F1400" s="21"/>
      <c r="G1400" s="20"/>
      <c r="H1400" s="20"/>
      <c r="I1400" s="21"/>
      <c r="S1400" s="21"/>
      <c r="T1400" s="21"/>
      <c r="U1400" s="20"/>
      <c r="V1400" s="20"/>
      <c r="W1400" s="21"/>
      <c r="X1400" s="21"/>
      <c r="Y1400" s="21"/>
      <c r="AA1400" s="21"/>
      <c r="AB1400" s="20"/>
      <c r="AC1400" s="20"/>
      <c r="AD1400" s="20"/>
      <c r="AE1400" s="20"/>
      <c r="AI1400" s="20"/>
      <c r="AP1400" s="20" t="s">
        <v>574</v>
      </c>
      <c r="AR1400" s="20" t="s">
        <v>574</v>
      </c>
      <c r="AV1400" t="s">
        <v>449</v>
      </c>
    </row>
    <row r="1401" spans="1:48" x14ac:dyDescent="0.25">
      <c r="A1401" s="20"/>
      <c r="C1401" s="20"/>
      <c r="D1401" s="20"/>
      <c r="E1401" s="20"/>
      <c r="F1401" s="21"/>
      <c r="G1401" s="20"/>
      <c r="H1401" s="20"/>
      <c r="I1401" s="21"/>
      <c r="S1401" s="21"/>
      <c r="T1401" s="21"/>
      <c r="U1401" s="20"/>
      <c r="V1401" s="20"/>
      <c r="W1401" s="21"/>
      <c r="X1401" s="21"/>
      <c r="Y1401" s="21"/>
      <c r="AA1401" s="21"/>
      <c r="AB1401" s="20"/>
      <c r="AC1401" s="20"/>
      <c r="AD1401" s="20"/>
      <c r="AE1401" s="20"/>
      <c r="AI1401" s="20"/>
      <c r="AP1401" s="20" t="s">
        <v>574</v>
      </c>
      <c r="AR1401" s="20" t="s">
        <v>574</v>
      </c>
      <c r="AV1401" t="s">
        <v>449</v>
      </c>
    </row>
    <row r="1402" spans="1:48" x14ac:dyDescent="0.25">
      <c r="A1402" s="20"/>
      <c r="C1402" s="20"/>
      <c r="D1402" s="20"/>
      <c r="E1402" s="20"/>
      <c r="F1402" s="21"/>
      <c r="G1402" s="20"/>
      <c r="H1402" s="20"/>
      <c r="I1402" s="21"/>
      <c r="S1402" s="21"/>
      <c r="T1402" s="21"/>
      <c r="U1402" s="20"/>
      <c r="V1402" s="20"/>
      <c r="W1402" s="21"/>
      <c r="X1402" s="21"/>
      <c r="Y1402" s="21"/>
      <c r="AA1402" s="21"/>
      <c r="AB1402" s="20"/>
      <c r="AC1402" s="20"/>
      <c r="AD1402" s="20"/>
      <c r="AE1402" s="20"/>
      <c r="AI1402" s="20"/>
      <c r="AP1402" s="20" t="s">
        <v>574</v>
      </c>
      <c r="AR1402" s="20" t="s">
        <v>574</v>
      </c>
      <c r="AV1402" t="s">
        <v>449</v>
      </c>
    </row>
    <row r="1403" spans="1:48" x14ac:dyDescent="0.25">
      <c r="A1403" s="20"/>
      <c r="C1403" s="20"/>
      <c r="D1403" s="20"/>
      <c r="E1403" s="20"/>
      <c r="F1403" s="21"/>
      <c r="G1403" s="20"/>
      <c r="H1403" s="20"/>
      <c r="I1403" s="21"/>
      <c r="S1403" s="21"/>
      <c r="T1403" s="21"/>
      <c r="U1403" s="20"/>
      <c r="V1403" s="20"/>
      <c r="W1403" s="21"/>
      <c r="X1403" s="21"/>
      <c r="Y1403" s="21"/>
      <c r="AA1403" s="21"/>
      <c r="AB1403" s="20"/>
      <c r="AC1403" s="20"/>
      <c r="AD1403" s="20"/>
      <c r="AE1403" s="20"/>
      <c r="AI1403" s="20"/>
      <c r="AP1403" s="20" t="s">
        <v>574</v>
      </c>
      <c r="AR1403" s="20" t="s">
        <v>574</v>
      </c>
      <c r="AV1403" t="s">
        <v>449</v>
      </c>
    </row>
    <row r="1404" spans="1:48" x14ac:dyDescent="0.25">
      <c r="A1404" s="20"/>
      <c r="C1404" s="20"/>
      <c r="D1404" s="20"/>
      <c r="E1404" s="20"/>
      <c r="F1404" s="21"/>
      <c r="G1404" s="20"/>
      <c r="H1404" s="20"/>
      <c r="I1404" s="21"/>
      <c r="S1404" s="21"/>
      <c r="T1404" s="21"/>
      <c r="U1404" s="20"/>
      <c r="V1404" s="20"/>
      <c r="W1404" s="21"/>
      <c r="X1404" s="21"/>
      <c r="Y1404" s="21"/>
      <c r="AA1404" s="21"/>
      <c r="AB1404" s="20"/>
      <c r="AC1404" s="20"/>
      <c r="AD1404" s="20"/>
      <c r="AE1404" s="20"/>
      <c r="AI1404" s="20"/>
      <c r="AP1404" s="20" t="s">
        <v>574</v>
      </c>
      <c r="AR1404" s="20" t="s">
        <v>574</v>
      </c>
      <c r="AV1404" t="s">
        <v>449</v>
      </c>
    </row>
    <row r="1405" spans="1:48" x14ac:dyDescent="0.25">
      <c r="A1405" s="20"/>
      <c r="C1405" s="20"/>
      <c r="D1405" s="20"/>
      <c r="E1405" s="20"/>
      <c r="F1405" s="21"/>
      <c r="G1405" s="20"/>
      <c r="H1405" s="20"/>
      <c r="I1405" s="21"/>
      <c r="S1405" s="21"/>
      <c r="T1405" s="21"/>
      <c r="U1405" s="20"/>
      <c r="V1405" s="20"/>
      <c r="W1405" s="21"/>
      <c r="X1405" s="21"/>
      <c r="Y1405" s="21"/>
      <c r="AA1405" s="21"/>
      <c r="AB1405" s="20"/>
      <c r="AC1405" s="20"/>
      <c r="AD1405" s="20"/>
      <c r="AE1405" s="20"/>
      <c r="AI1405" s="20"/>
      <c r="AP1405" s="20" t="s">
        <v>574</v>
      </c>
      <c r="AR1405" s="20" t="s">
        <v>574</v>
      </c>
      <c r="AV1405" t="s">
        <v>449</v>
      </c>
    </row>
    <row r="1406" spans="1:48" x14ac:dyDescent="0.25">
      <c r="A1406" s="20"/>
      <c r="C1406" s="20"/>
      <c r="D1406" s="20"/>
      <c r="E1406" s="20"/>
      <c r="F1406" s="21"/>
      <c r="G1406" s="20"/>
      <c r="H1406" s="20"/>
      <c r="I1406" s="21"/>
      <c r="S1406" s="21"/>
      <c r="T1406" s="21"/>
      <c r="U1406" s="20"/>
      <c r="V1406" s="20"/>
      <c r="W1406" s="21"/>
      <c r="X1406" s="21"/>
      <c r="Y1406" s="21"/>
      <c r="AA1406" s="21"/>
      <c r="AB1406" s="20"/>
      <c r="AC1406" s="20"/>
      <c r="AD1406" s="20"/>
      <c r="AE1406" s="20"/>
      <c r="AI1406" s="20"/>
      <c r="AP1406" s="20" t="s">
        <v>574</v>
      </c>
      <c r="AR1406" s="20" t="s">
        <v>574</v>
      </c>
      <c r="AV1406" t="s">
        <v>449</v>
      </c>
    </row>
    <row r="1407" spans="1:48" x14ac:dyDescent="0.25">
      <c r="A1407" s="20"/>
      <c r="C1407" s="20"/>
      <c r="D1407" s="20"/>
      <c r="E1407" s="20"/>
      <c r="F1407" s="21"/>
      <c r="G1407" s="20"/>
      <c r="H1407" s="20"/>
      <c r="I1407" s="21"/>
      <c r="S1407" s="21"/>
      <c r="T1407" s="21"/>
      <c r="U1407" s="20"/>
      <c r="V1407" s="20"/>
      <c r="W1407" s="21"/>
      <c r="X1407" s="21"/>
      <c r="Y1407" s="21"/>
      <c r="AA1407" s="21"/>
      <c r="AB1407" s="20"/>
      <c r="AC1407" s="20"/>
      <c r="AD1407" s="20"/>
      <c r="AE1407" s="20"/>
      <c r="AI1407" s="20"/>
      <c r="AP1407" s="20" t="s">
        <v>574</v>
      </c>
      <c r="AR1407" s="20" t="s">
        <v>574</v>
      </c>
      <c r="AV1407" t="s">
        <v>449</v>
      </c>
    </row>
    <row r="1408" spans="1:48" x14ac:dyDescent="0.25">
      <c r="A1408" s="20"/>
      <c r="C1408" s="20"/>
      <c r="D1408" s="20"/>
      <c r="E1408" s="20"/>
      <c r="F1408" s="21"/>
      <c r="G1408" s="20"/>
      <c r="H1408" s="20"/>
      <c r="I1408" s="21"/>
      <c r="S1408" s="21"/>
      <c r="T1408" s="21"/>
      <c r="U1408" s="20"/>
      <c r="V1408" s="20"/>
      <c r="W1408" s="21"/>
      <c r="X1408" s="21"/>
      <c r="Y1408" s="21"/>
      <c r="AA1408" s="21"/>
      <c r="AB1408" s="20"/>
      <c r="AC1408" s="20"/>
      <c r="AD1408" s="20"/>
      <c r="AE1408" s="20"/>
      <c r="AI1408" s="20"/>
      <c r="AP1408" s="20" t="s">
        <v>574</v>
      </c>
      <c r="AR1408" s="20" t="s">
        <v>574</v>
      </c>
      <c r="AV1408" t="s">
        <v>449</v>
      </c>
    </row>
    <row r="1409" spans="1:48" x14ac:dyDescent="0.25">
      <c r="A1409" s="20"/>
      <c r="C1409" s="20"/>
      <c r="D1409" s="20"/>
      <c r="E1409" s="20"/>
      <c r="F1409" s="21"/>
      <c r="G1409" s="20"/>
      <c r="H1409" s="20"/>
      <c r="I1409" s="21"/>
      <c r="S1409" s="21"/>
      <c r="T1409" s="21"/>
      <c r="U1409" s="20"/>
      <c r="V1409" s="20"/>
      <c r="W1409" s="21"/>
      <c r="X1409" s="21"/>
      <c r="Y1409" s="21"/>
      <c r="AA1409" s="21"/>
      <c r="AB1409" s="20"/>
      <c r="AC1409" s="20"/>
      <c r="AD1409" s="20"/>
      <c r="AE1409" s="20"/>
      <c r="AI1409" s="20"/>
      <c r="AP1409" s="20" t="s">
        <v>574</v>
      </c>
      <c r="AR1409" s="20" t="s">
        <v>574</v>
      </c>
      <c r="AV1409" t="s">
        <v>449</v>
      </c>
    </row>
    <row r="1410" spans="1:48" x14ac:dyDescent="0.25">
      <c r="A1410" s="20"/>
      <c r="C1410" s="20"/>
      <c r="D1410" s="20"/>
      <c r="E1410" s="20"/>
      <c r="F1410" s="21"/>
      <c r="G1410" s="20"/>
      <c r="H1410" s="20"/>
      <c r="I1410" s="21"/>
      <c r="S1410" s="21"/>
      <c r="T1410" s="21"/>
      <c r="U1410" s="20"/>
      <c r="V1410" s="20"/>
      <c r="W1410" s="21"/>
      <c r="X1410" s="21"/>
      <c r="Y1410" s="21"/>
      <c r="AA1410" s="21"/>
      <c r="AB1410" s="20"/>
      <c r="AC1410" s="20"/>
      <c r="AD1410" s="20"/>
      <c r="AE1410" s="20"/>
      <c r="AI1410" s="20"/>
      <c r="AP1410" s="20" t="s">
        <v>574</v>
      </c>
      <c r="AR1410" s="20" t="s">
        <v>574</v>
      </c>
      <c r="AV1410" t="s">
        <v>449</v>
      </c>
    </row>
    <row r="1411" spans="1:48" x14ac:dyDescent="0.25">
      <c r="A1411" s="20"/>
      <c r="C1411" s="20"/>
      <c r="D1411" s="20"/>
      <c r="E1411" s="20"/>
      <c r="F1411" s="21"/>
      <c r="G1411" s="20"/>
      <c r="H1411" s="20"/>
      <c r="I1411" s="21"/>
      <c r="S1411" s="21"/>
      <c r="T1411" s="21"/>
      <c r="U1411" s="20"/>
      <c r="V1411" s="20"/>
      <c r="W1411" s="21"/>
      <c r="X1411" s="21"/>
      <c r="Y1411" s="21"/>
      <c r="AA1411" s="21"/>
      <c r="AB1411" s="20"/>
      <c r="AC1411" s="20"/>
      <c r="AD1411" s="20"/>
      <c r="AE1411" s="20"/>
      <c r="AI1411" s="20"/>
      <c r="AP1411" s="20" t="s">
        <v>574</v>
      </c>
      <c r="AR1411" s="20" t="s">
        <v>574</v>
      </c>
      <c r="AV1411" t="s">
        <v>449</v>
      </c>
    </row>
    <row r="1412" spans="1:48" x14ac:dyDescent="0.25">
      <c r="A1412" s="20"/>
      <c r="C1412" s="20"/>
      <c r="D1412" s="20"/>
      <c r="E1412" s="20"/>
      <c r="F1412" s="21"/>
      <c r="G1412" s="20"/>
      <c r="H1412" s="20"/>
      <c r="I1412" s="21"/>
      <c r="S1412" s="21"/>
      <c r="T1412" s="21"/>
      <c r="U1412" s="20"/>
      <c r="V1412" s="20"/>
      <c r="W1412" s="21"/>
      <c r="X1412" s="21"/>
      <c r="Y1412" s="21"/>
      <c r="AA1412" s="21"/>
      <c r="AB1412" s="20"/>
      <c r="AC1412" s="20"/>
      <c r="AD1412" s="20"/>
      <c r="AE1412" s="20"/>
      <c r="AI1412" s="20"/>
      <c r="AP1412" s="20" t="s">
        <v>574</v>
      </c>
      <c r="AR1412" s="20" t="s">
        <v>574</v>
      </c>
      <c r="AV1412" t="s">
        <v>449</v>
      </c>
    </row>
    <row r="1413" spans="1:48" x14ac:dyDescent="0.25">
      <c r="A1413" s="20"/>
      <c r="C1413" s="20"/>
      <c r="D1413" s="20"/>
      <c r="E1413" s="20"/>
      <c r="F1413" s="21"/>
      <c r="G1413" s="20"/>
      <c r="H1413" s="20"/>
      <c r="I1413" s="21"/>
      <c r="S1413" s="21"/>
      <c r="T1413" s="21"/>
      <c r="U1413" s="20"/>
      <c r="V1413" s="20"/>
      <c r="W1413" s="21"/>
      <c r="X1413" s="21"/>
      <c r="Y1413" s="21"/>
      <c r="AA1413" s="21"/>
      <c r="AB1413" s="20"/>
      <c r="AC1413" s="20"/>
      <c r="AD1413" s="20"/>
      <c r="AE1413" s="20"/>
      <c r="AI1413" s="20"/>
      <c r="AP1413" s="20" t="s">
        <v>574</v>
      </c>
      <c r="AR1413" s="20" t="s">
        <v>574</v>
      </c>
      <c r="AV1413" t="s">
        <v>449</v>
      </c>
    </row>
    <row r="1414" spans="1:48" x14ac:dyDescent="0.25">
      <c r="A1414" s="20"/>
      <c r="C1414" s="20"/>
      <c r="D1414" s="20"/>
      <c r="E1414" s="20"/>
      <c r="F1414" s="21"/>
      <c r="G1414" s="20"/>
      <c r="H1414" s="20"/>
      <c r="I1414" s="21"/>
      <c r="S1414" s="21"/>
      <c r="T1414" s="21"/>
      <c r="U1414" s="20"/>
      <c r="V1414" s="20"/>
      <c r="W1414" s="21"/>
      <c r="X1414" s="21"/>
      <c r="Y1414" s="21"/>
      <c r="AA1414" s="21"/>
      <c r="AB1414" s="20"/>
      <c r="AC1414" s="20"/>
      <c r="AD1414" s="20"/>
      <c r="AE1414" s="20"/>
      <c r="AI1414" s="20"/>
      <c r="AP1414" s="20" t="s">
        <v>574</v>
      </c>
      <c r="AR1414" s="20" t="s">
        <v>574</v>
      </c>
      <c r="AV1414" t="s">
        <v>449</v>
      </c>
    </row>
    <row r="1415" spans="1:48" x14ac:dyDescent="0.25">
      <c r="A1415" s="20"/>
      <c r="C1415" s="20"/>
      <c r="D1415" s="20"/>
      <c r="E1415" s="20"/>
      <c r="F1415" s="21"/>
      <c r="G1415" s="20"/>
      <c r="H1415" s="20"/>
      <c r="I1415" s="21"/>
      <c r="S1415" s="21"/>
      <c r="T1415" s="21"/>
      <c r="U1415" s="20"/>
      <c r="V1415" s="20"/>
      <c r="W1415" s="21"/>
      <c r="X1415" s="21"/>
      <c r="Y1415" s="21"/>
      <c r="AA1415" s="21"/>
      <c r="AB1415" s="20"/>
      <c r="AC1415" s="20"/>
      <c r="AD1415" s="20"/>
      <c r="AE1415" s="20"/>
      <c r="AI1415" s="20"/>
      <c r="AP1415" s="20" t="s">
        <v>574</v>
      </c>
      <c r="AR1415" s="20" t="s">
        <v>574</v>
      </c>
      <c r="AV1415" t="s">
        <v>449</v>
      </c>
    </row>
    <row r="1416" spans="1:48" x14ac:dyDescent="0.25">
      <c r="A1416" s="20"/>
      <c r="C1416" s="20"/>
      <c r="D1416" s="20"/>
      <c r="E1416" s="20"/>
      <c r="F1416" s="21"/>
      <c r="G1416" s="20"/>
      <c r="H1416" s="20"/>
      <c r="I1416" s="21"/>
      <c r="S1416" s="21"/>
      <c r="T1416" s="21"/>
      <c r="U1416" s="20"/>
      <c r="V1416" s="20"/>
      <c r="W1416" s="21"/>
      <c r="X1416" s="21"/>
      <c r="Y1416" s="21"/>
      <c r="AA1416" s="21"/>
      <c r="AB1416" s="20"/>
      <c r="AC1416" s="20"/>
      <c r="AD1416" s="20"/>
      <c r="AE1416" s="20"/>
      <c r="AI1416" s="20"/>
      <c r="AP1416" s="20" t="s">
        <v>574</v>
      </c>
      <c r="AR1416" s="20" t="s">
        <v>574</v>
      </c>
      <c r="AV1416" t="s">
        <v>449</v>
      </c>
    </row>
    <row r="1417" spans="1:48" x14ac:dyDescent="0.25">
      <c r="A1417" s="20"/>
      <c r="C1417" s="20"/>
      <c r="D1417" s="20"/>
      <c r="E1417" s="20"/>
      <c r="F1417" s="21"/>
      <c r="G1417" s="20"/>
      <c r="H1417" s="20"/>
      <c r="I1417" s="21"/>
      <c r="S1417" s="21"/>
      <c r="T1417" s="21"/>
      <c r="U1417" s="20"/>
      <c r="V1417" s="20"/>
      <c r="W1417" s="21"/>
      <c r="X1417" s="21"/>
      <c r="Y1417" s="21"/>
      <c r="AA1417" s="21"/>
      <c r="AB1417" s="20"/>
      <c r="AC1417" s="20"/>
      <c r="AD1417" s="20"/>
      <c r="AE1417" s="20"/>
      <c r="AI1417" s="20"/>
      <c r="AP1417" s="20" t="s">
        <v>574</v>
      </c>
      <c r="AR1417" s="20" t="s">
        <v>574</v>
      </c>
      <c r="AV1417" t="s">
        <v>449</v>
      </c>
    </row>
    <row r="1418" spans="1:48" x14ac:dyDescent="0.25">
      <c r="A1418" s="20"/>
      <c r="C1418" s="20"/>
      <c r="D1418" s="20"/>
      <c r="E1418" s="20"/>
      <c r="F1418" s="21"/>
      <c r="G1418" s="20"/>
      <c r="H1418" s="20"/>
      <c r="I1418" s="21"/>
      <c r="S1418" s="21"/>
      <c r="T1418" s="21"/>
      <c r="U1418" s="20"/>
      <c r="V1418" s="20"/>
      <c r="W1418" s="21"/>
      <c r="X1418" s="21"/>
      <c r="Y1418" s="21"/>
      <c r="AA1418" s="21"/>
      <c r="AB1418" s="20"/>
      <c r="AC1418" s="20"/>
      <c r="AD1418" s="20"/>
      <c r="AE1418" s="20"/>
      <c r="AI1418" s="20"/>
      <c r="AP1418" s="20" t="s">
        <v>574</v>
      </c>
      <c r="AR1418" s="20" t="s">
        <v>574</v>
      </c>
      <c r="AV1418" t="s">
        <v>449</v>
      </c>
    </row>
    <row r="1419" spans="1:48" x14ac:dyDescent="0.25">
      <c r="A1419" s="20"/>
      <c r="C1419" s="20"/>
      <c r="D1419" s="20"/>
      <c r="E1419" s="20"/>
      <c r="F1419" s="21"/>
      <c r="G1419" s="20"/>
      <c r="H1419" s="20"/>
      <c r="I1419" s="21"/>
      <c r="S1419" s="21"/>
      <c r="T1419" s="21"/>
      <c r="U1419" s="20"/>
      <c r="V1419" s="20"/>
      <c r="W1419" s="21"/>
      <c r="X1419" s="21"/>
      <c r="Y1419" s="21"/>
      <c r="AA1419" s="21"/>
      <c r="AB1419" s="20"/>
      <c r="AC1419" s="20"/>
      <c r="AD1419" s="20"/>
      <c r="AE1419" s="20"/>
      <c r="AI1419" s="20"/>
      <c r="AP1419" s="20" t="s">
        <v>574</v>
      </c>
      <c r="AR1419" s="20" t="s">
        <v>574</v>
      </c>
      <c r="AV1419" t="s">
        <v>449</v>
      </c>
    </row>
    <row r="1420" spans="1:48" x14ac:dyDescent="0.25">
      <c r="A1420" s="20"/>
      <c r="C1420" s="20"/>
      <c r="D1420" s="20"/>
      <c r="E1420" s="20"/>
      <c r="F1420" s="21"/>
      <c r="G1420" s="20"/>
      <c r="H1420" s="20"/>
      <c r="I1420" s="21"/>
      <c r="S1420" s="21"/>
      <c r="T1420" s="21"/>
      <c r="U1420" s="20"/>
      <c r="V1420" s="20"/>
      <c r="W1420" s="21"/>
      <c r="X1420" s="21"/>
      <c r="Y1420" s="21"/>
      <c r="AA1420" s="21"/>
      <c r="AB1420" s="20"/>
      <c r="AC1420" s="20"/>
      <c r="AD1420" s="20"/>
      <c r="AE1420" s="20"/>
      <c r="AI1420" s="20"/>
      <c r="AP1420" s="20" t="s">
        <v>574</v>
      </c>
      <c r="AR1420" s="20" t="s">
        <v>574</v>
      </c>
      <c r="AV1420" t="s">
        <v>449</v>
      </c>
    </row>
    <row r="1421" spans="1:48" x14ac:dyDescent="0.25">
      <c r="A1421" s="20"/>
      <c r="C1421" s="20"/>
      <c r="D1421" s="20"/>
      <c r="E1421" s="20"/>
      <c r="F1421" s="21"/>
      <c r="G1421" s="20"/>
      <c r="H1421" s="20"/>
      <c r="I1421" s="21"/>
      <c r="S1421" s="21"/>
      <c r="T1421" s="21"/>
      <c r="U1421" s="20"/>
      <c r="V1421" s="20"/>
      <c r="W1421" s="21"/>
      <c r="X1421" s="21"/>
      <c r="Y1421" s="21"/>
      <c r="AA1421" s="21"/>
      <c r="AB1421" s="20"/>
      <c r="AC1421" s="20"/>
      <c r="AD1421" s="20"/>
      <c r="AE1421" s="20"/>
      <c r="AI1421" s="20"/>
      <c r="AP1421" s="20" t="s">
        <v>574</v>
      </c>
      <c r="AR1421" s="20" t="s">
        <v>574</v>
      </c>
      <c r="AV1421" t="s">
        <v>449</v>
      </c>
    </row>
    <row r="1422" spans="1:48" x14ac:dyDescent="0.25">
      <c r="A1422" s="20"/>
      <c r="C1422" s="20"/>
      <c r="D1422" s="20"/>
      <c r="E1422" s="20"/>
      <c r="F1422" s="21"/>
      <c r="G1422" s="20"/>
      <c r="H1422" s="20"/>
      <c r="I1422" s="21"/>
      <c r="S1422" s="21"/>
      <c r="T1422" s="21"/>
      <c r="U1422" s="20"/>
      <c r="V1422" s="20"/>
      <c r="W1422" s="21"/>
      <c r="X1422" s="21"/>
      <c r="Y1422" s="21"/>
      <c r="AA1422" s="21"/>
      <c r="AB1422" s="20"/>
      <c r="AC1422" s="20"/>
      <c r="AD1422" s="20"/>
      <c r="AE1422" s="20"/>
      <c r="AI1422" s="20"/>
      <c r="AP1422" s="20" t="s">
        <v>574</v>
      </c>
      <c r="AR1422" s="20" t="s">
        <v>574</v>
      </c>
      <c r="AV1422" t="s">
        <v>449</v>
      </c>
    </row>
    <row r="1423" spans="1:48" x14ac:dyDescent="0.25">
      <c r="A1423" s="20"/>
      <c r="C1423" s="20"/>
      <c r="D1423" s="20"/>
      <c r="E1423" s="20"/>
      <c r="F1423" s="21"/>
      <c r="G1423" s="20"/>
      <c r="H1423" s="20"/>
      <c r="I1423" s="21"/>
      <c r="S1423" s="21"/>
      <c r="T1423" s="21"/>
      <c r="U1423" s="20"/>
      <c r="V1423" s="20"/>
      <c r="W1423" s="21"/>
      <c r="X1423" s="21"/>
      <c r="Y1423" s="21"/>
      <c r="AA1423" s="21"/>
      <c r="AB1423" s="20"/>
      <c r="AC1423" s="20"/>
      <c r="AD1423" s="20"/>
      <c r="AE1423" s="20"/>
      <c r="AI1423" s="20"/>
      <c r="AP1423" s="20" t="s">
        <v>574</v>
      </c>
      <c r="AR1423" s="20" t="s">
        <v>574</v>
      </c>
      <c r="AV1423" t="s">
        <v>449</v>
      </c>
    </row>
    <row r="1424" spans="1:48" x14ac:dyDescent="0.25">
      <c r="A1424" s="20"/>
      <c r="C1424" s="20"/>
      <c r="D1424" s="20"/>
      <c r="E1424" s="20"/>
      <c r="F1424" s="21"/>
      <c r="G1424" s="20"/>
      <c r="H1424" s="20"/>
      <c r="I1424" s="21"/>
      <c r="S1424" s="21"/>
      <c r="T1424" s="21"/>
      <c r="U1424" s="20"/>
      <c r="V1424" s="20"/>
      <c r="W1424" s="21"/>
      <c r="X1424" s="21"/>
      <c r="Y1424" s="21"/>
      <c r="AA1424" s="21"/>
      <c r="AB1424" s="20"/>
      <c r="AC1424" s="20"/>
      <c r="AD1424" s="20"/>
      <c r="AE1424" s="20"/>
      <c r="AI1424" s="20"/>
      <c r="AP1424" s="20" t="s">
        <v>574</v>
      </c>
      <c r="AR1424" s="20" t="s">
        <v>574</v>
      </c>
      <c r="AV1424" t="s">
        <v>449</v>
      </c>
    </row>
    <row r="1425" spans="1:48" x14ac:dyDescent="0.25">
      <c r="A1425" s="20"/>
      <c r="C1425" s="20"/>
      <c r="D1425" s="20"/>
      <c r="E1425" s="20"/>
      <c r="F1425" s="21"/>
      <c r="G1425" s="20"/>
      <c r="H1425" s="20"/>
      <c r="I1425" s="21"/>
      <c r="S1425" s="21"/>
      <c r="T1425" s="21"/>
      <c r="U1425" s="20"/>
      <c r="V1425" s="20"/>
      <c r="W1425" s="21"/>
      <c r="X1425" s="21"/>
      <c r="Y1425" s="21"/>
      <c r="AA1425" s="21"/>
      <c r="AB1425" s="20"/>
      <c r="AC1425" s="20"/>
      <c r="AD1425" s="20"/>
      <c r="AE1425" s="20"/>
      <c r="AI1425" s="20"/>
      <c r="AP1425" s="20" t="s">
        <v>574</v>
      </c>
      <c r="AR1425" s="20" t="s">
        <v>574</v>
      </c>
      <c r="AV1425" t="s">
        <v>449</v>
      </c>
    </row>
    <row r="1426" spans="1:48" x14ac:dyDescent="0.25">
      <c r="A1426" s="20"/>
      <c r="C1426" s="20"/>
      <c r="D1426" s="20"/>
      <c r="E1426" s="20"/>
      <c r="F1426" s="21"/>
      <c r="G1426" s="20"/>
      <c r="H1426" s="20"/>
      <c r="I1426" s="21"/>
      <c r="S1426" s="21"/>
      <c r="T1426" s="21"/>
      <c r="U1426" s="20"/>
      <c r="V1426" s="20"/>
      <c r="W1426" s="21"/>
      <c r="X1426" s="21"/>
      <c r="Y1426" s="21"/>
      <c r="AA1426" s="21"/>
      <c r="AB1426" s="20"/>
      <c r="AC1426" s="20"/>
      <c r="AD1426" s="20"/>
      <c r="AE1426" s="20"/>
      <c r="AI1426" s="20"/>
      <c r="AP1426" s="20" t="s">
        <v>574</v>
      </c>
      <c r="AR1426" s="20" t="s">
        <v>574</v>
      </c>
      <c r="AV1426" t="s">
        <v>449</v>
      </c>
    </row>
    <row r="1427" spans="1:48" x14ac:dyDescent="0.25">
      <c r="A1427" s="20"/>
      <c r="C1427" s="20"/>
      <c r="D1427" s="20"/>
      <c r="E1427" s="20"/>
      <c r="F1427" s="21"/>
      <c r="G1427" s="20"/>
      <c r="H1427" s="20"/>
      <c r="I1427" s="21"/>
      <c r="S1427" s="21"/>
      <c r="T1427" s="21"/>
      <c r="U1427" s="20"/>
      <c r="V1427" s="20"/>
      <c r="W1427" s="21"/>
      <c r="X1427" s="21"/>
      <c r="Y1427" s="21"/>
      <c r="AA1427" s="21"/>
      <c r="AB1427" s="20"/>
      <c r="AC1427" s="20"/>
      <c r="AD1427" s="20"/>
      <c r="AE1427" s="20"/>
      <c r="AI1427" s="20"/>
      <c r="AP1427" s="20" t="s">
        <v>574</v>
      </c>
      <c r="AR1427" s="20" t="s">
        <v>574</v>
      </c>
      <c r="AV1427" t="s">
        <v>449</v>
      </c>
    </row>
    <row r="1428" spans="1:48" x14ac:dyDescent="0.25">
      <c r="A1428" s="20"/>
      <c r="C1428" s="20"/>
      <c r="D1428" s="20"/>
      <c r="E1428" s="20"/>
      <c r="F1428" s="21"/>
      <c r="G1428" s="20"/>
      <c r="H1428" s="20"/>
      <c r="I1428" s="21"/>
      <c r="S1428" s="21"/>
      <c r="T1428" s="21"/>
      <c r="U1428" s="20"/>
      <c r="V1428" s="20"/>
      <c r="W1428" s="21"/>
      <c r="X1428" s="21"/>
      <c r="Y1428" s="21"/>
      <c r="AA1428" s="21"/>
      <c r="AB1428" s="20"/>
      <c r="AC1428" s="20"/>
      <c r="AD1428" s="20"/>
      <c r="AE1428" s="20"/>
      <c r="AI1428" s="20"/>
      <c r="AP1428" s="20" t="s">
        <v>574</v>
      </c>
      <c r="AR1428" s="20" t="s">
        <v>574</v>
      </c>
      <c r="AV1428" t="s">
        <v>449</v>
      </c>
    </row>
    <row r="1429" spans="1:48" x14ac:dyDescent="0.25">
      <c r="A1429" s="20"/>
      <c r="C1429" s="20"/>
      <c r="D1429" s="20"/>
      <c r="E1429" s="20"/>
      <c r="F1429" s="21"/>
      <c r="G1429" s="20"/>
      <c r="H1429" s="20"/>
      <c r="I1429" s="21"/>
      <c r="S1429" s="21"/>
      <c r="T1429" s="21"/>
      <c r="U1429" s="20"/>
      <c r="V1429" s="20"/>
      <c r="W1429" s="21"/>
      <c r="X1429" s="21"/>
      <c r="Y1429" s="21"/>
      <c r="AA1429" s="21"/>
      <c r="AB1429" s="20"/>
      <c r="AC1429" s="20"/>
      <c r="AD1429" s="20"/>
      <c r="AE1429" s="20"/>
      <c r="AI1429" s="20"/>
      <c r="AP1429" s="20" t="s">
        <v>574</v>
      </c>
      <c r="AR1429" s="20" t="s">
        <v>574</v>
      </c>
      <c r="AV1429" t="s">
        <v>449</v>
      </c>
    </row>
    <row r="1430" spans="1:48" x14ac:dyDescent="0.25">
      <c r="A1430" s="20"/>
      <c r="C1430" s="20"/>
      <c r="D1430" s="20"/>
      <c r="E1430" s="20"/>
      <c r="F1430" s="21"/>
      <c r="G1430" s="20"/>
      <c r="H1430" s="20"/>
      <c r="I1430" s="21"/>
      <c r="S1430" s="21"/>
      <c r="T1430" s="21"/>
      <c r="U1430" s="20"/>
      <c r="V1430" s="20"/>
      <c r="W1430" s="21"/>
      <c r="X1430" s="21"/>
      <c r="Y1430" s="21"/>
      <c r="AA1430" s="21"/>
      <c r="AB1430" s="20"/>
      <c r="AC1430" s="20"/>
      <c r="AD1430" s="20"/>
      <c r="AE1430" s="20"/>
      <c r="AI1430" s="20"/>
      <c r="AP1430" s="20" t="s">
        <v>574</v>
      </c>
      <c r="AR1430" s="20" t="s">
        <v>574</v>
      </c>
      <c r="AV1430" t="s">
        <v>449</v>
      </c>
    </row>
    <row r="1431" spans="1:48" x14ac:dyDescent="0.25">
      <c r="A1431" s="20"/>
      <c r="C1431" s="20"/>
      <c r="D1431" s="20"/>
      <c r="E1431" s="20"/>
      <c r="F1431" s="21"/>
      <c r="G1431" s="20"/>
      <c r="H1431" s="20"/>
      <c r="I1431" s="21"/>
      <c r="S1431" s="21"/>
      <c r="T1431" s="21"/>
      <c r="U1431" s="20"/>
      <c r="V1431" s="20"/>
      <c r="W1431" s="21"/>
      <c r="X1431" s="21"/>
      <c r="Y1431" s="21"/>
      <c r="AA1431" s="21"/>
      <c r="AB1431" s="20"/>
      <c r="AC1431" s="20"/>
      <c r="AD1431" s="20"/>
      <c r="AE1431" s="20"/>
      <c r="AI1431" s="20"/>
      <c r="AP1431" s="20" t="s">
        <v>574</v>
      </c>
      <c r="AR1431" s="20" t="s">
        <v>574</v>
      </c>
      <c r="AV1431" t="s">
        <v>449</v>
      </c>
    </row>
    <row r="1432" spans="1:48" x14ac:dyDescent="0.25">
      <c r="A1432" s="20"/>
      <c r="C1432" s="20"/>
      <c r="D1432" s="20"/>
      <c r="E1432" s="20"/>
      <c r="F1432" s="21"/>
      <c r="G1432" s="20"/>
      <c r="H1432" s="20"/>
      <c r="I1432" s="21"/>
      <c r="S1432" s="21"/>
      <c r="T1432" s="21"/>
      <c r="U1432" s="20"/>
      <c r="V1432" s="20"/>
      <c r="W1432" s="21"/>
      <c r="X1432" s="21"/>
      <c r="Y1432" s="21"/>
      <c r="AA1432" s="21"/>
      <c r="AB1432" s="20"/>
      <c r="AC1432" s="20"/>
      <c r="AD1432" s="20"/>
      <c r="AE1432" s="20"/>
      <c r="AI1432" s="20"/>
      <c r="AP1432" s="20" t="s">
        <v>574</v>
      </c>
      <c r="AR1432" s="20" t="s">
        <v>574</v>
      </c>
      <c r="AV1432" t="s">
        <v>449</v>
      </c>
    </row>
    <row r="1433" spans="1:48" x14ac:dyDescent="0.25">
      <c r="A1433" s="20"/>
      <c r="C1433" s="20"/>
      <c r="D1433" s="20"/>
      <c r="E1433" s="20"/>
      <c r="F1433" s="21"/>
      <c r="G1433" s="20"/>
      <c r="H1433" s="20"/>
      <c r="I1433" s="21"/>
      <c r="S1433" s="21"/>
      <c r="T1433" s="21"/>
      <c r="U1433" s="20"/>
      <c r="V1433" s="20"/>
      <c r="W1433" s="21"/>
      <c r="X1433" s="21"/>
      <c r="Y1433" s="21"/>
      <c r="AA1433" s="21"/>
      <c r="AB1433" s="20"/>
      <c r="AC1433" s="20"/>
      <c r="AD1433" s="20"/>
      <c r="AE1433" s="20"/>
      <c r="AI1433" s="20"/>
      <c r="AP1433" s="20" t="s">
        <v>574</v>
      </c>
      <c r="AR1433" s="20" t="s">
        <v>574</v>
      </c>
      <c r="AV1433" t="s">
        <v>449</v>
      </c>
    </row>
    <row r="1434" spans="1:48" x14ac:dyDescent="0.25">
      <c r="A1434" s="20"/>
      <c r="C1434" s="20"/>
      <c r="D1434" s="20"/>
      <c r="E1434" s="20"/>
      <c r="F1434" s="21"/>
      <c r="G1434" s="20"/>
      <c r="H1434" s="20"/>
      <c r="I1434" s="21"/>
      <c r="S1434" s="21"/>
      <c r="T1434" s="21"/>
      <c r="U1434" s="20"/>
      <c r="V1434" s="20"/>
      <c r="W1434" s="21"/>
      <c r="X1434" s="21"/>
      <c r="Y1434" s="21"/>
      <c r="AA1434" s="21"/>
      <c r="AB1434" s="20"/>
      <c r="AC1434" s="20"/>
      <c r="AD1434" s="20"/>
      <c r="AE1434" s="20"/>
      <c r="AI1434" s="20"/>
      <c r="AP1434" s="20" t="s">
        <v>574</v>
      </c>
      <c r="AR1434" s="20" t="s">
        <v>574</v>
      </c>
      <c r="AV1434" t="s">
        <v>449</v>
      </c>
    </row>
    <row r="1435" spans="1:48" x14ac:dyDescent="0.25">
      <c r="A1435" s="20"/>
      <c r="C1435" s="20"/>
      <c r="D1435" s="20"/>
      <c r="E1435" s="20"/>
      <c r="F1435" s="21"/>
      <c r="G1435" s="20"/>
      <c r="H1435" s="20"/>
      <c r="I1435" s="21"/>
      <c r="S1435" s="21"/>
      <c r="T1435" s="21"/>
      <c r="U1435" s="20"/>
      <c r="V1435" s="20"/>
      <c r="W1435" s="21"/>
      <c r="X1435" s="21"/>
      <c r="Y1435" s="21"/>
      <c r="AA1435" s="21"/>
      <c r="AB1435" s="20"/>
      <c r="AC1435" s="20"/>
      <c r="AD1435" s="20"/>
      <c r="AE1435" s="20"/>
      <c r="AI1435" s="20"/>
      <c r="AP1435" s="20" t="s">
        <v>574</v>
      </c>
      <c r="AR1435" s="20" t="s">
        <v>574</v>
      </c>
      <c r="AV1435" t="s">
        <v>449</v>
      </c>
    </row>
    <row r="1436" spans="1:48" x14ac:dyDescent="0.25">
      <c r="A1436" s="20"/>
      <c r="C1436" s="20"/>
      <c r="D1436" s="20"/>
      <c r="E1436" s="20"/>
      <c r="F1436" s="21"/>
      <c r="G1436" s="20"/>
      <c r="H1436" s="20"/>
      <c r="I1436" s="21"/>
      <c r="S1436" s="21"/>
      <c r="T1436" s="21"/>
      <c r="U1436" s="20"/>
      <c r="V1436" s="20"/>
      <c r="W1436" s="21"/>
      <c r="X1436" s="21"/>
      <c r="Y1436" s="21"/>
      <c r="AA1436" s="21"/>
      <c r="AB1436" s="20"/>
      <c r="AC1436" s="20"/>
      <c r="AD1436" s="20"/>
      <c r="AE1436" s="20"/>
      <c r="AI1436" s="20"/>
      <c r="AP1436" s="20" t="s">
        <v>574</v>
      </c>
      <c r="AR1436" s="20" t="s">
        <v>574</v>
      </c>
      <c r="AV1436" t="s">
        <v>449</v>
      </c>
    </row>
    <row r="1437" spans="1:48" x14ac:dyDescent="0.25">
      <c r="A1437" s="20"/>
      <c r="C1437" s="20"/>
      <c r="D1437" s="20"/>
      <c r="E1437" s="20"/>
      <c r="F1437" s="21"/>
      <c r="G1437" s="20"/>
      <c r="H1437" s="20"/>
      <c r="I1437" s="21"/>
      <c r="S1437" s="21"/>
      <c r="T1437" s="21"/>
      <c r="U1437" s="20"/>
      <c r="V1437" s="20"/>
      <c r="W1437" s="21"/>
      <c r="X1437" s="21"/>
      <c r="Y1437" s="21"/>
      <c r="AA1437" s="21"/>
      <c r="AB1437" s="20"/>
      <c r="AC1437" s="20"/>
      <c r="AD1437" s="20"/>
      <c r="AE1437" s="20"/>
      <c r="AI1437" s="20"/>
      <c r="AP1437" s="20" t="s">
        <v>574</v>
      </c>
      <c r="AR1437" s="20" t="s">
        <v>574</v>
      </c>
      <c r="AV1437" t="s">
        <v>449</v>
      </c>
    </row>
    <row r="1438" spans="1:48" x14ac:dyDescent="0.25">
      <c r="A1438" s="20"/>
      <c r="C1438" s="20"/>
      <c r="D1438" s="20"/>
      <c r="E1438" s="20"/>
      <c r="F1438" s="21"/>
      <c r="G1438" s="20"/>
      <c r="H1438" s="20"/>
      <c r="I1438" s="21"/>
      <c r="S1438" s="21"/>
      <c r="T1438" s="21"/>
      <c r="U1438" s="20"/>
      <c r="V1438" s="20"/>
      <c r="W1438" s="21"/>
      <c r="X1438" s="21"/>
      <c r="Y1438" s="21"/>
      <c r="AA1438" s="21"/>
      <c r="AB1438" s="20"/>
      <c r="AC1438" s="20"/>
      <c r="AD1438" s="20"/>
      <c r="AE1438" s="20"/>
      <c r="AI1438" s="20"/>
      <c r="AP1438" s="20" t="s">
        <v>574</v>
      </c>
      <c r="AR1438" s="20" t="s">
        <v>574</v>
      </c>
      <c r="AV1438" t="s">
        <v>449</v>
      </c>
    </row>
    <row r="1439" spans="1:48" x14ac:dyDescent="0.25">
      <c r="A1439" s="20"/>
      <c r="C1439" s="20"/>
      <c r="D1439" s="20"/>
      <c r="E1439" s="20"/>
      <c r="F1439" s="21"/>
      <c r="G1439" s="20"/>
      <c r="H1439" s="20"/>
      <c r="I1439" s="21"/>
      <c r="S1439" s="21"/>
      <c r="T1439" s="21"/>
      <c r="U1439" s="20"/>
      <c r="V1439" s="20"/>
      <c r="W1439" s="21"/>
      <c r="X1439" s="21"/>
      <c r="Y1439" s="21"/>
      <c r="AA1439" s="21"/>
      <c r="AB1439" s="20"/>
      <c r="AC1439" s="20"/>
      <c r="AD1439" s="20"/>
      <c r="AE1439" s="20"/>
      <c r="AI1439" s="20"/>
      <c r="AP1439" s="20" t="s">
        <v>574</v>
      </c>
      <c r="AR1439" s="20" t="s">
        <v>574</v>
      </c>
      <c r="AV1439" t="s">
        <v>449</v>
      </c>
    </row>
    <row r="1440" spans="1:48" x14ac:dyDescent="0.25">
      <c r="A1440" s="20"/>
      <c r="C1440" s="20"/>
      <c r="D1440" s="20"/>
      <c r="E1440" s="20"/>
      <c r="F1440" s="21"/>
      <c r="G1440" s="20"/>
      <c r="H1440" s="20"/>
      <c r="I1440" s="21"/>
      <c r="S1440" s="21"/>
      <c r="T1440" s="21"/>
      <c r="U1440" s="20"/>
      <c r="V1440" s="20"/>
      <c r="W1440" s="21"/>
      <c r="X1440" s="21"/>
      <c r="Y1440" s="21"/>
      <c r="AA1440" s="21"/>
      <c r="AB1440" s="20"/>
      <c r="AC1440" s="20"/>
      <c r="AD1440" s="20"/>
      <c r="AE1440" s="20"/>
      <c r="AI1440" s="20"/>
      <c r="AP1440" s="20" t="s">
        <v>574</v>
      </c>
      <c r="AR1440" s="20" t="s">
        <v>574</v>
      </c>
      <c r="AV1440" t="s">
        <v>449</v>
      </c>
    </row>
    <row r="1441" spans="1:48" x14ac:dyDescent="0.25">
      <c r="A1441" s="20"/>
      <c r="C1441" s="20"/>
      <c r="D1441" s="20"/>
      <c r="E1441" s="20"/>
      <c r="F1441" s="21"/>
      <c r="G1441" s="20"/>
      <c r="H1441" s="20"/>
      <c r="I1441" s="21"/>
      <c r="S1441" s="21"/>
      <c r="T1441" s="21"/>
      <c r="U1441" s="20"/>
      <c r="V1441" s="20"/>
      <c r="W1441" s="21"/>
      <c r="X1441" s="21"/>
      <c r="Y1441" s="21"/>
      <c r="AA1441" s="21"/>
      <c r="AB1441" s="20"/>
      <c r="AC1441" s="20"/>
      <c r="AD1441" s="20"/>
      <c r="AE1441" s="20"/>
      <c r="AI1441" s="20"/>
      <c r="AP1441" s="20" t="s">
        <v>574</v>
      </c>
      <c r="AR1441" s="20" t="s">
        <v>574</v>
      </c>
      <c r="AV1441" t="s">
        <v>449</v>
      </c>
    </row>
    <row r="1442" spans="1:48" x14ac:dyDescent="0.25">
      <c r="A1442" s="20"/>
      <c r="C1442" s="20"/>
      <c r="D1442" s="20"/>
      <c r="E1442" s="20"/>
      <c r="F1442" s="21"/>
      <c r="G1442" s="20"/>
      <c r="H1442" s="20"/>
      <c r="I1442" s="21"/>
      <c r="S1442" s="21"/>
      <c r="T1442" s="21"/>
      <c r="U1442" s="20"/>
      <c r="V1442" s="20"/>
      <c r="W1442" s="21"/>
      <c r="X1442" s="21"/>
      <c r="Y1442" s="21"/>
      <c r="AA1442" s="21"/>
      <c r="AB1442" s="20"/>
      <c r="AC1442" s="20"/>
      <c r="AD1442" s="20"/>
      <c r="AE1442" s="20"/>
      <c r="AI1442" s="20"/>
      <c r="AP1442" s="20" t="s">
        <v>574</v>
      </c>
      <c r="AR1442" s="20" t="s">
        <v>574</v>
      </c>
      <c r="AV1442" t="s">
        <v>449</v>
      </c>
    </row>
    <row r="1443" spans="1:48" x14ac:dyDescent="0.25">
      <c r="A1443" s="20"/>
      <c r="C1443" s="20"/>
      <c r="D1443" s="20"/>
      <c r="E1443" s="20"/>
      <c r="F1443" s="21"/>
      <c r="G1443" s="20"/>
      <c r="H1443" s="20"/>
      <c r="I1443" s="21"/>
      <c r="S1443" s="21"/>
      <c r="T1443" s="21"/>
      <c r="U1443" s="20"/>
      <c r="V1443" s="20"/>
      <c r="W1443" s="21"/>
      <c r="X1443" s="21"/>
      <c r="Y1443" s="21"/>
      <c r="AA1443" s="21"/>
      <c r="AB1443" s="20"/>
      <c r="AC1443" s="20"/>
      <c r="AD1443" s="20"/>
      <c r="AE1443" s="20"/>
      <c r="AI1443" s="20"/>
      <c r="AP1443" s="20" t="s">
        <v>574</v>
      </c>
      <c r="AR1443" s="20" t="s">
        <v>574</v>
      </c>
      <c r="AV1443" t="s">
        <v>449</v>
      </c>
    </row>
    <row r="1444" spans="1:48" x14ac:dyDescent="0.25">
      <c r="A1444" s="20"/>
      <c r="C1444" s="20"/>
      <c r="D1444" s="20"/>
      <c r="E1444" s="20"/>
      <c r="F1444" s="21"/>
      <c r="G1444" s="20"/>
      <c r="H1444" s="20"/>
      <c r="I1444" s="21"/>
      <c r="S1444" s="21"/>
      <c r="T1444" s="21"/>
      <c r="U1444" s="20"/>
      <c r="V1444" s="20"/>
      <c r="W1444" s="21"/>
      <c r="X1444" s="21"/>
      <c r="Y1444" s="21"/>
      <c r="AA1444" s="21"/>
      <c r="AB1444" s="20"/>
      <c r="AC1444" s="20"/>
      <c r="AD1444" s="20"/>
      <c r="AE1444" s="20"/>
      <c r="AI1444" s="20"/>
      <c r="AP1444" s="20" t="s">
        <v>574</v>
      </c>
      <c r="AR1444" s="20" t="s">
        <v>574</v>
      </c>
      <c r="AV1444" t="s">
        <v>449</v>
      </c>
    </row>
    <row r="1445" spans="1:48" x14ac:dyDescent="0.25">
      <c r="A1445" s="20"/>
      <c r="C1445" s="20"/>
      <c r="D1445" s="20"/>
      <c r="E1445" s="20"/>
      <c r="F1445" s="21"/>
      <c r="G1445" s="20"/>
      <c r="H1445" s="20"/>
      <c r="I1445" s="21"/>
      <c r="S1445" s="21"/>
      <c r="T1445" s="21"/>
      <c r="U1445" s="20"/>
      <c r="V1445" s="20"/>
      <c r="W1445" s="21"/>
      <c r="X1445" s="21"/>
      <c r="Y1445" s="21"/>
      <c r="AA1445" s="21"/>
      <c r="AB1445" s="20"/>
      <c r="AC1445" s="20"/>
      <c r="AD1445" s="20"/>
      <c r="AE1445" s="20"/>
      <c r="AI1445" s="20"/>
      <c r="AP1445" s="20" t="s">
        <v>574</v>
      </c>
      <c r="AR1445" s="20" t="s">
        <v>574</v>
      </c>
      <c r="AV1445" t="s">
        <v>449</v>
      </c>
    </row>
    <row r="1446" spans="1:48" x14ac:dyDescent="0.25">
      <c r="A1446" s="20"/>
      <c r="C1446" s="20"/>
      <c r="D1446" s="20"/>
      <c r="E1446" s="20"/>
      <c r="F1446" s="21"/>
      <c r="G1446" s="20"/>
      <c r="H1446" s="20"/>
      <c r="I1446" s="21"/>
      <c r="S1446" s="21"/>
      <c r="T1446" s="21"/>
      <c r="U1446" s="20"/>
      <c r="V1446" s="20"/>
      <c r="W1446" s="21"/>
      <c r="X1446" s="21"/>
      <c r="Y1446" s="21"/>
      <c r="AA1446" s="21"/>
      <c r="AB1446" s="20"/>
      <c r="AC1446" s="20"/>
      <c r="AD1446" s="20"/>
      <c r="AE1446" s="20"/>
      <c r="AI1446" s="20"/>
      <c r="AP1446" s="20" t="s">
        <v>574</v>
      </c>
      <c r="AR1446" s="20" t="s">
        <v>574</v>
      </c>
      <c r="AV1446" t="s">
        <v>449</v>
      </c>
    </row>
    <row r="1447" spans="1:48" x14ac:dyDescent="0.25">
      <c r="A1447" s="20"/>
      <c r="C1447" s="20"/>
      <c r="D1447" s="20"/>
      <c r="E1447" s="20"/>
      <c r="F1447" s="21"/>
      <c r="G1447" s="20"/>
      <c r="H1447" s="20"/>
      <c r="I1447" s="21"/>
      <c r="S1447" s="21"/>
      <c r="T1447" s="21"/>
      <c r="U1447" s="20"/>
      <c r="V1447" s="20"/>
      <c r="W1447" s="21"/>
      <c r="X1447" s="21"/>
      <c r="Y1447" s="21"/>
      <c r="AA1447" s="21"/>
      <c r="AB1447" s="20"/>
      <c r="AC1447" s="20"/>
      <c r="AD1447" s="20"/>
      <c r="AE1447" s="20"/>
      <c r="AI1447" s="20"/>
      <c r="AP1447" s="20" t="s">
        <v>574</v>
      </c>
      <c r="AR1447" s="20" t="s">
        <v>574</v>
      </c>
      <c r="AV1447" t="s">
        <v>449</v>
      </c>
    </row>
    <row r="1448" spans="1:48" x14ac:dyDescent="0.25">
      <c r="A1448" s="20"/>
      <c r="C1448" s="20"/>
      <c r="D1448" s="20"/>
      <c r="E1448" s="20"/>
      <c r="F1448" s="21"/>
      <c r="G1448" s="20"/>
      <c r="H1448" s="20"/>
      <c r="I1448" s="21"/>
      <c r="S1448" s="21"/>
      <c r="T1448" s="21"/>
      <c r="U1448" s="20"/>
      <c r="V1448" s="20"/>
      <c r="W1448" s="21"/>
      <c r="X1448" s="21"/>
      <c r="Y1448" s="21"/>
      <c r="AA1448" s="21"/>
      <c r="AB1448" s="20"/>
      <c r="AC1448" s="20"/>
      <c r="AD1448" s="20"/>
      <c r="AE1448" s="20"/>
      <c r="AI1448" s="20"/>
      <c r="AP1448" s="20" t="s">
        <v>574</v>
      </c>
      <c r="AR1448" s="20" t="s">
        <v>574</v>
      </c>
      <c r="AV1448" t="s">
        <v>449</v>
      </c>
    </row>
    <row r="1449" spans="1:48" x14ac:dyDescent="0.25">
      <c r="A1449" s="20"/>
      <c r="C1449" s="20"/>
      <c r="D1449" s="20"/>
      <c r="E1449" s="20"/>
      <c r="F1449" s="21"/>
      <c r="G1449" s="20"/>
      <c r="H1449" s="20"/>
      <c r="I1449" s="21"/>
      <c r="S1449" s="21"/>
      <c r="T1449" s="21"/>
      <c r="U1449" s="20"/>
      <c r="V1449" s="20"/>
      <c r="W1449" s="21"/>
      <c r="X1449" s="21"/>
      <c r="Y1449" s="21"/>
      <c r="AA1449" s="21"/>
      <c r="AB1449" s="20"/>
      <c r="AC1449" s="20"/>
      <c r="AD1449" s="20"/>
      <c r="AE1449" s="20"/>
      <c r="AI1449" s="20"/>
      <c r="AP1449" s="20" t="s">
        <v>574</v>
      </c>
      <c r="AR1449" s="20" t="s">
        <v>574</v>
      </c>
      <c r="AV1449" t="s">
        <v>449</v>
      </c>
    </row>
    <row r="1450" spans="1:48" x14ac:dyDescent="0.25">
      <c r="A1450" s="20"/>
      <c r="C1450" s="20"/>
      <c r="D1450" s="20"/>
      <c r="E1450" s="20"/>
      <c r="F1450" s="21"/>
      <c r="G1450" s="20"/>
      <c r="H1450" s="20"/>
      <c r="I1450" s="21"/>
      <c r="S1450" s="21"/>
      <c r="T1450" s="21"/>
      <c r="U1450" s="20"/>
      <c r="V1450" s="20"/>
      <c r="W1450" s="21"/>
      <c r="X1450" s="21"/>
      <c r="Y1450" s="21"/>
      <c r="AA1450" s="21"/>
      <c r="AB1450" s="20"/>
      <c r="AC1450" s="20"/>
      <c r="AD1450" s="20"/>
      <c r="AE1450" s="20"/>
      <c r="AI1450" s="20"/>
      <c r="AP1450" s="20" t="s">
        <v>574</v>
      </c>
      <c r="AR1450" s="20" t="s">
        <v>574</v>
      </c>
      <c r="AV1450" t="s">
        <v>449</v>
      </c>
    </row>
    <row r="1451" spans="1:48" x14ac:dyDescent="0.25">
      <c r="A1451" s="20"/>
      <c r="C1451" s="20"/>
      <c r="D1451" s="20"/>
      <c r="E1451" s="20"/>
      <c r="F1451" s="21"/>
      <c r="G1451" s="20"/>
      <c r="H1451" s="20"/>
      <c r="I1451" s="21"/>
      <c r="S1451" s="21"/>
      <c r="T1451" s="21"/>
      <c r="U1451" s="20"/>
      <c r="V1451" s="20"/>
      <c r="W1451" s="21"/>
      <c r="X1451" s="21"/>
      <c r="Y1451" s="21"/>
      <c r="AA1451" s="21"/>
      <c r="AB1451" s="20"/>
      <c r="AC1451" s="20"/>
      <c r="AD1451" s="20"/>
      <c r="AE1451" s="20"/>
      <c r="AI1451" s="20"/>
      <c r="AP1451" s="20" t="s">
        <v>574</v>
      </c>
      <c r="AR1451" s="20" t="s">
        <v>574</v>
      </c>
      <c r="AV1451" t="s">
        <v>449</v>
      </c>
    </row>
    <row r="1452" spans="1:48" x14ac:dyDescent="0.25">
      <c r="A1452" s="20"/>
      <c r="C1452" s="20"/>
      <c r="D1452" s="20"/>
      <c r="E1452" s="20"/>
      <c r="F1452" s="21"/>
      <c r="G1452" s="20"/>
      <c r="H1452" s="20"/>
      <c r="I1452" s="21"/>
      <c r="S1452" s="21"/>
      <c r="T1452" s="21"/>
      <c r="U1452" s="20"/>
      <c r="V1452" s="20"/>
      <c r="W1452" s="21"/>
      <c r="X1452" s="21"/>
      <c r="Y1452" s="21"/>
      <c r="AA1452" s="21"/>
      <c r="AB1452" s="20"/>
      <c r="AC1452" s="20"/>
      <c r="AD1452" s="20"/>
      <c r="AE1452" s="20"/>
      <c r="AI1452" s="20"/>
      <c r="AP1452" s="20" t="s">
        <v>574</v>
      </c>
      <c r="AR1452" s="20" t="s">
        <v>574</v>
      </c>
      <c r="AV1452" t="s">
        <v>449</v>
      </c>
    </row>
    <row r="1453" spans="1:48" x14ac:dyDescent="0.25">
      <c r="A1453" s="20"/>
      <c r="C1453" s="20"/>
      <c r="D1453" s="20"/>
      <c r="E1453" s="20"/>
      <c r="F1453" s="21"/>
      <c r="G1453" s="20"/>
      <c r="H1453" s="20"/>
      <c r="I1453" s="21"/>
      <c r="S1453" s="21"/>
      <c r="T1453" s="21"/>
      <c r="U1453" s="20"/>
      <c r="V1453" s="20"/>
      <c r="W1453" s="21"/>
      <c r="X1453" s="21"/>
      <c r="Y1453" s="21"/>
      <c r="AA1453" s="21"/>
      <c r="AB1453" s="20"/>
      <c r="AC1453" s="20"/>
      <c r="AD1453" s="20"/>
      <c r="AE1453" s="20"/>
      <c r="AI1453" s="20"/>
      <c r="AP1453" s="20" t="s">
        <v>574</v>
      </c>
      <c r="AR1453" s="20" t="s">
        <v>574</v>
      </c>
      <c r="AV1453" t="s">
        <v>449</v>
      </c>
    </row>
    <row r="1454" spans="1:48" x14ac:dyDescent="0.25">
      <c r="A1454" s="20"/>
      <c r="C1454" s="20"/>
      <c r="D1454" s="20"/>
      <c r="E1454" s="20"/>
      <c r="F1454" s="21"/>
      <c r="G1454" s="20"/>
      <c r="H1454" s="20"/>
      <c r="I1454" s="21"/>
      <c r="S1454" s="21"/>
      <c r="T1454" s="21"/>
      <c r="U1454" s="20"/>
      <c r="V1454" s="20"/>
      <c r="W1454" s="21"/>
      <c r="X1454" s="21"/>
      <c r="Y1454" s="21"/>
      <c r="AA1454" s="21"/>
      <c r="AB1454" s="20"/>
      <c r="AC1454" s="20"/>
      <c r="AD1454" s="20"/>
      <c r="AE1454" s="20"/>
      <c r="AI1454" s="20"/>
      <c r="AP1454" s="20" t="s">
        <v>574</v>
      </c>
      <c r="AR1454" s="20" t="s">
        <v>574</v>
      </c>
      <c r="AV1454" t="s">
        <v>449</v>
      </c>
    </row>
    <row r="1455" spans="1:48" x14ac:dyDescent="0.25">
      <c r="A1455" s="20"/>
      <c r="C1455" s="20"/>
      <c r="D1455" s="20"/>
      <c r="E1455" s="20"/>
      <c r="F1455" s="21"/>
      <c r="G1455" s="20"/>
      <c r="H1455" s="20"/>
      <c r="I1455" s="21"/>
      <c r="S1455" s="21"/>
      <c r="T1455" s="21"/>
      <c r="U1455" s="20"/>
      <c r="V1455" s="20"/>
      <c r="W1455" s="21"/>
      <c r="X1455" s="21"/>
      <c r="Y1455" s="21"/>
      <c r="AA1455" s="21"/>
      <c r="AB1455" s="20"/>
      <c r="AC1455" s="20"/>
      <c r="AD1455" s="20"/>
      <c r="AE1455" s="20"/>
      <c r="AI1455" s="20"/>
      <c r="AP1455" s="20" t="s">
        <v>574</v>
      </c>
      <c r="AR1455" s="20" t="s">
        <v>574</v>
      </c>
      <c r="AV1455" t="s">
        <v>449</v>
      </c>
    </row>
    <row r="1456" spans="1:48" x14ac:dyDescent="0.25">
      <c r="A1456" s="20"/>
      <c r="C1456" s="20"/>
      <c r="D1456" s="20"/>
      <c r="E1456" s="20"/>
      <c r="F1456" s="21"/>
      <c r="G1456" s="20"/>
      <c r="H1456" s="20"/>
      <c r="I1456" s="21"/>
      <c r="S1456" s="21"/>
      <c r="T1456" s="21"/>
      <c r="U1456" s="20"/>
      <c r="V1456" s="20"/>
      <c r="W1456" s="21"/>
      <c r="X1456" s="21"/>
      <c r="Y1456" s="21"/>
      <c r="AA1456" s="21"/>
      <c r="AB1456" s="20"/>
      <c r="AC1456" s="20"/>
      <c r="AD1456" s="20"/>
      <c r="AE1456" s="20"/>
      <c r="AI1456" s="20"/>
      <c r="AP1456" s="20" t="s">
        <v>574</v>
      </c>
      <c r="AR1456" s="20" t="s">
        <v>574</v>
      </c>
      <c r="AV1456" t="s">
        <v>449</v>
      </c>
    </row>
    <row r="1457" spans="1:48" x14ac:dyDescent="0.25">
      <c r="A1457" s="20"/>
      <c r="C1457" s="20"/>
      <c r="D1457" s="20"/>
      <c r="E1457" s="20"/>
      <c r="F1457" s="21"/>
      <c r="G1457" s="20"/>
      <c r="H1457" s="20"/>
      <c r="I1457" s="21"/>
      <c r="S1457" s="21"/>
      <c r="T1457" s="21"/>
      <c r="U1457" s="20"/>
      <c r="V1457" s="20"/>
      <c r="W1457" s="21"/>
      <c r="X1457" s="21"/>
      <c r="Y1457" s="21"/>
      <c r="AA1457" s="21"/>
      <c r="AB1457" s="20"/>
      <c r="AC1457" s="20"/>
      <c r="AD1457" s="20"/>
      <c r="AE1457" s="20"/>
      <c r="AI1457" s="20"/>
      <c r="AP1457" s="20" t="s">
        <v>574</v>
      </c>
      <c r="AR1457" s="20" t="s">
        <v>574</v>
      </c>
      <c r="AV1457" t="s">
        <v>449</v>
      </c>
    </row>
    <row r="1458" spans="1:48" x14ac:dyDescent="0.25">
      <c r="A1458" s="20"/>
      <c r="C1458" s="20"/>
      <c r="D1458" s="20"/>
      <c r="E1458" s="20"/>
      <c r="F1458" s="21"/>
      <c r="G1458" s="20"/>
      <c r="H1458" s="20"/>
      <c r="I1458" s="21"/>
      <c r="S1458" s="21"/>
      <c r="T1458" s="21"/>
      <c r="U1458" s="20"/>
      <c r="V1458" s="20"/>
      <c r="W1458" s="21"/>
      <c r="X1458" s="21"/>
      <c r="Y1458" s="21"/>
      <c r="AA1458" s="21"/>
      <c r="AB1458" s="20"/>
      <c r="AC1458" s="20"/>
      <c r="AD1458" s="20"/>
      <c r="AE1458" s="20"/>
      <c r="AI1458" s="20"/>
      <c r="AP1458" s="20" t="s">
        <v>574</v>
      </c>
      <c r="AR1458" s="20" t="s">
        <v>574</v>
      </c>
      <c r="AV1458" t="s">
        <v>449</v>
      </c>
    </row>
    <row r="1459" spans="1:48" x14ac:dyDescent="0.25">
      <c r="A1459" s="20"/>
      <c r="C1459" s="20"/>
      <c r="D1459" s="20"/>
      <c r="E1459" s="20"/>
      <c r="F1459" s="21"/>
      <c r="G1459" s="20"/>
      <c r="H1459" s="20"/>
      <c r="I1459" s="21"/>
      <c r="S1459" s="21"/>
      <c r="T1459" s="21"/>
      <c r="U1459" s="20"/>
      <c r="V1459" s="20"/>
      <c r="W1459" s="21"/>
      <c r="X1459" s="21"/>
      <c r="Y1459" s="21"/>
      <c r="AA1459" s="21"/>
      <c r="AB1459" s="20"/>
      <c r="AC1459" s="20"/>
      <c r="AD1459" s="20"/>
      <c r="AE1459" s="20"/>
      <c r="AI1459" s="20"/>
      <c r="AP1459" s="20" t="s">
        <v>574</v>
      </c>
      <c r="AR1459" s="20" t="s">
        <v>574</v>
      </c>
      <c r="AV1459" t="s">
        <v>449</v>
      </c>
    </row>
    <row r="1460" spans="1:48" x14ac:dyDescent="0.25">
      <c r="A1460" s="20"/>
      <c r="C1460" s="20"/>
      <c r="D1460" s="20"/>
      <c r="E1460" s="20"/>
      <c r="F1460" s="21"/>
      <c r="G1460" s="20"/>
      <c r="H1460" s="20"/>
      <c r="I1460" s="21"/>
      <c r="S1460" s="21"/>
      <c r="T1460" s="21"/>
      <c r="U1460" s="20"/>
      <c r="V1460" s="20"/>
      <c r="W1460" s="21"/>
      <c r="X1460" s="21"/>
      <c r="Y1460" s="21"/>
      <c r="AA1460" s="21"/>
      <c r="AB1460" s="20"/>
      <c r="AC1460" s="20"/>
      <c r="AD1460" s="20"/>
      <c r="AE1460" s="20"/>
      <c r="AI1460" s="20"/>
      <c r="AP1460" s="20" t="s">
        <v>574</v>
      </c>
      <c r="AR1460" s="20" t="s">
        <v>574</v>
      </c>
      <c r="AV1460" t="s">
        <v>449</v>
      </c>
    </row>
    <row r="1461" spans="1:48" x14ac:dyDescent="0.25">
      <c r="A1461" s="20"/>
      <c r="C1461" s="20"/>
      <c r="D1461" s="20"/>
      <c r="E1461" s="20"/>
      <c r="F1461" s="21"/>
      <c r="G1461" s="20"/>
      <c r="H1461" s="20"/>
      <c r="I1461" s="21"/>
      <c r="S1461" s="21"/>
      <c r="T1461" s="21"/>
      <c r="U1461" s="20"/>
      <c r="V1461" s="20"/>
      <c r="W1461" s="21"/>
      <c r="X1461" s="21"/>
      <c r="Y1461" s="21"/>
      <c r="AA1461" s="21"/>
      <c r="AB1461" s="20"/>
      <c r="AC1461" s="20"/>
      <c r="AD1461" s="20"/>
      <c r="AE1461" s="20"/>
      <c r="AI1461" s="20"/>
      <c r="AP1461" s="20" t="s">
        <v>574</v>
      </c>
      <c r="AR1461" s="20" t="s">
        <v>574</v>
      </c>
      <c r="AV1461" t="s">
        <v>449</v>
      </c>
    </row>
    <row r="1462" spans="1:48" x14ac:dyDescent="0.25">
      <c r="A1462" s="20"/>
      <c r="C1462" s="20"/>
      <c r="D1462" s="20"/>
      <c r="E1462" s="20"/>
      <c r="F1462" s="21"/>
      <c r="G1462" s="20"/>
      <c r="H1462" s="20"/>
      <c r="I1462" s="21"/>
      <c r="S1462" s="21"/>
      <c r="T1462" s="21"/>
      <c r="U1462" s="20"/>
      <c r="V1462" s="20"/>
      <c r="W1462" s="21"/>
      <c r="X1462" s="21"/>
      <c r="Y1462" s="21"/>
      <c r="AA1462" s="21"/>
      <c r="AB1462" s="20"/>
      <c r="AC1462" s="20"/>
      <c r="AD1462" s="20"/>
      <c r="AE1462" s="20"/>
      <c r="AI1462" s="20"/>
      <c r="AP1462" s="20" t="s">
        <v>574</v>
      </c>
      <c r="AR1462" s="20" t="s">
        <v>574</v>
      </c>
      <c r="AV1462" t="s">
        <v>449</v>
      </c>
    </row>
    <row r="1463" spans="1:48" x14ac:dyDescent="0.25">
      <c r="A1463" s="20"/>
      <c r="C1463" s="20"/>
      <c r="D1463" s="20"/>
      <c r="E1463" s="20"/>
      <c r="F1463" s="21"/>
      <c r="G1463" s="20"/>
      <c r="H1463" s="20"/>
      <c r="I1463" s="21"/>
      <c r="S1463" s="21"/>
      <c r="T1463" s="21"/>
      <c r="U1463" s="20"/>
      <c r="V1463" s="20"/>
      <c r="W1463" s="21"/>
      <c r="X1463" s="21"/>
      <c r="Y1463" s="21"/>
      <c r="AA1463" s="21"/>
      <c r="AB1463" s="20"/>
      <c r="AC1463" s="20"/>
      <c r="AD1463" s="20"/>
      <c r="AE1463" s="20"/>
      <c r="AI1463" s="20"/>
      <c r="AP1463" s="20" t="s">
        <v>574</v>
      </c>
      <c r="AR1463" s="20" t="s">
        <v>574</v>
      </c>
      <c r="AV1463" t="s">
        <v>449</v>
      </c>
    </row>
    <row r="1464" spans="1:48" x14ac:dyDescent="0.25">
      <c r="A1464" s="20"/>
      <c r="C1464" s="20"/>
      <c r="D1464" s="20"/>
      <c r="E1464" s="20"/>
      <c r="F1464" s="21"/>
      <c r="G1464" s="20"/>
      <c r="H1464" s="20"/>
      <c r="I1464" s="21"/>
      <c r="S1464" s="21"/>
      <c r="T1464" s="21"/>
      <c r="U1464" s="20"/>
      <c r="V1464" s="20"/>
      <c r="W1464" s="21"/>
      <c r="X1464" s="21"/>
      <c r="Y1464" s="21"/>
      <c r="AA1464" s="21"/>
      <c r="AB1464" s="20"/>
      <c r="AC1464" s="20"/>
      <c r="AD1464" s="20"/>
      <c r="AE1464" s="20"/>
      <c r="AI1464" s="20"/>
      <c r="AP1464" s="20" t="s">
        <v>574</v>
      </c>
      <c r="AR1464" s="20" t="s">
        <v>574</v>
      </c>
      <c r="AV1464" t="s">
        <v>449</v>
      </c>
    </row>
    <row r="1465" spans="1:48" x14ac:dyDescent="0.25">
      <c r="A1465" s="20"/>
      <c r="C1465" s="20"/>
      <c r="D1465" s="20"/>
      <c r="E1465" s="20"/>
      <c r="F1465" s="21"/>
      <c r="G1465" s="20"/>
      <c r="H1465" s="20"/>
      <c r="I1465" s="21"/>
      <c r="S1465" s="21"/>
      <c r="T1465" s="21"/>
      <c r="U1465" s="20"/>
      <c r="V1465" s="20"/>
      <c r="W1465" s="21"/>
      <c r="X1465" s="21"/>
      <c r="Y1465" s="21"/>
      <c r="AA1465" s="21"/>
      <c r="AB1465" s="20"/>
      <c r="AC1465" s="20"/>
      <c r="AD1465" s="20"/>
      <c r="AE1465" s="20"/>
      <c r="AI1465" s="20"/>
      <c r="AP1465" s="20" t="s">
        <v>574</v>
      </c>
      <c r="AR1465" s="20" t="s">
        <v>574</v>
      </c>
      <c r="AV1465" t="s">
        <v>449</v>
      </c>
    </row>
    <row r="1466" spans="1:48" x14ac:dyDescent="0.25">
      <c r="A1466" s="20"/>
      <c r="C1466" s="20"/>
      <c r="D1466" s="20"/>
      <c r="E1466" s="20"/>
      <c r="F1466" s="21"/>
      <c r="G1466" s="20"/>
      <c r="H1466" s="20"/>
      <c r="I1466" s="21"/>
      <c r="S1466" s="21"/>
      <c r="T1466" s="21"/>
      <c r="U1466" s="20"/>
      <c r="V1466" s="20"/>
      <c r="W1466" s="21"/>
      <c r="X1466" s="21"/>
      <c r="Y1466" s="21"/>
      <c r="AA1466" s="21"/>
      <c r="AB1466" s="20"/>
      <c r="AC1466" s="20"/>
      <c r="AD1466" s="20"/>
      <c r="AE1466" s="20"/>
      <c r="AI1466" s="20"/>
      <c r="AP1466" s="20" t="s">
        <v>574</v>
      </c>
      <c r="AR1466" s="20" t="s">
        <v>574</v>
      </c>
      <c r="AV1466" t="s">
        <v>449</v>
      </c>
    </row>
    <row r="1467" spans="1:48" x14ac:dyDescent="0.25">
      <c r="A1467" s="20"/>
      <c r="C1467" s="20"/>
      <c r="D1467" s="20"/>
      <c r="E1467" s="20"/>
      <c r="F1467" s="21"/>
      <c r="G1467" s="20"/>
      <c r="H1467" s="20"/>
      <c r="I1467" s="21"/>
      <c r="S1467" s="21"/>
      <c r="T1467" s="21"/>
      <c r="U1467" s="20"/>
      <c r="V1467" s="20"/>
      <c r="W1467" s="21"/>
      <c r="X1467" s="21"/>
      <c r="Y1467" s="21"/>
      <c r="AA1467" s="21"/>
      <c r="AB1467" s="20"/>
      <c r="AC1467" s="20"/>
      <c r="AD1467" s="20"/>
      <c r="AE1467" s="20"/>
      <c r="AI1467" s="20"/>
      <c r="AP1467" s="20" t="s">
        <v>574</v>
      </c>
      <c r="AR1467" s="20" t="s">
        <v>574</v>
      </c>
      <c r="AV1467" t="s">
        <v>449</v>
      </c>
    </row>
    <row r="1468" spans="1:48" x14ac:dyDescent="0.25">
      <c r="A1468" s="20"/>
      <c r="C1468" s="20"/>
      <c r="D1468" s="20"/>
      <c r="E1468" s="20"/>
      <c r="F1468" s="21"/>
      <c r="G1468" s="20"/>
      <c r="H1468" s="20"/>
      <c r="I1468" s="21"/>
      <c r="S1468" s="21"/>
      <c r="T1468" s="21"/>
      <c r="U1468" s="20"/>
      <c r="V1468" s="20"/>
      <c r="W1468" s="21"/>
      <c r="X1468" s="21"/>
      <c r="Y1468" s="21"/>
      <c r="AA1468" s="21"/>
      <c r="AB1468" s="20"/>
      <c r="AC1468" s="20"/>
      <c r="AD1468" s="20"/>
      <c r="AE1468" s="20"/>
      <c r="AI1468" s="20"/>
      <c r="AP1468" s="20" t="s">
        <v>574</v>
      </c>
      <c r="AR1468" s="20" t="s">
        <v>574</v>
      </c>
      <c r="AV1468" t="s">
        <v>449</v>
      </c>
    </row>
    <row r="1469" spans="1:48" x14ac:dyDescent="0.25">
      <c r="A1469" s="20"/>
      <c r="C1469" s="20"/>
      <c r="D1469" s="20"/>
      <c r="E1469" s="20"/>
      <c r="F1469" s="21"/>
      <c r="G1469" s="20"/>
      <c r="H1469" s="20"/>
      <c r="I1469" s="21"/>
      <c r="S1469" s="21"/>
      <c r="T1469" s="21"/>
      <c r="U1469" s="20"/>
      <c r="V1469" s="20"/>
      <c r="W1469" s="21"/>
      <c r="X1469" s="21"/>
      <c r="Y1469" s="21"/>
      <c r="AA1469" s="21"/>
      <c r="AB1469" s="20"/>
      <c r="AC1469" s="20"/>
      <c r="AD1469" s="20"/>
      <c r="AE1469" s="20"/>
      <c r="AI1469" s="20"/>
      <c r="AP1469" s="20" t="s">
        <v>574</v>
      </c>
      <c r="AR1469" s="20" t="s">
        <v>574</v>
      </c>
      <c r="AV1469" t="s">
        <v>449</v>
      </c>
    </row>
    <row r="1470" spans="1:48" x14ac:dyDescent="0.25">
      <c r="A1470" s="20"/>
      <c r="C1470" s="20"/>
      <c r="D1470" s="20"/>
      <c r="E1470" s="20"/>
      <c r="F1470" s="21"/>
      <c r="G1470" s="20"/>
      <c r="H1470" s="20"/>
      <c r="I1470" s="21"/>
      <c r="S1470" s="21"/>
      <c r="T1470" s="21"/>
      <c r="U1470" s="20"/>
      <c r="V1470" s="20"/>
      <c r="W1470" s="21"/>
      <c r="X1470" s="21"/>
      <c r="Y1470" s="21"/>
      <c r="AA1470" s="21"/>
      <c r="AB1470" s="20"/>
      <c r="AC1470" s="20"/>
      <c r="AD1470" s="20"/>
      <c r="AE1470" s="20"/>
      <c r="AI1470" s="20"/>
      <c r="AP1470" s="20" t="s">
        <v>574</v>
      </c>
      <c r="AR1470" s="20" t="s">
        <v>574</v>
      </c>
      <c r="AV1470" t="s">
        <v>449</v>
      </c>
    </row>
    <row r="1471" spans="1:48" x14ac:dyDescent="0.25">
      <c r="A1471" s="20"/>
      <c r="C1471" s="20"/>
      <c r="D1471" s="20"/>
      <c r="E1471" s="20"/>
      <c r="F1471" s="21"/>
      <c r="G1471" s="20"/>
      <c r="H1471" s="20"/>
      <c r="I1471" s="21"/>
      <c r="S1471" s="21"/>
      <c r="T1471" s="21"/>
      <c r="U1471" s="20"/>
      <c r="V1471" s="20"/>
      <c r="W1471" s="21"/>
      <c r="X1471" s="21"/>
      <c r="Y1471" s="21"/>
      <c r="AA1471" s="21"/>
      <c r="AB1471" s="20"/>
      <c r="AC1471" s="20"/>
      <c r="AD1471" s="20"/>
      <c r="AE1471" s="20"/>
      <c r="AI1471" s="20"/>
      <c r="AP1471" s="20" t="s">
        <v>574</v>
      </c>
      <c r="AR1471" s="20" t="s">
        <v>574</v>
      </c>
      <c r="AV1471" t="s">
        <v>449</v>
      </c>
    </row>
    <row r="1472" spans="1:48" x14ac:dyDescent="0.25">
      <c r="A1472" s="20"/>
      <c r="C1472" s="20"/>
      <c r="D1472" s="20"/>
      <c r="E1472" s="20"/>
      <c r="F1472" s="21"/>
      <c r="G1472" s="20"/>
      <c r="H1472" s="20"/>
      <c r="I1472" s="21"/>
      <c r="S1472" s="21"/>
      <c r="T1472" s="21"/>
      <c r="U1472" s="20"/>
      <c r="V1472" s="20"/>
      <c r="W1472" s="21"/>
      <c r="X1472" s="21"/>
      <c r="Y1472" s="21"/>
      <c r="AA1472" s="21"/>
      <c r="AB1472" s="20"/>
      <c r="AC1472" s="20"/>
      <c r="AD1472" s="20"/>
      <c r="AE1472" s="20"/>
      <c r="AI1472" s="20"/>
      <c r="AP1472" s="20" t="s">
        <v>574</v>
      </c>
      <c r="AR1472" s="20" t="s">
        <v>574</v>
      </c>
      <c r="AV1472" t="s">
        <v>449</v>
      </c>
    </row>
    <row r="1473" spans="1:48" x14ac:dyDescent="0.25">
      <c r="A1473" s="20"/>
      <c r="C1473" s="20"/>
      <c r="D1473" s="20"/>
      <c r="E1473" s="20"/>
      <c r="F1473" s="21"/>
      <c r="G1473" s="20"/>
      <c r="H1473" s="20"/>
      <c r="I1473" s="21"/>
      <c r="S1473" s="21"/>
      <c r="T1473" s="21"/>
      <c r="U1473" s="20"/>
      <c r="V1473" s="20"/>
      <c r="W1473" s="21"/>
      <c r="X1473" s="21"/>
      <c r="Y1473" s="21"/>
      <c r="AA1473" s="21"/>
      <c r="AB1473" s="20"/>
      <c r="AC1473" s="20"/>
      <c r="AD1473" s="20"/>
      <c r="AE1473" s="20"/>
      <c r="AI1473" s="20"/>
      <c r="AP1473" s="20" t="s">
        <v>574</v>
      </c>
      <c r="AR1473" s="20" t="s">
        <v>574</v>
      </c>
      <c r="AV1473" t="s">
        <v>449</v>
      </c>
    </row>
    <row r="1474" spans="1:48" x14ac:dyDescent="0.25">
      <c r="A1474" s="20"/>
      <c r="C1474" s="20"/>
      <c r="D1474" s="20"/>
      <c r="E1474" s="20"/>
      <c r="F1474" s="21"/>
      <c r="G1474" s="20"/>
      <c r="H1474" s="20"/>
      <c r="I1474" s="21"/>
      <c r="S1474" s="21"/>
      <c r="T1474" s="21"/>
      <c r="U1474" s="20"/>
      <c r="V1474" s="20"/>
      <c r="W1474" s="21"/>
      <c r="X1474" s="21"/>
      <c r="Y1474" s="21"/>
      <c r="AA1474" s="21"/>
      <c r="AB1474" s="20"/>
      <c r="AC1474" s="20"/>
      <c r="AD1474" s="20"/>
      <c r="AE1474" s="20"/>
      <c r="AI1474" s="20"/>
      <c r="AP1474" s="20" t="s">
        <v>574</v>
      </c>
      <c r="AR1474" s="20" t="s">
        <v>574</v>
      </c>
      <c r="AV1474" t="s">
        <v>449</v>
      </c>
    </row>
    <row r="1475" spans="1:48" x14ac:dyDescent="0.25">
      <c r="A1475" s="20"/>
      <c r="C1475" s="20"/>
      <c r="D1475" s="20"/>
      <c r="E1475" s="20"/>
      <c r="F1475" s="21"/>
      <c r="G1475" s="20"/>
      <c r="H1475" s="20"/>
      <c r="I1475" s="21"/>
      <c r="S1475" s="21"/>
      <c r="T1475" s="21"/>
      <c r="U1475" s="20"/>
      <c r="V1475" s="20"/>
      <c r="W1475" s="21"/>
      <c r="X1475" s="21"/>
      <c r="Y1475" s="21"/>
      <c r="AA1475" s="21"/>
      <c r="AB1475" s="20"/>
      <c r="AC1475" s="20"/>
      <c r="AD1475" s="20"/>
      <c r="AE1475" s="20"/>
      <c r="AI1475" s="20"/>
      <c r="AP1475" s="20" t="s">
        <v>574</v>
      </c>
      <c r="AR1475" s="20" t="s">
        <v>574</v>
      </c>
      <c r="AV1475" t="s">
        <v>449</v>
      </c>
    </row>
    <row r="1476" spans="1:48" x14ac:dyDescent="0.25">
      <c r="A1476" s="20"/>
      <c r="C1476" s="20"/>
      <c r="D1476" s="20"/>
      <c r="E1476" s="20"/>
      <c r="F1476" s="21"/>
      <c r="G1476" s="20"/>
      <c r="H1476" s="20"/>
      <c r="I1476" s="21"/>
      <c r="S1476" s="21"/>
      <c r="T1476" s="21"/>
      <c r="U1476" s="20"/>
      <c r="V1476" s="20"/>
      <c r="W1476" s="21"/>
      <c r="X1476" s="21"/>
      <c r="Y1476" s="21"/>
      <c r="AA1476" s="21"/>
      <c r="AB1476" s="20"/>
      <c r="AC1476" s="20"/>
      <c r="AD1476" s="20"/>
      <c r="AE1476" s="20"/>
      <c r="AI1476" s="20"/>
      <c r="AP1476" s="20" t="s">
        <v>574</v>
      </c>
      <c r="AR1476" s="20" t="s">
        <v>574</v>
      </c>
      <c r="AV1476" t="s">
        <v>449</v>
      </c>
    </row>
    <row r="1477" spans="1:48" x14ac:dyDescent="0.25">
      <c r="A1477" s="20"/>
      <c r="C1477" s="20"/>
      <c r="D1477" s="20"/>
      <c r="E1477" s="20"/>
      <c r="F1477" s="21"/>
      <c r="G1477" s="20"/>
      <c r="H1477" s="20"/>
      <c r="I1477" s="21"/>
      <c r="S1477" s="21"/>
      <c r="T1477" s="21"/>
      <c r="U1477" s="20"/>
      <c r="V1477" s="20"/>
      <c r="W1477" s="21"/>
      <c r="X1477" s="21"/>
      <c r="Y1477" s="21"/>
      <c r="AA1477" s="21"/>
      <c r="AB1477" s="20"/>
      <c r="AC1477" s="20"/>
      <c r="AD1477" s="20"/>
      <c r="AE1477" s="20"/>
      <c r="AI1477" s="20"/>
      <c r="AP1477" s="20" t="s">
        <v>574</v>
      </c>
      <c r="AR1477" s="20" t="s">
        <v>574</v>
      </c>
      <c r="AV1477" t="s">
        <v>449</v>
      </c>
    </row>
    <row r="1478" spans="1:48" x14ac:dyDescent="0.25">
      <c r="A1478" s="20"/>
      <c r="C1478" s="20"/>
      <c r="D1478" s="20"/>
      <c r="E1478" s="20"/>
      <c r="F1478" s="21"/>
      <c r="G1478" s="20"/>
      <c r="H1478" s="20"/>
      <c r="I1478" s="21"/>
      <c r="S1478" s="21"/>
      <c r="T1478" s="21"/>
      <c r="U1478" s="20"/>
      <c r="V1478" s="20"/>
      <c r="W1478" s="21"/>
      <c r="X1478" s="21"/>
      <c r="Y1478" s="21"/>
      <c r="AA1478" s="21"/>
      <c r="AB1478" s="20"/>
      <c r="AC1478" s="20"/>
      <c r="AD1478" s="20"/>
      <c r="AE1478" s="20"/>
      <c r="AI1478" s="20"/>
      <c r="AP1478" s="20" t="s">
        <v>574</v>
      </c>
      <c r="AR1478" s="20" t="s">
        <v>574</v>
      </c>
      <c r="AV1478" t="s">
        <v>449</v>
      </c>
    </row>
    <row r="1479" spans="1:48" x14ac:dyDescent="0.25">
      <c r="A1479" s="20"/>
      <c r="C1479" s="20"/>
      <c r="D1479" s="20"/>
      <c r="E1479" s="20"/>
      <c r="F1479" s="21"/>
      <c r="G1479" s="20"/>
      <c r="H1479" s="20"/>
      <c r="I1479" s="21"/>
      <c r="S1479" s="21"/>
      <c r="T1479" s="21"/>
      <c r="U1479" s="20"/>
      <c r="V1479" s="20"/>
      <c r="W1479" s="21"/>
      <c r="X1479" s="21"/>
      <c r="Y1479" s="21"/>
      <c r="AA1479" s="21"/>
      <c r="AB1479" s="20"/>
      <c r="AC1479" s="20"/>
      <c r="AD1479" s="20"/>
      <c r="AE1479" s="20"/>
      <c r="AI1479" s="20"/>
      <c r="AP1479" s="20" t="s">
        <v>574</v>
      </c>
      <c r="AR1479" s="20" t="s">
        <v>574</v>
      </c>
      <c r="AV1479" t="s">
        <v>449</v>
      </c>
    </row>
    <row r="1480" spans="1:48" x14ac:dyDescent="0.25">
      <c r="A1480" s="20"/>
      <c r="C1480" s="20"/>
      <c r="D1480" s="20"/>
      <c r="E1480" s="20"/>
      <c r="F1480" s="21"/>
      <c r="G1480" s="20"/>
      <c r="H1480" s="20"/>
      <c r="I1480" s="21"/>
      <c r="S1480" s="21"/>
      <c r="T1480" s="21"/>
      <c r="U1480" s="20"/>
      <c r="V1480" s="20"/>
      <c r="W1480" s="21"/>
      <c r="X1480" s="21"/>
      <c r="Y1480" s="21"/>
      <c r="AA1480" s="21"/>
      <c r="AB1480" s="20"/>
      <c r="AC1480" s="20"/>
      <c r="AD1480" s="20"/>
      <c r="AE1480" s="20"/>
      <c r="AI1480" s="20"/>
      <c r="AP1480" s="20" t="s">
        <v>574</v>
      </c>
      <c r="AR1480" s="20" t="s">
        <v>574</v>
      </c>
      <c r="AV1480" t="s">
        <v>449</v>
      </c>
    </row>
    <row r="1481" spans="1:48" x14ac:dyDescent="0.25">
      <c r="A1481" s="20"/>
      <c r="C1481" s="20"/>
      <c r="D1481" s="20"/>
      <c r="E1481" s="20"/>
      <c r="F1481" s="21"/>
      <c r="G1481" s="20"/>
      <c r="H1481" s="20"/>
      <c r="I1481" s="21"/>
      <c r="S1481" s="21"/>
      <c r="T1481" s="21"/>
      <c r="U1481" s="20"/>
      <c r="V1481" s="20"/>
      <c r="W1481" s="21"/>
      <c r="X1481" s="21"/>
      <c r="Y1481" s="21"/>
      <c r="AA1481" s="21"/>
      <c r="AB1481" s="20"/>
      <c r="AC1481" s="20"/>
      <c r="AD1481" s="20"/>
      <c r="AE1481" s="20"/>
      <c r="AI1481" s="20"/>
      <c r="AP1481" s="20" t="s">
        <v>574</v>
      </c>
      <c r="AR1481" s="20" t="s">
        <v>574</v>
      </c>
      <c r="AV1481" t="s">
        <v>449</v>
      </c>
    </row>
    <row r="1482" spans="1:48" x14ac:dyDescent="0.25">
      <c r="A1482" s="20"/>
      <c r="C1482" s="20"/>
      <c r="D1482" s="20"/>
      <c r="E1482" s="20"/>
      <c r="F1482" s="21"/>
      <c r="G1482" s="20"/>
      <c r="H1482" s="20"/>
      <c r="I1482" s="21"/>
      <c r="S1482" s="21"/>
      <c r="T1482" s="21"/>
      <c r="U1482" s="20"/>
      <c r="V1482" s="20"/>
      <c r="W1482" s="21"/>
      <c r="X1482" s="21"/>
      <c r="Y1482" s="21"/>
      <c r="AA1482" s="21"/>
      <c r="AB1482" s="20"/>
      <c r="AC1482" s="20"/>
      <c r="AD1482" s="20"/>
      <c r="AE1482" s="20"/>
      <c r="AI1482" s="20"/>
      <c r="AP1482" s="20" t="s">
        <v>574</v>
      </c>
      <c r="AR1482" s="20" t="s">
        <v>574</v>
      </c>
      <c r="AV1482" t="s">
        <v>449</v>
      </c>
    </row>
    <row r="1483" spans="1:48" x14ac:dyDescent="0.25">
      <c r="A1483" s="20"/>
      <c r="C1483" s="20"/>
      <c r="D1483" s="20"/>
      <c r="E1483" s="20"/>
      <c r="F1483" s="21"/>
      <c r="G1483" s="20"/>
      <c r="H1483" s="20"/>
      <c r="I1483" s="21"/>
      <c r="S1483" s="21"/>
      <c r="T1483" s="21"/>
      <c r="U1483" s="20"/>
      <c r="V1483" s="20"/>
      <c r="W1483" s="21"/>
      <c r="X1483" s="21"/>
      <c r="Y1483" s="21"/>
      <c r="AA1483" s="21"/>
      <c r="AB1483" s="20"/>
      <c r="AC1483" s="20"/>
      <c r="AD1483" s="20"/>
      <c r="AE1483" s="20"/>
      <c r="AI1483" s="20"/>
      <c r="AP1483" s="20" t="s">
        <v>574</v>
      </c>
      <c r="AR1483" s="20" t="s">
        <v>574</v>
      </c>
      <c r="AV1483" t="s">
        <v>449</v>
      </c>
    </row>
    <row r="1484" spans="1:48" x14ac:dyDescent="0.25">
      <c r="A1484" s="20"/>
      <c r="C1484" s="20"/>
      <c r="D1484" s="20"/>
      <c r="E1484" s="20"/>
      <c r="F1484" s="21"/>
      <c r="G1484" s="20"/>
      <c r="H1484" s="20"/>
      <c r="I1484" s="21"/>
      <c r="S1484" s="21"/>
      <c r="T1484" s="21"/>
      <c r="U1484" s="20"/>
      <c r="V1484" s="20"/>
      <c r="W1484" s="21"/>
      <c r="X1484" s="21"/>
      <c r="Y1484" s="21"/>
      <c r="AA1484" s="21"/>
      <c r="AB1484" s="20"/>
      <c r="AC1484" s="20"/>
      <c r="AD1484" s="20"/>
      <c r="AE1484" s="20"/>
      <c r="AI1484" s="20"/>
      <c r="AP1484" s="20" t="s">
        <v>574</v>
      </c>
      <c r="AR1484" s="20" t="s">
        <v>574</v>
      </c>
      <c r="AV1484" t="s">
        <v>449</v>
      </c>
    </row>
    <row r="1485" spans="1:48" x14ac:dyDescent="0.25">
      <c r="A1485" s="20"/>
      <c r="C1485" s="20"/>
      <c r="D1485" s="20"/>
      <c r="E1485" s="20"/>
      <c r="F1485" s="21"/>
      <c r="G1485" s="20"/>
      <c r="H1485" s="20"/>
      <c r="I1485" s="21"/>
      <c r="S1485" s="21"/>
      <c r="T1485" s="21"/>
      <c r="U1485" s="20"/>
      <c r="V1485" s="20"/>
      <c r="W1485" s="21"/>
      <c r="X1485" s="21"/>
      <c r="Y1485" s="21"/>
      <c r="AA1485" s="21"/>
      <c r="AB1485" s="20"/>
      <c r="AC1485" s="20"/>
      <c r="AD1485" s="20"/>
      <c r="AE1485" s="20"/>
      <c r="AI1485" s="20"/>
      <c r="AP1485" s="20" t="s">
        <v>574</v>
      </c>
      <c r="AR1485" s="20" t="s">
        <v>574</v>
      </c>
      <c r="AV1485" t="s">
        <v>449</v>
      </c>
    </row>
    <row r="1486" spans="1:48" x14ac:dyDescent="0.25">
      <c r="A1486" s="20"/>
      <c r="C1486" s="20"/>
      <c r="D1486" s="20"/>
      <c r="E1486" s="20"/>
      <c r="F1486" s="21"/>
      <c r="G1486" s="20"/>
      <c r="H1486" s="20"/>
      <c r="I1486" s="21"/>
      <c r="S1486" s="21"/>
      <c r="T1486" s="21"/>
      <c r="U1486" s="20"/>
      <c r="V1486" s="20"/>
      <c r="W1486" s="21"/>
      <c r="X1486" s="21"/>
      <c r="Y1486" s="21"/>
      <c r="AA1486" s="21"/>
      <c r="AB1486" s="20"/>
      <c r="AC1486" s="20"/>
      <c r="AD1486" s="20"/>
      <c r="AE1486" s="20"/>
      <c r="AI1486" s="20"/>
      <c r="AP1486" s="20" t="s">
        <v>574</v>
      </c>
      <c r="AR1486" s="20" t="s">
        <v>574</v>
      </c>
      <c r="AV1486" t="s">
        <v>449</v>
      </c>
    </row>
    <row r="1487" spans="1:48" x14ac:dyDescent="0.25">
      <c r="A1487" s="20"/>
      <c r="C1487" s="20"/>
      <c r="D1487" s="20"/>
      <c r="E1487" s="20"/>
      <c r="F1487" s="21"/>
      <c r="G1487" s="20"/>
      <c r="H1487" s="20"/>
      <c r="I1487" s="21"/>
      <c r="S1487" s="21"/>
      <c r="T1487" s="21"/>
      <c r="U1487" s="20"/>
      <c r="V1487" s="20"/>
      <c r="W1487" s="21"/>
      <c r="X1487" s="21"/>
      <c r="Y1487" s="21"/>
      <c r="AA1487" s="21"/>
      <c r="AB1487" s="20"/>
      <c r="AC1487" s="20"/>
      <c r="AD1487" s="20"/>
      <c r="AE1487" s="20"/>
      <c r="AI1487" s="20"/>
      <c r="AP1487" s="20" t="s">
        <v>574</v>
      </c>
      <c r="AR1487" s="20" t="s">
        <v>574</v>
      </c>
      <c r="AV1487" t="s">
        <v>449</v>
      </c>
    </row>
    <row r="1488" spans="1:48" x14ac:dyDescent="0.25">
      <c r="A1488" s="20"/>
      <c r="C1488" s="20"/>
      <c r="D1488" s="20"/>
      <c r="E1488" s="20"/>
      <c r="F1488" s="21"/>
      <c r="G1488" s="20"/>
      <c r="H1488" s="20"/>
      <c r="I1488" s="21"/>
      <c r="S1488" s="21"/>
      <c r="T1488" s="21"/>
      <c r="U1488" s="20"/>
      <c r="V1488" s="20"/>
      <c r="W1488" s="21"/>
      <c r="X1488" s="21"/>
      <c r="Y1488" s="21"/>
      <c r="AA1488" s="21"/>
      <c r="AB1488" s="20"/>
      <c r="AC1488" s="20"/>
      <c r="AD1488" s="20"/>
      <c r="AE1488" s="20"/>
      <c r="AI1488" s="20"/>
      <c r="AP1488" s="20" t="s">
        <v>574</v>
      </c>
      <c r="AR1488" s="20" t="s">
        <v>574</v>
      </c>
      <c r="AV1488" t="s">
        <v>449</v>
      </c>
    </row>
    <row r="1489" spans="1:48" x14ac:dyDescent="0.25">
      <c r="A1489" s="20"/>
      <c r="C1489" s="20"/>
      <c r="D1489" s="20"/>
      <c r="E1489" s="20"/>
      <c r="F1489" s="21"/>
      <c r="G1489" s="20"/>
      <c r="H1489" s="20"/>
      <c r="I1489" s="21"/>
      <c r="S1489" s="21"/>
      <c r="T1489" s="21"/>
      <c r="U1489" s="20"/>
      <c r="V1489" s="20"/>
      <c r="W1489" s="21"/>
      <c r="X1489" s="21"/>
      <c r="Y1489" s="21"/>
      <c r="AA1489" s="21"/>
      <c r="AB1489" s="20"/>
      <c r="AC1489" s="20"/>
      <c r="AD1489" s="20"/>
      <c r="AE1489" s="20"/>
      <c r="AI1489" s="20"/>
      <c r="AP1489" s="20" t="s">
        <v>574</v>
      </c>
      <c r="AR1489" s="20" t="s">
        <v>574</v>
      </c>
      <c r="AV1489" t="s">
        <v>449</v>
      </c>
    </row>
    <row r="1490" spans="1:48" x14ac:dyDescent="0.25">
      <c r="A1490" s="20"/>
      <c r="C1490" s="20"/>
      <c r="D1490" s="20"/>
      <c r="E1490" s="20"/>
      <c r="F1490" s="21"/>
      <c r="G1490" s="20"/>
      <c r="H1490" s="20"/>
      <c r="I1490" s="21"/>
      <c r="S1490" s="21"/>
      <c r="T1490" s="21"/>
      <c r="U1490" s="20"/>
      <c r="V1490" s="20"/>
      <c r="W1490" s="21"/>
      <c r="X1490" s="21"/>
      <c r="Y1490" s="21"/>
      <c r="AA1490" s="21"/>
      <c r="AB1490" s="20"/>
      <c r="AC1490" s="20"/>
      <c r="AD1490" s="20"/>
      <c r="AE1490" s="20"/>
      <c r="AI1490" s="20"/>
      <c r="AP1490" s="20" t="s">
        <v>574</v>
      </c>
      <c r="AR1490" s="20" t="s">
        <v>574</v>
      </c>
      <c r="AV1490" t="s">
        <v>449</v>
      </c>
    </row>
    <row r="1491" spans="1:48" x14ac:dyDescent="0.25">
      <c r="A1491" s="20"/>
      <c r="C1491" s="20"/>
      <c r="D1491" s="20"/>
      <c r="E1491" s="20"/>
      <c r="F1491" s="21"/>
      <c r="G1491" s="20"/>
      <c r="H1491" s="20"/>
      <c r="I1491" s="21"/>
      <c r="S1491" s="21"/>
      <c r="T1491" s="21"/>
      <c r="U1491" s="20"/>
      <c r="V1491" s="20"/>
      <c r="W1491" s="21"/>
      <c r="X1491" s="21"/>
      <c r="Y1491" s="21"/>
      <c r="AA1491" s="21"/>
      <c r="AB1491" s="20"/>
      <c r="AC1491" s="20"/>
      <c r="AD1491" s="20"/>
      <c r="AE1491" s="20"/>
      <c r="AI1491" s="20"/>
      <c r="AP1491" s="20" t="s">
        <v>574</v>
      </c>
      <c r="AR1491" s="20" t="s">
        <v>574</v>
      </c>
      <c r="AV1491" t="s">
        <v>449</v>
      </c>
    </row>
    <row r="1492" spans="1:48" x14ac:dyDescent="0.25">
      <c r="A1492" s="20"/>
      <c r="C1492" s="20"/>
      <c r="D1492" s="20"/>
      <c r="E1492" s="20"/>
      <c r="F1492" s="21"/>
      <c r="G1492" s="20"/>
      <c r="H1492" s="20"/>
      <c r="I1492" s="21"/>
      <c r="S1492" s="21"/>
      <c r="T1492" s="21"/>
      <c r="U1492" s="20"/>
      <c r="V1492" s="20"/>
      <c r="W1492" s="21"/>
      <c r="X1492" s="21"/>
      <c r="Y1492" s="21"/>
      <c r="AA1492" s="21"/>
      <c r="AB1492" s="20"/>
      <c r="AC1492" s="20"/>
      <c r="AD1492" s="20"/>
      <c r="AE1492" s="20"/>
      <c r="AI1492" s="20"/>
      <c r="AP1492" s="20" t="s">
        <v>574</v>
      </c>
      <c r="AR1492" s="20" t="s">
        <v>574</v>
      </c>
      <c r="AV1492" t="s">
        <v>449</v>
      </c>
    </row>
    <row r="1493" spans="1:48" x14ac:dyDescent="0.25">
      <c r="A1493" s="20"/>
      <c r="C1493" s="20"/>
      <c r="D1493" s="20"/>
      <c r="E1493" s="20"/>
      <c r="F1493" s="21"/>
      <c r="G1493" s="20"/>
      <c r="H1493" s="20"/>
      <c r="I1493" s="21"/>
      <c r="S1493" s="21"/>
      <c r="T1493" s="21"/>
      <c r="U1493" s="20"/>
      <c r="V1493" s="20"/>
      <c r="W1493" s="21"/>
      <c r="X1493" s="21"/>
      <c r="Y1493" s="21"/>
      <c r="AA1493" s="21"/>
      <c r="AB1493" s="20"/>
      <c r="AC1493" s="20"/>
      <c r="AD1493" s="20"/>
      <c r="AE1493" s="20"/>
      <c r="AI1493" s="20"/>
      <c r="AP1493" s="20" t="s">
        <v>574</v>
      </c>
      <c r="AR1493" s="20" t="s">
        <v>574</v>
      </c>
      <c r="AV1493" t="s">
        <v>449</v>
      </c>
    </row>
    <row r="1494" spans="1:48" x14ac:dyDescent="0.25">
      <c r="A1494" s="20"/>
      <c r="C1494" s="20"/>
      <c r="D1494" s="20"/>
      <c r="E1494" s="20"/>
      <c r="F1494" s="21"/>
      <c r="G1494" s="20"/>
      <c r="H1494" s="20"/>
      <c r="I1494" s="21"/>
      <c r="S1494" s="21"/>
      <c r="T1494" s="21"/>
      <c r="U1494" s="20"/>
      <c r="V1494" s="20"/>
      <c r="W1494" s="21"/>
      <c r="X1494" s="21"/>
      <c r="Y1494" s="21"/>
      <c r="AA1494" s="21"/>
      <c r="AB1494" s="20"/>
      <c r="AC1494" s="20"/>
      <c r="AD1494" s="20"/>
      <c r="AE1494" s="20"/>
      <c r="AI1494" s="20"/>
      <c r="AP1494" s="20" t="s">
        <v>574</v>
      </c>
      <c r="AR1494" s="20" t="s">
        <v>574</v>
      </c>
      <c r="AV1494" t="s">
        <v>449</v>
      </c>
    </row>
    <row r="1495" spans="1:48" x14ac:dyDescent="0.25">
      <c r="A1495" s="20"/>
      <c r="C1495" s="20"/>
      <c r="D1495" s="20"/>
      <c r="E1495" s="20"/>
      <c r="F1495" s="21"/>
      <c r="G1495" s="20"/>
      <c r="H1495" s="20"/>
      <c r="I1495" s="21"/>
      <c r="S1495" s="21"/>
      <c r="T1495" s="21"/>
      <c r="U1495" s="20"/>
      <c r="V1495" s="20"/>
      <c r="W1495" s="21"/>
      <c r="X1495" s="21"/>
      <c r="Y1495" s="21"/>
      <c r="AA1495" s="21"/>
      <c r="AB1495" s="20"/>
      <c r="AC1495" s="20"/>
      <c r="AD1495" s="20"/>
      <c r="AE1495" s="20"/>
      <c r="AI1495" s="20"/>
      <c r="AP1495" s="20" t="s">
        <v>574</v>
      </c>
      <c r="AR1495" s="20" t="s">
        <v>574</v>
      </c>
      <c r="AV1495" t="s">
        <v>449</v>
      </c>
    </row>
    <row r="1496" spans="1:48" x14ac:dyDescent="0.25">
      <c r="A1496" s="20"/>
      <c r="C1496" s="20"/>
      <c r="D1496" s="20"/>
      <c r="E1496" s="20"/>
      <c r="F1496" s="21"/>
      <c r="G1496" s="20"/>
      <c r="H1496" s="20"/>
      <c r="I1496" s="21"/>
      <c r="S1496" s="21"/>
      <c r="T1496" s="21"/>
      <c r="U1496" s="20"/>
      <c r="V1496" s="20"/>
      <c r="W1496" s="21"/>
      <c r="X1496" s="21"/>
      <c r="Y1496" s="21"/>
      <c r="AA1496" s="21"/>
      <c r="AB1496" s="20"/>
      <c r="AC1496" s="20"/>
      <c r="AD1496" s="20"/>
      <c r="AE1496" s="20"/>
      <c r="AI1496" s="20"/>
      <c r="AP1496" s="20" t="s">
        <v>574</v>
      </c>
      <c r="AR1496" s="20" t="s">
        <v>574</v>
      </c>
      <c r="AV1496" t="s">
        <v>449</v>
      </c>
    </row>
    <row r="1497" spans="1:48" x14ac:dyDescent="0.25">
      <c r="A1497" s="20"/>
      <c r="C1497" s="20"/>
      <c r="D1497" s="20"/>
      <c r="E1497" s="20"/>
      <c r="F1497" s="21"/>
      <c r="G1497" s="20"/>
      <c r="H1497" s="20"/>
      <c r="I1497" s="21"/>
      <c r="S1497" s="21"/>
      <c r="T1497" s="21"/>
      <c r="U1497" s="20"/>
      <c r="V1497" s="20"/>
      <c r="W1497" s="21"/>
      <c r="X1497" s="21"/>
      <c r="Y1497" s="21"/>
      <c r="AA1497" s="21"/>
      <c r="AB1497" s="20"/>
      <c r="AC1497" s="20"/>
      <c r="AD1497" s="20"/>
      <c r="AE1497" s="20"/>
      <c r="AI1497" s="20"/>
      <c r="AP1497" s="20" t="s">
        <v>574</v>
      </c>
      <c r="AR1497" s="20" t="s">
        <v>574</v>
      </c>
      <c r="AV1497" t="s">
        <v>449</v>
      </c>
    </row>
    <row r="1498" spans="1:48" x14ac:dyDescent="0.25">
      <c r="A1498" s="20"/>
      <c r="C1498" s="20"/>
      <c r="D1498" s="20"/>
      <c r="E1498" s="20"/>
      <c r="F1498" s="21"/>
      <c r="G1498" s="20"/>
      <c r="H1498" s="20"/>
      <c r="I1498" s="21"/>
      <c r="S1498" s="21"/>
      <c r="T1498" s="21"/>
      <c r="U1498" s="20"/>
      <c r="V1498" s="20"/>
      <c r="W1498" s="21"/>
      <c r="X1498" s="21"/>
      <c r="Y1498" s="21"/>
      <c r="AA1498" s="21"/>
      <c r="AB1498" s="20"/>
      <c r="AC1498" s="20"/>
      <c r="AD1498" s="20"/>
      <c r="AE1498" s="20"/>
      <c r="AI1498" s="20"/>
      <c r="AP1498" s="20" t="s">
        <v>574</v>
      </c>
      <c r="AR1498" s="20" t="s">
        <v>574</v>
      </c>
      <c r="AV1498" t="s">
        <v>449</v>
      </c>
    </row>
    <row r="1499" spans="1:48" x14ac:dyDescent="0.25">
      <c r="A1499" s="20"/>
      <c r="C1499" s="20"/>
      <c r="D1499" s="20"/>
      <c r="E1499" s="20"/>
      <c r="F1499" s="21"/>
      <c r="G1499" s="20"/>
      <c r="H1499" s="20"/>
      <c r="I1499" s="21"/>
      <c r="S1499" s="21"/>
      <c r="T1499" s="21"/>
      <c r="U1499" s="20"/>
      <c r="V1499" s="20"/>
      <c r="W1499" s="21"/>
      <c r="X1499" s="21"/>
      <c r="Y1499" s="21"/>
      <c r="AA1499" s="21"/>
      <c r="AB1499" s="20"/>
      <c r="AC1499" s="20"/>
      <c r="AD1499" s="20"/>
      <c r="AE1499" s="20"/>
      <c r="AI1499" s="20"/>
      <c r="AP1499" s="20" t="s">
        <v>574</v>
      </c>
      <c r="AR1499" s="20" t="s">
        <v>574</v>
      </c>
      <c r="AV1499" t="s">
        <v>449</v>
      </c>
    </row>
    <row r="1500" spans="1:48" x14ac:dyDescent="0.25">
      <c r="A1500" s="20"/>
      <c r="C1500" s="20"/>
      <c r="D1500" s="20"/>
      <c r="E1500" s="20"/>
      <c r="F1500" s="21"/>
      <c r="G1500" s="20"/>
      <c r="H1500" s="20"/>
      <c r="I1500" s="21"/>
      <c r="S1500" s="21"/>
      <c r="T1500" s="21"/>
      <c r="U1500" s="20"/>
      <c r="V1500" s="20"/>
      <c r="W1500" s="21"/>
      <c r="X1500" s="21"/>
      <c r="Y1500" s="21"/>
      <c r="AA1500" s="21"/>
      <c r="AB1500" s="20"/>
      <c r="AC1500" s="20"/>
      <c r="AD1500" s="20"/>
      <c r="AE1500" s="20"/>
      <c r="AI1500" s="20"/>
      <c r="AP1500" s="20" t="s">
        <v>574</v>
      </c>
      <c r="AR1500" s="20" t="s">
        <v>574</v>
      </c>
      <c r="AV1500" t="s">
        <v>449</v>
      </c>
    </row>
    <row r="1501" spans="1:48" x14ac:dyDescent="0.25">
      <c r="A1501" s="20"/>
      <c r="C1501" s="20"/>
      <c r="D1501" s="20"/>
      <c r="E1501" s="20"/>
      <c r="F1501" s="21"/>
      <c r="G1501" s="20"/>
      <c r="H1501" s="20"/>
      <c r="I1501" s="21"/>
      <c r="S1501" s="21"/>
      <c r="T1501" s="21"/>
      <c r="U1501" s="20"/>
      <c r="V1501" s="20"/>
      <c r="W1501" s="21"/>
      <c r="X1501" s="21"/>
      <c r="Y1501" s="21"/>
      <c r="AA1501" s="21"/>
      <c r="AB1501" s="20"/>
      <c r="AC1501" s="20"/>
      <c r="AD1501" s="20"/>
      <c r="AE1501" s="20"/>
      <c r="AI1501" s="20"/>
      <c r="AP1501" s="20" t="s">
        <v>574</v>
      </c>
      <c r="AR1501" s="20" t="s">
        <v>574</v>
      </c>
      <c r="AV1501" t="s">
        <v>449</v>
      </c>
    </row>
    <row r="1502" spans="1:48" x14ac:dyDescent="0.25">
      <c r="A1502" s="20"/>
      <c r="C1502" s="20"/>
      <c r="D1502" s="20"/>
      <c r="E1502" s="20"/>
      <c r="F1502" s="21"/>
      <c r="G1502" s="20"/>
      <c r="H1502" s="20"/>
      <c r="I1502" s="21"/>
      <c r="S1502" s="21"/>
      <c r="T1502" s="21"/>
      <c r="U1502" s="20"/>
      <c r="V1502" s="20"/>
      <c r="W1502" s="21"/>
      <c r="X1502" s="21"/>
      <c r="Y1502" s="21"/>
      <c r="AA1502" s="21"/>
      <c r="AB1502" s="20"/>
      <c r="AC1502" s="20"/>
      <c r="AD1502" s="20"/>
      <c r="AE1502" s="20"/>
      <c r="AI1502" s="20"/>
      <c r="AP1502" s="20" t="s">
        <v>574</v>
      </c>
      <c r="AR1502" s="20" t="s">
        <v>574</v>
      </c>
      <c r="AV1502" t="s">
        <v>449</v>
      </c>
    </row>
    <row r="1503" spans="1:48" x14ac:dyDescent="0.25">
      <c r="A1503" s="20"/>
      <c r="C1503" s="20"/>
      <c r="D1503" s="20"/>
      <c r="E1503" s="20"/>
      <c r="F1503" s="21"/>
      <c r="G1503" s="20"/>
      <c r="H1503" s="20"/>
      <c r="I1503" s="21"/>
      <c r="S1503" s="21"/>
      <c r="T1503" s="21"/>
      <c r="U1503" s="20"/>
      <c r="V1503" s="20"/>
      <c r="W1503" s="21"/>
      <c r="X1503" s="21"/>
      <c r="Y1503" s="21"/>
      <c r="AA1503" s="21"/>
      <c r="AB1503" s="20"/>
      <c r="AC1503" s="20"/>
      <c r="AD1503" s="20"/>
      <c r="AE1503" s="20"/>
      <c r="AI1503" s="20"/>
      <c r="AP1503" s="20" t="s">
        <v>574</v>
      </c>
      <c r="AR1503" s="20" t="s">
        <v>574</v>
      </c>
      <c r="AV1503" t="s">
        <v>449</v>
      </c>
    </row>
    <row r="1504" spans="1:48" x14ac:dyDescent="0.25">
      <c r="A1504" s="20"/>
      <c r="C1504" s="20"/>
      <c r="D1504" s="20"/>
      <c r="E1504" s="20"/>
      <c r="F1504" s="21"/>
      <c r="G1504" s="20"/>
      <c r="H1504" s="20"/>
      <c r="I1504" s="21"/>
      <c r="S1504" s="21"/>
      <c r="T1504" s="21"/>
      <c r="U1504" s="20"/>
      <c r="V1504" s="20"/>
      <c r="W1504" s="21"/>
      <c r="X1504" s="21"/>
      <c r="Y1504" s="21"/>
      <c r="AA1504" s="21"/>
      <c r="AB1504" s="20"/>
      <c r="AC1504" s="20"/>
      <c r="AD1504" s="20"/>
      <c r="AE1504" s="20"/>
      <c r="AI1504" s="20"/>
      <c r="AP1504" s="20" t="s">
        <v>574</v>
      </c>
      <c r="AR1504" s="20" t="s">
        <v>574</v>
      </c>
      <c r="AV1504" t="s">
        <v>449</v>
      </c>
    </row>
    <row r="1505" spans="1:48" x14ac:dyDescent="0.25">
      <c r="A1505" s="20"/>
      <c r="C1505" s="20"/>
      <c r="D1505" s="20"/>
      <c r="E1505" s="20"/>
      <c r="F1505" s="21"/>
      <c r="G1505" s="20"/>
      <c r="H1505" s="20"/>
      <c r="I1505" s="21"/>
      <c r="S1505" s="21"/>
      <c r="T1505" s="21"/>
      <c r="U1505" s="20"/>
      <c r="V1505" s="20"/>
      <c r="W1505" s="21"/>
      <c r="X1505" s="21"/>
      <c r="Y1505" s="21"/>
      <c r="AA1505" s="21"/>
      <c r="AB1505" s="20"/>
      <c r="AC1505" s="20"/>
      <c r="AD1505" s="20"/>
      <c r="AE1505" s="20"/>
      <c r="AI1505" s="20"/>
      <c r="AP1505" s="20" t="s">
        <v>574</v>
      </c>
      <c r="AR1505" s="20" t="s">
        <v>574</v>
      </c>
      <c r="AV1505" t="s">
        <v>449</v>
      </c>
    </row>
    <row r="1506" spans="1:48" x14ac:dyDescent="0.25">
      <c r="A1506" s="20"/>
      <c r="C1506" s="20"/>
      <c r="D1506" s="20"/>
      <c r="E1506" s="20"/>
      <c r="F1506" s="21"/>
      <c r="G1506" s="20"/>
      <c r="H1506" s="20"/>
      <c r="I1506" s="21"/>
      <c r="S1506" s="21"/>
      <c r="T1506" s="21"/>
      <c r="U1506" s="20"/>
      <c r="V1506" s="20"/>
      <c r="W1506" s="21"/>
      <c r="X1506" s="21"/>
      <c r="Y1506" s="21"/>
      <c r="AA1506" s="21"/>
      <c r="AB1506" s="20"/>
      <c r="AC1506" s="20"/>
      <c r="AD1506" s="20"/>
      <c r="AE1506" s="20"/>
      <c r="AI1506" s="20"/>
      <c r="AP1506" s="20" t="s">
        <v>574</v>
      </c>
      <c r="AR1506" s="20" t="s">
        <v>574</v>
      </c>
      <c r="AV1506" t="s">
        <v>449</v>
      </c>
    </row>
    <row r="1507" spans="1:48" x14ac:dyDescent="0.25">
      <c r="A1507" s="20"/>
      <c r="C1507" s="20"/>
      <c r="D1507" s="20"/>
      <c r="E1507" s="20"/>
      <c r="F1507" s="21"/>
      <c r="G1507" s="20"/>
      <c r="H1507" s="20"/>
      <c r="I1507" s="21"/>
      <c r="S1507" s="21"/>
      <c r="T1507" s="21"/>
      <c r="U1507" s="20"/>
      <c r="V1507" s="20"/>
      <c r="W1507" s="21"/>
      <c r="X1507" s="21"/>
      <c r="Y1507" s="21"/>
      <c r="AA1507" s="21"/>
      <c r="AB1507" s="20"/>
      <c r="AC1507" s="20"/>
      <c r="AD1507" s="20"/>
      <c r="AE1507" s="20"/>
      <c r="AI1507" s="20"/>
      <c r="AP1507" s="20" t="s">
        <v>574</v>
      </c>
      <c r="AR1507" s="20" t="s">
        <v>574</v>
      </c>
      <c r="AV1507" t="s">
        <v>449</v>
      </c>
    </row>
    <row r="1508" spans="1:48" x14ac:dyDescent="0.25">
      <c r="A1508" s="20"/>
      <c r="C1508" s="20"/>
      <c r="D1508" s="20"/>
      <c r="E1508" s="20"/>
      <c r="F1508" s="21"/>
      <c r="G1508" s="20"/>
      <c r="H1508" s="20"/>
      <c r="I1508" s="21"/>
      <c r="S1508" s="21"/>
      <c r="T1508" s="21"/>
      <c r="U1508" s="20"/>
      <c r="V1508" s="20"/>
      <c r="W1508" s="21"/>
      <c r="X1508" s="21"/>
      <c r="Y1508" s="21"/>
      <c r="AA1508" s="21"/>
      <c r="AB1508" s="20"/>
      <c r="AC1508" s="20"/>
      <c r="AD1508" s="20"/>
      <c r="AE1508" s="20"/>
      <c r="AI1508" s="20"/>
      <c r="AP1508" s="20" t="s">
        <v>574</v>
      </c>
      <c r="AR1508" s="20" t="s">
        <v>574</v>
      </c>
      <c r="AV1508" t="s">
        <v>449</v>
      </c>
    </row>
    <row r="1509" spans="1:48" x14ac:dyDescent="0.25">
      <c r="A1509" s="20"/>
      <c r="C1509" s="20"/>
      <c r="D1509" s="20"/>
      <c r="E1509" s="20"/>
      <c r="F1509" s="21"/>
      <c r="G1509" s="20"/>
      <c r="H1509" s="20"/>
      <c r="I1509" s="21"/>
      <c r="S1509" s="21"/>
      <c r="T1509" s="21"/>
      <c r="U1509" s="20"/>
      <c r="V1509" s="20"/>
      <c r="W1509" s="21"/>
      <c r="X1509" s="21"/>
      <c r="Y1509" s="21"/>
      <c r="AA1509" s="21"/>
      <c r="AB1509" s="20"/>
      <c r="AC1509" s="20"/>
      <c r="AD1509" s="20"/>
      <c r="AE1509" s="20"/>
      <c r="AI1509" s="20"/>
      <c r="AP1509" s="20" t="s">
        <v>574</v>
      </c>
      <c r="AR1509" s="20" t="s">
        <v>574</v>
      </c>
      <c r="AV1509" t="s">
        <v>449</v>
      </c>
    </row>
    <row r="1510" spans="1:48" x14ac:dyDescent="0.25">
      <c r="A1510" s="20"/>
      <c r="C1510" s="20"/>
      <c r="D1510" s="20"/>
      <c r="E1510" s="20"/>
      <c r="F1510" s="21"/>
      <c r="G1510" s="20"/>
      <c r="H1510" s="20"/>
      <c r="I1510" s="21"/>
      <c r="S1510" s="21"/>
      <c r="T1510" s="21"/>
      <c r="U1510" s="20"/>
      <c r="V1510" s="20"/>
      <c r="W1510" s="21"/>
      <c r="X1510" s="21"/>
      <c r="Y1510" s="21"/>
      <c r="AA1510" s="21"/>
      <c r="AB1510" s="20"/>
      <c r="AC1510" s="20"/>
      <c r="AD1510" s="20"/>
      <c r="AE1510" s="20"/>
      <c r="AI1510" s="20"/>
      <c r="AP1510" s="20" t="s">
        <v>574</v>
      </c>
      <c r="AR1510" s="20" t="s">
        <v>574</v>
      </c>
      <c r="AV1510" t="s">
        <v>449</v>
      </c>
    </row>
    <row r="1511" spans="1:48" x14ac:dyDescent="0.25">
      <c r="A1511" s="20"/>
      <c r="C1511" s="20"/>
      <c r="D1511" s="20"/>
      <c r="E1511" s="20"/>
      <c r="F1511" s="21"/>
      <c r="G1511" s="20"/>
      <c r="H1511" s="20"/>
      <c r="I1511" s="21"/>
      <c r="S1511" s="21"/>
      <c r="T1511" s="21"/>
      <c r="U1511" s="20"/>
      <c r="V1511" s="20"/>
      <c r="W1511" s="21"/>
      <c r="X1511" s="21"/>
      <c r="Y1511" s="21"/>
      <c r="AA1511" s="21"/>
      <c r="AB1511" s="20"/>
      <c r="AC1511" s="20"/>
      <c r="AD1511" s="20"/>
      <c r="AE1511" s="20"/>
      <c r="AI1511" s="20"/>
      <c r="AP1511" s="20" t="s">
        <v>574</v>
      </c>
      <c r="AR1511" s="20" t="s">
        <v>574</v>
      </c>
      <c r="AV1511" t="s">
        <v>449</v>
      </c>
    </row>
    <row r="1512" spans="1:48" x14ac:dyDescent="0.25">
      <c r="A1512" s="20"/>
      <c r="C1512" s="20"/>
      <c r="D1512" s="20"/>
      <c r="E1512" s="20"/>
      <c r="F1512" s="21"/>
      <c r="G1512" s="20"/>
      <c r="H1512" s="20"/>
      <c r="I1512" s="21"/>
      <c r="S1512" s="21"/>
      <c r="T1512" s="21"/>
      <c r="U1512" s="20"/>
      <c r="V1512" s="20"/>
      <c r="W1512" s="21"/>
      <c r="X1512" s="21"/>
      <c r="Y1512" s="21"/>
      <c r="AA1512" s="21"/>
      <c r="AB1512" s="20"/>
      <c r="AC1512" s="20"/>
      <c r="AD1512" s="20"/>
      <c r="AE1512" s="20"/>
      <c r="AI1512" s="20"/>
      <c r="AP1512" s="20" t="s">
        <v>574</v>
      </c>
      <c r="AR1512" s="20" t="s">
        <v>574</v>
      </c>
      <c r="AV1512" t="s">
        <v>449</v>
      </c>
    </row>
    <row r="1513" spans="1:48" x14ac:dyDescent="0.25">
      <c r="A1513" s="20"/>
      <c r="C1513" s="20"/>
      <c r="D1513" s="20"/>
      <c r="E1513" s="20"/>
      <c r="F1513" s="21"/>
      <c r="G1513" s="20"/>
      <c r="H1513" s="20"/>
      <c r="I1513" s="21"/>
      <c r="S1513" s="21"/>
      <c r="T1513" s="21"/>
      <c r="U1513" s="20"/>
      <c r="V1513" s="20"/>
      <c r="W1513" s="21"/>
      <c r="X1513" s="21"/>
      <c r="Y1513" s="21"/>
      <c r="AA1513" s="21"/>
      <c r="AB1513" s="20"/>
      <c r="AC1513" s="20"/>
      <c r="AD1513" s="20"/>
      <c r="AE1513" s="20"/>
      <c r="AI1513" s="20"/>
      <c r="AP1513" s="20" t="s">
        <v>574</v>
      </c>
      <c r="AR1513" s="20" t="s">
        <v>574</v>
      </c>
      <c r="AV1513" t="s">
        <v>449</v>
      </c>
    </row>
    <row r="1514" spans="1:48" x14ac:dyDescent="0.25">
      <c r="A1514" s="20"/>
      <c r="C1514" s="20"/>
      <c r="D1514" s="20"/>
      <c r="E1514" s="20"/>
      <c r="F1514" s="21"/>
      <c r="G1514" s="20"/>
      <c r="H1514" s="20"/>
      <c r="I1514" s="21"/>
      <c r="S1514" s="21"/>
      <c r="T1514" s="21"/>
      <c r="U1514" s="20"/>
      <c r="V1514" s="20"/>
      <c r="W1514" s="21"/>
      <c r="X1514" s="21"/>
      <c r="Y1514" s="21"/>
      <c r="AA1514" s="21"/>
      <c r="AB1514" s="20"/>
      <c r="AC1514" s="20"/>
      <c r="AD1514" s="20"/>
      <c r="AE1514" s="20"/>
      <c r="AI1514" s="20"/>
      <c r="AP1514" s="20" t="s">
        <v>574</v>
      </c>
      <c r="AR1514" s="20" t="s">
        <v>574</v>
      </c>
      <c r="AV1514" t="s">
        <v>449</v>
      </c>
    </row>
    <row r="1515" spans="1:48" x14ac:dyDescent="0.25">
      <c r="A1515" s="20"/>
      <c r="C1515" s="20"/>
      <c r="D1515" s="20"/>
      <c r="E1515" s="20"/>
      <c r="F1515" s="21"/>
      <c r="G1515" s="20"/>
      <c r="H1515" s="20"/>
      <c r="I1515" s="21"/>
      <c r="S1515" s="21"/>
      <c r="T1515" s="21"/>
      <c r="U1515" s="20"/>
      <c r="V1515" s="20"/>
      <c r="W1515" s="21"/>
      <c r="X1515" s="21"/>
      <c r="Y1515" s="21"/>
      <c r="AA1515" s="21"/>
      <c r="AB1515" s="20"/>
      <c r="AC1515" s="20"/>
      <c r="AD1515" s="20"/>
      <c r="AE1515" s="20"/>
      <c r="AI1515" s="20"/>
      <c r="AP1515" s="20" t="s">
        <v>574</v>
      </c>
      <c r="AR1515" s="20" t="s">
        <v>574</v>
      </c>
      <c r="AV1515" t="s">
        <v>449</v>
      </c>
    </row>
    <row r="1516" spans="1:48" x14ac:dyDescent="0.25">
      <c r="A1516" s="20"/>
      <c r="C1516" s="20"/>
      <c r="D1516" s="20"/>
      <c r="E1516" s="20"/>
      <c r="F1516" s="21"/>
      <c r="G1516" s="20"/>
      <c r="H1516" s="20"/>
      <c r="I1516" s="21"/>
      <c r="S1516" s="21"/>
      <c r="T1516" s="21"/>
      <c r="U1516" s="20"/>
      <c r="V1516" s="20"/>
      <c r="W1516" s="21"/>
      <c r="X1516" s="21"/>
      <c r="Y1516" s="21"/>
      <c r="AA1516" s="21"/>
      <c r="AB1516" s="20"/>
      <c r="AC1516" s="20"/>
      <c r="AD1516" s="20"/>
      <c r="AE1516" s="20"/>
      <c r="AI1516" s="20"/>
      <c r="AP1516" s="20" t="s">
        <v>574</v>
      </c>
      <c r="AR1516" s="20" t="s">
        <v>574</v>
      </c>
      <c r="AV1516" t="s">
        <v>449</v>
      </c>
    </row>
    <row r="1517" spans="1:48" x14ac:dyDescent="0.25">
      <c r="A1517" s="20"/>
      <c r="C1517" s="20"/>
      <c r="D1517" s="20"/>
      <c r="E1517" s="20"/>
      <c r="F1517" s="21"/>
      <c r="G1517" s="20"/>
      <c r="H1517" s="20"/>
      <c r="I1517" s="21"/>
      <c r="S1517" s="21"/>
      <c r="T1517" s="21"/>
      <c r="U1517" s="20"/>
      <c r="V1517" s="20"/>
      <c r="W1517" s="21"/>
      <c r="X1517" s="21"/>
      <c r="Y1517" s="21"/>
      <c r="AA1517" s="21"/>
      <c r="AB1517" s="20"/>
      <c r="AC1517" s="20"/>
      <c r="AD1517" s="20"/>
      <c r="AE1517" s="20"/>
      <c r="AI1517" s="20"/>
      <c r="AP1517" s="20" t="s">
        <v>574</v>
      </c>
      <c r="AR1517" s="20" t="s">
        <v>574</v>
      </c>
      <c r="AV1517" t="s">
        <v>449</v>
      </c>
    </row>
    <row r="1518" spans="1:48" x14ac:dyDescent="0.25">
      <c r="A1518" s="20"/>
      <c r="C1518" s="20"/>
      <c r="D1518" s="20"/>
      <c r="E1518" s="20"/>
      <c r="F1518" s="21"/>
      <c r="G1518" s="20"/>
      <c r="H1518" s="20"/>
      <c r="I1518" s="21"/>
      <c r="S1518" s="21"/>
      <c r="T1518" s="21"/>
      <c r="U1518" s="20"/>
      <c r="V1518" s="20"/>
      <c r="W1518" s="21"/>
      <c r="X1518" s="21"/>
      <c r="Y1518" s="21"/>
      <c r="AA1518" s="21"/>
      <c r="AB1518" s="20"/>
      <c r="AC1518" s="20"/>
      <c r="AD1518" s="20"/>
      <c r="AE1518" s="20"/>
      <c r="AI1518" s="20"/>
      <c r="AP1518" s="20" t="s">
        <v>574</v>
      </c>
      <c r="AR1518" s="20" t="s">
        <v>574</v>
      </c>
      <c r="AV1518" t="s">
        <v>449</v>
      </c>
    </row>
    <row r="1519" spans="1:48" x14ac:dyDescent="0.25">
      <c r="A1519" s="20"/>
      <c r="C1519" s="20"/>
      <c r="D1519" s="20"/>
      <c r="E1519" s="20"/>
      <c r="F1519" s="21"/>
      <c r="G1519" s="20"/>
      <c r="H1519" s="20"/>
      <c r="I1519" s="21"/>
      <c r="S1519" s="21"/>
      <c r="T1519" s="21"/>
      <c r="U1519" s="20"/>
      <c r="V1519" s="20"/>
      <c r="W1519" s="21"/>
      <c r="X1519" s="21"/>
      <c r="Y1519" s="21"/>
      <c r="AA1519" s="21"/>
      <c r="AB1519" s="20"/>
      <c r="AC1519" s="20"/>
      <c r="AD1519" s="20"/>
      <c r="AE1519" s="20"/>
      <c r="AI1519" s="20"/>
      <c r="AP1519" s="20" t="s">
        <v>574</v>
      </c>
      <c r="AR1519" s="20" t="s">
        <v>574</v>
      </c>
      <c r="AV1519" t="s">
        <v>449</v>
      </c>
    </row>
    <row r="1520" spans="1:48" x14ac:dyDescent="0.25">
      <c r="A1520" s="20"/>
      <c r="C1520" s="20"/>
      <c r="D1520" s="20"/>
      <c r="E1520" s="20"/>
      <c r="F1520" s="21"/>
      <c r="G1520" s="20"/>
      <c r="H1520" s="20"/>
      <c r="I1520" s="21"/>
      <c r="S1520" s="21"/>
      <c r="T1520" s="21"/>
      <c r="U1520" s="20"/>
      <c r="V1520" s="20"/>
      <c r="W1520" s="21"/>
      <c r="X1520" s="21"/>
      <c r="Y1520" s="21"/>
      <c r="AA1520" s="21"/>
      <c r="AB1520" s="20"/>
      <c r="AC1520" s="20"/>
      <c r="AD1520" s="20"/>
      <c r="AE1520" s="20"/>
      <c r="AI1520" s="20"/>
      <c r="AP1520" s="20" t="s">
        <v>574</v>
      </c>
      <c r="AR1520" s="20" t="s">
        <v>574</v>
      </c>
      <c r="AV1520" t="s">
        <v>449</v>
      </c>
    </row>
    <row r="1521" spans="1:48" x14ac:dyDescent="0.25">
      <c r="A1521" s="20"/>
      <c r="C1521" s="20"/>
      <c r="D1521" s="20"/>
      <c r="E1521" s="20"/>
      <c r="F1521" s="21"/>
      <c r="G1521" s="20"/>
      <c r="H1521" s="20"/>
      <c r="I1521" s="21"/>
      <c r="S1521" s="21"/>
      <c r="T1521" s="21"/>
      <c r="U1521" s="20"/>
      <c r="V1521" s="20"/>
      <c r="W1521" s="21"/>
      <c r="X1521" s="21"/>
      <c r="Y1521" s="21"/>
      <c r="AA1521" s="21"/>
      <c r="AB1521" s="20"/>
      <c r="AC1521" s="20"/>
      <c r="AD1521" s="20"/>
      <c r="AE1521" s="20"/>
      <c r="AI1521" s="20"/>
      <c r="AP1521" s="20" t="s">
        <v>574</v>
      </c>
      <c r="AR1521" s="20" t="s">
        <v>574</v>
      </c>
      <c r="AV1521" t="s">
        <v>449</v>
      </c>
    </row>
    <row r="1522" spans="1:48" x14ac:dyDescent="0.25">
      <c r="A1522" s="20"/>
      <c r="C1522" s="20"/>
      <c r="D1522" s="20"/>
      <c r="E1522" s="20"/>
      <c r="F1522" s="21"/>
      <c r="G1522" s="20"/>
      <c r="H1522" s="20"/>
      <c r="I1522" s="21"/>
      <c r="S1522" s="21"/>
      <c r="T1522" s="21"/>
      <c r="U1522" s="20"/>
      <c r="V1522" s="20"/>
      <c r="W1522" s="21"/>
      <c r="X1522" s="21"/>
      <c r="Y1522" s="21"/>
      <c r="AA1522" s="21"/>
      <c r="AB1522" s="20"/>
      <c r="AC1522" s="20"/>
      <c r="AD1522" s="20"/>
      <c r="AE1522" s="20"/>
      <c r="AI1522" s="20"/>
      <c r="AP1522" s="20" t="s">
        <v>574</v>
      </c>
      <c r="AR1522" s="20" t="s">
        <v>574</v>
      </c>
      <c r="AV1522" t="s">
        <v>449</v>
      </c>
    </row>
    <row r="1523" spans="1:48" x14ac:dyDescent="0.25">
      <c r="A1523" s="20"/>
      <c r="C1523" s="20"/>
      <c r="D1523" s="20"/>
      <c r="E1523" s="20"/>
      <c r="F1523" s="21"/>
      <c r="G1523" s="20"/>
      <c r="H1523" s="20"/>
      <c r="I1523" s="21"/>
      <c r="S1523" s="21"/>
      <c r="T1523" s="21"/>
      <c r="U1523" s="20"/>
      <c r="V1523" s="20"/>
      <c r="W1523" s="21"/>
      <c r="X1523" s="21"/>
      <c r="Y1523" s="21"/>
      <c r="AA1523" s="21"/>
      <c r="AB1523" s="20"/>
      <c r="AC1523" s="20"/>
      <c r="AD1523" s="20"/>
      <c r="AE1523" s="20"/>
      <c r="AI1523" s="20"/>
      <c r="AP1523" s="20" t="s">
        <v>574</v>
      </c>
      <c r="AR1523" s="20" t="s">
        <v>574</v>
      </c>
      <c r="AV1523" t="s">
        <v>449</v>
      </c>
    </row>
    <row r="1524" spans="1:48" x14ac:dyDescent="0.25">
      <c r="A1524" s="20"/>
      <c r="C1524" s="20"/>
      <c r="D1524" s="20"/>
      <c r="E1524" s="20"/>
      <c r="F1524" s="21"/>
      <c r="G1524" s="20"/>
      <c r="H1524" s="20"/>
      <c r="I1524" s="21"/>
      <c r="S1524" s="21"/>
      <c r="T1524" s="21"/>
      <c r="U1524" s="20"/>
      <c r="V1524" s="20"/>
      <c r="W1524" s="21"/>
      <c r="X1524" s="21"/>
      <c r="Y1524" s="21"/>
      <c r="AA1524" s="21"/>
      <c r="AB1524" s="20"/>
      <c r="AC1524" s="20"/>
      <c r="AD1524" s="20"/>
      <c r="AE1524" s="20"/>
      <c r="AI1524" s="20"/>
      <c r="AP1524" s="20" t="s">
        <v>574</v>
      </c>
      <c r="AR1524" s="20" t="s">
        <v>574</v>
      </c>
      <c r="AV1524" t="s">
        <v>449</v>
      </c>
    </row>
    <row r="1525" spans="1:48" x14ac:dyDescent="0.25">
      <c r="A1525" s="20"/>
      <c r="C1525" s="20"/>
      <c r="D1525" s="20"/>
      <c r="E1525" s="20"/>
      <c r="F1525" s="21"/>
      <c r="G1525" s="20"/>
      <c r="H1525" s="20"/>
      <c r="I1525" s="21"/>
      <c r="S1525" s="21"/>
      <c r="T1525" s="21"/>
      <c r="U1525" s="20"/>
      <c r="V1525" s="20"/>
      <c r="W1525" s="21"/>
      <c r="X1525" s="21"/>
      <c r="Y1525" s="21"/>
      <c r="AA1525" s="21"/>
      <c r="AB1525" s="20"/>
      <c r="AC1525" s="20"/>
      <c r="AD1525" s="20"/>
      <c r="AE1525" s="20"/>
      <c r="AI1525" s="20"/>
      <c r="AP1525" s="20" t="s">
        <v>574</v>
      </c>
      <c r="AR1525" s="20" t="s">
        <v>574</v>
      </c>
      <c r="AV1525" t="s">
        <v>449</v>
      </c>
    </row>
    <row r="1526" spans="1:48" x14ac:dyDescent="0.25">
      <c r="A1526" s="20"/>
      <c r="C1526" s="20"/>
      <c r="D1526" s="20"/>
      <c r="E1526" s="20"/>
      <c r="F1526" s="21"/>
      <c r="G1526" s="20"/>
      <c r="H1526" s="20"/>
      <c r="I1526" s="21"/>
      <c r="S1526" s="21"/>
      <c r="T1526" s="21"/>
      <c r="U1526" s="20"/>
      <c r="V1526" s="20"/>
      <c r="W1526" s="21"/>
      <c r="X1526" s="21"/>
      <c r="Y1526" s="21"/>
      <c r="AA1526" s="21"/>
      <c r="AB1526" s="20"/>
      <c r="AC1526" s="20"/>
      <c r="AD1526" s="20"/>
      <c r="AE1526" s="20"/>
      <c r="AI1526" s="20"/>
      <c r="AP1526" s="20" t="s">
        <v>574</v>
      </c>
      <c r="AR1526" s="20" t="s">
        <v>574</v>
      </c>
      <c r="AV1526" t="s">
        <v>449</v>
      </c>
    </row>
    <row r="1527" spans="1:48" x14ac:dyDescent="0.25">
      <c r="A1527" s="20"/>
      <c r="C1527" s="20"/>
      <c r="D1527" s="20"/>
      <c r="E1527" s="20"/>
      <c r="F1527" s="21"/>
      <c r="G1527" s="20"/>
      <c r="H1527" s="20"/>
      <c r="I1527" s="21"/>
      <c r="S1527" s="21"/>
      <c r="T1527" s="21"/>
      <c r="U1527" s="20"/>
      <c r="V1527" s="20"/>
      <c r="W1527" s="21"/>
      <c r="X1527" s="21"/>
      <c r="Y1527" s="21"/>
      <c r="AA1527" s="21"/>
      <c r="AB1527" s="20"/>
      <c r="AC1527" s="20"/>
      <c r="AD1527" s="20"/>
      <c r="AE1527" s="20"/>
      <c r="AI1527" s="20"/>
      <c r="AP1527" s="20" t="s">
        <v>574</v>
      </c>
      <c r="AR1527" s="20" t="s">
        <v>574</v>
      </c>
      <c r="AV1527" t="s">
        <v>449</v>
      </c>
    </row>
    <row r="1528" spans="1:48" x14ac:dyDescent="0.25">
      <c r="A1528" s="20"/>
      <c r="C1528" s="20"/>
      <c r="D1528" s="20"/>
      <c r="E1528" s="20"/>
      <c r="F1528" s="21"/>
      <c r="G1528" s="20"/>
      <c r="H1528" s="20"/>
      <c r="I1528" s="21"/>
      <c r="S1528" s="21"/>
      <c r="T1528" s="21"/>
      <c r="U1528" s="20"/>
      <c r="V1528" s="20"/>
      <c r="W1528" s="21"/>
      <c r="X1528" s="21"/>
      <c r="Y1528" s="21"/>
      <c r="AA1528" s="21"/>
      <c r="AB1528" s="20"/>
      <c r="AC1528" s="20"/>
      <c r="AD1528" s="20"/>
      <c r="AE1528" s="20"/>
      <c r="AI1528" s="20"/>
      <c r="AP1528" s="20" t="s">
        <v>574</v>
      </c>
      <c r="AR1528" s="20" t="s">
        <v>574</v>
      </c>
      <c r="AV1528" t="s">
        <v>449</v>
      </c>
    </row>
    <row r="1529" spans="1:48" x14ac:dyDescent="0.25">
      <c r="A1529" s="20"/>
      <c r="C1529" s="20"/>
      <c r="D1529" s="20"/>
      <c r="E1529" s="20"/>
      <c r="F1529" s="21"/>
      <c r="G1529" s="20"/>
      <c r="H1529" s="20"/>
      <c r="I1529" s="21"/>
      <c r="S1529" s="21"/>
      <c r="T1529" s="21"/>
      <c r="U1529" s="20"/>
      <c r="V1529" s="20"/>
      <c r="W1529" s="21"/>
      <c r="X1529" s="21"/>
      <c r="Y1529" s="21"/>
      <c r="AA1529" s="21"/>
      <c r="AB1529" s="20"/>
      <c r="AC1529" s="20"/>
      <c r="AD1529" s="20"/>
      <c r="AE1529" s="20"/>
      <c r="AI1529" s="20"/>
      <c r="AP1529" s="20" t="s">
        <v>574</v>
      </c>
      <c r="AR1529" s="20" t="s">
        <v>574</v>
      </c>
      <c r="AV1529" t="s">
        <v>449</v>
      </c>
    </row>
    <row r="1530" spans="1:48" x14ac:dyDescent="0.25">
      <c r="A1530" s="20"/>
      <c r="C1530" s="20"/>
      <c r="D1530" s="20"/>
      <c r="E1530" s="20"/>
      <c r="F1530" s="21"/>
      <c r="G1530" s="20"/>
      <c r="H1530" s="20"/>
      <c r="I1530" s="21"/>
      <c r="S1530" s="21"/>
      <c r="T1530" s="21"/>
      <c r="U1530" s="20"/>
      <c r="V1530" s="20"/>
      <c r="W1530" s="21"/>
      <c r="X1530" s="21"/>
      <c r="Y1530" s="21"/>
      <c r="AA1530" s="21"/>
      <c r="AB1530" s="20"/>
      <c r="AC1530" s="20"/>
      <c r="AD1530" s="20"/>
      <c r="AE1530" s="20"/>
      <c r="AI1530" s="20"/>
      <c r="AP1530" s="20" t="s">
        <v>574</v>
      </c>
      <c r="AR1530" s="20" t="s">
        <v>574</v>
      </c>
      <c r="AV1530" t="s">
        <v>449</v>
      </c>
    </row>
    <row r="1531" spans="1:48" x14ac:dyDescent="0.25">
      <c r="A1531" s="20"/>
      <c r="C1531" s="20"/>
      <c r="D1531" s="20"/>
      <c r="E1531" s="20"/>
      <c r="F1531" s="21"/>
      <c r="G1531" s="20"/>
      <c r="H1531" s="20"/>
      <c r="I1531" s="21"/>
      <c r="S1531" s="21"/>
      <c r="T1531" s="21"/>
      <c r="U1531" s="20"/>
      <c r="V1531" s="20"/>
      <c r="W1531" s="21"/>
      <c r="X1531" s="21"/>
      <c r="Y1531" s="21"/>
      <c r="AA1531" s="21"/>
      <c r="AB1531" s="20"/>
      <c r="AC1531" s="20"/>
      <c r="AD1531" s="20"/>
      <c r="AE1531" s="20"/>
      <c r="AI1531" s="20"/>
      <c r="AP1531" s="20" t="s">
        <v>574</v>
      </c>
      <c r="AR1531" s="20" t="s">
        <v>574</v>
      </c>
      <c r="AV1531" t="s">
        <v>449</v>
      </c>
    </row>
    <row r="1532" spans="1:48" x14ac:dyDescent="0.25">
      <c r="A1532" s="20"/>
      <c r="C1532" s="20"/>
      <c r="D1532" s="20"/>
      <c r="E1532" s="20"/>
      <c r="F1532" s="21"/>
      <c r="G1532" s="20"/>
      <c r="H1532" s="20"/>
      <c r="I1532" s="21"/>
      <c r="S1532" s="21"/>
      <c r="T1532" s="21"/>
      <c r="U1532" s="20"/>
      <c r="V1532" s="20"/>
      <c r="W1532" s="21"/>
      <c r="X1532" s="21"/>
      <c r="Y1532" s="21"/>
      <c r="AA1532" s="21"/>
      <c r="AB1532" s="20"/>
      <c r="AC1532" s="20"/>
      <c r="AD1532" s="20"/>
      <c r="AE1532" s="20"/>
      <c r="AI1532" s="20"/>
      <c r="AP1532" s="20" t="s">
        <v>574</v>
      </c>
      <c r="AR1532" s="20" t="s">
        <v>574</v>
      </c>
      <c r="AV1532" t="s">
        <v>449</v>
      </c>
    </row>
    <row r="1533" spans="1:48" x14ac:dyDescent="0.25">
      <c r="A1533" s="20"/>
      <c r="C1533" s="20"/>
      <c r="D1533" s="20"/>
      <c r="E1533" s="20"/>
      <c r="F1533" s="21"/>
      <c r="G1533" s="20"/>
      <c r="H1533" s="20"/>
      <c r="I1533" s="21"/>
      <c r="S1533" s="21"/>
      <c r="T1533" s="21"/>
      <c r="U1533" s="20"/>
      <c r="V1533" s="20"/>
      <c r="W1533" s="21"/>
      <c r="X1533" s="21"/>
      <c r="Y1533" s="21"/>
      <c r="AA1533" s="21"/>
      <c r="AB1533" s="20"/>
      <c r="AC1533" s="20"/>
      <c r="AD1533" s="20"/>
      <c r="AE1533" s="20"/>
      <c r="AI1533" s="20"/>
      <c r="AP1533" s="20" t="s">
        <v>574</v>
      </c>
      <c r="AR1533" s="20" t="s">
        <v>574</v>
      </c>
      <c r="AV1533" t="s">
        <v>449</v>
      </c>
    </row>
    <row r="1534" spans="1:48" x14ac:dyDescent="0.25">
      <c r="A1534" s="20"/>
      <c r="C1534" s="20"/>
      <c r="D1534" s="20"/>
      <c r="E1534" s="20"/>
      <c r="F1534" s="21"/>
      <c r="G1534" s="20"/>
      <c r="H1534" s="20"/>
      <c r="I1534" s="21"/>
      <c r="S1534" s="21"/>
      <c r="T1534" s="21"/>
      <c r="U1534" s="20"/>
      <c r="V1534" s="20"/>
      <c r="W1534" s="21"/>
      <c r="X1534" s="21"/>
      <c r="Y1534" s="21"/>
      <c r="AA1534" s="21"/>
      <c r="AB1534" s="20"/>
      <c r="AC1534" s="20"/>
      <c r="AD1534" s="20"/>
      <c r="AE1534" s="20"/>
      <c r="AI1534" s="20"/>
      <c r="AP1534" s="20" t="s">
        <v>574</v>
      </c>
      <c r="AR1534" s="20" t="s">
        <v>574</v>
      </c>
      <c r="AV1534" t="s">
        <v>449</v>
      </c>
    </row>
    <row r="1535" spans="1:48" x14ac:dyDescent="0.25">
      <c r="A1535" s="20"/>
      <c r="C1535" s="20"/>
      <c r="D1535" s="20"/>
      <c r="E1535" s="20"/>
      <c r="F1535" s="21"/>
      <c r="G1535" s="20"/>
      <c r="H1535" s="20"/>
      <c r="I1535" s="21"/>
      <c r="S1535" s="21"/>
      <c r="T1535" s="21"/>
      <c r="U1535" s="20"/>
      <c r="V1535" s="20"/>
      <c r="W1535" s="21"/>
      <c r="X1535" s="21"/>
      <c r="Y1535" s="21"/>
      <c r="AA1535" s="21"/>
      <c r="AB1535" s="20"/>
      <c r="AC1535" s="20"/>
      <c r="AD1535" s="20"/>
      <c r="AE1535" s="20"/>
      <c r="AI1535" s="20"/>
      <c r="AP1535" s="20" t="s">
        <v>574</v>
      </c>
      <c r="AR1535" s="20" t="s">
        <v>574</v>
      </c>
      <c r="AV1535" t="s">
        <v>449</v>
      </c>
    </row>
    <row r="1536" spans="1:48" x14ac:dyDescent="0.25">
      <c r="A1536" s="20"/>
      <c r="C1536" s="20"/>
      <c r="D1536" s="20"/>
      <c r="E1536" s="20"/>
      <c r="F1536" s="21"/>
      <c r="G1536" s="20"/>
      <c r="H1536" s="20"/>
      <c r="I1536" s="21"/>
      <c r="S1536" s="21"/>
      <c r="T1536" s="21"/>
      <c r="U1536" s="20"/>
      <c r="V1536" s="20"/>
      <c r="W1536" s="21"/>
      <c r="X1536" s="21"/>
      <c r="Y1536" s="21"/>
      <c r="AA1536" s="21"/>
      <c r="AB1536" s="20"/>
      <c r="AC1536" s="20"/>
      <c r="AD1536" s="20"/>
      <c r="AE1536" s="20"/>
      <c r="AI1536" s="20"/>
      <c r="AP1536" s="20" t="s">
        <v>574</v>
      </c>
      <c r="AR1536" s="20" t="s">
        <v>574</v>
      </c>
      <c r="AV1536" t="s">
        <v>449</v>
      </c>
    </row>
    <row r="1537" spans="1:48" x14ac:dyDescent="0.25">
      <c r="A1537" s="20"/>
      <c r="C1537" s="20"/>
      <c r="D1537" s="20"/>
      <c r="E1537" s="20"/>
      <c r="F1537" s="21"/>
      <c r="G1537" s="20"/>
      <c r="H1537" s="20"/>
      <c r="I1537" s="21"/>
      <c r="S1537" s="21"/>
      <c r="T1537" s="21"/>
      <c r="U1537" s="20"/>
      <c r="V1537" s="20"/>
      <c r="W1537" s="21"/>
      <c r="X1537" s="21"/>
      <c r="Y1537" s="21"/>
      <c r="AA1537" s="21"/>
      <c r="AB1537" s="20"/>
      <c r="AC1537" s="20"/>
      <c r="AD1537" s="20"/>
      <c r="AE1537" s="20"/>
      <c r="AI1537" s="20"/>
      <c r="AP1537" s="20" t="s">
        <v>574</v>
      </c>
      <c r="AR1537" s="20" t="s">
        <v>574</v>
      </c>
      <c r="AV1537" t="s">
        <v>449</v>
      </c>
    </row>
    <row r="1538" spans="1:48" x14ac:dyDescent="0.25">
      <c r="A1538" s="20"/>
      <c r="C1538" s="20"/>
      <c r="D1538" s="20"/>
      <c r="E1538" s="20"/>
      <c r="F1538" s="21"/>
      <c r="G1538" s="20"/>
      <c r="H1538" s="20"/>
      <c r="I1538" s="21"/>
      <c r="S1538" s="21"/>
      <c r="T1538" s="21"/>
      <c r="U1538" s="20"/>
      <c r="V1538" s="20"/>
      <c r="W1538" s="21"/>
      <c r="X1538" s="21"/>
      <c r="Y1538" s="21"/>
      <c r="AA1538" s="21"/>
      <c r="AB1538" s="20"/>
      <c r="AC1538" s="20"/>
      <c r="AD1538" s="20"/>
      <c r="AE1538" s="20"/>
      <c r="AI1538" s="20"/>
      <c r="AP1538" s="20" t="s">
        <v>574</v>
      </c>
      <c r="AR1538" s="20" t="s">
        <v>574</v>
      </c>
      <c r="AV1538" t="s">
        <v>449</v>
      </c>
    </row>
    <row r="1539" spans="1:48" x14ac:dyDescent="0.25">
      <c r="A1539" s="20"/>
      <c r="C1539" s="20"/>
      <c r="D1539" s="20"/>
      <c r="E1539" s="20"/>
      <c r="F1539" s="21"/>
      <c r="G1539" s="20"/>
      <c r="H1539" s="20"/>
      <c r="I1539" s="21"/>
      <c r="S1539" s="21"/>
      <c r="T1539" s="21"/>
      <c r="U1539" s="20"/>
      <c r="V1539" s="20"/>
      <c r="W1539" s="21"/>
      <c r="X1539" s="21"/>
      <c r="Y1539" s="21"/>
      <c r="AA1539" s="21"/>
      <c r="AB1539" s="20"/>
      <c r="AC1539" s="20"/>
      <c r="AD1539" s="20"/>
      <c r="AE1539" s="20"/>
      <c r="AI1539" s="20"/>
      <c r="AP1539" s="20" t="s">
        <v>574</v>
      </c>
      <c r="AR1539" s="20" t="s">
        <v>574</v>
      </c>
      <c r="AV1539" t="s">
        <v>449</v>
      </c>
    </row>
    <row r="1540" spans="1:48" x14ac:dyDescent="0.25">
      <c r="A1540" s="20"/>
      <c r="C1540" s="20"/>
      <c r="D1540" s="20"/>
      <c r="E1540" s="20"/>
      <c r="F1540" s="21"/>
      <c r="G1540" s="20"/>
      <c r="H1540" s="20"/>
      <c r="I1540" s="21"/>
      <c r="S1540" s="21"/>
      <c r="T1540" s="21"/>
      <c r="U1540" s="20"/>
      <c r="V1540" s="20"/>
      <c r="W1540" s="21"/>
      <c r="X1540" s="21"/>
      <c r="Y1540" s="21"/>
      <c r="AA1540" s="21"/>
      <c r="AB1540" s="20"/>
      <c r="AC1540" s="20"/>
      <c r="AD1540" s="20"/>
      <c r="AE1540" s="20"/>
      <c r="AI1540" s="20"/>
      <c r="AP1540" s="20" t="s">
        <v>574</v>
      </c>
      <c r="AR1540" s="20" t="s">
        <v>574</v>
      </c>
      <c r="AV1540" t="s">
        <v>449</v>
      </c>
    </row>
    <row r="1541" spans="1:48" x14ac:dyDescent="0.25">
      <c r="A1541" s="20"/>
      <c r="C1541" s="20"/>
      <c r="D1541" s="20"/>
      <c r="E1541" s="20"/>
      <c r="F1541" s="21"/>
      <c r="G1541" s="20"/>
      <c r="H1541" s="20"/>
      <c r="I1541" s="21"/>
      <c r="S1541" s="21"/>
      <c r="T1541" s="21"/>
      <c r="U1541" s="20"/>
      <c r="V1541" s="20"/>
      <c r="W1541" s="21"/>
      <c r="X1541" s="21"/>
      <c r="Y1541" s="21"/>
      <c r="AA1541" s="21"/>
      <c r="AB1541" s="20"/>
      <c r="AC1541" s="20"/>
      <c r="AD1541" s="20"/>
      <c r="AE1541" s="20"/>
      <c r="AI1541" s="20"/>
      <c r="AP1541" s="20" t="s">
        <v>574</v>
      </c>
      <c r="AR1541" s="20" t="s">
        <v>574</v>
      </c>
      <c r="AV1541" t="s">
        <v>449</v>
      </c>
    </row>
    <row r="1542" spans="1:48" x14ac:dyDescent="0.25">
      <c r="A1542" s="20"/>
      <c r="C1542" s="20"/>
      <c r="D1542" s="20"/>
      <c r="E1542" s="20"/>
      <c r="F1542" s="21"/>
      <c r="G1542" s="20"/>
      <c r="H1542" s="20"/>
      <c r="I1542" s="21"/>
      <c r="S1542" s="21"/>
      <c r="T1542" s="21"/>
      <c r="U1542" s="20"/>
      <c r="V1542" s="20"/>
      <c r="W1542" s="21"/>
      <c r="X1542" s="21"/>
      <c r="Y1542" s="21"/>
      <c r="AA1542" s="21"/>
      <c r="AB1542" s="20"/>
      <c r="AC1542" s="20"/>
      <c r="AD1542" s="20"/>
      <c r="AE1542" s="20"/>
      <c r="AI1542" s="20"/>
      <c r="AP1542" s="20" t="s">
        <v>574</v>
      </c>
      <c r="AR1542" s="20" t="s">
        <v>574</v>
      </c>
      <c r="AV1542" t="s">
        <v>449</v>
      </c>
    </row>
    <row r="1543" spans="1:48" x14ac:dyDescent="0.25">
      <c r="A1543" s="20"/>
      <c r="C1543" s="20"/>
      <c r="D1543" s="20"/>
      <c r="E1543" s="20"/>
      <c r="F1543" s="21"/>
      <c r="G1543" s="20"/>
      <c r="H1543" s="20"/>
      <c r="I1543" s="21"/>
      <c r="S1543" s="21"/>
      <c r="T1543" s="21"/>
      <c r="U1543" s="20"/>
      <c r="V1543" s="20"/>
      <c r="W1543" s="21"/>
      <c r="X1543" s="21"/>
      <c r="Y1543" s="21"/>
      <c r="AA1543" s="21"/>
      <c r="AB1543" s="20"/>
      <c r="AC1543" s="20"/>
      <c r="AD1543" s="20"/>
      <c r="AE1543" s="20"/>
      <c r="AI1543" s="20"/>
      <c r="AP1543" s="20" t="s">
        <v>574</v>
      </c>
      <c r="AR1543" s="20" t="s">
        <v>574</v>
      </c>
      <c r="AV1543" t="s">
        <v>449</v>
      </c>
    </row>
    <row r="1544" spans="1:48" x14ac:dyDescent="0.25">
      <c r="A1544" s="20"/>
      <c r="C1544" s="20"/>
      <c r="D1544" s="20"/>
      <c r="E1544" s="20"/>
      <c r="F1544" s="21"/>
      <c r="G1544" s="20"/>
      <c r="H1544" s="20"/>
      <c r="I1544" s="21"/>
      <c r="S1544" s="21"/>
      <c r="T1544" s="21"/>
      <c r="U1544" s="20"/>
      <c r="V1544" s="20"/>
      <c r="W1544" s="21"/>
      <c r="X1544" s="21"/>
      <c r="Y1544" s="21"/>
      <c r="AA1544" s="21"/>
      <c r="AB1544" s="20"/>
      <c r="AC1544" s="20"/>
      <c r="AD1544" s="20"/>
      <c r="AE1544" s="20"/>
      <c r="AI1544" s="20"/>
      <c r="AP1544" s="20" t="s">
        <v>574</v>
      </c>
      <c r="AR1544" s="20" t="s">
        <v>574</v>
      </c>
      <c r="AV1544" t="s">
        <v>449</v>
      </c>
    </row>
    <row r="1545" spans="1:48" x14ac:dyDescent="0.25">
      <c r="A1545" s="20"/>
      <c r="C1545" s="20"/>
      <c r="D1545" s="20"/>
      <c r="E1545" s="20"/>
      <c r="F1545" s="21"/>
      <c r="G1545" s="20"/>
      <c r="H1545" s="20"/>
      <c r="I1545" s="21"/>
      <c r="S1545" s="21"/>
      <c r="T1545" s="21"/>
      <c r="U1545" s="20"/>
      <c r="V1545" s="20"/>
      <c r="W1545" s="21"/>
      <c r="X1545" s="21"/>
      <c r="Y1545" s="21"/>
      <c r="AA1545" s="21"/>
      <c r="AB1545" s="20"/>
      <c r="AC1545" s="20"/>
      <c r="AD1545" s="20"/>
      <c r="AE1545" s="20"/>
      <c r="AI1545" s="20"/>
      <c r="AP1545" s="20" t="s">
        <v>574</v>
      </c>
      <c r="AR1545" s="20" t="s">
        <v>574</v>
      </c>
      <c r="AV1545" t="s">
        <v>449</v>
      </c>
    </row>
    <row r="1546" spans="1:48" x14ac:dyDescent="0.25">
      <c r="A1546" s="20"/>
      <c r="C1546" s="20"/>
      <c r="D1546" s="20"/>
      <c r="E1546" s="20"/>
      <c r="F1546" s="21"/>
      <c r="G1546" s="20"/>
      <c r="H1546" s="20"/>
      <c r="I1546" s="21"/>
      <c r="S1546" s="21"/>
      <c r="T1546" s="21"/>
      <c r="U1546" s="20"/>
      <c r="V1546" s="20"/>
      <c r="W1546" s="21"/>
      <c r="X1546" s="21"/>
      <c r="Y1546" s="21"/>
      <c r="AA1546" s="21"/>
      <c r="AB1546" s="20"/>
      <c r="AC1546" s="20"/>
      <c r="AD1546" s="20"/>
      <c r="AE1546" s="20"/>
      <c r="AI1546" s="20"/>
      <c r="AP1546" s="20" t="s">
        <v>574</v>
      </c>
      <c r="AR1546" s="20" t="s">
        <v>574</v>
      </c>
      <c r="AV1546" t="s">
        <v>449</v>
      </c>
    </row>
    <row r="1547" spans="1:48" x14ac:dyDescent="0.25">
      <c r="A1547" s="20"/>
      <c r="C1547" s="20"/>
      <c r="D1547" s="20"/>
      <c r="E1547" s="20"/>
      <c r="F1547" s="21"/>
      <c r="G1547" s="20"/>
      <c r="H1547" s="20"/>
      <c r="I1547" s="21"/>
      <c r="S1547" s="21"/>
      <c r="T1547" s="21"/>
      <c r="U1547" s="20"/>
      <c r="V1547" s="20"/>
      <c r="W1547" s="21"/>
      <c r="X1547" s="21"/>
      <c r="Y1547" s="21"/>
      <c r="AA1547" s="21"/>
      <c r="AB1547" s="20"/>
      <c r="AC1547" s="20"/>
      <c r="AD1547" s="20"/>
      <c r="AE1547" s="20"/>
      <c r="AI1547" s="20"/>
      <c r="AP1547" s="20" t="s">
        <v>574</v>
      </c>
      <c r="AR1547" s="20" t="s">
        <v>574</v>
      </c>
      <c r="AV1547" t="s">
        <v>449</v>
      </c>
    </row>
    <row r="1548" spans="1:48" x14ac:dyDescent="0.25">
      <c r="A1548" s="20"/>
      <c r="C1548" s="20"/>
      <c r="D1548" s="20"/>
      <c r="E1548" s="20"/>
      <c r="F1548" s="21"/>
      <c r="G1548" s="20"/>
      <c r="H1548" s="20"/>
      <c r="I1548" s="21"/>
      <c r="S1548" s="21"/>
      <c r="T1548" s="21"/>
      <c r="U1548" s="20"/>
      <c r="V1548" s="20"/>
      <c r="W1548" s="21"/>
      <c r="X1548" s="21"/>
      <c r="Y1548" s="21"/>
      <c r="AA1548" s="21"/>
      <c r="AB1548" s="20"/>
      <c r="AC1548" s="20"/>
      <c r="AD1548" s="20"/>
      <c r="AE1548" s="20"/>
      <c r="AI1548" s="20"/>
      <c r="AP1548" s="20" t="s">
        <v>574</v>
      </c>
      <c r="AR1548" s="20" t="s">
        <v>574</v>
      </c>
      <c r="AV1548" t="s">
        <v>449</v>
      </c>
    </row>
    <row r="1549" spans="1:48" x14ac:dyDescent="0.25">
      <c r="A1549" s="20"/>
      <c r="C1549" s="20"/>
      <c r="D1549" s="20"/>
      <c r="E1549" s="20"/>
      <c r="F1549" s="21"/>
      <c r="G1549" s="20"/>
      <c r="H1549" s="20"/>
      <c r="I1549" s="21"/>
      <c r="S1549" s="21"/>
      <c r="T1549" s="21"/>
      <c r="U1549" s="20"/>
      <c r="V1549" s="20"/>
      <c r="W1549" s="21"/>
      <c r="X1549" s="21"/>
      <c r="Y1549" s="21"/>
      <c r="AA1549" s="21"/>
      <c r="AB1549" s="20"/>
      <c r="AC1549" s="20"/>
      <c r="AD1549" s="20"/>
      <c r="AE1549" s="20"/>
      <c r="AI1549" s="20"/>
      <c r="AP1549" s="20" t="s">
        <v>574</v>
      </c>
      <c r="AR1549" s="20" t="s">
        <v>574</v>
      </c>
      <c r="AV1549" t="s">
        <v>449</v>
      </c>
    </row>
    <row r="1550" spans="1:48" x14ac:dyDescent="0.25">
      <c r="A1550" s="20"/>
      <c r="C1550" s="20"/>
      <c r="D1550" s="20"/>
      <c r="E1550" s="20"/>
      <c r="F1550" s="21"/>
      <c r="G1550" s="20"/>
      <c r="H1550" s="20"/>
      <c r="I1550" s="21"/>
      <c r="S1550" s="21"/>
      <c r="T1550" s="21"/>
      <c r="U1550" s="20"/>
      <c r="V1550" s="20"/>
      <c r="W1550" s="21"/>
      <c r="X1550" s="21"/>
      <c r="Y1550" s="21"/>
      <c r="AA1550" s="21"/>
      <c r="AB1550" s="20"/>
      <c r="AC1550" s="20"/>
      <c r="AD1550" s="20"/>
      <c r="AE1550" s="20"/>
      <c r="AI1550" s="20"/>
      <c r="AP1550" s="20" t="s">
        <v>574</v>
      </c>
      <c r="AR1550" s="20" t="s">
        <v>574</v>
      </c>
      <c r="AV1550" t="s">
        <v>449</v>
      </c>
    </row>
    <row r="1551" spans="1:48" x14ac:dyDescent="0.25">
      <c r="A1551" s="20"/>
      <c r="C1551" s="20"/>
      <c r="D1551" s="20"/>
      <c r="E1551" s="20"/>
      <c r="F1551" s="21"/>
      <c r="G1551" s="20"/>
      <c r="H1551" s="20"/>
      <c r="I1551" s="21"/>
      <c r="S1551" s="21"/>
      <c r="T1551" s="21"/>
      <c r="U1551" s="20"/>
      <c r="V1551" s="20"/>
      <c r="W1551" s="21"/>
      <c r="X1551" s="21"/>
      <c r="Y1551" s="21"/>
      <c r="AA1551" s="21"/>
      <c r="AB1551" s="20"/>
      <c r="AC1551" s="20"/>
      <c r="AD1551" s="20"/>
      <c r="AE1551" s="20"/>
      <c r="AI1551" s="20"/>
      <c r="AP1551" s="20" t="s">
        <v>574</v>
      </c>
      <c r="AR1551" s="20" t="s">
        <v>574</v>
      </c>
      <c r="AV1551" t="s">
        <v>449</v>
      </c>
    </row>
    <row r="1552" spans="1:48" x14ac:dyDescent="0.25">
      <c r="A1552" s="20"/>
      <c r="C1552" s="20"/>
      <c r="D1552" s="20"/>
      <c r="E1552" s="20"/>
      <c r="F1552" s="21"/>
      <c r="G1552" s="20"/>
      <c r="H1552" s="20"/>
      <c r="I1552" s="21"/>
      <c r="S1552" s="21"/>
      <c r="T1552" s="21"/>
      <c r="U1552" s="20"/>
      <c r="V1552" s="20"/>
      <c r="W1552" s="21"/>
      <c r="X1552" s="21"/>
      <c r="Y1552" s="21"/>
      <c r="AA1552" s="21"/>
      <c r="AB1552" s="20"/>
      <c r="AC1552" s="20"/>
      <c r="AD1552" s="20"/>
      <c r="AE1552" s="20"/>
      <c r="AI1552" s="20"/>
      <c r="AP1552" s="20" t="s">
        <v>574</v>
      </c>
      <c r="AR1552" s="20" t="s">
        <v>574</v>
      </c>
      <c r="AV1552" t="s">
        <v>449</v>
      </c>
    </row>
    <row r="1553" spans="1:48" x14ac:dyDescent="0.25">
      <c r="A1553" s="20"/>
      <c r="C1553" s="20"/>
      <c r="D1553" s="20"/>
      <c r="E1553" s="20"/>
      <c r="F1553" s="21"/>
      <c r="G1553" s="20"/>
      <c r="H1553" s="20"/>
      <c r="I1553" s="21"/>
      <c r="S1553" s="21"/>
      <c r="T1553" s="21"/>
      <c r="U1553" s="20"/>
      <c r="V1553" s="20"/>
      <c r="W1553" s="21"/>
      <c r="X1553" s="21"/>
      <c r="Y1553" s="21"/>
      <c r="AA1553" s="21"/>
      <c r="AB1553" s="20"/>
      <c r="AC1553" s="20"/>
      <c r="AD1553" s="20"/>
      <c r="AE1553" s="20"/>
      <c r="AI1553" s="20"/>
      <c r="AP1553" s="20" t="s">
        <v>574</v>
      </c>
      <c r="AR1553" s="20" t="s">
        <v>574</v>
      </c>
      <c r="AV1553" t="s">
        <v>449</v>
      </c>
    </row>
    <row r="1554" spans="1:48" x14ac:dyDescent="0.25">
      <c r="A1554" s="20"/>
      <c r="C1554" s="20"/>
      <c r="D1554" s="20"/>
      <c r="E1554" s="20"/>
      <c r="F1554" s="21"/>
      <c r="G1554" s="20"/>
      <c r="H1554" s="20"/>
      <c r="I1554" s="21"/>
      <c r="S1554" s="21"/>
      <c r="T1554" s="21"/>
      <c r="U1554" s="20"/>
      <c r="V1554" s="20"/>
      <c r="W1554" s="21"/>
      <c r="X1554" s="21"/>
      <c r="Y1554" s="21"/>
      <c r="AA1554" s="21"/>
      <c r="AB1554" s="20"/>
      <c r="AC1554" s="20"/>
      <c r="AD1554" s="20"/>
      <c r="AE1554" s="20"/>
      <c r="AI1554" s="20"/>
      <c r="AP1554" s="20" t="s">
        <v>574</v>
      </c>
      <c r="AR1554" s="20" t="s">
        <v>574</v>
      </c>
      <c r="AV1554" t="s">
        <v>449</v>
      </c>
    </row>
    <row r="1555" spans="1:48" x14ac:dyDescent="0.25">
      <c r="A1555" s="20"/>
      <c r="C1555" s="20"/>
      <c r="D1555" s="20"/>
      <c r="E1555" s="20"/>
      <c r="F1555" s="21"/>
      <c r="G1555" s="20"/>
      <c r="H1555" s="20"/>
      <c r="I1555" s="21"/>
      <c r="S1555" s="21"/>
      <c r="T1555" s="21"/>
      <c r="U1555" s="20"/>
      <c r="V1555" s="20"/>
      <c r="W1555" s="21"/>
      <c r="X1555" s="21"/>
      <c r="Y1555" s="21"/>
      <c r="AA1555" s="21"/>
      <c r="AB1555" s="20"/>
      <c r="AC1555" s="20"/>
      <c r="AD1555" s="20"/>
      <c r="AE1555" s="20"/>
      <c r="AI1555" s="20"/>
      <c r="AP1555" s="20" t="s">
        <v>574</v>
      </c>
      <c r="AR1555" s="20" t="s">
        <v>574</v>
      </c>
      <c r="AV1555" t="s">
        <v>449</v>
      </c>
    </row>
    <row r="1556" spans="1:48" x14ac:dyDescent="0.25">
      <c r="A1556" s="20"/>
      <c r="C1556" s="20"/>
      <c r="D1556" s="20"/>
      <c r="E1556" s="20"/>
      <c r="F1556" s="21"/>
      <c r="G1556" s="20"/>
      <c r="H1556" s="20"/>
      <c r="I1556" s="21"/>
      <c r="S1556" s="21"/>
      <c r="T1556" s="21"/>
      <c r="U1556" s="20"/>
      <c r="V1556" s="20"/>
      <c r="W1556" s="21"/>
      <c r="X1556" s="21"/>
      <c r="Y1556" s="21"/>
      <c r="AA1556" s="21"/>
      <c r="AB1556" s="20"/>
      <c r="AC1556" s="20"/>
      <c r="AD1556" s="20"/>
      <c r="AE1556" s="20"/>
      <c r="AI1556" s="20"/>
      <c r="AP1556" s="20" t="s">
        <v>574</v>
      </c>
      <c r="AR1556" s="20" t="s">
        <v>574</v>
      </c>
      <c r="AV1556" t="s">
        <v>449</v>
      </c>
    </row>
    <row r="1557" spans="1:48" x14ac:dyDescent="0.25">
      <c r="A1557" s="20"/>
      <c r="C1557" s="20"/>
      <c r="D1557" s="20"/>
      <c r="E1557" s="20"/>
      <c r="F1557" s="21"/>
      <c r="G1557" s="20"/>
      <c r="H1557" s="20"/>
      <c r="I1557" s="21"/>
      <c r="S1557" s="21"/>
      <c r="T1557" s="21"/>
      <c r="U1557" s="20"/>
      <c r="V1557" s="20"/>
      <c r="W1557" s="21"/>
      <c r="X1557" s="21"/>
      <c r="Y1557" s="21"/>
      <c r="AA1557" s="21"/>
      <c r="AB1557" s="20"/>
      <c r="AC1557" s="20"/>
      <c r="AD1557" s="20"/>
      <c r="AE1557" s="20"/>
      <c r="AI1557" s="20"/>
      <c r="AP1557" s="20" t="s">
        <v>574</v>
      </c>
      <c r="AR1557" s="20" t="s">
        <v>574</v>
      </c>
      <c r="AV1557" t="s">
        <v>449</v>
      </c>
    </row>
    <row r="1558" spans="1:48" x14ac:dyDescent="0.25">
      <c r="A1558" s="20"/>
      <c r="C1558" s="20"/>
      <c r="D1558" s="20"/>
      <c r="E1558" s="20"/>
      <c r="F1558" s="21"/>
      <c r="G1558" s="20"/>
      <c r="H1558" s="20"/>
      <c r="I1558" s="21"/>
      <c r="S1558" s="21"/>
      <c r="T1558" s="21"/>
      <c r="U1558" s="20"/>
      <c r="V1558" s="20"/>
      <c r="W1558" s="21"/>
      <c r="X1558" s="21"/>
      <c r="Y1558" s="21"/>
      <c r="AA1558" s="21"/>
      <c r="AB1558" s="20"/>
      <c r="AC1558" s="20"/>
      <c r="AD1558" s="20"/>
      <c r="AE1558" s="20"/>
      <c r="AI1558" s="20"/>
      <c r="AP1558" s="20" t="s">
        <v>574</v>
      </c>
      <c r="AR1558" s="20" t="s">
        <v>574</v>
      </c>
      <c r="AV1558" t="s">
        <v>449</v>
      </c>
    </row>
    <row r="1559" spans="1:48" x14ac:dyDescent="0.25">
      <c r="A1559" s="20"/>
      <c r="C1559" s="20"/>
      <c r="D1559" s="20"/>
      <c r="E1559" s="20"/>
      <c r="F1559" s="21"/>
      <c r="G1559" s="20"/>
      <c r="H1559" s="20"/>
      <c r="I1559" s="21"/>
      <c r="S1559" s="21"/>
      <c r="T1559" s="21"/>
      <c r="U1559" s="20"/>
      <c r="V1559" s="20"/>
      <c r="W1559" s="21"/>
      <c r="X1559" s="21"/>
      <c r="Y1559" s="21"/>
      <c r="AA1559" s="21"/>
      <c r="AB1559" s="20"/>
      <c r="AC1559" s="20"/>
      <c r="AD1559" s="20"/>
      <c r="AE1559" s="20"/>
      <c r="AI1559" s="20"/>
      <c r="AP1559" s="20" t="s">
        <v>574</v>
      </c>
      <c r="AR1559" s="20" t="s">
        <v>574</v>
      </c>
      <c r="AV1559" t="s">
        <v>449</v>
      </c>
    </row>
    <row r="1560" spans="1:48" x14ac:dyDescent="0.25">
      <c r="A1560" s="20"/>
      <c r="C1560" s="20"/>
      <c r="D1560" s="20"/>
      <c r="E1560" s="20"/>
      <c r="F1560" s="21"/>
      <c r="G1560" s="20"/>
      <c r="H1560" s="20"/>
      <c r="I1560" s="21"/>
      <c r="S1560" s="21"/>
      <c r="T1560" s="21"/>
      <c r="U1560" s="20"/>
      <c r="V1560" s="20"/>
      <c r="W1560" s="21"/>
      <c r="X1560" s="21"/>
      <c r="Y1560" s="21"/>
      <c r="AA1560" s="21"/>
      <c r="AB1560" s="20"/>
      <c r="AC1560" s="20"/>
      <c r="AD1560" s="20"/>
      <c r="AE1560" s="20"/>
      <c r="AI1560" s="20"/>
      <c r="AP1560" s="20" t="s">
        <v>574</v>
      </c>
      <c r="AR1560" s="20" t="s">
        <v>574</v>
      </c>
      <c r="AV1560" t="s">
        <v>449</v>
      </c>
    </row>
    <row r="1561" spans="1:48" x14ac:dyDescent="0.25">
      <c r="A1561" s="20"/>
      <c r="C1561" s="20"/>
      <c r="D1561" s="20"/>
      <c r="E1561" s="20"/>
      <c r="F1561" s="21"/>
      <c r="G1561" s="20"/>
      <c r="H1561" s="20"/>
      <c r="I1561" s="21"/>
      <c r="S1561" s="21"/>
      <c r="T1561" s="21"/>
      <c r="U1561" s="20"/>
      <c r="V1561" s="20"/>
      <c r="W1561" s="21"/>
      <c r="X1561" s="21"/>
      <c r="Y1561" s="21"/>
      <c r="AA1561" s="21"/>
      <c r="AB1561" s="20"/>
      <c r="AC1561" s="20"/>
      <c r="AD1561" s="20"/>
      <c r="AE1561" s="20"/>
      <c r="AI1561" s="20"/>
      <c r="AP1561" s="20" t="s">
        <v>574</v>
      </c>
      <c r="AR1561" s="20" t="s">
        <v>574</v>
      </c>
      <c r="AV1561" t="s">
        <v>449</v>
      </c>
    </row>
    <row r="1562" spans="1:48" x14ac:dyDescent="0.25">
      <c r="A1562" s="20"/>
      <c r="C1562" s="20"/>
      <c r="D1562" s="20"/>
      <c r="E1562" s="20"/>
      <c r="F1562" s="21"/>
      <c r="G1562" s="20"/>
      <c r="H1562" s="20"/>
      <c r="I1562" s="21"/>
      <c r="S1562" s="21"/>
      <c r="T1562" s="21"/>
      <c r="U1562" s="20"/>
      <c r="V1562" s="20"/>
      <c r="W1562" s="21"/>
      <c r="X1562" s="21"/>
      <c r="Y1562" s="21"/>
      <c r="AA1562" s="21"/>
      <c r="AB1562" s="20"/>
      <c r="AC1562" s="20"/>
      <c r="AD1562" s="20"/>
      <c r="AE1562" s="20"/>
      <c r="AI1562" s="20"/>
      <c r="AP1562" s="20" t="s">
        <v>574</v>
      </c>
      <c r="AR1562" s="20" t="s">
        <v>574</v>
      </c>
      <c r="AV1562" t="s">
        <v>449</v>
      </c>
    </row>
    <row r="1563" spans="1:48" x14ac:dyDescent="0.25">
      <c r="A1563" s="20"/>
      <c r="C1563" s="20"/>
      <c r="D1563" s="20"/>
      <c r="E1563" s="20"/>
      <c r="F1563" s="21"/>
      <c r="G1563" s="20"/>
      <c r="H1563" s="20"/>
      <c r="I1563" s="21"/>
      <c r="S1563" s="21"/>
      <c r="T1563" s="21"/>
      <c r="U1563" s="20"/>
      <c r="V1563" s="20"/>
      <c r="W1563" s="21"/>
      <c r="X1563" s="21"/>
      <c r="Y1563" s="21"/>
      <c r="AA1563" s="21"/>
      <c r="AB1563" s="20"/>
      <c r="AC1563" s="20"/>
      <c r="AD1563" s="20"/>
      <c r="AE1563" s="20"/>
      <c r="AI1563" s="20"/>
      <c r="AP1563" s="20" t="s">
        <v>574</v>
      </c>
      <c r="AR1563" s="20" t="s">
        <v>574</v>
      </c>
      <c r="AV1563" t="s">
        <v>449</v>
      </c>
    </row>
    <row r="1564" spans="1:48" x14ac:dyDescent="0.25">
      <c r="A1564" s="20"/>
      <c r="C1564" s="20"/>
      <c r="D1564" s="20"/>
      <c r="E1564" s="20"/>
      <c r="F1564" s="21"/>
      <c r="G1564" s="20"/>
      <c r="H1564" s="20"/>
      <c r="I1564" s="21"/>
      <c r="S1564" s="21"/>
      <c r="T1564" s="21"/>
      <c r="U1564" s="20"/>
      <c r="V1564" s="20"/>
      <c r="W1564" s="21"/>
      <c r="X1564" s="21"/>
      <c r="Y1564" s="21"/>
      <c r="AA1564" s="21"/>
      <c r="AB1564" s="20"/>
      <c r="AC1564" s="20"/>
      <c r="AD1564" s="20"/>
      <c r="AE1564" s="20"/>
      <c r="AI1564" s="20"/>
      <c r="AP1564" s="20" t="s">
        <v>574</v>
      </c>
      <c r="AR1564" s="20" t="s">
        <v>574</v>
      </c>
      <c r="AV1564" t="s">
        <v>449</v>
      </c>
    </row>
    <row r="1565" spans="1:48" x14ac:dyDescent="0.25">
      <c r="A1565" s="20"/>
      <c r="C1565" s="20"/>
      <c r="D1565" s="20"/>
      <c r="E1565" s="20"/>
      <c r="F1565" s="21"/>
      <c r="G1565" s="20"/>
      <c r="H1565" s="20"/>
      <c r="I1565" s="21"/>
      <c r="S1565" s="21"/>
      <c r="T1565" s="21"/>
      <c r="U1565" s="20"/>
      <c r="V1565" s="20"/>
      <c r="W1565" s="21"/>
      <c r="X1565" s="21"/>
      <c r="Y1565" s="21"/>
      <c r="AA1565" s="21"/>
      <c r="AB1565" s="20"/>
      <c r="AC1565" s="20"/>
      <c r="AD1565" s="20"/>
      <c r="AE1565" s="20"/>
      <c r="AI1565" s="20"/>
      <c r="AP1565" s="20" t="s">
        <v>574</v>
      </c>
      <c r="AR1565" s="20" t="s">
        <v>574</v>
      </c>
      <c r="AV1565" t="s">
        <v>449</v>
      </c>
    </row>
    <row r="1566" spans="1:48" x14ac:dyDescent="0.25">
      <c r="A1566" s="20"/>
      <c r="C1566" s="20"/>
      <c r="D1566" s="20"/>
      <c r="E1566" s="20"/>
      <c r="F1566" s="21"/>
      <c r="G1566" s="20"/>
      <c r="H1566" s="20"/>
      <c r="I1566" s="21"/>
      <c r="S1566" s="21"/>
      <c r="T1566" s="21"/>
      <c r="U1566" s="20"/>
      <c r="V1566" s="20"/>
      <c r="W1566" s="21"/>
      <c r="X1566" s="21"/>
      <c r="Y1566" s="21"/>
      <c r="AA1566" s="21"/>
      <c r="AB1566" s="20"/>
      <c r="AC1566" s="20"/>
      <c r="AD1566" s="20"/>
      <c r="AE1566" s="20"/>
      <c r="AI1566" s="20"/>
      <c r="AP1566" s="20" t="s">
        <v>574</v>
      </c>
      <c r="AR1566" s="20" t="s">
        <v>574</v>
      </c>
      <c r="AV1566" t="s">
        <v>449</v>
      </c>
    </row>
    <row r="1567" spans="1:48" x14ac:dyDescent="0.25">
      <c r="A1567" s="20"/>
      <c r="C1567" s="20"/>
      <c r="D1567" s="20"/>
      <c r="E1567" s="20"/>
      <c r="F1567" s="21"/>
      <c r="G1567" s="20"/>
      <c r="H1567" s="20"/>
      <c r="I1567" s="21"/>
      <c r="S1567" s="21"/>
      <c r="T1567" s="21"/>
      <c r="U1567" s="20"/>
      <c r="V1567" s="20"/>
      <c r="W1567" s="21"/>
      <c r="X1567" s="21"/>
      <c r="Y1567" s="21"/>
      <c r="AA1567" s="21"/>
      <c r="AB1567" s="20"/>
      <c r="AC1567" s="20"/>
      <c r="AD1567" s="20"/>
      <c r="AE1567" s="20"/>
      <c r="AI1567" s="20"/>
      <c r="AP1567" s="20" t="s">
        <v>574</v>
      </c>
      <c r="AR1567" s="20" t="s">
        <v>574</v>
      </c>
      <c r="AV1567" t="s">
        <v>449</v>
      </c>
    </row>
    <row r="1568" spans="1:48" x14ac:dyDescent="0.25">
      <c r="A1568" s="20"/>
      <c r="C1568" s="20"/>
      <c r="D1568" s="20"/>
      <c r="E1568" s="20"/>
      <c r="F1568" s="21"/>
      <c r="G1568" s="20"/>
      <c r="H1568" s="20"/>
      <c r="I1568" s="21"/>
      <c r="S1568" s="21"/>
      <c r="T1568" s="21"/>
      <c r="U1568" s="20"/>
      <c r="V1568" s="20"/>
      <c r="W1568" s="21"/>
      <c r="X1568" s="21"/>
      <c r="Y1568" s="21"/>
      <c r="AA1568" s="21"/>
      <c r="AB1568" s="20"/>
      <c r="AC1568" s="20"/>
      <c r="AD1568" s="20"/>
      <c r="AE1568" s="20"/>
      <c r="AI1568" s="20"/>
      <c r="AP1568" s="20" t="s">
        <v>574</v>
      </c>
      <c r="AR1568" s="20" t="s">
        <v>574</v>
      </c>
      <c r="AV1568" t="s">
        <v>449</v>
      </c>
    </row>
    <row r="1569" spans="1:48" x14ac:dyDescent="0.25">
      <c r="A1569" s="20"/>
      <c r="C1569" s="20"/>
      <c r="D1569" s="20"/>
      <c r="E1569" s="20"/>
      <c r="F1569" s="21"/>
      <c r="G1569" s="20"/>
      <c r="H1569" s="20"/>
      <c r="I1569" s="21"/>
      <c r="S1569" s="21"/>
      <c r="T1569" s="21"/>
      <c r="U1569" s="20"/>
      <c r="V1569" s="20"/>
      <c r="W1569" s="21"/>
      <c r="X1569" s="21"/>
      <c r="Y1569" s="21"/>
      <c r="AA1569" s="21"/>
      <c r="AB1569" s="20"/>
      <c r="AC1569" s="20"/>
      <c r="AD1569" s="20"/>
      <c r="AE1569" s="20"/>
      <c r="AI1569" s="20"/>
      <c r="AP1569" s="20" t="s">
        <v>574</v>
      </c>
      <c r="AR1569" s="20" t="s">
        <v>574</v>
      </c>
      <c r="AV1569" t="s">
        <v>449</v>
      </c>
    </row>
    <row r="1570" spans="1:48" x14ac:dyDescent="0.25">
      <c r="A1570" s="20"/>
      <c r="C1570" s="20"/>
      <c r="D1570" s="20"/>
      <c r="E1570" s="20"/>
      <c r="F1570" s="21"/>
      <c r="G1570" s="20"/>
      <c r="H1570" s="20"/>
      <c r="I1570" s="21"/>
      <c r="S1570" s="21"/>
      <c r="T1570" s="21"/>
      <c r="U1570" s="20"/>
      <c r="V1570" s="20"/>
      <c r="W1570" s="21"/>
      <c r="X1570" s="21"/>
      <c r="Y1570" s="21"/>
      <c r="AA1570" s="21"/>
      <c r="AB1570" s="20"/>
      <c r="AC1570" s="20"/>
      <c r="AD1570" s="20"/>
      <c r="AE1570" s="20"/>
      <c r="AI1570" s="20"/>
      <c r="AP1570" s="20" t="s">
        <v>574</v>
      </c>
      <c r="AR1570" s="20" t="s">
        <v>574</v>
      </c>
      <c r="AV1570" t="s">
        <v>449</v>
      </c>
    </row>
    <row r="1571" spans="1:48" x14ac:dyDescent="0.25">
      <c r="A1571" s="20"/>
      <c r="C1571" s="20"/>
      <c r="D1571" s="20"/>
      <c r="E1571" s="20"/>
      <c r="F1571" s="21"/>
      <c r="G1571" s="20"/>
      <c r="H1571" s="20"/>
      <c r="I1571" s="21"/>
      <c r="S1571" s="21"/>
      <c r="T1571" s="21"/>
      <c r="U1571" s="20"/>
      <c r="V1571" s="20"/>
      <c r="W1571" s="21"/>
      <c r="X1571" s="21"/>
      <c r="Y1571" s="21"/>
      <c r="AA1571" s="21"/>
      <c r="AB1571" s="20"/>
      <c r="AC1571" s="20"/>
      <c r="AD1571" s="20"/>
      <c r="AE1571" s="20"/>
      <c r="AI1571" s="20"/>
      <c r="AP1571" s="20" t="s">
        <v>574</v>
      </c>
      <c r="AR1571" s="20" t="s">
        <v>574</v>
      </c>
      <c r="AV1571" t="s">
        <v>449</v>
      </c>
    </row>
    <row r="1572" spans="1:48" x14ac:dyDescent="0.25">
      <c r="A1572" s="20"/>
      <c r="C1572" s="20"/>
      <c r="D1572" s="20"/>
      <c r="E1572" s="20"/>
      <c r="F1572" s="21"/>
      <c r="G1572" s="20"/>
      <c r="H1572" s="20"/>
      <c r="I1572" s="21"/>
      <c r="S1572" s="21"/>
      <c r="T1572" s="21"/>
      <c r="U1572" s="20"/>
      <c r="V1572" s="20"/>
      <c r="W1572" s="21"/>
      <c r="X1572" s="21"/>
      <c r="Y1572" s="21"/>
      <c r="AA1572" s="21"/>
      <c r="AB1572" s="20"/>
      <c r="AC1572" s="20"/>
      <c r="AD1572" s="20"/>
      <c r="AE1572" s="20"/>
      <c r="AI1572" s="20"/>
      <c r="AP1572" s="20" t="s">
        <v>574</v>
      </c>
      <c r="AR1572" s="20" t="s">
        <v>574</v>
      </c>
      <c r="AV1572" t="s">
        <v>449</v>
      </c>
    </row>
    <row r="1573" spans="1:48" x14ac:dyDescent="0.25">
      <c r="A1573" s="20"/>
      <c r="C1573" s="20"/>
      <c r="D1573" s="20"/>
      <c r="E1573" s="20"/>
      <c r="F1573" s="21"/>
      <c r="G1573" s="20"/>
      <c r="H1573" s="20"/>
      <c r="I1573" s="21"/>
      <c r="S1573" s="21"/>
      <c r="T1573" s="21"/>
      <c r="U1573" s="20"/>
      <c r="V1573" s="20"/>
      <c r="W1573" s="21"/>
      <c r="X1573" s="21"/>
      <c r="Y1573" s="21"/>
      <c r="AA1573" s="21"/>
      <c r="AB1573" s="20"/>
      <c r="AC1573" s="20"/>
      <c r="AD1573" s="20"/>
      <c r="AE1573" s="20"/>
      <c r="AI1573" s="20"/>
      <c r="AP1573" s="20" t="s">
        <v>574</v>
      </c>
      <c r="AR1573" s="20" t="s">
        <v>574</v>
      </c>
      <c r="AV1573" t="s">
        <v>449</v>
      </c>
    </row>
    <row r="1574" spans="1:48" x14ac:dyDescent="0.25">
      <c r="A1574" s="20"/>
      <c r="C1574" s="20"/>
      <c r="D1574" s="20"/>
      <c r="E1574" s="20"/>
      <c r="F1574" s="21"/>
      <c r="G1574" s="20"/>
      <c r="H1574" s="20"/>
      <c r="I1574" s="21"/>
      <c r="S1574" s="21"/>
      <c r="T1574" s="21"/>
      <c r="U1574" s="20"/>
      <c r="V1574" s="20"/>
      <c r="W1574" s="21"/>
      <c r="X1574" s="21"/>
      <c r="Y1574" s="21"/>
      <c r="AA1574" s="21"/>
      <c r="AB1574" s="20"/>
      <c r="AC1574" s="20"/>
      <c r="AD1574" s="20"/>
      <c r="AE1574" s="20"/>
      <c r="AI1574" s="20"/>
      <c r="AP1574" s="20" t="s">
        <v>574</v>
      </c>
      <c r="AR1574" s="20" t="s">
        <v>574</v>
      </c>
      <c r="AV1574" t="s">
        <v>449</v>
      </c>
    </row>
    <row r="1575" spans="1:48" x14ac:dyDescent="0.25">
      <c r="A1575" s="20"/>
      <c r="C1575" s="20"/>
      <c r="D1575" s="20"/>
      <c r="E1575" s="20"/>
      <c r="F1575" s="21"/>
      <c r="G1575" s="20"/>
      <c r="H1575" s="20"/>
      <c r="I1575" s="21"/>
      <c r="S1575" s="21"/>
      <c r="T1575" s="21"/>
      <c r="U1575" s="20"/>
      <c r="V1575" s="20"/>
      <c r="W1575" s="21"/>
      <c r="X1575" s="21"/>
      <c r="Y1575" s="21"/>
      <c r="AA1575" s="21"/>
      <c r="AB1575" s="20"/>
      <c r="AC1575" s="20"/>
      <c r="AD1575" s="20"/>
      <c r="AE1575" s="20"/>
      <c r="AI1575" s="20"/>
      <c r="AP1575" s="20" t="s">
        <v>574</v>
      </c>
      <c r="AR1575" s="20" t="s">
        <v>574</v>
      </c>
      <c r="AV1575" t="s">
        <v>449</v>
      </c>
    </row>
    <row r="1576" spans="1:48" x14ac:dyDescent="0.25">
      <c r="A1576" s="20"/>
      <c r="C1576" s="20"/>
      <c r="D1576" s="20"/>
      <c r="E1576" s="20"/>
      <c r="F1576" s="21"/>
      <c r="G1576" s="20"/>
      <c r="H1576" s="20"/>
      <c r="I1576" s="21"/>
      <c r="S1576" s="21"/>
      <c r="T1576" s="21"/>
      <c r="U1576" s="20"/>
      <c r="V1576" s="20"/>
      <c r="W1576" s="21"/>
      <c r="X1576" s="21"/>
      <c r="Y1576" s="21"/>
      <c r="AA1576" s="21"/>
      <c r="AB1576" s="20"/>
      <c r="AC1576" s="20"/>
      <c r="AD1576" s="20"/>
      <c r="AE1576" s="20"/>
      <c r="AI1576" s="20"/>
      <c r="AP1576" s="20" t="s">
        <v>574</v>
      </c>
      <c r="AR1576" s="20" t="s">
        <v>574</v>
      </c>
      <c r="AV1576" t="s">
        <v>449</v>
      </c>
    </row>
    <row r="1577" spans="1:48" x14ac:dyDescent="0.25">
      <c r="A1577" s="20"/>
      <c r="C1577" s="20"/>
      <c r="D1577" s="20"/>
      <c r="E1577" s="20"/>
      <c r="F1577" s="21"/>
      <c r="G1577" s="20"/>
      <c r="H1577" s="20"/>
      <c r="I1577" s="21"/>
      <c r="S1577" s="21"/>
      <c r="T1577" s="21"/>
      <c r="U1577" s="20"/>
      <c r="V1577" s="20"/>
      <c r="W1577" s="21"/>
      <c r="X1577" s="21"/>
      <c r="Y1577" s="21"/>
      <c r="AA1577" s="21"/>
      <c r="AB1577" s="20"/>
      <c r="AC1577" s="20"/>
      <c r="AD1577" s="20"/>
      <c r="AE1577" s="20"/>
      <c r="AI1577" s="20"/>
      <c r="AP1577" s="20" t="s">
        <v>574</v>
      </c>
      <c r="AR1577" s="20" t="s">
        <v>574</v>
      </c>
      <c r="AV1577" t="s">
        <v>449</v>
      </c>
    </row>
    <row r="1578" spans="1:48" x14ac:dyDescent="0.25">
      <c r="A1578" s="20"/>
      <c r="C1578" s="20"/>
      <c r="D1578" s="20"/>
      <c r="E1578" s="20"/>
      <c r="F1578" s="21"/>
      <c r="G1578" s="20"/>
      <c r="H1578" s="20"/>
      <c r="I1578" s="21"/>
      <c r="S1578" s="21"/>
      <c r="T1578" s="21"/>
      <c r="U1578" s="20"/>
      <c r="V1578" s="20"/>
      <c r="W1578" s="21"/>
      <c r="X1578" s="21"/>
      <c r="Y1578" s="21"/>
      <c r="AA1578" s="21"/>
      <c r="AB1578" s="20"/>
      <c r="AC1578" s="20"/>
      <c r="AD1578" s="20"/>
      <c r="AE1578" s="20"/>
      <c r="AI1578" s="20"/>
      <c r="AP1578" s="20" t="s">
        <v>574</v>
      </c>
      <c r="AR1578" s="20" t="s">
        <v>574</v>
      </c>
      <c r="AV1578" t="s">
        <v>449</v>
      </c>
    </row>
    <row r="1579" spans="1:48" x14ac:dyDescent="0.25">
      <c r="A1579" s="20"/>
      <c r="C1579" s="20"/>
      <c r="D1579" s="20"/>
      <c r="E1579" s="20"/>
      <c r="F1579" s="21"/>
      <c r="G1579" s="20"/>
      <c r="H1579" s="20"/>
      <c r="I1579" s="21"/>
      <c r="S1579" s="21"/>
      <c r="T1579" s="21"/>
      <c r="U1579" s="20"/>
      <c r="V1579" s="20"/>
      <c r="W1579" s="21"/>
      <c r="X1579" s="21"/>
      <c r="Y1579" s="21"/>
      <c r="AA1579" s="21"/>
      <c r="AB1579" s="20"/>
      <c r="AC1579" s="20"/>
      <c r="AD1579" s="20"/>
      <c r="AE1579" s="20"/>
      <c r="AI1579" s="20"/>
      <c r="AP1579" s="20" t="s">
        <v>574</v>
      </c>
      <c r="AR1579" s="20" t="s">
        <v>574</v>
      </c>
      <c r="AV1579" t="s">
        <v>449</v>
      </c>
    </row>
    <row r="1580" spans="1:48" x14ac:dyDescent="0.25">
      <c r="A1580" s="20"/>
      <c r="C1580" s="20"/>
      <c r="D1580" s="20"/>
      <c r="E1580" s="20"/>
      <c r="F1580" s="21"/>
      <c r="G1580" s="20"/>
      <c r="H1580" s="20"/>
      <c r="I1580" s="21"/>
      <c r="S1580" s="21"/>
      <c r="T1580" s="21"/>
      <c r="U1580" s="20"/>
      <c r="V1580" s="20"/>
      <c r="W1580" s="21"/>
      <c r="X1580" s="21"/>
      <c r="Y1580" s="21"/>
      <c r="AA1580" s="21"/>
      <c r="AB1580" s="20"/>
      <c r="AC1580" s="20"/>
      <c r="AD1580" s="20"/>
      <c r="AE1580" s="20"/>
      <c r="AI1580" s="20"/>
      <c r="AP1580" s="20" t="s">
        <v>574</v>
      </c>
      <c r="AR1580" s="20" t="s">
        <v>574</v>
      </c>
      <c r="AV1580" t="s">
        <v>449</v>
      </c>
    </row>
    <row r="1581" spans="1:48" x14ac:dyDescent="0.25">
      <c r="A1581" s="20"/>
      <c r="C1581" s="20"/>
      <c r="D1581" s="20"/>
      <c r="E1581" s="20"/>
      <c r="F1581" s="21"/>
      <c r="G1581" s="20"/>
      <c r="H1581" s="20"/>
      <c r="I1581" s="21"/>
      <c r="S1581" s="21"/>
      <c r="T1581" s="21"/>
      <c r="U1581" s="20"/>
      <c r="V1581" s="20"/>
      <c r="W1581" s="21"/>
      <c r="X1581" s="21"/>
      <c r="Y1581" s="21"/>
      <c r="AA1581" s="21"/>
      <c r="AB1581" s="20"/>
      <c r="AC1581" s="20"/>
      <c r="AD1581" s="20"/>
      <c r="AE1581" s="20"/>
      <c r="AI1581" s="20"/>
      <c r="AP1581" s="20" t="s">
        <v>574</v>
      </c>
      <c r="AR1581" s="20" t="s">
        <v>574</v>
      </c>
      <c r="AV1581" t="s">
        <v>449</v>
      </c>
    </row>
    <row r="1582" spans="1:48" x14ac:dyDescent="0.25">
      <c r="A1582" s="20"/>
      <c r="C1582" s="20"/>
      <c r="D1582" s="20"/>
      <c r="E1582" s="20"/>
      <c r="F1582" s="21"/>
      <c r="G1582" s="20"/>
      <c r="H1582" s="20"/>
      <c r="I1582" s="21"/>
      <c r="S1582" s="21"/>
      <c r="T1582" s="21"/>
      <c r="U1582" s="20"/>
      <c r="V1582" s="20"/>
      <c r="W1582" s="21"/>
      <c r="X1582" s="21"/>
      <c r="Y1582" s="21"/>
      <c r="AA1582" s="21"/>
      <c r="AB1582" s="20"/>
      <c r="AC1582" s="20"/>
      <c r="AD1582" s="20"/>
      <c r="AE1582" s="20"/>
      <c r="AI1582" s="20"/>
      <c r="AP1582" s="20" t="s">
        <v>574</v>
      </c>
      <c r="AR1582" s="20" t="s">
        <v>574</v>
      </c>
      <c r="AV1582" t="s">
        <v>449</v>
      </c>
    </row>
    <row r="1583" spans="1:48" x14ac:dyDescent="0.25">
      <c r="A1583" s="20"/>
      <c r="C1583" s="20"/>
      <c r="D1583" s="20"/>
      <c r="E1583" s="20"/>
      <c r="F1583" s="21"/>
      <c r="G1583" s="20"/>
      <c r="H1583" s="20"/>
      <c r="I1583" s="21"/>
      <c r="S1583" s="21"/>
      <c r="T1583" s="21"/>
      <c r="U1583" s="20"/>
      <c r="V1583" s="20"/>
      <c r="W1583" s="21"/>
      <c r="X1583" s="21"/>
      <c r="Y1583" s="21"/>
      <c r="AA1583" s="21"/>
      <c r="AB1583" s="20"/>
      <c r="AC1583" s="20"/>
      <c r="AD1583" s="20"/>
      <c r="AE1583" s="20"/>
      <c r="AI1583" s="20"/>
      <c r="AP1583" s="20" t="s">
        <v>574</v>
      </c>
      <c r="AR1583" s="20" t="s">
        <v>574</v>
      </c>
      <c r="AV1583" t="s">
        <v>449</v>
      </c>
    </row>
    <row r="1584" spans="1:48" x14ac:dyDescent="0.25">
      <c r="A1584" s="20"/>
      <c r="C1584" s="20"/>
      <c r="D1584" s="20"/>
      <c r="E1584" s="20"/>
      <c r="F1584" s="21"/>
      <c r="G1584" s="20"/>
      <c r="H1584" s="20"/>
      <c r="I1584" s="21"/>
      <c r="S1584" s="21"/>
      <c r="T1584" s="21"/>
      <c r="U1584" s="20"/>
      <c r="V1584" s="20"/>
      <c r="W1584" s="21"/>
      <c r="X1584" s="21"/>
      <c r="Y1584" s="21"/>
      <c r="AA1584" s="21"/>
      <c r="AB1584" s="20"/>
      <c r="AC1584" s="20"/>
      <c r="AD1584" s="20"/>
      <c r="AE1584" s="20"/>
      <c r="AI1584" s="20"/>
      <c r="AP1584" s="20" t="s">
        <v>574</v>
      </c>
      <c r="AR1584" s="20" t="s">
        <v>574</v>
      </c>
      <c r="AV1584" t="s">
        <v>449</v>
      </c>
    </row>
    <row r="1585" spans="1:48" x14ac:dyDescent="0.25">
      <c r="A1585" s="20"/>
      <c r="C1585" s="20"/>
      <c r="D1585" s="20"/>
      <c r="E1585" s="20"/>
      <c r="F1585" s="21"/>
      <c r="G1585" s="20"/>
      <c r="H1585" s="20"/>
      <c r="I1585" s="21"/>
      <c r="S1585" s="21"/>
      <c r="T1585" s="21"/>
      <c r="U1585" s="20"/>
      <c r="V1585" s="20"/>
      <c r="W1585" s="21"/>
      <c r="X1585" s="21"/>
      <c r="Y1585" s="21"/>
      <c r="AA1585" s="21"/>
      <c r="AB1585" s="20"/>
      <c r="AC1585" s="20"/>
      <c r="AD1585" s="20"/>
      <c r="AE1585" s="20"/>
      <c r="AI1585" s="20"/>
      <c r="AP1585" s="20" t="s">
        <v>574</v>
      </c>
      <c r="AR1585" s="20" t="s">
        <v>574</v>
      </c>
      <c r="AV1585" t="s">
        <v>449</v>
      </c>
    </row>
    <row r="1586" spans="1:48" x14ac:dyDescent="0.25">
      <c r="A1586" s="20"/>
      <c r="C1586" s="20"/>
      <c r="D1586" s="20"/>
      <c r="E1586" s="20"/>
      <c r="F1586" s="21"/>
      <c r="G1586" s="20"/>
      <c r="H1586" s="20"/>
      <c r="I1586" s="21"/>
      <c r="S1586" s="21"/>
      <c r="T1586" s="21"/>
      <c r="U1586" s="20"/>
      <c r="V1586" s="20"/>
      <c r="W1586" s="21"/>
      <c r="X1586" s="21"/>
      <c r="Y1586" s="21"/>
      <c r="AA1586" s="21"/>
      <c r="AB1586" s="20"/>
      <c r="AC1586" s="20"/>
      <c r="AD1586" s="20"/>
      <c r="AE1586" s="20"/>
      <c r="AI1586" s="20"/>
      <c r="AP1586" s="20" t="s">
        <v>574</v>
      </c>
      <c r="AR1586" s="20" t="s">
        <v>574</v>
      </c>
      <c r="AV1586" t="s">
        <v>449</v>
      </c>
    </row>
    <row r="1587" spans="1:48" x14ac:dyDescent="0.25">
      <c r="A1587" s="20"/>
      <c r="C1587" s="20"/>
      <c r="D1587" s="20"/>
      <c r="E1587" s="20"/>
      <c r="F1587" s="21"/>
      <c r="G1587" s="20"/>
      <c r="H1587" s="20"/>
      <c r="I1587" s="21"/>
      <c r="S1587" s="21"/>
      <c r="T1587" s="21"/>
      <c r="U1587" s="20"/>
      <c r="V1587" s="20"/>
      <c r="W1587" s="21"/>
      <c r="X1587" s="21"/>
      <c r="Y1587" s="21"/>
      <c r="AA1587" s="21"/>
      <c r="AB1587" s="20"/>
      <c r="AC1587" s="20"/>
      <c r="AD1587" s="20"/>
      <c r="AE1587" s="20"/>
      <c r="AI1587" s="20"/>
      <c r="AP1587" s="20" t="s">
        <v>574</v>
      </c>
      <c r="AR1587" s="20" t="s">
        <v>574</v>
      </c>
      <c r="AV1587" t="s">
        <v>449</v>
      </c>
    </row>
    <row r="1588" spans="1:48" x14ac:dyDescent="0.25">
      <c r="A1588" s="20"/>
      <c r="C1588" s="20"/>
      <c r="D1588" s="20"/>
      <c r="E1588" s="20"/>
      <c r="F1588" s="21"/>
      <c r="G1588" s="20"/>
      <c r="H1588" s="20"/>
      <c r="I1588" s="21"/>
      <c r="S1588" s="21"/>
      <c r="T1588" s="21"/>
      <c r="U1588" s="20"/>
      <c r="V1588" s="20"/>
      <c r="W1588" s="21"/>
      <c r="X1588" s="21"/>
      <c r="Y1588" s="21"/>
      <c r="AA1588" s="21"/>
      <c r="AB1588" s="20"/>
      <c r="AC1588" s="20"/>
      <c r="AD1588" s="20"/>
      <c r="AE1588" s="20"/>
      <c r="AI1588" s="20"/>
      <c r="AP1588" s="20" t="s">
        <v>574</v>
      </c>
      <c r="AR1588" s="20" t="s">
        <v>574</v>
      </c>
      <c r="AV1588" t="s">
        <v>449</v>
      </c>
    </row>
    <row r="1589" spans="1:48" x14ac:dyDescent="0.25">
      <c r="A1589" s="20"/>
      <c r="C1589" s="20"/>
      <c r="D1589" s="20"/>
      <c r="E1589" s="20"/>
      <c r="F1589" s="21"/>
      <c r="G1589" s="20"/>
      <c r="H1589" s="20"/>
      <c r="I1589" s="21"/>
      <c r="S1589" s="21"/>
      <c r="T1589" s="21"/>
      <c r="U1589" s="20"/>
      <c r="V1589" s="20"/>
      <c r="W1589" s="21"/>
      <c r="X1589" s="21"/>
      <c r="Y1589" s="21"/>
      <c r="AA1589" s="21"/>
      <c r="AB1589" s="20"/>
      <c r="AC1589" s="20"/>
      <c r="AD1589" s="20"/>
      <c r="AE1589" s="20"/>
      <c r="AI1589" s="20"/>
      <c r="AP1589" s="20" t="s">
        <v>574</v>
      </c>
      <c r="AR1589" s="20" t="s">
        <v>574</v>
      </c>
      <c r="AV1589" t="s">
        <v>449</v>
      </c>
    </row>
    <row r="1590" spans="1:48" x14ac:dyDescent="0.25">
      <c r="A1590" s="20"/>
      <c r="C1590" s="20"/>
      <c r="D1590" s="20"/>
      <c r="E1590" s="20"/>
      <c r="F1590" s="21"/>
      <c r="G1590" s="20"/>
      <c r="H1590" s="20"/>
      <c r="I1590" s="21"/>
      <c r="S1590" s="21"/>
      <c r="T1590" s="21"/>
      <c r="U1590" s="20"/>
      <c r="V1590" s="20"/>
      <c r="W1590" s="21"/>
      <c r="X1590" s="21"/>
      <c r="Y1590" s="21"/>
      <c r="AA1590" s="21"/>
      <c r="AB1590" s="20"/>
      <c r="AC1590" s="20"/>
      <c r="AD1590" s="20"/>
      <c r="AE1590" s="20"/>
      <c r="AI1590" s="20"/>
      <c r="AP1590" s="20" t="s">
        <v>574</v>
      </c>
      <c r="AR1590" s="20" t="s">
        <v>574</v>
      </c>
      <c r="AV1590" t="s">
        <v>449</v>
      </c>
    </row>
    <row r="1591" spans="1:48" x14ac:dyDescent="0.25">
      <c r="A1591" s="20"/>
      <c r="C1591" s="20"/>
      <c r="D1591" s="20"/>
      <c r="E1591" s="20"/>
      <c r="F1591" s="21"/>
      <c r="G1591" s="20"/>
      <c r="H1591" s="20"/>
      <c r="I1591" s="21"/>
      <c r="S1591" s="21"/>
      <c r="T1591" s="21"/>
      <c r="U1591" s="20"/>
      <c r="V1591" s="20"/>
      <c r="W1591" s="21"/>
      <c r="X1591" s="21"/>
      <c r="Y1591" s="21"/>
      <c r="AA1591" s="21"/>
      <c r="AB1591" s="20"/>
      <c r="AC1591" s="20"/>
      <c r="AD1591" s="20"/>
      <c r="AE1591" s="20"/>
      <c r="AI1591" s="20"/>
      <c r="AP1591" s="20" t="s">
        <v>574</v>
      </c>
      <c r="AR1591" s="20" t="s">
        <v>574</v>
      </c>
      <c r="AV1591" t="s">
        <v>449</v>
      </c>
    </row>
    <row r="1592" spans="1:48" x14ac:dyDescent="0.25">
      <c r="A1592" s="20"/>
      <c r="C1592" s="20"/>
      <c r="D1592" s="20"/>
      <c r="E1592" s="20"/>
      <c r="F1592" s="21"/>
      <c r="G1592" s="20"/>
      <c r="H1592" s="20"/>
      <c r="I1592" s="21"/>
      <c r="S1592" s="21"/>
      <c r="T1592" s="21"/>
      <c r="U1592" s="20"/>
      <c r="V1592" s="20"/>
      <c r="W1592" s="21"/>
      <c r="X1592" s="21"/>
      <c r="Y1592" s="21"/>
      <c r="AA1592" s="21"/>
      <c r="AB1592" s="20"/>
      <c r="AC1592" s="20"/>
      <c r="AD1592" s="20"/>
      <c r="AE1592" s="20"/>
      <c r="AI1592" s="20"/>
      <c r="AP1592" s="20" t="s">
        <v>574</v>
      </c>
      <c r="AR1592" s="20" t="s">
        <v>574</v>
      </c>
      <c r="AV1592" t="s">
        <v>449</v>
      </c>
    </row>
    <row r="1593" spans="1:48" x14ac:dyDescent="0.25">
      <c r="A1593" s="20"/>
      <c r="C1593" s="20"/>
      <c r="D1593" s="20"/>
      <c r="E1593" s="20"/>
      <c r="F1593" s="21"/>
      <c r="G1593" s="20"/>
      <c r="H1593" s="20"/>
      <c r="I1593" s="21"/>
      <c r="S1593" s="21"/>
      <c r="T1593" s="21"/>
      <c r="U1593" s="20"/>
      <c r="V1593" s="20"/>
      <c r="W1593" s="21"/>
      <c r="X1593" s="21"/>
      <c r="Y1593" s="21"/>
      <c r="AA1593" s="21"/>
      <c r="AB1593" s="20"/>
      <c r="AC1593" s="20"/>
      <c r="AD1593" s="20"/>
      <c r="AE1593" s="20"/>
      <c r="AI1593" s="20"/>
      <c r="AP1593" s="20" t="s">
        <v>574</v>
      </c>
      <c r="AR1593" s="20" t="s">
        <v>574</v>
      </c>
      <c r="AV1593" t="s">
        <v>449</v>
      </c>
    </row>
    <row r="1594" spans="1:48" x14ac:dyDescent="0.25">
      <c r="A1594" s="20"/>
      <c r="C1594" s="20"/>
      <c r="D1594" s="20"/>
      <c r="E1594" s="20"/>
      <c r="F1594" s="21"/>
      <c r="G1594" s="20"/>
      <c r="H1594" s="20"/>
      <c r="I1594" s="21"/>
      <c r="S1594" s="21"/>
      <c r="T1594" s="21"/>
      <c r="U1594" s="20"/>
      <c r="V1594" s="20"/>
      <c r="W1594" s="21"/>
      <c r="X1594" s="21"/>
      <c r="Y1594" s="21"/>
      <c r="AA1594" s="21"/>
      <c r="AB1594" s="20"/>
      <c r="AC1594" s="20"/>
      <c r="AD1594" s="20"/>
      <c r="AE1594" s="20"/>
      <c r="AI1594" s="20"/>
      <c r="AP1594" s="20" t="s">
        <v>574</v>
      </c>
      <c r="AR1594" s="20" t="s">
        <v>574</v>
      </c>
      <c r="AV1594" t="s">
        <v>449</v>
      </c>
    </row>
    <row r="1595" spans="1:48" x14ac:dyDescent="0.25">
      <c r="A1595" s="20"/>
      <c r="C1595" s="20"/>
      <c r="D1595" s="20"/>
      <c r="E1595" s="20"/>
      <c r="F1595" s="21"/>
      <c r="G1595" s="20"/>
      <c r="H1595" s="20"/>
      <c r="I1595" s="21"/>
      <c r="S1595" s="21"/>
      <c r="T1595" s="21"/>
      <c r="U1595" s="20"/>
      <c r="V1595" s="20"/>
      <c r="W1595" s="21"/>
      <c r="X1595" s="21"/>
      <c r="Y1595" s="21"/>
      <c r="AA1595" s="21"/>
      <c r="AB1595" s="20"/>
      <c r="AC1595" s="20"/>
      <c r="AD1595" s="20"/>
      <c r="AE1595" s="20"/>
      <c r="AI1595" s="20"/>
      <c r="AP1595" s="20" t="s">
        <v>574</v>
      </c>
      <c r="AR1595" s="20" t="s">
        <v>574</v>
      </c>
      <c r="AV1595" t="s">
        <v>449</v>
      </c>
    </row>
    <row r="1596" spans="1:48" x14ac:dyDescent="0.25">
      <c r="A1596" s="20"/>
      <c r="C1596" s="20"/>
      <c r="D1596" s="20"/>
      <c r="E1596" s="20"/>
      <c r="F1596" s="21"/>
      <c r="G1596" s="20"/>
      <c r="H1596" s="20"/>
      <c r="I1596" s="21"/>
      <c r="S1596" s="21"/>
      <c r="T1596" s="21"/>
      <c r="U1596" s="20"/>
      <c r="V1596" s="20"/>
      <c r="W1596" s="21"/>
      <c r="X1596" s="21"/>
      <c r="Y1596" s="21"/>
      <c r="AA1596" s="21"/>
      <c r="AB1596" s="20"/>
      <c r="AC1596" s="20"/>
      <c r="AD1596" s="20"/>
      <c r="AE1596" s="20"/>
      <c r="AI1596" s="20"/>
      <c r="AP1596" s="20" t="s">
        <v>574</v>
      </c>
      <c r="AR1596" s="20" t="s">
        <v>574</v>
      </c>
      <c r="AV1596" t="s">
        <v>449</v>
      </c>
    </row>
    <row r="1597" spans="1:48" x14ac:dyDescent="0.25">
      <c r="A1597" s="20"/>
      <c r="C1597" s="20"/>
      <c r="D1597" s="20"/>
      <c r="E1597" s="20"/>
      <c r="F1597" s="21"/>
      <c r="G1597" s="20"/>
      <c r="H1597" s="20"/>
      <c r="I1597" s="21"/>
      <c r="S1597" s="21"/>
      <c r="T1597" s="21"/>
      <c r="U1597" s="20"/>
      <c r="V1597" s="20"/>
      <c r="W1597" s="21"/>
      <c r="X1597" s="21"/>
      <c r="Y1597" s="21"/>
      <c r="AA1597" s="21"/>
      <c r="AB1597" s="20"/>
      <c r="AC1597" s="20"/>
      <c r="AD1597" s="20"/>
      <c r="AE1597" s="20"/>
      <c r="AI1597" s="20"/>
      <c r="AP1597" s="20" t="s">
        <v>574</v>
      </c>
      <c r="AR1597" s="20" t="s">
        <v>574</v>
      </c>
      <c r="AV1597" t="s">
        <v>449</v>
      </c>
    </row>
    <row r="1598" spans="1:48" x14ac:dyDescent="0.25">
      <c r="A1598" s="20"/>
      <c r="C1598" s="20"/>
      <c r="D1598" s="20"/>
      <c r="E1598" s="20"/>
      <c r="F1598" s="21"/>
      <c r="G1598" s="20"/>
      <c r="H1598" s="20"/>
      <c r="I1598" s="21"/>
      <c r="S1598" s="21"/>
      <c r="T1598" s="21"/>
      <c r="U1598" s="20"/>
      <c r="V1598" s="20"/>
      <c r="W1598" s="21"/>
      <c r="X1598" s="21"/>
      <c r="Y1598" s="21"/>
      <c r="AA1598" s="21"/>
      <c r="AB1598" s="20"/>
      <c r="AC1598" s="20"/>
      <c r="AD1598" s="20"/>
      <c r="AE1598" s="20"/>
      <c r="AI1598" s="20"/>
      <c r="AP1598" s="20" t="s">
        <v>574</v>
      </c>
      <c r="AR1598" s="20" t="s">
        <v>574</v>
      </c>
      <c r="AV1598" t="s">
        <v>449</v>
      </c>
    </row>
    <row r="1599" spans="1:48" x14ac:dyDescent="0.25">
      <c r="A1599" s="20"/>
      <c r="C1599" s="20"/>
      <c r="D1599" s="20"/>
      <c r="E1599" s="20"/>
      <c r="F1599" s="21"/>
      <c r="G1599" s="20"/>
      <c r="H1599" s="20"/>
      <c r="I1599" s="21"/>
      <c r="S1599" s="21"/>
      <c r="T1599" s="21"/>
      <c r="U1599" s="20"/>
      <c r="V1599" s="20"/>
      <c r="W1599" s="21"/>
      <c r="X1599" s="21"/>
      <c r="Y1599" s="21"/>
      <c r="AA1599" s="21"/>
      <c r="AB1599" s="20"/>
      <c r="AC1599" s="20"/>
      <c r="AD1599" s="20"/>
      <c r="AE1599" s="20"/>
      <c r="AI1599" s="20"/>
      <c r="AP1599" s="20" t="s">
        <v>574</v>
      </c>
      <c r="AR1599" s="20" t="s">
        <v>574</v>
      </c>
      <c r="AV1599" t="s">
        <v>449</v>
      </c>
    </row>
    <row r="1600" spans="1:48" x14ac:dyDescent="0.25">
      <c r="A1600" s="20"/>
      <c r="C1600" s="20"/>
      <c r="D1600" s="20"/>
      <c r="E1600" s="20"/>
      <c r="F1600" s="21"/>
      <c r="G1600" s="20"/>
      <c r="H1600" s="20"/>
      <c r="I1600" s="21"/>
      <c r="S1600" s="21"/>
      <c r="T1600" s="21"/>
      <c r="U1600" s="20"/>
      <c r="V1600" s="20"/>
      <c r="W1600" s="21"/>
      <c r="X1600" s="21"/>
      <c r="Y1600" s="21"/>
      <c r="AA1600" s="21"/>
      <c r="AB1600" s="20"/>
      <c r="AC1600" s="20"/>
      <c r="AD1600" s="20"/>
      <c r="AE1600" s="20"/>
      <c r="AI1600" s="20"/>
      <c r="AP1600" s="20" t="s">
        <v>574</v>
      </c>
      <c r="AR1600" s="20" t="s">
        <v>574</v>
      </c>
      <c r="AV1600" t="s">
        <v>449</v>
      </c>
    </row>
    <row r="1601" spans="1:48" x14ac:dyDescent="0.25">
      <c r="A1601" s="20"/>
      <c r="C1601" s="20"/>
      <c r="D1601" s="20"/>
      <c r="E1601" s="20"/>
      <c r="F1601" s="21"/>
      <c r="G1601" s="20"/>
      <c r="H1601" s="20"/>
      <c r="I1601" s="21"/>
      <c r="S1601" s="21"/>
      <c r="T1601" s="21"/>
      <c r="U1601" s="20"/>
      <c r="V1601" s="20"/>
      <c r="W1601" s="21"/>
      <c r="X1601" s="21"/>
      <c r="Y1601" s="21"/>
      <c r="AA1601" s="21"/>
      <c r="AB1601" s="20"/>
      <c r="AC1601" s="20"/>
      <c r="AD1601" s="20"/>
      <c r="AE1601" s="20"/>
      <c r="AI1601" s="20"/>
      <c r="AP1601" s="20" t="s">
        <v>574</v>
      </c>
      <c r="AR1601" s="20" t="s">
        <v>574</v>
      </c>
      <c r="AV1601" t="s">
        <v>449</v>
      </c>
    </row>
    <row r="1602" spans="1:48" x14ac:dyDescent="0.25">
      <c r="A1602" s="20"/>
      <c r="C1602" s="20"/>
      <c r="D1602" s="20"/>
      <c r="E1602" s="20"/>
      <c r="F1602" s="21"/>
      <c r="G1602" s="20"/>
      <c r="H1602" s="20"/>
      <c r="I1602" s="21"/>
      <c r="S1602" s="21"/>
      <c r="T1602" s="21"/>
      <c r="U1602" s="20"/>
      <c r="V1602" s="20"/>
      <c r="W1602" s="21"/>
      <c r="X1602" s="21"/>
      <c r="Y1602" s="21"/>
      <c r="AA1602" s="21"/>
      <c r="AB1602" s="20"/>
      <c r="AC1602" s="20"/>
      <c r="AD1602" s="20"/>
      <c r="AE1602" s="20"/>
      <c r="AI1602" s="20"/>
      <c r="AP1602" s="20" t="s">
        <v>574</v>
      </c>
      <c r="AR1602" s="20" t="s">
        <v>574</v>
      </c>
      <c r="AV1602" t="s">
        <v>449</v>
      </c>
    </row>
    <row r="1603" spans="1:48" x14ac:dyDescent="0.25">
      <c r="A1603" s="20"/>
      <c r="C1603" s="20"/>
      <c r="D1603" s="20"/>
      <c r="E1603" s="20"/>
      <c r="F1603" s="21"/>
      <c r="G1603" s="20"/>
      <c r="H1603" s="20"/>
      <c r="I1603" s="21"/>
      <c r="S1603" s="21"/>
      <c r="T1603" s="21"/>
      <c r="U1603" s="20"/>
      <c r="V1603" s="20"/>
      <c r="W1603" s="21"/>
      <c r="X1603" s="21"/>
      <c r="Y1603" s="21"/>
      <c r="AA1603" s="21"/>
      <c r="AB1603" s="20"/>
      <c r="AC1603" s="20"/>
      <c r="AD1603" s="20"/>
      <c r="AE1603" s="20"/>
      <c r="AI1603" s="20"/>
      <c r="AP1603" s="20" t="s">
        <v>574</v>
      </c>
      <c r="AR1603" s="20" t="s">
        <v>574</v>
      </c>
      <c r="AV1603" t="s">
        <v>449</v>
      </c>
    </row>
    <row r="1604" spans="1:48" x14ac:dyDescent="0.25">
      <c r="A1604" s="20"/>
      <c r="C1604" s="20"/>
      <c r="D1604" s="20"/>
      <c r="E1604" s="20"/>
      <c r="F1604" s="21"/>
      <c r="G1604" s="20"/>
      <c r="H1604" s="20"/>
      <c r="I1604" s="21"/>
      <c r="S1604" s="21"/>
      <c r="T1604" s="21"/>
      <c r="U1604" s="20"/>
      <c r="V1604" s="20"/>
      <c r="W1604" s="21"/>
      <c r="X1604" s="21"/>
      <c r="Y1604" s="21"/>
      <c r="AA1604" s="21"/>
      <c r="AB1604" s="20"/>
      <c r="AC1604" s="20"/>
      <c r="AD1604" s="20"/>
      <c r="AE1604" s="20"/>
      <c r="AI1604" s="20"/>
      <c r="AP1604" s="20" t="s">
        <v>574</v>
      </c>
      <c r="AR1604" s="20" t="s">
        <v>574</v>
      </c>
      <c r="AV1604" t="s">
        <v>449</v>
      </c>
    </row>
    <row r="1605" spans="1:48" x14ac:dyDescent="0.25">
      <c r="A1605" s="20"/>
      <c r="C1605" s="20"/>
      <c r="D1605" s="20"/>
      <c r="E1605" s="20"/>
      <c r="F1605" s="21"/>
      <c r="G1605" s="20"/>
      <c r="H1605" s="20"/>
      <c r="I1605" s="21"/>
      <c r="S1605" s="21"/>
      <c r="T1605" s="21"/>
      <c r="U1605" s="20"/>
      <c r="V1605" s="20"/>
      <c r="W1605" s="21"/>
      <c r="X1605" s="21"/>
      <c r="Y1605" s="21"/>
      <c r="AA1605" s="21"/>
      <c r="AB1605" s="20"/>
      <c r="AC1605" s="20"/>
      <c r="AD1605" s="20"/>
      <c r="AE1605" s="20"/>
      <c r="AI1605" s="20"/>
      <c r="AP1605" s="20" t="s">
        <v>574</v>
      </c>
      <c r="AR1605" s="20" t="s">
        <v>574</v>
      </c>
      <c r="AV1605" t="s">
        <v>449</v>
      </c>
    </row>
    <row r="1606" spans="1:48" x14ac:dyDescent="0.25">
      <c r="A1606" s="20"/>
      <c r="C1606" s="20"/>
      <c r="D1606" s="20"/>
      <c r="E1606" s="20"/>
      <c r="F1606" s="21"/>
      <c r="G1606" s="20"/>
      <c r="H1606" s="20"/>
      <c r="I1606" s="21"/>
      <c r="S1606" s="21"/>
      <c r="T1606" s="21"/>
      <c r="U1606" s="20"/>
      <c r="V1606" s="20"/>
      <c r="W1606" s="21"/>
      <c r="X1606" s="21"/>
      <c r="Y1606" s="21"/>
      <c r="AA1606" s="21"/>
      <c r="AB1606" s="20"/>
      <c r="AC1606" s="20"/>
      <c r="AD1606" s="20"/>
      <c r="AE1606" s="20"/>
      <c r="AI1606" s="20"/>
      <c r="AP1606" s="20" t="s">
        <v>574</v>
      </c>
      <c r="AR1606" s="20" t="s">
        <v>574</v>
      </c>
      <c r="AV1606" t="s">
        <v>449</v>
      </c>
    </row>
    <row r="1607" spans="1:48" x14ac:dyDescent="0.25">
      <c r="A1607" s="20"/>
      <c r="C1607" s="20"/>
      <c r="D1607" s="20"/>
      <c r="E1607" s="20"/>
      <c r="F1607" s="21"/>
      <c r="G1607" s="20"/>
      <c r="H1607" s="20"/>
      <c r="I1607" s="21"/>
      <c r="S1607" s="21"/>
      <c r="T1607" s="21"/>
      <c r="U1607" s="20"/>
      <c r="V1607" s="20"/>
      <c r="W1607" s="21"/>
      <c r="X1607" s="21"/>
      <c r="Y1607" s="21"/>
      <c r="AA1607" s="21"/>
      <c r="AB1607" s="20"/>
      <c r="AC1607" s="20"/>
      <c r="AD1607" s="20"/>
      <c r="AE1607" s="20"/>
      <c r="AI1607" s="20"/>
      <c r="AP1607" s="20" t="s">
        <v>574</v>
      </c>
      <c r="AR1607" s="20" t="s">
        <v>574</v>
      </c>
      <c r="AV1607" t="s">
        <v>449</v>
      </c>
    </row>
    <row r="1608" spans="1:48" x14ac:dyDescent="0.25">
      <c r="A1608" s="20"/>
      <c r="C1608" s="20"/>
      <c r="D1608" s="20"/>
      <c r="E1608" s="20"/>
      <c r="F1608" s="21"/>
      <c r="G1608" s="20"/>
      <c r="H1608" s="20"/>
      <c r="I1608" s="21"/>
      <c r="S1608" s="21"/>
      <c r="T1608" s="21"/>
      <c r="U1608" s="20"/>
      <c r="V1608" s="20"/>
      <c r="W1608" s="21"/>
      <c r="X1608" s="21"/>
      <c r="Y1608" s="21"/>
      <c r="AA1608" s="21"/>
      <c r="AB1608" s="20"/>
      <c r="AC1608" s="20"/>
      <c r="AD1608" s="20"/>
      <c r="AE1608" s="20"/>
      <c r="AI1608" s="20"/>
      <c r="AP1608" s="20" t="s">
        <v>574</v>
      </c>
      <c r="AR1608" s="20" t="s">
        <v>574</v>
      </c>
      <c r="AV1608" t="s">
        <v>449</v>
      </c>
    </row>
    <row r="1609" spans="1:48" x14ac:dyDescent="0.25">
      <c r="A1609" s="20"/>
      <c r="C1609" s="20"/>
      <c r="D1609" s="20"/>
      <c r="E1609" s="20"/>
      <c r="F1609" s="21"/>
      <c r="G1609" s="20"/>
      <c r="H1609" s="20"/>
      <c r="I1609" s="21"/>
      <c r="S1609" s="21"/>
      <c r="T1609" s="21"/>
      <c r="U1609" s="20"/>
      <c r="V1609" s="20"/>
      <c r="W1609" s="21"/>
      <c r="X1609" s="21"/>
      <c r="Y1609" s="21"/>
      <c r="AA1609" s="21"/>
      <c r="AB1609" s="20"/>
      <c r="AC1609" s="20"/>
      <c r="AD1609" s="20"/>
      <c r="AE1609" s="20"/>
      <c r="AI1609" s="20"/>
      <c r="AP1609" s="20" t="s">
        <v>574</v>
      </c>
      <c r="AR1609" s="20" t="s">
        <v>574</v>
      </c>
      <c r="AV1609" t="s">
        <v>449</v>
      </c>
    </row>
    <row r="1610" spans="1:48" x14ac:dyDescent="0.25">
      <c r="A1610" s="20"/>
      <c r="C1610" s="20"/>
      <c r="D1610" s="20"/>
      <c r="E1610" s="20"/>
      <c r="F1610" s="21"/>
      <c r="G1610" s="20"/>
      <c r="H1610" s="20"/>
      <c r="I1610" s="21"/>
      <c r="S1610" s="21"/>
      <c r="T1610" s="21"/>
      <c r="U1610" s="20"/>
      <c r="V1610" s="20"/>
      <c r="W1610" s="21"/>
      <c r="X1610" s="21"/>
      <c r="Y1610" s="21"/>
      <c r="AA1610" s="21"/>
      <c r="AB1610" s="20"/>
      <c r="AC1610" s="20"/>
      <c r="AD1610" s="20"/>
      <c r="AE1610" s="20"/>
      <c r="AI1610" s="20"/>
      <c r="AP1610" s="20" t="s">
        <v>574</v>
      </c>
      <c r="AR1610" s="20" t="s">
        <v>574</v>
      </c>
      <c r="AV1610" t="s">
        <v>449</v>
      </c>
    </row>
    <row r="1611" spans="1:48" x14ac:dyDescent="0.25">
      <c r="A1611" s="20"/>
      <c r="C1611" s="20"/>
      <c r="D1611" s="20"/>
      <c r="E1611" s="20"/>
      <c r="F1611" s="21"/>
      <c r="G1611" s="20"/>
      <c r="H1611" s="20"/>
      <c r="I1611" s="21"/>
      <c r="S1611" s="21"/>
      <c r="T1611" s="21"/>
      <c r="U1611" s="20"/>
      <c r="V1611" s="20"/>
      <c r="W1611" s="21"/>
      <c r="X1611" s="21"/>
      <c r="Y1611" s="21"/>
      <c r="AA1611" s="21"/>
      <c r="AB1611" s="20"/>
      <c r="AC1611" s="20"/>
      <c r="AD1611" s="20"/>
      <c r="AE1611" s="20"/>
      <c r="AI1611" s="20"/>
      <c r="AP1611" s="20" t="s">
        <v>574</v>
      </c>
      <c r="AR1611" s="20" t="s">
        <v>574</v>
      </c>
      <c r="AV1611" t="s">
        <v>449</v>
      </c>
    </row>
    <row r="1612" spans="1:48" x14ac:dyDescent="0.25">
      <c r="A1612" s="20"/>
      <c r="C1612" s="20"/>
      <c r="D1612" s="20"/>
      <c r="E1612" s="20"/>
      <c r="F1612" s="21"/>
      <c r="G1612" s="20"/>
      <c r="H1612" s="20"/>
      <c r="I1612" s="21"/>
      <c r="S1612" s="21"/>
      <c r="T1612" s="21"/>
      <c r="U1612" s="20"/>
      <c r="V1612" s="20"/>
      <c r="W1612" s="21"/>
      <c r="X1612" s="21"/>
      <c r="Y1612" s="21"/>
      <c r="AA1612" s="21"/>
      <c r="AB1612" s="20"/>
      <c r="AC1612" s="20"/>
      <c r="AD1612" s="20"/>
      <c r="AE1612" s="20"/>
      <c r="AI1612" s="20"/>
      <c r="AP1612" s="20" t="s">
        <v>574</v>
      </c>
      <c r="AR1612" s="20" t="s">
        <v>574</v>
      </c>
      <c r="AV1612" t="s">
        <v>449</v>
      </c>
    </row>
    <row r="1613" spans="1:48" x14ac:dyDescent="0.25">
      <c r="A1613" s="20"/>
      <c r="C1613" s="20"/>
      <c r="D1613" s="20"/>
      <c r="E1613" s="20"/>
      <c r="F1613" s="21"/>
      <c r="G1613" s="20"/>
      <c r="H1613" s="20"/>
      <c r="I1613" s="21"/>
      <c r="S1613" s="21"/>
      <c r="T1613" s="21"/>
      <c r="U1613" s="20"/>
      <c r="V1613" s="20"/>
      <c r="W1613" s="21"/>
      <c r="X1613" s="21"/>
      <c r="Y1613" s="21"/>
      <c r="AA1613" s="21"/>
      <c r="AB1613" s="20"/>
      <c r="AC1613" s="20"/>
      <c r="AD1613" s="20"/>
      <c r="AE1613" s="20"/>
      <c r="AI1613" s="20"/>
      <c r="AP1613" s="20" t="s">
        <v>574</v>
      </c>
      <c r="AR1613" s="20" t="s">
        <v>574</v>
      </c>
      <c r="AV1613" t="s">
        <v>449</v>
      </c>
    </row>
    <row r="1614" spans="1:48" x14ac:dyDescent="0.25">
      <c r="A1614" s="20"/>
      <c r="C1614" s="20"/>
      <c r="D1614" s="20"/>
      <c r="E1614" s="20"/>
      <c r="F1614" s="21"/>
      <c r="G1614" s="20"/>
      <c r="H1614" s="20"/>
      <c r="I1614" s="21"/>
      <c r="S1614" s="21"/>
      <c r="T1614" s="21"/>
      <c r="U1614" s="20"/>
      <c r="V1614" s="20"/>
      <c r="W1614" s="21"/>
      <c r="X1614" s="21"/>
      <c r="Y1614" s="21"/>
      <c r="AA1614" s="21"/>
      <c r="AB1614" s="20"/>
      <c r="AC1614" s="20"/>
      <c r="AD1614" s="20"/>
      <c r="AE1614" s="20"/>
      <c r="AI1614" s="20"/>
      <c r="AP1614" s="20" t="s">
        <v>574</v>
      </c>
      <c r="AR1614" s="20" t="s">
        <v>574</v>
      </c>
      <c r="AV1614" t="s">
        <v>449</v>
      </c>
    </row>
    <row r="1615" spans="1:48" x14ac:dyDescent="0.25">
      <c r="A1615" s="20"/>
      <c r="C1615" s="20"/>
      <c r="D1615" s="20"/>
      <c r="E1615" s="20"/>
      <c r="F1615" s="21"/>
      <c r="G1615" s="20"/>
      <c r="H1615" s="20"/>
      <c r="I1615" s="21"/>
      <c r="S1615" s="21"/>
      <c r="T1615" s="21"/>
      <c r="U1615" s="20"/>
      <c r="V1615" s="20"/>
      <c r="W1615" s="21"/>
      <c r="X1615" s="21"/>
      <c r="Y1615" s="21"/>
      <c r="AA1615" s="21"/>
      <c r="AB1615" s="20"/>
      <c r="AC1615" s="20"/>
      <c r="AD1615" s="20"/>
      <c r="AE1615" s="20"/>
      <c r="AI1615" s="20"/>
      <c r="AP1615" s="20" t="s">
        <v>574</v>
      </c>
      <c r="AR1615" s="20" t="s">
        <v>574</v>
      </c>
      <c r="AV1615" t="s">
        <v>449</v>
      </c>
    </row>
    <row r="1616" spans="1:48" x14ac:dyDescent="0.25">
      <c r="A1616" s="20"/>
      <c r="C1616" s="20"/>
      <c r="D1616" s="20"/>
      <c r="E1616" s="20"/>
      <c r="F1616" s="21"/>
      <c r="G1616" s="20"/>
      <c r="H1616" s="20"/>
      <c r="I1616" s="21"/>
      <c r="S1616" s="21"/>
      <c r="T1616" s="21"/>
      <c r="U1616" s="20"/>
      <c r="V1616" s="20"/>
      <c r="W1616" s="21"/>
      <c r="X1616" s="21"/>
      <c r="Y1616" s="21"/>
      <c r="AA1616" s="21"/>
      <c r="AB1616" s="20"/>
      <c r="AC1616" s="20"/>
      <c r="AD1616" s="20"/>
      <c r="AE1616" s="20"/>
      <c r="AI1616" s="20"/>
      <c r="AP1616" s="20" t="s">
        <v>574</v>
      </c>
      <c r="AR1616" s="20" t="s">
        <v>574</v>
      </c>
      <c r="AV1616" t="s">
        <v>449</v>
      </c>
    </row>
    <row r="1617" spans="1:48" x14ac:dyDescent="0.25">
      <c r="A1617" s="20"/>
      <c r="C1617" s="20"/>
      <c r="D1617" s="20"/>
      <c r="E1617" s="20"/>
      <c r="F1617" s="21"/>
      <c r="G1617" s="20"/>
      <c r="H1617" s="20"/>
      <c r="I1617" s="21"/>
      <c r="S1617" s="21"/>
      <c r="T1617" s="21"/>
      <c r="U1617" s="20"/>
      <c r="V1617" s="20"/>
      <c r="W1617" s="21"/>
      <c r="X1617" s="21"/>
      <c r="Y1617" s="21"/>
      <c r="AA1617" s="21"/>
      <c r="AB1617" s="20"/>
      <c r="AC1617" s="20"/>
      <c r="AD1617" s="20"/>
      <c r="AE1617" s="20"/>
      <c r="AI1617" s="20"/>
      <c r="AP1617" s="20" t="s">
        <v>574</v>
      </c>
      <c r="AR1617" s="20" t="s">
        <v>574</v>
      </c>
      <c r="AV1617" t="s">
        <v>449</v>
      </c>
    </row>
    <row r="1618" spans="1:48" x14ac:dyDescent="0.25">
      <c r="A1618" s="20"/>
      <c r="C1618" s="20"/>
      <c r="D1618" s="20"/>
      <c r="E1618" s="20"/>
      <c r="F1618" s="21"/>
      <c r="G1618" s="20"/>
      <c r="H1618" s="20"/>
      <c r="I1618" s="21"/>
      <c r="S1618" s="21"/>
      <c r="T1618" s="21"/>
      <c r="U1618" s="20"/>
      <c r="V1618" s="20"/>
      <c r="W1618" s="21"/>
      <c r="X1618" s="21"/>
      <c r="Y1618" s="21"/>
      <c r="AA1618" s="21"/>
      <c r="AB1618" s="20"/>
      <c r="AC1618" s="20"/>
      <c r="AD1618" s="20"/>
      <c r="AE1618" s="20"/>
      <c r="AI1618" s="20"/>
      <c r="AP1618" s="20" t="s">
        <v>574</v>
      </c>
      <c r="AR1618" s="20" t="s">
        <v>574</v>
      </c>
      <c r="AV1618" t="s">
        <v>449</v>
      </c>
    </row>
    <row r="1619" spans="1:48" x14ac:dyDescent="0.25">
      <c r="A1619" s="20"/>
      <c r="C1619" s="20"/>
      <c r="D1619" s="20"/>
      <c r="E1619" s="20"/>
      <c r="F1619" s="21"/>
      <c r="G1619" s="20"/>
      <c r="H1619" s="20"/>
      <c r="I1619" s="21"/>
      <c r="S1619" s="21"/>
      <c r="T1619" s="21"/>
      <c r="U1619" s="20"/>
      <c r="V1619" s="20"/>
      <c r="W1619" s="21"/>
      <c r="X1619" s="21"/>
      <c r="Y1619" s="21"/>
      <c r="AA1619" s="21"/>
      <c r="AB1619" s="20"/>
      <c r="AC1619" s="20"/>
      <c r="AD1619" s="20"/>
      <c r="AE1619" s="20"/>
      <c r="AI1619" s="20"/>
      <c r="AP1619" s="20" t="s">
        <v>574</v>
      </c>
      <c r="AR1619" s="20" t="s">
        <v>574</v>
      </c>
      <c r="AV1619" t="s">
        <v>449</v>
      </c>
    </row>
    <row r="1620" spans="1:48" x14ac:dyDescent="0.25">
      <c r="A1620" s="20"/>
      <c r="C1620" s="20"/>
      <c r="D1620" s="20"/>
      <c r="E1620" s="20"/>
      <c r="F1620" s="21"/>
      <c r="G1620" s="20"/>
      <c r="H1620" s="20"/>
      <c r="I1620" s="21"/>
      <c r="S1620" s="21"/>
      <c r="T1620" s="21"/>
      <c r="U1620" s="20"/>
      <c r="V1620" s="20"/>
      <c r="W1620" s="21"/>
      <c r="X1620" s="21"/>
      <c r="Y1620" s="21"/>
      <c r="AA1620" s="21"/>
      <c r="AB1620" s="20"/>
      <c r="AC1620" s="20"/>
      <c r="AD1620" s="20"/>
      <c r="AE1620" s="20"/>
      <c r="AI1620" s="20"/>
      <c r="AP1620" s="20" t="s">
        <v>574</v>
      </c>
      <c r="AR1620" s="20" t="s">
        <v>574</v>
      </c>
      <c r="AV1620" t="s">
        <v>449</v>
      </c>
    </row>
    <row r="1621" spans="1:48" x14ac:dyDescent="0.25">
      <c r="A1621" s="20"/>
      <c r="C1621" s="20"/>
      <c r="D1621" s="20"/>
      <c r="E1621" s="20"/>
      <c r="F1621" s="21"/>
      <c r="G1621" s="20"/>
      <c r="H1621" s="20"/>
      <c r="I1621" s="21"/>
      <c r="S1621" s="21"/>
      <c r="T1621" s="21"/>
      <c r="U1621" s="20"/>
      <c r="V1621" s="20"/>
      <c r="W1621" s="21"/>
      <c r="X1621" s="21"/>
      <c r="Y1621" s="21"/>
      <c r="AA1621" s="21"/>
      <c r="AB1621" s="20"/>
      <c r="AC1621" s="20"/>
      <c r="AD1621" s="20"/>
      <c r="AE1621" s="20"/>
      <c r="AI1621" s="20"/>
      <c r="AP1621" s="20" t="s">
        <v>574</v>
      </c>
      <c r="AR1621" s="20" t="s">
        <v>574</v>
      </c>
      <c r="AV1621" t="s">
        <v>449</v>
      </c>
    </row>
    <row r="1622" spans="1:48" x14ac:dyDescent="0.25">
      <c r="A1622" s="20"/>
      <c r="C1622" s="20"/>
      <c r="D1622" s="20"/>
      <c r="E1622" s="20"/>
      <c r="F1622" s="21"/>
      <c r="G1622" s="20"/>
      <c r="H1622" s="20"/>
      <c r="I1622" s="21"/>
      <c r="S1622" s="21"/>
      <c r="T1622" s="21"/>
      <c r="U1622" s="20"/>
      <c r="V1622" s="20"/>
      <c r="W1622" s="21"/>
      <c r="X1622" s="21"/>
      <c r="Y1622" s="21"/>
      <c r="AA1622" s="21"/>
      <c r="AB1622" s="20"/>
      <c r="AC1622" s="20"/>
      <c r="AD1622" s="20"/>
      <c r="AE1622" s="20"/>
      <c r="AI1622" s="20"/>
      <c r="AP1622" s="20" t="s">
        <v>574</v>
      </c>
      <c r="AR1622" s="20" t="s">
        <v>574</v>
      </c>
      <c r="AV1622" t="s">
        <v>449</v>
      </c>
    </row>
    <row r="1623" spans="1:48" x14ac:dyDescent="0.25">
      <c r="A1623" s="20"/>
      <c r="C1623" s="20"/>
      <c r="D1623" s="20"/>
      <c r="E1623" s="20"/>
      <c r="F1623" s="21"/>
      <c r="G1623" s="20"/>
      <c r="H1623" s="20"/>
      <c r="I1623" s="21"/>
      <c r="S1623" s="21"/>
      <c r="T1623" s="21"/>
      <c r="U1623" s="20"/>
      <c r="V1623" s="20"/>
      <c r="W1623" s="21"/>
      <c r="X1623" s="21"/>
      <c r="Y1623" s="21"/>
      <c r="AA1623" s="21"/>
      <c r="AB1623" s="20"/>
      <c r="AC1623" s="20"/>
      <c r="AD1623" s="20"/>
      <c r="AE1623" s="20"/>
      <c r="AI1623" s="20"/>
      <c r="AP1623" s="20" t="s">
        <v>574</v>
      </c>
      <c r="AR1623" s="20" t="s">
        <v>574</v>
      </c>
      <c r="AV1623" t="s">
        <v>449</v>
      </c>
    </row>
    <row r="1624" spans="1:48" x14ac:dyDescent="0.25">
      <c r="A1624" s="20"/>
      <c r="C1624" s="20"/>
      <c r="D1624" s="20"/>
      <c r="E1624" s="20"/>
      <c r="F1624" s="21"/>
      <c r="G1624" s="20"/>
      <c r="H1624" s="20"/>
      <c r="I1624" s="21"/>
      <c r="S1624" s="21"/>
      <c r="T1624" s="21"/>
      <c r="U1624" s="20"/>
      <c r="V1624" s="20"/>
      <c r="W1624" s="21"/>
      <c r="X1624" s="21"/>
      <c r="Y1624" s="21"/>
      <c r="AA1624" s="21"/>
      <c r="AB1624" s="20"/>
      <c r="AC1624" s="20"/>
      <c r="AD1624" s="20"/>
      <c r="AE1624" s="20"/>
      <c r="AI1624" s="20"/>
      <c r="AP1624" s="20" t="s">
        <v>574</v>
      </c>
      <c r="AR1624" s="20" t="s">
        <v>574</v>
      </c>
      <c r="AV1624" t="s">
        <v>449</v>
      </c>
    </row>
    <row r="1625" spans="1:48" x14ac:dyDescent="0.25">
      <c r="A1625" s="20"/>
      <c r="C1625" s="20"/>
      <c r="D1625" s="20"/>
      <c r="E1625" s="20"/>
      <c r="F1625" s="21"/>
      <c r="G1625" s="20"/>
      <c r="H1625" s="20"/>
      <c r="I1625" s="21"/>
      <c r="S1625" s="21"/>
      <c r="T1625" s="21"/>
      <c r="U1625" s="20"/>
      <c r="V1625" s="20"/>
      <c r="W1625" s="21"/>
      <c r="X1625" s="21"/>
      <c r="Y1625" s="21"/>
      <c r="AA1625" s="21"/>
      <c r="AB1625" s="20"/>
      <c r="AC1625" s="20"/>
      <c r="AD1625" s="20"/>
      <c r="AE1625" s="20"/>
      <c r="AI1625" s="20"/>
      <c r="AP1625" s="20" t="s">
        <v>574</v>
      </c>
      <c r="AR1625" s="20" t="s">
        <v>574</v>
      </c>
      <c r="AV1625" t="s">
        <v>449</v>
      </c>
    </row>
    <row r="1626" spans="1:48" x14ac:dyDescent="0.25">
      <c r="A1626" s="20"/>
      <c r="C1626" s="20"/>
      <c r="D1626" s="20"/>
      <c r="E1626" s="20"/>
      <c r="F1626" s="21"/>
      <c r="G1626" s="20"/>
      <c r="H1626" s="20"/>
      <c r="I1626" s="21"/>
      <c r="S1626" s="21"/>
      <c r="T1626" s="21"/>
      <c r="U1626" s="20"/>
      <c r="V1626" s="20"/>
      <c r="W1626" s="21"/>
      <c r="X1626" s="21"/>
      <c r="Y1626" s="21"/>
      <c r="AA1626" s="21"/>
      <c r="AB1626" s="20"/>
      <c r="AC1626" s="20"/>
      <c r="AD1626" s="20"/>
      <c r="AE1626" s="20"/>
      <c r="AI1626" s="20"/>
      <c r="AP1626" s="20" t="s">
        <v>574</v>
      </c>
      <c r="AR1626" s="20" t="s">
        <v>574</v>
      </c>
      <c r="AV1626" t="s">
        <v>449</v>
      </c>
    </row>
    <row r="1627" spans="1:48" x14ac:dyDescent="0.25">
      <c r="A1627" s="20"/>
      <c r="C1627" s="20"/>
      <c r="D1627" s="20"/>
      <c r="E1627" s="20"/>
      <c r="F1627" s="21"/>
      <c r="G1627" s="20"/>
      <c r="H1627" s="20"/>
      <c r="I1627" s="21"/>
      <c r="S1627" s="21"/>
      <c r="T1627" s="21"/>
      <c r="U1627" s="20"/>
      <c r="V1627" s="20"/>
      <c r="W1627" s="21"/>
      <c r="X1627" s="21"/>
      <c r="Y1627" s="21"/>
      <c r="AA1627" s="21"/>
      <c r="AB1627" s="20"/>
      <c r="AC1627" s="20"/>
      <c r="AD1627" s="20"/>
      <c r="AE1627" s="20"/>
      <c r="AI1627" s="20"/>
      <c r="AP1627" s="20" t="s">
        <v>574</v>
      </c>
      <c r="AR1627" s="20" t="s">
        <v>574</v>
      </c>
      <c r="AV1627" t="s">
        <v>449</v>
      </c>
    </row>
    <row r="1628" spans="1:48" x14ac:dyDescent="0.25">
      <c r="A1628" s="20"/>
      <c r="C1628" s="20"/>
      <c r="D1628" s="20"/>
      <c r="E1628" s="20"/>
      <c r="F1628" s="21"/>
      <c r="G1628" s="20"/>
      <c r="H1628" s="20"/>
      <c r="I1628" s="21"/>
      <c r="S1628" s="21"/>
      <c r="T1628" s="21"/>
      <c r="U1628" s="20"/>
      <c r="V1628" s="20"/>
      <c r="W1628" s="21"/>
      <c r="X1628" s="21"/>
      <c r="Y1628" s="21"/>
      <c r="AA1628" s="21"/>
      <c r="AB1628" s="20"/>
      <c r="AC1628" s="20"/>
      <c r="AD1628" s="20"/>
      <c r="AE1628" s="20"/>
      <c r="AI1628" s="20"/>
      <c r="AP1628" s="20" t="s">
        <v>574</v>
      </c>
      <c r="AR1628" s="20" t="s">
        <v>574</v>
      </c>
      <c r="AV1628" t="s">
        <v>449</v>
      </c>
    </row>
    <row r="1629" spans="1:48" x14ac:dyDescent="0.25">
      <c r="A1629" s="20"/>
      <c r="C1629" s="20"/>
      <c r="D1629" s="20"/>
      <c r="E1629" s="20"/>
      <c r="F1629" s="21"/>
      <c r="G1629" s="20"/>
      <c r="H1629" s="20"/>
      <c r="I1629" s="21"/>
      <c r="S1629" s="21"/>
      <c r="T1629" s="21"/>
      <c r="U1629" s="20"/>
      <c r="V1629" s="20"/>
      <c r="W1629" s="21"/>
      <c r="X1629" s="21"/>
      <c r="Y1629" s="21"/>
      <c r="AA1629" s="21"/>
      <c r="AB1629" s="20"/>
      <c r="AC1629" s="20"/>
      <c r="AD1629" s="20"/>
      <c r="AE1629" s="20"/>
      <c r="AI1629" s="20"/>
      <c r="AP1629" s="20" t="s">
        <v>574</v>
      </c>
      <c r="AR1629" s="20" t="s">
        <v>574</v>
      </c>
      <c r="AV1629" t="s">
        <v>449</v>
      </c>
    </row>
    <row r="1630" spans="1:48" x14ac:dyDescent="0.25">
      <c r="A1630" s="20"/>
      <c r="C1630" s="20"/>
      <c r="D1630" s="20"/>
      <c r="E1630" s="20"/>
      <c r="F1630" s="21"/>
      <c r="G1630" s="20"/>
      <c r="H1630" s="20"/>
      <c r="I1630" s="21"/>
      <c r="S1630" s="21"/>
      <c r="T1630" s="21"/>
      <c r="U1630" s="20"/>
      <c r="V1630" s="20"/>
      <c r="W1630" s="21"/>
      <c r="X1630" s="21"/>
      <c r="Y1630" s="21"/>
      <c r="AA1630" s="21"/>
      <c r="AB1630" s="20"/>
      <c r="AC1630" s="20"/>
      <c r="AD1630" s="20"/>
      <c r="AE1630" s="20"/>
      <c r="AI1630" s="20"/>
      <c r="AP1630" s="20" t="s">
        <v>574</v>
      </c>
      <c r="AR1630" s="20" t="s">
        <v>574</v>
      </c>
      <c r="AV1630" t="s">
        <v>449</v>
      </c>
    </row>
    <row r="1631" spans="1:48" x14ac:dyDescent="0.25">
      <c r="A1631" s="20"/>
      <c r="C1631" s="20"/>
      <c r="D1631" s="20"/>
      <c r="E1631" s="20"/>
      <c r="F1631" s="21"/>
      <c r="G1631" s="20"/>
      <c r="H1631" s="20"/>
      <c r="I1631" s="21"/>
      <c r="S1631" s="21"/>
      <c r="T1631" s="21"/>
      <c r="U1631" s="20"/>
      <c r="V1631" s="20"/>
      <c r="W1631" s="21"/>
      <c r="X1631" s="21"/>
      <c r="Y1631" s="21"/>
      <c r="AA1631" s="21"/>
      <c r="AB1631" s="20"/>
      <c r="AC1631" s="20"/>
      <c r="AD1631" s="20"/>
      <c r="AE1631" s="20"/>
      <c r="AI1631" s="20"/>
      <c r="AP1631" s="20" t="s">
        <v>574</v>
      </c>
      <c r="AR1631" s="20" t="s">
        <v>574</v>
      </c>
      <c r="AV1631" t="s">
        <v>449</v>
      </c>
    </row>
    <row r="1632" spans="1:48" x14ac:dyDescent="0.25">
      <c r="A1632" s="20"/>
      <c r="C1632" s="20"/>
      <c r="D1632" s="20"/>
      <c r="E1632" s="20"/>
      <c r="F1632" s="21"/>
      <c r="G1632" s="20"/>
      <c r="H1632" s="20"/>
      <c r="I1632" s="21"/>
      <c r="S1632" s="21"/>
      <c r="T1632" s="21"/>
      <c r="U1632" s="20"/>
      <c r="V1632" s="20"/>
      <c r="W1632" s="21"/>
      <c r="X1632" s="21"/>
      <c r="Y1632" s="21"/>
      <c r="AA1632" s="21"/>
      <c r="AB1632" s="20"/>
      <c r="AC1632" s="20"/>
      <c r="AD1632" s="20"/>
      <c r="AE1632" s="20"/>
      <c r="AI1632" s="20"/>
      <c r="AP1632" s="20" t="s">
        <v>574</v>
      </c>
      <c r="AR1632" s="20" t="s">
        <v>574</v>
      </c>
      <c r="AV1632" t="s">
        <v>449</v>
      </c>
    </row>
    <row r="1633" spans="1:48" x14ac:dyDescent="0.25">
      <c r="A1633" s="20"/>
      <c r="C1633" s="20"/>
      <c r="D1633" s="20"/>
      <c r="E1633" s="20"/>
      <c r="F1633" s="21"/>
      <c r="G1633" s="20"/>
      <c r="H1633" s="20"/>
      <c r="I1633" s="21"/>
      <c r="S1633" s="21"/>
      <c r="T1633" s="21"/>
      <c r="U1633" s="20"/>
      <c r="V1633" s="20"/>
      <c r="W1633" s="21"/>
      <c r="X1633" s="21"/>
      <c r="Y1633" s="21"/>
      <c r="AA1633" s="21"/>
      <c r="AB1633" s="20"/>
      <c r="AC1633" s="20"/>
      <c r="AD1633" s="20"/>
      <c r="AE1633" s="20"/>
      <c r="AI1633" s="20"/>
      <c r="AP1633" s="20" t="s">
        <v>574</v>
      </c>
      <c r="AR1633" s="20" t="s">
        <v>574</v>
      </c>
      <c r="AV1633" t="s">
        <v>449</v>
      </c>
    </row>
    <row r="1634" spans="1:48" x14ac:dyDescent="0.25">
      <c r="A1634" s="20"/>
      <c r="C1634" s="20"/>
      <c r="D1634" s="20"/>
      <c r="E1634" s="20"/>
      <c r="F1634" s="21"/>
      <c r="G1634" s="20"/>
      <c r="H1634" s="20"/>
      <c r="I1634" s="21"/>
      <c r="S1634" s="21"/>
      <c r="T1634" s="21"/>
      <c r="U1634" s="20"/>
      <c r="V1634" s="20"/>
      <c r="W1634" s="21"/>
      <c r="X1634" s="21"/>
      <c r="Y1634" s="21"/>
      <c r="AA1634" s="21"/>
      <c r="AB1634" s="20"/>
      <c r="AC1634" s="20"/>
      <c r="AD1634" s="20"/>
      <c r="AE1634" s="20"/>
      <c r="AI1634" s="20"/>
      <c r="AP1634" s="20" t="s">
        <v>574</v>
      </c>
      <c r="AR1634" s="20" t="s">
        <v>574</v>
      </c>
      <c r="AV1634" t="s">
        <v>449</v>
      </c>
    </row>
    <row r="1635" spans="1:48" x14ac:dyDescent="0.25">
      <c r="A1635" s="20"/>
      <c r="C1635" s="20"/>
      <c r="D1635" s="20"/>
      <c r="E1635" s="20"/>
      <c r="F1635" s="21"/>
      <c r="G1635" s="20"/>
      <c r="H1635" s="20"/>
      <c r="I1635" s="21"/>
      <c r="S1635" s="21"/>
      <c r="T1635" s="21"/>
      <c r="U1635" s="20"/>
      <c r="V1635" s="20"/>
      <c r="W1635" s="21"/>
      <c r="X1635" s="21"/>
      <c r="Y1635" s="21"/>
      <c r="AA1635" s="21"/>
      <c r="AB1635" s="20"/>
      <c r="AC1635" s="20"/>
      <c r="AD1635" s="20"/>
      <c r="AE1635" s="20"/>
      <c r="AI1635" s="20"/>
      <c r="AP1635" s="20" t="s">
        <v>574</v>
      </c>
      <c r="AR1635" s="20" t="s">
        <v>574</v>
      </c>
      <c r="AV1635" t="s">
        <v>449</v>
      </c>
    </row>
    <row r="1636" spans="1:48" x14ac:dyDescent="0.25">
      <c r="A1636" s="20"/>
      <c r="C1636" s="20"/>
      <c r="D1636" s="20"/>
      <c r="E1636" s="20"/>
      <c r="F1636" s="21"/>
      <c r="G1636" s="20"/>
      <c r="H1636" s="20"/>
      <c r="I1636" s="21"/>
      <c r="S1636" s="21"/>
      <c r="T1636" s="21"/>
      <c r="U1636" s="20"/>
      <c r="V1636" s="20"/>
      <c r="W1636" s="21"/>
      <c r="X1636" s="21"/>
      <c r="Y1636" s="21"/>
      <c r="AA1636" s="21"/>
      <c r="AB1636" s="20"/>
      <c r="AC1636" s="20"/>
      <c r="AD1636" s="20"/>
      <c r="AE1636" s="20"/>
      <c r="AI1636" s="20"/>
      <c r="AP1636" s="20" t="s">
        <v>574</v>
      </c>
      <c r="AR1636" s="20" t="s">
        <v>574</v>
      </c>
      <c r="AV1636" t="s">
        <v>449</v>
      </c>
    </row>
    <row r="1637" spans="1:48" x14ac:dyDescent="0.25">
      <c r="A1637" s="20"/>
      <c r="C1637" s="20"/>
      <c r="D1637" s="20"/>
      <c r="E1637" s="20"/>
      <c r="F1637" s="21"/>
      <c r="G1637" s="20"/>
      <c r="H1637" s="20"/>
      <c r="I1637" s="21"/>
      <c r="S1637" s="21"/>
      <c r="T1637" s="21"/>
      <c r="U1637" s="20"/>
      <c r="V1637" s="20"/>
      <c r="W1637" s="21"/>
      <c r="X1637" s="21"/>
      <c r="Y1637" s="21"/>
      <c r="AA1637" s="21"/>
      <c r="AB1637" s="20"/>
      <c r="AC1637" s="20"/>
      <c r="AD1637" s="20"/>
      <c r="AE1637" s="20"/>
      <c r="AI1637" s="20"/>
      <c r="AP1637" s="20" t="s">
        <v>574</v>
      </c>
      <c r="AR1637" s="20" t="s">
        <v>574</v>
      </c>
      <c r="AV1637" t="s">
        <v>449</v>
      </c>
    </row>
    <row r="1638" spans="1:48" x14ac:dyDescent="0.25">
      <c r="A1638" s="20"/>
      <c r="C1638" s="20"/>
      <c r="D1638" s="20"/>
      <c r="E1638" s="20"/>
      <c r="F1638" s="21"/>
      <c r="G1638" s="20"/>
      <c r="H1638" s="20"/>
      <c r="I1638" s="21"/>
      <c r="S1638" s="21"/>
      <c r="T1638" s="21"/>
      <c r="U1638" s="20"/>
      <c r="V1638" s="20"/>
      <c r="W1638" s="21"/>
      <c r="X1638" s="21"/>
      <c r="Y1638" s="21"/>
      <c r="AA1638" s="21"/>
      <c r="AB1638" s="20"/>
      <c r="AC1638" s="20"/>
      <c r="AD1638" s="20"/>
      <c r="AE1638" s="20"/>
      <c r="AI1638" s="20"/>
      <c r="AP1638" s="20" t="s">
        <v>574</v>
      </c>
      <c r="AR1638" s="20" t="s">
        <v>574</v>
      </c>
      <c r="AV1638" t="s">
        <v>449</v>
      </c>
    </row>
    <row r="1639" spans="1:48" x14ac:dyDescent="0.25">
      <c r="A1639" s="20"/>
      <c r="C1639" s="20"/>
      <c r="D1639" s="20"/>
      <c r="E1639" s="20"/>
      <c r="F1639" s="21"/>
      <c r="G1639" s="20"/>
      <c r="H1639" s="20"/>
      <c r="I1639" s="21"/>
      <c r="S1639" s="21"/>
      <c r="T1639" s="21"/>
      <c r="U1639" s="20"/>
      <c r="V1639" s="20"/>
      <c r="W1639" s="21"/>
      <c r="X1639" s="21"/>
      <c r="Y1639" s="21"/>
      <c r="AA1639" s="21"/>
      <c r="AB1639" s="20"/>
      <c r="AC1639" s="20"/>
      <c r="AD1639" s="20"/>
      <c r="AE1639" s="20"/>
      <c r="AI1639" s="20"/>
      <c r="AP1639" s="20" t="s">
        <v>574</v>
      </c>
      <c r="AR1639" s="20" t="s">
        <v>574</v>
      </c>
      <c r="AV1639" t="s">
        <v>449</v>
      </c>
    </row>
    <row r="1640" spans="1:48" x14ac:dyDescent="0.25">
      <c r="A1640" s="20"/>
      <c r="C1640" s="20"/>
      <c r="D1640" s="20"/>
      <c r="E1640" s="20"/>
      <c r="F1640" s="21"/>
      <c r="G1640" s="20"/>
      <c r="H1640" s="20"/>
      <c r="I1640" s="21"/>
      <c r="S1640" s="21"/>
      <c r="T1640" s="21"/>
      <c r="U1640" s="20"/>
      <c r="V1640" s="20"/>
      <c r="W1640" s="21"/>
      <c r="X1640" s="21"/>
      <c r="Y1640" s="21"/>
      <c r="AA1640" s="21"/>
      <c r="AB1640" s="20"/>
      <c r="AC1640" s="20"/>
      <c r="AD1640" s="20"/>
      <c r="AE1640" s="20"/>
      <c r="AI1640" s="20"/>
      <c r="AP1640" s="20" t="s">
        <v>574</v>
      </c>
      <c r="AR1640" s="20" t="s">
        <v>574</v>
      </c>
      <c r="AV1640" t="s">
        <v>449</v>
      </c>
    </row>
    <row r="1641" spans="1:48" x14ac:dyDescent="0.25">
      <c r="A1641" s="20"/>
      <c r="C1641" s="20"/>
      <c r="D1641" s="20"/>
      <c r="E1641" s="20"/>
      <c r="F1641" s="21"/>
      <c r="G1641" s="20"/>
      <c r="H1641" s="20"/>
      <c r="I1641" s="21"/>
      <c r="S1641" s="21"/>
      <c r="T1641" s="21"/>
      <c r="U1641" s="20"/>
      <c r="V1641" s="20"/>
      <c r="W1641" s="21"/>
      <c r="X1641" s="21"/>
      <c r="Y1641" s="21"/>
      <c r="AA1641" s="21"/>
      <c r="AB1641" s="20"/>
      <c r="AC1641" s="20"/>
      <c r="AD1641" s="20"/>
      <c r="AE1641" s="20"/>
      <c r="AI1641" s="20"/>
      <c r="AP1641" s="20" t="s">
        <v>574</v>
      </c>
      <c r="AR1641" s="20" t="s">
        <v>574</v>
      </c>
      <c r="AV1641" t="s">
        <v>449</v>
      </c>
    </row>
    <row r="1642" spans="1:48" x14ac:dyDescent="0.25">
      <c r="A1642" s="20"/>
      <c r="C1642" s="20"/>
      <c r="D1642" s="20"/>
      <c r="E1642" s="20"/>
      <c r="F1642" s="21"/>
      <c r="G1642" s="20"/>
      <c r="H1642" s="20"/>
      <c r="I1642" s="21"/>
      <c r="S1642" s="21"/>
      <c r="T1642" s="21"/>
      <c r="U1642" s="20"/>
      <c r="V1642" s="20"/>
      <c r="W1642" s="21"/>
      <c r="X1642" s="21"/>
      <c r="Y1642" s="21"/>
      <c r="AA1642" s="21"/>
      <c r="AB1642" s="20"/>
      <c r="AC1642" s="20"/>
      <c r="AD1642" s="20"/>
      <c r="AE1642" s="20"/>
      <c r="AI1642" s="20"/>
      <c r="AP1642" s="20" t="s">
        <v>574</v>
      </c>
      <c r="AR1642" s="20" t="s">
        <v>574</v>
      </c>
      <c r="AV1642" t="s">
        <v>449</v>
      </c>
    </row>
    <row r="1643" spans="1:48" x14ac:dyDescent="0.25">
      <c r="A1643" s="20"/>
      <c r="C1643" s="20"/>
      <c r="D1643" s="20"/>
      <c r="E1643" s="20"/>
      <c r="F1643" s="21"/>
      <c r="G1643" s="20"/>
      <c r="H1643" s="20"/>
      <c r="I1643" s="21"/>
      <c r="S1643" s="21"/>
      <c r="T1643" s="21"/>
      <c r="U1643" s="20"/>
      <c r="V1643" s="20"/>
      <c r="W1643" s="21"/>
      <c r="X1643" s="21"/>
      <c r="Y1643" s="21"/>
      <c r="AA1643" s="21"/>
      <c r="AB1643" s="20"/>
      <c r="AC1643" s="20"/>
      <c r="AD1643" s="20"/>
      <c r="AE1643" s="20"/>
      <c r="AI1643" s="20"/>
      <c r="AP1643" s="20" t="s">
        <v>574</v>
      </c>
      <c r="AR1643" s="20" t="s">
        <v>574</v>
      </c>
      <c r="AV1643" t="s">
        <v>449</v>
      </c>
    </row>
    <row r="1644" spans="1:48" x14ac:dyDescent="0.25">
      <c r="A1644" s="20"/>
      <c r="C1644" s="20"/>
      <c r="D1644" s="20"/>
      <c r="E1644" s="20"/>
      <c r="F1644" s="21"/>
      <c r="G1644" s="20"/>
      <c r="H1644" s="20"/>
      <c r="I1644" s="21"/>
      <c r="S1644" s="21"/>
      <c r="T1644" s="21"/>
      <c r="U1644" s="20"/>
      <c r="V1644" s="20"/>
      <c r="W1644" s="21"/>
      <c r="X1644" s="21"/>
      <c r="Y1644" s="21"/>
      <c r="AA1644" s="21"/>
      <c r="AB1644" s="20"/>
      <c r="AC1644" s="20"/>
      <c r="AD1644" s="20"/>
      <c r="AE1644" s="20"/>
      <c r="AI1644" s="20"/>
      <c r="AP1644" s="20" t="s">
        <v>574</v>
      </c>
      <c r="AR1644" s="20" t="s">
        <v>574</v>
      </c>
      <c r="AV1644" t="s">
        <v>449</v>
      </c>
    </row>
    <row r="1645" spans="1:48" x14ac:dyDescent="0.25">
      <c r="A1645" s="20"/>
      <c r="C1645" s="20"/>
      <c r="D1645" s="20"/>
      <c r="E1645" s="20"/>
      <c r="F1645" s="21"/>
      <c r="G1645" s="20"/>
      <c r="H1645" s="20"/>
      <c r="I1645" s="21"/>
      <c r="S1645" s="21"/>
      <c r="T1645" s="21"/>
      <c r="U1645" s="20"/>
      <c r="V1645" s="20"/>
      <c r="W1645" s="21"/>
      <c r="X1645" s="21"/>
      <c r="Y1645" s="21"/>
      <c r="AA1645" s="21"/>
      <c r="AB1645" s="20"/>
      <c r="AC1645" s="20"/>
      <c r="AD1645" s="20"/>
      <c r="AE1645" s="20"/>
      <c r="AI1645" s="20"/>
      <c r="AP1645" s="20" t="s">
        <v>574</v>
      </c>
      <c r="AR1645" s="20" t="s">
        <v>574</v>
      </c>
      <c r="AV1645" t="s">
        <v>449</v>
      </c>
    </row>
    <row r="1646" spans="1:48" x14ac:dyDescent="0.25">
      <c r="A1646" s="20"/>
      <c r="C1646" s="20"/>
      <c r="D1646" s="20"/>
      <c r="E1646" s="20"/>
      <c r="F1646" s="21"/>
      <c r="G1646" s="20"/>
      <c r="H1646" s="20"/>
      <c r="I1646" s="21"/>
      <c r="S1646" s="21"/>
      <c r="T1646" s="21"/>
      <c r="U1646" s="20"/>
      <c r="V1646" s="20"/>
      <c r="W1646" s="21"/>
      <c r="X1646" s="21"/>
      <c r="Y1646" s="21"/>
      <c r="AA1646" s="21"/>
      <c r="AB1646" s="20"/>
      <c r="AC1646" s="20"/>
      <c r="AD1646" s="20"/>
      <c r="AE1646" s="20"/>
      <c r="AI1646" s="20"/>
      <c r="AP1646" s="20" t="s">
        <v>574</v>
      </c>
      <c r="AR1646" s="20" t="s">
        <v>574</v>
      </c>
      <c r="AV1646" t="s">
        <v>449</v>
      </c>
    </row>
    <row r="1647" spans="1:48" x14ac:dyDescent="0.25">
      <c r="A1647" s="20"/>
      <c r="C1647" s="20"/>
      <c r="D1647" s="20"/>
      <c r="E1647" s="20"/>
      <c r="F1647" s="21"/>
      <c r="G1647" s="20"/>
      <c r="H1647" s="20"/>
      <c r="I1647" s="21"/>
      <c r="S1647" s="21"/>
      <c r="T1647" s="21"/>
      <c r="U1647" s="20"/>
      <c r="V1647" s="20"/>
      <c r="W1647" s="21"/>
      <c r="X1647" s="21"/>
      <c r="Y1647" s="21"/>
      <c r="AA1647" s="21"/>
      <c r="AB1647" s="20"/>
      <c r="AC1647" s="20"/>
      <c r="AD1647" s="20"/>
      <c r="AE1647" s="20"/>
      <c r="AI1647" s="20"/>
      <c r="AP1647" s="20" t="s">
        <v>574</v>
      </c>
      <c r="AR1647" s="20" t="s">
        <v>574</v>
      </c>
      <c r="AV1647" t="s">
        <v>449</v>
      </c>
    </row>
    <row r="1648" spans="1:48" x14ac:dyDescent="0.25">
      <c r="A1648" s="20"/>
      <c r="C1648" s="20"/>
      <c r="D1648" s="20"/>
      <c r="E1648" s="20"/>
      <c r="F1648" s="21"/>
      <c r="G1648" s="20"/>
      <c r="H1648" s="20"/>
      <c r="I1648" s="21"/>
      <c r="S1648" s="21"/>
      <c r="T1648" s="21"/>
      <c r="U1648" s="20"/>
      <c r="V1648" s="20"/>
      <c r="W1648" s="21"/>
      <c r="X1648" s="21"/>
      <c r="Y1648" s="21"/>
      <c r="AA1648" s="21"/>
      <c r="AB1648" s="20"/>
      <c r="AC1648" s="20"/>
      <c r="AD1648" s="20"/>
      <c r="AE1648" s="20"/>
      <c r="AI1648" s="20"/>
      <c r="AP1648" s="20" t="s">
        <v>574</v>
      </c>
      <c r="AR1648" s="20" t="s">
        <v>574</v>
      </c>
      <c r="AV1648" t="s">
        <v>449</v>
      </c>
    </row>
    <row r="1649" spans="1:48" x14ac:dyDescent="0.25">
      <c r="A1649" s="20"/>
      <c r="C1649" s="20"/>
      <c r="D1649" s="20"/>
      <c r="E1649" s="20"/>
      <c r="F1649" s="21"/>
      <c r="G1649" s="20"/>
      <c r="H1649" s="20"/>
      <c r="I1649" s="21"/>
      <c r="S1649" s="21"/>
      <c r="T1649" s="21"/>
      <c r="U1649" s="20"/>
      <c r="V1649" s="20"/>
      <c r="W1649" s="21"/>
      <c r="X1649" s="21"/>
      <c r="Y1649" s="21"/>
      <c r="AA1649" s="21"/>
      <c r="AB1649" s="20"/>
      <c r="AC1649" s="20"/>
      <c r="AD1649" s="20"/>
      <c r="AE1649" s="20"/>
      <c r="AI1649" s="20"/>
      <c r="AP1649" s="20" t="s">
        <v>574</v>
      </c>
      <c r="AR1649" s="20" t="s">
        <v>574</v>
      </c>
      <c r="AV1649" t="s">
        <v>449</v>
      </c>
    </row>
    <row r="1650" spans="1:48" x14ac:dyDescent="0.25">
      <c r="A1650" s="20"/>
      <c r="C1650" s="20"/>
      <c r="D1650" s="20"/>
      <c r="E1650" s="20"/>
      <c r="F1650" s="21"/>
      <c r="G1650" s="20"/>
      <c r="H1650" s="20"/>
      <c r="I1650" s="21"/>
      <c r="S1650" s="21"/>
      <c r="T1650" s="21"/>
      <c r="U1650" s="20"/>
      <c r="V1650" s="20"/>
      <c r="W1650" s="21"/>
      <c r="X1650" s="21"/>
      <c r="Y1650" s="21"/>
      <c r="AA1650" s="21"/>
      <c r="AB1650" s="20"/>
      <c r="AC1650" s="20"/>
      <c r="AD1650" s="20"/>
      <c r="AE1650" s="20"/>
      <c r="AI1650" s="20"/>
      <c r="AP1650" s="20" t="s">
        <v>574</v>
      </c>
      <c r="AR1650" s="20" t="s">
        <v>574</v>
      </c>
      <c r="AV1650" t="s">
        <v>449</v>
      </c>
    </row>
    <row r="1651" spans="1:48" x14ac:dyDescent="0.25">
      <c r="A1651" s="20"/>
      <c r="C1651" s="20"/>
      <c r="D1651" s="20"/>
      <c r="E1651" s="20"/>
      <c r="F1651" s="21"/>
      <c r="G1651" s="20"/>
      <c r="H1651" s="20"/>
      <c r="I1651" s="21"/>
      <c r="S1651" s="21"/>
      <c r="T1651" s="21"/>
      <c r="U1651" s="20"/>
      <c r="V1651" s="20"/>
      <c r="W1651" s="21"/>
      <c r="X1651" s="21"/>
      <c r="Y1651" s="21"/>
      <c r="AA1651" s="21"/>
      <c r="AB1651" s="20"/>
      <c r="AC1651" s="20"/>
      <c r="AD1651" s="20"/>
      <c r="AE1651" s="20"/>
      <c r="AI1651" s="20"/>
      <c r="AP1651" s="20" t="s">
        <v>574</v>
      </c>
      <c r="AR1651" s="20" t="s">
        <v>574</v>
      </c>
      <c r="AV1651" t="s">
        <v>449</v>
      </c>
    </row>
    <row r="1652" spans="1:48" x14ac:dyDescent="0.25">
      <c r="A1652" s="20"/>
      <c r="C1652" s="20"/>
      <c r="D1652" s="20"/>
      <c r="E1652" s="20"/>
      <c r="F1652" s="21"/>
      <c r="G1652" s="20"/>
      <c r="H1652" s="20"/>
      <c r="I1652" s="21"/>
      <c r="S1652" s="21"/>
      <c r="T1652" s="21"/>
      <c r="U1652" s="20"/>
      <c r="V1652" s="20"/>
      <c r="W1652" s="21"/>
      <c r="X1652" s="21"/>
      <c r="Y1652" s="21"/>
      <c r="AA1652" s="21"/>
      <c r="AB1652" s="20"/>
      <c r="AC1652" s="20"/>
      <c r="AD1652" s="20"/>
      <c r="AE1652" s="20"/>
      <c r="AI1652" s="20"/>
      <c r="AP1652" s="20" t="s">
        <v>574</v>
      </c>
      <c r="AR1652" s="20" t="s">
        <v>574</v>
      </c>
      <c r="AV1652" t="s">
        <v>449</v>
      </c>
    </row>
    <row r="1653" spans="1:48" x14ac:dyDescent="0.25">
      <c r="A1653" s="20"/>
      <c r="C1653" s="20"/>
      <c r="D1653" s="20"/>
      <c r="E1653" s="20"/>
      <c r="F1653" s="21"/>
      <c r="G1653" s="20"/>
      <c r="H1653" s="20"/>
      <c r="I1653" s="21"/>
      <c r="S1653" s="21"/>
      <c r="T1653" s="21"/>
      <c r="U1653" s="20"/>
      <c r="V1653" s="20"/>
      <c r="W1653" s="21"/>
      <c r="X1653" s="21"/>
      <c r="Y1653" s="21"/>
      <c r="AA1653" s="21"/>
      <c r="AB1653" s="20"/>
      <c r="AC1653" s="20"/>
      <c r="AD1653" s="20"/>
      <c r="AE1653" s="20"/>
      <c r="AI1653" s="20"/>
      <c r="AP1653" s="20" t="s">
        <v>574</v>
      </c>
      <c r="AR1653" s="20" t="s">
        <v>574</v>
      </c>
      <c r="AV1653" t="s">
        <v>449</v>
      </c>
    </row>
    <row r="1654" spans="1:48" x14ac:dyDescent="0.25">
      <c r="A1654" s="20"/>
      <c r="C1654" s="20"/>
      <c r="D1654" s="20"/>
      <c r="E1654" s="20"/>
      <c r="F1654" s="21"/>
      <c r="G1654" s="20"/>
      <c r="H1654" s="20"/>
      <c r="I1654" s="21"/>
      <c r="S1654" s="21"/>
      <c r="T1654" s="21"/>
      <c r="U1654" s="20"/>
      <c r="V1654" s="20"/>
      <c r="W1654" s="21"/>
      <c r="X1654" s="21"/>
      <c r="Y1654" s="21"/>
      <c r="AA1654" s="21"/>
      <c r="AB1654" s="20"/>
      <c r="AC1654" s="20"/>
      <c r="AD1654" s="20"/>
      <c r="AE1654" s="20"/>
      <c r="AI1654" s="20"/>
      <c r="AP1654" s="20" t="s">
        <v>574</v>
      </c>
      <c r="AR1654" s="20" t="s">
        <v>574</v>
      </c>
      <c r="AV1654" t="s">
        <v>449</v>
      </c>
    </row>
    <row r="1655" spans="1:48" x14ac:dyDescent="0.25">
      <c r="A1655" s="20"/>
      <c r="C1655" s="20"/>
      <c r="D1655" s="20"/>
      <c r="E1655" s="20"/>
      <c r="F1655" s="21"/>
      <c r="G1655" s="20"/>
      <c r="H1655" s="20"/>
      <c r="I1655" s="21"/>
      <c r="S1655" s="21"/>
      <c r="T1655" s="21"/>
      <c r="U1655" s="20"/>
      <c r="V1655" s="20"/>
      <c r="W1655" s="21"/>
      <c r="X1655" s="21"/>
      <c r="Y1655" s="21"/>
      <c r="AA1655" s="21"/>
      <c r="AB1655" s="20"/>
      <c r="AC1655" s="20"/>
      <c r="AD1655" s="20"/>
      <c r="AE1655" s="20"/>
      <c r="AI1655" s="20"/>
      <c r="AP1655" s="20" t="s">
        <v>574</v>
      </c>
      <c r="AR1655" s="20" t="s">
        <v>574</v>
      </c>
      <c r="AV1655" t="s">
        <v>449</v>
      </c>
    </row>
    <row r="1656" spans="1:48" x14ac:dyDescent="0.25">
      <c r="A1656" s="20"/>
      <c r="C1656" s="20"/>
      <c r="D1656" s="20"/>
      <c r="E1656" s="20"/>
      <c r="F1656" s="21"/>
      <c r="G1656" s="20"/>
      <c r="H1656" s="20"/>
      <c r="I1656" s="21"/>
      <c r="S1656" s="21"/>
      <c r="T1656" s="21"/>
      <c r="U1656" s="20"/>
      <c r="V1656" s="20"/>
      <c r="W1656" s="21"/>
      <c r="X1656" s="21"/>
      <c r="Y1656" s="21"/>
      <c r="AA1656" s="21"/>
      <c r="AB1656" s="20"/>
      <c r="AC1656" s="20"/>
      <c r="AD1656" s="20"/>
      <c r="AE1656" s="20"/>
      <c r="AI1656" s="20"/>
      <c r="AP1656" s="20" t="s">
        <v>574</v>
      </c>
      <c r="AR1656" s="20" t="s">
        <v>574</v>
      </c>
      <c r="AV1656" t="s">
        <v>449</v>
      </c>
    </row>
    <row r="1657" spans="1:48" x14ac:dyDescent="0.25">
      <c r="A1657" s="20"/>
      <c r="C1657" s="20"/>
      <c r="D1657" s="20"/>
      <c r="E1657" s="20"/>
      <c r="F1657" s="21"/>
      <c r="G1657" s="20"/>
      <c r="H1657" s="20"/>
      <c r="I1657" s="21"/>
      <c r="S1657" s="21"/>
      <c r="T1657" s="21"/>
      <c r="U1657" s="20"/>
      <c r="V1657" s="20"/>
      <c r="W1657" s="21"/>
      <c r="X1657" s="21"/>
      <c r="Y1657" s="21"/>
      <c r="AA1657" s="21"/>
      <c r="AB1657" s="20"/>
      <c r="AC1657" s="20"/>
      <c r="AD1657" s="20"/>
      <c r="AE1657" s="20"/>
      <c r="AI1657" s="20"/>
      <c r="AP1657" s="20" t="s">
        <v>574</v>
      </c>
      <c r="AR1657" s="20" t="s">
        <v>574</v>
      </c>
      <c r="AV1657" t="s">
        <v>449</v>
      </c>
    </row>
    <row r="1658" spans="1:48" x14ac:dyDescent="0.25">
      <c r="A1658" s="20"/>
      <c r="C1658" s="20"/>
      <c r="D1658" s="20"/>
      <c r="E1658" s="20"/>
      <c r="F1658" s="21"/>
      <c r="G1658" s="20"/>
      <c r="H1658" s="20"/>
      <c r="I1658" s="21"/>
      <c r="S1658" s="21"/>
      <c r="T1658" s="21"/>
      <c r="U1658" s="20"/>
      <c r="V1658" s="20"/>
      <c r="W1658" s="21"/>
      <c r="X1658" s="21"/>
      <c r="Y1658" s="21"/>
      <c r="AA1658" s="21"/>
      <c r="AB1658" s="20"/>
      <c r="AC1658" s="20"/>
      <c r="AD1658" s="20"/>
      <c r="AE1658" s="20"/>
      <c r="AI1658" s="20"/>
      <c r="AP1658" s="20" t="s">
        <v>574</v>
      </c>
      <c r="AR1658" s="20" t="s">
        <v>574</v>
      </c>
      <c r="AV1658" t="s">
        <v>449</v>
      </c>
    </row>
    <row r="1659" spans="1:48" x14ac:dyDescent="0.25">
      <c r="A1659" s="20"/>
      <c r="C1659" s="20"/>
      <c r="D1659" s="20"/>
      <c r="E1659" s="20"/>
      <c r="F1659" s="21"/>
      <c r="G1659" s="20"/>
      <c r="H1659" s="20"/>
      <c r="I1659" s="21"/>
      <c r="S1659" s="21"/>
      <c r="T1659" s="21"/>
      <c r="U1659" s="20"/>
      <c r="V1659" s="20"/>
      <c r="W1659" s="21"/>
      <c r="X1659" s="21"/>
      <c r="Y1659" s="21"/>
      <c r="AA1659" s="21"/>
      <c r="AB1659" s="20"/>
      <c r="AC1659" s="20"/>
      <c r="AD1659" s="20"/>
      <c r="AE1659" s="20"/>
      <c r="AI1659" s="20"/>
      <c r="AP1659" s="20" t="s">
        <v>574</v>
      </c>
      <c r="AR1659" s="20" t="s">
        <v>574</v>
      </c>
      <c r="AV1659" t="s">
        <v>449</v>
      </c>
    </row>
    <row r="1660" spans="1:48" x14ac:dyDescent="0.25">
      <c r="A1660" s="20"/>
      <c r="C1660" s="20"/>
      <c r="D1660" s="20"/>
      <c r="E1660" s="20"/>
      <c r="F1660" s="21"/>
      <c r="G1660" s="20"/>
      <c r="H1660" s="20"/>
      <c r="I1660" s="21"/>
      <c r="S1660" s="21"/>
      <c r="T1660" s="21"/>
      <c r="U1660" s="20"/>
      <c r="V1660" s="20"/>
      <c r="W1660" s="21"/>
      <c r="X1660" s="21"/>
      <c r="Y1660" s="21"/>
      <c r="AA1660" s="21"/>
      <c r="AB1660" s="20"/>
      <c r="AC1660" s="20"/>
      <c r="AD1660" s="20"/>
      <c r="AE1660" s="20"/>
      <c r="AI1660" s="20"/>
      <c r="AP1660" s="20" t="s">
        <v>574</v>
      </c>
      <c r="AR1660" s="20" t="s">
        <v>574</v>
      </c>
      <c r="AV1660" t="s">
        <v>449</v>
      </c>
    </row>
    <row r="1661" spans="1:48" x14ac:dyDescent="0.25">
      <c r="A1661" s="20"/>
      <c r="C1661" s="20"/>
      <c r="D1661" s="20"/>
      <c r="E1661" s="20"/>
      <c r="F1661" s="21"/>
      <c r="G1661" s="20"/>
      <c r="H1661" s="20"/>
      <c r="I1661" s="21"/>
      <c r="S1661" s="21"/>
      <c r="T1661" s="21"/>
      <c r="U1661" s="20"/>
      <c r="V1661" s="20"/>
      <c r="W1661" s="21"/>
      <c r="X1661" s="21"/>
      <c r="Y1661" s="21"/>
      <c r="AA1661" s="21"/>
      <c r="AB1661" s="20"/>
      <c r="AC1661" s="20"/>
      <c r="AD1661" s="20"/>
      <c r="AE1661" s="20"/>
      <c r="AI1661" s="20"/>
      <c r="AP1661" s="20" t="s">
        <v>574</v>
      </c>
      <c r="AR1661" s="20" t="s">
        <v>574</v>
      </c>
      <c r="AV1661" t="s">
        <v>449</v>
      </c>
    </row>
    <row r="1662" spans="1:48" x14ac:dyDescent="0.25">
      <c r="A1662" s="20"/>
      <c r="C1662" s="20"/>
      <c r="D1662" s="20"/>
      <c r="E1662" s="20"/>
      <c r="F1662" s="21"/>
      <c r="G1662" s="20"/>
      <c r="H1662" s="20"/>
      <c r="I1662" s="21"/>
      <c r="S1662" s="21"/>
      <c r="T1662" s="21"/>
      <c r="U1662" s="20"/>
      <c r="V1662" s="20"/>
      <c r="W1662" s="21"/>
      <c r="X1662" s="21"/>
      <c r="Y1662" s="21"/>
      <c r="AA1662" s="21"/>
      <c r="AB1662" s="20"/>
      <c r="AC1662" s="20"/>
      <c r="AD1662" s="20"/>
      <c r="AE1662" s="20"/>
      <c r="AI1662" s="20"/>
      <c r="AP1662" s="20" t="s">
        <v>574</v>
      </c>
      <c r="AR1662" s="20" t="s">
        <v>574</v>
      </c>
      <c r="AV1662" t="s">
        <v>449</v>
      </c>
    </row>
    <row r="1663" spans="1:48" x14ac:dyDescent="0.25">
      <c r="A1663" s="20"/>
      <c r="C1663" s="20"/>
      <c r="D1663" s="20"/>
      <c r="E1663" s="20"/>
      <c r="F1663" s="21"/>
      <c r="G1663" s="20"/>
      <c r="H1663" s="20"/>
      <c r="I1663" s="21"/>
      <c r="S1663" s="21"/>
      <c r="T1663" s="21"/>
      <c r="U1663" s="20"/>
      <c r="V1663" s="20"/>
      <c r="W1663" s="21"/>
      <c r="X1663" s="21"/>
      <c r="Y1663" s="21"/>
      <c r="AA1663" s="21"/>
      <c r="AB1663" s="20"/>
      <c r="AC1663" s="20"/>
      <c r="AD1663" s="20"/>
      <c r="AE1663" s="20"/>
      <c r="AI1663" s="20"/>
      <c r="AP1663" s="20" t="s">
        <v>574</v>
      </c>
      <c r="AR1663" s="20" t="s">
        <v>574</v>
      </c>
      <c r="AV1663" t="s">
        <v>449</v>
      </c>
    </row>
    <row r="1664" spans="1:48" x14ac:dyDescent="0.25">
      <c r="A1664" s="20"/>
      <c r="C1664" s="20"/>
      <c r="D1664" s="20"/>
      <c r="E1664" s="20"/>
      <c r="F1664" s="21"/>
      <c r="G1664" s="20"/>
      <c r="H1664" s="20"/>
      <c r="I1664" s="21"/>
      <c r="S1664" s="21"/>
      <c r="T1664" s="21"/>
      <c r="U1664" s="20"/>
      <c r="V1664" s="20"/>
      <c r="W1664" s="21"/>
      <c r="X1664" s="21"/>
      <c r="Y1664" s="21"/>
      <c r="AA1664" s="21"/>
      <c r="AB1664" s="20"/>
      <c r="AC1664" s="20"/>
      <c r="AD1664" s="20"/>
      <c r="AE1664" s="20"/>
      <c r="AI1664" s="20"/>
      <c r="AP1664" s="20" t="s">
        <v>574</v>
      </c>
      <c r="AR1664" s="20" t="s">
        <v>574</v>
      </c>
      <c r="AV1664" t="s">
        <v>449</v>
      </c>
    </row>
    <row r="1665" spans="1:48" x14ac:dyDescent="0.25">
      <c r="A1665" s="20"/>
      <c r="C1665" s="20"/>
      <c r="D1665" s="20"/>
      <c r="E1665" s="20"/>
      <c r="F1665" s="21"/>
      <c r="G1665" s="20"/>
      <c r="H1665" s="20"/>
      <c r="I1665" s="21"/>
      <c r="S1665" s="21"/>
      <c r="T1665" s="21"/>
      <c r="U1665" s="20"/>
      <c r="V1665" s="20"/>
      <c r="W1665" s="21"/>
      <c r="X1665" s="21"/>
      <c r="Y1665" s="21"/>
      <c r="AA1665" s="21"/>
      <c r="AB1665" s="20"/>
      <c r="AC1665" s="20"/>
      <c r="AD1665" s="20"/>
      <c r="AE1665" s="20"/>
      <c r="AI1665" s="20"/>
      <c r="AP1665" s="20" t="s">
        <v>574</v>
      </c>
      <c r="AR1665" s="20" t="s">
        <v>574</v>
      </c>
      <c r="AV1665" t="s">
        <v>449</v>
      </c>
    </row>
    <row r="1666" spans="1:48" x14ac:dyDescent="0.25">
      <c r="A1666" s="20"/>
      <c r="C1666" s="20"/>
      <c r="D1666" s="20"/>
      <c r="E1666" s="20"/>
      <c r="F1666" s="21"/>
      <c r="G1666" s="20"/>
      <c r="H1666" s="20"/>
      <c r="I1666" s="21"/>
      <c r="S1666" s="21"/>
      <c r="T1666" s="21"/>
      <c r="U1666" s="20"/>
      <c r="V1666" s="20"/>
      <c r="W1666" s="21"/>
      <c r="X1666" s="21"/>
      <c r="Y1666" s="21"/>
      <c r="AA1666" s="21"/>
      <c r="AB1666" s="20"/>
      <c r="AC1666" s="20"/>
      <c r="AD1666" s="20"/>
      <c r="AE1666" s="20"/>
      <c r="AI1666" s="20"/>
      <c r="AP1666" s="20" t="s">
        <v>574</v>
      </c>
      <c r="AR1666" s="20" t="s">
        <v>574</v>
      </c>
      <c r="AV1666" t="s">
        <v>449</v>
      </c>
    </row>
    <row r="1667" spans="1:48" x14ac:dyDescent="0.25">
      <c r="A1667" s="20"/>
      <c r="C1667" s="20"/>
      <c r="D1667" s="20"/>
      <c r="E1667" s="20"/>
      <c r="F1667" s="21"/>
      <c r="G1667" s="20"/>
      <c r="H1667" s="20"/>
      <c r="I1667" s="21"/>
      <c r="S1667" s="21"/>
      <c r="T1667" s="21"/>
      <c r="U1667" s="20"/>
      <c r="V1667" s="20"/>
      <c r="W1667" s="21"/>
      <c r="X1667" s="21"/>
      <c r="Y1667" s="21"/>
      <c r="AA1667" s="21"/>
      <c r="AB1667" s="20"/>
      <c r="AC1667" s="20"/>
      <c r="AD1667" s="20"/>
      <c r="AE1667" s="20"/>
      <c r="AI1667" s="20"/>
      <c r="AP1667" s="20" t="s">
        <v>574</v>
      </c>
      <c r="AR1667" s="20" t="s">
        <v>574</v>
      </c>
      <c r="AV1667" t="s">
        <v>449</v>
      </c>
    </row>
    <row r="1668" spans="1:48" x14ac:dyDescent="0.25">
      <c r="A1668" s="20"/>
      <c r="C1668" s="20"/>
      <c r="D1668" s="20"/>
      <c r="E1668" s="20"/>
      <c r="F1668" s="21"/>
      <c r="G1668" s="20"/>
      <c r="H1668" s="20"/>
      <c r="I1668" s="21"/>
      <c r="S1668" s="21"/>
      <c r="T1668" s="21"/>
      <c r="U1668" s="20"/>
      <c r="V1668" s="20"/>
      <c r="W1668" s="21"/>
      <c r="X1668" s="21"/>
      <c r="Y1668" s="21"/>
      <c r="AA1668" s="21"/>
      <c r="AB1668" s="20"/>
      <c r="AC1668" s="20"/>
      <c r="AD1668" s="20"/>
      <c r="AE1668" s="20"/>
      <c r="AI1668" s="20"/>
      <c r="AP1668" s="20" t="s">
        <v>574</v>
      </c>
      <c r="AR1668" s="20" t="s">
        <v>574</v>
      </c>
      <c r="AV1668" t="s">
        <v>449</v>
      </c>
    </row>
    <row r="1669" spans="1:48" x14ac:dyDescent="0.25">
      <c r="A1669" s="20"/>
      <c r="C1669" s="20"/>
      <c r="D1669" s="20"/>
      <c r="E1669" s="20"/>
      <c r="F1669" s="21"/>
      <c r="G1669" s="20"/>
      <c r="H1669" s="20"/>
      <c r="I1669" s="21"/>
      <c r="S1669" s="21"/>
      <c r="T1669" s="21"/>
      <c r="U1669" s="20"/>
      <c r="V1669" s="20"/>
      <c r="W1669" s="21"/>
      <c r="X1669" s="21"/>
      <c r="Y1669" s="21"/>
      <c r="AA1669" s="21"/>
      <c r="AB1669" s="20"/>
      <c r="AC1669" s="20"/>
      <c r="AD1669" s="20"/>
      <c r="AE1669" s="20"/>
      <c r="AI1669" s="20"/>
      <c r="AP1669" s="20" t="s">
        <v>574</v>
      </c>
      <c r="AR1669" s="20" t="s">
        <v>574</v>
      </c>
      <c r="AV1669" t="s">
        <v>449</v>
      </c>
    </row>
    <row r="1670" spans="1:48" x14ac:dyDescent="0.25">
      <c r="A1670" s="20"/>
      <c r="C1670" s="20"/>
      <c r="D1670" s="20"/>
      <c r="E1670" s="20"/>
      <c r="F1670" s="21"/>
      <c r="G1670" s="20"/>
      <c r="H1670" s="20"/>
      <c r="I1670" s="21"/>
      <c r="S1670" s="21"/>
      <c r="T1670" s="21"/>
      <c r="U1670" s="20"/>
      <c r="V1670" s="20"/>
      <c r="W1670" s="21"/>
      <c r="X1670" s="21"/>
      <c r="Y1670" s="21"/>
      <c r="AA1670" s="21"/>
      <c r="AB1670" s="20"/>
      <c r="AC1670" s="20"/>
      <c r="AD1670" s="20"/>
      <c r="AE1670" s="20"/>
      <c r="AI1670" s="20"/>
      <c r="AP1670" s="20" t="s">
        <v>574</v>
      </c>
      <c r="AR1670" s="20" t="s">
        <v>574</v>
      </c>
      <c r="AV1670" t="s">
        <v>449</v>
      </c>
    </row>
    <row r="1671" spans="1:48" x14ac:dyDescent="0.25">
      <c r="A1671" s="20"/>
      <c r="C1671" s="20"/>
      <c r="D1671" s="20"/>
      <c r="E1671" s="20"/>
      <c r="F1671" s="21"/>
      <c r="G1671" s="20"/>
      <c r="H1671" s="20"/>
      <c r="I1671" s="21"/>
      <c r="S1671" s="21"/>
      <c r="T1671" s="21"/>
      <c r="U1671" s="20"/>
      <c r="V1671" s="20"/>
      <c r="W1671" s="21"/>
      <c r="X1671" s="21"/>
      <c r="Y1671" s="21"/>
      <c r="AA1671" s="21"/>
      <c r="AB1671" s="20"/>
      <c r="AC1671" s="20"/>
      <c r="AD1671" s="20"/>
      <c r="AE1671" s="20"/>
      <c r="AI1671" s="20"/>
      <c r="AP1671" s="20" t="s">
        <v>574</v>
      </c>
      <c r="AR1671" s="20" t="s">
        <v>574</v>
      </c>
      <c r="AV1671" t="s">
        <v>449</v>
      </c>
    </row>
    <row r="1672" spans="1:48" x14ac:dyDescent="0.25">
      <c r="A1672" s="20"/>
      <c r="C1672" s="20"/>
      <c r="D1672" s="20"/>
      <c r="E1672" s="20"/>
      <c r="F1672" s="21"/>
      <c r="G1672" s="20"/>
      <c r="H1672" s="20"/>
      <c r="I1672" s="21"/>
      <c r="S1672" s="21"/>
      <c r="T1672" s="21"/>
      <c r="U1672" s="20"/>
      <c r="V1672" s="20"/>
      <c r="W1672" s="21"/>
      <c r="X1672" s="21"/>
      <c r="Y1672" s="21"/>
      <c r="AA1672" s="21"/>
      <c r="AB1672" s="20"/>
      <c r="AC1672" s="20"/>
      <c r="AD1672" s="20"/>
      <c r="AE1672" s="20"/>
      <c r="AI1672" s="20"/>
      <c r="AP1672" s="20" t="s">
        <v>574</v>
      </c>
      <c r="AR1672" s="20" t="s">
        <v>574</v>
      </c>
      <c r="AV1672" t="s">
        <v>449</v>
      </c>
    </row>
    <row r="1673" spans="1:48" x14ac:dyDescent="0.25">
      <c r="A1673" s="20"/>
      <c r="C1673" s="20"/>
      <c r="D1673" s="20"/>
      <c r="E1673" s="20"/>
      <c r="F1673" s="21"/>
      <c r="G1673" s="20"/>
      <c r="H1673" s="20"/>
      <c r="I1673" s="21"/>
      <c r="S1673" s="21"/>
      <c r="T1673" s="21"/>
      <c r="U1673" s="20"/>
      <c r="V1673" s="20"/>
      <c r="W1673" s="21"/>
      <c r="X1673" s="21"/>
      <c r="Y1673" s="21"/>
      <c r="AA1673" s="21"/>
      <c r="AB1673" s="20"/>
      <c r="AC1673" s="20"/>
      <c r="AD1673" s="20"/>
      <c r="AE1673" s="20"/>
      <c r="AI1673" s="20"/>
      <c r="AP1673" s="20" t="s">
        <v>574</v>
      </c>
      <c r="AR1673" s="20" t="s">
        <v>574</v>
      </c>
      <c r="AV1673" t="s">
        <v>449</v>
      </c>
    </row>
    <row r="1674" spans="1:48" x14ac:dyDescent="0.25">
      <c r="A1674" s="20"/>
      <c r="C1674" s="20"/>
      <c r="D1674" s="20"/>
      <c r="E1674" s="20"/>
      <c r="F1674" s="21"/>
      <c r="G1674" s="20"/>
      <c r="H1674" s="20"/>
      <c r="I1674" s="21"/>
      <c r="S1674" s="21"/>
      <c r="T1674" s="21"/>
      <c r="U1674" s="20"/>
      <c r="V1674" s="20"/>
      <c r="W1674" s="21"/>
      <c r="X1674" s="21"/>
      <c r="Y1674" s="21"/>
      <c r="AA1674" s="21"/>
      <c r="AB1674" s="20"/>
      <c r="AC1674" s="20"/>
      <c r="AD1674" s="20"/>
      <c r="AE1674" s="20"/>
      <c r="AI1674" s="20"/>
      <c r="AP1674" s="20" t="s">
        <v>574</v>
      </c>
      <c r="AR1674" s="20" t="s">
        <v>574</v>
      </c>
      <c r="AV1674" t="s">
        <v>449</v>
      </c>
    </row>
    <row r="1675" spans="1:48" x14ac:dyDescent="0.25">
      <c r="A1675" s="20"/>
      <c r="C1675" s="20"/>
      <c r="D1675" s="20"/>
      <c r="E1675" s="20"/>
      <c r="F1675" s="21"/>
      <c r="G1675" s="20"/>
      <c r="H1675" s="20"/>
      <c r="I1675" s="21"/>
      <c r="S1675" s="21"/>
      <c r="T1675" s="21"/>
      <c r="U1675" s="20"/>
      <c r="V1675" s="20"/>
      <c r="W1675" s="21"/>
      <c r="X1675" s="21"/>
      <c r="Y1675" s="21"/>
      <c r="AA1675" s="21"/>
      <c r="AB1675" s="20"/>
      <c r="AC1675" s="20"/>
      <c r="AD1675" s="20"/>
      <c r="AE1675" s="20"/>
      <c r="AI1675" s="20"/>
      <c r="AP1675" s="20" t="s">
        <v>574</v>
      </c>
      <c r="AR1675" s="20" t="s">
        <v>574</v>
      </c>
      <c r="AV1675" t="s">
        <v>449</v>
      </c>
    </row>
    <row r="1676" spans="1:48" x14ac:dyDescent="0.25">
      <c r="A1676" s="20"/>
      <c r="C1676" s="20"/>
      <c r="D1676" s="20"/>
      <c r="E1676" s="20"/>
      <c r="F1676" s="21"/>
      <c r="G1676" s="20"/>
      <c r="H1676" s="20"/>
      <c r="I1676" s="21"/>
      <c r="S1676" s="21"/>
      <c r="T1676" s="21"/>
      <c r="U1676" s="20"/>
      <c r="V1676" s="20"/>
      <c r="W1676" s="21"/>
      <c r="X1676" s="21"/>
      <c r="Y1676" s="21"/>
      <c r="AA1676" s="21"/>
      <c r="AB1676" s="20"/>
      <c r="AC1676" s="20"/>
      <c r="AD1676" s="20"/>
      <c r="AE1676" s="20"/>
      <c r="AI1676" s="20"/>
      <c r="AP1676" s="20" t="s">
        <v>574</v>
      </c>
      <c r="AR1676" s="20" t="s">
        <v>574</v>
      </c>
      <c r="AV1676" t="s">
        <v>449</v>
      </c>
    </row>
    <row r="1677" spans="1:48" x14ac:dyDescent="0.25">
      <c r="A1677" s="20"/>
      <c r="C1677" s="20"/>
      <c r="D1677" s="20"/>
      <c r="E1677" s="20"/>
      <c r="F1677" s="21"/>
      <c r="G1677" s="20"/>
      <c r="H1677" s="20"/>
      <c r="I1677" s="21"/>
      <c r="S1677" s="21"/>
      <c r="T1677" s="21"/>
      <c r="U1677" s="20"/>
      <c r="V1677" s="20"/>
      <c r="W1677" s="21"/>
      <c r="X1677" s="21"/>
      <c r="Y1677" s="21"/>
      <c r="AA1677" s="21"/>
      <c r="AB1677" s="20"/>
      <c r="AC1677" s="20"/>
      <c r="AD1677" s="20"/>
      <c r="AE1677" s="20"/>
      <c r="AI1677" s="20"/>
      <c r="AP1677" s="20" t="s">
        <v>574</v>
      </c>
      <c r="AR1677" s="20" t="s">
        <v>574</v>
      </c>
      <c r="AV1677" t="s">
        <v>449</v>
      </c>
    </row>
    <row r="1678" spans="1:48" x14ac:dyDescent="0.25">
      <c r="A1678" s="20"/>
      <c r="C1678" s="20"/>
      <c r="D1678" s="20"/>
      <c r="E1678" s="20"/>
      <c r="F1678" s="21"/>
      <c r="G1678" s="20"/>
      <c r="H1678" s="20"/>
      <c r="I1678" s="21"/>
      <c r="S1678" s="21"/>
      <c r="T1678" s="21"/>
      <c r="U1678" s="20"/>
      <c r="V1678" s="20"/>
      <c r="W1678" s="21"/>
      <c r="X1678" s="21"/>
      <c r="Y1678" s="21"/>
      <c r="AA1678" s="21"/>
      <c r="AB1678" s="20"/>
      <c r="AC1678" s="20"/>
      <c r="AD1678" s="20"/>
      <c r="AE1678" s="20"/>
      <c r="AI1678" s="20"/>
      <c r="AP1678" s="20" t="s">
        <v>574</v>
      </c>
      <c r="AR1678" s="20" t="s">
        <v>574</v>
      </c>
      <c r="AV1678" t="s">
        <v>449</v>
      </c>
    </row>
    <row r="1679" spans="1:48" x14ac:dyDescent="0.25">
      <c r="A1679" s="20"/>
      <c r="C1679" s="20"/>
      <c r="D1679" s="20"/>
      <c r="E1679" s="20"/>
      <c r="F1679" s="21"/>
      <c r="G1679" s="20"/>
      <c r="H1679" s="20"/>
      <c r="I1679" s="21"/>
      <c r="S1679" s="21"/>
      <c r="T1679" s="21"/>
      <c r="U1679" s="20"/>
      <c r="V1679" s="20"/>
      <c r="W1679" s="21"/>
      <c r="X1679" s="21"/>
      <c r="Y1679" s="21"/>
      <c r="AA1679" s="21"/>
      <c r="AB1679" s="20"/>
      <c r="AC1679" s="20"/>
      <c r="AD1679" s="20"/>
      <c r="AE1679" s="20"/>
      <c r="AI1679" s="20"/>
      <c r="AP1679" s="20" t="s">
        <v>574</v>
      </c>
      <c r="AR1679" s="20" t="s">
        <v>574</v>
      </c>
      <c r="AV1679" t="s">
        <v>449</v>
      </c>
    </row>
    <row r="1680" spans="1:48" x14ac:dyDescent="0.25">
      <c r="A1680" s="20"/>
      <c r="C1680" s="20"/>
      <c r="D1680" s="20"/>
      <c r="E1680" s="20"/>
      <c r="F1680" s="21"/>
      <c r="G1680" s="20"/>
      <c r="H1680" s="20"/>
      <c r="I1680" s="21"/>
      <c r="S1680" s="21"/>
      <c r="T1680" s="21"/>
      <c r="U1680" s="20"/>
      <c r="V1680" s="20"/>
      <c r="W1680" s="21"/>
      <c r="X1680" s="21"/>
      <c r="Y1680" s="21"/>
      <c r="AA1680" s="21"/>
      <c r="AB1680" s="20"/>
      <c r="AC1680" s="20"/>
      <c r="AD1680" s="20"/>
      <c r="AE1680" s="20"/>
      <c r="AI1680" s="20"/>
      <c r="AP1680" s="20" t="s">
        <v>574</v>
      </c>
      <c r="AR1680" s="20" t="s">
        <v>574</v>
      </c>
      <c r="AV1680" t="s">
        <v>449</v>
      </c>
    </row>
    <row r="1681" spans="1:48" x14ac:dyDescent="0.25">
      <c r="A1681" s="20"/>
      <c r="C1681" s="20"/>
      <c r="D1681" s="20"/>
      <c r="E1681" s="20"/>
      <c r="F1681" s="21"/>
      <c r="G1681" s="20"/>
      <c r="H1681" s="20"/>
      <c r="I1681" s="21"/>
      <c r="S1681" s="21"/>
      <c r="T1681" s="21"/>
      <c r="U1681" s="20"/>
      <c r="V1681" s="20"/>
      <c r="W1681" s="21"/>
      <c r="X1681" s="21"/>
      <c r="Y1681" s="21"/>
      <c r="AA1681" s="21"/>
      <c r="AB1681" s="20"/>
      <c r="AC1681" s="20"/>
      <c r="AD1681" s="20"/>
      <c r="AE1681" s="20"/>
      <c r="AI1681" s="20"/>
      <c r="AP1681" s="20" t="s">
        <v>574</v>
      </c>
      <c r="AR1681" s="20" t="s">
        <v>574</v>
      </c>
      <c r="AV1681" t="s">
        <v>449</v>
      </c>
    </row>
    <row r="1682" spans="1:48" x14ac:dyDescent="0.25">
      <c r="A1682" s="20"/>
      <c r="C1682" s="20"/>
      <c r="D1682" s="20"/>
      <c r="E1682" s="20"/>
      <c r="F1682" s="21"/>
      <c r="G1682" s="20"/>
      <c r="H1682" s="20"/>
      <c r="I1682" s="21"/>
      <c r="S1682" s="21"/>
      <c r="T1682" s="21"/>
      <c r="U1682" s="20"/>
      <c r="V1682" s="20"/>
      <c r="W1682" s="21"/>
      <c r="X1682" s="21"/>
      <c r="Y1682" s="21"/>
      <c r="AA1682" s="21"/>
      <c r="AB1682" s="20"/>
      <c r="AC1682" s="20"/>
      <c r="AD1682" s="20"/>
      <c r="AE1682" s="20"/>
      <c r="AI1682" s="20"/>
      <c r="AP1682" s="20" t="s">
        <v>574</v>
      </c>
      <c r="AR1682" s="20" t="s">
        <v>574</v>
      </c>
      <c r="AV1682" t="s">
        <v>449</v>
      </c>
    </row>
    <row r="1683" spans="1:48" x14ac:dyDescent="0.25">
      <c r="A1683" s="20"/>
      <c r="C1683" s="20"/>
      <c r="D1683" s="20"/>
      <c r="E1683" s="20"/>
      <c r="F1683" s="21"/>
      <c r="G1683" s="20"/>
      <c r="H1683" s="20"/>
      <c r="I1683" s="21"/>
      <c r="S1683" s="21"/>
      <c r="T1683" s="21"/>
      <c r="U1683" s="20"/>
      <c r="V1683" s="20"/>
      <c r="W1683" s="21"/>
      <c r="X1683" s="21"/>
      <c r="Y1683" s="21"/>
      <c r="AA1683" s="21"/>
      <c r="AB1683" s="20"/>
      <c r="AC1683" s="20"/>
      <c r="AD1683" s="20"/>
      <c r="AE1683" s="20"/>
      <c r="AI1683" s="20"/>
      <c r="AP1683" s="20" t="s">
        <v>574</v>
      </c>
      <c r="AR1683" s="20" t="s">
        <v>574</v>
      </c>
      <c r="AV1683" t="s">
        <v>449</v>
      </c>
    </row>
    <row r="1684" spans="1:48" x14ac:dyDescent="0.25">
      <c r="A1684" s="20"/>
      <c r="C1684" s="20"/>
      <c r="D1684" s="20"/>
      <c r="E1684" s="20"/>
      <c r="F1684" s="21"/>
      <c r="G1684" s="20"/>
      <c r="H1684" s="20"/>
      <c r="I1684" s="21"/>
      <c r="S1684" s="21"/>
      <c r="T1684" s="21"/>
      <c r="U1684" s="20"/>
      <c r="V1684" s="20"/>
      <c r="W1684" s="21"/>
      <c r="X1684" s="21"/>
      <c r="Y1684" s="21"/>
      <c r="AA1684" s="21"/>
      <c r="AB1684" s="20"/>
      <c r="AC1684" s="20"/>
      <c r="AD1684" s="20"/>
      <c r="AE1684" s="20"/>
      <c r="AI1684" s="20"/>
      <c r="AP1684" s="20" t="s">
        <v>574</v>
      </c>
      <c r="AR1684" s="20" t="s">
        <v>574</v>
      </c>
      <c r="AV1684" t="s">
        <v>449</v>
      </c>
    </row>
    <row r="1685" spans="1:48" x14ac:dyDescent="0.25">
      <c r="A1685" s="20"/>
      <c r="C1685" s="20"/>
      <c r="D1685" s="20"/>
      <c r="E1685" s="20"/>
      <c r="F1685" s="21"/>
      <c r="G1685" s="20"/>
      <c r="H1685" s="20"/>
      <c r="I1685" s="21"/>
      <c r="S1685" s="21"/>
      <c r="T1685" s="21"/>
      <c r="U1685" s="20"/>
      <c r="V1685" s="20"/>
      <c r="W1685" s="21"/>
      <c r="X1685" s="21"/>
      <c r="Y1685" s="21"/>
      <c r="AA1685" s="21"/>
      <c r="AB1685" s="20"/>
      <c r="AC1685" s="20"/>
      <c r="AD1685" s="20"/>
      <c r="AE1685" s="20"/>
      <c r="AI1685" s="20"/>
      <c r="AP1685" s="20" t="s">
        <v>574</v>
      </c>
      <c r="AR1685" s="20" t="s">
        <v>574</v>
      </c>
      <c r="AV1685" t="s">
        <v>449</v>
      </c>
    </row>
    <row r="1686" spans="1:48" x14ac:dyDescent="0.25">
      <c r="A1686" s="20"/>
      <c r="C1686" s="20"/>
      <c r="D1686" s="20"/>
      <c r="E1686" s="20"/>
      <c r="F1686" s="21"/>
      <c r="G1686" s="20"/>
      <c r="H1686" s="20"/>
      <c r="I1686" s="21"/>
      <c r="S1686" s="21"/>
      <c r="T1686" s="21"/>
      <c r="U1686" s="20"/>
      <c r="V1686" s="20"/>
      <c r="W1686" s="21"/>
      <c r="X1686" s="21"/>
      <c r="Y1686" s="21"/>
      <c r="AA1686" s="21"/>
      <c r="AB1686" s="20"/>
      <c r="AC1686" s="20"/>
      <c r="AD1686" s="20"/>
      <c r="AE1686" s="20"/>
      <c r="AI1686" s="20"/>
      <c r="AP1686" s="20" t="s">
        <v>574</v>
      </c>
      <c r="AR1686" s="20" t="s">
        <v>574</v>
      </c>
      <c r="AV1686" t="s">
        <v>449</v>
      </c>
    </row>
    <row r="1687" spans="1:48" x14ac:dyDescent="0.25">
      <c r="A1687" s="20"/>
      <c r="C1687" s="20"/>
      <c r="D1687" s="20"/>
      <c r="E1687" s="20"/>
      <c r="F1687" s="21"/>
      <c r="G1687" s="20"/>
      <c r="H1687" s="20"/>
      <c r="I1687" s="21"/>
      <c r="S1687" s="21"/>
      <c r="T1687" s="21"/>
      <c r="U1687" s="20"/>
      <c r="V1687" s="20"/>
      <c r="W1687" s="21"/>
      <c r="X1687" s="21"/>
      <c r="Y1687" s="21"/>
      <c r="AA1687" s="21"/>
      <c r="AB1687" s="20"/>
      <c r="AC1687" s="20"/>
      <c r="AD1687" s="20"/>
      <c r="AE1687" s="20"/>
      <c r="AI1687" s="20"/>
      <c r="AP1687" s="20" t="s">
        <v>574</v>
      </c>
      <c r="AR1687" s="20" t="s">
        <v>574</v>
      </c>
      <c r="AV1687" t="s">
        <v>449</v>
      </c>
    </row>
    <row r="1688" spans="1:48" x14ac:dyDescent="0.25">
      <c r="A1688" s="20"/>
      <c r="C1688" s="20"/>
      <c r="D1688" s="20"/>
      <c r="E1688" s="20"/>
      <c r="F1688" s="21"/>
      <c r="G1688" s="20"/>
      <c r="H1688" s="20"/>
      <c r="I1688" s="21"/>
      <c r="S1688" s="21"/>
      <c r="T1688" s="21"/>
      <c r="U1688" s="20"/>
      <c r="V1688" s="20"/>
      <c r="W1688" s="21"/>
      <c r="X1688" s="21"/>
      <c r="Y1688" s="21"/>
      <c r="AA1688" s="21"/>
      <c r="AB1688" s="20"/>
      <c r="AC1688" s="20"/>
      <c r="AD1688" s="20"/>
      <c r="AE1688" s="20"/>
      <c r="AI1688" s="20"/>
      <c r="AP1688" s="20" t="s">
        <v>574</v>
      </c>
      <c r="AR1688" s="20" t="s">
        <v>574</v>
      </c>
      <c r="AV1688" t="s">
        <v>449</v>
      </c>
    </row>
    <row r="1689" spans="1:48" x14ac:dyDescent="0.25">
      <c r="A1689" s="20"/>
      <c r="C1689" s="20"/>
      <c r="D1689" s="20"/>
      <c r="E1689" s="20"/>
      <c r="F1689" s="21"/>
      <c r="G1689" s="20"/>
      <c r="H1689" s="20"/>
      <c r="I1689" s="21"/>
      <c r="S1689" s="21"/>
      <c r="T1689" s="21"/>
      <c r="U1689" s="20"/>
      <c r="V1689" s="20"/>
      <c r="W1689" s="21"/>
      <c r="X1689" s="21"/>
      <c r="Y1689" s="21"/>
      <c r="AA1689" s="21"/>
      <c r="AB1689" s="20"/>
      <c r="AC1689" s="20"/>
      <c r="AD1689" s="20"/>
      <c r="AE1689" s="20"/>
      <c r="AI1689" s="20"/>
      <c r="AP1689" s="20" t="s">
        <v>574</v>
      </c>
      <c r="AR1689" s="20" t="s">
        <v>574</v>
      </c>
      <c r="AV1689" t="s">
        <v>449</v>
      </c>
    </row>
    <row r="1690" spans="1:48" x14ac:dyDescent="0.25">
      <c r="A1690" s="20"/>
      <c r="C1690" s="20"/>
      <c r="D1690" s="20"/>
      <c r="E1690" s="20"/>
      <c r="F1690" s="21"/>
      <c r="G1690" s="20"/>
      <c r="H1690" s="20"/>
      <c r="I1690" s="21"/>
      <c r="S1690" s="21"/>
      <c r="T1690" s="21"/>
      <c r="U1690" s="20"/>
      <c r="V1690" s="20"/>
      <c r="W1690" s="21"/>
      <c r="X1690" s="21"/>
      <c r="Y1690" s="21"/>
      <c r="AA1690" s="21"/>
      <c r="AB1690" s="20"/>
      <c r="AC1690" s="20"/>
      <c r="AD1690" s="20"/>
      <c r="AE1690" s="20"/>
      <c r="AI1690" s="20"/>
      <c r="AP1690" s="20" t="s">
        <v>574</v>
      </c>
      <c r="AR1690" s="20" t="s">
        <v>574</v>
      </c>
      <c r="AV1690" t="s">
        <v>449</v>
      </c>
    </row>
    <row r="1691" spans="1:48" x14ac:dyDescent="0.25">
      <c r="A1691" s="20"/>
      <c r="C1691" s="20"/>
      <c r="D1691" s="20"/>
      <c r="E1691" s="20"/>
      <c r="F1691" s="21"/>
      <c r="G1691" s="20"/>
      <c r="H1691" s="20"/>
      <c r="I1691" s="21"/>
      <c r="S1691" s="21"/>
      <c r="T1691" s="21"/>
      <c r="U1691" s="20"/>
      <c r="V1691" s="20"/>
      <c r="W1691" s="21"/>
      <c r="X1691" s="21"/>
      <c r="Y1691" s="21"/>
      <c r="AA1691" s="21"/>
      <c r="AB1691" s="20"/>
      <c r="AC1691" s="20"/>
      <c r="AD1691" s="20"/>
      <c r="AE1691" s="20"/>
      <c r="AI1691" s="20"/>
      <c r="AP1691" s="20" t="s">
        <v>574</v>
      </c>
      <c r="AR1691" s="20" t="s">
        <v>574</v>
      </c>
      <c r="AV1691" t="s">
        <v>449</v>
      </c>
    </row>
    <row r="1692" spans="1:48" x14ac:dyDescent="0.25">
      <c r="A1692" s="20"/>
      <c r="C1692" s="20"/>
      <c r="D1692" s="20"/>
      <c r="E1692" s="20"/>
      <c r="F1692" s="21"/>
      <c r="G1692" s="20"/>
      <c r="H1692" s="20"/>
      <c r="I1692" s="21"/>
      <c r="S1692" s="21"/>
      <c r="T1692" s="21"/>
      <c r="U1692" s="20"/>
      <c r="V1692" s="20"/>
      <c r="W1692" s="21"/>
      <c r="X1692" s="21"/>
      <c r="Y1692" s="21"/>
      <c r="AA1692" s="21"/>
      <c r="AB1692" s="20"/>
      <c r="AC1692" s="20"/>
      <c r="AD1692" s="20"/>
      <c r="AE1692" s="20"/>
      <c r="AI1692" s="20"/>
      <c r="AP1692" s="20" t="s">
        <v>574</v>
      </c>
      <c r="AR1692" s="20" t="s">
        <v>574</v>
      </c>
      <c r="AV1692" t="s">
        <v>449</v>
      </c>
    </row>
    <row r="1693" spans="1:48" x14ac:dyDescent="0.25">
      <c r="A1693" s="20"/>
      <c r="C1693" s="20"/>
      <c r="D1693" s="20"/>
      <c r="E1693" s="20"/>
      <c r="F1693" s="21"/>
      <c r="G1693" s="20"/>
      <c r="H1693" s="20"/>
      <c r="I1693" s="21"/>
      <c r="S1693" s="21"/>
      <c r="T1693" s="21"/>
      <c r="U1693" s="20"/>
      <c r="V1693" s="20"/>
      <c r="W1693" s="21"/>
      <c r="X1693" s="21"/>
      <c r="Y1693" s="21"/>
      <c r="AA1693" s="21"/>
      <c r="AB1693" s="20"/>
      <c r="AC1693" s="20"/>
      <c r="AD1693" s="20"/>
      <c r="AE1693" s="20"/>
      <c r="AI1693" s="20"/>
      <c r="AP1693" s="20" t="s">
        <v>574</v>
      </c>
      <c r="AR1693" s="20" t="s">
        <v>574</v>
      </c>
      <c r="AV1693" t="s">
        <v>449</v>
      </c>
    </row>
    <row r="1694" spans="1:48" x14ac:dyDescent="0.25">
      <c r="A1694" s="20"/>
      <c r="C1694" s="20"/>
      <c r="D1694" s="20"/>
      <c r="E1694" s="20"/>
      <c r="F1694" s="21"/>
      <c r="G1694" s="20"/>
      <c r="H1694" s="20"/>
      <c r="I1694" s="21"/>
      <c r="S1694" s="21"/>
      <c r="T1694" s="21"/>
      <c r="U1694" s="20"/>
      <c r="V1694" s="20"/>
      <c r="W1694" s="21"/>
      <c r="X1694" s="21"/>
      <c r="Y1694" s="21"/>
      <c r="AA1694" s="21"/>
      <c r="AB1694" s="20"/>
      <c r="AC1694" s="20"/>
      <c r="AD1694" s="20"/>
      <c r="AE1694" s="20"/>
      <c r="AI1694" s="20"/>
      <c r="AP1694" s="20" t="s">
        <v>574</v>
      </c>
      <c r="AR1694" s="20" t="s">
        <v>574</v>
      </c>
      <c r="AV1694" t="s">
        <v>449</v>
      </c>
    </row>
    <row r="1695" spans="1:48" x14ac:dyDescent="0.25">
      <c r="A1695" s="20"/>
      <c r="C1695" s="20"/>
      <c r="D1695" s="20"/>
      <c r="E1695" s="20"/>
      <c r="F1695" s="21"/>
      <c r="G1695" s="20"/>
      <c r="H1695" s="20"/>
      <c r="I1695" s="21"/>
      <c r="S1695" s="21"/>
      <c r="T1695" s="21"/>
      <c r="U1695" s="20"/>
      <c r="V1695" s="20"/>
      <c r="W1695" s="21"/>
      <c r="X1695" s="21"/>
      <c r="Y1695" s="21"/>
      <c r="AA1695" s="21"/>
      <c r="AB1695" s="20"/>
      <c r="AC1695" s="20"/>
      <c r="AD1695" s="20"/>
      <c r="AE1695" s="20"/>
      <c r="AI1695" s="20"/>
      <c r="AP1695" s="20" t="s">
        <v>574</v>
      </c>
      <c r="AR1695" s="20" t="s">
        <v>574</v>
      </c>
      <c r="AV1695" t="s">
        <v>449</v>
      </c>
    </row>
    <row r="1696" spans="1:48" x14ac:dyDescent="0.25">
      <c r="A1696" s="20"/>
      <c r="C1696" s="20"/>
      <c r="D1696" s="20"/>
      <c r="E1696" s="20"/>
      <c r="F1696" s="21"/>
      <c r="G1696" s="20"/>
      <c r="H1696" s="20"/>
      <c r="I1696" s="21"/>
      <c r="S1696" s="21"/>
      <c r="T1696" s="21"/>
      <c r="U1696" s="20"/>
      <c r="V1696" s="20"/>
      <c r="W1696" s="21"/>
      <c r="X1696" s="21"/>
      <c r="Y1696" s="21"/>
      <c r="AA1696" s="21"/>
      <c r="AB1696" s="20"/>
      <c r="AC1696" s="20"/>
      <c r="AD1696" s="20"/>
      <c r="AE1696" s="20"/>
      <c r="AI1696" s="20"/>
      <c r="AP1696" s="20" t="s">
        <v>574</v>
      </c>
      <c r="AR1696" s="20" t="s">
        <v>574</v>
      </c>
      <c r="AV1696" t="s">
        <v>449</v>
      </c>
    </row>
    <row r="1697" spans="1:48" x14ac:dyDescent="0.25">
      <c r="A1697" s="20"/>
      <c r="C1697" s="20"/>
      <c r="D1697" s="20"/>
      <c r="E1697" s="20"/>
      <c r="F1697" s="21"/>
      <c r="G1697" s="20"/>
      <c r="H1697" s="20"/>
      <c r="I1697" s="21"/>
      <c r="S1697" s="21"/>
      <c r="T1697" s="21"/>
      <c r="U1697" s="20"/>
      <c r="V1697" s="20"/>
      <c r="W1697" s="21"/>
      <c r="X1697" s="21"/>
      <c r="Y1697" s="21"/>
      <c r="AA1697" s="21"/>
      <c r="AB1697" s="20"/>
      <c r="AC1697" s="20"/>
      <c r="AD1697" s="20"/>
      <c r="AE1697" s="20"/>
      <c r="AI1697" s="20"/>
      <c r="AP1697" s="20" t="s">
        <v>574</v>
      </c>
      <c r="AR1697" s="20" t="s">
        <v>574</v>
      </c>
      <c r="AV1697" t="s">
        <v>449</v>
      </c>
    </row>
    <row r="1698" spans="1:48" x14ac:dyDescent="0.25">
      <c r="A1698" s="20"/>
      <c r="C1698" s="20"/>
      <c r="D1698" s="20"/>
      <c r="E1698" s="20"/>
      <c r="F1698" s="21"/>
      <c r="G1698" s="20"/>
      <c r="H1698" s="20"/>
      <c r="I1698" s="21"/>
      <c r="S1698" s="21"/>
      <c r="T1698" s="21"/>
      <c r="U1698" s="20"/>
      <c r="V1698" s="20"/>
      <c r="W1698" s="21"/>
      <c r="X1698" s="21"/>
      <c r="Y1698" s="21"/>
      <c r="AA1698" s="21"/>
      <c r="AB1698" s="20"/>
      <c r="AC1698" s="20"/>
      <c r="AD1698" s="20"/>
      <c r="AE1698" s="20"/>
      <c r="AI1698" s="20"/>
      <c r="AP1698" s="20" t="s">
        <v>574</v>
      </c>
      <c r="AR1698" s="20" t="s">
        <v>574</v>
      </c>
      <c r="AV1698" t="s">
        <v>449</v>
      </c>
    </row>
    <row r="1699" spans="1:48" x14ac:dyDescent="0.25">
      <c r="A1699" s="20"/>
      <c r="C1699" s="20"/>
      <c r="D1699" s="20"/>
      <c r="E1699" s="20"/>
      <c r="F1699" s="21"/>
      <c r="G1699" s="20"/>
      <c r="H1699" s="20"/>
      <c r="I1699" s="21"/>
      <c r="S1699" s="21"/>
      <c r="T1699" s="21"/>
      <c r="U1699" s="20"/>
      <c r="V1699" s="20"/>
      <c r="W1699" s="21"/>
      <c r="X1699" s="21"/>
      <c r="Y1699" s="21"/>
      <c r="AA1699" s="21"/>
      <c r="AB1699" s="20"/>
      <c r="AC1699" s="20"/>
      <c r="AD1699" s="20"/>
      <c r="AE1699" s="20"/>
      <c r="AI1699" s="20"/>
      <c r="AP1699" s="20" t="s">
        <v>574</v>
      </c>
      <c r="AR1699" s="20" t="s">
        <v>574</v>
      </c>
      <c r="AV1699" t="s">
        <v>449</v>
      </c>
    </row>
    <row r="1700" spans="1:48" x14ac:dyDescent="0.25">
      <c r="A1700" s="20"/>
      <c r="C1700" s="20"/>
      <c r="D1700" s="20"/>
      <c r="E1700" s="20"/>
      <c r="F1700" s="21"/>
      <c r="G1700" s="20"/>
      <c r="H1700" s="20"/>
      <c r="I1700" s="21"/>
      <c r="S1700" s="21"/>
      <c r="T1700" s="21"/>
      <c r="U1700" s="20"/>
      <c r="V1700" s="20"/>
      <c r="W1700" s="21"/>
      <c r="X1700" s="21"/>
      <c r="Y1700" s="21"/>
      <c r="AA1700" s="21"/>
      <c r="AB1700" s="20"/>
      <c r="AC1700" s="20"/>
      <c r="AD1700" s="20"/>
      <c r="AE1700" s="20"/>
      <c r="AI1700" s="20"/>
      <c r="AP1700" s="20" t="s">
        <v>574</v>
      </c>
      <c r="AR1700" s="20" t="s">
        <v>574</v>
      </c>
      <c r="AV1700" t="s">
        <v>449</v>
      </c>
    </row>
    <row r="1701" spans="1:48" x14ac:dyDescent="0.25">
      <c r="A1701" s="20"/>
      <c r="C1701" s="20"/>
      <c r="D1701" s="20"/>
      <c r="E1701" s="20"/>
      <c r="F1701" s="21"/>
      <c r="G1701" s="20"/>
      <c r="H1701" s="20"/>
      <c r="I1701" s="21"/>
      <c r="S1701" s="21"/>
      <c r="T1701" s="21"/>
      <c r="U1701" s="20"/>
      <c r="V1701" s="20"/>
      <c r="W1701" s="21"/>
      <c r="X1701" s="21"/>
      <c r="Y1701" s="21"/>
      <c r="AA1701" s="21"/>
      <c r="AB1701" s="20"/>
      <c r="AC1701" s="20"/>
      <c r="AD1701" s="20"/>
      <c r="AE1701" s="20"/>
      <c r="AI1701" s="20"/>
      <c r="AP1701" s="20" t="s">
        <v>574</v>
      </c>
      <c r="AR1701" s="20" t="s">
        <v>574</v>
      </c>
      <c r="AV1701" t="s">
        <v>449</v>
      </c>
    </row>
    <row r="1702" spans="1:48" x14ac:dyDescent="0.25">
      <c r="A1702" s="20"/>
      <c r="C1702" s="20"/>
      <c r="D1702" s="20"/>
      <c r="E1702" s="20"/>
      <c r="F1702" s="21"/>
      <c r="G1702" s="20"/>
      <c r="H1702" s="20"/>
      <c r="I1702" s="21"/>
      <c r="S1702" s="21"/>
      <c r="T1702" s="21"/>
      <c r="U1702" s="20"/>
      <c r="V1702" s="20"/>
      <c r="W1702" s="21"/>
      <c r="X1702" s="21"/>
      <c r="Y1702" s="21"/>
      <c r="AA1702" s="21"/>
      <c r="AB1702" s="20"/>
      <c r="AC1702" s="20"/>
      <c r="AD1702" s="20"/>
      <c r="AE1702" s="20"/>
      <c r="AI1702" s="20"/>
      <c r="AP1702" s="20" t="s">
        <v>574</v>
      </c>
      <c r="AR1702" s="20" t="s">
        <v>574</v>
      </c>
      <c r="AV1702" t="s">
        <v>449</v>
      </c>
    </row>
    <row r="1703" spans="1:48" x14ac:dyDescent="0.25">
      <c r="A1703" s="20"/>
      <c r="C1703" s="20"/>
      <c r="D1703" s="20"/>
      <c r="E1703" s="20"/>
      <c r="F1703" s="21"/>
      <c r="G1703" s="20"/>
      <c r="H1703" s="20"/>
      <c r="I1703" s="21"/>
      <c r="S1703" s="21"/>
      <c r="T1703" s="21"/>
      <c r="U1703" s="20"/>
      <c r="V1703" s="20"/>
      <c r="W1703" s="21"/>
      <c r="X1703" s="21"/>
      <c r="Y1703" s="21"/>
      <c r="AA1703" s="21"/>
      <c r="AB1703" s="20"/>
      <c r="AC1703" s="20"/>
      <c r="AD1703" s="20"/>
      <c r="AE1703" s="20"/>
      <c r="AI1703" s="20"/>
      <c r="AP1703" s="20" t="s">
        <v>574</v>
      </c>
      <c r="AR1703" s="20" t="s">
        <v>574</v>
      </c>
      <c r="AV1703" t="s">
        <v>449</v>
      </c>
    </row>
    <row r="1704" spans="1:48" x14ac:dyDescent="0.25">
      <c r="A1704" s="20"/>
      <c r="C1704" s="20"/>
      <c r="D1704" s="20"/>
      <c r="E1704" s="20"/>
      <c r="F1704" s="21"/>
      <c r="G1704" s="20"/>
      <c r="H1704" s="20"/>
      <c r="I1704" s="21"/>
      <c r="S1704" s="21"/>
      <c r="T1704" s="21"/>
      <c r="U1704" s="20"/>
      <c r="V1704" s="20"/>
      <c r="W1704" s="21"/>
      <c r="X1704" s="21"/>
      <c r="Y1704" s="21"/>
      <c r="AA1704" s="21"/>
      <c r="AB1704" s="20"/>
      <c r="AC1704" s="20"/>
      <c r="AD1704" s="20"/>
      <c r="AE1704" s="20"/>
      <c r="AI1704" s="20"/>
      <c r="AP1704" s="20" t="s">
        <v>574</v>
      </c>
      <c r="AR1704" s="20" t="s">
        <v>574</v>
      </c>
      <c r="AV1704" t="s">
        <v>449</v>
      </c>
    </row>
    <row r="1705" spans="1:48" x14ac:dyDescent="0.25">
      <c r="A1705" s="20"/>
      <c r="C1705" s="20"/>
      <c r="D1705" s="20"/>
      <c r="E1705" s="20"/>
      <c r="F1705" s="21"/>
      <c r="G1705" s="20"/>
      <c r="H1705" s="20"/>
      <c r="I1705" s="21"/>
      <c r="S1705" s="21"/>
      <c r="T1705" s="21"/>
      <c r="U1705" s="20"/>
      <c r="V1705" s="20"/>
      <c r="W1705" s="21"/>
      <c r="X1705" s="21"/>
      <c r="Y1705" s="21"/>
      <c r="AA1705" s="21"/>
      <c r="AB1705" s="20"/>
      <c r="AC1705" s="20"/>
      <c r="AD1705" s="20"/>
      <c r="AE1705" s="20"/>
      <c r="AI1705" s="20"/>
      <c r="AP1705" s="20" t="s">
        <v>574</v>
      </c>
      <c r="AR1705" s="20" t="s">
        <v>574</v>
      </c>
      <c r="AV1705" t="s">
        <v>449</v>
      </c>
    </row>
    <row r="1706" spans="1:48" x14ac:dyDescent="0.25">
      <c r="A1706" s="20"/>
      <c r="C1706" s="20"/>
      <c r="D1706" s="20"/>
      <c r="E1706" s="20"/>
      <c r="F1706" s="21"/>
      <c r="G1706" s="20"/>
      <c r="H1706" s="20"/>
      <c r="I1706" s="21"/>
      <c r="S1706" s="21"/>
      <c r="T1706" s="21"/>
      <c r="U1706" s="20"/>
      <c r="V1706" s="20"/>
      <c r="W1706" s="21"/>
      <c r="X1706" s="21"/>
      <c r="Y1706" s="21"/>
      <c r="AA1706" s="21"/>
      <c r="AB1706" s="20"/>
      <c r="AC1706" s="20"/>
      <c r="AD1706" s="20"/>
      <c r="AE1706" s="20"/>
      <c r="AI1706" s="20"/>
      <c r="AP1706" s="20" t="s">
        <v>574</v>
      </c>
      <c r="AR1706" s="20" t="s">
        <v>574</v>
      </c>
      <c r="AV1706" t="s">
        <v>449</v>
      </c>
    </row>
    <row r="1707" spans="1:48" x14ac:dyDescent="0.25">
      <c r="A1707" s="20"/>
      <c r="C1707" s="20"/>
      <c r="D1707" s="20"/>
      <c r="E1707" s="20"/>
      <c r="F1707" s="21"/>
      <c r="G1707" s="20"/>
      <c r="H1707" s="20"/>
      <c r="I1707" s="21"/>
      <c r="S1707" s="21"/>
      <c r="T1707" s="21"/>
      <c r="U1707" s="20"/>
      <c r="V1707" s="20"/>
      <c r="W1707" s="21"/>
      <c r="X1707" s="21"/>
      <c r="Y1707" s="21"/>
      <c r="AA1707" s="21"/>
      <c r="AB1707" s="20"/>
      <c r="AC1707" s="20"/>
      <c r="AD1707" s="20"/>
      <c r="AE1707" s="20"/>
      <c r="AI1707" s="20"/>
      <c r="AP1707" s="20" t="s">
        <v>574</v>
      </c>
      <c r="AR1707" s="20" t="s">
        <v>574</v>
      </c>
      <c r="AV1707" t="s">
        <v>449</v>
      </c>
    </row>
    <row r="1708" spans="1:48" x14ac:dyDescent="0.25">
      <c r="A1708" s="20"/>
      <c r="C1708" s="20"/>
      <c r="D1708" s="20"/>
      <c r="E1708" s="20"/>
      <c r="F1708" s="21"/>
      <c r="G1708" s="20"/>
      <c r="H1708" s="20"/>
      <c r="I1708" s="21"/>
      <c r="S1708" s="21"/>
      <c r="T1708" s="21"/>
      <c r="U1708" s="20"/>
      <c r="V1708" s="20"/>
      <c r="W1708" s="21"/>
      <c r="X1708" s="21"/>
      <c r="Y1708" s="21"/>
      <c r="AA1708" s="21"/>
      <c r="AB1708" s="20"/>
      <c r="AC1708" s="20"/>
      <c r="AD1708" s="20"/>
      <c r="AE1708" s="20"/>
      <c r="AI1708" s="20"/>
      <c r="AP1708" s="20" t="s">
        <v>574</v>
      </c>
      <c r="AR1708" s="20" t="s">
        <v>574</v>
      </c>
      <c r="AV1708" t="s">
        <v>449</v>
      </c>
    </row>
    <row r="1709" spans="1:48" x14ac:dyDescent="0.25">
      <c r="A1709" s="20"/>
      <c r="C1709" s="20"/>
      <c r="D1709" s="20"/>
      <c r="E1709" s="20"/>
      <c r="F1709" s="21"/>
      <c r="G1709" s="20"/>
      <c r="H1709" s="20"/>
      <c r="I1709" s="21"/>
      <c r="S1709" s="21"/>
      <c r="T1709" s="21"/>
      <c r="U1709" s="20"/>
      <c r="V1709" s="20"/>
      <c r="W1709" s="21"/>
      <c r="X1709" s="21"/>
      <c r="Y1709" s="21"/>
      <c r="AA1709" s="21"/>
      <c r="AB1709" s="20"/>
      <c r="AC1709" s="20"/>
      <c r="AD1709" s="20"/>
      <c r="AE1709" s="20"/>
      <c r="AI1709" s="20"/>
      <c r="AP1709" s="20" t="s">
        <v>574</v>
      </c>
      <c r="AR1709" s="20" t="s">
        <v>574</v>
      </c>
      <c r="AV1709" t="s">
        <v>449</v>
      </c>
    </row>
    <row r="1710" spans="1:48" x14ac:dyDescent="0.25">
      <c r="A1710" s="20"/>
      <c r="C1710" s="20"/>
      <c r="D1710" s="20"/>
      <c r="E1710" s="20"/>
      <c r="F1710" s="21"/>
      <c r="G1710" s="20"/>
      <c r="H1710" s="20"/>
      <c r="I1710" s="21"/>
      <c r="S1710" s="21"/>
      <c r="T1710" s="21"/>
      <c r="U1710" s="20"/>
      <c r="V1710" s="20"/>
      <c r="W1710" s="21"/>
      <c r="X1710" s="21"/>
      <c r="Y1710" s="21"/>
      <c r="AA1710" s="21"/>
      <c r="AB1710" s="20"/>
      <c r="AC1710" s="20"/>
      <c r="AD1710" s="20"/>
      <c r="AE1710" s="20"/>
      <c r="AI1710" s="20"/>
      <c r="AP1710" s="20" t="s">
        <v>574</v>
      </c>
      <c r="AR1710" s="20" t="s">
        <v>574</v>
      </c>
      <c r="AV1710" t="s">
        <v>449</v>
      </c>
    </row>
    <row r="1711" spans="1:48" x14ac:dyDescent="0.25">
      <c r="A1711" s="20"/>
      <c r="C1711" s="20"/>
      <c r="D1711" s="20"/>
      <c r="E1711" s="20"/>
      <c r="F1711" s="21"/>
      <c r="G1711" s="20"/>
      <c r="H1711" s="20"/>
      <c r="I1711" s="21"/>
      <c r="S1711" s="21"/>
      <c r="T1711" s="21"/>
      <c r="U1711" s="20"/>
      <c r="V1711" s="20"/>
      <c r="W1711" s="21"/>
      <c r="X1711" s="21"/>
      <c r="Y1711" s="21"/>
      <c r="AA1711" s="21"/>
      <c r="AB1711" s="20"/>
      <c r="AC1711" s="20"/>
      <c r="AD1711" s="20"/>
      <c r="AE1711" s="20"/>
      <c r="AI1711" s="20"/>
      <c r="AP1711" s="20" t="s">
        <v>574</v>
      </c>
      <c r="AR1711" s="20" t="s">
        <v>574</v>
      </c>
      <c r="AV1711" t="s">
        <v>449</v>
      </c>
    </row>
    <row r="1712" spans="1:48" x14ac:dyDescent="0.25">
      <c r="A1712" s="20"/>
      <c r="C1712" s="20"/>
      <c r="D1712" s="20"/>
      <c r="E1712" s="20"/>
      <c r="F1712" s="21"/>
      <c r="G1712" s="20"/>
      <c r="H1712" s="20"/>
      <c r="I1712" s="21"/>
      <c r="S1712" s="21"/>
      <c r="T1712" s="21"/>
      <c r="U1712" s="20"/>
      <c r="V1712" s="20"/>
      <c r="W1712" s="21"/>
      <c r="X1712" s="21"/>
      <c r="Y1712" s="21"/>
      <c r="AA1712" s="21"/>
      <c r="AB1712" s="20"/>
      <c r="AC1712" s="20"/>
      <c r="AD1712" s="20"/>
      <c r="AE1712" s="20"/>
      <c r="AI1712" s="20"/>
      <c r="AP1712" s="20" t="s">
        <v>574</v>
      </c>
      <c r="AR1712" s="20" t="s">
        <v>574</v>
      </c>
      <c r="AV1712" t="s">
        <v>449</v>
      </c>
    </row>
    <row r="1713" spans="1:48" x14ac:dyDescent="0.25">
      <c r="A1713" s="20"/>
      <c r="C1713" s="20"/>
      <c r="D1713" s="20"/>
      <c r="E1713" s="20"/>
      <c r="F1713" s="21"/>
      <c r="G1713" s="20"/>
      <c r="H1713" s="20"/>
      <c r="I1713" s="21"/>
      <c r="S1713" s="21"/>
      <c r="T1713" s="21"/>
      <c r="U1713" s="20"/>
      <c r="V1713" s="20"/>
      <c r="W1713" s="21"/>
      <c r="X1713" s="21"/>
      <c r="Y1713" s="21"/>
      <c r="AA1713" s="21"/>
      <c r="AB1713" s="20"/>
      <c r="AC1713" s="20"/>
      <c r="AD1713" s="20"/>
      <c r="AE1713" s="20"/>
      <c r="AI1713" s="20"/>
      <c r="AP1713" s="20" t="s">
        <v>574</v>
      </c>
      <c r="AR1713" s="20" t="s">
        <v>574</v>
      </c>
      <c r="AV1713" t="s">
        <v>449</v>
      </c>
    </row>
    <row r="1714" spans="1:48" x14ac:dyDescent="0.25">
      <c r="A1714" s="20"/>
      <c r="C1714" s="20"/>
      <c r="D1714" s="20"/>
      <c r="E1714" s="20"/>
      <c r="F1714" s="21"/>
      <c r="G1714" s="20"/>
      <c r="H1714" s="20"/>
      <c r="I1714" s="21"/>
      <c r="S1714" s="21"/>
      <c r="T1714" s="21"/>
      <c r="U1714" s="20"/>
      <c r="V1714" s="20"/>
      <c r="W1714" s="21"/>
      <c r="X1714" s="21"/>
      <c r="Y1714" s="21"/>
      <c r="AA1714" s="21"/>
      <c r="AB1714" s="20"/>
      <c r="AC1714" s="20"/>
      <c r="AD1714" s="20"/>
      <c r="AE1714" s="20"/>
      <c r="AI1714" s="20"/>
      <c r="AP1714" s="20" t="s">
        <v>574</v>
      </c>
      <c r="AR1714" s="20" t="s">
        <v>574</v>
      </c>
      <c r="AV1714" t="s">
        <v>449</v>
      </c>
    </row>
    <row r="1715" spans="1:48" x14ac:dyDescent="0.25">
      <c r="A1715" s="20"/>
      <c r="C1715" s="20"/>
      <c r="D1715" s="20"/>
      <c r="E1715" s="20"/>
      <c r="F1715" s="21"/>
      <c r="G1715" s="20"/>
      <c r="H1715" s="20"/>
      <c r="I1715" s="21"/>
      <c r="S1715" s="21"/>
      <c r="T1715" s="21"/>
      <c r="U1715" s="20"/>
      <c r="V1715" s="20"/>
      <c r="W1715" s="21"/>
      <c r="X1715" s="21"/>
      <c r="Y1715" s="21"/>
      <c r="AA1715" s="21"/>
      <c r="AB1715" s="20"/>
      <c r="AC1715" s="20"/>
      <c r="AD1715" s="20"/>
      <c r="AE1715" s="20"/>
      <c r="AI1715" s="20"/>
      <c r="AP1715" s="20" t="s">
        <v>574</v>
      </c>
      <c r="AR1715" s="20" t="s">
        <v>574</v>
      </c>
      <c r="AV1715" t="s">
        <v>449</v>
      </c>
    </row>
    <row r="1716" spans="1:48" x14ac:dyDescent="0.25">
      <c r="A1716" s="20"/>
      <c r="C1716" s="20"/>
      <c r="D1716" s="20"/>
      <c r="E1716" s="20"/>
      <c r="F1716" s="21"/>
      <c r="G1716" s="20"/>
      <c r="H1716" s="20"/>
      <c r="I1716" s="21"/>
      <c r="S1716" s="21"/>
      <c r="T1716" s="21"/>
      <c r="U1716" s="20"/>
      <c r="V1716" s="20"/>
      <c r="W1716" s="21"/>
      <c r="X1716" s="21"/>
      <c r="Y1716" s="21"/>
      <c r="AA1716" s="21"/>
      <c r="AB1716" s="20"/>
      <c r="AC1716" s="20"/>
      <c r="AD1716" s="20"/>
      <c r="AE1716" s="20"/>
      <c r="AI1716" s="20"/>
      <c r="AP1716" s="20" t="s">
        <v>574</v>
      </c>
      <c r="AR1716" s="20" t="s">
        <v>574</v>
      </c>
      <c r="AV1716" t="s">
        <v>449</v>
      </c>
    </row>
    <row r="1717" spans="1:48" x14ac:dyDescent="0.25">
      <c r="A1717" s="20"/>
      <c r="C1717" s="20"/>
      <c r="D1717" s="20"/>
      <c r="E1717" s="20"/>
      <c r="F1717" s="21"/>
      <c r="G1717" s="20"/>
      <c r="H1717" s="20"/>
      <c r="I1717" s="21"/>
      <c r="S1717" s="21"/>
      <c r="T1717" s="21"/>
      <c r="U1717" s="20"/>
      <c r="V1717" s="20"/>
      <c r="W1717" s="21"/>
      <c r="X1717" s="21"/>
      <c r="Y1717" s="21"/>
      <c r="AA1717" s="21"/>
      <c r="AB1717" s="20"/>
      <c r="AC1717" s="20"/>
      <c r="AD1717" s="20"/>
      <c r="AE1717" s="20"/>
      <c r="AI1717" s="20"/>
      <c r="AP1717" s="20" t="s">
        <v>574</v>
      </c>
      <c r="AR1717" s="20" t="s">
        <v>574</v>
      </c>
      <c r="AV1717" t="s">
        <v>449</v>
      </c>
    </row>
    <row r="1718" spans="1:48" x14ac:dyDescent="0.25">
      <c r="A1718" s="20"/>
      <c r="C1718" s="20"/>
      <c r="D1718" s="20"/>
      <c r="E1718" s="20"/>
      <c r="F1718" s="21"/>
      <c r="G1718" s="20"/>
      <c r="H1718" s="20"/>
      <c r="I1718" s="21"/>
      <c r="S1718" s="21"/>
      <c r="T1718" s="21"/>
      <c r="U1718" s="20"/>
      <c r="V1718" s="20"/>
      <c r="W1718" s="21"/>
      <c r="X1718" s="21"/>
      <c r="Y1718" s="21"/>
      <c r="AA1718" s="21"/>
      <c r="AB1718" s="20"/>
      <c r="AC1718" s="20"/>
      <c r="AD1718" s="20"/>
      <c r="AE1718" s="20"/>
      <c r="AI1718" s="20"/>
      <c r="AP1718" s="20" t="s">
        <v>574</v>
      </c>
      <c r="AR1718" s="20" t="s">
        <v>574</v>
      </c>
      <c r="AV1718" t="s">
        <v>449</v>
      </c>
    </row>
    <row r="1719" spans="1:48" x14ac:dyDescent="0.25">
      <c r="A1719" s="20"/>
      <c r="C1719" s="20"/>
      <c r="D1719" s="20"/>
      <c r="E1719" s="20"/>
      <c r="F1719" s="21"/>
      <c r="G1719" s="20"/>
      <c r="H1719" s="20"/>
      <c r="I1719" s="21"/>
      <c r="S1719" s="21"/>
      <c r="T1719" s="21"/>
      <c r="U1719" s="20"/>
      <c r="V1719" s="20"/>
      <c r="W1719" s="21"/>
      <c r="X1719" s="21"/>
      <c r="Y1719" s="21"/>
      <c r="AA1719" s="21"/>
      <c r="AB1719" s="20"/>
      <c r="AC1719" s="20"/>
      <c r="AD1719" s="20"/>
      <c r="AE1719" s="20"/>
      <c r="AI1719" s="20"/>
      <c r="AP1719" s="20" t="s">
        <v>574</v>
      </c>
      <c r="AR1719" s="20" t="s">
        <v>574</v>
      </c>
      <c r="AV1719" t="s">
        <v>449</v>
      </c>
    </row>
    <row r="1720" spans="1:48" x14ac:dyDescent="0.25">
      <c r="A1720" s="20"/>
      <c r="C1720" s="20"/>
      <c r="D1720" s="20"/>
      <c r="E1720" s="20"/>
      <c r="F1720" s="21"/>
      <c r="G1720" s="20"/>
      <c r="H1720" s="20"/>
      <c r="I1720" s="21"/>
      <c r="S1720" s="21"/>
      <c r="T1720" s="21"/>
      <c r="U1720" s="20"/>
      <c r="V1720" s="20"/>
      <c r="W1720" s="21"/>
      <c r="X1720" s="21"/>
      <c r="Y1720" s="21"/>
      <c r="AA1720" s="21"/>
      <c r="AB1720" s="20"/>
      <c r="AC1720" s="20"/>
      <c r="AD1720" s="20"/>
      <c r="AE1720" s="20"/>
      <c r="AI1720" s="20"/>
      <c r="AP1720" s="20" t="s">
        <v>574</v>
      </c>
      <c r="AR1720" s="20" t="s">
        <v>574</v>
      </c>
      <c r="AV1720" t="s">
        <v>449</v>
      </c>
    </row>
    <row r="1721" spans="1:48" x14ac:dyDescent="0.25">
      <c r="A1721" s="20"/>
      <c r="C1721" s="20"/>
      <c r="D1721" s="20"/>
      <c r="E1721" s="20"/>
      <c r="F1721" s="21"/>
      <c r="G1721" s="20"/>
      <c r="H1721" s="20"/>
      <c r="I1721" s="21"/>
      <c r="S1721" s="21"/>
      <c r="T1721" s="21"/>
      <c r="U1721" s="20"/>
      <c r="V1721" s="20"/>
      <c r="W1721" s="21"/>
      <c r="X1721" s="21"/>
      <c r="Y1721" s="21"/>
      <c r="AA1721" s="21"/>
      <c r="AB1721" s="20"/>
      <c r="AC1721" s="20"/>
      <c r="AD1721" s="20"/>
      <c r="AE1721" s="20"/>
      <c r="AI1721" s="20"/>
      <c r="AP1721" s="20" t="s">
        <v>574</v>
      </c>
      <c r="AR1721" s="20" t="s">
        <v>574</v>
      </c>
      <c r="AV1721" t="s">
        <v>449</v>
      </c>
    </row>
    <row r="1722" spans="1:48" x14ac:dyDescent="0.25">
      <c r="A1722" s="20"/>
      <c r="C1722" s="20"/>
      <c r="D1722" s="20"/>
      <c r="E1722" s="20"/>
      <c r="F1722" s="21"/>
      <c r="G1722" s="20"/>
      <c r="H1722" s="20"/>
      <c r="I1722" s="21"/>
      <c r="S1722" s="21"/>
      <c r="T1722" s="21"/>
      <c r="U1722" s="20"/>
      <c r="V1722" s="20"/>
      <c r="W1722" s="21"/>
      <c r="X1722" s="21"/>
      <c r="Y1722" s="21"/>
      <c r="AA1722" s="21"/>
      <c r="AB1722" s="20"/>
      <c r="AC1722" s="20"/>
      <c r="AD1722" s="20"/>
      <c r="AE1722" s="20"/>
      <c r="AI1722" s="20"/>
      <c r="AP1722" s="20" t="s">
        <v>574</v>
      </c>
      <c r="AR1722" s="20" t="s">
        <v>574</v>
      </c>
      <c r="AV1722" t="s">
        <v>449</v>
      </c>
    </row>
    <row r="1723" spans="1:48" x14ac:dyDescent="0.25">
      <c r="A1723" s="20"/>
      <c r="C1723" s="20"/>
      <c r="D1723" s="20"/>
      <c r="E1723" s="20"/>
      <c r="F1723" s="21"/>
      <c r="G1723" s="20"/>
      <c r="H1723" s="20"/>
      <c r="I1723" s="21"/>
      <c r="S1723" s="21"/>
      <c r="T1723" s="21"/>
      <c r="U1723" s="20"/>
      <c r="V1723" s="20"/>
      <c r="W1723" s="21"/>
      <c r="X1723" s="21"/>
      <c r="Y1723" s="21"/>
      <c r="AA1723" s="21"/>
      <c r="AB1723" s="20"/>
      <c r="AC1723" s="20"/>
      <c r="AD1723" s="20"/>
      <c r="AE1723" s="20"/>
      <c r="AI1723" s="20"/>
      <c r="AP1723" s="20" t="s">
        <v>574</v>
      </c>
      <c r="AR1723" s="20" t="s">
        <v>574</v>
      </c>
      <c r="AV1723" t="s">
        <v>449</v>
      </c>
    </row>
    <row r="1724" spans="1:48" x14ac:dyDescent="0.25">
      <c r="A1724" s="20"/>
      <c r="C1724" s="20"/>
      <c r="D1724" s="20"/>
      <c r="E1724" s="20"/>
      <c r="F1724" s="21"/>
      <c r="G1724" s="20"/>
      <c r="H1724" s="20"/>
      <c r="I1724" s="21"/>
      <c r="S1724" s="21"/>
      <c r="T1724" s="21"/>
      <c r="U1724" s="20"/>
      <c r="V1724" s="20"/>
      <c r="W1724" s="21"/>
      <c r="X1724" s="21"/>
      <c r="Y1724" s="21"/>
      <c r="AA1724" s="21"/>
      <c r="AB1724" s="20"/>
      <c r="AC1724" s="20"/>
      <c r="AD1724" s="20"/>
      <c r="AE1724" s="20"/>
      <c r="AI1724" s="20"/>
      <c r="AP1724" s="20" t="s">
        <v>574</v>
      </c>
      <c r="AR1724" s="20" t="s">
        <v>574</v>
      </c>
      <c r="AV1724" t="s">
        <v>449</v>
      </c>
    </row>
    <row r="1725" spans="1:48" x14ac:dyDescent="0.25">
      <c r="A1725" s="20"/>
      <c r="C1725" s="20"/>
      <c r="D1725" s="20"/>
      <c r="E1725" s="20"/>
      <c r="F1725" s="21"/>
      <c r="G1725" s="20"/>
      <c r="H1725" s="20"/>
      <c r="I1725" s="21"/>
      <c r="S1725" s="21"/>
      <c r="T1725" s="21"/>
      <c r="U1725" s="20"/>
      <c r="V1725" s="20"/>
      <c r="W1725" s="21"/>
      <c r="X1725" s="21"/>
      <c r="Y1725" s="21"/>
      <c r="AA1725" s="21"/>
      <c r="AB1725" s="20"/>
      <c r="AC1725" s="20"/>
      <c r="AD1725" s="20"/>
      <c r="AE1725" s="20"/>
      <c r="AI1725" s="20"/>
      <c r="AP1725" s="20" t="s">
        <v>574</v>
      </c>
      <c r="AR1725" s="20" t="s">
        <v>574</v>
      </c>
      <c r="AV1725" t="s">
        <v>449</v>
      </c>
    </row>
    <row r="1726" spans="1:48" x14ac:dyDescent="0.25">
      <c r="A1726" s="20"/>
      <c r="C1726" s="20"/>
      <c r="D1726" s="20"/>
      <c r="E1726" s="20"/>
      <c r="F1726" s="21"/>
      <c r="G1726" s="20"/>
      <c r="H1726" s="20"/>
      <c r="I1726" s="21"/>
      <c r="S1726" s="21"/>
      <c r="T1726" s="21"/>
      <c r="U1726" s="20"/>
      <c r="V1726" s="20"/>
      <c r="W1726" s="21"/>
      <c r="X1726" s="21"/>
      <c r="Y1726" s="21"/>
      <c r="AA1726" s="21"/>
      <c r="AB1726" s="20"/>
      <c r="AC1726" s="20"/>
      <c r="AD1726" s="20"/>
      <c r="AE1726" s="20"/>
      <c r="AI1726" s="20"/>
      <c r="AP1726" s="20" t="s">
        <v>574</v>
      </c>
      <c r="AR1726" s="20" t="s">
        <v>574</v>
      </c>
      <c r="AV1726" t="s">
        <v>449</v>
      </c>
    </row>
    <row r="1727" spans="1:48" x14ac:dyDescent="0.25">
      <c r="A1727" s="20"/>
      <c r="C1727" s="20"/>
      <c r="D1727" s="20"/>
      <c r="E1727" s="20"/>
      <c r="F1727" s="21"/>
      <c r="G1727" s="20"/>
      <c r="H1727" s="20"/>
      <c r="I1727" s="21"/>
      <c r="S1727" s="21"/>
      <c r="T1727" s="21"/>
      <c r="U1727" s="20"/>
      <c r="V1727" s="20"/>
      <c r="W1727" s="21"/>
      <c r="X1727" s="21"/>
      <c r="Y1727" s="21"/>
      <c r="AA1727" s="21"/>
      <c r="AB1727" s="20"/>
      <c r="AC1727" s="20"/>
      <c r="AD1727" s="20"/>
      <c r="AE1727" s="20"/>
      <c r="AI1727" s="20"/>
      <c r="AP1727" s="20" t="s">
        <v>574</v>
      </c>
      <c r="AR1727" s="20" t="s">
        <v>574</v>
      </c>
      <c r="AV1727" t="s">
        <v>449</v>
      </c>
    </row>
    <row r="1728" spans="1:48" x14ac:dyDescent="0.25">
      <c r="A1728" s="20"/>
      <c r="C1728" s="20"/>
      <c r="D1728" s="20"/>
      <c r="E1728" s="20"/>
      <c r="F1728" s="21"/>
      <c r="G1728" s="20"/>
      <c r="H1728" s="20"/>
      <c r="I1728" s="21"/>
      <c r="S1728" s="21"/>
      <c r="T1728" s="21"/>
      <c r="U1728" s="20"/>
      <c r="V1728" s="20"/>
      <c r="W1728" s="21"/>
      <c r="X1728" s="21"/>
      <c r="Y1728" s="21"/>
      <c r="AA1728" s="21"/>
      <c r="AB1728" s="20"/>
      <c r="AC1728" s="20"/>
      <c r="AD1728" s="20"/>
      <c r="AE1728" s="20"/>
      <c r="AI1728" s="20"/>
      <c r="AP1728" s="20" t="s">
        <v>574</v>
      </c>
      <c r="AR1728" s="20" t="s">
        <v>574</v>
      </c>
      <c r="AV1728" t="s">
        <v>449</v>
      </c>
    </row>
    <row r="1729" spans="1:48" x14ac:dyDescent="0.25">
      <c r="A1729" s="20"/>
      <c r="C1729" s="20"/>
      <c r="D1729" s="20"/>
      <c r="E1729" s="20"/>
      <c r="F1729" s="21"/>
      <c r="G1729" s="20"/>
      <c r="H1729" s="20"/>
      <c r="I1729" s="21"/>
      <c r="S1729" s="21"/>
      <c r="T1729" s="21"/>
      <c r="U1729" s="20"/>
      <c r="V1729" s="20"/>
      <c r="W1729" s="21"/>
      <c r="X1729" s="21"/>
      <c r="Y1729" s="21"/>
      <c r="AA1729" s="21"/>
      <c r="AB1729" s="20"/>
      <c r="AC1729" s="20"/>
      <c r="AD1729" s="20"/>
      <c r="AE1729" s="20"/>
      <c r="AI1729" s="20"/>
      <c r="AP1729" s="20" t="s">
        <v>574</v>
      </c>
      <c r="AR1729" s="20" t="s">
        <v>574</v>
      </c>
      <c r="AV1729" t="s">
        <v>449</v>
      </c>
    </row>
    <row r="1730" spans="1:48" x14ac:dyDescent="0.25">
      <c r="A1730" s="20"/>
      <c r="C1730" s="20"/>
      <c r="D1730" s="20"/>
      <c r="E1730" s="20"/>
      <c r="F1730" s="21"/>
      <c r="G1730" s="20"/>
      <c r="H1730" s="20"/>
      <c r="I1730" s="21"/>
      <c r="S1730" s="21"/>
      <c r="T1730" s="21"/>
      <c r="U1730" s="20"/>
      <c r="V1730" s="20"/>
      <c r="W1730" s="21"/>
      <c r="X1730" s="21"/>
      <c r="Y1730" s="21"/>
      <c r="AA1730" s="21"/>
      <c r="AB1730" s="20"/>
      <c r="AC1730" s="20"/>
      <c r="AD1730" s="20"/>
      <c r="AE1730" s="20"/>
      <c r="AI1730" s="20"/>
      <c r="AP1730" s="20" t="s">
        <v>574</v>
      </c>
      <c r="AR1730" s="20" t="s">
        <v>574</v>
      </c>
      <c r="AV1730" t="s">
        <v>449</v>
      </c>
    </row>
    <row r="1731" spans="1:48" x14ac:dyDescent="0.25">
      <c r="A1731" s="20"/>
      <c r="C1731" s="20"/>
      <c r="D1731" s="20"/>
      <c r="E1731" s="20"/>
      <c r="F1731" s="21"/>
      <c r="G1731" s="20"/>
      <c r="H1731" s="20"/>
      <c r="I1731" s="21"/>
      <c r="S1731" s="21"/>
      <c r="T1731" s="21"/>
      <c r="U1731" s="20"/>
      <c r="V1731" s="20"/>
      <c r="W1731" s="21"/>
      <c r="X1731" s="21"/>
      <c r="Y1731" s="21"/>
      <c r="AA1731" s="21"/>
      <c r="AB1731" s="20"/>
      <c r="AC1731" s="20"/>
      <c r="AD1731" s="20"/>
      <c r="AE1731" s="20"/>
      <c r="AI1731" s="20"/>
      <c r="AP1731" s="20" t="s">
        <v>574</v>
      </c>
      <c r="AR1731" s="20" t="s">
        <v>574</v>
      </c>
      <c r="AV1731" t="s">
        <v>449</v>
      </c>
    </row>
    <row r="1732" spans="1:48" x14ac:dyDescent="0.25">
      <c r="A1732" s="20"/>
      <c r="C1732" s="20"/>
      <c r="D1732" s="20"/>
      <c r="E1732" s="20"/>
      <c r="F1732" s="21"/>
      <c r="G1732" s="20"/>
      <c r="H1732" s="20"/>
      <c r="I1732" s="21"/>
      <c r="S1732" s="21"/>
      <c r="T1732" s="21"/>
      <c r="U1732" s="20"/>
      <c r="V1732" s="20"/>
      <c r="W1732" s="21"/>
      <c r="X1732" s="21"/>
      <c r="Y1732" s="21"/>
      <c r="AA1732" s="21"/>
      <c r="AB1732" s="20"/>
      <c r="AC1732" s="20"/>
      <c r="AD1732" s="20"/>
      <c r="AE1732" s="20"/>
      <c r="AI1732" s="20"/>
      <c r="AP1732" s="20" t="s">
        <v>574</v>
      </c>
      <c r="AR1732" s="20" t="s">
        <v>574</v>
      </c>
      <c r="AV1732" t="s">
        <v>449</v>
      </c>
    </row>
    <row r="1733" spans="1:48" x14ac:dyDescent="0.25">
      <c r="A1733" s="20"/>
      <c r="C1733" s="20"/>
      <c r="D1733" s="20"/>
      <c r="E1733" s="20"/>
      <c r="F1733" s="21"/>
      <c r="G1733" s="20"/>
      <c r="H1733" s="20"/>
      <c r="I1733" s="21"/>
      <c r="S1733" s="21"/>
      <c r="T1733" s="21"/>
      <c r="U1733" s="20"/>
      <c r="V1733" s="20"/>
      <c r="W1733" s="21"/>
      <c r="X1733" s="21"/>
      <c r="Y1733" s="21"/>
      <c r="AA1733" s="21"/>
      <c r="AB1733" s="20"/>
      <c r="AC1733" s="20"/>
      <c r="AD1733" s="20"/>
      <c r="AE1733" s="20"/>
      <c r="AI1733" s="20"/>
      <c r="AP1733" s="20" t="s">
        <v>574</v>
      </c>
      <c r="AR1733" s="20" t="s">
        <v>574</v>
      </c>
      <c r="AV1733" t="s">
        <v>449</v>
      </c>
    </row>
    <row r="1734" spans="1:48" x14ac:dyDescent="0.25">
      <c r="A1734" s="20"/>
      <c r="C1734" s="20"/>
      <c r="D1734" s="20"/>
      <c r="E1734" s="20"/>
      <c r="F1734" s="21"/>
      <c r="G1734" s="20"/>
      <c r="H1734" s="20"/>
      <c r="I1734" s="21"/>
      <c r="S1734" s="21"/>
      <c r="T1734" s="21"/>
      <c r="U1734" s="20"/>
      <c r="V1734" s="20"/>
      <c r="W1734" s="21"/>
      <c r="X1734" s="21"/>
      <c r="Y1734" s="21"/>
      <c r="AA1734" s="21"/>
      <c r="AB1734" s="20"/>
      <c r="AC1734" s="20"/>
      <c r="AD1734" s="20"/>
      <c r="AE1734" s="20"/>
      <c r="AI1734" s="20"/>
      <c r="AP1734" s="20" t="s">
        <v>574</v>
      </c>
      <c r="AR1734" s="20" t="s">
        <v>574</v>
      </c>
      <c r="AV1734" t="s">
        <v>449</v>
      </c>
    </row>
    <row r="1735" spans="1:48" x14ac:dyDescent="0.25">
      <c r="A1735" s="20"/>
      <c r="C1735" s="20"/>
      <c r="D1735" s="20"/>
      <c r="E1735" s="20"/>
      <c r="F1735" s="21"/>
      <c r="G1735" s="20"/>
      <c r="H1735" s="20"/>
      <c r="I1735" s="21"/>
      <c r="S1735" s="21"/>
      <c r="T1735" s="21"/>
      <c r="U1735" s="20"/>
      <c r="V1735" s="20"/>
      <c r="W1735" s="21"/>
      <c r="X1735" s="21"/>
      <c r="Y1735" s="21"/>
      <c r="AA1735" s="21"/>
      <c r="AB1735" s="20"/>
      <c r="AC1735" s="20"/>
      <c r="AD1735" s="20"/>
      <c r="AE1735" s="20"/>
      <c r="AI1735" s="20"/>
      <c r="AP1735" s="20" t="s">
        <v>574</v>
      </c>
      <c r="AR1735" s="20" t="s">
        <v>574</v>
      </c>
      <c r="AV1735" t="s">
        <v>449</v>
      </c>
    </row>
    <row r="1736" spans="1:48" x14ac:dyDescent="0.25">
      <c r="A1736" s="20"/>
      <c r="C1736" s="20"/>
      <c r="D1736" s="20"/>
      <c r="E1736" s="20"/>
      <c r="F1736" s="21"/>
      <c r="G1736" s="20"/>
      <c r="H1736" s="20"/>
      <c r="I1736" s="21"/>
      <c r="S1736" s="21"/>
      <c r="T1736" s="21"/>
      <c r="U1736" s="20"/>
      <c r="V1736" s="20"/>
      <c r="W1736" s="21"/>
      <c r="X1736" s="21"/>
      <c r="Y1736" s="21"/>
      <c r="AA1736" s="21"/>
      <c r="AB1736" s="20"/>
      <c r="AC1736" s="20"/>
      <c r="AD1736" s="20"/>
      <c r="AE1736" s="20"/>
      <c r="AI1736" s="20"/>
      <c r="AP1736" s="20" t="s">
        <v>574</v>
      </c>
      <c r="AR1736" s="20" t="s">
        <v>574</v>
      </c>
      <c r="AV1736" t="s">
        <v>449</v>
      </c>
    </row>
    <row r="1737" spans="1:48" x14ac:dyDescent="0.25">
      <c r="A1737" s="20"/>
      <c r="C1737" s="20"/>
      <c r="D1737" s="20"/>
      <c r="E1737" s="20"/>
      <c r="F1737" s="21"/>
      <c r="G1737" s="20"/>
      <c r="H1737" s="20"/>
      <c r="I1737" s="21"/>
      <c r="S1737" s="21"/>
      <c r="T1737" s="21"/>
      <c r="U1737" s="20"/>
      <c r="V1737" s="20"/>
      <c r="W1737" s="21"/>
      <c r="X1737" s="21"/>
      <c r="Y1737" s="21"/>
      <c r="AA1737" s="21"/>
      <c r="AB1737" s="20"/>
      <c r="AC1737" s="20"/>
      <c r="AD1737" s="20"/>
      <c r="AE1737" s="20"/>
      <c r="AI1737" s="20"/>
      <c r="AP1737" s="20" t="s">
        <v>574</v>
      </c>
      <c r="AR1737" s="20" t="s">
        <v>574</v>
      </c>
      <c r="AV1737" t="s">
        <v>449</v>
      </c>
    </row>
    <row r="1738" spans="1:48" x14ac:dyDescent="0.25">
      <c r="A1738" s="20"/>
      <c r="C1738" s="20"/>
      <c r="D1738" s="20"/>
      <c r="E1738" s="20"/>
      <c r="F1738" s="21"/>
      <c r="G1738" s="20"/>
      <c r="H1738" s="20"/>
      <c r="I1738" s="21"/>
      <c r="S1738" s="21"/>
      <c r="T1738" s="21"/>
      <c r="U1738" s="20"/>
      <c r="V1738" s="20"/>
      <c r="W1738" s="21"/>
      <c r="X1738" s="21"/>
      <c r="Y1738" s="21"/>
      <c r="AA1738" s="21"/>
      <c r="AB1738" s="20"/>
      <c r="AC1738" s="20"/>
      <c r="AD1738" s="20"/>
      <c r="AE1738" s="20"/>
      <c r="AI1738" s="20"/>
      <c r="AP1738" s="20" t="s">
        <v>574</v>
      </c>
      <c r="AR1738" s="20" t="s">
        <v>574</v>
      </c>
      <c r="AV1738" t="s">
        <v>449</v>
      </c>
    </row>
    <row r="1739" spans="1:48" x14ac:dyDescent="0.25">
      <c r="A1739" s="20"/>
      <c r="C1739" s="20"/>
      <c r="D1739" s="20"/>
      <c r="E1739" s="20"/>
      <c r="F1739" s="21"/>
      <c r="G1739" s="20"/>
      <c r="H1739" s="20"/>
      <c r="I1739" s="21"/>
      <c r="S1739" s="21"/>
      <c r="T1739" s="21"/>
      <c r="U1739" s="20"/>
      <c r="V1739" s="20"/>
      <c r="W1739" s="21"/>
      <c r="X1739" s="21"/>
      <c r="Y1739" s="21"/>
      <c r="AA1739" s="21"/>
      <c r="AB1739" s="20"/>
      <c r="AC1739" s="20"/>
      <c r="AD1739" s="20"/>
      <c r="AE1739" s="20"/>
      <c r="AI1739" s="20"/>
      <c r="AP1739" s="20" t="s">
        <v>574</v>
      </c>
      <c r="AR1739" s="20" t="s">
        <v>574</v>
      </c>
      <c r="AV1739" t="s">
        <v>449</v>
      </c>
    </row>
    <row r="1740" spans="1:48" x14ac:dyDescent="0.25">
      <c r="A1740" s="20"/>
      <c r="C1740" s="20"/>
      <c r="D1740" s="20"/>
      <c r="E1740" s="20"/>
      <c r="F1740" s="21"/>
      <c r="G1740" s="20"/>
      <c r="H1740" s="20"/>
      <c r="I1740" s="21"/>
      <c r="S1740" s="21"/>
      <c r="T1740" s="21"/>
      <c r="U1740" s="20"/>
      <c r="V1740" s="20"/>
      <c r="W1740" s="21"/>
      <c r="X1740" s="21"/>
      <c r="Y1740" s="21"/>
      <c r="AA1740" s="21"/>
      <c r="AB1740" s="20"/>
      <c r="AC1740" s="20"/>
      <c r="AD1740" s="20"/>
      <c r="AE1740" s="20"/>
      <c r="AI1740" s="20"/>
      <c r="AP1740" s="20" t="s">
        <v>574</v>
      </c>
      <c r="AR1740" s="20" t="s">
        <v>574</v>
      </c>
      <c r="AV1740" t="s">
        <v>449</v>
      </c>
    </row>
    <row r="1741" spans="1:48" x14ac:dyDescent="0.25">
      <c r="A1741" s="20"/>
      <c r="C1741" s="20"/>
      <c r="D1741" s="20"/>
      <c r="E1741" s="20"/>
      <c r="F1741" s="21"/>
      <c r="G1741" s="20"/>
      <c r="H1741" s="20"/>
      <c r="I1741" s="21"/>
      <c r="S1741" s="21"/>
      <c r="T1741" s="21"/>
      <c r="U1741" s="20"/>
      <c r="V1741" s="20"/>
      <c r="W1741" s="21"/>
      <c r="X1741" s="21"/>
      <c r="Y1741" s="21"/>
      <c r="AA1741" s="21"/>
      <c r="AB1741" s="20"/>
      <c r="AC1741" s="20"/>
      <c r="AD1741" s="20"/>
      <c r="AE1741" s="20"/>
      <c r="AI1741" s="20"/>
      <c r="AP1741" s="20" t="s">
        <v>574</v>
      </c>
      <c r="AR1741" s="20" t="s">
        <v>574</v>
      </c>
      <c r="AV1741" t="s">
        <v>449</v>
      </c>
    </row>
    <row r="1742" spans="1:48" x14ac:dyDescent="0.25">
      <c r="A1742" s="20"/>
      <c r="C1742" s="20"/>
      <c r="D1742" s="20"/>
      <c r="E1742" s="20"/>
      <c r="F1742" s="21"/>
      <c r="G1742" s="20"/>
      <c r="H1742" s="20"/>
      <c r="I1742" s="21"/>
      <c r="S1742" s="21"/>
      <c r="T1742" s="21"/>
      <c r="U1742" s="20"/>
      <c r="V1742" s="20"/>
      <c r="W1742" s="21"/>
      <c r="X1742" s="21"/>
      <c r="Y1742" s="21"/>
      <c r="AA1742" s="21"/>
      <c r="AB1742" s="20"/>
      <c r="AC1742" s="20"/>
      <c r="AD1742" s="20"/>
      <c r="AE1742" s="20"/>
      <c r="AI1742" s="20"/>
      <c r="AP1742" s="20" t="s">
        <v>574</v>
      </c>
      <c r="AR1742" s="20" t="s">
        <v>574</v>
      </c>
      <c r="AV1742" t="s">
        <v>449</v>
      </c>
    </row>
    <row r="1743" spans="1:48" x14ac:dyDescent="0.25">
      <c r="A1743" s="20"/>
      <c r="C1743" s="20"/>
      <c r="D1743" s="20"/>
      <c r="E1743" s="20"/>
      <c r="F1743" s="21"/>
      <c r="G1743" s="20"/>
      <c r="H1743" s="20"/>
      <c r="I1743" s="21"/>
      <c r="S1743" s="21"/>
      <c r="T1743" s="21"/>
      <c r="U1743" s="20"/>
      <c r="V1743" s="20"/>
      <c r="W1743" s="21"/>
      <c r="X1743" s="21"/>
      <c r="Y1743" s="21"/>
      <c r="AA1743" s="21"/>
      <c r="AB1743" s="20"/>
      <c r="AC1743" s="20"/>
      <c r="AD1743" s="20"/>
      <c r="AE1743" s="20"/>
      <c r="AI1743" s="20"/>
      <c r="AP1743" s="20" t="s">
        <v>574</v>
      </c>
      <c r="AR1743" s="20" t="s">
        <v>574</v>
      </c>
      <c r="AV1743" t="s">
        <v>449</v>
      </c>
    </row>
    <row r="1744" spans="1:48" x14ac:dyDescent="0.25">
      <c r="A1744" s="20"/>
      <c r="C1744" s="20"/>
      <c r="D1744" s="20"/>
      <c r="E1744" s="20"/>
      <c r="F1744" s="21"/>
      <c r="G1744" s="20"/>
      <c r="H1744" s="20"/>
      <c r="I1744" s="21"/>
      <c r="S1744" s="21"/>
      <c r="T1744" s="21"/>
      <c r="U1744" s="20"/>
      <c r="V1744" s="20"/>
      <c r="W1744" s="21"/>
      <c r="X1744" s="21"/>
      <c r="Y1744" s="21"/>
      <c r="AA1744" s="21"/>
      <c r="AB1744" s="20"/>
      <c r="AC1744" s="20"/>
      <c r="AD1744" s="20"/>
      <c r="AE1744" s="20"/>
      <c r="AI1744" s="20"/>
      <c r="AP1744" s="20" t="s">
        <v>574</v>
      </c>
      <c r="AR1744" s="20" t="s">
        <v>574</v>
      </c>
      <c r="AV1744" t="s">
        <v>449</v>
      </c>
    </row>
    <row r="1745" spans="1:48" x14ac:dyDescent="0.25">
      <c r="A1745" s="20"/>
      <c r="C1745" s="20"/>
      <c r="D1745" s="20"/>
      <c r="E1745" s="20"/>
      <c r="F1745" s="21"/>
      <c r="G1745" s="20"/>
      <c r="H1745" s="20"/>
      <c r="I1745" s="21"/>
      <c r="S1745" s="21"/>
      <c r="T1745" s="21"/>
      <c r="U1745" s="20"/>
      <c r="V1745" s="20"/>
      <c r="W1745" s="21"/>
      <c r="X1745" s="21"/>
      <c r="Y1745" s="21"/>
      <c r="AA1745" s="21"/>
      <c r="AB1745" s="20"/>
      <c r="AC1745" s="20"/>
      <c r="AD1745" s="20"/>
      <c r="AE1745" s="20"/>
      <c r="AI1745" s="20"/>
      <c r="AP1745" s="20" t="s">
        <v>574</v>
      </c>
      <c r="AR1745" s="20" t="s">
        <v>574</v>
      </c>
      <c r="AV1745" t="s">
        <v>449</v>
      </c>
    </row>
    <row r="1746" spans="1:48" x14ac:dyDescent="0.25">
      <c r="A1746" s="20"/>
      <c r="C1746" s="20"/>
      <c r="D1746" s="20"/>
      <c r="E1746" s="20"/>
      <c r="F1746" s="21"/>
      <c r="G1746" s="20"/>
      <c r="H1746" s="20"/>
      <c r="I1746" s="21"/>
      <c r="S1746" s="21"/>
      <c r="T1746" s="21"/>
      <c r="U1746" s="20"/>
      <c r="V1746" s="20"/>
      <c r="W1746" s="21"/>
      <c r="X1746" s="21"/>
      <c r="Y1746" s="21"/>
      <c r="AA1746" s="21"/>
      <c r="AB1746" s="20"/>
      <c r="AC1746" s="20"/>
      <c r="AD1746" s="20"/>
      <c r="AE1746" s="20"/>
      <c r="AI1746" s="20"/>
      <c r="AP1746" s="20" t="s">
        <v>574</v>
      </c>
      <c r="AR1746" s="20" t="s">
        <v>574</v>
      </c>
      <c r="AV1746" t="s">
        <v>449</v>
      </c>
    </row>
    <row r="1747" spans="1:48" x14ac:dyDescent="0.25">
      <c r="A1747" s="20"/>
      <c r="C1747" s="20"/>
      <c r="D1747" s="20"/>
      <c r="E1747" s="20"/>
      <c r="F1747" s="21"/>
      <c r="G1747" s="20"/>
      <c r="H1747" s="20"/>
      <c r="I1747" s="21"/>
      <c r="S1747" s="21"/>
      <c r="T1747" s="21"/>
      <c r="U1747" s="20"/>
      <c r="V1747" s="20"/>
      <c r="W1747" s="21"/>
      <c r="X1747" s="21"/>
      <c r="Y1747" s="21"/>
      <c r="AA1747" s="21"/>
      <c r="AB1747" s="20"/>
      <c r="AC1747" s="20"/>
      <c r="AD1747" s="20"/>
      <c r="AE1747" s="20"/>
      <c r="AI1747" s="20"/>
      <c r="AP1747" s="20" t="s">
        <v>574</v>
      </c>
      <c r="AR1747" s="20" t="s">
        <v>574</v>
      </c>
      <c r="AV1747" t="s">
        <v>449</v>
      </c>
    </row>
    <row r="1748" spans="1:48" x14ac:dyDescent="0.25">
      <c r="A1748" s="20"/>
      <c r="C1748" s="20"/>
      <c r="D1748" s="20"/>
      <c r="E1748" s="20"/>
      <c r="F1748" s="21"/>
      <c r="G1748" s="20"/>
      <c r="H1748" s="20"/>
      <c r="I1748" s="21"/>
      <c r="S1748" s="21"/>
      <c r="T1748" s="21"/>
      <c r="U1748" s="20"/>
      <c r="V1748" s="20"/>
      <c r="W1748" s="21"/>
      <c r="X1748" s="21"/>
      <c r="Y1748" s="21"/>
      <c r="AA1748" s="21"/>
      <c r="AB1748" s="20"/>
      <c r="AC1748" s="20"/>
      <c r="AD1748" s="20"/>
      <c r="AE1748" s="20"/>
      <c r="AI1748" s="20"/>
      <c r="AP1748" s="20" t="s">
        <v>574</v>
      </c>
      <c r="AR1748" s="20" t="s">
        <v>574</v>
      </c>
      <c r="AV1748" t="s">
        <v>449</v>
      </c>
    </row>
    <row r="1749" spans="1:48" x14ac:dyDescent="0.25">
      <c r="A1749" s="20"/>
      <c r="C1749" s="20"/>
      <c r="D1749" s="20"/>
      <c r="E1749" s="20"/>
      <c r="F1749" s="21"/>
      <c r="G1749" s="20"/>
      <c r="H1749" s="20"/>
      <c r="I1749" s="21"/>
      <c r="S1749" s="21"/>
      <c r="T1749" s="21"/>
      <c r="U1749" s="20"/>
      <c r="V1749" s="20"/>
      <c r="W1749" s="21"/>
      <c r="X1749" s="21"/>
      <c r="Y1749" s="21"/>
      <c r="AA1749" s="21"/>
      <c r="AB1749" s="20"/>
      <c r="AC1749" s="20"/>
      <c r="AD1749" s="20"/>
      <c r="AE1749" s="20"/>
      <c r="AI1749" s="20"/>
      <c r="AP1749" s="20" t="s">
        <v>574</v>
      </c>
      <c r="AR1749" s="20" t="s">
        <v>574</v>
      </c>
      <c r="AV1749" t="s">
        <v>449</v>
      </c>
    </row>
    <row r="1750" spans="1:48" x14ac:dyDescent="0.25">
      <c r="A1750" s="20"/>
      <c r="C1750" s="20"/>
      <c r="D1750" s="20"/>
      <c r="E1750" s="20"/>
      <c r="F1750" s="21"/>
      <c r="G1750" s="20"/>
      <c r="H1750" s="20"/>
      <c r="I1750" s="21"/>
      <c r="S1750" s="21"/>
      <c r="T1750" s="21"/>
      <c r="U1750" s="20"/>
      <c r="V1750" s="20"/>
      <c r="W1750" s="21"/>
      <c r="X1750" s="21"/>
      <c r="Y1750" s="21"/>
      <c r="AA1750" s="21"/>
      <c r="AB1750" s="20"/>
      <c r="AC1750" s="20"/>
      <c r="AD1750" s="20"/>
      <c r="AE1750" s="20"/>
      <c r="AI1750" s="20"/>
      <c r="AP1750" s="20" t="s">
        <v>574</v>
      </c>
      <c r="AR1750" s="20" t="s">
        <v>574</v>
      </c>
      <c r="AV1750" t="s">
        <v>449</v>
      </c>
    </row>
    <row r="1751" spans="1:48" x14ac:dyDescent="0.25">
      <c r="A1751" s="20"/>
      <c r="C1751" s="20"/>
      <c r="D1751" s="20"/>
      <c r="E1751" s="20"/>
      <c r="F1751" s="21"/>
      <c r="G1751" s="20"/>
      <c r="H1751" s="20"/>
      <c r="I1751" s="21"/>
      <c r="S1751" s="21"/>
      <c r="T1751" s="21"/>
      <c r="U1751" s="20"/>
      <c r="V1751" s="20"/>
      <c r="W1751" s="21"/>
      <c r="X1751" s="21"/>
      <c r="Y1751" s="21"/>
      <c r="AA1751" s="21"/>
      <c r="AB1751" s="20"/>
      <c r="AC1751" s="20"/>
      <c r="AD1751" s="20"/>
      <c r="AE1751" s="20"/>
      <c r="AI1751" s="20"/>
      <c r="AP1751" s="20" t="s">
        <v>574</v>
      </c>
      <c r="AR1751" s="20" t="s">
        <v>574</v>
      </c>
      <c r="AV1751" t="s">
        <v>449</v>
      </c>
    </row>
    <row r="1752" spans="1:48" x14ac:dyDescent="0.25">
      <c r="A1752" s="20"/>
      <c r="C1752" s="20"/>
      <c r="D1752" s="20"/>
      <c r="E1752" s="20"/>
      <c r="F1752" s="21"/>
      <c r="G1752" s="20"/>
      <c r="H1752" s="20"/>
      <c r="I1752" s="21"/>
      <c r="S1752" s="21"/>
      <c r="T1752" s="21"/>
      <c r="U1752" s="20"/>
      <c r="V1752" s="20"/>
      <c r="W1752" s="21"/>
      <c r="X1752" s="21"/>
      <c r="Y1752" s="21"/>
      <c r="AA1752" s="21"/>
      <c r="AB1752" s="20"/>
      <c r="AC1752" s="20"/>
      <c r="AD1752" s="20"/>
      <c r="AE1752" s="20"/>
      <c r="AI1752" s="20"/>
      <c r="AP1752" s="20" t="s">
        <v>574</v>
      </c>
      <c r="AR1752" s="20" t="s">
        <v>574</v>
      </c>
      <c r="AV1752" t="s">
        <v>449</v>
      </c>
    </row>
    <row r="1753" spans="1:48" x14ac:dyDescent="0.25">
      <c r="A1753" s="20"/>
      <c r="C1753" s="20"/>
      <c r="D1753" s="20"/>
      <c r="E1753" s="20"/>
      <c r="F1753" s="21"/>
      <c r="G1753" s="20"/>
      <c r="H1753" s="20"/>
      <c r="I1753" s="21"/>
      <c r="S1753" s="21"/>
      <c r="T1753" s="21"/>
      <c r="U1753" s="20"/>
      <c r="V1753" s="20"/>
      <c r="W1753" s="21"/>
      <c r="X1753" s="21"/>
      <c r="Y1753" s="21"/>
      <c r="AA1753" s="21"/>
      <c r="AB1753" s="20"/>
      <c r="AC1753" s="20"/>
      <c r="AD1753" s="20"/>
      <c r="AE1753" s="20"/>
      <c r="AI1753" s="20"/>
      <c r="AP1753" s="20" t="s">
        <v>574</v>
      </c>
      <c r="AR1753" s="20" t="s">
        <v>574</v>
      </c>
      <c r="AV1753" t="s">
        <v>449</v>
      </c>
    </row>
    <row r="1754" spans="1:48" x14ac:dyDescent="0.25">
      <c r="A1754" s="20"/>
      <c r="C1754" s="20"/>
      <c r="D1754" s="20"/>
      <c r="E1754" s="20"/>
      <c r="F1754" s="21"/>
      <c r="G1754" s="20"/>
      <c r="H1754" s="20"/>
      <c r="I1754" s="21"/>
      <c r="S1754" s="21"/>
      <c r="T1754" s="21"/>
      <c r="U1754" s="20"/>
      <c r="V1754" s="20"/>
      <c r="W1754" s="21"/>
      <c r="X1754" s="21"/>
      <c r="Y1754" s="21"/>
      <c r="AA1754" s="21"/>
      <c r="AB1754" s="20"/>
      <c r="AC1754" s="20"/>
      <c r="AD1754" s="20"/>
      <c r="AE1754" s="20"/>
      <c r="AI1754" s="20"/>
      <c r="AP1754" s="20" t="s">
        <v>574</v>
      </c>
      <c r="AR1754" s="20" t="s">
        <v>574</v>
      </c>
      <c r="AV1754" t="s">
        <v>449</v>
      </c>
    </row>
    <row r="1755" spans="1:48" x14ac:dyDescent="0.25">
      <c r="A1755" s="20"/>
      <c r="C1755" s="20"/>
      <c r="D1755" s="20"/>
      <c r="E1755" s="20"/>
      <c r="F1755" s="21"/>
      <c r="G1755" s="20"/>
      <c r="H1755" s="20"/>
      <c r="I1755" s="21"/>
      <c r="S1755" s="21"/>
      <c r="T1755" s="21"/>
      <c r="U1755" s="20"/>
      <c r="V1755" s="20"/>
      <c r="W1755" s="21"/>
      <c r="X1755" s="21"/>
      <c r="Y1755" s="21"/>
      <c r="AA1755" s="21"/>
      <c r="AB1755" s="20"/>
      <c r="AC1755" s="20"/>
      <c r="AD1755" s="20"/>
      <c r="AE1755" s="20"/>
      <c r="AI1755" s="20"/>
      <c r="AP1755" s="20" t="s">
        <v>574</v>
      </c>
      <c r="AR1755" s="20" t="s">
        <v>574</v>
      </c>
      <c r="AV1755" t="s">
        <v>449</v>
      </c>
    </row>
    <row r="1756" spans="1:48" x14ac:dyDescent="0.25">
      <c r="A1756" s="20"/>
      <c r="C1756" s="20"/>
      <c r="D1756" s="20"/>
      <c r="E1756" s="20"/>
      <c r="F1756" s="21"/>
      <c r="G1756" s="20"/>
      <c r="H1756" s="20"/>
      <c r="I1756" s="21"/>
      <c r="S1756" s="21"/>
      <c r="T1756" s="21"/>
      <c r="U1756" s="20"/>
      <c r="V1756" s="20"/>
      <c r="W1756" s="21"/>
      <c r="X1756" s="21"/>
      <c r="Y1756" s="21"/>
      <c r="AA1756" s="21"/>
      <c r="AB1756" s="20"/>
      <c r="AC1756" s="20"/>
      <c r="AD1756" s="20"/>
      <c r="AE1756" s="20"/>
      <c r="AI1756" s="20"/>
      <c r="AP1756" s="20" t="s">
        <v>574</v>
      </c>
      <c r="AR1756" s="20" t="s">
        <v>574</v>
      </c>
      <c r="AV1756" t="s">
        <v>449</v>
      </c>
    </row>
    <row r="1757" spans="1:48" x14ac:dyDescent="0.25">
      <c r="A1757" s="20"/>
      <c r="C1757" s="20"/>
      <c r="D1757" s="20"/>
      <c r="E1757" s="20"/>
      <c r="F1757" s="21"/>
      <c r="G1757" s="20"/>
      <c r="H1757" s="20"/>
      <c r="I1757" s="21"/>
      <c r="S1757" s="21"/>
      <c r="T1757" s="21"/>
      <c r="U1757" s="20"/>
      <c r="V1757" s="20"/>
      <c r="W1757" s="21"/>
      <c r="X1757" s="21"/>
      <c r="Y1757" s="21"/>
      <c r="AA1757" s="21"/>
      <c r="AB1757" s="20"/>
      <c r="AC1757" s="20"/>
      <c r="AD1757" s="20"/>
      <c r="AE1757" s="20"/>
      <c r="AI1757" s="20"/>
      <c r="AP1757" s="20" t="s">
        <v>574</v>
      </c>
      <c r="AR1757" s="20" t="s">
        <v>574</v>
      </c>
      <c r="AV1757" t="s">
        <v>449</v>
      </c>
    </row>
    <row r="1758" spans="1:48" x14ac:dyDescent="0.25">
      <c r="A1758" s="20"/>
      <c r="C1758" s="20"/>
      <c r="D1758" s="20"/>
      <c r="E1758" s="20"/>
      <c r="F1758" s="21"/>
      <c r="G1758" s="20"/>
      <c r="H1758" s="20"/>
      <c r="I1758" s="21"/>
      <c r="S1758" s="21"/>
      <c r="T1758" s="21"/>
      <c r="U1758" s="20"/>
      <c r="V1758" s="20"/>
      <c r="W1758" s="21"/>
      <c r="X1758" s="21"/>
      <c r="Y1758" s="21"/>
      <c r="AA1758" s="21"/>
      <c r="AB1758" s="20"/>
      <c r="AC1758" s="20"/>
      <c r="AD1758" s="20"/>
      <c r="AE1758" s="20"/>
      <c r="AI1758" s="20"/>
      <c r="AP1758" s="20" t="s">
        <v>574</v>
      </c>
      <c r="AR1758" s="20" t="s">
        <v>574</v>
      </c>
      <c r="AV1758" t="s">
        <v>449</v>
      </c>
    </row>
    <row r="1759" spans="1:48" x14ac:dyDescent="0.25">
      <c r="A1759" s="20"/>
      <c r="C1759" s="20"/>
      <c r="D1759" s="20"/>
      <c r="E1759" s="20"/>
      <c r="F1759" s="21"/>
      <c r="G1759" s="20"/>
      <c r="H1759" s="20"/>
      <c r="I1759" s="21"/>
      <c r="S1759" s="21"/>
      <c r="T1759" s="21"/>
      <c r="U1759" s="20"/>
      <c r="V1759" s="20"/>
      <c r="W1759" s="21"/>
      <c r="X1759" s="21"/>
      <c r="Y1759" s="21"/>
      <c r="AA1759" s="21"/>
      <c r="AB1759" s="20"/>
      <c r="AC1759" s="20"/>
      <c r="AD1759" s="20"/>
      <c r="AE1759" s="20"/>
      <c r="AI1759" s="20"/>
      <c r="AP1759" s="20" t="s">
        <v>574</v>
      </c>
      <c r="AR1759" s="20" t="s">
        <v>574</v>
      </c>
      <c r="AV1759" t="s">
        <v>449</v>
      </c>
    </row>
    <row r="1760" spans="1:48" x14ac:dyDescent="0.25">
      <c r="A1760" s="20"/>
      <c r="C1760" s="20"/>
      <c r="D1760" s="20"/>
      <c r="E1760" s="20"/>
      <c r="F1760" s="21"/>
      <c r="G1760" s="20"/>
      <c r="H1760" s="20"/>
      <c r="I1760" s="21"/>
      <c r="S1760" s="21"/>
      <c r="T1760" s="21"/>
      <c r="U1760" s="20"/>
      <c r="V1760" s="20"/>
      <c r="W1760" s="21"/>
      <c r="X1760" s="21"/>
      <c r="Y1760" s="21"/>
      <c r="AA1760" s="21"/>
      <c r="AB1760" s="20"/>
      <c r="AC1760" s="20"/>
      <c r="AD1760" s="20"/>
      <c r="AE1760" s="20"/>
      <c r="AI1760" s="20"/>
      <c r="AP1760" s="20" t="s">
        <v>574</v>
      </c>
      <c r="AR1760" s="20" t="s">
        <v>574</v>
      </c>
      <c r="AV1760" t="s">
        <v>449</v>
      </c>
    </row>
    <row r="1761" spans="1:48" x14ac:dyDescent="0.25">
      <c r="A1761" s="20"/>
      <c r="C1761" s="20"/>
      <c r="D1761" s="20"/>
      <c r="E1761" s="20"/>
      <c r="F1761" s="21"/>
      <c r="G1761" s="20"/>
      <c r="H1761" s="20"/>
      <c r="I1761" s="21"/>
      <c r="S1761" s="21"/>
      <c r="T1761" s="21"/>
      <c r="U1761" s="20"/>
      <c r="V1761" s="20"/>
      <c r="W1761" s="21"/>
      <c r="X1761" s="21"/>
      <c r="Y1761" s="21"/>
      <c r="AA1761" s="21"/>
      <c r="AB1761" s="20"/>
      <c r="AC1761" s="20"/>
      <c r="AD1761" s="20"/>
      <c r="AE1761" s="20"/>
      <c r="AI1761" s="20"/>
      <c r="AP1761" s="20" t="s">
        <v>574</v>
      </c>
      <c r="AR1761" s="20" t="s">
        <v>574</v>
      </c>
      <c r="AV1761" t="s">
        <v>449</v>
      </c>
    </row>
    <row r="1762" spans="1:48" x14ac:dyDescent="0.25">
      <c r="A1762" s="20"/>
      <c r="C1762" s="20"/>
      <c r="D1762" s="20"/>
      <c r="E1762" s="20"/>
      <c r="F1762" s="21"/>
      <c r="G1762" s="20"/>
      <c r="H1762" s="20"/>
      <c r="I1762" s="21"/>
      <c r="S1762" s="21"/>
      <c r="T1762" s="21"/>
      <c r="U1762" s="20"/>
      <c r="V1762" s="20"/>
      <c r="W1762" s="21"/>
      <c r="X1762" s="21"/>
      <c r="Y1762" s="21"/>
      <c r="AA1762" s="21"/>
      <c r="AB1762" s="20"/>
      <c r="AC1762" s="20"/>
      <c r="AD1762" s="20"/>
      <c r="AE1762" s="20"/>
      <c r="AI1762" s="20"/>
      <c r="AP1762" s="20" t="s">
        <v>574</v>
      </c>
      <c r="AR1762" s="20" t="s">
        <v>574</v>
      </c>
      <c r="AV1762" t="s">
        <v>449</v>
      </c>
    </row>
    <row r="1763" spans="1:48" x14ac:dyDescent="0.25">
      <c r="A1763" s="20"/>
      <c r="C1763" s="20"/>
      <c r="D1763" s="20"/>
      <c r="E1763" s="20"/>
      <c r="F1763" s="21"/>
      <c r="G1763" s="20"/>
      <c r="H1763" s="20"/>
      <c r="I1763" s="21"/>
      <c r="S1763" s="21"/>
      <c r="T1763" s="21"/>
      <c r="U1763" s="20"/>
      <c r="V1763" s="20"/>
      <c r="W1763" s="21"/>
      <c r="X1763" s="21"/>
      <c r="Y1763" s="21"/>
      <c r="AA1763" s="21"/>
      <c r="AB1763" s="20"/>
      <c r="AC1763" s="20"/>
      <c r="AD1763" s="20"/>
      <c r="AE1763" s="20"/>
      <c r="AI1763" s="20"/>
      <c r="AP1763" s="20" t="s">
        <v>574</v>
      </c>
      <c r="AR1763" s="20" t="s">
        <v>574</v>
      </c>
      <c r="AV1763" t="s">
        <v>449</v>
      </c>
    </row>
    <row r="1764" spans="1:48" x14ac:dyDescent="0.25">
      <c r="A1764" s="20"/>
      <c r="C1764" s="20"/>
      <c r="D1764" s="20"/>
      <c r="E1764" s="20"/>
      <c r="F1764" s="21"/>
      <c r="G1764" s="20"/>
      <c r="H1764" s="20"/>
      <c r="I1764" s="21"/>
      <c r="S1764" s="21"/>
      <c r="T1764" s="21"/>
      <c r="U1764" s="20"/>
      <c r="V1764" s="20"/>
      <c r="W1764" s="21"/>
      <c r="X1764" s="21"/>
      <c r="Y1764" s="21"/>
      <c r="AA1764" s="21"/>
      <c r="AB1764" s="20"/>
      <c r="AC1764" s="20"/>
      <c r="AD1764" s="20"/>
      <c r="AE1764" s="20"/>
      <c r="AI1764" s="20"/>
      <c r="AP1764" s="20" t="s">
        <v>574</v>
      </c>
      <c r="AR1764" s="20" t="s">
        <v>574</v>
      </c>
      <c r="AV1764" t="s">
        <v>449</v>
      </c>
    </row>
    <row r="1765" spans="1:48" x14ac:dyDescent="0.25">
      <c r="A1765" s="20"/>
      <c r="C1765" s="20"/>
      <c r="D1765" s="20"/>
      <c r="E1765" s="20"/>
      <c r="F1765" s="21"/>
      <c r="G1765" s="20"/>
      <c r="H1765" s="20"/>
      <c r="I1765" s="21"/>
      <c r="S1765" s="21"/>
      <c r="T1765" s="21"/>
      <c r="U1765" s="20"/>
      <c r="V1765" s="20"/>
      <c r="W1765" s="21"/>
      <c r="X1765" s="21"/>
      <c r="Y1765" s="21"/>
      <c r="AA1765" s="21"/>
      <c r="AB1765" s="20"/>
      <c r="AC1765" s="20"/>
      <c r="AD1765" s="20"/>
      <c r="AE1765" s="20"/>
      <c r="AI1765" s="20"/>
      <c r="AP1765" s="20" t="s">
        <v>574</v>
      </c>
      <c r="AR1765" s="20" t="s">
        <v>574</v>
      </c>
      <c r="AV1765" t="s">
        <v>449</v>
      </c>
    </row>
    <row r="1766" spans="1:48" x14ac:dyDescent="0.25">
      <c r="A1766" s="20"/>
      <c r="C1766" s="20"/>
      <c r="D1766" s="20"/>
      <c r="E1766" s="20"/>
      <c r="F1766" s="21"/>
      <c r="G1766" s="20"/>
      <c r="H1766" s="20"/>
      <c r="I1766" s="21"/>
      <c r="S1766" s="21"/>
      <c r="T1766" s="21"/>
      <c r="U1766" s="20"/>
      <c r="V1766" s="20"/>
      <c r="W1766" s="21"/>
      <c r="X1766" s="21"/>
      <c r="Y1766" s="21"/>
      <c r="AA1766" s="21"/>
      <c r="AB1766" s="20"/>
      <c r="AC1766" s="20"/>
      <c r="AD1766" s="20"/>
      <c r="AE1766" s="20"/>
      <c r="AI1766" s="20"/>
      <c r="AP1766" s="20" t="s">
        <v>574</v>
      </c>
      <c r="AR1766" s="20" t="s">
        <v>574</v>
      </c>
      <c r="AV1766" t="s">
        <v>449</v>
      </c>
    </row>
    <row r="1767" spans="1:48" x14ac:dyDescent="0.25">
      <c r="A1767" s="20"/>
      <c r="C1767" s="20"/>
      <c r="D1767" s="20"/>
      <c r="E1767" s="20"/>
      <c r="F1767" s="21"/>
      <c r="G1767" s="20"/>
      <c r="H1767" s="20"/>
      <c r="I1767" s="21"/>
      <c r="S1767" s="21"/>
      <c r="T1767" s="21"/>
      <c r="U1767" s="20"/>
      <c r="V1767" s="20"/>
      <c r="W1767" s="21"/>
      <c r="X1767" s="21"/>
      <c r="Y1767" s="21"/>
      <c r="AA1767" s="21"/>
      <c r="AB1767" s="20"/>
      <c r="AC1767" s="20"/>
      <c r="AD1767" s="20"/>
      <c r="AE1767" s="20"/>
      <c r="AI1767" s="20"/>
      <c r="AP1767" s="20" t="s">
        <v>574</v>
      </c>
      <c r="AR1767" s="20" t="s">
        <v>574</v>
      </c>
      <c r="AV1767" t="s">
        <v>449</v>
      </c>
    </row>
    <row r="1768" spans="1:48" x14ac:dyDescent="0.25">
      <c r="A1768" s="20"/>
      <c r="C1768" s="20"/>
      <c r="D1768" s="20"/>
      <c r="E1768" s="20"/>
      <c r="F1768" s="21"/>
      <c r="G1768" s="20"/>
      <c r="H1768" s="20"/>
      <c r="I1768" s="21"/>
      <c r="S1768" s="21"/>
      <c r="T1768" s="21"/>
      <c r="U1768" s="20"/>
      <c r="V1768" s="20"/>
      <c r="W1768" s="21"/>
      <c r="X1768" s="21"/>
      <c r="Y1768" s="21"/>
      <c r="AA1768" s="21"/>
      <c r="AB1768" s="20"/>
      <c r="AC1768" s="20"/>
      <c r="AD1768" s="20"/>
      <c r="AE1768" s="20"/>
      <c r="AI1768" s="20"/>
      <c r="AP1768" s="20" t="s">
        <v>574</v>
      </c>
      <c r="AR1768" s="20" t="s">
        <v>574</v>
      </c>
      <c r="AV1768" t="s">
        <v>449</v>
      </c>
    </row>
    <row r="1769" spans="1:48" x14ac:dyDescent="0.25">
      <c r="A1769" s="20"/>
      <c r="C1769" s="20"/>
      <c r="D1769" s="20"/>
      <c r="E1769" s="20"/>
      <c r="F1769" s="21"/>
      <c r="G1769" s="20"/>
      <c r="H1769" s="20"/>
      <c r="I1769" s="21"/>
      <c r="S1769" s="21"/>
      <c r="T1769" s="21"/>
      <c r="U1769" s="20"/>
      <c r="V1769" s="20"/>
      <c r="W1769" s="21"/>
      <c r="X1769" s="21"/>
      <c r="Y1769" s="21"/>
      <c r="AA1769" s="21"/>
      <c r="AB1769" s="20"/>
      <c r="AC1769" s="20"/>
      <c r="AD1769" s="20"/>
      <c r="AE1769" s="20"/>
      <c r="AI1769" s="20"/>
      <c r="AP1769" s="20" t="s">
        <v>574</v>
      </c>
      <c r="AR1769" s="20" t="s">
        <v>574</v>
      </c>
      <c r="AV1769" t="s">
        <v>449</v>
      </c>
    </row>
    <row r="1770" spans="1:48" x14ac:dyDescent="0.25">
      <c r="A1770" s="20"/>
      <c r="C1770" s="20"/>
      <c r="D1770" s="20"/>
      <c r="E1770" s="20"/>
      <c r="F1770" s="21"/>
      <c r="G1770" s="20"/>
      <c r="H1770" s="20"/>
      <c r="I1770" s="21"/>
      <c r="S1770" s="21"/>
      <c r="T1770" s="21"/>
      <c r="U1770" s="20"/>
      <c r="V1770" s="20"/>
      <c r="W1770" s="21"/>
      <c r="X1770" s="21"/>
      <c r="Y1770" s="21"/>
      <c r="AA1770" s="21"/>
      <c r="AB1770" s="20"/>
      <c r="AC1770" s="20"/>
      <c r="AD1770" s="20"/>
      <c r="AE1770" s="20"/>
      <c r="AI1770" s="20"/>
      <c r="AP1770" s="20" t="s">
        <v>574</v>
      </c>
      <c r="AR1770" s="20" t="s">
        <v>574</v>
      </c>
      <c r="AV1770" t="s">
        <v>449</v>
      </c>
    </row>
    <row r="1771" spans="1:48" x14ac:dyDescent="0.25">
      <c r="A1771" s="20"/>
      <c r="C1771" s="20"/>
      <c r="D1771" s="20"/>
      <c r="E1771" s="20"/>
      <c r="F1771" s="21"/>
      <c r="G1771" s="20"/>
      <c r="H1771" s="20"/>
      <c r="I1771" s="21"/>
      <c r="S1771" s="21"/>
      <c r="T1771" s="21"/>
      <c r="U1771" s="20"/>
      <c r="V1771" s="20"/>
      <c r="W1771" s="21"/>
      <c r="X1771" s="21"/>
      <c r="Y1771" s="21"/>
      <c r="AA1771" s="21"/>
      <c r="AB1771" s="20"/>
      <c r="AC1771" s="20"/>
      <c r="AD1771" s="20"/>
      <c r="AE1771" s="20"/>
      <c r="AI1771" s="20"/>
      <c r="AP1771" s="20" t="s">
        <v>574</v>
      </c>
      <c r="AR1771" s="20" t="s">
        <v>574</v>
      </c>
      <c r="AV1771" t="s">
        <v>449</v>
      </c>
    </row>
    <row r="1772" spans="1:48" x14ac:dyDescent="0.25">
      <c r="A1772" s="20"/>
      <c r="C1772" s="20"/>
      <c r="D1772" s="20"/>
      <c r="E1772" s="20"/>
      <c r="F1772" s="21"/>
      <c r="G1772" s="20"/>
      <c r="H1772" s="20"/>
      <c r="I1772" s="21"/>
      <c r="S1772" s="21"/>
      <c r="T1772" s="21"/>
      <c r="U1772" s="20"/>
      <c r="V1772" s="20"/>
      <c r="W1772" s="21"/>
      <c r="X1772" s="21"/>
      <c r="Y1772" s="21"/>
      <c r="AA1772" s="21"/>
      <c r="AB1772" s="20"/>
      <c r="AC1772" s="20"/>
      <c r="AD1772" s="20"/>
      <c r="AE1772" s="20"/>
      <c r="AI1772" s="20"/>
      <c r="AP1772" s="20" t="s">
        <v>574</v>
      </c>
      <c r="AR1772" s="20" t="s">
        <v>574</v>
      </c>
      <c r="AV1772" t="s">
        <v>449</v>
      </c>
    </row>
    <row r="1773" spans="1:48" x14ac:dyDescent="0.25">
      <c r="A1773" s="20"/>
      <c r="C1773" s="20"/>
      <c r="D1773" s="20"/>
      <c r="E1773" s="20"/>
      <c r="F1773" s="21"/>
      <c r="G1773" s="20"/>
      <c r="H1773" s="20"/>
      <c r="I1773" s="21"/>
      <c r="S1773" s="21"/>
      <c r="T1773" s="21"/>
      <c r="U1773" s="20"/>
      <c r="V1773" s="20"/>
      <c r="W1773" s="21"/>
      <c r="X1773" s="21"/>
      <c r="Y1773" s="21"/>
      <c r="AA1773" s="21"/>
      <c r="AB1773" s="20"/>
      <c r="AC1773" s="20"/>
      <c r="AD1773" s="20"/>
      <c r="AE1773" s="20"/>
      <c r="AI1773" s="20"/>
      <c r="AP1773" s="20" t="s">
        <v>574</v>
      </c>
      <c r="AR1773" s="20" t="s">
        <v>574</v>
      </c>
      <c r="AV1773" t="s">
        <v>449</v>
      </c>
    </row>
    <row r="1774" spans="1:48" x14ac:dyDescent="0.25">
      <c r="A1774" s="20"/>
      <c r="C1774" s="20"/>
      <c r="D1774" s="20"/>
      <c r="E1774" s="20"/>
      <c r="F1774" s="21"/>
      <c r="G1774" s="20"/>
      <c r="H1774" s="20"/>
      <c r="I1774" s="21"/>
      <c r="S1774" s="21"/>
      <c r="T1774" s="21"/>
      <c r="U1774" s="20"/>
      <c r="V1774" s="20"/>
      <c r="W1774" s="21"/>
      <c r="X1774" s="21"/>
      <c r="Y1774" s="21"/>
      <c r="AA1774" s="21"/>
      <c r="AB1774" s="20"/>
      <c r="AC1774" s="20"/>
      <c r="AD1774" s="20"/>
      <c r="AE1774" s="20"/>
      <c r="AI1774" s="20"/>
      <c r="AP1774" s="20" t="s">
        <v>574</v>
      </c>
      <c r="AR1774" s="20" t="s">
        <v>574</v>
      </c>
      <c r="AV1774" t="s">
        <v>449</v>
      </c>
    </row>
    <row r="1775" spans="1:48" x14ac:dyDescent="0.25">
      <c r="A1775" s="20"/>
      <c r="C1775" s="20"/>
      <c r="D1775" s="20"/>
      <c r="E1775" s="20"/>
      <c r="F1775" s="21"/>
      <c r="G1775" s="20"/>
      <c r="H1775" s="20"/>
      <c r="I1775" s="21"/>
      <c r="S1775" s="21"/>
      <c r="T1775" s="21"/>
      <c r="U1775" s="20"/>
      <c r="V1775" s="20"/>
      <c r="W1775" s="21"/>
      <c r="X1775" s="21"/>
      <c r="Y1775" s="21"/>
      <c r="AA1775" s="21"/>
      <c r="AB1775" s="20"/>
      <c r="AC1775" s="20"/>
      <c r="AD1775" s="20"/>
      <c r="AE1775" s="20"/>
      <c r="AI1775" s="20"/>
      <c r="AP1775" s="20" t="s">
        <v>574</v>
      </c>
      <c r="AR1775" s="20" t="s">
        <v>574</v>
      </c>
      <c r="AV1775" t="s">
        <v>449</v>
      </c>
    </row>
    <row r="1776" spans="1:48" x14ac:dyDescent="0.25">
      <c r="A1776" s="20"/>
      <c r="C1776" s="20"/>
      <c r="D1776" s="20"/>
      <c r="E1776" s="20"/>
      <c r="F1776" s="21"/>
      <c r="G1776" s="20"/>
      <c r="H1776" s="20"/>
      <c r="I1776" s="21"/>
      <c r="S1776" s="21"/>
      <c r="T1776" s="21"/>
      <c r="U1776" s="20"/>
      <c r="V1776" s="20"/>
      <c r="W1776" s="21"/>
      <c r="X1776" s="21"/>
      <c r="Y1776" s="21"/>
      <c r="AA1776" s="21"/>
      <c r="AB1776" s="20"/>
      <c r="AC1776" s="20"/>
      <c r="AD1776" s="20"/>
      <c r="AE1776" s="20"/>
      <c r="AI1776" s="20"/>
      <c r="AP1776" s="20" t="s">
        <v>574</v>
      </c>
      <c r="AR1776" s="20" t="s">
        <v>574</v>
      </c>
      <c r="AV1776" t="s">
        <v>449</v>
      </c>
    </row>
    <row r="1777" spans="1:48" x14ac:dyDescent="0.25">
      <c r="A1777" s="20"/>
      <c r="C1777" s="20"/>
      <c r="D1777" s="20"/>
      <c r="E1777" s="20"/>
      <c r="F1777" s="21"/>
      <c r="G1777" s="20"/>
      <c r="H1777" s="20"/>
      <c r="I1777" s="21"/>
      <c r="S1777" s="21"/>
      <c r="T1777" s="21"/>
      <c r="U1777" s="20"/>
      <c r="V1777" s="20"/>
      <c r="W1777" s="21"/>
      <c r="X1777" s="21"/>
      <c r="Y1777" s="21"/>
      <c r="AA1777" s="21"/>
      <c r="AB1777" s="20"/>
      <c r="AC1777" s="20"/>
      <c r="AD1777" s="20"/>
      <c r="AE1777" s="20"/>
      <c r="AI1777" s="20"/>
      <c r="AP1777" s="20" t="s">
        <v>574</v>
      </c>
      <c r="AR1777" s="20" t="s">
        <v>574</v>
      </c>
      <c r="AV1777" t="s">
        <v>449</v>
      </c>
    </row>
    <row r="1778" spans="1:48" x14ac:dyDescent="0.25">
      <c r="A1778" s="20"/>
      <c r="C1778" s="20"/>
      <c r="D1778" s="20"/>
      <c r="E1778" s="20"/>
      <c r="F1778" s="21"/>
      <c r="G1778" s="20"/>
      <c r="H1778" s="20"/>
      <c r="I1778" s="21"/>
      <c r="S1778" s="21"/>
      <c r="T1778" s="21"/>
      <c r="U1778" s="20"/>
      <c r="V1778" s="20"/>
      <c r="W1778" s="21"/>
      <c r="X1778" s="21"/>
      <c r="Y1778" s="21"/>
      <c r="AA1778" s="21"/>
      <c r="AB1778" s="20"/>
      <c r="AC1778" s="20"/>
      <c r="AD1778" s="20"/>
      <c r="AE1778" s="20"/>
      <c r="AI1778" s="20"/>
      <c r="AP1778" s="20" t="s">
        <v>574</v>
      </c>
      <c r="AR1778" s="20" t="s">
        <v>574</v>
      </c>
      <c r="AV1778" t="s">
        <v>449</v>
      </c>
    </row>
    <row r="1779" spans="1:48" x14ac:dyDescent="0.25">
      <c r="A1779" s="20"/>
      <c r="C1779" s="20"/>
      <c r="D1779" s="20"/>
      <c r="E1779" s="20"/>
      <c r="F1779" s="21"/>
      <c r="G1779" s="20"/>
      <c r="H1779" s="20"/>
      <c r="I1779" s="21"/>
      <c r="S1779" s="21"/>
      <c r="T1779" s="21"/>
      <c r="U1779" s="20"/>
      <c r="V1779" s="20"/>
      <c r="W1779" s="21"/>
      <c r="X1779" s="21"/>
      <c r="Y1779" s="21"/>
      <c r="AA1779" s="21"/>
      <c r="AB1779" s="20"/>
      <c r="AC1779" s="20"/>
      <c r="AD1779" s="20"/>
      <c r="AE1779" s="20"/>
      <c r="AI1779" s="20"/>
      <c r="AP1779" s="20" t="s">
        <v>574</v>
      </c>
      <c r="AR1779" s="20" t="s">
        <v>574</v>
      </c>
      <c r="AV1779" t="s">
        <v>449</v>
      </c>
    </row>
    <row r="1780" spans="1:48" x14ac:dyDescent="0.25">
      <c r="A1780" s="20"/>
      <c r="C1780" s="20"/>
      <c r="D1780" s="20"/>
      <c r="E1780" s="20"/>
      <c r="F1780" s="21"/>
      <c r="G1780" s="20"/>
      <c r="H1780" s="20"/>
      <c r="I1780" s="21"/>
      <c r="S1780" s="21"/>
      <c r="T1780" s="21"/>
      <c r="U1780" s="20"/>
      <c r="V1780" s="20"/>
      <c r="W1780" s="21"/>
      <c r="X1780" s="21"/>
      <c r="Y1780" s="21"/>
      <c r="AA1780" s="21"/>
      <c r="AB1780" s="20"/>
      <c r="AC1780" s="20"/>
      <c r="AD1780" s="20"/>
      <c r="AE1780" s="20"/>
      <c r="AI1780" s="20"/>
      <c r="AP1780" s="20" t="s">
        <v>574</v>
      </c>
      <c r="AR1780" s="20" t="s">
        <v>574</v>
      </c>
      <c r="AV1780" t="s">
        <v>449</v>
      </c>
    </row>
    <row r="1781" spans="1:48" x14ac:dyDescent="0.25">
      <c r="A1781" s="20"/>
      <c r="C1781" s="20"/>
      <c r="D1781" s="20"/>
      <c r="E1781" s="20"/>
      <c r="F1781" s="21"/>
      <c r="G1781" s="20"/>
      <c r="H1781" s="20"/>
      <c r="I1781" s="21"/>
      <c r="S1781" s="21"/>
      <c r="T1781" s="21"/>
      <c r="U1781" s="20"/>
      <c r="V1781" s="20"/>
      <c r="W1781" s="21"/>
      <c r="X1781" s="21"/>
      <c r="Y1781" s="21"/>
      <c r="AA1781" s="21"/>
      <c r="AB1781" s="20"/>
      <c r="AC1781" s="20"/>
      <c r="AD1781" s="20"/>
      <c r="AE1781" s="20"/>
      <c r="AI1781" s="20"/>
      <c r="AP1781" s="20" t="s">
        <v>574</v>
      </c>
      <c r="AR1781" s="20" t="s">
        <v>574</v>
      </c>
      <c r="AV1781" t="s">
        <v>449</v>
      </c>
    </row>
    <row r="1782" spans="1:48" x14ac:dyDescent="0.25">
      <c r="A1782" s="20"/>
      <c r="C1782" s="20"/>
      <c r="D1782" s="20"/>
      <c r="E1782" s="20"/>
      <c r="F1782" s="21"/>
      <c r="G1782" s="20"/>
      <c r="H1782" s="20"/>
      <c r="I1782" s="21"/>
      <c r="S1782" s="21"/>
      <c r="T1782" s="21"/>
      <c r="U1782" s="20"/>
      <c r="V1782" s="20"/>
      <c r="W1782" s="21"/>
      <c r="X1782" s="21"/>
      <c r="Y1782" s="21"/>
      <c r="AA1782" s="21"/>
      <c r="AB1782" s="20"/>
      <c r="AC1782" s="20"/>
      <c r="AD1782" s="20"/>
      <c r="AE1782" s="20"/>
      <c r="AI1782" s="20"/>
      <c r="AP1782" s="20" t="s">
        <v>574</v>
      </c>
      <c r="AR1782" s="20" t="s">
        <v>574</v>
      </c>
      <c r="AV1782" t="s">
        <v>449</v>
      </c>
    </row>
    <row r="1783" spans="1:48" x14ac:dyDescent="0.25">
      <c r="A1783" s="20"/>
      <c r="C1783" s="20"/>
      <c r="D1783" s="20"/>
      <c r="E1783" s="20"/>
      <c r="F1783" s="21"/>
      <c r="G1783" s="20"/>
      <c r="H1783" s="20"/>
      <c r="I1783" s="21"/>
      <c r="S1783" s="21"/>
      <c r="T1783" s="21"/>
      <c r="U1783" s="20"/>
      <c r="V1783" s="20"/>
      <c r="W1783" s="21"/>
      <c r="X1783" s="21"/>
      <c r="Y1783" s="21"/>
      <c r="AA1783" s="21"/>
      <c r="AB1783" s="20"/>
      <c r="AC1783" s="20"/>
      <c r="AD1783" s="20"/>
      <c r="AE1783" s="20"/>
      <c r="AI1783" s="20"/>
      <c r="AP1783" s="20" t="s">
        <v>574</v>
      </c>
      <c r="AR1783" s="20" t="s">
        <v>574</v>
      </c>
      <c r="AV1783" t="s">
        <v>449</v>
      </c>
    </row>
    <row r="1784" spans="1:48" x14ac:dyDescent="0.25">
      <c r="A1784" s="20"/>
      <c r="C1784" s="20"/>
      <c r="D1784" s="20"/>
      <c r="E1784" s="20"/>
      <c r="F1784" s="21"/>
      <c r="G1784" s="20"/>
      <c r="H1784" s="20"/>
      <c r="I1784" s="21"/>
      <c r="S1784" s="21"/>
      <c r="T1784" s="21"/>
      <c r="U1784" s="20"/>
      <c r="V1784" s="20"/>
      <c r="W1784" s="21"/>
      <c r="X1784" s="21"/>
      <c r="Y1784" s="21"/>
      <c r="AA1784" s="21"/>
      <c r="AB1784" s="20"/>
      <c r="AC1784" s="20"/>
      <c r="AD1784" s="20"/>
      <c r="AE1784" s="20"/>
      <c r="AI1784" s="20"/>
      <c r="AP1784" s="20" t="s">
        <v>574</v>
      </c>
      <c r="AR1784" s="20" t="s">
        <v>574</v>
      </c>
      <c r="AV1784" t="s">
        <v>449</v>
      </c>
    </row>
    <row r="1785" spans="1:48" x14ac:dyDescent="0.25">
      <c r="A1785" s="20"/>
      <c r="C1785" s="20"/>
      <c r="D1785" s="20"/>
      <c r="E1785" s="20"/>
      <c r="F1785" s="21"/>
      <c r="G1785" s="20"/>
      <c r="H1785" s="20"/>
      <c r="I1785" s="21"/>
      <c r="S1785" s="21"/>
      <c r="T1785" s="21"/>
      <c r="U1785" s="20"/>
      <c r="V1785" s="20"/>
      <c r="W1785" s="21"/>
      <c r="X1785" s="21"/>
      <c r="Y1785" s="21"/>
      <c r="AA1785" s="21"/>
      <c r="AB1785" s="20"/>
      <c r="AC1785" s="20"/>
      <c r="AD1785" s="20"/>
      <c r="AE1785" s="20"/>
      <c r="AI1785" s="20"/>
      <c r="AP1785" s="20" t="s">
        <v>574</v>
      </c>
      <c r="AR1785" s="20" t="s">
        <v>574</v>
      </c>
      <c r="AV1785" t="s">
        <v>449</v>
      </c>
    </row>
    <row r="1786" spans="1:48" x14ac:dyDescent="0.25">
      <c r="A1786" s="20"/>
      <c r="C1786" s="20"/>
      <c r="D1786" s="20"/>
      <c r="E1786" s="20"/>
      <c r="F1786" s="21"/>
      <c r="G1786" s="20"/>
      <c r="H1786" s="20"/>
      <c r="I1786" s="21"/>
      <c r="S1786" s="21"/>
      <c r="T1786" s="21"/>
      <c r="U1786" s="20"/>
      <c r="V1786" s="20"/>
      <c r="W1786" s="21"/>
      <c r="X1786" s="21"/>
      <c r="Y1786" s="21"/>
      <c r="AA1786" s="21"/>
      <c r="AB1786" s="20"/>
      <c r="AC1786" s="20"/>
      <c r="AD1786" s="20"/>
      <c r="AE1786" s="20"/>
      <c r="AI1786" s="20"/>
      <c r="AP1786" s="20" t="s">
        <v>574</v>
      </c>
      <c r="AR1786" s="20" t="s">
        <v>574</v>
      </c>
      <c r="AV1786" t="s">
        <v>449</v>
      </c>
    </row>
    <row r="1787" spans="1:48" x14ac:dyDescent="0.25">
      <c r="A1787" s="20"/>
      <c r="C1787" s="20"/>
      <c r="D1787" s="20"/>
      <c r="E1787" s="20"/>
      <c r="F1787" s="21"/>
      <c r="G1787" s="20"/>
      <c r="H1787" s="20"/>
      <c r="I1787" s="21"/>
      <c r="S1787" s="21"/>
      <c r="T1787" s="21"/>
      <c r="U1787" s="20"/>
      <c r="V1787" s="20"/>
      <c r="W1787" s="21"/>
      <c r="X1787" s="21"/>
      <c r="Y1787" s="21"/>
      <c r="AA1787" s="21"/>
      <c r="AB1787" s="20"/>
      <c r="AC1787" s="20"/>
      <c r="AD1787" s="20"/>
      <c r="AE1787" s="20"/>
      <c r="AI1787" s="20"/>
      <c r="AP1787" s="20" t="s">
        <v>574</v>
      </c>
      <c r="AR1787" s="20" t="s">
        <v>574</v>
      </c>
      <c r="AV1787" t="s">
        <v>449</v>
      </c>
    </row>
    <row r="1788" spans="1:48" x14ac:dyDescent="0.25">
      <c r="A1788" s="20"/>
      <c r="C1788" s="20"/>
      <c r="D1788" s="20"/>
      <c r="E1788" s="20"/>
      <c r="F1788" s="21"/>
      <c r="G1788" s="20"/>
      <c r="H1788" s="20"/>
      <c r="I1788" s="21"/>
      <c r="S1788" s="21"/>
      <c r="T1788" s="21"/>
      <c r="U1788" s="20"/>
      <c r="V1788" s="20"/>
      <c r="W1788" s="21"/>
      <c r="X1788" s="21"/>
      <c r="Y1788" s="21"/>
      <c r="AA1788" s="21"/>
      <c r="AB1788" s="20"/>
      <c r="AC1788" s="20"/>
      <c r="AD1788" s="20"/>
      <c r="AE1788" s="20"/>
      <c r="AI1788" s="20"/>
      <c r="AP1788" s="20" t="s">
        <v>574</v>
      </c>
      <c r="AR1788" s="20" t="s">
        <v>574</v>
      </c>
      <c r="AV1788" t="s">
        <v>449</v>
      </c>
    </row>
    <row r="1789" spans="1:48" x14ac:dyDescent="0.25">
      <c r="A1789" s="20"/>
      <c r="C1789" s="20"/>
      <c r="D1789" s="20"/>
      <c r="E1789" s="20"/>
      <c r="F1789" s="21"/>
      <c r="G1789" s="20"/>
      <c r="H1789" s="20"/>
      <c r="I1789" s="21"/>
      <c r="S1789" s="21"/>
      <c r="T1789" s="21"/>
      <c r="U1789" s="20"/>
      <c r="V1789" s="20"/>
      <c r="W1789" s="21"/>
      <c r="X1789" s="21"/>
      <c r="Y1789" s="21"/>
      <c r="AA1789" s="21"/>
      <c r="AB1789" s="20"/>
      <c r="AC1789" s="20"/>
      <c r="AD1789" s="20"/>
      <c r="AE1789" s="20"/>
      <c r="AI1789" s="20"/>
      <c r="AP1789" s="20" t="s">
        <v>574</v>
      </c>
      <c r="AR1789" s="20" t="s">
        <v>574</v>
      </c>
      <c r="AV1789" t="s">
        <v>449</v>
      </c>
    </row>
    <row r="1790" spans="1:48" x14ac:dyDescent="0.25">
      <c r="A1790" s="20"/>
      <c r="C1790" s="20"/>
      <c r="D1790" s="20"/>
      <c r="E1790" s="20"/>
      <c r="F1790" s="21"/>
      <c r="G1790" s="20"/>
      <c r="H1790" s="20"/>
      <c r="I1790" s="21"/>
      <c r="S1790" s="21"/>
      <c r="T1790" s="21"/>
      <c r="U1790" s="20"/>
      <c r="V1790" s="20"/>
      <c r="W1790" s="21"/>
      <c r="X1790" s="21"/>
      <c r="Y1790" s="21"/>
      <c r="AA1790" s="21"/>
      <c r="AB1790" s="20"/>
      <c r="AC1790" s="20"/>
      <c r="AD1790" s="20"/>
      <c r="AE1790" s="20"/>
      <c r="AI1790" s="20"/>
      <c r="AP1790" s="20" t="s">
        <v>574</v>
      </c>
      <c r="AR1790" s="20" t="s">
        <v>574</v>
      </c>
      <c r="AV1790" t="s">
        <v>449</v>
      </c>
    </row>
    <row r="1791" spans="1:48" x14ac:dyDescent="0.25">
      <c r="A1791" s="20"/>
      <c r="C1791" s="20"/>
      <c r="D1791" s="20"/>
      <c r="E1791" s="20"/>
      <c r="F1791" s="21"/>
      <c r="G1791" s="20"/>
      <c r="H1791" s="20"/>
      <c r="I1791" s="21"/>
      <c r="S1791" s="21"/>
      <c r="T1791" s="21"/>
      <c r="U1791" s="20"/>
      <c r="V1791" s="20"/>
      <c r="W1791" s="21"/>
      <c r="X1791" s="21"/>
      <c r="Y1791" s="21"/>
      <c r="AA1791" s="21"/>
      <c r="AB1791" s="20"/>
      <c r="AC1791" s="20"/>
      <c r="AD1791" s="20"/>
      <c r="AE1791" s="20"/>
      <c r="AI1791" s="20"/>
      <c r="AP1791" s="20" t="s">
        <v>574</v>
      </c>
      <c r="AR1791" s="20" t="s">
        <v>574</v>
      </c>
      <c r="AV1791" t="s">
        <v>449</v>
      </c>
    </row>
    <row r="1792" spans="1:48" x14ac:dyDescent="0.25">
      <c r="A1792" s="20"/>
      <c r="C1792" s="20"/>
      <c r="D1792" s="20"/>
      <c r="E1792" s="20"/>
      <c r="F1792" s="21"/>
      <c r="G1792" s="20"/>
      <c r="H1792" s="20"/>
      <c r="I1792" s="21"/>
      <c r="S1792" s="21"/>
      <c r="T1792" s="21"/>
      <c r="U1792" s="20"/>
      <c r="V1792" s="20"/>
      <c r="W1792" s="21"/>
      <c r="X1792" s="21"/>
      <c r="Y1792" s="21"/>
      <c r="AA1792" s="21"/>
      <c r="AB1792" s="20"/>
      <c r="AC1792" s="20"/>
      <c r="AD1792" s="20"/>
      <c r="AE1792" s="20"/>
      <c r="AI1792" s="20"/>
      <c r="AP1792" s="20" t="s">
        <v>574</v>
      </c>
      <c r="AR1792" s="20" t="s">
        <v>574</v>
      </c>
      <c r="AV1792" t="s">
        <v>449</v>
      </c>
    </row>
    <row r="1793" spans="1:48" x14ac:dyDescent="0.25">
      <c r="A1793" s="20"/>
      <c r="C1793" s="20"/>
      <c r="D1793" s="20"/>
      <c r="E1793" s="20"/>
      <c r="F1793" s="21"/>
      <c r="G1793" s="20"/>
      <c r="H1793" s="20"/>
      <c r="I1793" s="21"/>
      <c r="S1793" s="21"/>
      <c r="T1793" s="21"/>
      <c r="U1793" s="20"/>
      <c r="V1793" s="20"/>
      <c r="W1793" s="21"/>
      <c r="X1793" s="21"/>
      <c r="Y1793" s="21"/>
      <c r="AA1793" s="21"/>
      <c r="AB1793" s="20"/>
      <c r="AC1793" s="20"/>
      <c r="AD1793" s="20"/>
      <c r="AE1793" s="20"/>
      <c r="AI1793" s="20"/>
      <c r="AP1793" s="20" t="s">
        <v>574</v>
      </c>
      <c r="AR1793" s="20" t="s">
        <v>574</v>
      </c>
      <c r="AV1793" t="s">
        <v>449</v>
      </c>
    </row>
    <row r="1794" spans="1:48" x14ac:dyDescent="0.25">
      <c r="A1794" s="20"/>
      <c r="C1794" s="20"/>
      <c r="D1794" s="20"/>
      <c r="E1794" s="20"/>
      <c r="F1794" s="21"/>
      <c r="G1794" s="20"/>
      <c r="H1794" s="20"/>
      <c r="I1794" s="21"/>
      <c r="S1794" s="21"/>
      <c r="T1794" s="21"/>
      <c r="U1794" s="20"/>
      <c r="V1794" s="20"/>
      <c r="W1794" s="21"/>
      <c r="X1794" s="21"/>
      <c r="Y1794" s="21"/>
      <c r="AA1794" s="21"/>
      <c r="AB1794" s="20"/>
      <c r="AC1794" s="20"/>
      <c r="AD1794" s="20"/>
      <c r="AE1794" s="20"/>
      <c r="AI1794" s="20"/>
      <c r="AP1794" s="20" t="s">
        <v>574</v>
      </c>
      <c r="AR1794" s="20" t="s">
        <v>574</v>
      </c>
      <c r="AV1794" t="s">
        <v>449</v>
      </c>
    </row>
    <row r="1795" spans="1:48" x14ac:dyDescent="0.25">
      <c r="A1795" s="20"/>
      <c r="C1795" s="20"/>
      <c r="D1795" s="20"/>
      <c r="E1795" s="20"/>
      <c r="F1795" s="21"/>
      <c r="G1795" s="20"/>
      <c r="H1795" s="20"/>
      <c r="I1795" s="21"/>
      <c r="S1795" s="21"/>
      <c r="T1795" s="21"/>
      <c r="U1795" s="20"/>
      <c r="V1795" s="20"/>
      <c r="W1795" s="21"/>
      <c r="X1795" s="21"/>
      <c r="Y1795" s="21"/>
      <c r="AA1795" s="21"/>
      <c r="AB1795" s="20"/>
      <c r="AC1795" s="20"/>
      <c r="AD1795" s="20"/>
      <c r="AE1795" s="20"/>
      <c r="AI1795" s="20"/>
      <c r="AP1795" s="20" t="s">
        <v>574</v>
      </c>
      <c r="AR1795" s="20" t="s">
        <v>574</v>
      </c>
      <c r="AV1795" t="s">
        <v>449</v>
      </c>
    </row>
    <row r="1796" spans="1:48" x14ac:dyDescent="0.25">
      <c r="A1796" s="20"/>
      <c r="C1796" s="20"/>
      <c r="D1796" s="20"/>
      <c r="E1796" s="20"/>
      <c r="F1796" s="21"/>
      <c r="G1796" s="20"/>
      <c r="H1796" s="20"/>
      <c r="I1796" s="21"/>
      <c r="S1796" s="21"/>
      <c r="T1796" s="21"/>
      <c r="U1796" s="20"/>
      <c r="V1796" s="20"/>
      <c r="W1796" s="21"/>
      <c r="X1796" s="21"/>
      <c r="Y1796" s="21"/>
      <c r="AA1796" s="21"/>
      <c r="AB1796" s="20"/>
      <c r="AC1796" s="20"/>
      <c r="AD1796" s="20"/>
      <c r="AE1796" s="20"/>
      <c r="AI1796" s="20"/>
      <c r="AP1796" s="20" t="s">
        <v>574</v>
      </c>
      <c r="AR1796" s="20" t="s">
        <v>574</v>
      </c>
      <c r="AV1796" t="s">
        <v>449</v>
      </c>
    </row>
    <row r="1797" spans="1:48" x14ac:dyDescent="0.25">
      <c r="A1797" s="20"/>
      <c r="C1797" s="20"/>
      <c r="D1797" s="20"/>
      <c r="E1797" s="20"/>
      <c r="F1797" s="21"/>
      <c r="G1797" s="20"/>
      <c r="H1797" s="20"/>
      <c r="I1797" s="21"/>
      <c r="S1797" s="21"/>
      <c r="T1797" s="21"/>
      <c r="U1797" s="20"/>
      <c r="V1797" s="20"/>
      <c r="W1797" s="21"/>
      <c r="X1797" s="21"/>
      <c r="Y1797" s="21"/>
      <c r="AA1797" s="21"/>
      <c r="AB1797" s="20"/>
      <c r="AC1797" s="20"/>
      <c r="AD1797" s="20"/>
      <c r="AE1797" s="20"/>
      <c r="AI1797" s="20"/>
      <c r="AP1797" s="20" t="s">
        <v>574</v>
      </c>
      <c r="AR1797" s="20" t="s">
        <v>574</v>
      </c>
      <c r="AV1797" t="s">
        <v>449</v>
      </c>
    </row>
    <row r="1798" spans="1:48" x14ac:dyDescent="0.25">
      <c r="A1798" s="20"/>
      <c r="C1798" s="20"/>
      <c r="D1798" s="20"/>
      <c r="E1798" s="20"/>
      <c r="F1798" s="21"/>
      <c r="G1798" s="20"/>
      <c r="H1798" s="20"/>
      <c r="I1798" s="21"/>
      <c r="S1798" s="21"/>
      <c r="T1798" s="21"/>
      <c r="U1798" s="20"/>
      <c r="V1798" s="20"/>
      <c r="W1798" s="21"/>
      <c r="X1798" s="21"/>
      <c r="Y1798" s="21"/>
      <c r="AA1798" s="21"/>
      <c r="AB1798" s="20"/>
      <c r="AC1798" s="20"/>
      <c r="AD1798" s="20"/>
      <c r="AE1798" s="20"/>
      <c r="AI1798" s="20"/>
      <c r="AP1798" s="20" t="s">
        <v>574</v>
      </c>
      <c r="AR1798" s="20" t="s">
        <v>574</v>
      </c>
      <c r="AV1798" t="s">
        <v>449</v>
      </c>
    </row>
    <row r="1799" spans="1:48" x14ac:dyDescent="0.25">
      <c r="A1799" s="20"/>
      <c r="C1799" s="20"/>
      <c r="D1799" s="20"/>
      <c r="E1799" s="20"/>
      <c r="F1799" s="21"/>
      <c r="G1799" s="20"/>
      <c r="H1799" s="20"/>
      <c r="I1799" s="21"/>
      <c r="S1799" s="21"/>
      <c r="T1799" s="21"/>
      <c r="U1799" s="20"/>
      <c r="V1799" s="20"/>
      <c r="W1799" s="21"/>
      <c r="X1799" s="21"/>
      <c r="Y1799" s="21"/>
      <c r="AA1799" s="21"/>
      <c r="AB1799" s="20"/>
      <c r="AC1799" s="20"/>
      <c r="AD1799" s="20"/>
      <c r="AE1799" s="20"/>
      <c r="AI1799" s="20"/>
      <c r="AP1799" s="20" t="s">
        <v>574</v>
      </c>
      <c r="AR1799" s="20" t="s">
        <v>574</v>
      </c>
      <c r="AV1799" t="s">
        <v>449</v>
      </c>
    </row>
    <row r="1800" spans="1:48" x14ac:dyDescent="0.25">
      <c r="A1800" s="20"/>
      <c r="C1800" s="20"/>
      <c r="D1800" s="20"/>
      <c r="E1800" s="20"/>
      <c r="F1800" s="21"/>
      <c r="G1800" s="20"/>
      <c r="H1800" s="20"/>
      <c r="I1800" s="21"/>
      <c r="S1800" s="21"/>
      <c r="T1800" s="21"/>
      <c r="U1800" s="20"/>
      <c r="V1800" s="20"/>
      <c r="W1800" s="21"/>
      <c r="X1800" s="21"/>
      <c r="Y1800" s="21"/>
      <c r="AA1800" s="21"/>
      <c r="AB1800" s="20"/>
      <c r="AC1800" s="20"/>
      <c r="AD1800" s="20"/>
      <c r="AE1800" s="20"/>
      <c r="AI1800" s="20"/>
      <c r="AP1800" s="20" t="s">
        <v>574</v>
      </c>
      <c r="AR1800" s="20" t="s">
        <v>574</v>
      </c>
      <c r="AV1800" t="s">
        <v>449</v>
      </c>
    </row>
    <row r="1801" spans="1:48" x14ac:dyDescent="0.25">
      <c r="A1801" s="20"/>
      <c r="C1801" s="20"/>
      <c r="D1801" s="20"/>
      <c r="E1801" s="20"/>
      <c r="F1801" s="21"/>
      <c r="G1801" s="20"/>
      <c r="H1801" s="20"/>
      <c r="I1801" s="21"/>
      <c r="S1801" s="21"/>
      <c r="T1801" s="21"/>
      <c r="U1801" s="20"/>
      <c r="V1801" s="20"/>
      <c r="W1801" s="21"/>
      <c r="X1801" s="21"/>
      <c r="Y1801" s="21"/>
      <c r="AA1801" s="21"/>
      <c r="AB1801" s="20"/>
      <c r="AC1801" s="20"/>
      <c r="AD1801" s="20"/>
      <c r="AE1801" s="20"/>
      <c r="AI1801" s="20"/>
      <c r="AP1801" s="20" t="s">
        <v>574</v>
      </c>
      <c r="AR1801" s="20" t="s">
        <v>574</v>
      </c>
      <c r="AV1801" t="s">
        <v>449</v>
      </c>
    </row>
    <row r="1802" spans="1:48" x14ac:dyDescent="0.25">
      <c r="A1802" s="20"/>
      <c r="C1802" s="20"/>
      <c r="D1802" s="20"/>
      <c r="E1802" s="20"/>
      <c r="F1802" s="21"/>
      <c r="G1802" s="20"/>
      <c r="H1802" s="20"/>
      <c r="I1802" s="21"/>
      <c r="S1802" s="21"/>
      <c r="T1802" s="21"/>
      <c r="U1802" s="20"/>
      <c r="V1802" s="20"/>
      <c r="W1802" s="21"/>
      <c r="X1802" s="21"/>
      <c r="Y1802" s="21"/>
      <c r="AA1802" s="21"/>
      <c r="AB1802" s="20"/>
      <c r="AC1802" s="20"/>
      <c r="AD1802" s="20"/>
      <c r="AE1802" s="20"/>
      <c r="AI1802" s="20"/>
      <c r="AP1802" s="20" t="s">
        <v>574</v>
      </c>
      <c r="AR1802" s="20" t="s">
        <v>574</v>
      </c>
      <c r="AV1802" t="s">
        <v>449</v>
      </c>
    </row>
    <row r="1803" spans="1:48" x14ac:dyDescent="0.25">
      <c r="A1803" s="20"/>
      <c r="C1803" s="20"/>
      <c r="D1803" s="20"/>
      <c r="E1803" s="20"/>
      <c r="F1803" s="21"/>
      <c r="G1803" s="20"/>
      <c r="H1803" s="20"/>
      <c r="I1803" s="21"/>
      <c r="S1803" s="21"/>
      <c r="T1803" s="21"/>
      <c r="U1803" s="20"/>
      <c r="V1803" s="20"/>
      <c r="W1803" s="21"/>
      <c r="X1803" s="21"/>
      <c r="Y1803" s="21"/>
      <c r="AA1803" s="21"/>
      <c r="AB1803" s="20"/>
      <c r="AC1803" s="20"/>
      <c r="AD1803" s="20"/>
      <c r="AE1803" s="20"/>
      <c r="AI1803" s="20"/>
      <c r="AP1803" s="20" t="s">
        <v>574</v>
      </c>
      <c r="AR1803" s="20" t="s">
        <v>574</v>
      </c>
      <c r="AV1803" t="s">
        <v>449</v>
      </c>
    </row>
    <row r="1804" spans="1:48" x14ac:dyDescent="0.25">
      <c r="A1804" s="20"/>
      <c r="C1804" s="20"/>
      <c r="D1804" s="20"/>
      <c r="E1804" s="20"/>
      <c r="F1804" s="21"/>
      <c r="G1804" s="20"/>
      <c r="H1804" s="20"/>
      <c r="I1804" s="21"/>
      <c r="S1804" s="21"/>
      <c r="T1804" s="21"/>
      <c r="U1804" s="20"/>
      <c r="V1804" s="20"/>
      <c r="W1804" s="21"/>
      <c r="X1804" s="21"/>
      <c r="Y1804" s="21"/>
      <c r="AA1804" s="21"/>
      <c r="AB1804" s="20"/>
      <c r="AC1804" s="20"/>
      <c r="AD1804" s="20"/>
      <c r="AE1804" s="20"/>
      <c r="AI1804" s="20"/>
      <c r="AP1804" s="20" t="s">
        <v>574</v>
      </c>
      <c r="AR1804" s="20" t="s">
        <v>574</v>
      </c>
      <c r="AV1804" t="s">
        <v>449</v>
      </c>
    </row>
    <row r="1805" spans="1:48" x14ac:dyDescent="0.25">
      <c r="A1805" s="20"/>
      <c r="C1805" s="20"/>
      <c r="D1805" s="20"/>
      <c r="E1805" s="20"/>
      <c r="F1805" s="21"/>
      <c r="G1805" s="20"/>
      <c r="H1805" s="20"/>
      <c r="I1805" s="21"/>
      <c r="S1805" s="21"/>
      <c r="T1805" s="21"/>
      <c r="U1805" s="20"/>
      <c r="V1805" s="20"/>
      <c r="W1805" s="21"/>
      <c r="X1805" s="21"/>
      <c r="Y1805" s="21"/>
      <c r="AA1805" s="21"/>
      <c r="AB1805" s="20"/>
      <c r="AC1805" s="20"/>
      <c r="AD1805" s="20"/>
      <c r="AE1805" s="20"/>
      <c r="AI1805" s="20"/>
      <c r="AP1805" s="20" t="s">
        <v>574</v>
      </c>
      <c r="AR1805" s="20" t="s">
        <v>574</v>
      </c>
      <c r="AV1805" t="s">
        <v>449</v>
      </c>
    </row>
    <row r="1806" spans="1:48" x14ac:dyDescent="0.25">
      <c r="A1806" s="20"/>
      <c r="C1806" s="20"/>
      <c r="D1806" s="20"/>
      <c r="E1806" s="20"/>
      <c r="F1806" s="21"/>
      <c r="G1806" s="20"/>
      <c r="H1806" s="20"/>
      <c r="I1806" s="21"/>
      <c r="S1806" s="21"/>
      <c r="T1806" s="21"/>
      <c r="U1806" s="20"/>
      <c r="V1806" s="20"/>
      <c r="W1806" s="21"/>
      <c r="X1806" s="21"/>
      <c r="Y1806" s="21"/>
      <c r="AA1806" s="21"/>
      <c r="AB1806" s="20"/>
      <c r="AC1806" s="20"/>
      <c r="AD1806" s="20"/>
      <c r="AE1806" s="20"/>
      <c r="AI1806" s="20"/>
      <c r="AP1806" s="20" t="s">
        <v>574</v>
      </c>
      <c r="AR1806" s="20" t="s">
        <v>574</v>
      </c>
      <c r="AV1806" t="s">
        <v>449</v>
      </c>
    </row>
    <row r="1807" spans="1:48" x14ac:dyDescent="0.25">
      <c r="A1807" s="20"/>
      <c r="C1807" s="20"/>
      <c r="D1807" s="20"/>
      <c r="E1807" s="20"/>
      <c r="F1807" s="21"/>
      <c r="G1807" s="20"/>
      <c r="H1807" s="20"/>
      <c r="I1807" s="21"/>
      <c r="S1807" s="21"/>
      <c r="T1807" s="21"/>
      <c r="U1807" s="20"/>
      <c r="V1807" s="20"/>
      <c r="W1807" s="21"/>
      <c r="X1807" s="21"/>
      <c r="Y1807" s="21"/>
      <c r="AA1807" s="21"/>
      <c r="AB1807" s="20"/>
      <c r="AC1807" s="20"/>
      <c r="AD1807" s="20"/>
      <c r="AE1807" s="20"/>
      <c r="AI1807" s="20"/>
      <c r="AP1807" s="20" t="s">
        <v>574</v>
      </c>
      <c r="AR1807" s="20" t="s">
        <v>574</v>
      </c>
      <c r="AV1807" t="s">
        <v>449</v>
      </c>
    </row>
    <row r="1808" spans="1:48" x14ac:dyDescent="0.25">
      <c r="A1808" s="20"/>
      <c r="C1808" s="20"/>
      <c r="D1808" s="20"/>
      <c r="E1808" s="20"/>
      <c r="F1808" s="21"/>
      <c r="G1808" s="20"/>
      <c r="H1808" s="20"/>
      <c r="I1808" s="21"/>
      <c r="S1808" s="21"/>
      <c r="T1808" s="21"/>
      <c r="U1808" s="20"/>
      <c r="V1808" s="20"/>
      <c r="W1808" s="21"/>
      <c r="X1808" s="21"/>
      <c r="Y1808" s="21"/>
      <c r="AA1808" s="21"/>
      <c r="AB1808" s="20"/>
      <c r="AC1808" s="20"/>
      <c r="AD1808" s="20"/>
      <c r="AE1808" s="20"/>
      <c r="AI1808" s="20"/>
      <c r="AP1808" s="20" t="s">
        <v>574</v>
      </c>
      <c r="AR1808" s="20" t="s">
        <v>574</v>
      </c>
      <c r="AV1808" t="s">
        <v>449</v>
      </c>
    </row>
    <row r="1809" spans="1:48" x14ac:dyDescent="0.25">
      <c r="A1809" s="20"/>
      <c r="C1809" s="20"/>
      <c r="D1809" s="20"/>
      <c r="E1809" s="20"/>
      <c r="F1809" s="21"/>
      <c r="G1809" s="20"/>
      <c r="H1809" s="20"/>
      <c r="I1809" s="21"/>
      <c r="S1809" s="21"/>
      <c r="T1809" s="21"/>
      <c r="U1809" s="20"/>
      <c r="V1809" s="20"/>
      <c r="W1809" s="21"/>
      <c r="X1809" s="21"/>
      <c r="Y1809" s="21"/>
      <c r="AA1809" s="21"/>
      <c r="AB1809" s="20"/>
      <c r="AC1809" s="20"/>
      <c r="AD1809" s="20"/>
      <c r="AE1809" s="20"/>
      <c r="AI1809" s="20"/>
      <c r="AP1809" s="20" t="s">
        <v>574</v>
      </c>
      <c r="AR1809" s="20" t="s">
        <v>574</v>
      </c>
      <c r="AV1809" t="s">
        <v>449</v>
      </c>
    </row>
    <row r="1810" spans="1:48" x14ac:dyDescent="0.25">
      <c r="A1810" s="20"/>
      <c r="C1810" s="20"/>
      <c r="D1810" s="20"/>
      <c r="E1810" s="20"/>
      <c r="F1810" s="21"/>
      <c r="G1810" s="20"/>
      <c r="H1810" s="20"/>
      <c r="I1810" s="21"/>
      <c r="S1810" s="21"/>
      <c r="T1810" s="21"/>
      <c r="U1810" s="20"/>
      <c r="V1810" s="20"/>
      <c r="W1810" s="21"/>
      <c r="X1810" s="21"/>
      <c r="Y1810" s="21"/>
      <c r="AA1810" s="21"/>
      <c r="AB1810" s="20"/>
      <c r="AC1810" s="20"/>
      <c r="AD1810" s="20"/>
      <c r="AE1810" s="20"/>
      <c r="AI1810" s="20"/>
      <c r="AP1810" s="20" t="s">
        <v>574</v>
      </c>
      <c r="AR1810" s="20" t="s">
        <v>574</v>
      </c>
      <c r="AV1810" t="s">
        <v>449</v>
      </c>
    </row>
    <row r="1811" spans="1:48" x14ac:dyDescent="0.25">
      <c r="A1811" s="20"/>
      <c r="C1811" s="20"/>
      <c r="D1811" s="20"/>
      <c r="E1811" s="20"/>
      <c r="F1811" s="21"/>
      <c r="G1811" s="20"/>
      <c r="H1811" s="20"/>
      <c r="I1811" s="21"/>
      <c r="S1811" s="21"/>
      <c r="T1811" s="21"/>
      <c r="U1811" s="20"/>
      <c r="V1811" s="20"/>
      <c r="W1811" s="21"/>
      <c r="X1811" s="21"/>
      <c r="Y1811" s="21"/>
      <c r="AA1811" s="21"/>
      <c r="AB1811" s="20"/>
      <c r="AC1811" s="20"/>
      <c r="AD1811" s="20"/>
      <c r="AE1811" s="20"/>
      <c r="AI1811" s="20"/>
      <c r="AP1811" s="20" t="s">
        <v>574</v>
      </c>
      <c r="AR1811" s="20" t="s">
        <v>574</v>
      </c>
      <c r="AV1811" t="s">
        <v>449</v>
      </c>
    </row>
    <row r="1812" spans="1:48" x14ac:dyDescent="0.25">
      <c r="A1812" s="20"/>
      <c r="C1812" s="20"/>
      <c r="D1812" s="20"/>
      <c r="E1812" s="20"/>
      <c r="F1812" s="21"/>
      <c r="G1812" s="20"/>
      <c r="H1812" s="20"/>
      <c r="I1812" s="21"/>
      <c r="S1812" s="21"/>
      <c r="T1812" s="21"/>
      <c r="U1812" s="20"/>
      <c r="V1812" s="20"/>
      <c r="W1812" s="21"/>
      <c r="X1812" s="21"/>
      <c r="Y1812" s="21"/>
      <c r="AA1812" s="21"/>
      <c r="AB1812" s="20"/>
      <c r="AC1812" s="20"/>
      <c r="AD1812" s="20"/>
      <c r="AE1812" s="20"/>
      <c r="AI1812" s="20"/>
      <c r="AP1812" s="20" t="s">
        <v>574</v>
      </c>
      <c r="AR1812" s="20" t="s">
        <v>574</v>
      </c>
      <c r="AV1812" t="s">
        <v>449</v>
      </c>
    </row>
    <row r="1813" spans="1:48" x14ac:dyDescent="0.25">
      <c r="A1813" s="20"/>
      <c r="C1813" s="20"/>
      <c r="D1813" s="20"/>
      <c r="E1813" s="20"/>
      <c r="F1813" s="21"/>
      <c r="G1813" s="20"/>
      <c r="H1813" s="20"/>
      <c r="I1813" s="21"/>
      <c r="S1813" s="21"/>
      <c r="T1813" s="21"/>
      <c r="U1813" s="20"/>
      <c r="V1813" s="20"/>
      <c r="W1813" s="21"/>
      <c r="X1813" s="21"/>
      <c r="Y1813" s="21"/>
      <c r="AA1813" s="21"/>
      <c r="AB1813" s="20"/>
      <c r="AC1813" s="20"/>
      <c r="AD1813" s="20"/>
      <c r="AE1813" s="20"/>
      <c r="AI1813" s="20"/>
      <c r="AP1813" s="20" t="s">
        <v>574</v>
      </c>
      <c r="AR1813" s="20" t="s">
        <v>574</v>
      </c>
      <c r="AV1813" t="s">
        <v>449</v>
      </c>
    </row>
    <row r="1814" spans="1:48" x14ac:dyDescent="0.25">
      <c r="A1814" s="20"/>
      <c r="C1814" s="20"/>
      <c r="D1814" s="20"/>
      <c r="E1814" s="20"/>
      <c r="F1814" s="21"/>
      <c r="G1814" s="20"/>
      <c r="H1814" s="20"/>
      <c r="I1814" s="21"/>
      <c r="S1814" s="21"/>
      <c r="T1814" s="21"/>
      <c r="U1814" s="20"/>
      <c r="V1814" s="20"/>
      <c r="W1814" s="21"/>
      <c r="X1814" s="21"/>
      <c r="Y1814" s="21"/>
      <c r="AA1814" s="21"/>
      <c r="AB1814" s="20"/>
      <c r="AC1814" s="20"/>
      <c r="AD1814" s="20"/>
      <c r="AE1814" s="20"/>
      <c r="AI1814" s="20"/>
      <c r="AP1814" s="20" t="s">
        <v>574</v>
      </c>
      <c r="AR1814" s="20" t="s">
        <v>574</v>
      </c>
      <c r="AV1814" t="s">
        <v>449</v>
      </c>
    </row>
    <row r="1815" spans="1:48" x14ac:dyDescent="0.25">
      <c r="A1815" s="20"/>
      <c r="C1815" s="20"/>
      <c r="D1815" s="20"/>
      <c r="E1815" s="20"/>
      <c r="F1815" s="21"/>
      <c r="G1815" s="20"/>
      <c r="H1815" s="20"/>
      <c r="I1815" s="21"/>
      <c r="S1815" s="21"/>
      <c r="T1815" s="21"/>
      <c r="U1815" s="20"/>
      <c r="V1815" s="20"/>
      <c r="W1815" s="21"/>
      <c r="X1815" s="21"/>
      <c r="Y1815" s="21"/>
      <c r="AA1815" s="21"/>
      <c r="AB1815" s="20"/>
      <c r="AC1815" s="20"/>
      <c r="AD1815" s="20"/>
      <c r="AE1815" s="20"/>
      <c r="AI1815" s="20"/>
      <c r="AP1815" s="20" t="s">
        <v>574</v>
      </c>
      <c r="AR1815" s="20" t="s">
        <v>574</v>
      </c>
      <c r="AV1815" t="s">
        <v>449</v>
      </c>
    </row>
    <row r="1816" spans="1:48" x14ac:dyDescent="0.25">
      <c r="A1816" s="20"/>
      <c r="C1816" s="20"/>
      <c r="D1816" s="20"/>
      <c r="E1816" s="20"/>
      <c r="F1816" s="21"/>
      <c r="G1816" s="20"/>
      <c r="H1816" s="20"/>
      <c r="I1816" s="21"/>
      <c r="S1816" s="21"/>
      <c r="T1816" s="21"/>
      <c r="U1816" s="20"/>
      <c r="V1816" s="20"/>
      <c r="W1816" s="21"/>
      <c r="X1816" s="21"/>
      <c r="Y1816" s="21"/>
      <c r="AA1816" s="21"/>
      <c r="AB1816" s="20"/>
      <c r="AC1816" s="20"/>
      <c r="AD1816" s="20"/>
      <c r="AE1816" s="20"/>
      <c r="AI1816" s="20"/>
      <c r="AP1816" s="20" t="s">
        <v>574</v>
      </c>
      <c r="AR1816" s="20" t="s">
        <v>574</v>
      </c>
      <c r="AV1816" t="s">
        <v>449</v>
      </c>
    </row>
    <row r="1817" spans="1:48" x14ac:dyDescent="0.25">
      <c r="A1817" s="20"/>
      <c r="C1817" s="20"/>
      <c r="D1817" s="20"/>
      <c r="E1817" s="20"/>
      <c r="F1817" s="21"/>
      <c r="G1817" s="20"/>
      <c r="H1817" s="20"/>
      <c r="I1817" s="21"/>
      <c r="S1817" s="21"/>
      <c r="T1817" s="21"/>
      <c r="U1817" s="20"/>
      <c r="V1817" s="20"/>
      <c r="W1817" s="21"/>
      <c r="X1817" s="21"/>
      <c r="Y1817" s="21"/>
      <c r="AA1817" s="21"/>
      <c r="AB1817" s="20"/>
      <c r="AC1817" s="20"/>
      <c r="AD1817" s="20"/>
      <c r="AE1817" s="20"/>
      <c r="AI1817" s="20"/>
      <c r="AP1817" s="20" t="s">
        <v>574</v>
      </c>
      <c r="AR1817" s="20" t="s">
        <v>574</v>
      </c>
      <c r="AV1817" t="s">
        <v>449</v>
      </c>
    </row>
    <row r="1818" spans="1:48" x14ac:dyDescent="0.25">
      <c r="A1818" s="20"/>
      <c r="C1818" s="20"/>
      <c r="D1818" s="20"/>
      <c r="E1818" s="20"/>
      <c r="F1818" s="21"/>
      <c r="G1818" s="20"/>
      <c r="H1818" s="20"/>
      <c r="I1818" s="21"/>
      <c r="S1818" s="21"/>
      <c r="T1818" s="21"/>
      <c r="U1818" s="20"/>
      <c r="V1818" s="20"/>
      <c r="W1818" s="21"/>
      <c r="X1818" s="21"/>
      <c r="Y1818" s="21"/>
      <c r="AA1818" s="21"/>
      <c r="AB1818" s="20"/>
      <c r="AC1818" s="20"/>
      <c r="AD1818" s="20"/>
      <c r="AE1818" s="20"/>
      <c r="AI1818" s="20"/>
      <c r="AP1818" s="20" t="s">
        <v>574</v>
      </c>
      <c r="AR1818" s="20" t="s">
        <v>574</v>
      </c>
      <c r="AV1818" t="s">
        <v>449</v>
      </c>
    </row>
    <row r="1819" spans="1:48" x14ac:dyDescent="0.25">
      <c r="A1819" s="20"/>
      <c r="C1819" s="20"/>
      <c r="D1819" s="20"/>
      <c r="E1819" s="20"/>
      <c r="F1819" s="21"/>
      <c r="G1819" s="20"/>
      <c r="H1819" s="20"/>
      <c r="I1819" s="21"/>
      <c r="S1819" s="21"/>
      <c r="T1819" s="21"/>
      <c r="U1819" s="20"/>
      <c r="V1819" s="20"/>
      <c r="W1819" s="21"/>
      <c r="X1819" s="21"/>
      <c r="Y1819" s="21"/>
      <c r="AA1819" s="21"/>
      <c r="AB1819" s="20"/>
      <c r="AC1819" s="20"/>
      <c r="AD1819" s="20"/>
      <c r="AE1819" s="20"/>
      <c r="AI1819" s="20"/>
      <c r="AP1819" s="20" t="s">
        <v>574</v>
      </c>
      <c r="AR1819" s="20" t="s">
        <v>574</v>
      </c>
      <c r="AV1819" t="s">
        <v>449</v>
      </c>
    </row>
    <row r="1820" spans="1:48" x14ac:dyDescent="0.25">
      <c r="A1820" s="20"/>
      <c r="C1820" s="20"/>
      <c r="D1820" s="20"/>
      <c r="E1820" s="20"/>
      <c r="F1820" s="21"/>
      <c r="G1820" s="20"/>
      <c r="H1820" s="20"/>
      <c r="I1820" s="21"/>
      <c r="S1820" s="21"/>
      <c r="T1820" s="21"/>
      <c r="U1820" s="20"/>
      <c r="V1820" s="20"/>
      <c r="W1820" s="21"/>
      <c r="X1820" s="21"/>
      <c r="Y1820" s="21"/>
      <c r="AA1820" s="21"/>
      <c r="AB1820" s="20"/>
      <c r="AC1820" s="20"/>
      <c r="AD1820" s="20"/>
      <c r="AE1820" s="20"/>
      <c r="AI1820" s="20"/>
      <c r="AP1820" s="20" t="s">
        <v>574</v>
      </c>
      <c r="AR1820" s="20" t="s">
        <v>574</v>
      </c>
      <c r="AV1820" t="s">
        <v>449</v>
      </c>
    </row>
    <row r="1821" spans="1:48" x14ac:dyDescent="0.25">
      <c r="A1821" s="20"/>
      <c r="C1821" s="20"/>
      <c r="D1821" s="20"/>
      <c r="E1821" s="20"/>
      <c r="F1821" s="21"/>
      <c r="G1821" s="20"/>
      <c r="H1821" s="20"/>
      <c r="I1821" s="21"/>
      <c r="S1821" s="21"/>
      <c r="T1821" s="21"/>
      <c r="U1821" s="20"/>
      <c r="V1821" s="20"/>
      <c r="W1821" s="21"/>
      <c r="X1821" s="21"/>
      <c r="Y1821" s="21"/>
      <c r="AA1821" s="21"/>
      <c r="AB1821" s="20"/>
      <c r="AC1821" s="20"/>
      <c r="AD1821" s="20"/>
      <c r="AE1821" s="20"/>
      <c r="AI1821" s="20"/>
      <c r="AP1821" s="20" t="s">
        <v>574</v>
      </c>
      <c r="AR1821" s="20" t="s">
        <v>574</v>
      </c>
      <c r="AV1821" t="s">
        <v>449</v>
      </c>
    </row>
    <row r="1822" spans="1:48" x14ac:dyDescent="0.25">
      <c r="A1822" s="20"/>
      <c r="C1822" s="20"/>
      <c r="D1822" s="20"/>
      <c r="E1822" s="20"/>
      <c r="F1822" s="21"/>
      <c r="G1822" s="20"/>
      <c r="H1822" s="20"/>
      <c r="I1822" s="21"/>
      <c r="S1822" s="21"/>
      <c r="T1822" s="21"/>
      <c r="U1822" s="20"/>
      <c r="V1822" s="20"/>
      <c r="W1822" s="21"/>
      <c r="X1822" s="21"/>
      <c r="Y1822" s="21"/>
      <c r="AA1822" s="21"/>
      <c r="AB1822" s="20"/>
      <c r="AC1822" s="20"/>
      <c r="AD1822" s="20"/>
      <c r="AE1822" s="20"/>
      <c r="AI1822" s="20"/>
      <c r="AP1822" s="20" t="s">
        <v>574</v>
      </c>
      <c r="AR1822" s="20" t="s">
        <v>574</v>
      </c>
      <c r="AV1822" t="s">
        <v>449</v>
      </c>
    </row>
    <row r="1823" spans="1:48" x14ac:dyDescent="0.25">
      <c r="A1823" s="20"/>
      <c r="C1823" s="20"/>
      <c r="D1823" s="20"/>
      <c r="E1823" s="20"/>
      <c r="F1823" s="21"/>
      <c r="G1823" s="20"/>
      <c r="H1823" s="20"/>
      <c r="I1823" s="21"/>
      <c r="S1823" s="21"/>
      <c r="T1823" s="21"/>
      <c r="U1823" s="20"/>
      <c r="V1823" s="20"/>
      <c r="W1823" s="21"/>
      <c r="X1823" s="21"/>
      <c r="Y1823" s="21"/>
      <c r="AA1823" s="21"/>
      <c r="AB1823" s="20"/>
      <c r="AC1823" s="20"/>
      <c r="AD1823" s="20"/>
      <c r="AE1823" s="20"/>
      <c r="AI1823" s="20"/>
      <c r="AP1823" s="20" t="s">
        <v>574</v>
      </c>
      <c r="AR1823" s="20" t="s">
        <v>574</v>
      </c>
      <c r="AV1823" t="s">
        <v>449</v>
      </c>
    </row>
    <row r="1824" spans="1:48" x14ac:dyDescent="0.25">
      <c r="A1824" s="20"/>
      <c r="C1824" s="20"/>
      <c r="D1824" s="20"/>
      <c r="E1824" s="20"/>
      <c r="F1824" s="21"/>
      <c r="G1824" s="20"/>
      <c r="H1824" s="20"/>
      <c r="I1824" s="21"/>
      <c r="S1824" s="21"/>
      <c r="T1824" s="21"/>
      <c r="U1824" s="20"/>
      <c r="V1824" s="20"/>
      <c r="W1824" s="21"/>
      <c r="X1824" s="21"/>
      <c r="Y1824" s="21"/>
      <c r="AA1824" s="21"/>
      <c r="AB1824" s="20"/>
      <c r="AC1824" s="20"/>
      <c r="AD1824" s="20"/>
      <c r="AE1824" s="20"/>
      <c r="AI1824" s="20"/>
      <c r="AP1824" s="20" t="s">
        <v>574</v>
      </c>
      <c r="AR1824" s="20" t="s">
        <v>574</v>
      </c>
      <c r="AV1824" t="s">
        <v>449</v>
      </c>
    </row>
    <row r="1825" spans="1:48" x14ac:dyDescent="0.25">
      <c r="A1825" s="20"/>
      <c r="C1825" s="20"/>
      <c r="D1825" s="20"/>
      <c r="E1825" s="20"/>
      <c r="F1825" s="21"/>
      <c r="G1825" s="20"/>
      <c r="H1825" s="20"/>
      <c r="I1825" s="21"/>
      <c r="S1825" s="21"/>
      <c r="T1825" s="21"/>
      <c r="U1825" s="20"/>
      <c r="V1825" s="20"/>
      <c r="W1825" s="21"/>
      <c r="X1825" s="21"/>
      <c r="Y1825" s="21"/>
      <c r="AA1825" s="21"/>
      <c r="AB1825" s="20"/>
      <c r="AC1825" s="20"/>
      <c r="AD1825" s="20"/>
      <c r="AE1825" s="20"/>
      <c r="AI1825" s="20"/>
      <c r="AP1825" s="20" t="s">
        <v>574</v>
      </c>
      <c r="AR1825" s="20" t="s">
        <v>574</v>
      </c>
      <c r="AV1825" t="s">
        <v>449</v>
      </c>
    </row>
    <row r="1826" spans="1:48" x14ac:dyDescent="0.25">
      <c r="A1826" s="20"/>
      <c r="C1826" s="20"/>
      <c r="D1826" s="20"/>
      <c r="E1826" s="20"/>
      <c r="F1826" s="21"/>
      <c r="G1826" s="20"/>
      <c r="H1826" s="20"/>
      <c r="I1826" s="21"/>
      <c r="S1826" s="21"/>
      <c r="T1826" s="21"/>
      <c r="U1826" s="20"/>
      <c r="V1826" s="20"/>
      <c r="W1826" s="21"/>
      <c r="X1826" s="21"/>
      <c r="Y1826" s="21"/>
      <c r="AA1826" s="21"/>
      <c r="AB1826" s="20"/>
      <c r="AC1826" s="20"/>
      <c r="AD1826" s="20"/>
      <c r="AE1826" s="20"/>
      <c r="AI1826" s="20"/>
      <c r="AP1826" s="20" t="s">
        <v>574</v>
      </c>
      <c r="AR1826" s="20" t="s">
        <v>574</v>
      </c>
      <c r="AV1826" t="s">
        <v>449</v>
      </c>
    </row>
    <row r="1827" spans="1:48" x14ac:dyDescent="0.25">
      <c r="A1827" s="20"/>
      <c r="C1827" s="20"/>
      <c r="D1827" s="20"/>
      <c r="E1827" s="20"/>
      <c r="F1827" s="21"/>
      <c r="G1827" s="20"/>
      <c r="H1827" s="20"/>
      <c r="I1827" s="21"/>
      <c r="S1827" s="21"/>
      <c r="T1827" s="21"/>
      <c r="U1827" s="20"/>
      <c r="V1827" s="20"/>
      <c r="W1827" s="21"/>
      <c r="X1827" s="21"/>
      <c r="Y1827" s="21"/>
      <c r="AA1827" s="21"/>
      <c r="AB1827" s="20"/>
      <c r="AC1827" s="20"/>
      <c r="AD1827" s="20"/>
      <c r="AE1827" s="20"/>
      <c r="AI1827" s="20"/>
      <c r="AP1827" s="20" t="s">
        <v>574</v>
      </c>
      <c r="AR1827" s="20" t="s">
        <v>574</v>
      </c>
      <c r="AV1827" t="s">
        <v>449</v>
      </c>
    </row>
    <row r="1828" spans="1:48" x14ac:dyDescent="0.25">
      <c r="A1828" s="20"/>
      <c r="C1828" s="20"/>
      <c r="D1828" s="20"/>
      <c r="E1828" s="20"/>
      <c r="F1828" s="21"/>
      <c r="G1828" s="20"/>
      <c r="H1828" s="20"/>
      <c r="I1828" s="21"/>
      <c r="S1828" s="21"/>
      <c r="T1828" s="21"/>
      <c r="U1828" s="20"/>
      <c r="V1828" s="20"/>
      <c r="W1828" s="21"/>
      <c r="X1828" s="21"/>
      <c r="Y1828" s="21"/>
      <c r="AA1828" s="21"/>
      <c r="AB1828" s="20"/>
      <c r="AC1828" s="20"/>
      <c r="AD1828" s="20"/>
      <c r="AE1828" s="20"/>
      <c r="AI1828" s="20"/>
      <c r="AP1828" s="20" t="s">
        <v>574</v>
      </c>
      <c r="AR1828" s="20" t="s">
        <v>574</v>
      </c>
      <c r="AV1828" t="s">
        <v>449</v>
      </c>
    </row>
    <row r="1829" spans="1:48" x14ac:dyDescent="0.25">
      <c r="A1829" s="20"/>
      <c r="C1829" s="20"/>
      <c r="D1829" s="20"/>
      <c r="E1829" s="20"/>
      <c r="F1829" s="21"/>
      <c r="G1829" s="20"/>
      <c r="H1829" s="20"/>
      <c r="I1829" s="21"/>
      <c r="S1829" s="21"/>
      <c r="T1829" s="21"/>
      <c r="U1829" s="20"/>
      <c r="V1829" s="20"/>
      <c r="W1829" s="21"/>
      <c r="X1829" s="21"/>
      <c r="Y1829" s="21"/>
      <c r="AA1829" s="21"/>
      <c r="AB1829" s="20"/>
      <c r="AC1829" s="20"/>
      <c r="AD1829" s="20"/>
      <c r="AE1829" s="20"/>
      <c r="AI1829" s="20"/>
      <c r="AP1829" s="20" t="s">
        <v>574</v>
      </c>
      <c r="AR1829" s="20" t="s">
        <v>574</v>
      </c>
      <c r="AV1829" t="s">
        <v>449</v>
      </c>
    </row>
    <row r="1830" spans="1:48" x14ac:dyDescent="0.25">
      <c r="A1830" s="20"/>
      <c r="C1830" s="20"/>
      <c r="D1830" s="20"/>
      <c r="E1830" s="20"/>
      <c r="F1830" s="21"/>
      <c r="G1830" s="20"/>
      <c r="H1830" s="20"/>
      <c r="I1830" s="21"/>
      <c r="S1830" s="21"/>
      <c r="T1830" s="21"/>
      <c r="U1830" s="20"/>
      <c r="V1830" s="20"/>
      <c r="W1830" s="21"/>
      <c r="X1830" s="21"/>
      <c r="Y1830" s="21"/>
      <c r="AA1830" s="21"/>
      <c r="AB1830" s="20"/>
      <c r="AC1830" s="20"/>
      <c r="AD1830" s="20"/>
      <c r="AE1830" s="20"/>
      <c r="AI1830" s="20"/>
      <c r="AP1830" s="20" t="s">
        <v>574</v>
      </c>
      <c r="AR1830" s="20" t="s">
        <v>574</v>
      </c>
      <c r="AV1830" t="s">
        <v>449</v>
      </c>
    </row>
    <row r="1831" spans="1:48" x14ac:dyDescent="0.25">
      <c r="A1831" s="20"/>
      <c r="C1831" s="20"/>
      <c r="D1831" s="20"/>
      <c r="E1831" s="20"/>
      <c r="F1831" s="21"/>
      <c r="G1831" s="20"/>
      <c r="H1831" s="20"/>
      <c r="I1831" s="21"/>
      <c r="S1831" s="21"/>
      <c r="T1831" s="21"/>
      <c r="U1831" s="20"/>
      <c r="V1831" s="20"/>
      <c r="W1831" s="21"/>
      <c r="X1831" s="21"/>
      <c r="Y1831" s="21"/>
      <c r="AA1831" s="21"/>
      <c r="AB1831" s="20"/>
      <c r="AC1831" s="20"/>
      <c r="AD1831" s="20"/>
      <c r="AE1831" s="20"/>
      <c r="AI1831" s="20"/>
      <c r="AP1831" s="20" t="s">
        <v>574</v>
      </c>
      <c r="AR1831" s="20" t="s">
        <v>574</v>
      </c>
      <c r="AV1831" t="s">
        <v>449</v>
      </c>
    </row>
    <row r="1832" spans="1:48" x14ac:dyDescent="0.25">
      <c r="A1832" s="20"/>
      <c r="C1832" s="20"/>
      <c r="D1832" s="20"/>
      <c r="E1832" s="20"/>
      <c r="F1832" s="21"/>
      <c r="G1832" s="20"/>
      <c r="H1832" s="20"/>
      <c r="I1832" s="21"/>
      <c r="S1832" s="21"/>
      <c r="T1832" s="21"/>
      <c r="U1832" s="20"/>
      <c r="V1832" s="20"/>
      <c r="W1832" s="21"/>
      <c r="X1832" s="21"/>
      <c r="Y1832" s="21"/>
      <c r="AA1832" s="21"/>
      <c r="AB1832" s="20"/>
      <c r="AC1832" s="20"/>
      <c r="AD1832" s="20"/>
      <c r="AE1832" s="20"/>
      <c r="AI1832" s="20"/>
      <c r="AP1832" s="20" t="s">
        <v>574</v>
      </c>
      <c r="AR1832" s="20" t="s">
        <v>574</v>
      </c>
      <c r="AV1832" t="s">
        <v>449</v>
      </c>
    </row>
    <row r="1833" spans="1:48" x14ac:dyDescent="0.25">
      <c r="A1833" s="20"/>
      <c r="C1833" s="20"/>
      <c r="D1833" s="20"/>
      <c r="E1833" s="20"/>
      <c r="F1833" s="21"/>
      <c r="G1833" s="20"/>
      <c r="H1833" s="20"/>
      <c r="I1833" s="21"/>
      <c r="S1833" s="21"/>
      <c r="T1833" s="21"/>
      <c r="U1833" s="20"/>
      <c r="V1833" s="20"/>
      <c r="W1833" s="21"/>
      <c r="X1833" s="21"/>
      <c r="Y1833" s="21"/>
      <c r="AA1833" s="21"/>
      <c r="AB1833" s="20"/>
      <c r="AC1833" s="20"/>
      <c r="AD1833" s="20"/>
      <c r="AE1833" s="20"/>
      <c r="AI1833" s="20"/>
      <c r="AP1833" s="20" t="s">
        <v>574</v>
      </c>
      <c r="AR1833" s="20" t="s">
        <v>574</v>
      </c>
      <c r="AV1833" t="s">
        <v>449</v>
      </c>
    </row>
    <row r="1834" spans="1:48" x14ac:dyDescent="0.25">
      <c r="A1834" s="20"/>
      <c r="C1834" s="20"/>
      <c r="D1834" s="20"/>
      <c r="E1834" s="20"/>
      <c r="F1834" s="21"/>
      <c r="G1834" s="20"/>
      <c r="H1834" s="20"/>
      <c r="I1834" s="21"/>
      <c r="S1834" s="21"/>
      <c r="T1834" s="21"/>
      <c r="U1834" s="20"/>
      <c r="V1834" s="20"/>
      <c r="W1834" s="21"/>
      <c r="X1834" s="21"/>
      <c r="Y1834" s="21"/>
      <c r="AA1834" s="21"/>
      <c r="AB1834" s="20"/>
      <c r="AC1834" s="20"/>
      <c r="AD1834" s="20"/>
      <c r="AE1834" s="20"/>
      <c r="AI1834" s="20"/>
      <c r="AP1834" s="20" t="s">
        <v>574</v>
      </c>
      <c r="AR1834" s="20" t="s">
        <v>574</v>
      </c>
      <c r="AV1834" t="s">
        <v>449</v>
      </c>
    </row>
    <row r="1835" spans="1:48" x14ac:dyDescent="0.25">
      <c r="A1835" s="20"/>
      <c r="C1835" s="20"/>
      <c r="D1835" s="20"/>
      <c r="E1835" s="20"/>
      <c r="F1835" s="21"/>
      <c r="G1835" s="20"/>
      <c r="H1835" s="20"/>
      <c r="I1835" s="21"/>
      <c r="S1835" s="21"/>
      <c r="T1835" s="21"/>
      <c r="U1835" s="20"/>
      <c r="V1835" s="20"/>
      <c r="W1835" s="21"/>
      <c r="X1835" s="21"/>
      <c r="Y1835" s="21"/>
      <c r="AA1835" s="21"/>
      <c r="AB1835" s="20"/>
      <c r="AC1835" s="20"/>
      <c r="AD1835" s="20"/>
      <c r="AE1835" s="20"/>
      <c r="AI1835" s="20"/>
      <c r="AP1835" s="20" t="s">
        <v>574</v>
      </c>
      <c r="AR1835" s="20" t="s">
        <v>574</v>
      </c>
      <c r="AV1835" t="s">
        <v>449</v>
      </c>
    </row>
    <row r="1836" spans="1:48" x14ac:dyDescent="0.25">
      <c r="A1836" s="20"/>
      <c r="C1836" s="20"/>
      <c r="D1836" s="20"/>
      <c r="E1836" s="20"/>
      <c r="F1836" s="21"/>
      <c r="G1836" s="20"/>
      <c r="H1836" s="20"/>
      <c r="I1836" s="21"/>
      <c r="S1836" s="21"/>
      <c r="T1836" s="21"/>
      <c r="U1836" s="20"/>
      <c r="V1836" s="20"/>
      <c r="W1836" s="21"/>
      <c r="X1836" s="21"/>
      <c r="Y1836" s="21"/>
      <c r="AA1836" s="21"/>
      <c r="AB1836" s="20"/>
      <c r="AC1836" s="20"/>
      <c r="AD1836" s="20"/>
      <c r="AE1836" s="20"/>
      <c r="AI1836" s="20"/>
      <c r="AP1836" s="20" t="s">
        <v>574</v>
      </c>
      <c r="AR1836" s="20" t="s">
        <v>574</v>
      </c>
      <c r="AV1836" t="s">
        <v>449</v>
      </c>
    </row>
    <row r="1837" spans="1:48" x14ac:dyDescent="0.25">
      <c r="A1837" s="20"/>
      <c r="C1837" s="20"/>
      <c r="D1837" s="20"/>
      <c r="E1837" s="20"/>
      <c r="F1837" s="21"/>
      <c r="G1837" s="20"/>
      <c r="H1837" s="20"/>
      <c r="I1837" s="21"/>
      <c r="S1837" s="21"/>
      <c r="T1837" s="21"/>
      <c r="U1837" s="20"/>
      <c r="V1837" s="20"/>
      <c r="W1837" s="21"/>
      <c r="X1837" s="21"/>
      <c r="Y1837" s="21"/>
      <c r="AA1837" s="21"/>
      <c r="AB1837" s="20"/>
      <c r="AC1837" s="20"/>
      <c r="AD1837" s="20"/>
      <c r="AE1837" s="20"/>
      <c r="AI1837" s="20"/>
      <c r="AP1837" s="20" t="s">
        <v>574</v>
      </c>
      <c r="AR1837" s="20" t="s">
        <v>574</v>
      </c>
      <c r="AV1837" t="s">
        <v>449</v>
      </c>
    </row>
    <row r="1838" spans="1:48" x14ac:dyDescent="0.25">
      <c r="A1838" s="20"/>
      <c r="C1838" s="20"/>
      <c r="D1838" s="20"/>
      <c r="E1838" s="20"/>
      <c r="F1838" s="21"/>
      <c r="G1838" s="20"/>
      <c r="H1838" s="20"/>
      <c r="I1838" s="21"/>
      <c r="S1838" s="21"/>
      <c r="T1838" s="21"/>
      <c r="U1838" s="20"/>
      <c r="V1838" s="20"/>
      <c r="W1838" s="21"/>
      <c r="X1838" s="21"/>
      <c r="Y1838" s="21"/>
      <c r="AA1838" s="21"/>
      <c r="AB1838" s="20"/>
      <c r="AC1838" s="20"/>
      <c r="AD1838" s="20"/>
      <c r="AE1838" s="20"/>
      <c r="AI1838" s="20"/>
      <c r="AP1838" s="20" t="s">
        <v>574</v>
      </c>
      <c r="AR1838" s="20" t="s">
        <v>574</v>
      </c>
      <c r="AV1838" t="s">
        <v>449</v>
      </c>
    </row>
    <row r="1839" spans="1:48" x14ac:dyDescent="0.25">
      <c r="A1839" s="20"/>
      <c r="C1839" s="20"/>
      <c r="D1839" s="20"/>
      <c r="E1839" s="20"/>
      <c r="F1839" s="21"/>
      <c r="G1839" s="20"/>
      <c r="H1839" s="20"/>
      <c r="I1839" s="21"/>
      <c r="S1839" s="21"/>
      <c r="T1839" s="21"/>
      <c r="U1839" s="20"/>
      <c r="V1839" s="20"/>
      <c r="W1839" s="21"/>
      <c r="X1839" s="21"/>
      <c r="Y1839" s="21"/>
      <c r="AA1839" s="21"/>
      <c r="AB1839" s="20"/>
      <c r="AC1839" s="20"/>
      <c r="AD1839" s="20"/>
      <c r="AE1839" s="20"/>
      <c r="AI1839" s="20"/>
      <c r="AP1839" s="20" t="s">
        <v>574</v>
      </c>
      <c r="AR1839" s="20" t="s">
        <v>574</v>
      </c>
      <c r="AV1839" t="s">
        <v>449</v>
      </c>
    </row>
    <row r="1840" spans="1:48" x14ac:dyDescent="0.25">
      <c r="A1840" s="20"/>
      <c r="C1840" s="20"/>
      <c r="D1840" s="20"/>
      <c r="E1840" s="20"/>
      <c r="F1840" s="21"/>
      <c r="G1840" s="20"/>
      <c r="H1840" s="20"/>
      <c r="I1840" s="21"/>
      <c r="S1840" s="21"/>
      <c r="T1840" s="21"/>
      <c r="U1840" s="20"/>
      <c r="V1840" s="20"/>
      <c r="W1840" s="21"/>
      <c r="X1840" s="21"/>
      <c r="Y1840" s="21"/>
      <c r="AA1840" s="21"/>
      <c r="AB1840" s="20"/>
      <c r="AC1840" s="20"/>
      <c r="AD1840" s="20"/>
      <c r="AE1840" s="20"/>
      <c r="AI1840" s="20"/>
      <c r="AP1840" s="20" t="s">
        <v>574</v>
      </c>
      <c r="AR1840" s="20" t="s">
        <v>574</v>
      </c>
      <c r="AV1840" t="s">
        <v>449</v>
      </c>
    </row>
    <row r="1841" spans="1:48" x14ac:dyDescent="0.25">
      <c r="A1841" s="20"/>
      <c r="C1841" s="20"/>
      <c r="D1841" s="20"/>
      <c r="E1841" s="20"/>
      <c r="F1841" s="21"/>
      <c r="G1841" s="20"/>
      <c r="H1841" s="20"/>
      <c r="I1841" s="21"/>
      <c r="S1841" s="21"/>
      <c r="T1841" s="21"/>
      <c r="U1841" s="20"/>
      <c r="V1841" s="20"/>
      <c r="W1841" s="21"/>
      <c r="X1841" s="21"/>
      <c r="Y1841" s="21"/>
      <c r="AA1841" s="21"/>
      <c r="AB1841" s="20"/>
      <c r="AC1841" s="20"/>
      <c r="AD1841" s="20"/>
      <c r="AE1841" s="20"/>
      <c r="AI1841" s="20"/>
      <c r="AP1841" s="20" t="s">
        <v>574</v>
      </c>
      <c r="AR1841" s="20" t="s">
        <v>574</v>
      </c>
      <c r="AV1841" t="s">
        <v>449</v>
      </c>
    </row>
    <row r="1842" spans="1:48" x14ac:dyDescent="0.25">
      <c r="A1842" s="20"/>
      <c r="C1842" s="20"/>
      <c r="D1842" s="20"/>
      <c r="E1842" s="20"/>
      <c r="F1842" s="21"/>
      <c r="G1842" s="20"/>
      <c r="H1842" s="20"/>
      <c r="I1842" s="21"/>
      <c r="S1842" s="21"/>
      <c r="T1842" s="21"/>
      <c r="U1842" s="20"/>
      <c r="V1842" s="20"/>
      <c r="W1842" s="21"/>
      <c r="X1842" s="21"/>
      <c r="Y1842" s="21"/>
      <c r="AA1842" s="21"/>
      <c r="AB1842" s="20"/>
      <c r="AC1842" s="20"/>
      <c r="AD1842" s="20"/>
      <c r="AE1842" s="20"/>
      <c r="AI1842" s="20"/>
      <c r="AP1842" s="20" t="s">
        <v>574</v>
      </c>
      <c r="AR1842" s="20" t="s">
        <v>574</v>
      </c>
      <c r="AV1842" t="s">
        <v>449</v>
      </c>
    </row>
    <row r="1843" spans="1:48" x14ac:dyDescent="0.25">
      <c r="A1843" s="20"/>
      <c r="C1843" s="20"/>
      <c r="D1843" s="20"/>
      <c r="E1843" s="20"/>
      <c r="F1843" s="21"/>
      <c r="G1843" s="20"/>
      <c r="H1843" s="20"/>
      <c r="I1843" s="21"/>
      <c r="S1843" s="21"/>
      <c r="T1843" s="21"/>
      <c r="U1843" s="20"/>
      <c r="V1843" s="20"/>
      <c r="W1843" s="21"/>
      <c r="X1843" s="21"/>
      <c r="Y1843" s="21"/>
      <c r="AA1843" s="21"/>
      <c r="AB1843" s="20"/>
      <c r="AC1843" s="20"/>
      <c r="AD1843" s="20"/>
      <c r="AE1843" s="20"/>
      <c r="AI1843" s="20"/>
      <c r="AP1843" s="20" t="s">
        <v>574</v>
      </c>
      <c r="AR1843" s="20" t="s">
        <v>574</v>
      </c>
      <c r="AV1843" t="s">
        <v>449</v>
      </c>
    </row>
    <row r="1844" spans="1:48" x14ac:dyDescent="0.25">
      <c r="A1844" s="20"/>
      <c r="C1844" s="20"/>
      <c r="D1844" s="20"/>
      <c r="E1844" s="20"/>
      <c r="F1844" s="21"/>
      <c r="G1844" s="20"/>
      <c r="H1844" s="20"/>
      <c r="I1844" s="21"/>
      <c r="S1844" s="21"/>
      <c r="T1844" s="21"/>
      <c r="U1844" s="20"/>
      <c r="V1844" s="20"/>
      <c r="W1844" s="21"/>
      <c r="X1844" s="21"/>
      <c r="Y1844" s="21"/>
      <c r="AA1844" s="21"/>
      <c r="AB1844" s="20"/>
      <c r="AC1844" s="20"/>
      <c r="AD1844" s="20"/>
      <c r="AE1844" s="20"/>
      <c r="AI1844" s="20"/>
      <c r="AP1844" s="20" t="s">
        <v>574</v>
      </c>
      <c r="AR1844" s="20" t="s">
        <v>574</v>
      </c>
      <c r="AV1844" t="s">
        <v>449</v>
      </c>
    </row>
    <row r="1845" spans="1:48" x14ac:dyDescent="0.25">
      <c r="A1845" s="20"/>
      <c r="C1845" s="20"/>
      <c r="D1845" s="20"/>
      <c r="E1845" s="20"/>
      <c r="F1845" s="21"/>
      <c r="G1845" s="20"/>
      <c r="H1845" s="20"/>
      <c r="I1845" s="21"/>
      <c r="S1845" s="21"/>
      <c r="T1845" s="21"/>
      <c r="U1845" s="20"/>
      <c r="V1845" s="20"/>
      <c r="W1845" s="21"/>
      <c r="X1845" s="21"/>
      <c r="Y1845" s="21"/>
      <c r="AA1845" s="21"/>
      <c r="AB1845" s="20"/>
      <c r="AC1845" s="20"/>
      <c r="AD1845" s="20"/>
      <c r="AE1845" s="20"/>
      <c r="AI1845" s="20"/>
      <c r="AP1845" s="20" t="s">
        <v>574</v>
      </c>
      <c r="AR1845" s="20" t="s">
        <v>574</v>
      </c>
      <c r="AV1845" t="s">
        <v>449</v>
      </c>
    </row>
    <row r="1846" spans="1:48" x14ac:dyDescent="0.25">
      <c r="A1846" s="20"/>
      <c r="C1846" s="20"/>
      <c r="D1846" s="20"/>
      <c r="E1846" s="20"/>
      <c r="F1846" s="21"/>
      <c r="G1846" s="20"/>
      <c r="H1846" s="20"/>
      <c r="I1846" s="21"/>
      <c r="S1846" s="21"/>
      <c r="T1846" s="21"/>
      <c r="U1846" s="20"/>
      <c r="V1846" s="20"/>
      <c r="W1846" s="21"/>
      <c r="X1846" s="21"/>
      <c r="Y1846" s="21"/>
      <c r="AA1846" s="21"/>
      <c r="AB1846" s="20"/>
      <c r="AC1846" s="20"/>
      <c r="AD1846" s="20"/>
      <c r="AE1846" s="20"/>
      <c r="AI1846" s="20"/>
      <c r="AP1846" s="20" t="s">
        <v>574</v>
      </c>
      <c r="AR1846" s="20" t="s">
        <v>574</v>
      </c>
      <c r="AV1846" t="s">
        <v>449</v>
      </c>
    </row>
    <row r="1847" spans="1:48" x14ac:dyDescent="0.25">
      <c r="A1847" s="20"/>
      <c r="C1847" s="20"/>
      <c r="D1847" s="20"/>
      <c r="E1847" s="20"/>
      <c r="F1847" s="21"/>
      <c r="G1847" s="20"/>
      <c r="H1847" s="20"/>
      <c r="I1847" s="21"/>
      <c r="S1847" s="21"/>
      <c r="T1847" s="21"/>
      <c r="U1847" s="20"/>
      <c r="V1847" s="20"/>
      <c r="W1847" s="21"/>
      <c r="X1847" s="21"/>
      <c r="Y1847" s="21"/>
      <c r="AA1847" s="21"/>
      <c r="AB1847" s="20"/>
      <c r="AC1847" s="20"/>
      <c r="AD1847" s="20"/>
      <c r="AE1847" s="20"/>
      <c r="AI1847" s="20"/>
      <c r="AP1847" s="20" t="s">
        <v>574</v>
      </c>
      <c r="AR1847" s="20" t="s">
        <v>574</v>
      </c>
      <c r="AV1847" t="s">
        <v>449</v>
      </c>
    </row>
    <row r="1848" spans="1:48" x14ac:dyDescent="0.25">
      <c r="A1848" s="20"/>
      <c r="C1848" s="20"/>
      <c r="D1848" s="20"/>
      <c r="E1848" s="20"/>
      <c r="F1848" s="21"/>
      <c r="G1848" s="20"/>
      <c r="H1848" s="20"/>
      <c r="I1848" s="21"/>
      <c r="S1848" s="21"/>
      <c r="T1848" s="21"/>
      <c r="U1848" s="20"/>
      <c r="V1848" s="20"/>
      <c r="W1848" s="21"/>
      <c r="X1848" s="21"/>
      <c r="Y1848" s="21"/>
      <c r="AA1848" s="21"/>
      <c r="AB1848" s="20"/>
      <c r="AC1848" s="20"/>
      <c r="AD1848" s="20"/>
      <c r="AE1848" s="20"/>
      <c r="AI1848" s="20"/>
      <c r="AP1848" s="20" t="s">
        <v>574</v>
      </c>
      <c r="AR1848" s="20" t="s">
        <v>574</v>
      </c>
      <c r="AV1848" t="s">
        <v>449</v>
      </c>
    </row>
    <row r="1849" spans="1:48" x14ac:dyDescent="0.25">
      <c r="A1849" s="20"/>
      <c r="C1849" s="20"/>
      <c r="D1849" s="20"/>
      <c r="E1849" s="20"/>
      <c r="F1849" s="21"/>
      <c r="G1849" s="20"/>
      <c r="H1849" s="20"/>
      <c r="I1849" s="21"/>
      <c r="S1849" s="21"/>
      <c r="T1849" s="21"/>
      <c r="U1849" s="20"/>
      <c r="V1849" s="20"/>
      <c r="W1849" s="21"/>
      <c r="X1849" s="21"/>
      <c r="Y1849" s="21"/>
      <c r="AA1849" s="21"/>
      <c r="AB1849" s="20"/>
      <c r="AC1849" s="20"/>
      <c r="AD1849" s="20"/>
      <c r="AE1849" s="20"/>
      <c r="AI1849" s="20"/>
      <c r="AP1849" s="20" t="s">
        <v>574</v>
      </c>
      <c r="AR1849" s="20" t="s">
        <v>574</v>
      </c>
      <c r="AV1849" t="s">
        <v>449</v>
      </c>
    </row>
    <row r="1850" spans="1:48" x14ac:dyDescent="0.25">
      <c r="A1850" s="20"/>
      <c r="C1850" s="20"/>
      <c r="D1850" s="20"/>
      <c r="E1850" s="20"/>
      <c r="F1850" s="21"/>
      <c r="G1850" s="20"/>
      <c r="H1850" s="20"/>
      <c r="I1850" s="21"/>
      <c r="S1850" s="21"/>
      <c r="T1850" s="21"/>
      <c r="U1850" s="20"/>
      <c r="V1850" s="20"/>
      <c r="W1850" s="21"/>
      <c r="X1850" s="21"/>
      <c r="Y1850" s="21"/>
      <c r="AA1850" s="21"/>
      <c r="AB1850" s="20"/>
      <c r="AC1850" s="20"/>
      <c r="AD1850" s="20"/>
      <c r="AE1850" s="20"/>
      <c r="AI1850" s="20"/>
      <c r="AP1850" s="20" t="s">
        <v>574</v>
      </c>
      <c r="AR1850" s="20" t="s">
        <v>574</v>
      </c>
      <c r="AV1850" t="s">
        <v>449</v>
      </c>
    </row>
    <row r="1851" spans="1:48" x14ac:dyDescent="0.25">
      <c r="A1851" s="20"/>
      <c r="C1851" s="20"/>
      <c r="D1851" s="20"/>
      <c r="E1851" s="20"/>
      <c r="F1851" s="21"/>
      <c r="G1851" s="20"/>
      <c r="H1851" s="20"/>
      <c r="I1851" s="21"/>
      <c r="S1851" s="21"/>
      <c r="T1851" s="21"/>
      <c r="U1851" s="20"/>
      <c r="V1851" s="20"/>
      <c r="W1851" s="21"/>
      <c r="X1851" s="21"/>
      <c r="Y1851" s="21"/>
      <c r="AA1851" s="21"/>
      <c r="AB1851" s="20"/>
      <c r="AC1851" s="20"/>
      <c r="AD1851" s="20"/>
      <c r="AE1851" s="20"/>
      <c r="AI1851" s="20"/>
      <c r="AP1851" s="20" t="s">
        <v>574</v>
      </c>
      <c r="AR1851" s="20" t="s">
        <v>574</v>
      </c>
      <c r="AV1851" t="s">
        <v>449</v>
      </c>
    </row>
    <row r="1852" spans="1:48" x14ac:dyDescent="0.25">
      <c r="A1852" s="20"/>
      <c r="C1852" s="20"/>
      <c r="D1852" s="20"/>
      <c r="E1852" s="20"/>
      <c r="F1852" s="21"/>
      <c r="G1852" s="20"/>
      <c r="H1852" s="20"/>
      <c r="I1852" s="21"/>
      <c r="S1852" s="21"/>
      <c r="T1852" s="21"/>
      <c r="U1852" s="20"/>
      <c r="V1852" s="20"/>
      <c r="W1852" s="21"/>
      <c r="X1852" s="21"/>
      <c r="Y1852" s="21"/>
      <c r="AA1852" s="21"/>
      <c r="AB1852" s="20"/>
      <c r="AC1852" s="20"/>
      <c r="AD1852" s="20"/>
      <c r="AE1852" s="20"/>
      <c r="AI1852" s="20"/>
      <c r="AP1852" s="20" t="s">
        <v>574</v>
      </c>
      <c r="AR1852" s="20" t="s">
        <v>574</v>
      </c>
      <c r="AV1852" t="s">
        <v>449</v>
      </c>
    </row>
    <row r="1853" spans="1:48" x14ac:dyDescent="0.25">
      <c r="A1853" s="20"/>
      <c r="C1853" s="20"/>
      <c r="D1853" s="20"/>
      <c r="E1853" s="20"/>
      <c r="F1853" s="21"/>
      <c r="G1853" s="20"/>
      <c r="H1853" s="20"/>
      <c r="I1853" s="21"/>
      <c r="S1853" s="21"/>
      <c r="T1853" s="21"/>
      <c r="U1853" s="20"/>
      <c r="V1853" s="20"/>
      <c r="W1853" s="21"/>
      <c r="X1853" s="21"/>
      <c r="Y1853" s="21"/>
      <c r="AA1853" s="21"/>
      <c r="AB1853" s="20"/>
      <c r="AC1853" s="20"/>
      <c r="AD1853" s="20"/>
      <c r="AE1853" s="20"/>
      <c r="AI1853" s="20"/>
      <c r="AP1853" s="20" t="s">
        <v>574</v>
      </c>
      <c r="AR1853" s="20" t="s">
        <v>574</v>
      </c>
      <c r="AV1853" t="s">
        <v>449</v>
      </c>
    </row>
    <row r="1854" spans="1:48" x14ac:dyDescent="0.25">
      <c r="A1854" s="20"/>
      <c r="C1854" s="20"/>
      <c r="D1854" s="20"/>
      <c r="E1854" s="20"/>
      <c r="F1854" s="21"/>
      <c r="G1854" s="20"/>
      <c r="H1854" s="20"/>
      <c r="I1854" s="21"/>
      <c r="S1854" s="21"/>
      <c r="T1854" s="21"/>
      <c r="U1854" s="20"/>
      <c r="V1854" s="20"/>
      <c r="W1854" s="21"/>
      <c r="X1854" s="21"/>
      <c r="Y1854" s="21"/>
      <c r="AA1854" s="21"/>
      <c r="AB1854" s="20"/>
      <c r="AC1854" s="20"/>
      <c r="AD1854" s="20"/>
      <c r="AE1854" s="20"/>
      <c r="AI1854" s="20"/>
      <c r="AP1854" s="20" t="s">
        <v>574</v>
      </c>
      <c r="AR1854" s="20" t="s">
        <v>574</v>
      </c>
      <c r="AV1854" t="s">
        <v>449</v>
      </c>
    </row>
    <row r="1855" spans="1:48" x14ac:dyDescent="0.25">
      <c r="A1855" s="20"/>
      <c r="C1855" s="20"/>
      <c r="D1855" s="20"/>
      <c r="E1855" s="20"/>
      <c r="F1855" s="21"/>
      <c r="G1855" s="20"/>
      <c r="H1855" s="20"/>
      <c r="I1855" s="21"/>
      <c r="S1855" s="21"/>
      <c r="T1855" s="21"/>
      <c r="U1855" s="20"/>
      <c r="V1855" s="20"/>
      <c r="W1855" s="21"/>
      <c r="X1855" s="21"/>
      <c r="Y1855" s="21"/>
      <c r="AA1855" s="21"/>
      <c r="AB1855" s="20"/>
      <c r="AC1855" s="20"/>
      <c r="AD1855" s="20"/>
      <c r="AE1855" s="20"/>
      <c r="AI1855" s="20"/>
      <c r="AP1855" s="20" t="s">
        <v>574</v>
      </c>
      <c r="AR1855" s="20" t="s">
        <v>574</v>
      </c>
      <c r="AV1855" t="s">
        <v>449</v>
      </c>
    </row>
    <row r="1856" spans="1:48" x14ac:dyDescent="0.25">
      <c r="A1856" s="20"/>
      <c r="C1856" s="20"/>
      <c r="D1856" s="20"/>
      <c r="E1856" s="20"/>
      <c r="F1856" s="21"/>
      <c r="G1856" s="20"/>
      <c r="H1856" s="20"/>
      <c r="I1856" s="21"/>
      <c r="S1856" s="21"/>
      <c r="T1856" s="21"/>
      <c r="U1856" s="20"/>
      <c r="V1856" s="20"/>
      <c r="W1856" s="21"/>
      <c r="X1856" s="21"/>
      <c r="Y1856" s="21"/>
      <c r="AA1856" s="21"/>
      <c r="AB1856" s="20"/>
      <c r="AC1856" s="20"/>
      <c r="AD1856" s="20"/>
      <c r="AE1856" s="20"/>
      <c r="AI1856" s="20"/>
      <c r="AP1856" s="20" t="s">
        <v>574</v>
      </c>
      <c r="AR1856" s="20" t="s">
        <v>574</v>
      </c>
      <c r="AV1856" t="s">
        <v>449</v>
      </c>
    </row>
    <row r="1857" spans="1:48" x14ac:dyDescent="0.25">
      <c r="A1857" s="20"/>
      <c r="C1857" s="20"/>
      <c r="D1857" s="20"/>
      <c r="E1857" s="20"/>
      <c r="F1857" s="21"/>
      <c r="G1857" s="20"/>
      <c r="H1857" s="20"/>
      <c r="I1857" s="21"/>
      <c r="S1857" s="21"/>
      <c r="T1857" s="21"/>
      <c r="U1857" s="20"/>
      <c r="V1857" s="20"/>
      <c r="W1857" s="21"/>
      <c r="X1857" s="21"/>
      <c r="Y1857" s="21"/>
      <c r="AA1857" s="21"/>
      <c r="AB1857" s="20"/>
      <c r="AC1857" s="20"/>
      <c r="AD1857" s="20"/>
      <c r="AE1857" s="20"/>
      <c r="AI1857" s="20"/>
      <c r="AP1857" s="20" t="s">
        <v>574</v>
      </c>
      <c r="AR1857" s="20" t="s">
        <v>574</v>
      </c>
      <c r="AV1857" t="s">
        <v>449</v>
      </c>
    </row>
    <row r="1858" spans="1:48" x14ac:dyDescent="0.25">
      <c r="A1858" s="20"/>
      <c r="C1858" s="20"/>
      <c r="D1858" s="20"/>
      <c r="E1858" s="20"/>
      <c r="F1858" s="21"/>
      <c r="G1858" s="20"/>
      <c r="H1858" s="20"/>
      <c r="I1858" s="21"/>
      <c r="S1858" s="21"/>
      <c r="T1858" s="21"/>
      <c r="U1858" s="20"/>
      <c r="V1858" s="20"/>
      <c r="W1858" s="21"/>
      <c r="X1858" s="21"/>
      <c r="Y1858" s="21"/>
      <c r="AA1858" s="21"/>
      <c r="AB1858" s="20"/>
      <c r="AC1858" s="20"/>
      <c r="AD1858" s="20"/>
      <c r="AE1858" s="20"/>
      <c r="AI1858" s="20"/>
      <c r="AP1858" s="20" t="s">
        <v>574</v>
      </c>
      <c r="AR1858" s="20" t="s">
        <v>574</v>
      </c>
      <c r="AV1858" t="s">
        <v>449</v>
      </c>
    </row>
    <row r="1859" spans="1:48" x14ac:dyDescent="0.25">
      <c r="A1859" s="20"/>
      <c r="C1859" s="20"/>
      <c r="D1859" s="20"/>
      <c r="E1859" s="20"/>
      <c r="F1859" s="21"/>
      <c r="G1859" s="20"/>
      <c r="H1859" s="20"/>
      <c r="I1859" s="21"/>
      <c r="S1859" s="21"/>
      <c r="T1859" s="21"/>
      <c r="U1859" s="20"/>
      <c r="V1859" s="20"/>
      <c r="W1859" s="21"/>
      <c r="X1859" s="21"/>
      <c r="Y1859" s="21"/>
      <c r="AA1859" s="21"/>
      <c r="AB1859" s="20"/>
      <c r="AC1859" s="20"/>
      <c r="AD1859" s="20"/>
      <c r="AE1859" s="20"/>
      <c r="AI1859" s="20"/>
      <c r="AP1859" s="20" t="s">
        <v>574</v>
      </c>
      <c r="AR1859" s="20" t="s">
        <v>574</v>
      </c>
      <c r="AV1859" t="s">
        <v>449</v>
      </c>
    </row>
    <row r="1860" spans="1:48" x14ac:dyDescent="0.25">
      <c r="A1860" s="20"/>
      <c r="C1860" s="20"/>
      <c r="D1860" s="20"/>
      <c r="E1860" s="20"/>
      <c r="F1860" s="21"/>
      <c r="G1860" s="20"/>
      <c r="H1860" s="20"/>
      <c r="I1860" s="21"/>
      <c r="S1860" s="21"/>
      <c r="T1860" s="21"/>
      <c r="U1860" s="20"/>
      <c r="V1860" s="20"/>
      <c r="W1860" s="21"/>
      <c r="X1860" s="21"/>
      <c r="Y1860" s="21"/>
      <c r="AA1860" s="21"/>
      <c r="AB1860" s="20"/>
      <c r="AC1860" s="20"/>
      <c r="AD1860" s="20"/>
      <c r="AE1860" s="20"/>
      <c r="AI1860" s="20"/>
      <c r="AP1860" s="20" t="s">
        <v>574</v>
      </c>
      <c r="AR1860" s="20" t="s">
        <v>574</v>
      </c>
      <c r="AV1860" t="s">
        <v>449</v>
      </c>
    </row>
    <row r="1861" spans="1:48" x14ac:dyDescent="0.25">
      <c r="A1861" s="20"/>
      <c r="C1861" s="20"/>
      <c r="D1861" s="20"/>
      <c r="E1861" s="20"/>
      <c r="F1861" s="21"/>
      <c r="G1861" s="20"/>
      <c r="H1861" s="20"/>
      <c r="I1861" s="21"/>
      <c r="S1861" s="21"/>
      <c r="T1861" s="21"/>
      <c r="U1861" s="20"/>
      <c r="V1861" s="20"/>
      <c r="W1861" s="21"/>
      <c r="X1861" s="21"/>
      <c r="Y1861" s="21"/>
      <c r="AA1861" s="21"/>
      <c r="AB1861" s="20"/>
      <c r="AC1861" s="20"/>
      <c r="AD1861" s="20"/>
      <c r="AE1861" s="20"/>
      <c r="AI1861" s="20"/>
      <c r="AP1861" s="20" t="s">
        <v>574</v>
      </c>
      <c r="AR1861" s="20" t="s">
        <v>574</v>
      </c>
      <c r="AV1861" t="s">
        <v>449</v>
      </c>
    </row>
    <row r="1862" spans="1:48" x14ac:dyDescent="0.25">
      <c r="A1862" s="20"/>
      <c r="C1862" s="20"/>
      <c r="D1862" s="20"/>
      <c r="E1862" s="20"/>
      <c r="F1862" s="21"/>
      <c r="G1862" s="20"/>
      <c r="H1862" s="20"/>
      <c r="I1862" s="21"/>
      <c r="S1862" s="21"/>
      <c r="T1862" s="21"/>
      <c r="U1862" s="20"/>
      <c r="V1862" s="20"/>
      <c r="W1862" s="21"/>
      <c r="X1862" s="21"/>
      <c r="Y1862" s="21"/>
      <c r="AA1862" s="21"/>
      <c r="AB1862" s="20"/>
      <c r="AC1862" s="20"/>
      <c r="AD1862" s="20"/>
      <c r="AE1862" s="20"/>
      <c r="AI1862" s="20"/>
      <c r="AP1862" s="20" t="s">
        <v>574</v>
      </c>
      <c r="AR1862" s="20" t="s">
        <v>574</v>
      </c>
      <c r="AV1862" t="s">
        <v>449</v>
      </c>
    </row>
    <row r="1863" spans="1:48" x14ac:dyDescent="0.25">
      <c r="A1863" s="20"/>
      <c r="C1863" s="20"/>
      <c r="D1863" s="20"/>
      <c r="E1863" s="20"/>
      <c r="F1863" s="21"/>
      <c r="G1863" s="20"/>
      <c r="H1863" s="20"/>
      <c r="I1863" s="21"/>
      <c r="S1863" s="21"/>
      <c r="T1863" s="21"/>
      <c r="U1863" s="20"/>
      <c r="V1863" s="20"/>
      <c r="W1863" s="21"/>
      <c r="X1863" s="21"/>
      <c r="Y1863" s="21"/>
      <c r="AA1863" s="21"/>
      <c r="AB1863" s="20"/>
      <c r="AC1863" s="20"/>
      <c r="AD1863" s="20"/>
      <c r="AE1863" s="20"/>
      <c r="AI1863" s="20"/>
      <c r="AP1863" s="20" t="s">
        <v>574</v>
      </c>
      <c r="AR1863" s="20" t="s">
        <v>574</v>
      </c>
      <c r="AV1863" t="s">
        <v>449</v>
      </c>
    </row>
    <row r="1864" spans="1:48" x14ac:dyDescent="0.25">
      <c r="A1864" s="20"/>
      <c r="C1864" s="20"/>
      <c r="D1864" s="20"/>
      <c r="E1864" s="20"/>
      <c r="F1864" s="21"/>
      <c r="G1864" s="20"/>
      <c r="H1864" s="20"/>
      <c r="I1864" s="21"/>
      <c r="S1864" s="21"/>
      <c r="T1864" s="21"/>
      <c r="U1864" s="20"/>
      <c r="V1864" s="20"/>
      <c r="W1864" s="21"/>
      <c r="X1864" s="21"/>
      <c r="Y1864" s="21"/>
      <c r="AA1864" s="21"/>
      <c r="AB1864" s="20"/>
      <c r="AC1864" s="20"/>
      <c r="AD1864" s="20"/>
      <c r="AE1864" s="20"/>
      <c r="AI1864" s="20"/>
      <c r="AP1864" s="20" t="s">
        <v>574</v>
      </c>
      <c r="AR1864" s="20" t="s">
        <v>574</v>
      </c>
      <c r="AV1864" t="s">
        <v>449</v>
      </c>
    </row>
    <row r="1865" spans="1:48" x14ac:dyDescent="0.25">
      <c r="A1865" s="20"/>
      <c r="C1865" s="20"/>
      <c r="D1865" s="20"/>
      <c r="E1865" s="20"/>
      <c r="F1865" s="21"/>
      <c r="G1865" s="20"/>
      <c r="H1865" s="20"/>
      <c r="I1865" s="21"/>
      <c r="S1865" s="21"/>
      <c r="T1865" s="21"/>
      <c r="U1865" s="20"/>
      <c r="V1865" s="20"/>
      <c r="W1865" s="21"/>
      <c r="X1865" s="21"/>
      <c r="Y1865" s="21"/>
      <c r="AA1865" s="21"/>
      <c r="AB1865" s="20"/>
      <c r="AC1865" s="20"/>
      <c r="AD1865" s="20"/>
      <c r="AE1865" s="20"/>
      <c r="AI1865" s="20"/>
      <c r="AP1865" s="20" t="s">
        <v>574</v>
      </c>
      <c r="AR1865" s="20" t="s">
        <v>574</v>
      </c>
      <c r="AV1865" t="s">
        <v>449</v>
      </c>
    </row>
    <row r="1866" spans="1:48" x14ac:dyDescent="0.25">
      <c r="A1866" s="20"/>
      <c r="C1866" s="20"/>
      <c r="D1866" s="20"/>
      <c r="E1866" s="20"/>
      <c r="F1866" s="21"/>
      <c r="G1866" s="20"/>
      <c r="H1866" s="20"/>
      <c r="I1866" s="21"/>
      <c r="S1866" s="21"/>
      <c r="T1866" s="21"/>
      <c r="U1866" s="20"/>
      <c r="V1866" s="20"/>
      <c r="W1866" s="21"/>
      <c r="X1866" s="21"/>
      <c r="Y1866" s="21"/>
      <c r="AA1866" s="21"/>
      <c r="AB1866" s="20"/>
      <c r="AC1866" s="20"/>
      <c r="AD1866" s="20"/>
      <c r="AE1866" s="20"/>
      <c r="AI1866" s="20"/>
      <c r="AP1866" s="20" t="s">
        <v>574</v>
      </c>
      <c r="AR1866" s="20" t="s">
        <v>574</v>
      </c>
      <c r="AV1866" t="s">
        <v>449</v>
      </c>
    </row>
    <row r="1867" spans="1:48" x14ac:dyDescent="0.25">
      <c r="A1867" s="20"/>
      <c r="C1867" s="20"/>
      <c r="D1867" s="20"/>
      <c r="E1867" s="20"/>
      <c r="F1867" s="21"/>
      <c r="G1867" s="20"/>
      <c r="H1867" s="20"/>
      <c r="I1867" s="21"/>
      <c r="S1867" s="21"/>
      <c r="T1867" s="21"/>
      <c r="U1867" s="20"/>
      <c r="V1867" s="20"/>
      <c r="W1867" s="21"/>
      <c r="X1867" s="21"/>
      <c r="Y1867" s="21"/>
      <c r="AA1867" s="21"/>
      <c r="AB1867" s="20"/>
      <c r="AC1867" s="20"/>
      <c r="AD1867" s="20"/>
      <c r="AE1867" s="20"/>
      <c r="AI1867" s="20"/>
      <c r="AP1867" s="20" t="s">
        <v>574</v>
      </c>
      <c r="AR1867" s="20" t="s">
        <v>574</v>
      </c>
      <c r="AV1867" t="s">
        <v>449</v>
      </c>
    </row>
    <row r="1868" spans="1:48" x14ac:dyDescent="0.25">
      <c r="A1868" s="20"/>
      <c r="C1868" s="20"/>
      <c r="D1868" s="20"/>
      <c r="E1868" s="20"/>
      <c r="F1868" s="21"/>
      <c r="G1868" s="20"/>
      <c r="H1868" s="20"/>
      <c r="I1868" s="21"/>
      <c r="S1868" s="21"/>
      <c r="T1868" s="21"/>
      <c r="U1868" s="20"/>
      <c r="V1868" s="20"/>
      <c r="W1868" s="21"/>
      <c r="X1868" s="21"/>
      <c r="Y1868" s="21"/>
      <c r="AA1868" s="21"/>
      <c r="AB1868" s="20"/>
      <c r="AC1868" s="20"/>
      <c r="AD1868" s="20"/>
      <c r="AE1868" s="20"/>
      <c r="AI1868" s="20"/>
      <c r="AP1868" s="20" t="s">
        <v>574</v>
      </c>
      <c r="AR1868" s="20" t="s">
        <v>574</v>
      </c>
      <c r="AV1868" t="s">
        <v>449</v>
      </c>
    </row>
    <row r="1869" spans="1:48" x14ac:dyDescent="0.25">
      <c r="A1869" s="20"/>
      <c r="C1869" s="20"/>
      <c r="D1869" s="20"/>
      <c r="E1869" s="20"/>
      <c r="F1869" s="21"/>
      <c r="G1869" s="20"/>
      <c r="H1869" s="20"/>
      <c r="I1869" s="21"/>
      <c r="S1869" s="21"/>
      <c r="T1869" s="21"/>
      <c r="U1869" s="20"/>
      <c r="V1869" s="20"/>
      <c r="W1869" s="21"/>
      <c r="X1869" s="21"/>
      <c r="Y1869" s="21"/>
      <c r="AA1869" s="21"/>
      <c r="AB1869" s="20"/>
      <c r="AC1869" s="20"/>
      <c r="AD1869" s="20"/>
      <c r="AE1869" s="20"/>
      <c r="AI1869" s="20"/>
      <c r="AP1869" s="20" t="s">
        <v>574</v>
      </c>
      <c r="AR1869" s="20" t="s">
        <v>574</v>
      </c>
      <c r="AV1869" t="s">
        <v>449</v>
      </c>
    </row>
    <row r="1870" spans="1:48" x14ac:dyDescent="0.25">
      <c r="A1870" s="20"/>
      <c r="C1870" s="20"/>
      <c r="D1870" s="20"/>
      <c r="E1870" s="20"/>
      <c r="F1870" s="21"/>
      <c r="G1870" s="20"/>
      <c r="H1870" s="20"/>
      <c r="I1870" s="21"/>
      <c r="S1870" s="21"/>
      <c r="T1870" s="21"/>
      <c r="U1870" s="20"/>
      <c r="V1870" s="20"/>
      <c r="W1870" s="21"/>
      <c r="X1870" s="21"/>
      <c r="Y1870" s="21"/>
      <c r="AA1870" s="21"/>
      <c r="AB1870" s="20"/>
      <c r="AC1870" s="20"/>
      <c r="AD1870" s="20"/>
      <c r="AE1870" s="20"/>
      <c r="AI1870" s="20"/>
      <c r="AP1870" s="20" t="s">
        <v>574</v>
      </c>
      <c r="AR1870" s="20" t="s">
        <v>574</v>
      </c>
      <c r="AV1870" t="s">
        <v>449</v>
      </c>
    </row>
    <row r="1871" spans="1:48" x14ac:dyDescent="0.25">
      <c r="A1871" s="20"/>
      <c r="C1871" s="20"/>
      <c r="D1871" s="20"/>
      <c r="E1871" s="20"/>
      <c r="F1871" s="21"/>
      <c r="G1871" s="20"/>
      <c r="H1871" s="20"/>
      <c r="I1871" s="21"/>
      <c r="S1871" s="21"/>
      <c r="T1871" s="21"/>
      <c r="U1871" s="20"/>
      <c r="V1871" s="20"/>
      <c r="W1871" s="21"/>
      <c r="X1871" s="21"/>
      <c r="Y1871" s="21"/>
      <c r="AA1871" s="21"/>
      <c r="AB1871" s="20"/>
      <c r="AC1871" s="20"/>
      <c r="AD1871" s="20"/>
      <c r="AE1871" s="20"/>
      <c r="AI1871" s="20"/>
      <c r="AP1871" s="20" t="s">
        <v>574</v>
      </c>
      <c r="AR1871" s="20" t="s">
        <v>574</v>
      </c>
      <c r="AV1871" t="s">
        <v>449</v>
      </c>
    </row>
    <row r="1872" spans="1:48" x14ac:dyDescent="0.25">
      <c r="A1872" s="20"/>
      <c r="C1872" s="20"/>
      <c r="D1872" s="20"/>
      <c r="E1872" s="20"/>
      <c r="F1872" s="21"/>
      <c r="G1872" s="20"/>
      <c r="H1872" s="20"/>
      <c r="I1872" s="21"/>
      <c r="S1872" s="21"/>
      <c r="T1872" s="21"/>
      <c r="U1872" s="20"/>
      <c r="V1872" s="20"/>
      <c r="W1872" s="21"/>
      <c r="X1872" s="21"/>
      <c r="Y1872" s="21"/>
      <c r="AA1872" s="21"/>
      <c r="AB1872" s="20"/>
      <c r="AC1872" s="20"/>
      <c r="AD1872" s="20"/>
      <c r="AE1872" s="20"/>
      <c r="AI1872" s="20"/>
      <c r="AP1872" s="20" t="s">
        <v>574</v>
      </c>
      <c r="AR1872" s="20" t="s">
        <v>574</v>
      </c>
      <c r="AV1872" t="s">
        <v>449</v>
      </c>
    </row>
    <row r="1873" spans="1:48" x14ac:dyDescent="0.25">
      <c r="A1873" s="20"/>
      <c r="C1873" s="20"/>
      <c r="D1873" s="20"/>
      <c r="E1873" s="20"/>
      <c r="F1873" s="21"/>
      <c r="G1873" s="20"/>
      <c r="H1873" s="20"/>
      <c r="I1873" s="21"/>
      <c r="S1873" s="21"/>
      <c r="T1873" s="21"/>
      <c r="U1873" s="20"/>
      <c r="V1873" s="20"/>
      <c r="W1873" s="21"/>
      <c r="X1873" s="21"/>
      <c r="Y1873" s="21"/>
      <c r="AA1873" s="21"/>
      <c r="AB1873" s="20"/>
      <c r="AC1873" s="20"/>
      <c r="AD1873" s="20"/>
      <c r="AE1873" s="20"/>
      <c r="AI1873" s="20"/>
      <c r="AP1873" s="20" t="s">
        <v>574</v>
      </c>
      <c r="AR1873" s="20" t="s">
        <v>574</v>
      </c>
      <c r="AV1873" t="s">
        <v>449</v>
      </c>
    </row>
    <row r="1874" spans="1:48" x14ac:dyDescent="0.25">
      <c r="A1874" s="20"/>
      <c r="C1874" s="20"/>
      <c r="D1874" s="20"/>
      <c r="E1874" s="20"/>
      <c r="F1874" s="21"/>
      <c r="G1874" s="20"/>
      <c r="H1874" s="20"/>
      <c r="I1874" s="21"/>
      <c r="S1874" s="21"/>
      <c r="T1874" s="21"/>
      <c r="U1874" s="20"/>
      <c r="V1874" s="20"/>
      <c r="W1874" s="21"/>
      <c r="X1874" s="21"/>
      <c r="Y1874" s="21"/>
      <c r="AA1874" s="21"/>
      <c r="AB1874" s="20"/>
      <c r="AC1874" s="20"/>
      <c r="AD1874" s="20"/>
      <c r="AE1874" s="20"/>
      <c r="AI1874" s="20"/>
      <c r="AP1874" s="20" t="s">
        <v>574</v>
      </c>
      <c r="AR1874" s="20" t="s">
        <v>574</v>
      </c>
      <c r="AV1874" t="s">
        <v>449</v>
      </c>
    </row>
    <row r="1875" spans="1:48" x14ac:dyDescent="0.25">
      <c r="A1875" s="20"/>
      <c r="C1875" s="20"/>
      <c r="D1875" s="20"/>
      <c r="E1875" s="20"/>
      <c r="F1875" s="21"/>
      <c r="G1875" s="20"/>
      <c r="H1875" s="20"/>
      <c r="I1875" s="21"/>
      <c r="S1875" s="21"/>
      <c r="T1875" s="21"/>
      <c r="U1875" s="20"/>
      <c r="V1875" s="20"/>
      <c r="W1875" s="21"/>
      <c r="X1875" s="21"/>
      <c r="Y1875" s="21"/>
      <c r="AA1875" s="21"/>
      <c r="AB1875" s="20"/>
      <c r="AC1875" s="20"/>
      <c r="AD1875" s="20"/>
      <c r="AE1875" s="20"/>
      <c r="AI1875" s="20"/>
      <c r="AP1875" s="20" t="s">
        <v>574</v>
      </c>
      <c r="AR1875" s="20" t="s">
        <v>574</v>
      </c>
      <c r="AV1875" t="s">
        <v>449</v>
      </c>
    </row>
    <row r="1876" spans="1:48" x14ac:dyDescent="0.25">
      <c r="A1876" s="20"/>
      <c r="C1876" s="20"/>
      <c r="D1876" s="20"/>
      <c r="E1876" s="20"/>
      <c r="F1876" s="21"/>
      <c r="G1876" s="20"/>
      <c r="H1876" s="20"/>
      <c r="I1876" s="21"/>
      <c r="S1876" s="21"/>
      <c r="T1876" s="21"/>
      <c r="U1876" s="20"/>
      <c r="V1876" s="20"/>
      <c r="W1876" s="21"/>
      <c r="X1876" s="21"/>
      <c r="Y1876" s="21"/>
      <c r="AA1876" s="21"/>
      <c r="AB1876" s="20"/>
      <c r="AC1876" s="20"/>
      <c r="AD1876" s="20"/>
      <c r="AE1876" s="20"/>
      <c r="AI1876" s="20"/>
      <c r="AP1876" s="20" t="s">
        <v>574</v>
      </c>
      <c r="AR1876" s="20" t="s">
        <v>574</v>
      </c>
      <c r="AV1876" t="s">
        <v>449</v>
      </c>
    </row>
    <row r="1877" spans="1:48" x14ac:dyDescent="0.25">
      <c r="A1877" s="20"/>
      <c r="C1877" s="20"/>
      <c r="D1877" s="20"/>
      <c r="E1877" s="20"/>
      <c r="F1877" s="21"/>
      <c r="G1877" s="20"/>
      <c r="H1877" s="20"/>
      <c r="I1877" s="21"/>
      <c r="S1877" s="21"/>
      <c r="T1877" s="21"/>
      <c r="U1877" s="20"/>
      <c r="V1877" s="20"/>
      <c r="W1877" s="21"/>
      <c r="X1877" s="21"/>
      <c r="Y1877" s="21"/>
      <c r="AA1877" s="21"/>
      <c r="AB1877" s="20"/>
      <c r="AC1877" s="20"/>
      <c r="AD1877" s="20"/>
      <c r="AE1877" s="20"/>
      <c r="AI1877" s="20"/>
      <c r="AP1877" s="20" t="s">
        <v>574</v>
      </c>
      <c r="AR1877" s="20" t="s">
        <v>574</v>
      </c>
      <c r="AV1877" t="s">
        <v>449</v>
      </c>
    </row>
    <row r="1878" spans="1:48" x14ac:dyDescent="0.25">
      <c r="A1878" s="20"/>
      <c r="C1878" s="20"/>
      <c r="D1878" s="20"/>
      <c r="E1878" s="20"/>
      <c r="F1878" s="21"/>
      <c r="G1878" s="20"/>
      <c r="H1878" s="20"/>
      <c r="I1878" s="21"/>
      <c r="S1878" s="21"/>
      <c r="T1878" s="21"/>
      <c r="U1878" s="20"/>
      <c r="V1878" s="20"/>
      <c r="W1878" s="21"/>
      <c r="X1878" s="21"/>
      <c r="Y1878" s="21"/>
      <c r="AA1878" s="21"/>
      <c r="AB1878" s="20"/>
      <c r="AC1878" s="20"/>
      <c r="AD1878" s="20"/>
      <c r="AE1878" s="20"/>
      <c r="AI1878" s="20"/>
      <c r="AP1878" s="20" t="s">
        <v>574</v>
      </c>
      <c r="AR1878" s="20" t="s">
        <v>574</v>
      </c>
      <c r="AV1878" t="s">
        <v>449</v>
      </c>
    </row>
    <row r="1879" spans="1:48" x14ac:dyDescent="0.25">
      <c r="A1879" s="20"/>
      <c r="C1879" s="20"/>
      <c r="D1879" s="20"/>
      <c r="E1879" s="20"/>
      <c r="F1879" s="21"/>
      <c r="G1879" s="20"/>
      <c r="H1879" s="20"/>
      <c r="I1879" s="21"/>
      <c r="S1879" s="21"/>
      <c r="T1879" s="21"/>
      <c r="U1879" s="20"/>
      <c r="V1879" s="20"/>
      <c r="W1879" s="21"/>
      <c r="X1879" s="21"/>
      <c r="Y1879" s="21"/>
      <c r="AA1879" s="21"/>
      <c r="AB1879" s="20"/>
      <c r="AC1879" s="20"/>
      <c r="AD1879" s="20"/>
      <c r="AE1879" s="20"/>
      <c r="AI1879" s="20"/>
      <c r="AP1879" s="20" t="s">
        <v>574</v>
      </c>
      <c r="AR1879" s="20" t="s">
        <v>574</v>
      </c>
      <c r="AV1879" t="s">
        <v>449</v>
      </c>
    </row>
    <row r="1880" spans="1:48" x14ac:dyDescent="0.25">
      <c r="A1880" s="20"/>
      <c r="C1880" s="20"/>
      <c r="D1880" s="20"/>
      <c r="E1880" s="20"/>
      <c r="F1880" s="21"/>
      <c r="G1880" s="20"/>
      <c r="H1880" s="20"/>
      <c r="I1880" s="21"/>
      <c r="S1880" s="21"/>
      <c r="T1880" s="21"/>
      <c r="U1880" s="20"/>
      <c r="V1880" s="20"/>
      <c r="W1880" s="21"/>
      <c r="X1880" s="21"/>
      <c r="Y1880" s="21"/>
      <c r="AA1880" s="21"/>
      <c r="AB1880" s="20"/>
      <c r="AC1880" s="20"/>
      <c r="AD1880" s="20"/>
      <c r="AE1880" s="20"/>
      <c r="AI1880" s="20"/>
      <c r="AP1880" s="20" t="s">
        <v>574</v>
      </c>
      <c r="AR1880" s="20" t="s">
        <v>574</v>
      </c>
      <c r="AV1880" t="s">
        <v>449</v>
      </c>
    </row>
    <row r="1881" spans="1:48" x14ac:dyDescent="0.25">
      <c r="A1881" s="20"/>
      <c r="C1881" s="20"/>
      <c r="D1881" s="20"/>
      <c r="E1881" s="20"/>
      <c r="F1881" s="21"/>
      <c r="G1881" s="20"/>
      <c r="H1881" s="20"/>
      <c r="I1881" s="21"/>
      <c r="S1881" s="21"/>
      <c r="T1881" s="21"/>
      <c r="U1881" s="20"/>
      <c r="V1881" s="20"/>
      <c r="W1881" s="21"/>
      <c r="X1881" s="21"/>
      <c r="Y1881" s="21"/>
      <c r="AA1881" s="21"/>
      <c r="AB1881" s="20"/>
      <c r="AC1881" s="20"/>
      <c r="AD1881" s="20"/>
      <c r="AE1881" s="20"/>
      <c r="AI1881" s="20"/>
      <c r="AP1881" s="20" t="s">
        <v>574</v>
      </c>
      <c r="AR1881" s="20" t="s">
        <v>574</v>
      </c>
      <c r="AV1881" t="s">
        <v>449</v>
      </c>
    </row>
    <row r="1882" spans="1:48" x14ac:dyDescent="0.25">
      <c r="A1882" s="20"/>
      <c r="C1882" s="20"/>
      <c r="D1882" s="20"/>
      <c r="E1882" s="20"/>
      <c r="F1882" s="21"/>
      <c r="G1882" s="20"/>
      <c r="H1882" s="20"/>
      <c r="I1882" s="21"/>
      <c r="S1882" s="21"/>
      <c r="T1882" s="21"/>
      <c r="U1882" s="20"/>
      <c r="V1882" s="20"/>
      <c r="W1882" s="21"/>
      <c r="X1882" s="21"/>
      <c r="Y1882" s="21"/>
      <c r="AA1882" s="21"/>
      <c r="AB1882" s="20"/>
      <c r="AC1882" s="20"/>
      <c r="AD1882" s="20"/>
      <c r="AE1882" s="20"/>
      <c r="AI1882" s="20"/>
      <c r="AP1882" s="20" t="s">
        <v>574</v>
      </c>
      <c r="AR1882" s="20" t="s">
        <v>574</v>
      </c>
      <c r="AV1882" t="s">
        <v>449</v>
      </c>
    </row>
    <row r="1883" spans="1:48" x14ac:dyDescent="0.25">
      <c r="A1883" s="20"/>
      <c r="C1883" s="20"/>
      <c r="D1883" s="20"/>
      <c r="E1883" s="20"/>
      <c r="F1883" s="21"/>
      <c r="G1883" s="20"/>
      <c r="H1883" s="20"/>
      <c r="I1883" s="21"/>
      <c r="S1883" s="21"/>
      <c r="T1883" s="21"/>
      <c r="U1883" s="20"/>
      <c r="V1883" s="20"/>
      <c r="W1883" s="21"/>
      <c r="X1883" s="21"/>
      <c r="Y1883" s="21"/>
      <c r="AA1883" s="21"/>
      <c r="AB1883" s="20"/>
      <c r="AC1883" s="20"/>
      <c r="AD1883" s="20"/>
      <c r="AE1883" s="20"/>
      <c r="AI1883" s="20"/>
      <c r="AP1883" s="20" t="s">
        <v>574</v>
      </c>
      <c r="AR1883" s="20" t="s">
        <v>574</v>
      </c>
      <c r="AV1883" t="s">
        <v>449</v>
      </c>
    </row>
    <row r="1884" spans="1:48" x14ac:dyDescent="0.25">
      <c r="A1884" s="20"/>
      <c r="C1884" s="20"/>
      <c r="D1884" s="20"/>
      <c r="E1884" s="20"/>
      <c r="F1884" s="21"/>
      <c r="G1884" s="20"/>
      <c r="H1884" s="20"/>
      <c r="I1884" s="21"/>
      <c r="S1884" s="21"/>
      <c r="T1884" s="21"/>
      <c r="U1884" s="20"/>
      <c r="V1884" s="20"/>
      <c r="W1884" s="21"/>
      <c r="X1884" s="21"/>
      <c r="Y1884" s="21"/>
      <c r="AA1884" s="21"/>
      <c r="AB1884" s="20"/>
      <c r="AC1884" s="20"/>
      <c r="AD1884" s="20"/>
      <c r="AE1884" s="20"/>
      <c r="AI1884" s="20"/>
      <c r="AP1884" s="20" t="s">
        <v>574</v>
      </c>
      <c r="AR1884" s="20" t="s">
        <v>574</v>
      </c>
      <c r="AV1884" t="s">
        <v>449</v>
      </c>
    </row>
    <row r="1885" spans="1:48" x14ac:dyDescent="0.25">
      <c r="A1885" s="20"/>
      <c r="C1885" s="20"/>
      <c r="D1885" s="20"/>
      <c r="E1885" s="20"/>
      <c r="F1885" s="21"/>
      <c r="G1885" s="20"/>
      <c r="H1885" s="20"/>
      <c r="I1885" s="21"/>
      <c r="S1885" s="21"/>
      <c r="T1885" s="21"/>
      <c r="U1885" s="20"/>
      <c r="V1885" s="20"/>
      <c r="W1885" s="21"/>
      <c r="X1885" s="21"/>
      <c r="Y1885" s="21"/>
      <c r="AA1885" s="21"/>
      <c r="AB1885" s="20"/>
      <c r="AC1885" s="20"/>
      <c r="AD1885" s="20"/>
      <c r="AE1885" s="20"/>
      <c r="AI1885" s="20"/>
      <c r="AP1885" s="20" t="s">
        <v>574</v>
      </c>
      <c r="AR1885" s="20" t="s">
        <v>574</v>
      </c>
      <c r="AV1885" t="s">
        <v>449</v>
      </c>
    </row>
    <row r="1886" spans="1:48" x14ac:dyDescent="0.25">
      <c r="A1886" s="20"/>
      <c r="C1886" s="20"/>
      <c r="D1886" s="20"/>
      <c r="E1886" s="20"/>
      <c r="F1886" s="21"/>
      <c r="G1886" s="20"/>
      <c r="H1886" s="20"/>
      <c r="I1886" s="21"/>
      <c r="S1886" s="21"/>
      <c r="T1886" s="21"/>
      <c r="U1886" s="20"/>
      <c r="V1886" s="20"/>
      <c r="W1886" s="21"/>
      <c r="X1886" s="21"/>
      <c r="Y1886" s="21"/>
      <c r="AA1886" s="21"/>
      <c r="AB1886" s="20"/>
      <c r="AC1886" s="20"/>
      <c r="AD1886" s="20"/>
      <c r="AE1886" s="20"/>
      <c r="AI1886" s="20"/>
      <c r="AP1886" s="20" t="s">
        <v>574</v>
      </c>
      <c r="AR1886" s="20" t="s">
        <v>574</v>
      </c>
      <c r="AV1886" t="s">
        <v>449</v>
      </c>
    </row>
    <row r="1887" spans="1:48" x14ac:dyDescent="0.25">
      <c r="A1887" s="20"/>
      <c r="C1887" s="20"/>
      <c r="D1887" s="20"/>
      <c r="E1887" s="20"/>
      <c r="F1887" s="21"/>
      <c r="G1887" s="20"/>
      <c r="H1887" s="20"/>
      <c r="I1887" s="21"/>
      <c r="S1887" s="21"/>
      <c r="T1887" s="21"/>
      <c r="U1887" s="20"/>
      <c r="V1887" s="20"/>
      <c r="W1887" s="21"/>
      <c r="X1887" s="21"/>
      <c r="Y1887" s="21"/>
      <c r="AA1887" s="21"/>
      <c r="AB1887" s="20"/>
      <c r="AC1887" s="20"/>
      <c r="AD1887" s="20"/>
      <c r="AE1887" s="20"/>
      <c r="AI1887" s="20"/>
      <c r="AP1887" s="20" t="s">
        <v>574</v>
      </c>
      <c r="AR1887" s="20" t="s">
        <v>574</v>
      </c>
      <c r="AV1887" t="s">
        <v>449</v>
      </c>
    </row>
    <row r="1888" spans="1:48" x14ac:dyDescent="0.25">
      <c r="A1888" s="20"/>
      <c r="C1888" s="20"/>
      <c r="D1888" s="20"/>
      <c r="E1888" s="20"/>
      <c r="F1888" s="21"/>
      <c r="G1888" s="20"/>
      <c r="H1888" s="20"/>
      <c r="I1888" s="21"/>
      <c r="S1888" s="21"/>
      <c r="T1888" s="21"/>
      <c r="U1888" s="20"/>
      <c r="V1888" s="20"/>
      <c r="W1888" s="21"/>
      <c r="X1888" s="21"/>
      <c r="Y1888" s="21"/>
      <c r="AA1888" s="21"/>
      <c r="AB1888" s="20"/>
      <c r="AC1888" s="20"/>
      <c r="AD1888" s="20"/>
      <c r="AE1888" s="20"/>
      <c r="AI1888" s="20"/>
      <c r="AP1888" s="20" t="s">
        <v>574</v>
      </c>
      <c r="AR1888" s="20" t="s">
        <v>574</v>
      </c>
      <c r="AV1888" t="s">
        <v>449</v>
      </c>
    </row>
    <row r="1889" spans="1:48" x14ac:dyDescent="0.25">
      <c r="A1889" s="20"/>
      <c r="C1889" s="20"/>
      <c r="D1889" s="20"/>
      <c r="E1889" s="20"/>
      <c r="F1889" s="21"/>
      <c r="G1889" s="20"/>
      <c r="H1889" s="20"/>
      <c r="I1889" s="21"/>
      <c r="S1889" s="21"/>
      <c r="T1889" s="21"/>
      <c r="U1889" s="20"/>
      <c r="V1889" s="20"/>
      <c r="W1889" s="21"/>
      <c r="X1889" s="21"/>
      <c r="Y1889" s="21"/>
      <c r="AA1889" s="21"/>
      <c r="AB1889" s="20"/>
      <c r="AC1889" s="20"/>
      <c r="AD1889" s="20"/>
      <c r="AE1889" s="20"/>
      <c r="AI1889" s="20"/>
      <c r="AP1889" s="20" t="s">
        <v>574</v>
      </c>
      <c r="AR1889" s="20" t="s">
        <v>574</v>
      </c>
      <c r="AV1889" t="s">
        <v>449</v>
      </c>
    </row>
    <row r="1890" spans="1:48" x14ac:dyDescent="0.25">
      <c r="A1890" s="20"/>
      <c r="C1890" s="20"/>
      <c r="D1890" s="20"/>
      <c r="E1890" s="20"/>
      <c r="F1890" s="21"/>
      <c r="G1890" s="20"/>
      <c r="H1890" s="20"/>
      <c r="I1890" s="21"/>
      <c r="S1890" s="21"/>
      <c r="T1890" s="21"/>
      <c r="U1890" s="20"/>
      <c r="V1890" s="20"/>
      <c r="W1890" s="21"/>
      <c r="X1890" s="21"/>
      <c r="Y1890" s="21"/>
      <c r="AA1890" s="21"/>
      <c r="AB1890" s="20"/>
      <c r="AC1890" s="20"/>
      <c r="AD1890" s="20"/>
      <c r="AE1890" s="20"/>
      <c r="AI1890" s="20"/>
      <c r="AP1890" s="20" t="s">
        <v>574</v>
      </c>
      <c r="AR1890" s="20" t="s">
        <v>574</v>
      </c>
      <c r="AV1890" t="s">
        <v>449</v>
      </c>
    </row>
    <row r="1891" spans="1:48" x14ac:dyDescent="0.25">
      <c r="A1891" s="20"/>
      <c r="C1891" s="20"/>
      <c r="D1891" s="20"/>
      <c r="E1891" s="20"/>
      <c r="F1891" s="21"/>
      <c r="G1891" s="20"/>
      <c r="H1891" s="20"/>
      <c r="I1891" s="21"/>
      <c r="S1891" s="21"/>
      <c r="T1891" s="21"/>
      <c r="U1891" s="20"/>
      <c r="V1891" s="20"/>
      <c r="W1891" s="21"/>
      <c r="X1891" s="21"/>
      <c r="Y1891" s="21"/>
      <c r="AA1891" s="21"/>
      <c r="AB1891" s="20"/>
      <c r="AC1891" s="20"/>
      <c r="AD1891" s="20"/>
      <c r="AE1891" s="20"/>
      <c r="AI1891" s="20"/>
      <c r="AP1891" s="20" t="s">
        <v>574</v>
      </c>
      <c r="AR1891" s="20" t="s">
        <v>574</v>
      </c>
      <c r="AV1891" t="s">
        <v>449</v>
      </c>
    </row>
    <row r="1892" spans="1:48" x14ac:dyDescent="0.25">
      <c r="A1892" s="20"/>
      <c r="C1892" s="20"/>
      <c r="D1892" s="20"/>
      <c r="E1892" s="20"/>
      <c r="F1892" s="21"/>
      <c r="G1892" s="20"/>
      <c r="H1892" s="20"/>
      <c r="I1892" s="21"/>
      <c r="S1892" s="21"/>
      <c r="T1892" s="21"/>
      <c r="U1892" s="20"/>
      <c r="V1892" s="20"/>
      <c r="W1892" s="21"/>
      <c r="X1892" s="21"/>
      <c r="Y1892" s="21"/>
      <c r="AA1892" s="21"/>
      <c r="AB1892" s="20"/>
      <c r="AC1892" s="20"/>
      <c r="AD1892" s="20"/>
      <c r="AE1892" s="20"/>
      <c r="AI1892" s="20"/>
      <c r="AP1892" s="20" t="s">
        <v>574</v>
      </c>
      <c r="AR1892" s="20" t="s">
        <v>574</v>
      </c>
      <c r="AV1892" t="s">
        <v>449</v>
      </c>
    </row>
    <row r="1893" spans="1:48" x14ac:dyDescent="0.25">
      <c r="A1893" s="20"/>
      <c r="C1893" s="20"/>
      <c r="D1893" s="20"/>
      <c r="E1893" s="20"/>
      <c r="F1893" s="21"/>
      <c r="G1893" s="20"/>
      <c r="H1893" s="20"/>
      <c r="I1893" s="21"/>
      <c r="S1893" s="21"/>
      <c r="T1893" s="21"/>
      <c r="U1893" s="20"/>
      <c r="V1893" s="20"/>
      <c r="W1893" s="21"/>
      <c r="X1893" s="21"/>
      <c r="Y1893" s="21"/>
      <c r="AA1893" s="21"/>
      <c r="AB1893" s="20"/>
      <c r="AC1893" s="20"/>
      <c r="AD1893" s="20"/>
      <c r="AE1893" s="20"/>
      <c r="AI1893" s="20"/>
      <c r="AP1893" s="20" t="s">
        <v>574</v>
      </c>
      <c r="AR1893" s="20" t="s">
        <v>574</v>
      </c>
      <c r="AV1893" t="s">
        <v>449</v>
      </c>
    </row>
    <row r="1894" spans="1:48" x14ac:dyDescent="0.25">
      <c r="A1894" s="20"/>
      <c r="C1894" s="20"/>
      <c r="D1894" s="20"/>
      <c r="E1894" s="20"/>
      <c r="F1894" s="21"/>
      <c r="G1894" s="20"/>
      <c r="H1894" s="20"/>
      <c r="I1894" s="21"/>
      <c r="S1894" s="21"/>
      <c r="T1894" s="21"/>
      <c r="U1894" s="20"/>
      <c r="V1894" s="20"/>
      <c r="W1894" s="21"/>
      <c r="X1894" s="21"/>
      <c r="Y1894" s="21"/>
      <c r="AA1894" s="21"/>
      <c r="AB1894" s="20"/>
      <c r="AC1894" s="20"/>
      <c r="AD1894" s="20"/>
      <c r="AE1894" s="20"/>
      <c r="AI1894" s="20"/>
      <c r="AP1894" s="20" t="s">
        <v>574</v>
      </c>
      <c r="AR1894" s="20" t="s">
        <v>574</v>
      </c>
      <c r="AV1894" t="s">
        <v>449</v>
      </c>
    </row>
    <row r="1895" spans="1:48" x14ac:dyDescent="0.25">
      <c r="A1895" s="20"/>
      <c r="C1895" s="20"/>
      <c r="D1895" s="20"/>
      <c r="E1895" s="20"/>
      <c r="F1895" s="21"/>
      <c r="G1895" s="20"/>
      <c r="H1895" s="20"/>
      <c r="I1895" s="21"/>
      <c r="S1895" s="21"/>
      <c r="T1895" s="21"/>
      <c r="U1895" s="20"/>
      <c r="V1895" s="20"/>
      <c r="W1895" s="21"/>
      <c r="X1895" s="21"/>
      <c r="Y1895" s="21"/>
      <c r="AA1895" s="21"/>
      <c r="AB1895" s="20"/>
      <c r="AC1895" s="20"/>
      <c r="AD1895" s="20"/>
      <c r="AE1895" s="20"/>
      <c r="AI1895" s="20"/>
      <c r="AP1895" s="20" t="s">
        <v>574</v>
      </c>
      <c r="AR1895" s="20" t="s">
        <v>574</v>
      </c>
      <c r="AV1895" t="s">
        <v>449</v>
      </c>
    </row>
    <row r="1896" spans="1:48" x14ac:dyDescent="0.25">
      <c r="A1896" s="20"/>
      <c r="C1896" s="20"/>
      <c r="D1896" s="20"/>
      <c r="E1896" s="20"/>
      <c r="F1896" s="21"/>
      <c r="G1896" s="20"/>
      <c r="H1896" s="20"/>
      <c r="I1896" s="21"/>
      <c r="S1896" s="21"/>
      <c r="T1896" s="21"/>
      <c r="U1896" s="20"/>
      <c r="V1896" s="20"/>
      <c r="W1896" s="21"/>
      <c r="X1896" s="21"/>
      <c r="Y1896" s="21"/>
      <c r="AA1896" s="21"/>
      <c r="AB1896" s="20"/>
      <c r="AC1896" s="20"/>
      <c r="AD1896" s="20"/>
      <c r="AE1896" s="20"/>
      <c r="AI1896" s="20"/>
      <c r="AP1896" s="20" t="s">
        <v>574</v>
      </c>
      <c r="AR1896" s="20" t="s">
        <v>574</v>
      </c>
      <c r="AV1896" t="s">
        <v>449</v>
      </c>
    </row>
    <row r="1897" spans="1:48" x14ac:dyDescent="0.25">
      <c r="A1897" s="20"/>
      <c r="C1897" s="20"/>
      <c r="D1897" s="20"/>
      <c r="E1897" s="20"/>
      <c r="F1897" s="21"/>
      <c r="G1897" s="20"/>
      <c r="H1897" s="20"/>
      <c r="I1897" s="21"/>
      <c r="S1897" s="21"/>
      <c r="T1897" s="21"/>
      <c r="U1897" s="20"/>
      <c r="V1897" s="20"/>
      <c r="W1897" s="21"/>
      <c r="X1897" s="21"/>
      <c r="Y1897" s="21"/>
      <c r="AA1897" s="21"/>
      <c r="AB1897" s="20"/>
      <c r="AC1897" s="20"/>
      <c r="AD1897" s="20"/>
      <c r="AE1897" s="20"/>
      <c r="AI1897" s="20"/>
      <c r="AP1897" s="20" t="s">
        <v>574</v>
      </c>
      <c r="AR1897" s="20" t="s">
        <v>574</v>
      </c>
      <c r="AV1897" t="s">
        <v>449</v>
      </c>
    </row>
    <row r="1898" spans="1:48" x14ac:dyDescent="0.25">
      <c r="A1898" s="20"/>
      <c r="C1898" s="20"/>
      <c r="D1898" s="20"/>
      <c r="E1898" s="20"/>
      <c r="F1898" s="21"/>
      <c r="G1898" s="20"/>
      <c r="H1898" s="20"/>
      <c r="I1898" s="21"/>
      <c r="S1898" s="21"/>
      <c r="T1898" s="21"/>
      <c r="U1898" s="20"/>
      <c r="V1898" s="20"/>
      <c r="W1898" s="21"/>
      <c r="X1898" s="21"/>
      <c r="Y1898" s="21"/>
      <c r="AA1898" s="21"/>
      <c r="AB1898" s="20"/>
      <c r="AC1898" s="20"/>
      <c r="AD1898" s="20"/>
      <c r="AE1898" s="20"/>
      <c r="AI1898" s="20"/>
      <c r="AP1898" s="20" t="s">
        <v>574</v>
      </c>
      <c r="AR1898" s="20" t="s">
        <v>574</v>
      </c>
      <c r="AV1898" t="s">
        <v>449</v>
      </c>
    </row>
    <row r="1899" spans="1:48" x14ac:dyDescent="0.25">
      <c r="A1899" s="20"/>
      <c r="C1899" s="20"/>
      <c r="D1899" s="20"/>
      <c r="E1899" s="20"/>
      <c r="F1899" s="21"/>
      <c r="G1899" s="20"/>
      <c r="H1899" s="20"/>
      <c r="I1899" s="21"/>
      <c r="S1899" s="21"/>
      <c r="T1899" s="21"/>
      <c r="U1899" s="20"/>
      <c r="V1899" s="20"/>
      <c r="W1899" s="21"/>
      <c r="X1899" s="21"/>
      <c r="Y1899" s="21"/>
      <c r="AA1899" s="21"/>
      <c r="AB1899" s="20"/>
      <c r="AC1899" s="20"/>
      <c r="AD1899" s="20"/>
      <c r="AE1899" s="20"/>
      <c r="AI1899" s="20"/>
      <c r="AP1899" s="20" t="s">
        <v>574</v>
      </c>
      <c r="AR1899" s="20" t="s">
        <v>574</v>
      </c>
      <c r="AV1899" t="s">
        <v>449</v>
      </c>
    </row>
    <row r="1900" spans="1:48" x14ac:dyDescent="0.25">
      <c r="A1900" s="20"/>
      <c r="C1900" s="20"/>
      <c r="D1900" s="20"/>
      <c r="E1900" s="20"/>
      <c r="F1900" s="21"/>
      <c r="G1900" s="20"/>
      <c r="H1900" s="20"/>
      <c r="I1900" s="21"/>
      <c r="S1900" s="21"/>
      <c r="T1900" s="21"/>
      <c r="U1900" s="20"/>
      <c r="V1900" s="20"/>
      <c r="W1900" s="21"/>
      <c r="X1900" s="21"/>
      <c r="Y1900" s="21"/>
      <c r="AA1900" s="21"/>
      <c r="AB1900" s="20"/>
      <c r="AC1900" s="20"/>
      <c r="AD1900" s="20"/>
      <c r="AE1900" s="20"/>
      <c r="AI1900" s="20"/>
      <c r="AP1900" s="20" t="s">
        <v>574</v>
      </c>
      <c r="AR1900" s="20" t="s">
        <v>574</v>
      </c>
      <c r="AV1900" t="s">
        <v>449</v>
      </c>
    </row>
    <row r="1901" spans="1:48" x14ac:dyDescent="0.25">
      <c r="A1901" s="20"/>
      <c r="C1901" s="20"/>
      <c r="D1901" s="20"/>
      <c r="E1901" s="20"/>
      <c r="F1901" s="21"/>
      <c r="G1901" s="20"/>
      <c r="H1901" s="20"/>
      <c r="I1901" s="21"/>
      <c r="S1901" s="21"/>
      <c r="T1901" s="21"/>
      <c r="U1901" s="20"/>
      <c r="V1901" s="20"/>
      <c r="W1901" s="21"/>
      <c r="X1901" s="21"/>
      <c r="Y1901" s="21"/>
      <c r="AA1901" s="21"/>
      <c r="AB1901" s="20"/>
      <c r="AC1901" s="20"/>
      <c r="AD1901" s="20"/>
      <c r="AE1901" s="20"/>
      <c r="AI1901" s="20"/>
      <c r="AP1901" s="20" t="s">
        <v>574</v>
      </c>
      <c r="AR1901" s="20" t="s">
        <v>574</v>
      </c>
      <c r="AV1901" t="s">
        <v>449</v>
      </c>
    </row>
    <row r="1902" spans="1:48" x14ac:dyDescent="0.25">
      <c r="A1902" s="20"/>
      <c r="C1902" s="20"/>
      <c r="D1902" s="20"/>
      <c r="E1902" s="20"/>
      <c r="F1902" s="21"/>
      <c r="G1902" s="20"/>
      <c r="H1902" s="20"/>
      <c r="I1902" s="21"/>
      <c r="S1902" s="21"/>
      <c r="T1902" s="21"/>
      <c r="U1902" s="20"/>
      <c r="V1902" s="20"/>
      <c r="W1902" s="21"/>
      <c r="X1902" s="21"/>
      <c r="Y1902" s="21"/>
      <c r="AA1902" s="21"/>
      <c r="AB1902" s="20"/>
      <c r="AC1902" s="20"/>
      <c r="AD1902" s="20"/>
      <c r="AE1902" s="20"/>
      <c r="AI1902" s="20"/>
      <c r="AP1902" s="20" t="s">
        <v>574</v>
      </c>
      <c r="AR1902" s="20" t="s">
        <v>574</v>
      </c>
      <c r="AV1902" t="s">
        <v>449</v>
      </c>
    </row>
    <row r="1903" spans="1:48" x14ac:dyDescent="0.25">
      <c r="A1903" s="20"/>
      <c r="C1903" s="20"/>
      <c r="D1903" s="20"/>
      <c r="E1903" s="20"/>
      <c r="F1903" s="21"/>
      <c r="G1903" s="20"/>
      <c r="H1903" s="20"/>
      <c r="I1903" s="21"/>
      <c r="S1903" s="21"/>
      <c r="T1903" s="21"/>
      <c r="U1903" s="20"/>
      <c r="V1903" s="20"/>
      <c r="W1903" s="21"/>
      <c r="X1903" s="21"/>
      <c r="Y1903" s="21"/>
      <c r="AA1903" s="21"/>
      <c r="AB1903" s="20"/>
      <c r="AC1903" s="20"/>
      <c r="AD1903" s="20"/>
      <c r="AE1903" s="20"/>
      <c r="AI1903" s="20"/>
      <c r="AP1903" s="20" t="s">
        <v>574</v>
      </c>
      <c r="AR1903" s="20" t="s">
        <v>574</v>
      </c>
      <c r="AV1903" t="s">
        <v>449</v>
      </c>
    </row>
    <row r="1904" spans="1:48" x14ac:dyDescent="0.25">
      <c r="A1904" s="20"/>
      <c r="C1904" s="20"/>
      <c r="D1904" s="20"/>
      <c r="E1904" s="20"/>
      <c r="F1904" s="21"/>
      <c r="G1904" s="20"/>
      <c r="H1904" s="20"/>
      <c r="I1904" s="21"/>
      <c r="S1904" s="21"/>
      <c r="T1904" s="21"/>
      <c r="U1904" s="20"/>
      <c r="V1904" s="20"/>
      <c r="W1904" s="21"/>
      <c r="X1904" s="21"/>
      <c r="Y1904" s="21"/>
      <c r="AA1904" s="21"/>
      <c r="AB1904" s="20"/>
      <c r="AC1904" s="20"/>
      <c r="AD1904" s="20"/>
      <c r="AE1904" s="20"/>
      <c r="AI1904" s="20"/>
      <c r="AP1904" s="20" t="s">
        <v>574</v>
      </c>
      <c r="AR1904" s="20" t="s">
        <v>574</v>
      </c>
      <c r="AV1904" t="s">
        <v>449</v>
      </c>
    </row>
    <row r="1905" spans="1:48" x14ac:dyDescent="0.25">
      <c r="A1905" s="20"/>
      <c r="C1905" s="20"/>
      <c r="D1905" s="20"/>
      <c r="E1905" s="20"/>
      <c r="F1905" s="21"/>
      <c r="G1905" s="20"/>
      <c r="H1905" s="20"/>
      <c r="I1905" s="21"/>
      <c r="S1905" s="21"/>
      <c r="T1905" s="21"/>
      <c r="U1905" s="20"/>
      <c r="V1905" s="20"/>
      <c r="W1905" s="21"/>
      <c r="X1905" s="21"/>
      <c r="Y1905" s="21"/>
      <c r="AA1905" s="21"/>
      <c r="AB1905" s="20"/>
      <c r="AC1905" s="20"/>
      <c r="AD1905" s="20"/>
      <c r="AE1905" s="20"/>
      <c r="AI1905" s="20"/>
      <c r="AP1905" s="20" t="s">
        <v>574</v>
      </c>
      <c r="AR1905" s="20" t="s">
        <v>574</v>
      </c>
      <c r="AV1905" t="s">
        <v>449</v>
      </c>
    </row>
    <row r="1906" spans="1:48" x14ac:dyDescent="0.25">
      <c r="A1906" s="20"/>
      <c r="C1906" s="20"/>
      <c r="D1906" s="20"/>
      <c r="E1906" s="20"/>
      <c r="F1906" s="21"/>
      <c r="G1906" s="20"/>
      <c r="H1906" s="20"/>
      <c r="I1906" s="21"/>
      <c r="S1906" s="21"/>
      <c r="T1906" s="21"/>
      <c r="U1906" s="20"/>
      <c r="V1906" s="20"/>
      <c r="W1906" s="21"/>
      <c r="X1906" s="21"/>
      <c r="Y1906" s="21"/>
      <c r="AA1906" s="21"/>
      <c r="AB1906" s="20"/>
      <c r="AC1906" s="20"/>
      <c r="AD1906" s="20"/>
      <c r="AE1906" s="20"/>
      <c r="AI1906" s="20"/>
      <c r="AP1906" s="20" t="s">
        <v>574</v>
      </c>
      <c r="AR1906" s="20" t="s">
        <v>574</v>
      </c>
      <c r="AV1906" t="s">
        <v>449</v>
      </c>
    </row>
    <row r="1907" spans="1:48" x14ac:dyDescent="0.25">
      <c r="A1907" s="20"/>
      <c r="C1907" s="20"/>
      <c r="D1907" s="20"/>
      <c r="E1907" s="20"/>
      <c r="F1907" s="21"/>
      <c r="G1907" s="20"/>
      <c r="H1907" s="20"/>
      <c r="I1907" s="21"/>
      <c r="S1907" s="21"/>
      <c r="T1907" s="21"/>
      <c r="U1907" s="20"/>
      <c r="V1907" s="20"/>
      <c r="W1907" s="21"/>
      <c r="X1907" s="21"/>
      <c r="Y1907" s="21"/>
      <c r="AA1907" s="21"/>
      <c r="AB1907" s="20"/>
      <c r="AC1907" s="20"/>
      <c r="AD1907" s="20"/>
      <c r="AE1907" s="20"/>
      <c r="AI1907" s="20"/>
      <c r="AP1907" s="20" t="s">
        <v>574</v>
      </c>
      <c r="AR1907" s="20" t="s">
        <v>574</v>
      </c>
      <c r="AV1907" t="s">
        <v>449</v>
      </c>
    </row>
    <row r="1908" spans="1:48" x14ac:dyDescent="0.25">
      <c r="A1908" s="20"/>
      <c r="C1908" s="20"/>
      <c r="D1908" s="20"/>
      <c r="E1908" s="20"/>
      <c r="F1908" s="21"/>
      <c r="G1908" s="20"/>
      <c r="H1908" s="20"/>
      <c r="I1908" s="21"/>
      <c r="S1908" s="21"/>
      <c r="T1908" s="21"/>
      <c r="U1908" s="20"/>
      <c r="V1908" s="20"/>
      <c r="W1908" s="21"/>
      <c r="X1908" s="21"/>
      <c r="Y1908" s="21"/>
      <c r="AA1908" s="21"/>
      <c r="AB1908" s="20"/>
      <c r="AC1908" s="20"/>
      <c r="AD1908" s="20"/>
      <c r="AE1908" s="20"/>
      <c r="AI1908" s="20"/>
      <c r="AP1908" s="20" t="s">
        <v>574</v>
      </c>
      <c r="AR1908" s="20" t="s">
        <v>574</v>
      </c>
      <c r="AV1908" t="s">
        <v>449</v>
      </c>
    </row>
    <row r="1909" spans="1:48" x14ac:dyDescent="0.25">
      <c r="A1909" s="20"/>
      <c r="C1909" s="20"/>
      <c r="D1909" s="20"/>
      <c r="E1909" s="20"/>
      <c r="F1909" s="21"/>
      <c r="G1909" s="20"/>
      <c r="H1909" s="20"/>
      <c r="I1909" s="21"/>
      <c r="S1909" s="21"/>
      <c r="T1909" s="21"/>
      <c r="U1909" s="20"/>
      <c r="V1909" s="20"/>
      <c r="W1909" s="21"/>
      <c r="X1909" s="21"/>
      <c r="Y1909" s="21"/>
      <c r="AA1909" s="21"/>
      <c r="AB1909" s="20"/>
      <c r="AC1909" s="20"/>
      <c r="AD1909" s="20"/>
      <c r="AE1909" s="20"/>
      <c r="AI1909" s="20"/>
      <c r="AP1909" s="20" t="s">
        <v>574</v>
      </c>
      <c r="AR1909" s="20" t="s">
        <v>574</v>
      </c>
      <c r="AV1909" t="s">
        <v>449</v>
      </c>
    </row>
    <row r="1910" spans="1:48" x14ac:dyDescent="0.25">
      <c r="A1910" s="20"/>
      <c r="C1910" s="20"/>
      <c r="D1910" s="20"/>
      <c r="E1910" s="20"/>
      <c r="F1910" s="21"/>
      <c r="G1910" s="20"/>
      <c r="H1910" s="20"/>
      <c r="I1910" s="21"/>
      <c r="S1910" s="21"/>
      <c r="T1910" s="21"/>
      <c r="U1910" s="20"/>
      <c r="V1910" s="20"/>
      <c r="W1910" s="21"/>
      <c r="X1910" s="21"/>
      <c r="Y1910" s="21"/>
      <c r="AA1910" s="21"/>
      <c r="AB1910" s="20"/>
      <c r="AC1910" s="20"/>
      <c r="AD1910" s="20"/>
      <c r="AE1910" s="20"/>
      <c r="AI1910" s="20"/>
      <c r="AP1910" s="20" t="s">
        <v>574</v>
      </c>
      <c r="AR1910" s="20" t="s">
        <v>574</v>
      </c>
      <c r="AV1910" t="s">
        <v>449</v>
      </c>
    </row>
    <row r="1911" spans="1:48" x14ac:dyDescent="0.25">
      <c r="A1911" s="20"/>
      <c r="C1911" s="20"/>
      <c r="D1911" s="20"/>
      <c r="E1911" s="20"/>
      <c r="F1911" s="21"/>
      <c r="G1911" s="20"/>
      <c r="H1911" s="20"/>
      <c r="I1911" s="21"/>
      <c r="S1911" s="21"/>
      <c r="T1911" s="21"/>
      <c r="U1911" s="20"/>
      <c r="V1911" s="20"/>
      <c r="W1911" s="21"/>
      <c r="X1911" s="21"/>
      <c r="Y1911" s="21"/>
      <c r="AA1911" s="21"/>
      <c r="AB1911" s="20"/>
      <c r="AC1911" s="20"/>
      <c r="AD1911" s="20"/>
      <c r="AE1911" s="20"/>
      <c r="AI1911" s="20"/>
      <c r="AP1911" s="20" t="s">
        <v>574</v>
      </c>
      <c r="AR1911" s="20" t="s">
        <v>574</v>
      </c>
      <c r="AV1911" t="s">
        <v>449</v>
      </c>
    </row>
    <row r="1912" spans="1:48" x14ac:dyDescent="0.25">
      <c r="A1912" s="20"/>
      <c r="C1912" s="20"/>
      <c r="D1912" s="20"/>
      <c r="E1912" s="20"/>
      <c r="F1912" s="21"/>
      <c r="G1912" s="20"/>
      <c r="H1912" s="20"/>
      <c r="I1912" s="21"/>
      <c r="S1912" s="21"/>
      <c r="T1912" s="21"/>
      <c r="U1912" s="20"/>
      <c r="V1912" s="20"/>
      <c r="W1912" s="21"/>
      <c r="X1912" s="21"/>
      <c r="Y1912" s="21"/>
      <c r="AA1912" s="21"/>
      <c r="AB1912" s="20"/>
      <c r="AC1912" s="20"/>
      <c r="AD1912" s="20"/>
      <c r="AE1912" s="20"/>
      <c r="AI1912" s="20"/>
      <c r="AP1912" s="20" t="s">
        <v>574</v>
      </c>
      <c r="AR1912" s="20" t="s">
        <v>574</v>
      </c>
      <c r="AV1912" t="s">
        <v>449</v>
      </c>
    </row>
    <row r="1913" spans="1:48" x14ac:dyDescent="0.25">
      <c r="A1913" s="20"/>
      <c r="C1913" s="20"/>
      <c r="D1913" s="20"/>
      <c r="E1913" s="20"/>
      <c r="F1913" s="21"/>
      <c r="G1913" s="20"/>
      <c r="H1913" s="20"/>
      <c r="I1913" s="21"/>
      <c r="S1913" s="21"/>
      <c r="T1913" s="21"/>
      <c r="U1913" s="20"/>
      <c r="V1913" s="20"/>
      <c r="W1913" s="21"/>
      <c r="X1913" s="21"/>
      <c r="Y1913" s="21"/>
      <c r="AA1913" s="21"/>
      <c r="AB1913" s="20"/>
      <c r="AC1913" s="20"/>
      <c r="AD1913" s="20"/>
      <c r="AE1913" s="20"/>
      <c r="AI1913" s="20"/>
      <c r="AP1913" s="20" t="s">
        <v>574</v>
      </c>
      <c r="AR1913" s="20" t="s">
        <v>574</v>
      </c>
      <c r="AV1913" t="s">
        <v>449</v>
      </c>
    </row>
    <row r="1914" spans="1:48" x14ac:dyDescent="0.25">
      <c r="A1914" s="20"/>
      <c r="C1914" s="20"/>
      <c r="D1914" s="20"/>
      <c r="E1914" s="20"/>
      <c r="F1914" s="21"/>
      <c r="G1914" s="20"/>
      <c r="H1914" s="20"/>
      <c r="I1914" s="21"/>
      <c r="S1914" s="21"/>
      <c r="T1914" s="21"/>
      <c r="U1914" s="20"/>
      <c r="V1914" s="20"/>
      <c r="W1914" s="21"/>
      <c r="X1914" s="21"/>
      <c r="Y1914" s="21"/>
      <c r="AA1914" s="21"/>
      <c r="AB1914" s="20"/>
      <c r="AC1914" s="20"/>
      <c r="AD1914" s="20"/>
      <c r="AE1914" s="20"/>
      <c r="AI1914" s="20"/>
      <c r="AP1914" s="20" t="s">
        <v>574</v>
      </c>
      <c r="AR1914" s="20" t="s">
        <v>574</v>
      </c>
      <c r="AV1914" t="s">
        <v>449</v>
      </c>
    </row>
    <row r="1915" spans="1:48" x14ac:dyDescent="0.25">
      <c r="A1915" s="20"/>
      <c r="C1915" s="20"/>
      <c r="D1915" s="20"/>
      <c r="E1915" s="20"/>
      <c r="F1915" s="21"/>
      <c r="G1915" s="20"/>
      <c r="H1915" s="20"/>
      <c r="I1915" s="21"/>
      <c r="S1915" s="21"/>
      <c r="T1915" s="21"/>
      <c r="U1915" s="20"/>
      <c r="V1915" s="20"/>
      <c r="W1915" s="21"/>
      <c r="X1915" s="21"/>
      <c r="Y1915" s="21"/>
      <c r="AA1915" s="21"/>
      <c r="AB1915" s="20"/>
      <c r="AC1915" s="20"/>
      <c r="AD1915" s="20"/>
      <c r="AE1915" s="20"/>
      <c r="AI1915" s="20"/>
      <c r="AP1915" s="20" t="s">
        <v>574</v>
      </c>
      <c r="AR1915" s="20" t="s">
        <v>574</v>
      </c>
      <c r="AV1915" t="s">
        <v>449</v>
      </c>
    </row>
    <row r="1916" spans="1:48" x14ac:dyDescent="0.25">
      <c r="A1916" s="20"/>
      <c r="C1916" s="20"/>
      <c r="D1916" s="20"/>
      <c r="E1916" s="20"/>
      <c r="F1916" s="21"/>
      <c r="G1916" s="20"/>
      <c r="H1916" s="20"/>
      <c r="I1916" s="21"/>
      <c r="S1916" s="21"/>
      <c r="T1916" s="21"/>
      <c r="U1916" s="20"/>
      <c r="V1916" s="20"/>
      <c r="W1916" s="21"/>
      <c r="X1916" s="21"/>
      <c r="Y1916" s="21"/>
      <c r="AA1916" s="21"/>
      <c r="AB1916" s="20"/>
      <c r="AC1916" s="20"/>
      <c r="AD1916" s="20"/>
      <c r="AE1916" s="20"/>
      <c r="AI1916" s="20"/>
      <c r="AP1916" s="20" t="s">
        <v>574</v>
      </c>
      <c r="AR1916" s="20" t="s">
        <v>574</v>
      </c>
      <c r="AV1916" t="s">
        <v>449</v>
      </c>
    </row>
    <row r="1917" spans="1:48" x14ac:dyDescent="0.25">
      <c r="A1917" s="20"/>
      <c r="C1917" s="20"/>
      <c r="D1917" s="20"/>
      <c r="E1917" s="20"/>
      <c r="F1917" s="21"/>
      <c r="G1917" s="20"/>
      <c r="H1917" s="20"/>
      <c r="I1917" s="21"/>
      <c r="S1917" s="21"/>
      <c r="T1917" s="21"/>
      <c r="U1917" s="20"/>
      <c r="V1917" s="20"/>
      <c r="W1917" s="21"/>
      <c r="X1917" s="21"/>
      <c r="Y1917" s="21"/>
      <c r="AA1917" s="21"/>
      <c r="AB1917" s="20"/>
      <c r="AC1917" s="20"/>
      <c r="AD1917" s="20"/>
      <c r="AE1917" s="20"/>
      <c r="AI1917" s="20"/>
      <c r="AP1917" s="20" t="s">
        <v>574</v>
      </c>
      <c r="AR1917" s="20" t="s">
        <v>574</v>
      </c>
      <c r="AV1917" t="s">
        <v>449</v>
      </c>
    </row>
    <row r="1918" spans="1:48" x14ac:dyDescent="0.25">
      <c r="A1918" s="20"/>
      <c r="C1918" s="20"/>
      <c r="D1918" s="20"/>
      <c r="E1918" s="20"/>
      <c r="F1918" s="21"/>
      <c r="G1918" s="20"/>
      <c r="H1918" s="20"/>
      <c r="I1918" s="21"/>
      <c r="S1918" s="21"/>
      <c r="T1918" s="21"/>
      <c r="U1918" s="20"/>
      <c r="V1918" s="20"/>
      <c r="W1918" s="21"/>
      <c r="X1918" s="21"/>
      <c r="Y1918" s="21"/>
      <c r="AA1918" s="21"/>
      <c r="AB1918" s="20"/>
      <c r="AC1918" s="20"/>
      <c r="AD1918" s="20"/>
      <c r="AE1918" s="20"/>
      <c r="AI1918" s="20"/>
      <c r="AP1918" s="20" t="s">
        <v>574</v>
      </c>
      <c r="AR1918" s="20" t="s">
        <v>574</v>
      </c>
      <c r="AV1918" t="s">
        <v>449</v>
      </c>
    </row>
    <row r="1919" spans="1:48" x14ac:dyDescent="0.25">
      <c r="A1919" s="20"/>
      <c r="C1919" s="20"/>
      <c r="D1919" s="20"/>
      <c r="E1919" s="20"/>
      <c r="F1919" s="21"/>
      <c r="G1919" s="20"/>
      <c r="H1919" s="20"/>
      <c r="I1919" s="21"/>
      <c r="S1919" s="21"/>
      <c r="T1919" s="21"/>
      <c r="U1919" s="20"/>
      <c r="V1919" s="20"/>
      <c r="W1919" s="21"/>
      <c r="X1919" s="21"/>
      <c r="Y1919" s="21"/>
      <c r="AA1919" s="21"/>
      <c r="AB1919" s="20"/>
      <c r="AC1919" s="20"/>
      <c r="AD1919" s="20"/>
      <c r="AE1919" s="20"/>
      <c r="AI1919" s="20"/>
      <c r="AP1919" s="20" t="s">
        <v>574</v>
      </c>
      <c r="AR1919" s="20" t="s">
        <v>574</v>
      </c>
      <c r="AV1919" t="s">
        <v>449</v>
      </c>
    </row>
    <row r="1920" spans="1:48" x14ac:dyDescent="0.25">
      <c r="A1920" s="20"/>
      <c r="C1920" s="20"/>
      <c r="D1920" s="20"/>
      <c r="E1920" s="20"/>
      <c r="F1920" s="21"/>
      <c r="G1920" s="20"/>
      <c r="H1920" s="20"/>
      <c r="I1920" s="21"/>
      <c r="S1920" s="21"/>
      <c r="T1920" s="21"/>
      <c r="U1920" s="20"/>
      <c r="V1920" s="20"/>
      <c r="W1920" s="21"/>
      <c r="X1920" s="21"/>
      <c r="Y1920" s="21"/>
      <c r="AA1920" s="21"/>
      <c r="AB1920" s="20"/>
      <c r="AC1920" s="20"/>
      <c r="AD1920" s="20"/>
      <c r="AE1920" s="20"/>
      <c r="AI1920" s="20"/>
      <c r="AP1920" s="20" t="s">
        <v>574</v>
      </c>
      <c r="AR1920" s="20" t="s">
        <v>574</v>
      </c>
      <c r="AV1920" t="s">
        <v>449</v>
      </c>
    </row>
    <row r="1921" spans="1:48" x14ac:dyDescent="0.25">
      <c r="A1921" s="20"/>
      <c r="C1921" s="20"/>
      <c r="D1921" s="20"/>
      <c r="E1921" s="20"/>
      <c r="F1921" s="21"/>
      <c r="G1921" s="20"/>
      <c r="H1921" s="20"/>
      <c r="I1921" s="21"/>
      <c r="S1921" s="21"/>
      <c r="T1921" s="21"/>
      <c r="U1921" s="20"/>
      <c r="V1921" s="20"/>
      <c r="W1921" s="21"/>
      <c r="X1921" s="21"/>
      <c r="Y1921" s="21"/>
      <c r="AA1921" s="21"/>
      <c r="AB1921" s="20"/>
      <c r="AC1921" s="20"/>
      <c r="AD1921" s="20"/>
      <c r="AE1921" s="20"/>
      <c r="AI1921" s="20"/>
      <c r="AP1921" s="20" t="s">
        <v>574</v>
      </c>
      <c r="AR1921" s="20" t="s">
        <v>574</v>
      </c>
      <c r="AV1921" t="s">
        <v>449</v>
      </c>
    </row>
    <row r="1922" spans="1:48" x14ac:dyDescent="0.25">
      <c r="A1922" s="20"/>
      <c r="C1922" s="20"/>
      <c r="D1922" s="20"/>
      <c r="E1922" s="20"/>
      <c r="F1922" s="21"/>
      <c r="G1922" s="20"/>
      <c r="H1922" s="20"/>
      <c r="I1922" s="21"/>
      <c r="S1922" s="21"/>
      <c r="T1922" s="21"/>
      <c r="U1922" s="20"/>
      <c r="V1922" s="20"/>
      <c r="W1922" s="21"/>
      <c r="X1922" s="21"/>
      <c r="Y1922" s="21"/>
      <c r="AA1922" s="21"/>
      <c r="AB1922" s="20"/>
      <c r="AC1922" s="20"/>
      <c r="AD1922" s="20"/>
      <c r="AE1922" s="20"/>
      <c r="AI1922" s="20"/>
      <c r="AP1922" s="20" t="s">
        <v>574</v>
      </c>
      <c r="AR1922" s="20" t="s">
        <v>574</v>
      </c>
      <c r="AV1922" t="s">
        <v>449</v>
      </c>
    </row>
    <row r="1923" spans="1:48" x14ac:dyDescent="0.25">
      <c r="A1923" s="20"/>
      <c r="C1923" s="20"/>
      <c r="D1923" s="20"/>
      <c r="E1923" s="20"/>
      <c r="F1923" s="21"/>
      <c r="G1923" s="20"/>
      <c r="H1923" s="20"/>
      <c r="I1923" s="21"/>
      <c r="S1923" s="21"/>
      <c r="T1923" s="21"/>
      <c r="U1923" s="20"/>
      <c r="V1923" s="20"/>
      <c r="W1923" s="21"/>
      <c r="X1923" s="21"/>
      <c r="Y1923" s="21"/>
      <c r="AA1923" s="21"/>
      <c r="AB1923" s="20"/>
      <c r="AC1923" s="20"/>
      <c r="AD1923" s="20"/>
      <c r="AE1923" s="20"/>
      <c r="AI1923" s="20"/>
      <c r="AP1923" s="20" t="s">
        <v>574</v>
      </c>
      <c r="AR1923" s="20" t="s">
        <v>574</v>
      </c>
      <c r="AV1923" t="s">
        <v>449</v>
      </c>
    </row>
    <row r="1924" spans="1:48" x14ac:dyDescent="0.25">
      <c r="A1924" s="20"/>
      <c r="C1924" s="20"/>
      <c r="D1924" s="20"/>
      <c r="E1924" s="20"/>
      <c r="F1924" s="21"/>
      <c r="G1924" s="20"/>
      <c r="H1924" s="20"/>
      <c r="I1924" s="21"/>
      <c r="S1924" s="21"/>
      <c r="T1924" s="21"/>
      <c r="U1924" s="20"/>
      <c r="V1924" s="20"/>
      <c r="W1924" s="21"/>
      <c r="X1924" s="21"/>
      <c r="Y1924" s="21"/>
      <c r="AA1924" s="21"/>
      <c r="AB1924" s="20"/>
      <c r="AC1924" s="20"/>
      <c r="AD1924" s="20"/>
      <c r="AE1924" s="20"/>
      <c r="AI1924" s="20"/>
      <c r="AP1924" s="20" t="s">
        <v>574</v>
      </c>
      <c r="AR1924" s="20" t="s">
        <v>574</v>
      </c>
      <c r="AV1924" t="s">
        <v>449</v>
      </c>
    </row>
    <row r="1925" spans="1:48" x14ac:dyDescent="0.25">
      <c r="A1925" s="20"/>
      <c r="C1925" s="20"/>
      <c r="D1925" s="20"/>
      <c r="E1925" s="20"/>
      <c r="F1925" s="21"/>
      <c r="G1925" s="20"/>
      <c r="H1925" s="20"/>
      <c r="I1925" s="21"/>
      <c r="S1925" s="21"/>
      <c r="T1925" s="21"/>
      <c r="U1925" s="20"/>
      <c r="V1925" s="20"/>
      <c r="W1925" s="21"/>
      <c r="X1925" s="21"/>
      <c r="Y1925" s="21"/>
      <c r="AA1925" s="21"/>
      <c r="AB1925" s="20"/>
      <c r="AC1925" s="20"/>
      <c r="AD1925" s="20"/>
      <c r="AE1925" s="20"/>
      <c r="AI1925" s="20"/>
      <c r="AP1925" s="20" t="s">
        <v>574</v>
      </c>
      <c r="AR1925" s="20" t="s">
        <v>574</v>
      </c>
      <c r="AV1925" t="s">
        <v>449</v>
      </c>
    </row>
    <row r="1926" spans="1:48" x14ac:dyDescent="0.25">
      <c r="A1926" s="20"/>
      <c r="C1926" s="20"/>
      <c r="D1926" s="20"/>
      <c r="E1926" s="20"/>
      <c r="F1926" s="21"/>
      <c r="G1926" s="20"/>
      <c r="H1926" s="20"/>
      <c r="I1926" s="21"/>
      <c r="S1926" s="21"/>
      <c r="T1926" s="21"/>
      <c r="U1926" s="20"/>
      <c r="V1926" s="20"/>
      <c r="W1926" s="21"/>
      <c r="X1926" s="21"/>
      <c r="Y1926" s="21"/>
      <c r="AA1926" s="21"/>
      <c r="AB1926" s="20"/>
      <c r="AC1926" s="20"/>
      <c r="AD1926" s="20"/>
      <c r="AE1926" s="20"/>
      <c r="AI1926" s="20"/>
      <c r="AP1926" s="20" t="s">
        <v>574</v>
      </c>
      <c r="AR1926" s="20" t="s">
        <v>574</v>
      </c>
      <c r="AV1926" t="s">
        <v>449</v>
      </c>
    </row>
    <row r="1927" spans="1:48" x14ac:dyDescent="0.25">
      <c r="A1927" s="20"/>
      <c r="C1927" s="20"/>
      <c r="D1927" s="20"/>
      <c r="E1927" s="20"/>
      <c r="F1927" s="21"/>
      <c r="G1927" s="20"/>
      <c r="H1927" s="20"/>
      <c r="I1927" s="21"/>
      <c r="S1927" s="21"/>
      <c r="T1927" s="21"/>
      <c r="U1927" s="20"/>
      <c r="V1927" s="20"/>
      <c r="W1927" s="21"/>
      <c r="X1927" s="21"/>
      <c r="Y1927" s="21"/>
      <c r="AA1927" s="21"/>
      <c r="AB1927" s="20"/>
      <c r="AC1927" s="20"/>
      <c r="AD1927" s="20"/>
      <c r="AE1927" s="20"/>
      <c r="AI1927" s="20"/>
      <c r="AP1927" s="20" t="s">
        <v>574</v>
      </c>
      <c r="AR1927" s="20" t="s">
        <v>574</v>
      </c>
      <c r="AV1927" t="s">
        <v>449</v>
      </c>
    </row>
    <row r="1928" spans="1:48" x14ac:dyDescent="0.25">
      <c r="A1928" s="20"/>
      <c r="C1928" s="20"/>
      <c r="D1928" s="20"/>
      <c r="E1928" s="20"/>
      <c r="F1928" s="21"/>
      <c r="G1928" s="20"/>
      <c r="H1928" s="20"/>
      <c r="I1928" s="21"/>
      <c r="S1928" s="21"/>
      <c r="T1928" s="21"/>
      <c r="U1928" s="20"/>
      <c r="V1928" s="20"/>
      <c r="W1928" s="21"/>
      <c r="X1928" s="21"/>
      <c r="Y1928" s="21"/>
      <c r="AA1928" s="21"/>
      <c r="AB1928" s="20"/>
      <c r="AC1928" s="20"/>
      <c r="AD1928" s="20"/>
      <c r="AE1928" s="20"/>
      <c r="AI1928" s="20"/>
      <c r="AP1928" s="20" t="s">
        <v>574</v>
      </c>
      <c r="AR1928" s="20" t="s">
        <v>574</v>
      </c>
      <c r="AV1928" t="s">
        <v>449</v>
      </c>
    </row>
    <row r="1929" spans="1:48" x14ac:dyDescent="0.25">
      <c r="A1929" s="20"/>
      <c r="C1929" s="20"/>
      <c r="D1929" s="20"/>
      <c r="E1929" s="20"/>
      <c r="F1929" s="21"/>
      <c r="G1929" s="20"/>
      <c r="H1929" s="20"/>
      <c r="I1929" s="21"/>
      <c r="S1929" s="21"/>
      <c r="T1929" s="21"/>
      <c r="U1929" s="20"/>
      <c r="V1929" s="20"/>
      <c r="W1929" s="21"/>
      <c r="X1929" s="21"/>
      <c r="Y1929" s="21"/>
      <c r="AA1929" s="21"/>
      <c r="AB1929" s="20"/>
      <c r="AC1929" s="20"/>
      <c r="AD1929" s="20"/>
      <c r="AE1929" s="20"/>
      <c r="AI1929" s="20"/>
      <c r="AP1929" s="20" t="s">
        <v>574</v>
      </c>
      <c r="AR1929" s="20" t="s">
        <v>574</v>
      </c>
      <c r="AV1929" t="s">
        <v>449</v>
      </c>
    </row>
    <row r="1930" spans="1:48" x14ac:dyDescent="0.25">
      <c r="A1930" s="20"/>
      <c r="C1930" s="20"/>
      <c r="D1930" s="20"/>
      <c r="E1930" s="20"/>
      <c r="F1930" s="21"/>
      <c r="G1930" s="20"/>
      <c r="H1930" s="20"/>
      <c r="I1930" s="21"/>
      <c r="S1930" s="21"/>
      <c r="T1930" s="21"/>
      <c r="U1930" s="20"/>
      <c r="V1930" s="20"/>
      <c r="W1930" s="21"/>
      <c r="X1930" s="21"/>
      <c r="Y1930" s="21"/>
      <c r="AA1930" s="21"/>
      <c r="AB1930" s="20"/>
      <c r="AC1930" s="20"/>
      <c r="AD1930" s="20"/>
      <c r="AE1930" s="20"/>
      <c r="AI1930" s="20"/>
      <c r="AP1930" s="20" t="s">
        <v>574</v>
      </c>
      <c r="AR1930" s="20" t="s">
        <v>574</v>
      </c>
      <c r="AV1930" t="s">
        <v>449</v>
      </c>
    </row>
    <row r="1931" spans="1:48" x14ac:dyDescent="0.25">
      <c r="A1931" s="20"/>
      <c r="C1931" s="20"/>
      <c r="D1931" s="20"/>
      <c r="E1931" s="20"/>
      <c r="F1931" s="21"/>
      <c r="G1931" s="20"/>
      <c r="H1931" s="20"/>
      <c r="I1931" s="21"/>
      <c r="S1931" s="21"/>
      <c r="T1931" s="21"/>
      <c r="U1931" s="20"/>
      <c r="V1931" s="20"/>
      <c r="W1931" s="21"/>
      <c r="X1931" s="21"/>
      <c r="Y1931" s="21"/>
      <c r="AA1931" s="21"/>
      <c r="AB1931" s="20"/>
      <c r="AC1931" s="20"/>
      <c r="AD1931" s="20"/>
      <c r="AE1931" s="20"/>
      <c r="AI1931" s="20"/>
      <c r="AP1931" s="20" t="s">
        <v>574</v>
      </c>
      <c r="AR1931" s="20" t="s">
        <v>574</v>
      </c>
      <c r="AV1931" t="s">
        <v>449</v>
      </c>
    </row>
    <row r="1932" spans="1:48" x14ac:dyDescent="0.25">
      <c r="A1932" s="20"/>
      <c r="C1932" s="20"/>
      <c r="D1932" s="20"/>
      <c r="E1932" s="20"/>
      <c r="F1932" s="21"/>
      <c r="G1932" s="20"/>
      <c r="H1932" s="20"/>
      <c r="I1932" s="21"/>
      <c r="S1932" s="21"/>
      <c r="T1932" s="21"/>
      <c r="U1932" s="20"/>
      <c r="V1932" s="20"/>
      <c r="W1932" s="21"/>
      <c r="X1932" s="21"/>
      <c r="Y1932" s="21"/>
      <c r="AA1932" s="21"/>
      <c r="AB1932" s="20"/>
      <c r="AC1932" s="20"/>
      <c r="AD1932" s="20"/>
      <c r="AE1932" s="20"/>
      <c r="AI1932" s="20"/>
      <c r="AP1932" s="20" t="s">
        <v>574</v>
      </c>
      <c r="AR1932" s="20" t="s">
        <v>574</v>
      </c>
      <c r="AV1932" t="s">
        <v>449</v>
      </c>
    </row>
    <row r="1933" spans="1:48" x14ac:dyDescent="0.25">
      <c r="A1933" s="20"/>
      <c r="C1933" s="20"/>
      <c r="D1933" s="20"/>
      <c r="E1933" s="20"/>
      <c r="F1933" s="21"/>
      <c r="G1933" s="20"/>
      <c r="H1933" s="20"/>
      <c r="I1933" s="21"/>
      <c r="S1933" s="21"/>
      <c r="T1933" s="21"/>
      <c r="U1933" s="20"/>
      <c r="V1933" s="20"/>
      <c r="W1933" s="21"/>
      <c r="X1933" s="21"/>
      <c r="Y1933" s="21"/>
      <c r="AA1933" s="21"/>
      <c r="AB1933" s="20"/>
      <c r="AC1933" s="20"/>
      <c r="AD1933" s="20"/>
      <c r="AE1933" s="20"/>
      <c r="AI1933" s="20"/>
      <c r="AP1933" s="20" t="s">
        <v>574</v>
      </c>
      <c r="AR1933" s="20" t="s">
        <v>574</v>
      </c>
      <c r="AV1933" t="s">
        <v>449</v>
      </c>
    </row>
    <row r="1934" spans="1:48" x14ac:dyDescent="0.25">
      <c r="A1934" s="20"/>
      <c r="C1934" s="20"/>
      <c r="D1934" s="20"/>
      <c r="E1934" s="20"/>
      <c r="F1934" s="21"/>
      <c r="G1934" s="20"/>
      <c r="H1934" s="20"/>
      <c r="I1934" s="21"/>
      <c r="S1934" s="21"/>
      <c r="T1934" s="21"/>
      <c r="U1934" s="20"/>
      <c r="V1934" s="20"/>
      <c r="W1934" s="21"/>
      <c r="X1934" s="21"/>
      <c r="Y1934" s="21"/>
      <c r="AA1934" s="21"/>
      <c r="AB1934" s="20"/>
      <c r="AC1934" s="20"/>
      <c r="AD1934" s="20"/>
      <c r="AE1934" s="20"/>
      <c r="AI1934" s="20"/>
      <c r="AP1934" s="20" t="s">
        <v>574</v>
      </c>
      <c r="AR1934" s="20" t="s">
        <v>574</v>
      </c>
      <c r="AV1934" t="s">
        <v>449</v>
      </c>
    </row>
    <row r="1935" spans="1:48" x14ac:dyDescent="0.25">
      <c r="A1935" s="20"/>
      <c r="C1935" s="20"/>
      <c r="D1935" s="20"/>
      <c r="E1935" s="20"/>
      <c r="F1935" s="21"/>
      <c r="G1935" s="20"/>
      <c r="H1935" s="20"/>
      <c r="I1935" s="21"/>
      <c r="S1935" s="21"/>
      <c r="T1935" s="21"/>
      <c r="U1935" s="20"/>
      <c r="V1935" s="20"/>
      <c r="W1935" s="21"/>
      <c r="X1935" s="21"/>
      <c r="Y1935" s="21"/>
      <c r="AA1935" s="21"/>
      <c r="AB1935" s="20"/>
      <c r="AC1935" s="20"/>
      <c r="AD1935" s="20"/>
      <c r="AE1935" s="20"/>
      <c r="AI1935" s="20"/>
      <c r="AP1935" s="20" t="s">
        <v>574</v>
      </c>
      <c r="AR1935" s="20" t="s">
        <v>574</v>
      </c>
      <c r="AV1935" t="s">
        <v>449</v>
      </c>
    </row>
    <row r="1936" spans="1:48" x14ac:dyDescent="0.25">
      <c r="A1936" s="20"/>
      <c r="C1936" s="20"/>
      <c r="D1936" s="20"/>
      <c r="E1936" s="20"/>
      <c r="F1936" s="21"/>
      <c r="G1936" s="20"/>
      <c r="H1936" s="20"/>
      <c r="I1936" s="21"/>
      <c r="S1936" s="21"/>
      <c r="T1936" s="21"/>
      <c r="U1936" s="20"/>
      <c r="V1936" s="20"/>
      <c r="W1936" s="21"/>
      <c r="X1936" s="21"/>
      <c r="Y1936" s="21"/>
      <c r="AA1936" s="21"/>
      <c r="AB1936" s="20"/>
      <c r="AC1936" s="20"/>
      <c r="AD1936" s="20"/>
      <c r="AE1936" s="20"/>
      <c r="AI1936" s="20"/>
      <c r="AP1936" s="20" t="s">
        <v>574</v>
      </c>
      <c r="AR1936" s="20" t="s">
        <v>574</v>
      </c>
      <c r="AV1936" t="s">
        <v>449</v>
      </c>
    </row>
    <row r="1937" spans="1:48" x14ac:dyDescent="0.25">
      <c r="A1937" s="20"/>
      <c r="C1937" s="20"/>
      <c r="D1937" s="20"/>
      <c r="E1937" s="20"/>
      <c r="F1937" s="21"/>
      <c r="G1937" s="20"/>
      <c r="H1937" s="20"/>
      <c r="I1937" s="21"/>
      <c r="S1937" s="21"/>
      <c r="T1937" s="21"/>
      <c r="U1937" s="20"/>
      <c r="V1937" s="20"/>
      <c r="W1937" s="21"/>
      <c r="X1937" s="21"/>
      <c r="Y1937" s="21"/>
      <c r="AA1937" s="21"/>
      <c r="AB1937" s="20"/>
      <c r="AC1937" s="20"/>
      <c r="AD1937" s="20"/>
      <c r="AE1937" s="20"/>
      <c r="AI1937" s="20"/>
      <c r="AP1937" s="20" t="s">
        <v>574</v>
      </c>
      <c r="AR1937" s="20" t="s">
        <v>574</v>
      </c>
      <c r="AV1937" t="s">
        <v>449</v>
      </c>
    </row>
    <row r="1938" spans="1:48" x14ac:dyDescent="0.25">
      <c r="A1938" s="20"/>
      <c r="C1938" s="20"/>
      <c r="D1938" s="20"/>
      <c r="E1938" s="20"/>
      <c r="F1938" s="21"/>
      <c r="G1938" s="20"/>
      <c r="H1938" s="20"/>
      <c r="I1938" s="21"/>
      <c r="S1938" s="21"/>
      <c r="T1938" s="21"/>
      <c r="U1938" s="20"/>
      <c r="V1938" s="20"/>
      <c r="W1938" s="21"/>
      <c r="X1938" s="21"/>
      <c r="Y1938" s="21"/>
      <c r="AA1938" s="21"/>
      <c r="AB1938" s="20"/>
      <c r="AC1938" s="20"/>
      <c r="AD1938" s="20"/>
      <c r="AE1938" s="20"/>
      <c r="AI1938" s="20"/>
      <c r="AP1938" s="20" t="s">
        <v>574</v>
      </c>
      <c r="AR1938" s="20" t="s">
        <v>574</v>
      </c>
      <c r="AV1938" t="s">
        <v>449</v>
      </c>
    </row>
    <row r="1939" spans="1:48" x14ac:dyDescent="0.25">
      <c r="A1939" s="20"/>
      <c r="C1939" s="20"/>
      <c r="D1939" s="20"/>
      <c r="E1939" s="20"/>
      <c r="F1939" s="21"/>
      <c r="G1939" s="20"/>
      <c r="H1939" s="20"/>
      <c r="I1939" s="21"/>
      <c r="S1939" s="21"/>
      <c r="T1939" s="21"/>
      <c r="U1939" s="20"/>
      <c r="V1939" s="20"/>
      <c r="W1939" s="21"/>
      <c r="X1939" s="21"/>
      <c r="Y1939" s="21"/>
      <c r="AA1939" s="21"/>
      <c r="AB1939" s="20"/>
      <c r="AC1939" s="20"/>
      <c r="AD1939" s="20"/>
      <c r="AE1939" s="20"/>
      <c r="AI1939" s="20"/>
      <c r="AP1939" s="20" t="s">
        <v>574</v>
      </c>
      <c r="AR1939" s="20" t="s">
        <v>574</v>
      </c>
      <c r="AV1939" t="s">
        <v>449</v>
      </c>
    </row>
    <row r="1940" spans="1:48" x14ac:dyDescent="0.25">
      <c r="A1940" s="20"/>
      <c r="C1940" s="20"/>
      <c r="D1940" s="20"/>
      <c r="E1940" s="20"/>
      <c r="F1940" s="21"/>
      <c r="G1940" s="20"/>
      <c r="H1940" s="20"/>
      <c r="I1940" s="21"/>
      <c r="S1940" s="21"/>
      <c r="T1940" s="21"/>
      <c r="U1940" s="20"/>
      <c r="V1940" s="20"/>
      <c r="W1940" s="21"/>
      <c r="X1940" s="21"/>
      <c r="Y1940" s="21"/>
      <c r="AA1940" s="21"/>
      <c r="AB1940" s="20"/>
      <c r="AC1940" s="20"/>
      <c r="AD1940" s="20"/>
      <c r="AE1940" s="20"/>
      <c r="AI1940" s="20"/>
      <c r="AP1940" s="20" t="s">
        <v>574</v>
      </c>
      <c r="AR1940" s="20" t="s">
        <v>574</v>
      </c>
      <c r="AV1940" t="s">
        <v>449</v>
      </c>
    </row>
    <row r="1941" spans="1:48" x14ac:dyDescent="0.25">
      <c r="A1941" s="20"/>
      <c r="C1941" s="20"/>
      <c r="D1941" s="20"/>
      <c r="E1941" s="20"/>
      <c r="F1941" s="21"/>
      <c r="G1941" s="20"/>
      <c r="H1941" s="20"/>
      <c r="I1941" s="21"/>
      <c r="S1941" s="21"/>
      <c r="T1941" s="21"/>
      <c r="U1941" s="20"/>
      <c r="V1941" s="20"/>
      <c r="W1941" s="21"/>
      <c r="X1941" s="21"/>
      <c r="Y1941" s="21"/>
      <c r="AA1941" s="21"/>
      <c r="AB1941" s="20"/>
      <c r="AC1941" s="20"/>
      <c r="AD1941" s="20"/>
      <c r="AE1941" s="20"/>
      <c r="AI1941" s="20"/>
      <c r="AP1941" s="20" t="s">
        <v>574</v>
      </c>
      <c r="AR1941" s="20" t="s">
        <v>574</v>
      </c>
      <c r="AV1941" t="s">
        <v>449</v>
      </c>
    </row>
    <row r="1942" spans="1:48" x14ac:dyDescent="0.25">
      <c r="A1942" s="20"/>
      <c r="C1942" s="20"/>
      <c r="D1942" s="20"/>
      <c r="E1942" s="20"/>
      <c r="F1942" s="21"/>
      <c r="G1942" s="20"/>
      <c r="H1942" s="20"/>
      <c r="I1942" s="21"/>
      <c r="S1942" s="21"/>
      <c r="T1942" s="21"/>
      <c r="U1942" s="20"/>
      <c r="V1942" s="20"/>
      <c r="W1942" s="21"/>
      <c r="X1942" s="21"/>
      <c r="Y1942" s="21"/>
      <c r="AA1942" s="21"/>
      <c r="AB1942" s="20"/>
      <c r="AC1942" s="20"/>
      <c r="AD1942" s="20"/>
      <c r="AE1942" s="20"/>
      <c r="AI1942" s="20"/>
      <c r="AP1942" s="20" t="s">
        <v>574</v>
      </c>
      <c r="AR1942" s="20" t="s">
        <v>574</v>
      </c>
      <c r="AV1942" t="s">
        <v>449</v>
      </c>
    </row>
    <row r="1943" spans="1:48" x14ac:dyDescent="0.25">
      <c r="A1943" s="20"/>
      <c r="C1943" s="20"/>
      <c r="D1943" s="20"/>
      <c r="E1943" s="20"/>
      <c r="F1943" s="21"/>
      <c r="G1943" s="20"/>
      <c r="H1943" s="20"/>
      <c r="I1943" s="21"/>
      <c r="S1943" s="21"/>
      <c r="T1943" s="21"/>
      <c r="U1943" s="20"/>
      <c r="V1943" s="20"/>
      <c r="W1943" s="21"/>
      <c r="X1943" s="21"/>
      <c r="Y1943" s="21"/>
      <c r="AA1943" s="21"/>
      <c r="AB1943" s="20"/>
      <c r="AC1943" s="20"/>
      <c r="AD1943" s="20"/>
      <c r="AE1943" s="20"/>
      <c r="AI1943" s="20"/>
      <c r="AP1943" s="20" t="s">
        <v>574</v>
      </c>
      <c r="AR1943" s="20" t="s">
        <v>574</v>
      </c>
      <c r="AV1943" t="s">
        <v>449</v>
      </c>
    </row>
    <row r="1944" spans="1:48" x14ac:dyDescent="0.25">
      <c r="A1944" s="20"/>
      <c r="C1944" s="20"/>
      <c r="D1944" s="20"/>
      <c r="E1944" s="20"/>
      <c r="F1944" s="21"/>
      <c r="G1944" s="20"/>
      <c r="H1944" s="20"/>
      <c r="I1944" s="21"/>
      <c r="S1944" s="21"/>
      <c r="T1944" s="21"/>
      <c r="U1944" s="20"/>
      <c r="V1944" s="20"/>
      <c r="W1944" s="21"/>
      <c r="X1944" s="21"/>
      <c r="Y1944" s="21"/>
      <c r="AA1944" s="21"/>
      <c r="AB1944" s="20"/>
      <c r="AC1944" s="20"/>
      <c r="AD1944" s="20"/>
      <c r="AE1944" s="20"/>
      <c r="AI1944" s="20"/>
      <c r="AP1944" s="20" t="s">
        <v>574</v>
      </c>
      <c r="AR1944" s="20" t="s">
        <v>574</v>
      </c>
      <c r="AV1944" t="s">
        <v>449</v>
      </c>
    </row>
    <row r="1945" spans="1:48" x14ac:dyDescent="0.25">
      <c r="A1945" s="20"/>
      <c r="C1945" s="20"/>
      <c r="D1945" s="20"/>
      <c r="E1945" s="20"/>
      <c r="F1945" s="21"/>
      <c r="G1945" s="20"/>
      <c r="H1945" s="20"/>
      <c r="I1945" s="21"/>
      <c r="S1945" s="21"/>
      <c r="T1945" s="21"/>
      <c r="U1945" s="20"/>
      <c r="V1945" s="20"/>
      <c r="W1945" s="21"/>
      <c r="X1945" s="21"/>
      <c r="Y1945" s="21"/>
      <c r="AA1945" s="21"/>
      <c r="AB1945" s="20"/>
      <c r="AC1945" s="20"/>
      <c r="AD1945" s="20"/>
      <c r="AE1945" s="20"/>
      <c r="AI1945" s="20"/>
      <c r="AP1945" s="20" t="s">
        <v>574</v>
      </c>
      <c r="AR1945" s="20" t="s">
        <v>574</v>
      </c>
      <c r="AV1945" t="s">
        <v>449</v>
      </c>
    </row>
    <row r="1946" spans="1:48" x14ac:dyDescent="0.25">
      <c r="A1946" s="20"/>
      <c r="C1946" s="20"/>
      <c r="D1946" s="20"/>
      <c r="E1946" s="20"/>
      <c r="F1946" s="21"/>
      <c r="G1946" s="20"/>
      <c r="H1946" s="20"/>
      <c r="I1946" s="21"/>
      <c r="S1946" s="21"/>
      <c r="T1946" s="21"/>
      <c r="U1946" s="20"/>
      <c r="V1946" s="20"/>
      <c r="W1946" s="21"/>
      <c r="X1946" s="21"/>
      <c r="Y1946" s="21"/>
      <c r="AA1946" s="21"/>
      <c r="AB1946" s="20"/>
      <c r="AC1946" s="20"/>
      <c r="AD1946" s="20"/>
      <c r="AE1946" s="20"/>
      <c r="AI1946" s="20"/>
      <c r="AP1946" s="20" t="s">
        <v>574</v>
      </c>
      <c r="AR1946" s="20" t="s">
        <v>574</v>
      </c>
      <c r="AV1946" t="s">
        <v>449</v>
      </c>
    </row>
    <row r="1947" spans="1:48" x14ac:dyDescent="0.25">
      <c r="A1947" s="20"/>
      <c r="C1947" s="20"/>
      <c r="D1947" s="20"/>
      <c r="E1947" s="20"/>
      <c r="F1947" s="21"/>
      <c r="G1947" s="20"/>
      <c r="H1947" s="20"/>
      <c r="I1947" s="21"/>
      <c r="S1947" s="21"/>
      <c r="T1947" s="21"/>
      <c r="U1947" s="20"/>
      <c r="V1947" s="20"/>
      <c r="W1947" s="21"/>
      <c r="X1947" s="21"/>
      <c r="Y1947" s="21"/>
      <c r="AA1947" s="21"/>
      <c r="AB1947" s="20"/>
      <c r="AC1947" s="20"/>
      <c r="AD1947" s="20"/>
      <c r="AE1947" s="20"/>
      <c r="AI1947" s="20"/>
      <c r="AP1947" s="20" t="s">
        <v>574</v>
      </c>
      <c r="AR1947" s="20" t="s">
        <v>574</v>
      </c>
      <c r="AV1947" t="s">
        <v>449</v>
      </c>
    </row>
    <row r="1948" spans="1:48" x14ac:dyDescent="0.25">
      <c r="A1948" s="20"/>
      <c r="C1948" s="20"/>
      <c r="D1948" s="20"/>
      <c r="E1948" s="20"/>
      <c r="F1948" s="21"/>
      <c r="G1948" s="20"/>
      <c r="H1948" s="20"/>
      <c r="I1948" s="21"/>
      <c r="S1948" s="21"/>
      <c r="T1948" s="21"/>
      <c r="U1948" s="20"/>
      <c r="V1948" s="20"/>
      <c r="W1948" s="21"/>
      <c r="X1948" s="21"/>
      <c r="Y1948" s="21"/>
      <c r="AA1948" s="21"/>
      <c r="AB1948" s="20"/>
      <c r="AC1948" s="20"/>
      <c r="AD1948" s="20"/>
      <c r="AE1948" s="20"/>
      <c r="AI1948" s="20"/>
      <c r="AP1948" s="20" t="s">
        <v>574</v>
      </c>
      <c r="AR1948" s="20" t="s">
        <v>574</v>
      </c>
      <c r="AV1948" t="s">
        <v>449</v>
      </c>
    </row>
    <row r="1949" spans="1:48" x14ac:dyDescent="0.25">
      <c r="A1949" s="20"/>
      <c r="C1949" s="20"/>
      <c r="D1949" s="20"/>
      <c r="E1949" s="20"/>
      <c r="F1949" s="21"/>
      <c r="G1949" s="20"/>
      <c r="H1949" s="20"/>
      <c r="I1949" s="21"/>
      <c r="S1949" s="21"/>
      <c r="T1949" s="21"/>
      <c r="U1949" s="20"/>
      <c r="V1949" s="20"/>
      <c r="W1949" s="21"/>
      <c r="X1949" s="21"/>
      <c r="Y1949" s="21"/>
      <c r="AA1949" s="21"/>
      <c r="AB1949" s="20"/>
      <c r="AC1949" s="20"/>
      <c r="AD1949" s="20"/>
      <c r="AE1949" s="20"/>
      <c r="AI1949" s="20"/>
      <c r="AP1949" s="20" t="s">
        <v>574</v>
      </c>
      <c r="AR1949" s="20" t="s">
        <v>574</v>
      </c>
      <c r="AV1949" t="s">
        <v>449</v>
      </c>
    </row>
    <row r="1950" spans="1:48" x14ac:dyDescent="0.25">
      <c r="A1950" s="20"/>
      <c r="C1950" s="20"/>
      <c r="D1950" s="20"/>
      <c r="E1950" s="20"/>
      <c r="F1950" s="21"/>
      <c r="G1950" s="20"/>
      <c r="H1950" s="20"/>
      <c r="I1950" s="21"/>
      <c r="S1950" s="21"/>
      <c r="T1950" s="21"/>
      <c r="U1950" s="20"/>
      <c r="V1950" s="20"/>
      <c r="W1950" s="21"/>
      <c r="X1950" s="21"/>
      <c r="Y1950" s="21"/>
      <c r="AA1950" s="21"/>
      <c r="AB1950" s="20"/>
      <c r="AC1950" s="20"/>
      <c r="AD1950" s="20"/>
      <c r="AE1950" s="20"/>
      <c r="AI1950" s="20"/>
      <c r="AP1950" s="20" t="s">
        <v>574</v>
      </c>
      <c r="AR1950" s="20" t="s">
        <v>574</v>
      </c>
      <c r="AV1950" t="s">
        <v>449</v>
      </c>
    </row>
    <row r="1951" spans="1:48" x14ac:dyDescent="0.25">
      <c r="A1951" s="20"/>
      <c r="C1951" s="20"/>
      <c r="D1951" s="20"/>
      <c r="E1951" s="20"/>
      <c r="F1951" s="21"/>
      <c r="G1951" s="20"/>
      <c r="H1951" s="20"/>
      <c r="I1951" s="21"/>
      <c r="S1951" s="21"/>
      <c r="T1951" s="21"/>
      <c r="U1951" s="20"/>
      <c r="V1951" s="20"/>
      <c r="W1951" s="21"/>
      <c r="X1951" s="21"/>
      <c r="Y1951" s="21"/>
      <c r="AA1951" s="21"/>
      <c r="AB1951" s="20"/>
      <c r="AC1951" s="20"/>
      <c r="AD1951" s="20"/>
      <c r="AE1951" s="20"/>
      <c r="AI1951" s="20"/>
      <c r="AP1951" s="20" t="s">
        <v>574</v>
      </c>
      <c r="AR1951" s="20" t="s">
        <v>574</v>
      </c>
      <c r="AV1951" t="s">
        <v>449</v>
      </c>
    </row>
    <row r="1952" spans="1:48" x14ac:dyDescent="0.25">
      <c r="A1952" s="20"/>
      <c r="C1952" s="20"/>
      <c r="D1952" s="20"/>
      <c r="E1952" s="20"/>
      <c r="F1952" s="21"/>
      <c r="G1952" s="20"/>
      <c r="H1952" s="20"/>
      <c r="I1952" s="21"/>
      <c r="S1952" s="21"/>
      <c r="T1952" s="21"/>
      <c r="U1952" s="20"/>
      <c r="V1952" s="20"/>
      <c r="W1952" s="21"/>
      <c r="X1952" s="21"/>
      <c r="Y1952" s="21"/>
      <c r="AA1952" s="21"/>
      <c r="AB1952" s="20"/>
      <c r="AC1952" s="20"/>
      <c r="AD1952" s="20"/>
      <c r="AE1952" s="20"/>
      <c r="AI1952" s="20"/>
      <c r="AP1952" s="20" t="s">
        <v>574</v>
      </c>
      <c r="AR1952" s="20" t="s">
        <v>574</v>
      </c>
      <c r="AV1952" t="s">
        <v>449</v>
      </c>
    </row>
    <row r="1953" spans="1:48" x14ac:dyDescent="0.25">
      <c r="A1953" s="20"/>
      <c r="C1953" s="20"/>
      <c r="D1953" s="20"/>
      <c r="E1953" s="20"/>
      <c r="F1953" s="21"/>
      <c r="G1953" s="20"/>
      <c r="H1953" s="20"/>
      <c r="I1953" s="21"/>
      <c r="S1953" s="21"/>
      <c r="T1953" s="21"/>
      <c r="U1953" s="20"/>
      <c r="V1953" s="20"/>
      <c r="W1953" s="21"/>
      <c r="X1953" s="21"/>
      <c r="Y1953" s="21"/>
      <c r="AA1953" s="21"/>
      <c r="AB1953" s="20"/>
      <c r="AC1953" s="20"/>
      <c r="AD1953" s="20"/>
      <c r="AE1953" s="20"/>
      <c r="AI1953" s="20"/>
      <c r="AP1953" s="20" t="s">
        <v>574</v>
      </c>
      <c r="AR1953" s="20" t="s">
        <v>574</v>
      </c>
      <c r="AV1953" t="s">
        <v>449</v>
      </c>
    </row>
    <row r="1954" spans="1:48" x14ac:dyDescent="0.25">
      <c r="A1954" s="20"/>
      <c r="C1954" s="20"/>
      <c r="D1954" s="20"/>
      <c r="E1954" s="20"/>
      <c r="F1954" s="21"/>
      <c r="G1954" s="20"/>
      <c r="H1954" s="20"/>
      <c r="I1954" s="21"/>
      <c r="S1954" s="21"/>
      <c r="T1954" s="21"/>
      <c r="U1954" s="20"/>
      <c r="V1954" s="20"/>
      <c r="W1954" s="21"/>
      <c r="X1954" s="21"/>
      <c r="Y1954" s="21"/>
      <c r="AA1954" s="21"/>
      <c r="AB1954" s="20"/>
      <c r="AC1954" s="20"/>
      <c r="AD1954" s="20"/>
      <c r="AE1954" s="20"/>
      <c r="AI1954" s="20"/>
      <c r="AP1954" s="20" t="s">
        <v>574</v>
      </c>
      <c r="AR1954" s="20" t="s">
        <v>574</v>
      </c>
      <c r="AV1954" t="s">
        <v>449</v>
      </c>
    </row>
    <row r="1955" spans="1:48" x14ac:dyDescent="0.25">
      <c r="A1955" s="20"/>
      <c r="C1955" s="20"/>
      <c r="D1955" s="20"/>
      <c r="E1955" s="20"/>
      <c r="F1955" s="21"/>
      <c r="G1955" s="20"/>
      <c r="H1955" s="20"/>
      <c r="I1955" s="21"/>
      <c r="S1955" s="21"/>
      <c r="T1955" s="21"/>
      <c r="U1955" s="20"/>
      <c r="V1955" s="20"/>
      <c r="W1955" s="21"/>
      <c r="X1955" s="21"/>
      <c r="Y1955" s="21"/>
      <c r="AA1955" s="21"/>
      <c r="AB1955" s="20"/>
      <c r="AC1955" s="20"/>
      <c r="AD1955" s="20"/>
      <c r="AE1955" s="20"/>
      <c r="AI1955" s="20"/>
      <c r="AP1955" s="20" t="s">
        <v>574</v>
      </c>
      <c r="AR1955" s="20" t="s">
        <v>574</v>
      </c>
      <c r="AV1955" t="s">
        <v>449</v>
      </c>
    </row>
    <row r="1956" spans="1:48" x14ac:dyDescent="0.25">
      <c r="A1956" s="20"/>
      <c r="C1956" s="20"/>
      <c r="D1956" s="20"/>
      <c r="E1956" s="20"/>
      <c r="F1956" s="21"/>
      <c r="G1956" s="20"/>
      <c r="H1956" s="20"/>
      <c r="I1956" s="21"/>
      <c r="S1956" s="21"/>
      <c r="T1956" s="21"/>
      <c r="U1956" s="20"/>
      <c r="V1956" s="20"/>
      <c r="W1956" s="21"/>
      <c r="X1956" s="21"/>
      <c r="Y1956" s="21"/>
      <c r="AA1956" s="21"/>
      <c r="AB1956" s="20"/>
      <c r="AC1956" s="20"/>
      <c r="AD1956" s="20"/>
      <c r="AE1956" s="20"/>
      <c r="AI1956" s="20"/>
      <c r="AP1956" s="20" t="s">
        <v>574</v>
      </c>
      <c r="AR1956" s="20" t="s">
        <v>574</v>
      </c>
      <c r="AV1956" t="s">
        <v>449</v>
      </c>
    </row>
    <row r="1957" spans="1:48" x14ac:dyDescent="0.25">
      <c r="A1957" s="20"/>
      <c r="C1957" s="20"/>
      <c r="D1957" s="20"/>
      <c r="E1957" s="20"/>
      <c r="F1957" s="21"/>
      <c r="G1957" s="20"/>
      <c r="H1957" s="20"/>
      <c r="I1957" s="21"/>
      <c r="S1957" s="21"/>
      <c r="T1957" s="21"/>
      <c r="U1957" s="20"/>
      <c r="V1957" s="20"/>
      <c r="W1957" s="21"/>
      <c r="X1957" s="21"/>
      <c r="Y1957" s="21"/>
      <c r="AA1957" s="21"/>
      <c r="AB1957" s="20"/>
      <c r="AC1957" s="20"/>
      <c r="AD1957" s="20"/>
      <c r="AE1957" s="20"/>
      <c r="AI1957" s="20"/>
      <c r="AP1957" s="20" t="s">
        <v>574</v>
      </c>
      <c r="AR1957" s="20" t="s">
        <v>574</v>
      </c>
      <c r="AV1957" t="s">
        <v>449</v>
      </c>
    </row>
    <row r="1958" spans="1:48" x14ac:dyDescent="0.25">
      <c r="A1958" s="20"/>
      <c r="C1958" s="20"/>
      <c r="D1958" s="20"/>
      <c r="E1958" s="20"/>
      <c r="F1958" s="21"/>
      <c r="G1958" s="20"/>
      <c r="H1958" s="20"/>
      <c r="I1958" s="21"/>
      <c r="S1958" s="21"/>
      <c r="T1958" s="21"/>
      <c r="U1958" s="20"/>
      <c r="V1958" s="20"/>
      <c r="W1958" s="21"/>
      <c r="X1958" s="21"/>
      <c r="Y1958" s="21"/>
      <c r="AA1958" s="21"/>
      <c r="AB1958" s="20"/>
      <c r="AC1958" s="20"/>
      <c r="AD1958" s="20"/>
      <c r="AE1958" s="20"/>
      <c r="AI1958" s="20"/>
      <c r="AP1958" s="20" t="s">
        <v>574</v>
      </c>
      <c r="AR1958" s="20" t="s">
        <v>574</v>
      </c>
      <c r="AV1958" t="s">
        <v>449</v>
      </c>
    </row>
    <row r="1959" spans="1:48" x14ac:dyDescent="0.25">
      <c r="A1959" s="20"/>
      <c r="C1959" s="20"/>
      <c r="D1959" s="20"/>
      <c r="E1959" s="20"/>
      <c r="F1959" s="21"/>
      <c r="G1959" s="20"/>
      <c r="H1959" s="20"/>
      <c r="I1959" s="21"/>
      <c r="S1959" s="21"/>
      <c r="T1959" s="21"/>
      <c r="U1959" s="20"/>
      <c r="V1959" s="20"/>
      <c r="W1959" s="21"/>
      <c r="X1959" s="21"/>
      <c r="Y1959" s="21"/>
      <c r="AA1959" s="21"/>
      <c r="AB1959" s="20"/>
      <c r="AC1959" s="20"/>
      <c r="AD1959" s="20"/>
      <c r="AE1959" s="20"/>
      <c r="AI1959" s="20"/>
      <c r="AP1959" s="20" t="s">
        <v>574</v>
      </c>
      <c r="AR1959" s="20" t="s">
        <v>574</v>
      </c>
      <c r="AV1959" t="s">
        <v>449</v>
      </c>
    </row>
    <row r="1960" spans="1:48" x14ac:dyDescent="0.25">
      <c r="A1960" s="20"/>
      <c r="C1960" s="20"/>
      <c r="D1960" s="20"/>
      <c r="E1960" s="20"/>
      <c r="F1960" s="21"/>
      <c r="G1960" s="20"/>
      <c r="H1960" s="20"/>
      <c r="I1960" s="21"/>
      <c r="S1960" s="21"/>
      <c r="T1960" s="21"/>
      <c r="U1960" s="20"/>
      <c r="V1960" s="20"/>
      <c r="W1960" s="21"/>
      <c r="X1960" s="21"/>
      <c r="Y1960" s="21"/>
      <c r="AA1960" s="21"/>
      <c r="AB1960" s="20"/>
      <c r="AC1960" s="20"/>
      <c r="AD1960" s="20"/>
      <c r="AE1960" s="20"/>
      <c r="AI1960" s="20"/>
      <c r="AP1960" s="20" t="s">
        <v>574</v>
      </c>
      <c r="AR1960" s="20" t="s">
        <v>574</v>
      </c>
      <c r="AV1960" t="s">
        <v>449</v>
      </c>
    </row>
    <row r="1961" spans="1:48" x14ac:dyDescent="0.25">
      <c r="A1961" s="20"/>
      <c r="C1961" s="20"/>
      <c r="D1961" s="20"/>
      <c r="E1961" s="20"/>
      <c r="F1961" s="21"/>
      <c r="G1961" s="20"/>
      <c r="H1961" s="20"/>
      <c r="I1961" s="21"/>
      <c r="S1961" s="21"/>
      <c r="T1961" s="21"/>
      <c r="U1961" s="20"/>
      <c r="V1961" s="20"/>
      <c r="W1961" s="21"/>
      <c r="X1961" s="21"/>
      <c r="Y1961" s="21"/>
      <c r="AA1961" s="21"/>
      <c r="AB1961" s="20"/>
      <c r="AC1961" s="20"/>
      <c r="AD1961" s="20"/>
      <c r="AE1961" s="20"/>
      <c r="AI1961" s="20"/>
      <c r="AP1961" s="20" t="s">
        <v>574</v>
      </c>
      <c r="AR1961" s="20" t="s">
        <v>574</v>
      </c>
      <c r="AV1961" t="s">
        <v>449</v>
      </c>
    </row>
    <row r="1962" spans="1:48" x14ac:dyDescent="0.25">
      <c r="A1962" s="20"/>
      <c r="C1962" s="20"/>
      <c r="D1962" s="20"/>
      <c r="E1962" s="20"/>
      <c r="F1962" s="21"/>
      <c r="G1962" s="20"/>
      <c r="H1962" s="20"/>
      <c r="I1962" s="21"/>
      <c r="S1962" s="21"/>
      <c r="T1962" s="21"/>
      <c r="U1962" s="20"/>
      <c r="V1962" s="20"/>
      <c r="W1962" s="21"/>
      <c r="X1962" s="21"/>
      <c r="Y1962" s="21"/>
      <c r="AA1962" s="21"/>
      <c r="AB1962" s="20"/>
      <c r="AC1962" s="20"/>
      <c r="AD1962" s="20"/>
      <c r="AE1962" s="20"/>
      <c r="AI1962" s="20"/>
      <c r="AP1962" s="20" t="s">
        <v>574</v>
      </c>
      <c r="AR1962" s="20" t="s">
        <v>574</v>
      </c>
      <c r="AV1962" t="s">
        <v>449</v>
      </c>
    </row>
    <row r="1963" spans="1:48" x14ac:dyDescent="0.25">
      <c r="A1963" s="20"/>
      <c r="C1963" s="20"/>
      <c r="D1963" s="20"/>
      <c r="E1963" s="20"/>
      <c r="F1963" s="21"/>
      <c r="G1963" s="20"/>
      <c r="H1963" s="20"/>
      <c r="I1963" s="21"/>
      <c r="S1963" s="21"/>
      <c r="T1963" s="21"/>
      <c r="U1963" s="20"/>
      <c r="V1963" s="20"/>
      <c r="W1963" s="21"/>
      <c r="X1963" s="21"/>
      <c r="Y1963" s="21"/>
      <c r="AA1963" s="21"/>
      <c r="AB1963" s="20"/>
      <c r="AC1963" s="20"/>
      <c r="AD1963" s="20"/>
      <c r="AE1963" s="20"/>
      <c r="AI1963" s="20"/>
      <c r="AP1963" s="20" t="s">
        <v>574</v>
      </c>
      <c r="AR1963" s="20" t="s">
        <v>574</v>
      </c>
      <c r="AV1963" t="s">
        <v>449</v>
      </c>
    </row>
    <row r="1964" spans="1:48" x14ac:dyDescent="0.25">
      <c r="A1964" s="20"/>
      <c r="C1964" s="20"/>
      <c r="D1964" s="20"/>
      <c r="E1964" s="20"/>
      <c r="F1964" s="21"/>
      <c r="G1964" s="20"/>
      <c r="H1964" s="20"/>
      <c r="I1964" s="21"/>
      <c r="S1964" s="21"/>
      <c r="T1964" s="21"/>
      <c r="U1964" s="20"/>
      <c r="V1964" s="20"/>
      <c r="W1964" s="21"/>
      <c r="X1964" s="21"/>
      <c r="Y1964" s="21"/>
      <c r="AA1964" s="21"/>
      <c r="AB1964" s="20"/>
      <c r="AC1964" s="20"/>
      <c r="AD1964" s="20"/>
      <c r="AE1964" s="20"/>
      <c r="AI1964" s="20"/>
      <c r="AP1964" s="20" t="s">
        <v>574</v>
      </c>
      <c r="AR1964" s="20" t="s">
        <v>574</v>
      </c>
      <c r="AV1964" t="s">
        <v>449</v>
      </c>
    </row>
    <row r="1965" spans="1:48" x14ac:dyDescent="0.25">
      <c r="A1965" s="20"/>
      <c r="C1965" s="20"/>
      <c r="D1965" s="20"/>
      <c r="E1965" s="20"/>
      <c r="F1965" s="21"/>
      <c r="G1965" s="20"/>
      <c r="H1965" s="20"/>
      <c r="I1965" s="21"/>
      <c r="S1965" s="21"/>
      <c r="T1965" s="21"/>
      <c r="U1965" s="20"/>
      <c r="V1965" s="20"/>
      <c r="W1965" s="21"/>
      <c r="X1965" s="21"/>
      <c r="Y1965" s="21"/>
      <c r="AA1965" s="21"/>
      <c r="AB1965" s="20"/>
      <c r="AC1965" s="20"/>
      <c r="AD1965" s="20"/>
      <c r="AE1965" s="20"/>
      <c r="AI1965" s="20"/>
      <c r="AP1965" s="20" t="s">
        <v>574</v>
      </c>
      <c r="AR1965" s="20" t="s">
        <v>574</v>
      </c>
      <c r="AV1965" t="s">
        <v>449</v>
      </c>
    </row>
    <row r="1966" spans="1:48" x14ac:dyDescent="0.25">
      <c r="A1966" s="20"/>
      <c r="C1966" s="20"/>
      <c r="D1966" s="20"/>
      <c r="E1966" s="20"/>
      <c r="F1966" s="21"/>
      <c r="G1966" s="20"/>
      <c r="H1966" s="20"/>
      <c r="I1966" s="21"/>
      <c r="S1966" s="21"/>
      <c r="T1966" s="21"/>
      <c r="U1966" s="20"/>
      <c r="V1966" s="20"/>
      <c r="W1966" s="21"/>
      <c r="X1966" s="21"/>
      <c r="Y1966" s="21"/>
      <c r="AA1966" s="21"/>
      <c r="AB1966" s="20"/>
      <c r="AC1966" s="20"/>
      <c r="AD1966" s="20"/>
      <c r="AE1966" s="20"/>
      <c r="AI1966" s="20"/>
      <c r="AP1966" s="20" t="s">
        <v>574</v>
      </c>
      <c r="AR1966" s="20" t="s">
        <v>574</v>
      </c>
      <c r="AV1966" t="s">
        <v>449</v>
      </c>
    </row>
    <row r="1967" spans="1:48" x14ac:dyDescent="0.25">
      <c r="A1967" s="20"/>
      <c r="C1967" s="20"/>
      <c r="D1967" s="20"/>
      <c r="E1967" s="20"/>
      <c r="F1967" s="21"/>
      <c r="G1967" s="20"/>
      <c r="H1967" s="20"/>
      <c r="I1967" s="21"/>
      <c r="S1967" s="21"/>
      <c r="T1967" s="21"/>
      <c r="U1967" s="20"/>
      <c r="V1967" s="20"/>
      <c r="W1967" s="21"/>
      <c r="X1967" s="21"/>
      <c r="Y1967" s="21"/>
      <c r="AA1967" s="21"/>
      <c r="AB1967" s="20"/>
      <c r="AC1967" s="20"/>
      <c r="AD1967" s="20"/>
      <c r="AE1967" s="20"/>
      <c r="AI1967" s="20"/>
      <c r="AP1967" s="20" t="s">
        <v>574</v>
      </c>
      <c r="AR1967" s="20" t="s">
        <v>574</v>
      </c>
      <c r="AV1967" t="s">
        <v>449</v>
      </c>
    </row>
    <row r="1968" spans="1:48" x14ac:dyDescent="0.25">
      <c r="A1968" s="20"/>
      <c r="C1968" s="20"/>
      <c r="D1968" s="20"/>
      <c r="E1968" s="20"/>
      <c r="F1968" s="21"/>
      <c r="G1968" s="20"/>
      <c r="H1968" s="20"/>
      <c r="I1968" s="21"/>
      <c r="S1968" s="21"/>
      <c r="T1968" s="21"/>
      <c r="U1968" s="20"/>
      <c r="V1968" s="20"/>
      <c r="W1968" s="21"/>
      <c r="X1968" s="21"/>
      <c r="Y1968" s="21"/>
      <c r="AA1968" s="21"/>
      <c r="AB1968" s="20"/>
      <c r="AC1968" s="20"/>
      <c r="AD1968" s="20"/>
      <c r="AE1968" s="20"/>
      <c r="AI1968" s="20"/>
      <c r="AP1968" s="20" t="s">
        <v>574</v>
      </c>
      <c r="AR1968" s="20" t="s">
        <v>574</v>
      </c>
      <c r="AV1968" t="s">
        <v>449</v>
      </c>
    </row>
    <row r="1969" spans="1:48" x14ac:dyDescent="0.25">
      <c r="A1969" s="20"/>
      <c r="C1969" s="20"/>
      <c r="D1969" s="20"/>
      <c r="E1969" s="20"/>
      <c r="F1969" s="21"/>
      <c r="G1969" s="20"/>
      <c r="H1969" s="20"/>
      <c r="I1969" s="21"/>
      <c r="S1969" s="21"/>
      <c r="T1969" s="21"/>
      <c r="U1969" s="20"/>
      <c r="V1969" s="20"/>
      <c r="W1969" s="21"/>
      <c r="X1969" s="21"/>
      <c r="Y1969" s="21"/>
      <c r="AA1969" s="21"/>
      <c r="AB1969" s="20"/>
      <c r="AC1969" s="20"/>
      <c r="AD1969" s="20"/>
      <c r="AE1969" s="20"/>
      <c r="AI1969" s="20"/>
      <c r="AP1969" s="20" t="s">
        <v>574</v>
      </c>
      <c r="AR1969" s="20" t="s">
        <v>574</v>
      </c>
      <c r="AV1969" t="s">
        <v>449</v>
      </c>
    </row>
    <row r="1970" spans="1:48" x14ac:dyDescent="0.25">
      <c r="A1970" s="20"/>
      <c r="C1970" s="20"/>
      <c r="D1970" s="20"/>
      <c r="E1970" s="20"/>
      <c r="F1970" s="21"/>
      <c r="G1970" s="20"/>
      <c r="H1970" s="20"/>
      <c r="I1970" s="21"/>
      <c r="S1970" s="21"/>
      <c r="T1970" s="21"/>
      <c r="U1970" s="20"/>
      <c r="V1970" s="20"/>
      <c r="W1970" s="21"/>
      <c r="X1970" s="21"/>
      <c r="Y1970" s="21"/>
      <c r="AA1970" s="21"/>
      <c r="AB1970" s="20"/>
      <c r="AC1970" s="20"/>
      <c r="AD1970" s="20"/>
      <c r="AE1970" s="20"/>
      <c r="AI1970" s="20"/>
      <c r="AP1970" s="20" t="s">
        <v>574</v>
      </c>
      <c r="AR1970" s="20" t="s">
        <v>574</v>
      </c>
      <c r="AV1970" t="s">
        <v>449</v>
      </c>
    </row>
    <row r="1971" spans="1:48" x14ac:dyDescent="0.25">
      <c r="A1971" s="20"/>
      <c r="C1971" s="20"/>
      <c r="D1971" s="20"/>
      <c r="E1971" s="20"/>
      <c r="F1971" s="21"/>
      <c r="G1971" s="20"/>
      <c r="H1971" s="20"/>
      <c r="I1971" s="21"/>
      <c r="S1971" s="21"/>
      <c r="T1971" s="21"/>
      <c r="U1971" s="20"/>
      <c r="V1971" s="20"/>
      <c r="W1971" s="21"/>
      <c r="X1971" s="21"/>
      <c r="Y1971" s="21"/>
      <c r="AA1971" s="21"/>
      <c r="AB1971" s="20"/>
      <c r="AC1971" s="20"/>
      <c r="AD1971" s="20"/>
      <c r="AE1971" s="20"/>
      <c r="AI1971" s="20"/>
      <c r="AP1971" s="20" t="s">
        <v>574</v>
      </c>
      <c r="AR1971" s="20" t="s">
        <v>574</v>
      </c>
      <c r="AV1971" t="s">
        <v>449</v>
      </c>
    </row>
    <row r="1972" spans="1:48" x14ac:dyDescent="0.25">
      <c r="A1972" s="20"/>
      <c r="C1972" s="20"/>
      <c r="D1972" s="20"/>
      <c r="E1972" s="20"/>
      <c r="F1972" s="21"/>
      <c r="G1972" s="20"/>
      <c r="H1972" s="20"/>
      <c r="I1972" s="21"/>
      <c r="S1972" s="21"/>
      <c r="T1972" s="21"/>
      <c r="U1972" s="20"/>
      <c r="V1972" s="20"/>
      <c r="W1972" s="21"/>
      <c r="X1972" s="21"/>
      <c r="Y1972" s="21"/>
      <c r="AA1972" s="21"/>
      <c r="AB1972" s="20"/>
      <c r="AC1972" s="20"/>
      <c r="AD1972" s="20"/>
      <c r="AE1972" s="20"/>
      <c r="AI1972" s="20"/>
      <c r="AP1972" s="20" t="s">
        <v>574</v>
      </c>
      <c r="AR1972" s="20" t="s">
        <v>574</v>
      </c>
      <c r="AV1972" t="s">
        <v>449</v>
      </c>
    </row>
    <row r="1973" spans="1:48" x14ac:dyDescent="0.25">
      <c r="A1973" s="20"/>
      <c r="C1973" s="20"/>
      <c r="D1973" s="20"/>
      <c r="E1973" s="20"/>
      <c r="F1973" s="21"/>
      <c r="G1973" s="20"/>
      <c r="H1973" s="20"/>
      <c r="I1973" s="21"/>
      <c r="S1973" s="21"/>
      <c r="T1973" s="21"/>
      <c r="U1973" s="20"/>
      <c r="V1973" s="20"/>
      <c r="W1973" s="21"/>
      <c r="X1973" s="21"/>
      <c r="Y1973" s="21"/>
      <c r="AA1973" s="21"/>
      <c r="AB1973" s="20"/>
      <c r="AC1973" s="20"/>
      <c r="AD1973" s="20"/>
      <c r="AE1973" s="20"/>
      <c r="AI1973" s="20"/>
      <c r="AP1973" s="20" t="s">
        <v>574</v>
      </c>
      <c r="AR1973" s="20" t="s">
        <v>574</v>
      </c>
      <c r="AV1973" t="s">
        <v>449</v>
      </c>
    </row>
    <row r="1974" spans="1:48" x14ac:dyDescent="0.25">
      <c r="A1974" s="20"/>
      <c r="C1974" s="20"/>
      <c r="D1974" s="20"/>
      <c r="E1974" s="20"/>
      <c r="F1974" s="21"/>
      <c r="G1974" s="20"/>
      <c r="H1974" s="20"/>
      <c r="I1974" s="21"/>
      <c r="S1974" s="21"/>
      <c r="T1974" s="21"/>
      <c r="U1974" s="20"/>
      <c r="V1974" s="20"/>
      <c r="W1974" s="21"/>
      <c r="X1974" s="21"/>
      <c r="Y1974" s="21"/>
      <c r="AA1974" s="21"/>
      <c r="AB1974" s="20"/>
      <c r="AC1974" s="20"/>
      <c r="AD1974" s="20"/>
      <c r="AE1974" s="20"/>
      <c r="AI1974" s="20"/>
      <c r="AP1974" s="20" t="s">
        <v>574</v>
      </c>
      <c r="AR1974" s="20" t="s">
        <v>574</v>
      </c>
      <c r="AV1974" t="s">
        <v>449</v>
      </c>
    </row>
    <row r="1975" spans="1:48" x14ac:dyDescent="0.25">
      <c r="A1975" s="20"/>
      <c r="C1975" s="20"/>
      <c r="D1975" s="20"/>
      <c r="E1975" s="20"/>
      <c r="F1975" s="21"/>
      <c r="G1975" s="20"/>
      <c r="H1975" s="20"/>
      <c r="I1975" s="21"/>
      <c r="S1975" s="21"/>
      <c r="T1975" s="21"/>
      <c r="U1975" s="20"/>
      <c r="V1975" s="20"/>
      <c r="W1975" s="21"/>
      <c r="X1975" s="21"/>
      <c r="Y1975" s="21"/>
      <c r="AA1975" s="21"/>
      <c r="AB1975" s="20"/>
      <c r="AC1975" s="20"/>
      <c r="AD1975" s="20"/>
      <c r="AE1975" s="20"/>
      <c r="AI1975" s="20"/>
      <c r="AP1975" s="20" t="s">
        <v>574</v>
      </c>
      <c r="AR1975" s="20" t="s">
        <v>574</v>
      </c>
      <c r="AV1975" t="s">
        <v>449</v>
      </c>
    </row>
    <row r="1976" spans="1:48" x14ac:dyDescent="0.25">
      <c r="A1976" s="20"/>
      <c r="C1976" s="20"/>
      <c r="D1976" s="20"/>
      <c r="E1976" s="20"/>
      <c r="F1976" s="21"/>
      <c r="G1976" s="20"/>
      <c r="H1976" s="20"/>
      <c r="I1976" s="21"/>
      <c r="S1976" s="21"/>
      <c r="T1976" s="21"/>
      <c r="U1976" s="20"/>
      <c r="V1976" s="20"/>
      <c r="W1976" s="21"/>
      <c r="X1976" s="21"/>
      <c r="Y1976" s="21"/>
      <c r="AA1976" s="21"/>
      <c r="AB1976" s="20"/>
      <c r="AC1976" s="20"/>
      <c r="AD1976" s="20"/>
      <c r="AE1976" s="20"/>
      <c r="AI1976" s="20"/>
      <c r="AP1976" s="20" t="s">
        <v>574</v>
      </c>
      <c r="AR1976" s="20" t="s">
        <v>574</v>
      </c>
      <c r="AV1976" t="s">
        <v>449</v>
      </c>
    </row>
    <row r="1977" spans="1:48" x14ac:dyDescent="0.25">
      <c r="A1977" s="20"/>
      <c r="C1977" s="20"/>
      <c r="D1977" s="20"/>
      <c r="E1977" s="20"/>
      <c r="F1977" s="21"/>
      <c r="G1977" s="20"/>
      <c r="H1977" s="20"/>
      <c r="I1977" s="21"/>
      <c r="S1977" s="21"/>
      <c r="T1977" s="21"/>
      <c r="U1977" s="20"/>
      <c r="V1977" s="20"/>
      <c r="W1977" s="21"/>
      <c r="X1977" s="21"/>
      <c r="Y1977" s="21"/>
      <c r="AA1977" s="21"/>
      <c r="AB1977" s="20"/>
      <c r="AC1977" s="20"/>
      <c r="AD1977" s="20"/>
      <c r="AE1977" s="20"/>
      <c r="AI1977" s="20"/>
      <c r="AP1977" s="20" t="s">
        <v>574</v>
      </c>
      <c r="AR1977" s="20" t="s">
        <v>574</v>
      </c>
      <c r="AV1977" t="s">
        <v>449</v>
      </c>
    </row>
    <row r="1978" spans="1:48" x14ac:dyDescent="0.25">
      <c r="A1978" s="20"/>
      <c r="C1978" s="20"/>
      <c r="D1978" s="20"/>
      <c r="E1978" s="20"/>
      <c r="F1978" s="21"/>
      <c r="G1978" s="20"/>
      <c r="H1978" s="20"/>
      <c r="I1978" s="21"/>
      <c r="S1978" s="21"/>
      <c r="T1978" s="21"/>
      <c r="U1978" s="20"/>
      <c r="V1978" s="20"/>
      <c r="W1978" s="21"/>
      <c r="X1978" s="21"/>
      <c r="Y1978" s="21"/>
      <c r="AA1978" s="21"/>
      <c r="AB1978" s="20"/>
      <c r="AC1978" s="20"/>
      <c r="AD1978" s="20"/>
      <c r="AE1978" s="20"/>
      <c r="AI1978" s="20"/>
      <c r="AP1978" s="20" t="s">
        <v>574</v>
      </c>
      <c r="AR1978" s="20" t="s">
        <v>574</v>
      </c>
      <c r="AV1978" t="s">
        <v>449</v>
      </c>
    </row>
    <row r="1979" spans="1:48" x14ac:dyDescent="0.25">
      <c r="A1979" s="20"/>
      <c r="C1979" s="20"/>
      <c r="D1979" s="20"/>
      <c r="E1979" s="20"/>
      <c r="F1979" s="21"/>
      <c r="G1979" s="20"/>
      <c r="H1979" s="20"/>
      <c r="I1979" s="21"/>
      <c r="S1979" s="21"/>
      <c r="T1979" s="21"/>
      <c r="U1979" s="20"/>
      <c r="V1979" s="20"/>
      <c r="W1979" s="21"/>
      <c r="X1979" s="21"/>
      <c r="Y1979" s="21"/>
      <c r="AA1979" s="21"/>
      <c r="AB1979" s="20"/>
      <c r="AC1979" s="20"/>
      <c r="AD1979" s="20"/>
      <c r="AE1979" s="20"/>
      <c r="AI1979" s="20"/>
      <c r="AP1979" s="20" t="s">
        <v>574</v>
      </c>
      <c r="AR1979" s="20" t="s">
        <v>574</v>
      </c>
      <c r="AV1979" t="s">
        <v>449</v>
      </c>
    </row>
    <row r="1980" spans="1:48" x14ac:dyDescent="0.25">
      <c r="A1980" s="20"/>
      <c r="C1980" s="20"/>
      <c r="D1980" s="20"/>
      <c r="E1980" s="20"/>
      <c r="F1980" s="21"/>
      <c r="G1980" s="20"/>
      <c r="H1980" s="20"/>
      <c r="I1980" s="21"/>
      <c r="S1980" s="21"/>
      <c r="T1980" s="21"/>
      <c r="U1980" s="20"/>
      <c r="V1980" s="20"/>
      <c r="W1980" s="21"/>
      <c r="X1980" s="21"/>
      <c r="Y1980" s="21"/>
      <c r="AA1980" s="21"/>
      <c r="AB1980" s="20"/>
      <c r="AC1980" s="20"/>
      <c r="AD1980" s="20"/>
      <c r="AE1980" s="20"/>
      <c r="AI1980" s="20"/>
      <c r="AP1980" s="20" t="s">
        <v>574</v>
      </c>
      <c r="AR1980" s="20" t="s">
        <v>574</v>
      </c>
      <c r="AV1980" t="s">
        <v>449</v>
      </c>
    </row>
    <row r="1981" spans="1:48" x14ac:dyDescent="0.25">
      <c r="A1981" s="20"/>
      <c r="C1981" s="20"/>
      <c r="D1981" s="20"/>
      <c r="E1981" s="20"/>
      <c r="F1981" s="21"/>
      <c r="G1981" s="20"/>
      <c r="H1981" s="20"/>
      <c r="I1981" s="21"/>
      <c r="S1981" s="21"/>
      <c r="T1981" s="21"/>
      <c r="U1981" s="20"/>
      <c r="V1981" s="20"/>
      <c r="W1981" s="21"/>
      <c r="X1981" s="21"/>
      <c r="Y1981" s="21"/>
      <c r="AA1981" s="21"/>
      <c r="AB1981" s="20"/>
      <c r="AC1981" s="20"/>
      <c r="AD1981" s="20"/>
      <c r="AE1981" s="20"/>
      <c r="AI1981" s="20"/>
      <c r="AP1981" s="20" t="s">
        <v>574</v>
      </c>
      <c r="AR1981" s="20" t="s">
        <v>574</v>
      </c>
      <c r="AV1981" t="s">
        <v>449</v>
      </c>
    </row>
    <row r="1982" spans="1:48" x14ac:dyDescent="0.25">
      <c r="A1982" s="20"/>
      <c r="C1982" s="20"/>
      <c r="D1982" s="20"/>
      <c r="E1982" s="20"/>
      <c r="F1982" s="21"/>
      <c r="G1982" s="20"/>
      <c r="H1982" s="20"/>
      <c r="I1982" s="21"/>
      <c r="S1982" s="21"/>
      <c r="T1982" s="21"/>
      <c r="U1982" s="20"/>
      <c r="V1982" s="20"/>
      <c r="W1982" s="21"/>
      <c r="X1982" s="21"/>
      <c r="Y1982" s="21"/>
      <c r="AA1982" s="21"/>
      <c r="AB1982" s="20"/>
      <c r="AC1982" s="20"/>
      <c r="AD1982" s="20"/>
      <c r="AE1982" s="20"/>
      <c r="AI1982" s="20"/>
      <c r="AP1982" s="20" t="s">
        <v>574</v>
      </c>
      <c r="AR1982" s="20" t="s">
        <v>574</v>
      </c>
      <c r="AV1982" t="s">
        <v>449</v>
      </c>
    </row>
    <row r="1983" spans="1:48" x14ac:dyDescent="0.25">
      <c r="A1983" s="20"/>
      <c r="C1983" s="20"/>
      <c r="D1983" s="20"/>
      <c r="E1983" s="20"/>
      <c r="F1983" s="21"/>
      <c r="G1983" s="20"/>
      <c r="H1983" s="20"/>
      <c r="I1983" s="21"/>
      <c r="S1983" s="21"/>
      <c r="T1983" s="21"/>
      <c r="U1983" s="20"/>
      <c r="V1983" s="20"/>
      <c r="W1983" s="21"/>
      <c r="X1983" s="21"/>
      <c r="Y1983" s="21"/>
      <c r="AA1983" s="21"/>
      <c r="AB1983" s="20"/>
      <c r="AC1983" s="20"/>
      <c r="AD1983" s="20"/>
      <c r="AE1983" s="20"/>
      <c r="AI1983" s="20"/>
      <c r="AP1983" s="20" t="s">
        <v>574</v>
      </c>
      <c r="AR1983" s="20" t="s">
        <v>574</v>
      </c>
      <c r="AV1983" t="s">
        <v>449</v>
      </c>
    </row>
    <row r="1984" spans="1:48" x14ac:dyDescent="0.25">
      <c r="A1984" s="20"/>
      <c r="C1984" s="20"/>
      <c r="D1984" s="20"/>
      <c r="E1984" s="20"/>
      <c r="F1984" s="21"/>
      <c r="G1984" s="20"/>
      <c r="H1984" s="20"/>
      <c r="I1984" s="21"/>
      <c r="S1984" s="21"/>
      <c r="T1984" s="21"/>
      <c r="U1984" s="20"/>
      <c r="V1984" s="20"/>
      <c r="W1984" s="21"/>
      <c r="X1984" s="21"/>
      <c r="Y1984" s="21"/>
      <c r="AA1984" s="21"/>
      <c r="AB1984" s="20"/>
      <c r="AC1984" s="20"/>
      <c r="AD1984" s="20"/>
      <c r="AE1984" s="20"/>
      <c r="AI1984" s="20"/>
      <c r="AP1984" s="20" t="s">
        <v>574</v>
      </c>
      <c r="AR1984" s="20" t="s">
        <v>574</v>
      </c>
      <c r="AV1984" t="s">
        <v>449</v>
      </c>
    </row>
    <row r="1985" spans="1:48" x14ac:dyDescent="0.25">
      <c r="A1985" s="20"/>
      <c r="C1985" s="20"/>
      <c r="D1985" s="20"/>
      <c r="E1985" s="20"/>
      <c r="F1985" s="21"/>
      <c r="G1985" s="20"/>
      <c r="H1985" s="20"/>
      <c r="I1985" s="21"/>
      <c r="S1985" s="21"/>
      <c r="T1985" s="21"/>
      <c r="U1985" s="20"/>
      <c r="V1985" s="20"/>
      <c r="W1985" s="21"/>
      <c r="X1985" s="21"/>
      <c r="Y1985" s="21"/>
      <c r="AA1985" s="21"/>
      <c r="AB1985" s="20"/>
      <c r="AC1985" s="20"/>
      <c r="AD1985" s="20"/>
      <c r="AE1985" s="20"/>
      <c r="AI1985" s="20"/>
      <c r="AP1985" s="20" t="s">
        <v>574</v>
      </c>
      <c r="AR1985" s="20" t="s">
        <v>574</v>
      </c>
      <c r="AV1985" t="s">
        <v>449</v>
      </c>
    </row>
    <row r="1986" spans="1:48" x14ac:dyDescent="0.25">
      <c r="A1986" s="20"/>
      <c r="C1986" s="20"/>
      <c r="D1986" s="20"/>
      <c r="E1986" s="20"/>
      <c r="F1986" s="21"/>
      <c r="G1986" s="20"/>
      <c r="H1986" s="20"/>
      <c r="I1986" s="21"/>
      <c r="S1986" s="21"/>
      <c r="T1986" s="21"/>
      <c r="U1986" s="20"/>
      <c r="V1986" s="20"/>
      <c r="W1986" s="21"/>
      <c r="X1986" s="21"/>
      <c r="Y1986" s="21"/>
      <c r="AA1986" s="21"/>
      <c r="AB1986" s="20"/>
      <c r="AC1986" s="20"/>
      <c r="AD1986" s="20"/>
      <c r="AE1986" s="20"/>
      <c r="AI1986" s="20"/>
      <c r="AP1986" s="20" t="s">
        <v>574</v>
      </c>
      <c r="AR1986" s="20" t="s">
        <v>574</v>
      </c>
      <c r="AV1986" t="s">
        <v>449</v>
      </c>
    </row>
    <row r="1987" spans="1:48" x14ac:dyDescent="0.25">
      <c r="A1987" s="20"/>
      <c r="C1987" s="20"/>
      <c r="D1987" s="20"/>
      <c r="E1987" s="20"/>
      <c r="F1987" s="21"/>
      <c r="G1987" s="20"/>
      <c r="H1987" s="20"/>
      <c r="I1987" s="21"/>
      <c r="S1987" s="21"/>
      <c r="T1987" s="21"/>
      <c r="U1987" s="20"/>
      <c r="V1987" s="20"/>
      <c r="W1987" s="21"/>
      <c r="X1987" s="21"/>
      <c r="Y1987" s="21"/>
      <c r="AA1987" s="21"/>
      <c r="AB1987" s="20"/>
      <c r="AC1987" s="20"/>
      <c r="AD1987" s="20"/>
      <c r="AE1987" s="20"/>
      <c r="AI1987" s="20"/>
      <c r="AP1987" s="20" t="s">
        <v>574</v>
      </c>
      <c r="AR1987" s="20" t="s">
        <v>574</v>
      </c>
      <c r="AV1987" t="s">
        <v>449</v>
      </c>
    </row>
    <row r="1988" spans="1:48" x14ac:dyDescent="0.25">
      <c r="A1988" s="20"/>
      <c r="C1988" s="20"/>
      <c r="D1988" s="20"/>
      <c r="E1988" s="20"/>
      <c r="F1988" s="21"/>
      <c r="G1988" s="20"/>
      <c r="H1988" s="20"/>
      <c r="I1988" s="21"/>
      <c r="S1988" s="21"/>
      <c r="T1988" s="21"/>
      <c r="U1988" s="20"/>
      <c r="V1988" s="20"/>
      <c r="W1988" s="21"/>
      <c r="X1988" s="21"/>
      <c r="Y1988" s="21"/>
      <c r="AA1988" s="21"/>
      <c r="AB1988" s="20"/>
      <c r="AC1988" s="20"/>
      <c r="AD1988" s="20"/>
      <c r="AE1988" s="20"/>
      <c r="AI1988" s="20"/>
      <c r="AP1988" s="20" t="s">
        <v>574</v>
      </c>
      <c r="AR1988" s="20" t="s">
        <v>574</v>
      </c>
      <c r="AV1988" t="s">
        <v>449</v>
      </c>
    </row>
    <row r="1989" spans="1:48" x14ac:dyDescent="0.25">
      <c r="A1989" s="20"/>
      <c r="C1989" s="20"/>
      <c r="D1989" s="20"/>
      <c r="E1989" s="20"/>
      <c r="F1989" s="21"/>
      <c r="G1989" s="20"/>
      <c r="H1989" s="20"/>
      <c r="I1989" s="21"/>
      <c r="S1989" s="21"/>
      <c r="T1989" s="21"/>
      <c r="U1989" s="20"/>
      <c r="V1989" s="20"/>
      <c r="W1989" s="21"/>
      <c r="X1989" s="21"/>
      <c r="Y1989" s="21"/>
      <c r="AA1989" s="21"/>
      <c r="AB1989" s="20"/>
      <c r="AC1989" s="20"/>
      <c r="AD1989" s="20"/>
      <c r="AE1989" s="20"/>
      <c r="AI1989" s="20"/>
      <c r="AP1989" s="20" t="s">
        <v>574</v>
      </c>
      <c r="AR1989" s="20" t="s">
        <v>574</v>
      </c>
      <c r="AV1989" t="s">
        <v>449</v>
      </c>
    </row>
    <row r="1990" spans="1:48" x14ac:dyDescent="0.25">
      <c r="A1990" s="20"/>
      <c r="C1990" s="20"/>
      <c r="D1990" s="20"/>
      <c r="E1990" s="20"/>
      <c r="F1990" s="21"/>
      <c r="G1990" s="20"/>
      <c r="H1990" s="20"/>
      <c r="I1990" s="21"/>
      <c r="S1990" s="21"/>
      <c r="T1990" s="21"/>
      <c r="U1990" s="20"/>
      <c r="V1990" s="20"/>
      <c r="W1990" s="21"/>
      <c r="X1990" s="21"/>
      <c r="Y1990" s="21"/>
      <c r="AA1990" s="21"/>
      <c r="AB1990" s="20"/>
      <c r="AC1990" s="20"/>
      <c r="AD1990" s="20"/>
      <c r="AE1990" s="20"/>
      <c r="AI1990" s="20"/>
      <c r="AP1990" s="20" t="s">
        <v>574</v>
      </c>
      <c r="AR1990" s="20" t="s">
        <v>574</v>
      </c>
      <c r="AV1990" t="s">
        <v>449</v>
      </c>
    </row>
    <row r="1991" spans="1:48" x14ac:dyDescent="0.25">
      <c r="A1991" s="20"/>
      <c r="C1991" s="20"/>
      <c r="D1991" s="20"/>
      <c r="E1991" s="20"/>
      <c r="F1991" s="21"/>
      <c r="G1991" s="20"/>
      <c r="H1991" s="20"/>
      <c r="I1991" s="21"/>
      <c r="S1991" s="21"/>
      <c r="T1991" s="21"/>
      <c r="U1991" s="20"/>
      <c r="V1991" s="20"/>
      <c r="W1991" s="21"/>
      <c r="X1991" s="21"/>
      <c r="Y1991" s="21"/>
      <c r="AA1991" s="21"/>
      <c r="AB1991" s="20"/>
      <c r="AC1991" s="20"/>
      <c r="AD1991" s="20"/>
      <c r="AE1991" s="20"/>
      <c r="AI1991" s="20"/>
      <c r="AP1991" s="20" t="s">
        <v>574</v>
      </c>
      <c r="AR1991" s="20" t="s">
        <v>574</v>
      </c>
      <c r="AV1991" t="s">
        <v>449</v>
      </c>
    </row>
    <row r="1992" spans="1:48" x14ac:dyDescent="0.25">
      <c r="A1992" s="20"/>
      <c r="C1992" s="20"/>
      <c r="D1992" s="20"/>
      <c r="E1992" s="20"/>
      <c r="F1992" s="21"/>
      <c r="G1992" s="20"/>
      <c r="H1992" s="20"/>
      <c r="I1992" s="21"/>
      <c r="S1992" s="21"/>
      <c r="T1992" s="21"/>
      <c r="U1992" s="20"/>
      <c r="V1992" s="20"/>
      <c r="W1992" s="21"/>
      <c r="X1992" s="21"/>
      <c r="Y1992" s="21"/>
      <c r="AA1992" s="21"/>
      <c r="AB1992" s="20"/>
      <c r="AC1992" s="20"/>
      <c r="AD1992" s="20"/>
      <c r="AE1992" s="20"/>
      <c r="AI1992" s="20"/>
      <c r="AP1992" s="20" t="s">
        <v>574</v>
      </c>
      <c r="AR1992" s="20" t="s">
        <v>574</v>
      </c>
      <c r="AV1992" t="s">
        <v>449</v>
      </c>
    </row>
    <row r="1993" spans="1:48" x14ac:dyDescent="0.25">
      <c r="A1993" s="20"/>
      <c r="C1993" s="20"/>
      <c r="D1993" s="20"/>
      <c r="E1993" s="20"/>
      <c r="F1993" s="21"/>
      <c r="G1993" s="20"/>
      <c r="H1993" s="20"/>
      <c r="I1993" s="21"/>
      <c r="S1993" s="21"/>
      <c r="T1993" s="21"/>
      <c r="U1993" s="20"/>
      <c r="V1993" s="20"/>
      <c r="W1993" s="21"/>
      <c r="X1993" s="21"/>
      <c r="Y1993" s="21"/>
      <c r="AA1993" s="21"/>
      <c r="AB1993" s="20"/>
      <c r="AC1993" s="20"/>
      <c r="AD1993" s="20"/>
      <c r="AE1993" s="20"/>
      <c r="AI1993" s="20"/>
      <c r="AP1993" s="20" t="s">
        <v>574</v>
      </c>
      <c r="AR1993" s="20" t="s">
        <v>574</v>
      </c>
      <c r="AV1993" t="s">
        <v>449</v>
      </c>
    </row>
    <row r="1994" spans="1:48" x14ac:dyDescent="0.25">
      <c r="A1994" s="20"/>
      <c r="C1994" s="20"/>
      <c r="D1994" s="20"/>
      <c r="E1994" s="20"/>
      <c r="F1994" s="21"/>
      <c r="G1994" s="20"/>
      <c r="H1994" s="20"/>
      <c r="I1994" s="21"/>
      <c r="S1994" s="21"/>
      <c r="T1994" s="21"/>
      <c r="U1994" s="20"/>
      <c r="V1994" s="20"/>
      <c r="W1994" s="21"/>
      <c r="X1994" s="21"/>
      <c r="Y1994" s="21"/>
      <c r="AA1994" s="21"/>
      <c r="AB1994" s="20"/>
      <c r="AC1994" s="20"/>
      <c r="AD1994" s="20"/>
      <c r="AE1994" s="20"/>
      <c r="AI1994" s="20"/>
      <c r="AP1994" s="20" t="s">
        <v>574</v>
      </c>
      <c r="AR1994" s="20" t="s">
        <v>574</v>
      </c>
      <c r="AV1994" t="s">
        <v>449</v>
      </c>
    </row>
    <row r="1995" spans="1:48" x14ac:dyDescent="0.25">
      <c r="A1995" s="20"/>
      <c r="C1995" s="20"/>
      <c r="D1995" s="20"/>
      <c r="E1995" s="20"/>
      <c r="F1995" s="21"/>
      <c r="G1995" s="20"/>
      <c r="H1995" s="20"/>
      <c r="I1995" s="21"/>
      <c r="S1995" s="21"/>
      <c r="T1995" s="21"/>
      <c r="U1995" s="20"/>
      <c r="V1995" s="20"/>
      <c r="W1995" s="21"/>
      <c r="X1995" s="21"/>
      <c r="Y1995" s="21"/>
      <c r="AA1995" s="21"/>
      <c r="AB1995" s="20"/>
      <c r="AC1995" s="20"/>
      <c r="AD1995" s="20"/>
      <c r="AE1995" s="20"/>
      <c r="AI1995" s="20"/>
      <c r="AP1995" s="20" t="s">
        <v>574</v>
      </c>
      <c r="AR1995" s="20" t="s">
        <v>574</v>
      </c>
      <c r="AV1995" t="s">
        <v>449</v>
      </c>
    </row>
    <row r="1996" spans="1:48" x14ac:dyDescent="0.25">
      <c r="A1996" s="20"/>
      <c r="C1996" s="20"/>
      <c r="D1996" s="20"/>
      <c r="E1996" s="20"/>
      <c r="F1996" s="21"/>
      <c r="G1996" s="20"/>
      <c r="H1996" s="20"/>
      <c r="I1996" s="21"/>
      <c r="S1996" s="21"/>
      <c r="T1996" s="21"/>
      <c r="U1996" s="20"/>
      <c r="V1996" s="20"/>
      <c r="W1996" s="21"/>
      <c r="X1996" s="21"/>
      <c r="Y1996" s="21"/>
      <c r="AA1996" s="21"/>
      <c r="AB1996" s="20"/>
      <c r="AC1996" s="20"/>
      <c r="AD1996" s="20"/>
      <c r="AE1996" s="20"/>
      <c r="AI1996" s="20"/>
      <c r="AP1996" s="20" t="s">
        <v>574</v>
      </c>
      <c r="AR1996" s="20" t="s">
        <v>574</v>
      </c>
      <c r="AV1996" t="s">
        <v>449</v>
      </c>
    </row>
    <row r="1997" spans="1:48" x14ac:dyDescent="0.25">
      <c r="A1997" s="20"/>
      <c r="C1997" s="20"/>
      <c r="D1997" s="20"/>
      <c r="E1997" s="20"/>
      <c r="F1997" s="21"/>
      <c r="G1997" s="20"/>
      <c r="H1997" s="20"/>
      <c r="I1997" s="21"/>
      <c r="S1997" s="21"/>
      <c r="T1997" s="21"/>
      <c r="U1997" s="20"/>
      <c r="V1997" s="20"/>
      <c r="W1997" s="21"/>
      <c r="X1997" s="21"/>
      <c r="Y1997" s="21"/>
      <c r="AA1997" s="21"/>
      <c r="AB1997" s="20"/>
      <c r="AC1997" s="20"/>
      <c r="AD1997" s="20"/>
      <c r="AE1997" s="20"/>
      <c r="AI1997" s="20"/>
      <c r="AP1997" s="20" t="s">
        <v>574</v>
      </c>
      <c r="AR1997" s="20" t="s">
        <v>574</v>
      </c>
      <c r="AV1997" t="s">
        <v>449</v>
      </c>
    </row>
    <row r="1998" spans="1:48" x14ac:dyDescent="0.25">
      <c r="A1998" s="20"/>
      <c r="C1998" s="20"/>
      <c r="D1998" s="20"/>
      <c r="E1998" s="20"/>
      <c r="F1998" s="21"/>
      <c r="G1998" s="20"/>
      <c r="H1998" s="20"/>
      <c r="I1998" s="21"/>
      <c r="S1998" s="21"/>
      <c r="T1998" s="21"/>
      <c r="U1998" s="20"/>
      <c r="V1998" s="20"/>
      <c r="W1998" s="21"/>
      <c r="X1998" s="21"/>
      <c r="Y1998" s="21"/>
      <c r="AA1998" s="21"/>
      <c r="AB1998" s="20"/>
      <c r="AC1998" s="20"/>
      <c r="AD1998" s="20"/>
      <c r="AE1998" s="20"/>
      <c r="AI1998" s="20"/>
      <c r="AP1998" s="20" t="s">
        <v>574</v>
      </c>
      <c r="AR1998" s="20" t="s">
        <v>574</v>
      </c>
      <c r="AV1998" t="s">
        <v>449</v>
      </c>
    </row>
    <row r="1999" spans="1:48" x14ac:dyDescent="0.25">
      <c r="A1999" s="20"/>
      <c r="C1999" s="20"/>
      <c r="D1999" s="20"/>
      <c r="E1999" s="20"/>
      <c r="F1999" s="21"/>
      <c r="G1999" s="20"/>
      <c r="H1999" s="20"/>
      <c r="I1999" s="21"/>
      <c r="S1999" s="21"/>
      <c r="T1999" s="21"/>
      <c r="U1999" s="20"/>
      <c r="V1999" s="20"/>
      <c r="W1999" s="21"/>
      <c r="X1999" s="21"/>
      <c r="Y1999" s="21"/>
      <c r="AA1999" s="21"/>
      <c r="AB1999" s="20"/>
      <c r="AC1999" s="20"/>
      <c r="AD1999" s="20"/>
      <c r="AE1999" s="20"/>
      <c r="AI1999" s="20"/>
      <c r="AP1999" s="20" t="s">
        <v>574</v>
      </c>
      <c r="AR1999" s="20" t="s">
        <v>574</v>
      </c>
      <c r="AV1999" t="s">
        <v>449</v>
      </c>
    </row>
    <row r="2000" spans="1:48" x14ac:dyDescent="0.25">
      <c r="A2000" s="20"/>
      <c r="C2000" s="20"/>
      <c r="D2000" s="20"/>
      <c r="E2000" s="20"/>
      <c r="F2000" s="21"/>
      <c r="G2000" s="20"/>
      <c r="H2000" s="20"/>
      <c r="I2000" s="21"/>
      <c r="S2000" s="21"/>
      <c r="T2000" s="21"/>
      <c r="U2000" s="20"/>
      <c r="V2000" s="20"/>
      <c r="W2000" s="21"/>
      <c r="X2000" s="21"/>
      <c r="Y2000" s="21"/>
      <c r="AA2000" s="21"/>
      <c r="AB2000" s="20"/>
      <c r="AC2000" s="20"/>
      <c r="AD2000" s="20"/>
      <c r="AE2000" s="20"/>
      <c r="AI2000" s="20"/>
      <c r="AP2000" s="20" t="s">
        <v>574</v>
      </c>
      <c r="AR2000" s="20" t="s">
        <v>574</v>
      </c>
      <c r="AV2000" t="s">
        <v>449</v>
      </c>
    </row>
    <row r="2001" spans="1:48" x14ac:dyDescent="0.25">
      <c r="A2001" s="20"/>
      <c r="C2001" s="20"/>
      <c r="D2001" s="20"/>
      <c r="E2001" s="20"/>
      <c r="F2001" s="21"/>
      <c r="G2001" s="20"/>
      <c r="H2001" s="20"/>
      <c r="I2001" s="21"/>
      <c r="S2001" s="21"/>
      <c r="T2001" s="21"/>
      <c r="U2001" s="20"/>
      <c r="V2001" s="20"/>
      <c r="W2001" s="21"/>
      <c r="X2001" s="21"/>
      <c r="Y2001" s="21"/>
      <c r="AA2001" s="21"/>
      <c r="AB2001" s="20"/>
      <c r="AC2001" s="20"/>
      <c r="AD2001" s="20"/>
      <c r="AE2001" s="20"/>
      <c r="AI2001" s="20"/>
      <c r="AP2001" s="20" t="s">
        <v>574</v>
      </c>
      <c r="AR2001" s="20" t="s">
        <v>574</v>
      </c>
      <c r="AV2001" t="s">
        <v>449</v>
      </c>
    </row>
    <row r="2002" spans="1:48" x14ac:dyDescent="0.25">
      <c r="A2002" s="20"/>
      <c r="C2002" s="20"/>
      <c r="D2002" s="20"/>
      <c r="E2002" s="20"/>
      <c r="F2002" s="21"/>
      <c r="G2002" s="20"/>
      <c r="H2002" s="20"/>
      <c r="I2002" s="21"/>
      <c r="S2002" s="21"/>
      <c r="T2002" s="21"/>
      <c r="U2002" s="20"/>
      <c r="V2002" s="20"/>
      <c r="W2002" s="21"/>
      <c r="X2002" s="21"/>
      <c r="Y2002" s="21"/>
      <c r="AA2002" s="21"/>
      <c r="AB2002" s="20"/>
      <c r="AC2002" s="20"/>
      <c r="AD2002" s="20"/>
      <c r="AE2002" s="20"/>
      <c r="AI2002" s="20"/>
      <c r="AP2002" s="20" t="s">
        <v>574</v>
      </c>
      <c r="AR2002" s="20" t="s">
        <v>574</v>
      </c>
      <c r="AV2002" t="s">
        <v>449</v>
      </c>
    </row>
    <row r="2003" spans="1:48" x14ac:dyDescent="0.25">
      <c r="A2003" s="20"/>
      <c r="C2003" s="20"/>
      <c r="D2003" s="20"/>
      <c r="E2003" s="20"/>
      <c r="F2003" s="21"/>
      <c r="G2003" s="20"/>
      <c r="H2003" s="20"/>
      <c r="I2003" s="21"/>
      <c r="S2003" s="21"/>
      <c r="T2003" s="21"/>
      <c r="U2003" s="20"/>
      <c r="V2003" s="20"/>
      <c r="W2003" s="21"/>
      <c r="X2003" s="21"/>
      <c r="Y2003" s="21"/>
      <c r="AA2003" s="21"/>
      <c r="AB2003" s="20"/>
      <c r="AC2003" s="20"/>
      <c r="AD2003" s="20"/>
      <c r="AE2003" s="20"/>
      <c r="AI2003" s="20"/>
      <c r="AP2003" s="20" t="s">
        <v>574</v>
      </c>
      <c r="AR2003" s="20" t="s">
        <v>574</v>
      </c>
      <c r="AV2003" t="s">
        <v>449</v>
      </c>
    </row>
    <row r="2004" spans="1:48" x14ac:dyDescent="0.25">
      <c r="A2004" s="20"/>
      <c r="C2004" s="20"/>
      <c r="D2004" s="20"/>
      <c r="E2004" s="20"/>
      <c r="F2004" s="21"/>
      <c r="G2004" s="20"/>
      <c r="H2004" s="20"/>
      <c r="I2004" s="21"/>
      <c r="S2004" s="21"/>
      <c r="T2004" s="21"/>
      <c r="U2004" s="20"/>
      <c r="V2004" s="20"/>
      <c r="W2004" s="21"/>
      <c r="X2004" s="21"/>
      <c r="Y2004" s="21"/>
      <c r="AA2004" s="21"/>
      <c r="AB2004" s="20"/>
      <c r="AC2004" s="20"/>
      <c r="AD2004" s="20"/>
      <c r="AE2004" s="20"/>
      <c r="AI2004" s="20"/>
      <c r="AP2004" s="20" t="s">
        <v>574</v>
      </c>
      <c r="AR2004" s="20" t="s">
        <v>574</v>
      </c>
      <c r="AV2004" t="s">
        <v>449</v>
      </c>
    </row>
    <row r="2005" spans="1:48" x14ac:dyDescent="0.25">
      <c r="A2005" s="20"/>
      <c r="C2005" s="20"/>
      <c r="D2005" s="20"/>
      <c r="E2005" s="20"/>
      <c r="F2005" s="21"/>
      <c r="G2005" s="20"/>
      <c r="H2005" s="20"/>
      <c r="I2005" s="21"/>
      <c r="S2005" s="21"/>
      <c r="T2005" s="21"/>
      <c r="U2005" s="20"/>
      <c r="V2005" s="20"/>
      <c r="W2005" s="21"/>
      <c r="X2005" s="21"/>
      <c r="Y2005" s="21"/>
      <c r="AA2005" s="21"/>
      <c r="AB2005" s="20"/>
      <c r="AC2005" s="20"/>
      <c r="AD2005" s="20"/>
      <c r="AE2005" s="20"/>
      <c r="AI2005" s="20"/>
      <c r="AP2005" s="20" t="s">
        <v>574</v>
      </c>
      <c r="AR2005" s="20" t="s">
        <v>574</v>
      </c>
      <c r="AV2005" t="s">
        <v>449</v>
      </c>
    </row>
    <row r="2006" spans="1:48" x14ac:dyDescent="0.25">
      <c r="A2006" s="20"/>
      <c r="C2006" s="20"/>
      <c r="D2006" s="20"/>
      <c r="E2006" s="20"/>
      <c r="F2006" s="21"/>
      <c r="G2006" s="20"/>
      <c r="H2006" s="20"/>
      <c r="I2006" s="21"/>
      <c r="S2006" s="21"/>
      <c r="T2006" s="21"/>
      <c r="U2006" s="20"/>
      <c r="V2006" s="20"/>
      <c r="W2006" s="21"/>
      <c r="X2006" s="21"/>
      <c r="Y2006" s="21"/>
      <c r="AA2006" s="21"/>
      <c r="AB2006" s="20"/>
      <c r="AC2006" s="20"/>
      <c r="AD2006" s="20"/>
      <c r="AE2006" s="20"/>
      <c r="AI2006" s="20"/>
      <c r="AP2006" s="20" t="s">
        <v>574</v>
      </c>
      <c r="AR2006" s="20" t="s">
        <v>574</v>
      </c>
      <c r="AV2006" t="s">
        <v>449</v>
      </c>
    </row>
    <row r="2007" spans="1:48" x14ac:dyDescent="0.25">
      <c r="A2007" s="20"/>
      <c r="C2007" s="20"/>
      <c r="D2007" s="20"/>
      <c r="E2007" s="20"/>
      <c r="F2007" s="21"/>
      <c r="G2007" s="20"/>
      <c r="H2007" s="20"/>
      <c r="I2007" s="21"/>
      <c r="S2007" s="21"/>
      <c r="T2007" s="21"/>
      <c r="U2007" s="20"/>
      <c r="V2007" s="20"/>
      <c r="W2007" s="21"/>
      <c r="X2007" s="21"/>
      <c r="Y2007" s="21"/>
      <c r="AA2007" s="21"/>
      <c r="AB2007" s="20"/>
      <c r="AC2007" s="20"/>
      <c r="AD2007" s="20"/>
      <c r="AE2007" s="20"/>
      <c r="AI2007" s="20"/>
      <c r="AP2007" s="20" t="s">
        <v>574</v>
      </c>
      <c r="AR2007" s="20" t="s">
        <v>574</v>
      </c>
      <c r="AV2007" t="s">
        <v>449</v>
      </c>
    </row>
    <row r="2008" spans="1:48" x14ac:dyDescent="0.25">
      <c r="A2008" s="20"/>
      <c r="C2008" s="20"/>
      <c r="D2008" s="20"/>
      <c r="E2008" s="20"/>
      <c r="F2008" s="21"/>
      <c r="G2008" s="20"/>
      <c r="H2008" s="20"/>
      <c r="I2008" s="21"/>
      <c r="S2008" s="21"/>
      <c r="T2008" s="21"/>
      <c r="U2008" s="20"/>
      <c r="V2008" s="20"/>
      <c r="W2008" s="21"/>
      <c r="X2008" s="21"/>
      <c r="Y2008" s="21"/>
      <c r="AA2008" s="21"/>
      <c r="AB2008" s="20"/>
      <c r="AC2008" s="20"/>
      <c r="AD2008" s="20"/>
      <c r="AE2008" s="20"/>
      <c r="AI2008" s="20"/>
      <c r="AP2008" s="20" t="s">
        <v>574</v>
      </c>
      <c r="AR2008" s="20" t="s">
        <v>574</v>
      </c>
      <c r="AV2008" t="s">
        <v>449</v>
      </c>
    </row>
    <row r="2009" spans="1:48" x14ac:dyDescent="0.25">
      <c r="A2009" s="20"/>
      <c r="C2009" s="20"/>
      <c r="D2009" s="20"/>
      <c r="E2009" s="20"/>
      <c r="F2009" s="21"/>
      <c r="G2009" s="20"/>
      <c r="H2009" s="20"/>
      <c r="I2009" s="21"/>
      <c r="S2009" s="21"/>
      <c r="T2009" s="21"/>
      <c r="U2009" s="20"/>
      <c r="V2009" s="20"/>
      <c r="W2009" s="21"/>
      <c r="X2009" s="21"/>
      <c r="Y2009" s="21"/>
      <c r="AA2009" s="21"/>
      <c r="AB2009" s="20"/>
      <c r="AC2009" s="20"/>
      <c r="AD2009" s="20"/>
      <c r="AE2009" s="20"/>
      <c r="AI2009" s="20"/>
      <c r="AP2009" s="20" t="s">
        <v>574</v>
      </c>
      <c r="AR2009" s="20" t="s">
        <v>574</v>
      </c>
      <c r="AV2009" t="s">
        <v>449</v>
      </c>
    </row>
    <row r="2010" spans="1:48" x14ac:dyDescent="0.25">
      <c r="A2010" s="20"/>
      <c r="C2010" s="20"/>
      <c r="D2010" s="20"/>
      <c r="E2010" s="20"/>
      <c r="F2010" s="21"/>
      <c r="G2010" s="20"/>
      <c r="H2010" s="20"/>
      <c r="I2010" s="21"/>
      <c r="S2010" s="21"/>
      <c r="T2010" s="21"/>
      <c r="U2010" s="20"/>
      <c r="V2010" s="20"/>
      <c r="W2010" s="21"/>
      <c r="X2010" s="21"/>
      <c r="Y2010" s="21"/>
      <c r="AA2010" s="21"/>
      <c r="AB2010" s="20"/>
      <c r="AC2010" s="20"/>
      <c r="AD2010" s="20"/>
      <c r="AE2010" s="20"/>
      <c r="AI2010" s="20"/>
      <c r="AP2010" s="20" t="s">
        <v>574</v>
      </c>
      <c r="AR2010" s="20" t="s">
        <v>574</v>
      </c>
      <c r="AV2010" t="s">
        <v>449</v>
      </c>
    </row>
    <row r="2011" spans="1:48" x14ac:dyDescent="0.25">
      <c r="A2011" s="20"/>
      <c r="C2011" s="20"/>
      <c r="D2011" s="20"/>
      <c r="E2011" s="20"/>
      <c r="F2011" s="21"/>
      <c r="G2011" s="20"/>
      <c r="H2011" s="20"/>
      <c r="I2011" s="21"/>
      <c r="S2011" s="21"/>
      <c r="T2011" s="21"/>
      <c r="U2011" s="20"/>
      <c r="V2011" s="20"/>
      <c r="W2011" s="21"/>
      <c r="X2011" s="21"/>
      <c r="Y2011" s="21"/>
      <c r="AA2011" s="21"/>
      <c r="AB2011" s="20"/>
      <c r="AC2011" s="20"/>
      <c r="AD2011" s="20"/>
      <c r="AE2011" s="20"/>
      <c r="AI2011" s="20"/>
      <c r="AP2011" s="20" t="s">
        <v>574</v>
      </c>
      <c r="AR2011" s="20" t="s">
        <v>574</v>
      </c>
      <c r="AV2011" t="s">
        <v>449</v>
      </c>
    </row>
    <row r="2012" spans="1:48" x14ac:dyDescent="0.25">
      <c r="A2012" s="20"/>
      <c r="C2012" s="20"/>
      <c r="D2012" s="20"/>
      <c r="E2012" s="20"/>
      <c r="F2012" s="21"/>
      <c r="G2012" s="20"/>
      <c r="H2012" s="20"/>
      <c r="I2012" s="21"/>
      <c r="S2012" s="21"/>
      <c r="T2012" s="21"/>
      <c r="U2012" s="20"/>
      <c r="V2012" s="20"/>
      <c r="W2012" s="21"/>
      <c r="X2012" s="21"/>
      <c r="Y2012" s="21"/>
      <c r="AA2012" s="21"/>
      <c r="AB2012" s="20"/>
      <c r="AC2012" s="20"/>
      <c r="AD2012" s="20"/>
      <c r="AE2012" s="20"/>
      <c r="AI2012" s="20"/>
      <c r="AP2012" s="20" t="s">
        <v>574</v>
      </c>
      <c r="AR2012" s="20" t="s">
        <v>574</v>
      </c>
      <c r="AV2012" t="s">
        <v>449</v>
      </c>
    </row>
    <row r="2013" spans="1:48" x14ac:dyDescent="0.25">
      <c r="A2013" s="20"/>
      <c r="C2013" s="20"/>
      <c r="D2013" s="20"/>
      <c r="E2013" s="20"/>
      <c r="F2013" s="21"/>
      <c r="G2013" s="20"/>
      <c r="H2013" s="20"/>
      <c r="I2013" s="21"/>
      <c r="S2013" s="21"/>
      <c r="T2013" s="21"/>
      <c r="U2013" s="20"/>
      <c r="V2013" s="20"/>
      <c r="W2013" s="21"/>
      <c r="X2013" s="21"/>
      <c r="Y2013" s="21"/>
      <c r="AA2013" s="21"/>
      <c r="AB2013" s="20"/>
      <c r="AC2013" s="20"/>
      <c r="AD2013" s="20"/>
      <c r="AE2013" s="20"/>
      <c r="AI2013" s="20"/>
      <c r="AP2013" s="20" t="s">
        <v>574</v>
      </c>
      <c r="AR2013" s="20" t="s">
        <v>574</v>
      </c>
      <c r="AV2013" t="s">
        <v>449</v>
      </c>
    </row>
    <row r="2014" spans="1:48" x14ac:dyDescent="0.25">
      <c r="A2014" s="20"/>
      <c r="C2014" s="20"/>
      <c r="D2014" s="20"/>
      <c r="E2014" s="20"/>
      <c r="F2014" s="21"/>
      <c r="G2014" s="20"/>
      <c r="H2014" s="20"/>
      <c r="I2014" s="21"/>
      <c r="S2014" s="21"/>
      <c r="T2014" s="21"/>
      <c r="U2014" s="20"/>
      <c r="V2014" s="20"/>
      <c r="W2014" s="21"/>
      <c r="X2014" s="21"/>
      <c r="Y2014" s="21"/>
      <c r="AA2014" s="21"/>
      <c r="AB2014" s="20"/>
      <c r="AC2014" s="20"/>
      <c r="AD2014" s="20"/>
      <c r="AE2014" s="20"/>
      <c r="AI2014" s="20"/>
      <c r="AP2014" s="20" t="s">
        <v>574</v>
      </c>
      <c r="AR2014" s="20" t="s">
        <v>574</v>
      </c>
      <c r="AV2014" t="s">
        <v>449</v>
      </c>
    </row>
    <row r="2015" spans="1:48" x14ac:dyDescent="0.25">
      <c r="A2015" s="20"/>
      <c r="C2015" s="20"/>
      <c r="D2015" s="20"/>
      <c r="E2015" s="20"/>
      <c r="F2015" s="21"/>
      <c r="G2015" s="20"/>
      <c r="H2015" s="20"/>
      <c r="I2015" s="21"/>
      <c r="S2015" s="21"/>
      <c r="T2015" s="21"/>
      <c r="U2015" s="20"/>
      <c r="V2015" s="20"/>
      <c r="W2015" s="21"/>
      <c r="X2015" s="21"/>
      <c r="Y2015" s="21"/>
      <c r="AA2015" s="21"/>
      <c r="AB2015" s="20"/>
      <c r="AC2015" s="20"/>
      <c r="AD2015" s="20"/>
      <c r="AE2015" s="20"/>
      <c r="AI2015" s="20"/>
      <c r="AP2015" s="20" t="s">
        <v>574</v>
      </c>
      <c r="AR2015" s="20" t="s">
        <v>574</v>
      </c>
      <c r="AV2015" t="s">
        <v>449</v>
      </c>
    </row>
    <row r="2016" spans="1:48" x14ac:dyDescent="0.25">
      <c r="A2016" s="20"/>
      <c r="C2016" s="20"/>
      <c r="D2016" s="20"/>
      <c r="E2016" s="20"/>
      <c r="F2016" s="21"/>
      <c r="G2016" s="20"/>
      <c r="H2016" s="20"/>
      <c r="I2016" s="21"/>
      <c r="S2016" s="21"/>
      <c r="T2016" s="21"/>
      <c r="U2016" s="20"/>
      <c r="V2016" s="20"/>
      <c r="W2016" s="21"/>
      <c r="X2016" s="21"/>
      <c r="Y2016" s="21"/>
      <c r="AA2016" s="21"/>
      <c r="AB2016" s="20"/>
      <c r="AC2016" s="20"/>
      <c r="AD2016" s="20"/>
      <c r="AE2016" s="20"/>
      <c r="AI2016" s="20"/>
      <c r="AP2016" s="20" t="s">
        <v>574</v>
      </c>
      <c r="AR2016" s="20" t="s">
        <v>574</v>
      </c>
      <c r="AV2016" t="s">
        <v>449</v>
      </c>
    </row>
    <row r="2017" spans="1:48" x14ac:dyDescent="0.25">
      <c r="A2017" s="20"/>
      <c r="C2017" s="20"/>
      <c r="D2017" s="20"/>
      <c r="E2017" s="20"/>
      <c r="F2017" s="21"/>
      <c r="G2017" s="20"/>
      <c r="H2017" s="20"/>
      <c r="I2017" s="21"/>
      <c r="S2017" s="21"/>
      <c r="T2017" s="21"/>
      <c r="U2017" s="20"/>
      <c r="V2017" s="20"/>
      <c r="W2017" s="21"/>
      <c r="X2017" s="21"/>
      <c r="Y2017" s="21"/>
      <c r="AA2017" s="21"/>
      <c r="AB2017" s="20"/>
      <c r="AC2017" s="20"/>
      <c r="AD2017" s="20"/>
      <c r="AE2017" s="20"/>
      <c r="AI2017" s="20"/>
      <c r="AP2017" s="20" t="s">
        <v>574</v>
      </c>
      <c r="AR2017" s="20" t="s">
        <v>574</v>
      </c>
      <c r="AV2017" t="s">
        <v>449</v>
      </c>
    </row>
    <row r="2018" spans="1:48" x14ac:dyDescent="0.25">
      <c r="A2018" s="20"/>
      <c r="C2018" s="20"/>
      <c r="D2018" s="20"/>
      <c r="E2018" s="20"/>
      <c r="F2018" s="21"/>
      <c r="G2018" s="20"/>
      <c r="H2018" s="20"/>
      <c r="I2018" s="21"/>
      <c r="S2018" s="21"/>
      <c r="T2018" s="21"/>
      <c r="U2018" s="20"/>
      <c r="V2018" s="20"/>
      <c r="W2018" s="21"/>
      <c r="X2018" s="21"/>
      <c r="Y2018" s="21"/>
      <c r="AA2018" s="21"/>
      <c r="AB2018" s="20"/>
      <c r="AC2018" s="20"/>
      <c r="AD2018" s="20"/>
      <c r="AE2018" s="20"/>
      <c r="AI2018" s="20"/>
      <c r="AP2018" s="20" t="s">
        <v>574</v>
      </c>
      <c r="AR2018" s="20" t="s">
        <v>574</v>
      </c>
      <c r="AV2018" t="s">
        <v>449</v>
      </c>
    </row>
    <row r="2019" spans="1:48" x14ac:dyDescent="0.25">
      <c r="A2019" s="20"/>
      <c r="C2019" s="20"/>
      <c r="D2019" s="20"/>
      <c r="E2019" s="20"/>
      <c r="F2019" s="21"/>
      <c r="G2019" s="20"/>
      <c r="H2019" s="20"/>
      <c r="I2019" s="21"/>
      <c r="S2019" s="21"/>
      <c r="T2019" s="21"/>
      <c r="U2019" s="20"/>
      <c r="V2019" s="20"/>
      <c r="W2019" s="21"/>
      <c r="X2019" s="21"/>
      <c r="Y2019" s="21"/>
      <c r="AA2019" s="21"/>
      <c r="AB2019" s="20"/>
      <c r="AC2019" s="20"/>
      <c r="AD2019" s="20"/>
      <c r="AE2019" s="20"/>
      <c r="AI2019" s="20"/>
      <c r="AP2019" s="20" t="s">
        <v>574</v>
      </c>
      <c r="AR2019" s="20" t="s">
        <v>574</v>
      </c>
      <c r="AV2019" t="s">
        <v>449</v>
      </c>
    </row>
    <row r="2020" spans="1:48" x14ac:dyDescent="0.25">
      <c r="A2020" s="20"/>
      <c r="C2020" s="20"/>
      <c r="D2020" s="20"/>
      <c r="E2020" s="20"/>
      <c r="F2020" s="21"/>
      <c r="G2020" s="20"/>
      <c r="H2020" s="20"/>
      <c r="I2020" s="21"/>
      <c r="S2020" s="21"/>
      <c r="T2020" s="21"/>
      <c r="U2020" s="20"/>
      <c r="V2020" s="20"/>
      <c r="W2020" s="21"/>
      <c r="X2020" s="21"/>
      <c r="Y2020" s="21"/>
      <c r="AA2020" s="21"/>
      <c r="AB2020" s="20"/>
      <c r="AC2020" s="20"/>
      <c r="AD2020" s="20"/>
      <c r="AE2020" s="20"/>
      <c r="AI2020" s="20"/>
      <c r="AP2020" s="20" t="s">
        <v>574</v>
      </c>
      <c r="AR2020" s="20" t="s">
        <v>574</v>
      </c>
      <c r="AV2020" t="s">
        <v>449</v>
      </c>
    </row>
    <row r="2021" spans="1:48" x14ac:dyDescent="0.25">
      <c r="A2021" s="20"/>
      <c r="C2021" s="20"/>
      <c r="D2021" s="20"/>
      <c r="E2021" s="20"/>
      <c r="F2021" s="21"/>
      <c r="G2021" s="20"/>
      <c r="H2021" s="20"/>
      <c r="I2021" s="21"/>
      <c r="S2021" s="21"/>
      <c r="T2021" s="21"/>
      <c r="U2021" s="20"/>
      <c r="V2021" s="20"/>
      <c r="W2021" s="21"/>
      <c r="X2021" s="21"/>
      <c r="Y2021" s="21"/>
      <c r="AA2021" s="21"/>
      <c r="AB2021" s="20"/>
      <c r="AC2021" s="20"/>
      <c r="AD2021" s="20"/>
      <c r="AE2021" s="20"/>
      <c r="AI2021" s="20"/>
      <c r="AP2021" s="20" t="s">
        <v>574</v>
      </c>
      <c r="AR2021" s="20" t="s">
        <v>574</v>
      </c>
      <c r="AV2021" t="s">
        <v>449</v>
      </c>
    </row>
    <row r="2022" spans="1:48" x14ac:dyDescent="0.25">
      <c r="A2022" s="20"/>
      <c r="C2022" s="20"/>
      <c r="D2022" s="20"/>
      <c r="E2022" s="20"/>
      <c r="F2022" s="21"/>
      <c r="G2022" s="20"/>
      <c r="H2022" s="20"/>
      <c r="I2022" s="21"/>
      <c r="S2022" s="21"/>
      <c r="T2022" s="21"/>
      <c r="U2022" s="20"/>
      <c r="V2022" s="20"/>
      <c r="W2022" s="21"/>
      <c r="X2022" s="21"/>
      <c r="Y2022" s="21"/>
      <c r="AA2022" s="21"/>
      <c r="AB2022" s="20"/>
      <c r="AC2022" s="20"/>
      <c r="AD2022" s="20"/>
      <c r="AE2022" s="20"/>
      <c r="AI2022" s="20"/>
      <c r="AP2022" s="20" t="s">
        <v>574</v>
      </c>
      <c r="AR2022" s="20" t="s">
        <v>574</v>
      </c>
      <c r="AV2022" t="s">
        <v>449</v>
      </c>
    </row>
    <row r="2023" spans="1:48" x14ac:dyDescent="0.25">
      <c r="A2023" s="20"/>
      <c r="C2023" s="20"/>
      <c r="D2023" s="20"/>
      <c r="E2023" s="20"/>
      <c r="F2023" s="21"/>
      <c r="G2023" s="20"/>
      <c r="H2023" s="20"/>
      <c r="I2023" s="21"/>
      <c r="S2023" s="21"/>
      <c r="T2023" s="21"/>
      <c r="U2023" s="20"/>
      <c r="V2023" s="20"/>
      <c r="W2023" s="21"/>
      <c r="X2023" s="21"/>
      <c r="Y2023" s="21"/>
      <c r="AA2023" s="21"/>
      <c r="AB2023" s="20"/>
      <c r="AC2023" s="20"/>
      <c r="AD2023" s="20"/>
      <c r="AE2023" s="20"/>
      <c r="AI2023" s="20"/>
      <c r="AP2023" s="20" t="s">
        <v>574</v>
      </c>
      <c r="AR2023" s="20" t="s">
        <v>574</v>
      </c>
      <c r="AV2023" t="s">
        <v>449</v>
      </c>
    </row>
    <row r="2024" spans="1:48" x14ac:dyDescent="0.25">
      <c r="A2024" s="20"/>
      <c r="C2024" s="20"/>
      <c r="D2024" s="20"/>
      <c r="E2024" s="20"/>
      <c r="F2024" s="21"/>
      <c r="G2024" s="20"/>
      <c r="H2024" s="20"/>
      <c r="I2024" s="21"/>
      <c r="S2024" s="21"/>
      <c r="T2024" s="21"/>
      <c r="U2024" s="20"/>
      <c r="V2024" s="20"/>
      <c r="W2024" s="21"/>
      <c r="X2024" s="21"/>
      <c r="Y2024" s="21"/>
      <c r="AA2024" s="21"/>
      <c r="AB2024" s="20"/>
      <c r="AC2024" s="20"/>
      <c r="AD2024" s="20"/>
      <c r="AE2024" s="20"/>
      <c r="AI2024" s="20"/>
      <c r="AP2024" s="20" t="s">
        <v>574</v>
      </c>
      <c r="AR2024" s="20" t="s">
        <v>574</v>
      </c>
      <c r="AV2024" t="s">
        <v>449</v>
      </c>
    </row>
    <row r="2025" spans="1:48" x14ac:dyDescent="0.25">
      <c r="A2025" s="20"/>
      <c r="C2025" s="20"/>
      <c r="D2025" s="20"/>
      <c r="E2025" s="20"/>
      <c r="F2025" s="21"/>
      <c r="G2025" s="20"/>
      <c r="H2025" s="20"/>
      <c r="I2025" s="21"/>
      <c r="S2025" s="21"/>
      <c r="T2025" s="21"/>
      <c r="U2025" s="20"/>
      <c r="V2025" s="20"/>
      <c r="W2025" s="21"/>
      <c r="X2025" s="21"/>
      <c r="Y2025" s="21"/>
      <c r="AA2025" s="21"/>
      <c r="AB2025" s="20"/>
      <c r="AC2025" s="20"/>
      <c r="AD2025" s="20"/>
      <c r="AE2025" s="20"/>
      <c r="AI2025" s="20"/>
      <c r="AP2025" s="20" t="s">
        <v>574</v>
      </c>
      <c r="AR2025" s="20" t="s">
        <v>574</v>
      </c>
      <c r="AV2025" t="s">
        <v>449</v>
      </c>
    </row>
    <row r="2026" spans="1:48" x14ac:dyDescent="0.25">
      <c r="A2026" s="20"/>
      <c r="C2026" s="20"/>
      <c r="D2026" s="20"/>
      <c r="E2026" s="20"/>
      <c r="F2026" s="21"/>
      <c r="G2026" s="20"/>
      <c r="H2026" s="20"/>
      <c r="I2026" s="21"/>
      <c r="S2026" s="21"/>
      <c r="T2026" s="21"/>
      <c r="U2026" s="20"/>
      <c r="V2026" s="20"/>
      <c r="W2026" s="21"/>
      <c r="X2026" s="21"/>
      <c r="Y2026" s="21"/>
      <c r="AA2026" s="21"/>
      <c r="AB2026" s="20"/>
      <c r="AC2026" s="20"/>
      <c r="AD2026" s="20"/>
      <c r="AE2026" s="20"/>
      <c r="AI2026" s="20"/>
      <c r="AP2026" s="20" t="s">
        <v>574</v>
      </c>
      <c r="AR2026" s="20" t="s">
        <v>574</v>
      </c>
      <c r="AV2026" t="s">
        <v>449</v>
      </c>
    </row>
    <row r="2027" spans="1:48" x14ac:dyDescent="0.25">
      <c r="A2027" s="20"/>
      <c r="C2027" s="20"/>
      <c r="D2027" s="20"/>
      <c r="E2027" s="20"/>
      <c r="F2027" s="21"/>
      <c r="G2027" s="20"/>
      <c r="H2027" s="20"/>
      <c r="I2027" s="21"/>
      <c r="S2027" s="21"/>
      <c r="T2027" s="21"/>
      <c r="U2027" s="20"/>
      <c r="V2027" s="20"/>
      <c r="W2027" s="21"/>
      <c r="X2027" s="21"/>
      <c r="Y2027" s="21"/>
      <c r="AA2027" s="21"/>
      <c r="AB2027" s="20"/>
      <c r="AC2027" s="20"/>
      <c r="AD2027" s="20"/>
      <c r="AE2027" s="20"/>
      <c r="AI2027" s="20"/>
      <c r="AP2027" s="20" t="s">
        <v>574</v>
      </c>
      <c r="AR2027" s="20" t="s">
        <v>574</v>
      </c>
      <c r="AV2027" t="s">
        <v>449</v>
      </c>
    </row>
    <row r="2028" spans="1:48" x14ac:dyDescent="0.25">
      <c r="A2028" s="20"/>
      <c r="C2028" s="20"/>
      <c r="D2028" s="20"/>
      <c r="E2028" s="20"/>
      <c r="F2028" s="21"/>
      <c r="G2028" s="20"/>
      <c r="H2028" s="20"/>
      <c r="I2028" s="21"/>
      <c r="S2028" s="21"/>
      <c r="T2028" s="21"/>
      <c r="U2028" s="20"/>
      <c r="V2028" s="20"/>
      <c r="W2028" s="21"/>
      <c r="X2028" s="21"/>
      <c r="Y2028" s="21"/>
      <c r="AA2028" s="21"/>
      <c r="AB2028" s="20"/>
      <c r="AC2028" s="20"/>
      <c r="AD2028" s="20"/>
      <c r="AE2028" s="20"/>
      <c r="AI2028" s="20"/>
      <c r="AP2028" s="20" t="s">
        <v>574</v>
      </c>
      <c r="AR2028" s="20" t="s">
        <v>574</v>
      </c>
      <c r="AV2028" t="s">
        <v>449</v>
      </c>
    </row>
    <row r="2029" spans="1:48" x14ac:dyDescent="0.25">
      <c r="A2029" s="20"/>
      <c r="C2029" s="20"/>
      <c r="D2029" s="20"/>
      <c r="E2029" s="20"/>
      <c r="F2029" s="21"/>
      <c r="G2029" s="20"/>
      <c r="H2029" s="20"/>
      <c r="I2029" s="21"/>
      <c r="S2029" s="21"/>
      <c r="T2029" s="21"/>
      <c r="U2029" s="20"/>
      <c r="V2029" s="20"/>
      <c r="W2029" s="21"/>
      <c r="X2029" s="21"/>
      <c r="Y2029" s="21"/>
      <c r="AA2029" s="21"/>
      <c r="AB2029" s="20"/>
      <c r="AC2029" s="20"/>
      <c r="AD2029" s="20"/>
      <c r="AE2029" s="20"/>
      <c r="AI2029" s="20"/>
      <c r="AP2029" s="20" t="s">
        <v>574</v>
      </c>
      <c r="AR2029" s="20" t="s">
        <v>574</v>
      </c>
      <c r="AV2029" t="s">
        <v>449</v>
      </c>
    </row>
    <row r="2030" spans="1:48" x14ac:dyDescent="0.25">
      <c r="A2030" s="20"/>
      <c r="C2030" s="20"/>
      <c r="D2030" s="20"/>
      <c r="E2030" s="20"/>
      <c r="F2030" s="21"/>
      <c r="G2030" s="20"/>
      <c r="H2030" s="20"/>
      <c r="I2030" s="21"/>
      <c r="S2030" s="21"/>
      <c r="T2030" s="21"/>
      <c r="U2030" s="20"/>
      <c r="V2030" s="20"/>
      <c r="W2030" s="21"/>
      <c r="X2030" s="21"/>
      <c r="Y2030" s="21"/>
      <c r="AA2030" s="21"/>
      <c r="AB2030" s="20"/>
      <c r="AC2030" s="20"/>
      <c r="AD2030" s="20"/>
      <c r="AE2030" s="20"/>
      <c r="AI2030" s="20"/>
      <c r="AP2030" s="20" t="s">
        <v>574</v>
      </c>
      <c r="AR2030" s="20" t="s">
        <v>574</v>
      </c>
      <c r="AV2030" t="s">
        <v>449</v>
      </c>
    </row>
    <row r="2031" spans="1:48" x14ac:dyDescent="0.25">
      <c r="A2031" s="20"/>
      <c r="C2031" s="20"/>
      <c r="D2031" s="20"/>
      <c r="E2031" s="20"/>
      <c r="F2031" s="21"/>
      <c r="G2031" s="20"/>
      <c r="H2031" s="20"/>
      <c r="I2031" s="21"/>
      <c r="S2031" s="21"/>
      <c r="T2031" s="21"/>
      <c r="U2031" s="20"/>
      <c r="V2031" s="20"/>
      <c r="W2031" s="21"/>
      <c r="X2031" s="21"/>
      <c r="Y2031" s="21"/>
      <c r="AA2031" s="21"/>
      <c r="AB2031" s="20"/>
      <c r="AC2031" s="20"/>
      <c r="AD2031" s="20"/>
      <c r="AE2031" s="20"/>
      <c r="AI2031" s="20"/>
      <c r="AP2031" s="20" t="s">
        <v>574</v>
      </c>
      <c r="AR2031" s="20" t="s">
        <v>574</v>
      </c>
      <c r="AV2031" t="s">
        <v>449</v>
      </c>
    </row>
    <row r="2032" spans="1:48" x14ac:dyDescent="0.25">
      <c r="A2032" s="20"/>
      <c r="C2032" s="20"/>
      <c r="D2032" s="20"/>
      <c r="E2032" s="20"/>
      <c r="F2032" s="21"/>
      <c r="G2032" s="20"/>
      <c r="H2032" s="20"/>
      <c r="I2032" s="21"/>
      <c r="S2032" s="21"/>
      <c r="T2032" s="21"/>
      <c r="U2032" s="20"/>
      <c r="V2032" s="20"/>
      <c r="W2032" s="21"/>
      <c r="X2032" s="21"/>
      <c r="Y2032" s="21"/>
      <c r="AA2032" s="21"/>
      <c r="AB2032" s="20"/>
      <c r="AC2032" s="20"/>
      <c r="AD2032" s="20"/>
      <c r="AE2032" s="20"/>
      <c r="AI2032" s="20"/>
      <c r="AP2032" s="20" t="s">
        <v>574</v>
      </c>
      <c r="AR2032" s="20" t="s">
        <v>574</v>
      </c>
      <c r="AV2032" t="s">
        <v>449</v>
      </c>
    </row>
    <row r="2033" spans="1:48" x14ac:dyDescent="0.25">
      <c r="A2033" s="20"/>
      <c r="C2033" s="20"/>
      <c r="D2033" s="20"/>
      <c r="E2033" s="20"/>
      <c r="F2033" s="21"/>
      <c r="G2033" s="20"/>
      <c r="H2033" s="20"/>
      <c r="I2033" s="21"/>
      <c r="S2033" s="21"/>
      <c r="T2033" s="21"/>
      <c r="U2033" s="20"/>
      <c r="V2033" s="20"/>
      <c r="W2033" s="21"/>
      <c r="X2033" s="21"/>
      <c r="Y2033" s="21"/>
      <c r="AA2033" s="21"/>
      <c r="AB2033" s="20"/>
      <c r="AC2033" s="20"/>
      <c r="AD2033" s="20"/>
      <c r="AE2033" s="20"/>
      <c r="AI2033" s="20"/>
      <c r="AP2033" s="20" t="s">
        <v>574</v>
      </c>
      <c r="AR2033" s="20" t="s">
        <v>574</v>
      </c>
      <c r="AV2033" t="s">
        <v>449</v>
      </c>
    </row>
    <row r="2034" spans="1:48" x14ac:dyDescent="0.25">
      <c r="A2034" s="20"/>
      <c r="C2034" s="20"/>
      <c r="D2034" s="20"/>
      <c r="E2034" s="20"/>
      <c r="F2034" s="21"/>
      <c r="G2034" s="20"/>
      <c r="H2034" s="20"/>
      <c r="I2034" s="21"/>
      <c r="S2034" s="21"/>
      <c r="T2034" s="21"/>
      <c r="U2034" s="20"/>
      <c r="V2034" s="20"/>
      <c r="W2034" s="21"/>
      <c r="X2034" s="21"/>
      <c r="Y2034" s="21"/>
      <c r="AA2034" s="21"/>
      <c r="AB2034" s="20"/>
      <c r="AC2034" s="20"/>
      <c r="AD2034" s="20"/>
      <c r="AE2034" s="20"/>
      <c r="AI2034" s="20"/>
      <c r="AP2034" s="20" t="s">
        <v>574</v>
      </c>
      <c r="AR2034" s="20" t="s">
        <v>574</v>
      </c>
      <c r="AV2034" t="s">
        <v>449</v>
      </c>
    </row>
    <row r="2035" spans="1:48" x14ac:dyDescent="0.25">
      <c r="A2035" s="20"/>
      <c r="C2035" s="20"/>
      <c r="D2035" s="20"/>
      <c r="E2035" s="20"/>
      <c r="F2035" s="21"/>
      <c r="G2035" s="20"/>
      <c r="H2035" s="20"/>
      <c r="I2035" s="21"/>
      <c r="S2035" s="21"/>
      <c r="T2035" s="21"/>
      <c r="U2035" s="20"/>
      <c r="V2035" s="20"/>
      <c r="W2035" s="21"/>
      <c r="X2035" s="21"/>
      <c r="Y2035" s="21"/>
      <c r="AA2035" s="21"/>
      <c r="AB2035" s="20"/>
      <c r="AC2035" s="20"/>
      <c r="AD2035" s="20"/>
      <c r="AE2035" s="20"/>
      <c r="AI2035" s="20"/>
      <c r="AP2035" s="20" t="s">
        <v>574</v>
      </c>
      <c r="AR2035" s="20" t="s">
        <v>574</v>
      </c>
      <c r="AV2035" t="s">
        <v>449</v>
      </c>
    </row>
    <row r="2036" spans="1:48" x14ac:dyDescent="0.25">
      <c r="A2036" s="20"/>
      <c r="C2036" s="20"/>
      <c r="D2036" s="20"/>
      <c r="E2036" s="20"/>
      <c r="F2036" s="21"/>
      <c r="G2036" s="20"/>
      <c r="H2036" s="20"/>
      <c r="I2036" s="21"/>
      <c r="S2036" s="21"/>
      <c r="T2036" s="21"/>
      <c r="U2036" s="20"/>
      <c r="V2036" s="20"/>
      <c r="W2036" s="21"/>
      <c r="X2036" s="21"/>
      <c r="Y2036" s="21"/>
      <c r="AA2036" s="21"/>
      <c r="AB2036" s="20"/>
      <c r="AC2036" s="20"/>
      <c r="AD2036" s="20"/>
      <c r="AE2036" s="20"/>
      <c r="AI2036" s="20"/>
      <c r="AP2036" s="20" t="s">
        <v>574</v>
      </c>
      <c r="AR2036" s="20" t="s">
        <v>574</v>
      </c>
      <c r="AV2036" t="s">
        <v>449</v>
      </c>
    </row>
    <row r="2037" spans="1:48" x14ac:dyDescent="0.25">
      <c r="A2037" s="20"/>
      <c r="C2037" s="20"/>
      <c r="D2037" s="20"/>
      <c r="E2037" s="20"/>
      <c r="F2037" s="21"/>
      <c r="G2037" s="20"/>
      <c r="H2037" s="20"/>
      <c r="I2037" s="21"/>
      <c r="S2037" s="21"/>
      <c r="T2037" s="21"/>
      <c r="U2037" s="20"/>
      <c r="V2037" s="20"/>
      <c r="W2037" s="21"/>
      <c r="X2037" s="21"/>
      <c r="Y2037" s="21"/>
      <c r="AA2037" s="21"/>
      <c r="AB2037" s="20"/>
      <c r="AC2037" s="20"/>
      <c r="AD2037" s="20"/>
      <c r="AE2037" s="20"/>
      <c r="AI2037" s="20"/>
      <c r="AP2037" s="20" t="s">
        <v>574</v>
      </c>
      <c r="AR2037" s="20" t="s">
        <v>574</v>
      </c>
      <c r="AV2037" t="s">
        <v>449</v>
      </c>
    </row>
    <row r="2038" spans="1:48" x14ac:dyDescent="0.25">
      <c r="A2038" s="20"/>
      <c r="C2038" s="20"/>
      <c r="D2038" s="20"/>
      <c r="E2038" s="20"/>
      <c r="F2038" s="21"/>
      <c r="G2038" s="20"/>
      <c r="H2038" s="20"/>
      <c r="I2038" s="21"/>
      <c r="S2038" s="21"/>
      <c r="T2038" s="21"/>
      <c r="U2038" s="20"/>
      <c r="V2038" s="20"/>
      <c r="W2038" s="21"/>
      <c r="X2038" s="21"/>
      <c r="Y2038" s="21"/>
      <c r="AA2038" s="21"/>
      <c r="AB2038" s="20"/>
      <c r="AC2038" s="20"/>
      <c r="AD2038" s="20"/>
      <c r="AE2038" s="20"/>
      <c r="AI2038" s="20"/>
      <c r="AP2038" s="20" t="s">
        <v>574</v>
      </c>
      <c r="AR2038" s="20" t="s">
        <v>574</v>
      </c>
      <c r="AV2038" t="s">
        <v>449</v>
      </c>
    </row>
    <row r="2039" spans="1:48" x14ac:dyDescent="0.25">
      <c r="A2039" s="20"/>
      <c r="C2039" s="20"/>
      <c r="D2039" s="20"/>
      <c r="E2039" s="20"/>
      <c r="F2039" s="21"/>
      <c r="G2039" s="20"/>
      <c r="H2039" s="20"/>
      <c r="I2039" s="21"/>
      <c r="S2039" s="21"/>
      <c r="T2039" s="21"/>
      <c r="U2039" s="20"/>
      <c r="V2039" s="20"/>
      <c r="W2039" s="21"/>
      <c r="X2039" s="21"/>
      <c r="Y2039" s="21"/>
      <c r="AA2039" s="21"/>
      <c r="AB2039" s="20"/>
      <c r="AC2039" s="20"/>
      <c r="AD2039" s="20"/>
      <c r="AE2039" s="20"/>
      <c r="AI2039" s="20"/>
      <c r="AP2039" s="20" t="s">
        <v>574</v>
      </c>
      <c r="AR2039" s="20" t="s">
        <v>574</v>
      </c>
      <c r="AV2039" t="s">
        <v>449</v>
      </c>
    </row>
    <row r="2040" spans="1:48" x14ac:dyDescent="0.25">
      <c r="A2040" s="20"/>
      <c r="C2040" s="20"/>
      <c r="D2040" s="20"/>
      <c r="E2040" s="20"/>
      <c r="F2040" s="21"/>
      <c r="G2040" s="20"/>
      <c r="H2040" s="20"/>
      <c r="I2040" s="21"/>
      <c r="S2040" s="21"/>
      <c r="T2040" s="21"/>
      <c r="U2040" s="20"/>
      <c r="V2040" s="20"/>
      <c r="W2040" s="21"/>
      <c r="X2040" s="21"/>
      <c r="Y2040" s="21"/>
      <c r="AA2040" s="21"/>
      <c r="AB2040" s="20"/>
      <c r="AC2040" s="20"/>
      <c r="AD2040" s="20"/>
      <c r="AE2040" s="20"/>
      <c r="AI2040" s="20"/>
      <c r="AP2040" s="20" t="s">
        <v>574</v>
      </c>
      <c r="AR2040" s="20" t="s">
        <v>574</v>
      </c>
      <c r="AV2040" t="s">
        <v>449</v>
      </c>
    </row>
    <row r="2041" spans="1:48" x14ac:dyDescent="0.25">
      <c r="A2041" s="20"/>
      <c r="C2041" s="20"/>
      <c r="D2041" s="20"/>
      <c r="E2041" s="20"/>
      <c r="F2041" s="21"/>
      <c r="G2041" s="20"/>
      <c r="H2041" s="20"/>
      <c r="I2041" s="21"/>
      <c r="S2041" s="21"/>
      <c r="T2041" s="21"/>
      <c r="U2041" s="20"/>
      <c r="V2041" s="20"/>
      <c r="W2041" s="21"/>
      <c r="X2041" s="21"/>
      <c r="Y2041" s="21"/>
      <c r="AA2041" s="21"/>
      <c r="AB2041" s="20"/>
      <c r="AC2041" s="20"/>
      <c r="AD2041" s="20"/>
      <c r="AE2041" s="20"/>
      <c r="AI2041" s="20"/>
      <c r="AP2041" s="20" t="s">
        <v>574</v>
      </c>
      <c r="AR2041" s="20" t="s">
        <v>574</v>
      </c>
      <c r="AV2041" t="s">
        <v>449</v>
      </c>
    </row>
    <row r="2042" spans="1:48" x14ac:dyDescent="0.25">
      <c r="A2042" s="20"/>
      <c r="C2042" s="20"/>
      <c r="D2042" s="20"/>
      <c r="E2042" s="20"/>
      <c r="F2042" s="21"/>
      <c r="G2042" s="20"/>
      <c r="H2042" s="20"/>
      <c r="I2042" s="21"/>
      <c r="S2042" s="21"/>
      <c r="T2042" s="21"/>
      <c r="U2042" s="20"/>
      <c r="V2042" s="20"/>
      <c r="W2042" s="21"/>
      <c r="X2042" s="21"/>
      <c r="Y2042" s="21"/>
      <c r="AA2042" s="21"/>
      <c r="AB2042" s="20"/>
      <c r="AC2042" s="20"/>
      <c r="AD2042" s="20"/>
      <c r="AE2042" s="20"/>
      <c r="AI2042" s="20"/>
      <c r="AP2042" s="20" t="s">
        <v>574</v>
      </c>
      <c r="AR2042" s="20" t="s">
        <v>574</v>
      </c>
      <c r="AV2042" t="s">
        <v>449</v>
      </c>
    </row>
    <row r="2043" spans="1:48" x14ac:dyDescent="0.25">
      <c r="A2043" s="20"/>
      <c r="C2043" s="20"/>
      <c r="D2043" s="20"/>
      <c r="E2043" s="20"/>
      <c r="F2043" s="21"/>
      <c r="G2043" s="20"/>
      <c r="H2043" s="20"/>
      <c r="I2043" s="21"/>
      <c r="S2043" s="21"/>
      <c r="T2043" s="21"/>
      <c r="U2043" s="20"/>
      <c r="V2043" s="20"/>
      <c r="W2043" s="21"/>
      <c r="X2043" s="21"/>
      <c r="Y2043" s="21"/>
      <c r="AA2043" s="21"/>
      <c r="AB2043" s="20"/>
      <c r="AC2043" s="20"/>
      <c r="AD2043" s="20"/>
      <c r="AE2043" s="20"/>
      <c r="AI2043" s="20"/>
      <c r="AP2043" s="20" t="s">
        <v>574</v>
      </c>
      <c r="AR2043" s="20" t="s">
        <v>574</v>
      </c>
      <c r="AV2043" t="s">
        <v>449</v>
      </c>
    </row>
    <row r="2044" spans="1:48" x14ac:dyDescent="0.25">
      <c r="A2044" s="20"/>
      <c r="C2044" s="20"/>
      <c r="D2044" s="20"/>
      <c r="E2044" s="20"/>
      <c r="F2044" s="21"/>
      <c r="G2044" s="20"/>
      <c r="H2044" s="20"/>
      <c r="I2044" s="21"/>
      <c r="S2044" s="21"/>
      <c r="T2044" s="21"/>
      <c r="U2044" s="20"/>
      <c r="V2044" s="20"/>
      <c r="W2044" s="21"/>
      <c r="X2044" s="21"/>
      <c r="Y2044" s="21"/>
      <c r="AA2044" s="21"/>
      <c r="AB2044" s="20"/>
      <c r="AC2044" s="20"/>
      <c r="AD2044" s="20"/>
      <c r="AE2044" s="20"/>
      <c r="AI2044" s="20"/>
      <c r="AP2044" s="20" t="s">
        <v>574</v>
      </c>
      <c r="AR2044" s="20" t="s">
        <v>574</v>
      </c>
      <c r="AV2044" t="s">
        <v>449</v>
      </c>
    </row>
    <row r="2045" spans="1:48" x14ac:dyDescent="0.25">
      <c r="A2045" s="20"/>
      <c r="C2045" s="20"/>
      <c r="D2045" s="20"/>
      <c r="E2045" s="20"/>
      <c r="F2045" s="21"/>
      <c r="G2045" s="20"/>
      <c r="H2045" s="20"/>
      <c r="I2045" s="21"/>
      <c r="S2045" s="21"/>
      <c r="T2045" s="21"/>
      <c r="U2045" s="20"/>
      <c r="V2045" s="20"/>
      <c r="W2045" s="21"/>
      <c r="X2045" s="21"/>
      <c r="Y2045" s="21"/>
      <c r="AA2045" s="21"/>
      <c r="AB2045" s="20"/>
      <c r="AC2045" s="20"/>
      <c r="AD2045" s="20"/>
      <c r="AE2045" s="20"/>
      <c r="AI2045" s="20"/>
      <c r="AP2045" s="20" t="s">
        <v>574</v>
      </c>
      <c r="AR2045" s="20" t="s">
        <v>574</v>
      </c>
      <c r="AV2045" t="s">
        <v>449</v>
      </c>
    </row>
    <row r="2046" spans="1:48" x14ac:dyDescent="0.25">
      <c r="A2046" s="20"/>
      <c r="C2046" s="20"/>
      <c r="D2046" s="20"/>
      <c r="E2046" s="20"/>
      <c r="F2046" s="21"/>
      <c r="G2046" s="20"/>
      <c r="H2046" s="20"/>
      <c r="I2046" s="21"/>
      <c r="S2046" s="21"/>
      <c r="T2046" s="21"/>
      <c r="U2046" s="20"/>
      <c r="V2046" s="20"/>
      <c r="W2046" s="21"/>
      <c r="X2046" s="21"/>
      <c r="Y2046" s="21"/>
      <c r="AA2046" s="21"/>
      <c r="AB2046" s="20"/>
      <c r="AC2046" s="20"/>
      <c r="AD2046" s="20"/>
      <c r="AE2046" s="20"/>
      <c r="AI2046" s="20"/>
      <c r="AP2046" s="20" t="s">
        <v>574</v>
      </c>
      <c r="AR2046" s="20" t="s">
        <v>574</v>
      </c>
      <c r="AV2046" t="s">
        <v>449</v>
      </c>
    </row>
    <row r="2047" spans="1:48" x14ac:dyDescent="0.25">
      <c r="A2047" s="20"/>
      <c r="C2047" s="20"/>
      <c r="D2047" s="20"/>
      <c r="E2047" s="20"/>
      <c r="F2047" s="21"/>
      <c r="G2047" s="20"/>
      <c r="H2047" s="20"/>
      <c r="I2047" s="21"/>
      <c r="S2047" s="21"/>
      <c r="T2047" s="21"/>
      <c r="U2047" s="20"/>
      <c r="V2047" s="20"/>
      <c r="W2047" s="21"/>
      <c r="X2047" s="21"/>
      <c r="Y2047" s="21"/>
      <c r="AA2047" s="21"/>
      <c r="AB2047" s="20"/>
      <c r="AC2047" s="20"/>
      <c r="AD2047" s="20"/>
      <c r="AE2047" s="20"/>
      <c r="AI2047" s="20"/>
      <c r="AP2047" s="20" t="s">
        <v>574</v>
      </c>
      <c r="AR2047" s="20" t="s">
        <v>574</v>
      </c>
      <c r="AV2047" t="s">
        <v>449</v>
      </c>
    </row>
    <row r="2048" spans="1:48" x14ac:dyDescent="0.25">
      <c r="A2048" s="20"/>
      <c r="C2048" s="20"/>
      <c r="D2048" s="20"/>
      <c r="E2048" s="20"/>
      <c r="F2048" s="21"/>
      <c r="G2048" s="20"/>
      <c r="H2048" s="20"/>
      <c r="I2048" s="21"/>
      <c r="S2048" s="21"/>
      <c r="T2048" s="21"/>
      <c r="U2048" s="20"/>
      <c r="V2048" s="20"/>
      <c r="W2048" s="21"/>
      <c r="X2048" s="21"/>
      <c r="Y2048" s="21"/>
      <c r="AA2048" s="21"/>
      <c r="AB2048" s="20"/>
      <c r="AC2048" s="20"/>
      <c r="AD2048" s="20"/>
      <c r="AE2048" s="20"/>
      <c r="AI2048" s="20"/>
      <c r="AP2048" s="20" t="s">
        <v>574</v>
      </c>
      <c r="AR2048" s="20" t="s">
        <v>574</v>
      </c>
      <c r="AV2048" t="s">
        <v>449</v>
      </c>
    </row>
    <row r="2049" spans="1:48" x14ac:dyDescent="0.25">
      <c r="A2049" s="20"/>
      <c r="C2049" s="20"/>
      <c r="D2049" s="20"/>
      <c r="E2049" s="20"/>
      <c r="F2049" s="21"/>
      <c r="G2049" s="20"/>
      <c r="H2049" s="20"/>
      <c r="I2049" s="21"/>
      <c r="S2049" s="21"/>
      <c r="T2049" s="21"/>
      <c r="U2049" s="20"/>
      <c r="V2049" s="20"/>
      <c r="W2049" s="21"/>
      <c r="X2049" s="21"/>
      <c r="Y2049" s="21"/>
      <c r="AA2049" s="21"/>
      <c r="AB2049" s="20"/>
      <c r="AC2049" s="20"/>
      <c r="AD2049" s="20"/>
      <c r="AE2049" s="20"/>
      <c r="AI2049" s="20"/>
      <c r="AP2049" s="20" t="s">
        <v>574</v>
      </c>
      <c r="AR2049" s="20" t="s">
        <v>574</v>
      </c>
      <c r="AV2049" t="s">
        <v>449</v>
      </c>
    </row>
    <row r="2050" spans="1:48" x14ac:dyDescent="0.25">
      <c r="A2050" s="20"/>
      <c r="C2050" s="20"/>
      <c r="D2050" s="20"/>
      <c r="E2050" s="20"/>
      <c r="F2050" s="21"/>
      <c r="G2050" s="20"/>
      <c r="H2050" s="20"/>
      <c r="I2050" s="21"/>
      <c r="S2050" s="21"/>
      <c r="T2050" s="21"/>
      <c r="U2050" s="20"/>
      <c r="V2050" s="20"/>
      <c r="W2050" s="21"/>
      <c r="X2050" s="21"/>
      <c r="Y2050" s="21"/>
      <c r="AA2050" s="21"/>
      <c r="AB2050" s="20"/>
      <c r="AC2050" s="20"/>
      <c r="AD2050" s="20"/>
      <c r="AE2050" s="20"/>
      <c r="AI2050" s="20"/>
      <c r="AP2050" s="20" t="s">
        <v>574</v>
      </c>
      <c r="AR2050" s="20" t="s">
        <v>574</v>
      </c>
      <c r="AV2050" t="s">
        <v>449</v>
      </c>
    </row>
    <row r="2051" spans="1:48" x14ac:dyDescent="0.25">
      <c r="A2051" s="20"/>
      <c r="C2051" s="20"/>
      <c r="D2051" s="20"/>
      <c r="E2051" s="20"/>
      <c r="F2051" s="21"/>
      <c r="G2051" s="20"/>
      <c r="H2051" s="20"/>
      <c r="I2051" s="21"/>
      <c r="S2051" s="21"/>
      <c r="T2051" s="21"/>
      <c r="U2051" s="20"/>
      <c r="V2051" s="20"/>
      <c r="W2051" s="21"/>
      <c r="X2051" s="21"/>
      <c r="Y2051" s="21"/>
      <c r="AA2051" s="21"/>
      <c r="AB2051" s="20"/>
      <c r="AC2051" s="20"/>
      <c r="AD2051" s="20"/>
      <c r="AE2051" s="20"/>
      <c r="AI2051" s="20"/>
      <c r="AP2051" s="20" t="s">
        <v>574</v>
      </c>
      <c r="AR2051" s="20" t="s">
        <v>574</v>
      </c>
      <c r="AV2051" t="s">
        <v>449</v>
      </c>
    </row>
    <row r="2052" spans="1:48" x14ac:dyDescent="0.25">
      <c r="A2052" s="20"/>
      <c r="C2052" s="20"/>
      <c r="D2052" s="20"/>
      <c r="E2052" s="20"/>
      <c r="F2052" s="21"/>
      <c r="G2052" s="20"/>
      <c r="H2052" s="20"/>
      <c r="I2052" s="21"/>
      <c r="S2052" s="21"/>
      <c r="T2052" s="21"/>
      <c r="U2052" s="20"/>
      <c r="V2052" s="20"/>
      <c r="W2052" s="21"/>
      <c r="X2052" s="21"/>
      <c r="Y2052" s="21"/>
      <c r="AA2052" s="21"/>
      <c r="AB2052" s="20"/>
      <c r="AC2052" s="20"/>
      <c r="AD2052" s="20"/>
      <c r="AE2052" s="20"/>
      <c r="AI2052" s="20"/>
      <c r="AP2052" s="20" t="s">
        <v>574</v>
      </c>
      <c r="AR2052" s="20" t="s">
        <v>574</v>
      </c>
      <c r="AV2052" t="s">
        <v>449</v>
      </c>
    </row>
    <row r="2053" spans="1:48" x14ac:dyDescent="0.25">
      <c r="A2053" s="20"/>
      <c r="C2053" s="20"/>
      <c r="D2053" s="20"/>
      <c r="E2053" s="20"/>
      <c r="F2053" s="21"/>
      <c r="G2053" s="20"/>
      <c r="H2053" s="20"/>
      <c r="I2053" s="21"/>
      <c r="S2053" s="21"/>
      <c r="T2053" s="21"/>
      <c r="U2053" s="20"/>
      <c r="V2053" s="20"/>
      <c r="W2053" s="21"/>
      <c r="X2053" s="21"/>
      <c r="Y2053" s="21"/>
      <c r="AA2053" s="21"/>
      <c r="AB2053" s="20"/>
      <c r="AC2053" s="20"/>
      <c r="AD2053" s="20"/>
      <c r="AE2053" s="20"/>
      <c r="AI2053" s="20"/>
      <c r="AP2053" s="20" t="s">
        <v>574</v>
      </c>
      <c r="AR2053" s="20" t="s">
        <v>574</v>
      </c>
      <c r="AV2053" t="s">
        <v>449</v>
      </c>
    </row>
    <row r="2054" spans="1:48" x14ac:dyDescent="0.25">
      <c r="A2054" s="20"/>
      <c r="C2054" s="20"/>
      <c r="D2054" s="20"/>
      <c r="E2054" s="20"/>
      <c r="F2054" s="21"/>
      <c r="G2054" s="20"/>
      <c r="H2054" s="20"/>
      <c r="I2054" s="21"/>
      <c r="S2054" s="21"/>
      <c r="T2054" s="21"/>
      <c r="U2054" s="20"/>
      <c r="V2054" s="20"/>
      <c r="W2054" s="21"/>
      <c r="X2054" s="21"/>
      <c r="Y2054" s="21"/>
      <c r="AA2054" s="21"/>
      <c r="AB2054" s="20"/>
      <c r="AC2054" s="20"/>
      <c r="AD2054" s="20"/>
      <c r="AE2054" s="20"/>
      <c r="AI2054" s="20"/>
      <c r="AP2054" s="20" t="s">
        <v>574</v>
      </c>
      <c r="AR2054" s="20" t="s">
        <v>574</v>
      </c>
      <c r="AV2054" t="s">
        <v>449</v>
      </c>
    </row>
    <row r="2055" spans="1:48" x14ac:dyDescent="0.25">
      <c r="A2055" s="20"/>
      <c r="C2055" s="20"/>
      <c r="D2055" s="20"/>
      <c r="E2055" s="20"/>
      <c r="F2055" s="21"/>
      <c r="G2055" s="20"/>
      <c r="H2055" s="20"/>
      <c r="I2055" s="21"/>
      <c r="S2055" s="21"/>
      <c r="T2055" s="21"/>
      <c r="U2055" s="20"/>
      <c r="V2055" s="20"/>
      <c r="W2055" s="21"/>
      <c r="X2055" s="21"/>
      <c r="Y2055" s="21"/>
      <c r="AA2055" s="21"/>
      <c r="AB2055" s="20"/>
      <c r="AC2055" s="20"/>
      <c r="AD2055" s="20"/>
      <c r="AE2055" s="20"/>
      <c r="AI2055" s="20"/>
      <c r="AP2055" s="20" t="s">
        <v>574</v>
      </c>
      <c r="AR2055" s="20" t="s">
        <v>574</v>
      </c>
      <c r="AV2055" t="s">
        <v>449</v>
      </c>
    </row>
    <row r="2056" spans="1:48" x14ac:dyDescent="0.25">
      <c r="A2056" s="20"/>
      <c r="C2056" s="20"/>
      <c r="D2056" s="20"/>
      <c r="E2056" s="20"/>
      <c r="F2056" s="21"/>
      <c r="G2056" s="20"/>
      <c r="H2056" s="20"/>
      <c r="I2056" s="21"/>
      <c r="S2056" s="21"/>
      <c r="T2056" s="21"/>
      <c r="U2056" s="20"/>
      <c r="V2056" s="20"/>
      <c r="W2056" s="21"/>
      <c r="X2056" s="21"/>
      <c r="Y2056" s="21"/>
      <c r="AA2056" s="21"/>
      <c r="AB2056" s="20"/>
      <c r="AC2056" s="20"/>
      <c r="AD2056" s="20"/>
      <c r="AE2056" s="20"/>
      <c r="AI2056" s="20"/>
      <c r="AP2056" s="20" t="s">
        <v>574</v>
      </c>
      <c r="AR2056" s="20" t="s">
        <v>574</v>
      </c>
      <c r="AV2056" t="s">
        <v>449</v>
      </c>
    </row>
    <row r="2057" spans="1:48" x14ac:dyDescent="0.25">
      <c r="A2057" s="20"/>
      <c r="C2057" s="20"/>
      <c r="D2057" s="20"/>
      <c r="E2057" s="20"/>
      <c r="F2057" s="21"/>
      <c r="G2057" s="20"/>
      <c r="H2057" s="20"/>
      <c r="I2057" s="21"/>
      <c r="S2057" s="21"/>
      <c r="T2057" s="21"/>
      <c r="U2057" s="20"/>
      <c r="V2057" s="20"/>
      <c r="W2057" s="21"/>
      <c r="X2057" s="21"/>
      <c r="Y2057" s="21"/>
      <c r="AA2057" s="21"/>
      <c r="AB2057" s="20"/>
      <c r="AC2057" s="20"/>
      <c r="AD2057" s="20"/>
      <c r="AE2057" s="20"/>
      <c r="AI2057" s="20"/>
      <c r="AP2057" s="20" t="s">
        <v>574</v>
      </c>
      <c r="AR2057" s="20" t="s">
        <v>574</v>
      </c>
      <c r="AV2057" t="s">
        <v>449</v>
      </c>
    </row>
    <row r="2058" spans="1:48" x14ac:dyDescent="0.25">
      <c r="A2058" s="20"/>
      <c r="C2058" s="20"/>
      <c r="D2058" s="20"/>
      <c r="E2058" s="20"/>
      <c r="F2058" s="21"/>
      <c r="G2058" s="20"/>
      <c r="H2058" s="20"/>
      <c r="I2058" s="21"/>
      <c r="S2058" s="21"/>
      <c r="T2058" s="21"/>
      <c r="U2058" s="20"/>
      <c r="V2058" s="20"/>
      <c r="W2058" s="21"/>
      <c r="X2058" s="21"/>
      <c r="Y2058" s="21"/>
      <c r="AA2058" s="21"/>
      <c r="AB2058" s="20"/>
      <c r="AC2058" s="20"/>
      <c r="AD2058" s="20"/>
      <c r="AE2058" s="20"/>
      <c r="AI2058" s="20"/>
      <c r="AP2058" s="20" t="s">
        <v>574</v>
      </c>
      <c r="AR2058" s="20" t="s">
        <v>574</v>
      </c>
      <c r="AV2058" t="s">
        <v>449</v>
      </c>
    </row>
    <row r="2059" spans="1:48" x14ac:dyDescent="0.25">
      <c r="A2059" s="20"/>
      <c r="C2059" s="20"/>
      <c r="D2059" s="20"/>
      <c r="E2059" s="20"/>
      <c r="F2059" s="21"/>
      <c r="G2059" s="20"/>
      <c r="H2059" s="20"/>
      <c r="I2059" s="21"/>
      <c r="S2059" s="21"/>
      <c r="T2059" s="21"/>
      <c r="U2059" s="20"/>
      <c r="V2059" s="20"/>
      <c r="W2059" s="21"/>
      <c r="X2059" s="21"/>
      <c r="Y2059" s="21"/>
      <c r="AA2059" s="21"/>
      <c r="AB2059" s="20"/>
      <c r="AC2059" s="20"/>
      <c r="AD2059" s="20"/>
      <c r="AE2059" s="20"/>
      <c r="AI2059" s="20"/>
      <c r="AP2059" s="20" t="s">
        <v>574</v>
      </c>
      <c r="AR2059" s="20" t="s">
        <v>574</v>
      </c>
      <c r="AV2059" t="s">
        <v>449</v>
      </c>
    </row>
    <row r="2060" spans="1:48" x14ac:dyDescent="0.25">
      <c r="A2060" s="20"/>
      <c r="C2060" s="20"/>
      <c r="D2060" s="20"/>
      <c r="E2060" s="20"/>
      <c r="F2060" s="21"/>
      <c r="G2060" s="20"/>
      <c r="H2060" s="20"/>
      <c r="I2060" s="21"/>
      <c r="S2060" s="21"/>
      <c r="T2060" s="21"/>
      <c r="U2060" s="20"/>
      <c r="V2060" s="20"/>
      <c r="W2060" s="21"/>
      <c r="X2060" s="21"/>
      <c r="Y2060" s="21"/>
      <c r="AA2060" s="21"/>
      <c r="AB2060" s="20"/>
      <c r="AC2060" s="20"/>
      <c r="AD2060" s="20"/>
      <c r="AE2060" s="20"/>
      <c r="AI2060" s="20"/>
      <c r="AP2060" s="20" t="s">
        <v>574</v>
      </c>
      <c r="AR2060" s="20" t="s">
        <v>574</v>
      </c>
      <c r="AV2060" t="s">
        <v>449</v>
      </c>
    </row>
    <row r="2061" spans="1:48" x14ac:dyDescent="0.25">
      <c r="A2061" s="20"/>
      <c r="C2061" s="20"/>
      <c r="D2061" s="20"/>
      <c r="E2061" s="20"/>
      <c r="F2061" s="21"/>
      <c r="G2061" s="20"/>
      <c r="H2061" s="20"/>
      <c r="I2061" s="21"/>
      <c r="S2061" s="21"/>
      <c r="T2061" s="21"/>
      <c r="U2061" s="20"/>
      <c r="V2061" s="20"/>
      <c r="W2061" s="21"/>
      <c r="X2061" s="21"/>
      <c r="Y2061" s="21"/>
      <c r="AA2061" s="21"/>
      <c r="AB2061" s="20"/>
      <c r="AC2061" s="20"/>
      <c r="AD2061" s="20"/>
      <c r="AE2061" s="20"/>
      <c r="AI2061" s="20"/>
      <c r="AP2061" s="20" t="s">
        <v>574</v>
      </c>
      <c r="AR2061" s="20" t="s">
        <v>574</v>
      </c>
      <c r="AV2061" t="s">
        <v>449</v>
      </c>
    </row>
    <row r="2062" spans="1:48" x14ac:dyDescent="0.25">
      <c r="A2062" s="20"/>
      <c r="C2062" s="20"/>
      <c r="D2062" s="20"/>
      <c r="E2062" s="20"/>
      <c r="F2062" s="21"/>
      <c r="G2062" s="20"/>
      <c r="H2062" s="20"/>
      <c r="I2062" s="21"/>
      <c r="S2062" s="21"/>
      <c r="T2062" s="21"/>
      <c r="U2062" s="20"/>
      <c r="V2062" s="20"/>
      <c r="W2062" s="21"/>
      <c r="X2062" s="21"/>
      <c r="Y2062" s="21"/>
      <c r="AA2062" s="21"/>
      <c r="AB2062" s="20"/>
      <c r="AC2062" s="20"/>
      <c r="AD2062" s="20"/>
      <c r="AE2062" s="20"/>
      <c r="AI2062" s="20"/>
      <c r="AP2062" s="20" t="s">
        <v>574</v>
      </c>
      <c r="AR2062" s="20" t="s">
        <v>574</v>
      </c>
      <c r="AV2062" t="s">
        <v>449</v>
      </c>
    </row>
    <row r="2063" spans="1:48" x14ac:dyDescent="0.25">
      <c r="A2063" s="20"/>
      <c r="C2063" s="20"/>
      <c r="D2063" s="20"/>
      <c r="E2063" s="20"/>
      <c r="F2063" s="21"/>
      <c r="G2063" s="20"/>
      <c r="H2063" s="20"/>
      <c r="I2063" s="21"/>
      <c r="S2063" s="21"/>
      <c r="T2063" s="21"/>
      <c r="U2063" s="20"/>
      <c r="V2063" s="20"/>
      <c r="W2063" s="21"/>
      <c r="X2063" s="21"/>
      <c r="Y2063" s="21"/>
      <c r="AA2063" s="21"/>
      <c r="AB2063" s="20"/>
      <c r="AC2063" s="20"/>
      <c r="AD2063" s="20"/>
      <c r="AE2063" s="20"/>
      <c r="AI2063" s="20"/>
      <c r="AP2063" s="20" t="s">
        <v>574</v>
      </c>
      <c r="AR2063" s="20" t="s">
        <v>574</v>
      </c>
      <c r="AV2063" t="s">
        <v>449</v>
      </c>
    </row>
    <row r="2064" spans="1:48" x14ac:dyDescent="0.25">
      <c r="A2064" s="20"/>
      <c r="C2064" s="20"/>
      <c r="D2064" s="20"/>
      <c r="E2064" s="20"/>
      <c r="F2064" s="21"/>
      <c r="G2064" s="20"/>
      <c r="H2064" s="20"/>
      <c r="I2064" s="21"/>
      <c r="S2064" s="21"/>
      <c r="T2064" s="21"/>
      <c r="U2064" s="20"/>
      <c r="V2064" s="20"/>
      <c r="W2064" s="21"/>
      <c r="X2064" s="21"/>
      <c r="Y2064" s="21"/>
      <c r="AA2064" s="21"/>
      <c r="AB2064" s="20"/>
      <c r="AC2064" s="20"/>
      <c r="AD2064" s="20"/>
      <c r="AE2064" s="20"/>
      <c r="AI2064" s="20"/>
      <c r="AP2064" s="20" t="s">
        <v>574</v>
      </c>
      <c r="AR2064" s="20" t="s">
        <v>574</v>
      </c>
      <c r="AV2064" t="s">
        <v>449</v>
      </c>
    </row>
    <row r="2065" spans="1:48" x14ac:dyDescent="0.25">
      <c r="A2065" s="20"/>
      <c r="C2065" s="20"/>
      <c r="D2065" s="20"/>
      <c r="E2065" s="20"/>
      <c r="F2065" s="21"/>
      <c r="G2065" s="20"/>
      <c r="H2065" s="20"/>
      <c r="I2065" s="21"/>
      <c r="S2065" s="21"/>
      <c r="T2065" s="21"/>
      <c r="U2065" s="20"/>
      <c r="V2065" s="20"/>
      <c r="W2065" s="21"/>
      <c r="X2065" s="21"/>
      <c r="Y2065" s="21"/>
      <c r="AA2065" s="21"/>
      <c r="AB2065" s="20"/>
      <c r="AC2065" s="20"/>
      <c r="AD2065" s="20"/>
      <c r="AE2065" s="20"/>
      <c r="AI2065" s="20"/>
      <c r="AP2065" s="20" t="s">
        <v>574</v>
      </c>
      <c r="AR2065" s="20" t="s">
        <v>574</v>
      </c>
      <c r="AV2065" t="s">
        <v>449</v>
      </c>
    </row>
    <row r="2066" spans="1:48" x14ac:dyDescent="0.25">
      <c r="A2066" s="20"/>
      <c r="C2066" s="20"/>
      <c r="D2066" s="20"/>
      <c r="E2066" s="20"/>
      <c r="F2066" s="21"/>
      <c r="G2066" s="20"/>
      <c r="H2066" s="20"/>
      <c r="I2066" s="21"/>
      <c r="S2066" s="21"/>
      <c r="T2066" s="21"/>
      <c r="U2066" s="20"/>
      <c r="V2066" s="20"/>
      <c r="W2066" s="21"/>
      <c r="X2066" s="21"/>
      <c r="Y2066" s="21"/>
      <c r="AA2066" s="21"/>
      <c r="AB2066" s="20"/>
      <c r="AC2066" s="20"/>
      <c r="AD2066" s="20"/>
      <c r="AE2066" s="20"/>
      <c r="AI2066" s="20"/>
      <c r="AP2066" s="20" t="s">
        <v>574</v>
      </c>
      <c r="AR2066" s="20" t="s">
        <v>574</v>
      </c>
      <c r="AV2066" t="s">
        <v>449</v>
      </c>
    </row>
    <row r="2067" spans="1:48" x14ac:dyDescent="0.25">
      <c r="A2067" s="20"/>
      <c r="C2067" s="20"/>
      <c r="D2067" s="20"/>
      <c r="E2067" s="20"/>
      <c r="F2067" s="21"/>
      <c r="G2067" s="20"/>
      <c r="H2067" s="20"/>
      <c r="I2067" s="21"/>
      <c r="S2067" s="21"/>
      <c r="T2067" s="21"/>
      <c r="U2067" s="20"/>
      <c r="V2067" s="20"/>
      <c r="W2067" s="21"/>
      <c r="X2067" s="21"/>
      <c r="Y2067" s="21"/>
      <c r="AA2067" s="21"/>
      <c r="AB2067" s="20"/>
      <c r="AC2067" s="20"/>
      <c r="AD2067" s="20"/>
      <c r="AE2067" s="20"/>
      <c r="AI2067" s="20"/>
      <c r="AP2067" s="20" t="s">
        <v>574</v>
      </c>
      <c r="AR2067" s="20" t="s">
        <v>574</v>
      </c>
      <c r="AV2067" t="s">
        <v>449</v>
      </c>
    </row>
    <row r="2068" spans="1:48" x14ac:dyDescent="0.25">
      <c r="A2068" s="20"/>
      <c r="C2068" s="20"/>
      <c r="D2068" s="20"/>
      <c r="E2068" s="20"/>
      <c r="F2068" s="21"/>
      <c r="G2068" s="20"/>
      <c r="H2068" s="20"/>
      <c r="I2068" s="21"/>
      <c r="S2068" s="21"/>
      <c r="T2068" s="21"/>
      <c r="U2068" s="20"/>
      <c r="V2068" s="20"/>
      <c r="W2068" s="21"/>
      <c r="X2068" s="21"/>
      <c r="Y2068" s="21"/>
      <c r="AA2068" s="21"/>
      <c r="AB2068" s="20"/>
      <c r="AC2068" s="20"/>
      <c r="AD2068" s="20"/>
      <c r="AE2068" s="20"/>
      <c r="AI2068" s="20"/>
      <c r="AP2068" s="20" t="s">
        <v>574</v>
      </c>
      <c r="AR2068" s="20" t="s">
        <v>574</v>
      </c>
      <c r="AV2068" t="s">
        <v>449</v>
      </c>
    </row>
    <row r="2069" spans="1:48" x14ac:dyDescent="0.25">
      <c r="A2069" s="20"/>
      <c r="C2069" s="20"/>
      <c r="D2069" s="20"/>
      <c r="E2069" s="20"/>
      <c r="F2069" s="21"/>
      <c r="G2069" s="20"/>
      <c r="H2069" s="20"/>
      <c r="I2069" s="21"/>
      <c r="S2069" s="21"/>
      <c r="T2069" s="21"/>
      <c r="U2069" s="20"/>
      <c r="V2069" s="20"/>
      <c r="W2069" s="21"/>
      <c r="X2069" s="21"/>
      <c r="Y2069" s="21"/>
      <c r="AA2069" s="21"/>
      <c r="AB2069" s="20"/>
      <c r="AC2069" s="20"/>
      <c r="AD2069" s="20"/>
      <c r="AE2069" s="20"/>
      <c r="AI2069" s="20"/>
      <c r="AP2069" s="20" t="s">
        <v>574</v>
      </c>
      <c r="AR2069" s="20" t="s">
        <v>574</v>
      </c>
      <c r="AV2069" t="s">
        <v>449</v>
      </c>
    </row>
    <row r="2070" spans="1:48" x14ac:dyDescent="0.25">
      <c r="A2070" s="20"/>
      <c r="C2070" s="20"/>
      <c r="D2070" s="20"/>
      <c r="E2070" s="20"/>
      <c r="F2070" s="21"/>
      <c r="G2070" s="20"/>
      <c r="H2070" s="20"/>
      <c r="I2070" s="21"/>
      <c r="S2070" s="21"/>
      <c r="T2070" s="21"/>
      <c r="U2070" s="20"/>
      <c r="V2070" s="20"/>
      <c r="W2070" s="21"/>
      <c r="X2070" s="21"/>
      <c r="Y2070" s="21"/>
      <c r="AA2070" s="21"/>
      <c r="AB2070" s="20"/>
      <c r="AC2070" s="20"/>
      <c r="AD2070" s="20"/>
      <c r="AE2070" s="20"/>
      <c r="AI2070" s="20"/>
      <c r="AP2070" s="20" t="s">
        <v>574</v>
      </c>
      <c r="AR2070" s="20" t="s">
        <v>574</v>
      </c>
      <c r="AV2070" t="s">
        <v>449</v>
      </c>
    </row>
    <row r="2071" spans="1:48" x14ac:dyDescent="0.25">
      <c r="A2071" s="20"/>
      <c r="C2071" s="20"/>
      <c r="D2071" s="20"/>
      <c r="E2071" s="20"/>
      <c r="F2071" s="21"/>
      <c r="G2071" s="20"/>
      <c r="H2071" s="20"/>
      <c r="I2071" s="21"/>
      <c r="S2071" s="21"/>
      <c r="T2071" s="21"/>
      <c r="U2071" s="20"/>
      <c r="V2071" s="20"/>
      <c r="W2071" s="21"/>
      <c r="X2071" s="21"/>
      <c r="Y2071" s="21"/>
      <c r="AA2071" s="21"/>
      <c r="AB2071" s="20"/>
      <c r="AC2071" s="20"/>
      <c r="AD2071" s="20"/>
      <c r="AE2071" s="20"/>
      <c r="AI2071" s="20"/>
      <c r="AP2071" s="20" t="s">
        <v>574</v>
      </c>
      <c r="AR2071" s="20" t="s">
        <v>574</v>
      </c>
      <c r="AV2071" t="s">
        <v>449</v>
      </c>
    </row>
    <row r="2072" spans="1:48" x14ac:dyDescent="0.25">
      <c r="A2072" s="20"/>
      <c r="C2072" s="20"/>
      <c r="D2072" s="20"/>
      <c r="E2072" s="20"/>
      <c r="F2072" s="21"/>
      <c r="G2072" s="20"/>
      <c r="H2072" s="20"/>
      <c r="I2072" s="21"/>
      <c r="S2072" s="21"/>
      <c r="T2072" s="21"/>
      <c r="U2072" s="20"/>
      <c r="V2072" s="20"/>
      <c r="W2072" s="21"/>
      <c r="X2072" s="21"/>
      <c r="Y2072" s="21"/>
      <c r="AA2072" s="21"/>
      <c r="AB2072" s="20"/>
      <c r="AC2072" s="20"/>
      <c r="AD2072" s="20"/>
      <c r="AE2072" s="20"/>
      <c r="AI2072" s="20"/>
      <c r="AP2072" s="20" t="s">
        <v>574</v>
      </c>
      <c r="AR2072" s="20" t="s">
        <v>574</v>
      </c>
      <c r="AV2072" t="s">
        <v>449</v>
      </c>
    </row>
    <row r="2073" spans="1:48" x14ac:dyDescent="0.25">
      <c r="A2073" s="20"/>
      <c r="C2073" s="20"/>
      <c r="D2073" s="20"/>
      <c r="E2073" s="20"/>
      <c r="F2073" s="21"/>
      <c r="G2073" s="20"/>
      <c r="H2073" s="20"/>
      <c r="I2073" s="21"/>
      <c r="S2073" s="21"/>
      <c r="T2073" s="21"/>
      <c r="U2073" s="20"/>
      <c r="V2073" s="20"/>
      <c r="W2073" s="21"/>
      <c r="X2073" s="21"/>
      <c r="Y2073" s="21"/>
      <c r="AA2073" s="21"/>
      <c r="AB2073" s="20"/>
      <c r="AC2073" s="20"/>
      <c r="AD2073" s="20"/>
      <c r="AE2073" s="20"/>
      <c r="AI2073" s="20"/>
      <c r="AP2073" s="20" t="s">
        <v>574</v>
      </c>
      <c r="AR2073" s="20" t="s">
        <v>574</v>
      </c>
      <c r="AV2073" t="s">
        <v>449</v>
      </c>
    </row>
    <row r="2074" spans="1:48" x14ac:dyDescent="0.25">
      <c r="A2074" s="20"/>
      <c r="C2074" s="20"/>
      <c r="D2074" s="20"/>
      <c r="E2074" s="20"/>
      <c r="F2074" s="21"/>
      <c r="G2074" s="20"/>
      <c r="H2074" s="20"/>
      <c r="I2074" s="21"/>
      <c r="S2074" s="21"/>
      <c r="T2074" s="21"/>
      <c r="U2074" s="20"/>
      <c r="V2074" s="20"/>
      <c r="W2074" s="21"/>
      <c r="X2074" s="21"/>
      <c r="Y2074" s="21"/>
      <c r="AA2074" s="21"/>
      <c r="AB2074" s="20"/>
      <c r="AC2074" s="20"/>
      <c r="AD2074" s="20"/>
      <c r="AE2074" s="20"/>
      <c r="AI2074" s="20"/>
      <c r="AP2074" s="20" t="s">
        <v>574</v>
      </c>
      <c r="AR2074" s="20" t="s">
        <v>574</v>
      </c>
      <c r="AV2074" t="s">
        <v>449</v>
      </c>
    </row>
    <row r="2075" spans="1:48" x14ac:dyDescent="0.25">
      <c r="A2075" s="20"/>
      <c r="C2075" s="20"/>
      <c r="D2075" s="20"/>
      <c r="E2075" s="20"/>
      <c r="F2075" s="21"/>
      <c r="G2075" s="20"/>
      <c r="H2075" s="20"/>
      <c r="I2075" s="21"/>
      <c r="S2075" s="21"/>
      <c r="T2075" s="21"/>
      <c r="U2075" s="20"/>
      <c r="V2075" s="20"/>
      <c r="W2075" s="21"/>
      <c r="X2075" s="21"/>
      <c r="Y2075" s="21"/>
      <c r="AA2075" s="21"/>
      <c r="AB2075" s="20"/>
      <c r="AC2075" s="20"/>
      <c r="AD2075" s="20"/>
      <c r="AE2075" s="20"/>
      <c r="AI2075" s="20"/>
      <c r="AP2075" s="20" t="s">
        <v>574</v>
      </c>
      <c r="AR2075" s="20" t="s">
        <v>574</v>
      </c>
      <c r="AV2075" t="s">
        <v>449</v>
      </c>
    </row>
    <row r="2076" spans="1:48" x14ac:dyDescent="0.25">
      <c r="A2076" s="20"/>
      <c r="C2076" s="20"/>
      <c r="D2076" s="20"/>
      <c r="E2076" s="20"/>
      <c r="F2076" s="21"/>
      <c r="G2076" s="20"/>
      <c r="H2076" s="20"/>
      <c r="I2076" s="21"/>
      <c r="S2076" s="21"/>
      <c r="T2076" s="21"/>
      <c r="U2076" s="20"/>
      <c r="V2076" s="20"/>
      <c r="W2076" s="21"/>
      <c r="X2076" s="21"/>
      <c r="Y2076" s="21"/>
      <c r="AA2076" s="21"/>
      <c r="AB2076" s="20"/>
      <c r="AC2076" s="20"/>
      <c r="AD2076" s="20"/>
      <c r="AE2076" s="20"/>
      <c r="AI2076" s="20"/>
      <c r="AP2076" s="20" t="s">
        <v>574</v>
      </c>
      <c r="AR2076" s="20" t="s">
        <v>574</v>
      </c>
      <c r="AV2076" t="s">
        <v>449</v>
      </c>
    </row>
    <row r="2077" spans="1:48" x14ac:dyDescent="0.25">
      <c r="A2077" s="20"/>
      <c r="C2077" s="20"/>
      <c r="D2077" s="20"/>
      <c r="E2077" s="20"/>
      <c r="F2077" s="21"/>
      <c r="G2077" s="20"/>
      <c r="H2077" s="20"/>
      <c r="I2077" s="21"/>
      <c r="S2077" s="21"/>
      <c r="T2077" s="21"/>
      <c r="U2077" s="20"/>
      <c r="V2077" s="20"/>
      <c r="W2077" s="21"/>
      <c r="X2077" s="21"/>
      <c r="Y2077" s="21"/>
      <c r="AA2077" s="21"/>
      <c r="AB2077" s="20"/>
      <c r="AC2077" s="20"/>
      <c r="AD2077" s="20"/>
      <c r="AE2077" s="20"/>
      <c r="AI2077" s="20"/>
      <c r="AP2077" s="20" t="s">
        <v>574</v>
      </c>
      <c r="AR2077" s="20" t="s">
        <v>574</v>
      </c>
      <c r="AV2077" t="s">
        <v>449</v>
      </c>
    </row>
    <row r="2078" spans="1:48" x14ac:dyDescent="0.25">
      <c r="A2078" s="20"/>
      <c r="C2078" s="20"/>
      <c r="D2078" s="20"/>
      <c r="E2078" s="20"/>
      <c r="F2078" s="21"/>
      <c r="G2078" s="20"/>
      <c r="H2078" s="20"/>
      <c r="I2078" s="21"/>
      <c r="S2078" s="21"/>
      <c r="T2078" s="21"/>
      <c r="U2078" s="20"/>
      <c r="V2078" s="20"/>
      <c r="W2078" s="21"/>
      <c r="X2078" s="21"/>
      <c r="Y2078" s="21"/>
      <c r="AA2078" s="21"/>
      <c r="AB2078" s="20"/>
      <c r="AC2078" s="20"/>
      <c r="AD2078" s="20"/>
      <c r="AE2078" s="20"/>
      <c r="AI2078" s="20"/>
      <c r="AP2078" s="20" t="s">
        <v>574</v>
      </c>
      <c r="AR2078" s="20" t="s">
        <v>574</v>
      </c>
      <c r="AV2078" t="s">
        <v>449</v>
      </c>
    </row>
    <row r="2079" spans="1:48" x14ac:dyDescent="0.25">
      <c r="A2079" s="20"/>
      <c r="C2079" s="20"/>
      <c r="D2079" s="20"/>
      <c r="E2079" s="20"/>
      <c r="F2079" s="21"/>
      <c r="G2079" s="20"/>
      <c r="H2079" s="20"/>
      <c r="I2079" s="21"/>
      <c r="S2079" s="21"/>
      <c r="T2079" s="21"/>
      <c r="U2079" s="20"/>
      <c r="V2079" s="20"/>
      <c r="W2079" s="21"/>
      <c r="X2079" s="21"/>
      <c r="Y2079" s="21"/>
      <c r="AA2079" s="21"/>
      <c r="AB2079" s="20"/>
      <c r="AC2079" s="20"/>
      <c r="AD2079" s="20"/>
      <c r="AE2079" s="20"/>
      <c r="AI2079" s="20"/>
      <c r="AP2079" s="20" t="s">
        <v>574</v>
      </c>
      <c r="AR2079" s="20" t="s">
        <v>574</v>
      </c>
      <c r="AV2079" t="s">
        <v>449</v>
      </c>
    </row>
    <row r="2080" spans="1:48" x14ac:dyDescent="0.25">
      <c r="A2080" s="20"/>
      <c r="C2080" s="20"/>
      <c r="D2080" s="20"/>
      <c r="E2080" s="20"/>
      <c r="F2080" s="21"/>
      <c r="G2080" s="20"/>
      <c r="H2080" s="20"/>
      <c r="I2080" s="21"/>
      <c r="S2080" s="21"/>
      <c r="T2080" s="21"/>
      <c r="U2080" s="20"/>
      <c r="V2080" s="20"/>
      <c r="W2080" s="21"/>
      <c r="X2080" s="21"/>
      <c r="Y2080" s="21"/>
      <c r="AA2080" s="21"/>
      <c r="AB2080" s="20"/>
      <c r="AC2080" s="20"/>
      <c r="AD2080" s="20"/>
      <c r="AE2080" s="20"/>
      <c r="AI2080" s="20"/>
      <c r="AP2080" s="20" t="s">
        <v>574</v>
      </c>
      <c r="AR2080" s="20" t="s">
        <v>574</v>
      </c>
      <c r="AV2080" t="s">
        <v>449</v>
      </c>
    </row>
    <row r="2081" spans="1:48" x14ac:dyDescent="0.25">
      <c r="A2081" s="20"/>
      <c r="C2081" s="20"/>
      <c r="D2081" s="20"/>
      <c r="E2081" s="20"/>
      <c r="F2081" s="21"/>
      <c r="G2081" s="20"/>
      <c r="H2081" s="20"/>
      <c r="I2081" s="21"/>
      <c r="S2081" s="21"/>
      <c r="T2081" s="21"/>
      <c r="U2081" s="20"/>
      <c r="V2081" s="20"/>
      <c r="W2081" s="21"/>
      <c r="X2081" s="21"/>
      <c r="Y2081" s="21"/>
      <c r="AA2081" s="21"/>
      <c r="AB2081" s="20"/>
      <c r="AC2081" s="20"/>
      <c r="AD2081" s="20"/>
      <c r="AE2081" s="20"/>
      <c r="AI2081" s="20"/>
      <c r="AP2081" s="20" t="s">
        <v>574</v>
      </c>
      <c r="AR2081" s="20" t="s">
        <v>574</v>
      </c>
      <c r="AV2081" t="s">
        <v>449</v>
      </c>
    </row>
    <row r="2082" spans="1:48" x14ac:dyDescent="0.25">
      <c r="A2082" s="20"/>
      <c r="C2082" s="20"/>
      <c r="D2082" s="20"/>
      <c r="E2082" s="20"/>
      <c r="F2082" s="21"/>
      <c r="G2082" s="20"/>
      <c r="H2082" s="20"/>
      <c r="I2082" s="21"/>
      <c r="S2082" s="21"/>
      <c r="T2082" s="21"/>
      <c r="U2082" s="20"/>
      <c r="V2082" s="20"/>
      <c r="W2082" s="21"/>
      <c r="X2082" s="21"/>
      <c r="Y2082" s="21"/>
      <c r="AA2082" s="21"/>
      <c r="AB2082" s="20"/>
      <c r="AC2082" s="20"/>
      <c r="AD2082" s="20"/>
      <c r="AE2082" s="20"/>
      <c r="AI2082" s="20"/>
      <c r="AP2082" s="20" t="s">
        <v>574</v>
      </c>
      <c r="AR2082" s="20" t="s">
        <v>574</v>
      </c>
      <c r="AV2082" t="s">
        <v>449</v>
      </c>
    </row>
    <row r="2083" spans="1:48" x14ac:dyDescent="0.25">
      <c r="A2083" s="20"/>
      <c r="C2083" s="20"/>
      <c r="D2083" s="20"/>
      <c r="E2083" s="20"/>
      <c r="F2083" s="21"/>
      <c r="G2083" s="20"/>
      <c r="H2083" s="20"/>
      <c r="I2083" s="21"/>
      <c r="S2083" s="21"/>
      <c r="T2083" s="21"/>
      <c r="U2083" s="20"/>
      <c r="V2083" s="20"/>
      <c r="W2083" s="21"/>
      <c r="X2083" s="21"/>
      <c r="Y2083" s="21"/>
      <c r="AA2083" s="21"/>
      <c r="AB2083" s="20"/>
      <c r="AC2083" s="20"/>
      <c r="AD2083" s="20"/>
      <c r="AE2083" s="20"/>
      <c r="AI2083" s="20"/>
      <c r="AP2083" s="20" t="s">
        <v>574</v>
      </c>
      <c r="AR2083" s="20" t="s">
        <v>574</v>
      </c>
      <c r="AV2083" t="s">
        <v>449</v>
      </c>
    </row>
    <row r="2084" spans="1:48" x14ac:dyDescent="0.25">
      <c r="A2084" s="20"/>
      <c r="C2084" s="20"/>
      <c r="D2084" s="20"/>
      <c r="E2084" s="20"/>
      <c r="F2084" s="21"/>
      <c r="G2084" s="20"/>
      <c r="H2084" s="20"/>
      <c r="I2084" s="21"/>
      <c r="S2084" s="21"/>
      <c r="T2084" s="21"/>
      <c r="U2084" s="20"/>
      <c r="V2084" s="20"/>
      <c r="W2084" s="21"/>
      <c r="X2084" s="21"/>
      <c r="Y2084" s="21"/>
      <c r="AA2084" s="21"/>
      <c r="AB2084" s="20"/>
      <c r="AC2084" s="20"/>
      <c r="AD2084" s="20"/>
      <c r="AE2084" s="20"/>
      <c r="AI2084" s="20"/>
      <c r="AP2084" s="20" t="s">
        <v>574</v>
      </c>
      <c r="AR2084" s="20" t="s">
        <v>574</v>
      </c>
      <c r="AV2084" t="s">
        <v>449</v>
      </c>
    </row>
    <row r="2085" spans="1:48" x14ac:dyDescent="0.25">
      <c r="A2085" s="20"/>
      <c r="C2085" s="20"/>
      <c r="D2085" s="20"/>
      <c r="E2085" s="20"/>
      <c r="F2085" s="21"/>
      <c r="G2085" s="20"/>
      <c r="H2085" s="20"/>
      <c r="I2085" s="21"/>
      <c r="S2085" s="21"/>
      <c r="T2085" s="21"/>
      <c r="U2085" s="20"/>
      <c r="V2085" s="20"/>
      <c r="W2085" s="21"/>
      <c r="X2085" s="21"/>
      <c r="Y2085" s="21"/>
      <c r="AA2085" s="21"/>
      <c r="AB2085" s="20"/>
      <c r="AC2085" s="20"/>
      <c r="AD2085" s="20"/>
      <c r="AE2085" s="20"/>
      <c r="AI2085" s="20"/>
      <c r="AP2085" s="20" t="s">
        <v>574</v>
      </c>
      <c r="AR2085" s="20" t="s">
        <v>574</v>
      </c>
      <c r="AV2085" t="s">
        <v>449</v>
      </c>
    </row>
    <row r="2086" spans="1:48" x14ac:dyDescent="0.25">
      <c r="A2086" s="20"/>
      <c r="C2086" s="20"/>
      <c r="D2086" s="20"/>
      <c r="E2086" s="20"/>
      <c r="F2086" s="21"/>
      <c r="G2086" s="20"/>
      <c r="H2086" s="20"/>
      <c r="I2086" s="21"/>
      <c r="S2086" s="21"/>
      <c r="T2086" s="21"/>
      <c r="U2086" s="20"/>
      <c r="V2086" s="20"/>
      <c r="W2086" s="21"/>
      <c r="X2086" s="21"/>
      <c r="Y2086" s="21"/>
      <c r="AA2086" s="21"/>
      <c r="AB2086" s="20"/>
      <c r="AC2086" s="20"/>
      <c r="AD2086" s="20"/>
      <c r="AE2086" s="20"/>
      <c r="AI2086" s="20"/>
      <c r="AP2086" s="20" t="s">
        <v>574</v>
      </c>
      <c r="AR2086" s="20" t="s">
        <v>574</v>
      </c>
      <c r="AV2086" t="s">
        <v>449</v>
      </c>
    </row>
    <row r="2087" spans="1:48" x14ac:dyDescent="0.25">
      <c r="A2087" s="20"/>
      <c r="C2087" s="20"/>
      <c r="D2087" s="20"/>
      <c r="E2087" s="20"/>
      <c r="F2087" s="21"/>
      <c r="G2087" s="20"/>
      <c r="H2087" s="20"/>
      <c r="I2087" s="21"/>
      <c r="S2087" s="21"/>
      <c r="T2087" s="21"/>
      <c r="U2087" s="20"/>
      <c r="V2087" s="20"/>
      <c r="W2087" s="21"/>
      <c r="X2087" s="21"/>
      <c r="Y2087" s="21"/>
      <c r="AA2087" s="21"/>
      <c r="AB2087" s="20"/>
      <c r="AC2087" s="20"/>
      <c r="AD2087" s="20"/>
      <c r="AE2087" s="20"/>
      <c r="AI2087" s="20"/>
      <c r="AP2087" s="20" t="s">
        <v>574</v>
      </c>
      <c r="AR2087" s="20" t="s">
        <v>574</v>
      </c>
      <c r="AV2087" t="s">
        <v>449</v>
      </c>
    </row>
    <row r="2088" spans="1:48" x14ac:dyDescent="0.25">
      <c r="A2088" s="20"/>
      <c r="C2088" s="20"/>
      <c r="D2088" s="20"/>
      <c r="E2088" s="20"/>
      <c r="F2088" s="21"/>
      <c r="G2088" s="20"/>
      <c r="H2088" s="20"/>
      <c r="I2088" s="21"/>
      <c r="S2088" s="21"/>
      <c r="T2088" s="21"/>
      <c r="U2088" s="20"/>
      <c r="V2088" s="20"/>
      <c r="W2088" s="21"/>
      <c r="X2088" s="21"/>
      <c r="Y2088" s="21"/>
      <c r="AA2088" s="21"/>
      <c r="AB2088" s="20"/>
      <c r="AC2088" s="20"/>
      <c r="AD2088" s="20"/>
      <c r="AE2088" s="20"/>
      <c r="AI2088" s="20"/>
      <c r="AP2088" s="20" t="s">
        <v>574</v>
      </c>
      <c r="AR2088" s="20" t="s">
        <v>574</v>
      </c>
      <c r="AV2088" t="s">
        <v>449</v>
      </c>
    </row>
    <row r="2089" spans="1:48" x14ac:dyDescent="0.25">
      <c r="A2089" s="20"/>
      <c r="C2089" s="20"/>
      <c r="D2089" s="20"/>
      <c r="E2089" s="20"/>
      <c r="F2089" s="21"/>
      <c r="G2089" s="20"/>
      <c r="H2089" s="20"/>
      <c r="I2089" s="21"/>
      <c r="S2089" s="21"/>
      <c r="T2089" s="21"/>
      <c r="U2089" s="20"/>
      <c r="V2089" s="20"/>
      <c r="W2089" s="21"/>
      <c r="X2089" s="21"/>
      <c r="Y2089" s="21"/>
      <c r="AA2089" s="21"/>
      <c r="AB2089" s="20"/>
      <c r="AC2089" s="20"/>
      <c r="AD2089" s="20"/>
      <c r="AE2089" s="20"/>
      <c r="AI2089" s="20"/>
      <c r="AP2089" s="20" t="s">
        <v>574</v>
      </c>
      <c r="AR2089" s="20" t="s">
        <v>574</v>
      </c>
      <c r="AV2089" t="s">
        <v>449</v>
      </c>
    </row>
    <row r="2090" spans="1:48" x14ac:dyDescent="0.25">
      <c r="A2090" s="20"/>
      <c r="C2090" s="20"/>
      <c r="D2090" s="20"/>
      <c r="E2090" s="20"/>
      <c r="F2090" s="21"/>
      <c r="G2090" s="20"/>
      <c r="H2090" s="20"/>
      <c r="I2090" s="21"/>
      <c r="S2090" s="21"/>
      <c r="T2090" s="21"/>
      <c r="U2090" s="20"/>
      <c r="V2090" s="20"/>
      <c r="W2090" s="21"/>
      <c r="X2090" s="21"/>
      <c r="Y2090" s="21"/>
      <c r="AA2090" s="21"/>
      <c r="AB2090" s="20"/>
      <c r="AC2090" s="20"/>
      <c r="AD2090" s="20"/>
      <c r="AE2090" s="20"/>
      <c r="AI2090" s="20"/>
      <c r="AP2090" s="20" t="s">
        <v>574</v>
      </c>
      <c r="AR2090" s="20" t="s">
        <v>574</v>
      </c>
      <c r="AV2090" t="s">
        <v>449</v>
      </c>
    </row>
    <row r="2091" spans="1:48" x14ac:dyDescent="0.25">
      <c r="A2091" s="20"/>
      <c r="C2091" s="20"/>
      <c r="D2091" s="20"/>
      <c r="E2091" s="20"/>
      <c r="F2091" s="21"/>
      <c r="G2091" s="20"/>
      <c r="H2091" s="20"/>
      <c r="I2091" s="21"/>
      <c r="S2091" s="21"/>
      <c r="T2091" s="21"/>
      <c r="U2091" s="20"/>
      <c r="V2091" s="20"/>
      <c r="W2091" s="21"/>
      <c r="X2091" s="21"/>
      <c r="Y2091" s="21"/>
      <c r="AA2091" s="21"/>
      <c r="AB2091" s="20"/>
      <c r="AC2091" s="20"/>
      <c r="AD2091" s="20"/>
      <c r="AE2091" s="20"/>
      <c r="AI2091" s="20"/>
      <c r="AP2091" s="20" t="s">
        <v>574</v>
      </c>
      <c r="AR2091" s="20" t="s">
        <v>574</v>
      </c>
      <c r="AV2091" t="s">
        <v>449</v>
      </c>
    </row>
    <row r="2092" spans="1:48" x14ac:dyDescent="0.25">
      <c r="A2092" s="20"/>
      <c r="C2092" s="20"/>
      <c r="D2092" s="20"/>
      <c r="E2092" s="20"/>
      <c r="F2092" s="21"/>
      <c r="G2092" s="20"/>
      <c r="H2092" s="20"/>
      <c r="I2092" s="21"/>
      <c r="S2092" s="21"/>
      <c r="T2092" s="21"/>
      <c r="U2092" s="20"/>
      <c r="V2092" s="20"/>
      <c r="W2092" s="21"/>
      <c r="X2092" s="21"/>
      <c r="Y2092" s="21"/>
      <c r="AA2092" s="21"/>
      <c r="AB2092" s="20"/>
      <c r="AC2092" s="20"/>
      <c r="AD2092" s="20"/>
      <c r="AE2092" s="20"/>
      <c r="AI2092" s="20"/>
      <c r="AP2092" s="20" t="s">
        <v>574</v>
      </c>
      <c r="AR2092" s="20" t="s">
        <v>574</v>
      </c>
      <c r="AV2092" t="s">
        <v>449</v>
      </c>
    </row>
    <row r="2093" spans="1:48" x14ac:dyDescent="0.25">
      <c r="A2093" s="20"/>
      <c r="C2093" s="20"/>
      <c r="D2093" s="20"/>
      <c r="E2093" s="20"/>
      <c r="F2093" s="21"/>
      <c r="G2093" s="20"/>
      <c r="H2093" s="20"/>
      <c r="I2093" s="21"/>
      <c r="S2093" s="21"/>
      <c r="T2093" s="21"/>
      <c r="U2093" s="20"/>
      <c r="V2093" s="20"/>
      <c r="W2093" s="21"/>
      <c r="X2093" s="21"/>
      <c r="Y2093" s="21"/>
      <c r="AA2093" s="21"/>
      <c r="AB2093" s="20"/>
      <c r="AC2093" s="20"/>
      <c r="AD2093" s="20"/>
      <c r="AE2093" s="20"/>
      <c r="AI2093" s="20"/>
      <c r="AP2093" s="20" t="s">
        <v>574</v>
      </c>
      <c r="AR2093" s="20" t="s">
        <v>574</v>
      </c>
      <c r="AV2093" t="s">
        <v>449</v>
      </c>
    </row>
    <row r="2094" spans="1:48" x14ac:dyDescent="0.25">
      <c r="A2094" s="20"/>
      <c r="C2094" s="20"/>
      <c r="D2094" s="20"/>
      <c r="E2094" s="20"/>
      <c r="F2094" s="21"/>
      <c r="G2094" s="20"/>
      <c r="H2094" s="20"/>
      <c r="I2094" s="21"/>
      <c r="S2094" s="21"/>
      <c r="T2094" s="21"/>
      <c r="U2094" s="20"/>
      <c r="V2094" s="20"/>
      <c r="W2094" s="21"/>
      <c r="X2094" s="21"/>
      <c r="Y2094" s="21"/>
      <c r="AA2094" s="21"/>
      <c r="AB2094" s="20"/>
      <c r="AC2094" s="20"/>
      <c r="AD2094" s="20"/>
      <c r="AE2094" s="20"/>
      <c r="AI2094" s="20"/>
      <c r="AP2094" s="20" t="s">
        <v>574</v>
      </c>
      <c r="AR2094" s="20" t="s">
        <v>574</v>
      </c>
      <c r="AV2094" t="s">
        <v>449</v>
      </c>
    </row>
    <row r="2095" spans="1:48" x14ac:dyDescent="0.25">
      <c r="A2095" s="20"/>
      <c r="C2095" s="20"/>
      <c r="D2095" s="20"/>
      <c r="E2095" s="20"/>
      <c r="F2095" s="21"/>
      <c r="G2095" s="20"/>
      <c r="H2095" s="20"/>
      <c r="I2095" s="21"/>
      <c r="S2095" s="21"/>
      <c r="T2095" s="21"/>
      <c r="U2095" s="20"/>
      <c r="V2095" s="20"/>
      <c r="W2095" s="21"/>
      <c r="X2095" s="21"/>
      <c r="Y2095" s="21"/>
      <c r="AA2095" s="21"/>
      <c r="AB2095" s="20"/>
      <c r="AC2095" s="20"/>
      <c r="AD2095" s="20"/>
      <c r="AE2095" s="20"/>
      <c r="AI2095" s="20"/>
      <c r="AP2095" s="20" t="s">
        <v>574</v>
      </c>
      <c r="AR2095" s="20" t="s">
        <v>574</v>
      </c>
      <c r="AV2095" t="s">
        <v>449</v>
      </c>
    </row>
    <row r="2096" spans="1:48" x14ac:dyDescent="0.25">
      <c r="A2096" s="20"/>
      <c r="C2096" s="20"/>
      <c r="D2096" s="20"/>
      <c r="E2096" s="20"/>
      <c r="F2096" s="21"/>
      <c r="G2096" s="20"/>
      <c r="H2096" s="20"/>
      <c r="I2096" s="21"/>
      <c r="S2096" s="21"/>
      <c r="T2096" s="21"/>
      <c r="U2096" s="20"/>
      <c r="V2096" s="20"/>
      <c r="W2096" s="21"/>
      <c r="X2096" s="21"/>
      <c r="Y2096" s="21"/>
      <c r="AA2096" s="21"/>
      <c r="AB2096" s="20"/>
      <c r="AC2096" s="20"/>
      <c r="AD2096" s="20"/>
      <c r="AE2096" s="20"/>
      <c r="AI2096" s="20"/>
      <c r="AP2096" s="20" t="s">
        <v>574</v>
      </c>
      <c r="AR2096" s="20" t="s">
        <v>574</v>
      </c>
      <c r="AV2096" t="s">
        <v>449</v>
      </c>
    </row>
    <row r="2097" spans="1:48" x14ac:dyDescent="0.25">
      <c r="A2097" s="20"/>
      <c r="C2097" s="20"/>
      <c r="D2097" s="20"/>
      <c r="E2097" s="20"/>
      <c r="F2097" s="21"/>
      <c r="G2097" s="20"/>
      <c r="H2097" s="20"/>
      <c r="I2097" s="21"/>
      <c r="S2097" s="21"/>
      <c r="T2097" s="21"/>
      <c r="U2097" s="20"/>
      <c r="V2097" s="20"/>
      <c r="W2097" s="21"/>
      <c r="X2097" s="21"/>
      <c r="Y2097" s="21"/>
      <c r="AA2097" s="21"/>
      <c r="AB2097" s="20"/>
      <c r="AC2097" s="20"/>
      <c r="AD2097" s="20"/>
      <c r="AE2097" s="20"/>
      <c r="AI2097" s="20"/>
      <c r="AP2097" s="20" t="s">
        <v>574</v>
      </c>
      <c r="AR2097" s="20" t="s">
        <v>574</v>
      </c>
      <c r="AV2097" t="s">
        <v>449</v>
      </c>
    </row>
    <row r="2098" spans="1:48" x14ac:dyDescent="0.25">
      <c r="A2098" s="20"/>
      <c r="C2098" s="20"/>
      <c r="D2098" s="20"/>
      <c r="E2098" s="20"/>
      <c r="F2098" s="21"/>
      <c r="G2098" s="20"/>
      <c r="H2098" s="20"/>
      <c r="I2098" s="21"/>
      <c r="S2098" s="21"/>
      <c r="T2098" s="21"/>
      <c r="U2098" s="20"/>
      <c r="V2098" s="20"/>
      <c r="W2098" s="21"/>
      <c r="X2098" s="21"/>
      <c r="Y2098" s="21"/>
      <c r="AA2098" s="21"/>
      <c r="AB2098" s="20"/>
      <c r="AC2098" s="20"/>
      <c r="AD2098" s="20"/>
      <c r="AE2098" s="20"/>
      <c r="AI2098" s="20"/>
      <c r="AP2098" s="20" t="s">
        <v>574</v>
      </c>
      <c r="AR2098" s="20" t="s">
        <v>574</v>
      </c>
      <c r="AV2098" t="s">
        <v>449</v>
      </c>
    </row>
    <row r="2099" spans="1:48" x14ac:dyDescent="0.25">
      <c r="A2099" s="20"/>
      <c r="C2099" s="20"/>
      <c r="D2099" s="20"/>
      <c r="E2099" s="20"/>
      <c r="F2099" s="21"/>
      <c r="G2099" s="20"/>
      <c r="H2099" s="20"/>
      <c r="I2099" s="21"/>
      <c r="S2099" s="21"/>
      <c r="T2099" s="21"/>
      <c r="U2099" s="20"/>
      <c r="V2099" s="20"/>
      <c r="W2099" s="21"/>
      <c r="X2099" s="21"/>
      <c r="Y2099" s="21"/>
      <c r="AA2099" s="21"/>
      <c r="AB2099" s="20"/>
      <c r="AC2099" s="20"/>
      <c r="AD2099" s="20"/>
      <c r="AE2099" s="20"/>
      <c r="AI2099" s="20"/>
      <c r="AP2099" s="20" t="s">
        <v>574</v>
      </c>
      <c r="AR2099" s="20" t="s">
        <v>574</v>
      </c>
      <c r="AV2099" t="s">
        <v>449</v>
      </c>
    </row>
    <row r="2100" spans="1:48" x14ac:dyDescent="0.25">
      <c r="A2100" s="20"/>
      <c r="C2100" s="20"/>
      <c r="D2100" s="20"/>
      <c r="E2100" s="20"/>
      <c r="F2100" s="21"/>
      <c r="G2100" s="20"/>
      <c r="H2100" s="20"/>
      <c r="I2100" s="21"/>
      <c r="S2100" s="21"/>
      <c r="T2100" s="21"/>
      <c r="U2100" s="20"/>
      <c r="V2100" s="20"/>
      <c r="W2100" s="21"/>
      <c r="X2100" s="21"/>
      <c r="Y2100" s="21"/>
      <c r="AA2100" s="21"/>
      <c r="AB2100" s="20"/>
      <c r="AC2100" s="20"/>
      <c r="AD2100" s="20"/>
      <c r="AE2100" s="20"/>
      <c r="AI2100" s="20"/>
      <c r="AP2100" s="20" t="s">
        <v>574</v>
      </c>
      <c r="AR2100" s="20" t="s">
        <v>574</v>
      </c>
      <c r="AV2100" t="s">
        <v>449</v>
      </c>
    </row>
    <row r="2101" spans="1:48" x14ac:dyDescent="0.25">
      <c r="A2101" s="20"/>
      <c r="C2101" s="20"/>
      <c r="D2101" s="20"/>
      <c r="E2101" s="20"/>
      <c r="F2101" s="21"/>
      <c r="G2101" s="20"/>
      <c r="H2101" s="20"/>
      <c r="I2101" s="21"/>
      <c r="S2101" s="21"/>
      <c r="T2101" s="21"/>
      <c r="U2101" s="20"/>
      <c r="V2101" s="20"/>
      <c r="W2101" s="21"/>
      <c r="X2101" s="21"/>
      <c r="Y2101" s="21"/>
      <c r="AA2101" s="21"/>
      <c r="AB2101" s="20"/>
      <c r="AC2101" s="20"/>
      <c r="AD2101" s="20"/>
      <c r="AE2101" s="20"/>
      <c r="AI2101" s="20"/>
      <c r="AP2101" s="20" t="s">
        <v>574</v>
      </c>
      <c r="AR2101" s="20" t="s">
        <v>574</v>
      </c>
      <c r="AV2101" t="s">
        <v>449</v>
      </c>
    </row>
    <row r="2102" spans="1:48" x14ac:dyDescent="0.25">
      <c r="A2102" s="20"/>
      <c r="C2102" s="20"/>
      <c r="D2102" s="20"/>
      <c r="E2102" s="20"/>
      <c r="F2102" s="21"/>
      <c r="G2102" s="20"/>
      <c r="H2102" s="20"/>
      <c r="I2102" s="21"/>
      <c r="S2102" s="21"/>
      <c r="T2102" s="21"/>
      <c r="U2102" s="20"/>
      <c r="V2102" s="20"/>
      <c r="W2102" s="21"/>
      <c r="X2102" s="21"/>
      <c r="Y2102" s="21"/>
      <c r="AA2102" s="21"/>
      <c r="AB2102" s="20"/>
      <c r="AC2102" s="20"/>
      <c r="AD2102" s="20"/>
      <c r="AE2102" s="20"/>
      <c r="AI2102" s="20"/>
      <c r="AP2102" s="20" t="s">
        <v>574</v>
      </c>
      <c r="AR2102" s="20" t="s">
        <v>574</v>
      </c>
      <c r="AV2102" t="s">
        <v>449</v>
      </c>
    </row>
    <row r="2103" spans="1:48" x14ac:dyDescent="0.25">
      <c r="A2103" s="20"/>
      <c r="C2103" s="20"/>
      <c r="D2103" s="20"/>
      <c r="E2103" s="20"/>
      <c r="F2103" s="21"/>
      <c r="G2103" s="20"/>
      <c r="H2103" s="20"/>
      <c r="I2103" s="21"/>
      <c r="S2103" s="21"/>
      <c r="T2103" s="21"/>
      <c r="U2103" s="20"/>
      <c r="V2103" s="20"/>
      <c r="W2103" s="21"/>
      <c r="X2103" s="21"/>
      <c r="Y2103" s="21"/>
      <c r="AA2103" s="21"/>
      <c r="AB2103" s="20"/>
      <c r="AC2103" s="20"/>
      <c r="AD2103" s="20"/>
      <c r="AE2103" s="20"/>
      <c r="AI2103" s="20"/>
      <c r="AP2103" s="20" t="s">
        <v>574</v>
      </c>
      <c r="AR2103" s="20" t="s">
        <v>574</v>
      </c>
      <c r="AV2103" t="s">
        <v>449</v>
      </c>
    </row>
    <row r="2104" spans="1:48" x14ac:dyDescent="0.25">
      <c r="A2104" s="20"/>
      <c r="C2104" s="20"/>
      <c r="D2104" s="20"/>
      <c r="E2104" s="20"/>
      <c r="F2104" s="21"/>
      <c r="G2104" s="20"/>
      <c r="H2104" s="20"/>
      <c r="I2104" s="21"/>
      <c r="S2104" s="21"/>
      <c r="T2104" s="21"/>
      <c r="U2104" s="20"/>
      <c r="V2104" s="20"/>
      <c r="W2104" s="21"/>
      <c r="X2104" s="21"/>
      <c r="Y2104" s="21"/>
      <c r="AA2104" s="21"/>
      <c r="AB2104" s="20"/>
      <c r="AC2104" s="20"/>
      <c r="AD2104" s="20"/>
      <c r="AE2104" s="20"/>
      <c r="AI2104" s="20"/>
      <c r="AP2104" s="20" t="s">
        <v>574</v>
      </c>
      <c r="AR2104" s="20" t="s">
        <v>574</v>
      </c>
      <c r="AV2104" t="s">
        <v>449</v>
      </c>
    </row>
    <row r="2105" spans="1:48" x14ac:dyDescent="0.25">
      <c r="A2105" s="20"/>
      <c r="C2105" s="20"/>
      <c r="D2105" s="20"/>
      <c r="E2105" s="20"/>
      <c r="F2105" s="21"/>
      <c r="G2105" s="20"/>
      <c r="H2105" s="20"/>
      <c r="I2105" s="21"/>
      <c r="S2105" s="21"/>
      <c r="T2105" s="21"/>
      <c r="U2105" s="20"/>
      <c r="V2105" s="20"/>
      <c r="W2105" s="21"/>
      <c r="X2105" s="21"/>
      <c r="Y2105" s="21"/>
      <c r="AA2105" s="21"/>
      <c r="AB2105" s="20"/>
      <c r="AC2105" s="20"/>
      <c r="AD2105" s="20"/>
      <c r="AE2105" s="20"/>
      <c r="AI2105" s="20"/>
      <c r="AP2105" s="20" t="s">
        <v>574</v>
      </c>
      <c r="AR2105" s="20" t="s">
        <v>574</v>
      </c>
      <c r="AV2105" t="s">
        <v>449</v>
      </c>
    </row>
    <row r="2106" spans="1:48" x14ac:dyDescent="0.25">
      <c r="A2106" s="20"/>
      <c r="C2106" s="20"/>
      <c r="D2106" s="20"/>
      <c r="E2106" s="20"/>
      <c r="F2106" s="21"/>
      <c r="G2106" s="20"/>
      <c r="H2106" s="20"/>
      <c r="I2106" s="21"/>
      <c r="S2106" s="21"/>
      <c r="T2106" s="21"/>
      <c r="U2106" s="20"/>
      <c r="V2106" s="20"/>
      <c r="W2106" s="21"/>
      <c r="X2106" s="21"/>
      <c r="Y2106" s="21"/>
      <c r="AA2106" s="21"/>
      <c r="AB2106" s="20"/>
      <c r="AC2106" s="20"/>
      <c r="AD2106" s="20"/>
      <c r="AE2106" s="20"/>
      <c r="AI2106" s="20"/>
      <c r="AP2106" s="20" t="s">
        <v>574</v>
      </c>
      <c r="AR2106" s="20" t="s">
        <v>574</v>
      </c>
      <c r="AV2106" t="s">
        <v>449</v>
      </c>
    </row>
    <row r="2107" spans="1:48" x14ac:dyDescent="0.25">
      <c r="A2107" s="20"/>
      <c r="C2107" s="20"/>
      <c r="D2107" s="20"/>
      <c r="E2107" s="20"/>
      <c r="F2107" s="21"/>
      <c r="G2107" s="20"/>
      <c r="H2107" s="20"/>
      <c r="I2107" s="21"/>
      <c r="S2107" s="21"/>
      <c r="T2107" s="21"/>
      <c r="U2107" s="20"/>
      <c r="V2107" s="20"/>
      <c r="W2107" s="21"/>
      <c r="X2107" s="21"/>
      <c r="Y2107" s="21"/>
      <c r="AA2107" s="21"/>
      <c r="AB2107" s="20"/>
      <c r="AC2107" s="20"/>
      <c r="AD2107" s="20"/>
      <c r="AE2107" s="20"/>
      <c r="AI2107" s="20"/>
      <c r="AP2107" s="20" t="s">
        <v>574</v>
      </c>
      <c r="AR2107" s="20" t="s">
        <v>574</v>
      </c>
      <c r="AV2107" t="s">
        <v>449</v>
      </c>
    </row>
    <row r="2108" spans="1:48" x14ac:dyDescent="0.25">
      <c r="A2108" s="20"/>
      <c r="C2108" s="20"/>
      <c r="D2108" s="20"/>
      <c r="E2108" s="20"/>
      <c r="F2108" s="21"/>
      <c r="G2108" s="20"/>
      <c r="H2108" s="20"/>
      <c r="I2108" s="21"/>
      <c r="S2108" s="21"/>
      <c r="T2108" s="21"/>
      <c r="U2108" s="20"/>
      <c r="V2108" s="20"/>
      <c r="W2108" s="21"/>
      <c r="X2108" s="21"/>
      <c r="Y2108" s="21"/>
      <c r="AA2108" s="21"/>
      <c r="AB2108" s="20"/>
      <c r="AC2108" s="20"/>
      <c r="AD2108" s="20"/>
      <c r="AE2108" s="20"/>
      <c r="AI2108" s="20"/>
      <c r="AP2108" s="20" t="s">
        <v>574</v>
      </c>
      <c r="AR2108" s="20" t="s">
        <v>574</v>
      </c>
      <c r="AV2108" t="s">
        <v>449</v>
      </c>
    </row>
    <row r="2109" spans="1:48" x14ac:dyDescent="0.25">
      <c r="A2109" s="20"/>
      <c r="C2109" s="20"/>
      <c r="D2109" s="20"/>
      <c r="E2109" s="20"/>
      <c r="F2109" s="21"/>
      <c r="G2109" s="20"/>
      <c r="H2109" s="20"/>
      <c r="I2109" s="21"/>
      <c r="S2109" s="21"/>
      <c r="T2109" s="21"/>
      <c r="U2109" s="20"/>
      <c r="V2109" s="20"/>
      <c r="W2109" s="21"/>
      <c r="X2109" s="21"/>
      <c r="Y2109" s="21"/>
      <c r="AA2109" s="21"/>
      <c r="AB2109" s="20"/>
      <c r="AC2109" s="20"/>
      <c r="AD2109" s="20"/>
      <c r="AE2109" s="20"/>
      <c r="AI2109" s="20"/>
      <c r="AP2109" s="20" t="s">
        <v>574</v>
      </c>
      <c r="AR2109" s="20" t="s">
        <v>574</v>
      </c>
      <c r="AV2109" t="s">
        <v>449</v>
      </c>
    </row>
    <row r="2110" spans="1:48" x14ac:dyDescent="0.25">
      <c r="A2110" s="20"/>
      <c r="C2110" s="20"/>
      <c r="D2110" s="20"/>
      <c r="E2110" s="20"/>
      <c r="F2110" s="21"/>
      <c r="G2110" s="20"/>
      <c r="H2110" s="20"/>
      <c r="I2110" s="21"/>
      <c r="S2110" s="21"/>
      <c r="T2110" s="21"/>
      <c r="U2110" s="20"/>
      <c r="V2110" s="20"/>
      <c r="W2110" s="21"/>
      <c r="X2110" s="21"/>
      <c r="Y2110" s="21"/>
      <c r="AA2110" s="21"/>
      <c r="AB2110" s="20"/>
      <c r="AC2110" s="20"/>
      <c r="AD2110" s="20"/>
      <c r="AE2110" s="20"/>
      <c r="AI2110" s="20"/>
      <c r="AP2110" s="20" t="s">
        <v>574</v>
      </c>
      <c r="AR2110" s="20" t="s">
        <v>574</v>
      </c>
      <c r="AV2110" t="s">
        <v>449</v>
      </c>
    </row>
    <row r="2111" spans="1:48" x14ac:dyDescent="0.25">
      <c r="A2111" s="20"/>
      <c r="C2111" s="20"/>
      <c r="D2111" s="20"/>
      <c r="E2111" s="20"/>
      <c r="F2111" s="21"/>
      <c r="G2111" s="20"/>
      <c r="H2111" s="20"/>
      <c r="I2111" s="21"/>
      <c r="S2111" s="21"/>
      <c r="T2111" s="21"/>
      <c r="U2111" s="20"/>
      <c r="V2111" s="20"/>
      <c r="W2111" s="21"/>
      <c r="X2111" s="21"/>
      <c r="Y2111" s="21"/>
      <c r="AA2111" s="21"/>
      <c r="AB2111" s="20"/>
      <c r="AC2111" s="20"/>
      <c r="AD2111" s="20"/>
      <c r="AE2111" s="20"/>
      <c r="AI2111" s="20"/>
      <c r="AP2111" s="20" t="s">
        <v>574</v>
      </c>
      <c r="AR2111" s="20" t="s">
        <v>574</v>
      </c>
      <c r="AV2111" t="s">
        <v>449</v>
      </c>
    </row>
    <row r="2112" spans="1:48" x14ac:dyDescent="0.25">
      <c r="A2112" s="20"/>
      <c r="C2112" s="20"/>
      <c r="D2112" s="20"/>
      <c r="E2112" s="20"/>
      <c r="F2112" s="21"/>
      <c r="G2112" s="20"/>
      <c r="H2112" s="20"/>
      <c r="I2112" s="21"/>
      <c r="S2112" s="21"/>
      <c r="T2112" s="21"/>
      <c r="U2112" s="20"/>
      <c r="V2112" s="20"/>
      <c r="W2112" s="21"/>
      <c r="X2112" s="21"/>
      <c r="Y2112" s="21"/>
      <c r="AA2112" s="21"/>
      <c r="AB2112" s="20"/>
      <c r="AC2112" s="20"/>
      <c r="AD2112" s="20"/>
      <c r="AE2112" s="20"/>
      <c r="AI2112" s="20"/>
      <c r="AP2112" s="20" t="s">
        <v>574</v>
      </c>
      <c r="AR2112" s="20" t="s">
        <v>574</v>
      </c>
      <c r="AV2112" t="s">
        <v>449</v>
      </c>
    </row>
    <row r="2113" spans="1:48" x14ac:dyDescent="0.25">
      <c r="A2113" s="20"/>
      <c r="C2113" s="20"/>
      <c r="D2113" s="20"/>
      <c r="E2113" s="20"/>
      <c r="F2113" s="21"/>
      <c r="G2113" s="20"/>
      <c r="H2113" s="20"/>
      <c r="I2113" s="21"/>
      <c r="S2113" s="21"/>
      <c r="T2113" s="21"/>
      <c r="U2113" s="20"/>
      <c r="V2113" s="20"/>
      <c r="W2113" s="21"/>
      <c r="X2113" s="21"/>
      <c r="Y2113" s="21"/>
      <c r="AA2113" s="21"/>
      <c r="AB2113" s="20"/>
      <c r="AC2113" s="20"/>
      <c r="AD2113" s="20"/>
      <c r="AE2113" s="20"/>
      <c r="AI2113" s="20"/>
      <c r="AP2113" s="20" t="s">
        <v>574</v>
      </c>
      <c r="AR2113" s="20" t="s">
        <v>574</v>
      </c>
      <c r="AV2113" t="s">
        <v>449</v>
      </c>
    </row>
    <row r="2114" spans="1:48" x14ac:dyDescent="0.25">
      <c r="A2114" s="20"/>
      <c r="C2114" s="20"/>
      <c r="D2114" s="20"/>
      <c r="E2114" s="20"/>
      <c r="F2114" s="21"/>
      <c r="G2114" s="20"/>
      <c r="H2114" s="20"/>
      <c r="I2114" s="21"/>
      <c r="S2114" s="21"/>
      <c r="T2114" s="21"/>
      <c r="U2114" s="20"/>
      <c r="V2114" s="20"/>
      <c r="W2114" s="21"/>
      <c r="X2114" s="21"/>
      <c r="Y2114" s="21"/>
      <c r="AA2114" s="21"/>
      <c r="AB2114" s="20"/>
      <c r="AC2114" s="20"/>
      <c r="AD2114" s="20"/>
      <c r="AE2114" s="20"/>
      <c r="AI2114" s="20"/>
      <c r="AP2114" s="20" t="s">
        <v>574</v>
      </c>
      <c r="AR2114" s="20" t="s">
        <v>574</v>
      </c>
      <c r="AV2114" t="s">
        <v>449</v>
      </c>
    </row>
    <row r="2115" spans="1:48" x14ac:dyDescent="0.25">
      <c r="A2115" s="20"/>
      <c r="C2115" s="20"/>
      <c r="D2115" s="20"/>
      <c r="E2115" s="20"/>
      <c r="F2115" s="21"/>
      <c r="G2115" s="20"/>
      <c r="H2115" s="20"/>
      <c r="I2115" s="21"/>
      <c r="S2115" s="21"/>
      <c r="T2115" s="21"/>
      <c r="U2115" s="20"/>
      <c r="V2115" s="20"/>
      <c r="W2115" s="21"/>
      <c r="X2115" s="21"/>
      <c r="Y2115" s="21"/>
      <c r="AA2115" s="21"/>
      <c r="AB2115" s="20"/>
      <c r="AC2115" s="20"/>
      <c r="AD2115" s="20"/>
      <c r="AE2115" s="20"/>
      <c r="AI2115" s="20"/>
      <c r="AP2115" s="20" t="s">
        <v>574</v>
      </c>
      <c r="AR2115" s="20" t="s">
        <v>574</v>
      </c>
      <c r="AV2115" t="s">
        <v>449</v>
      </c>
    </row>
    <row r="2116" spans="1:48" x14ac:dyDescent="0.25">
      <c r="A2116" s="20"/>
      <c r="C2116" s="20"/>
      <c r="D2116" s="20"/>
      <c r="E2116" s="20"/>
      <c r="F2116" s="21"/>
      <c r="G2116" s="20"/>
      <c r="H2116" s="20"/>
      <c r="I2116" s="21"/>
      <c r="S2116" s="21"/>
      <c r="T2116" s="21"/>
      <c r="U2116" s="20"/>
      <c r="V2116" s="20"/>
      <c r="W2116" s="21"/>
      <c r="X2116" s="21"/>
      <c r="Y2116" s="21"/>
      <c r="AA2116" s="21"/>
      <c r="AB2116" s="20"/>
      <c r="AC2116" s="20"/>
      <c r="AD2116" s="20"/>
      <c r="AE2116" s="20"/>
      <c r="AI2116" s="20"/>
      <c r="AP2116" s="20" t="s">
        <v>574</v>
      </c>
      <c r="AR2116" s="20" t="s">
        <v>574</v>
      </c>
      <c r="AV2116" t="s">
        <v>449</v>
      </c>
    </row>
    <row r="2117" spans="1:48" x14ac:dyDescent="0.25">
      <c r="A2117" s="20"/>
      <c r="C2117" s="20"/>
      <c r="D2117" s="20"/>
      <c r="E2117" s="20"/>
      <c r="F2117" s="21"/>
      <c r="G2117" s="20"/>
      <c r="H2117" s="20"/>
      <c r="I2117" s="21"/>
      <c r="S2117" s="21"/>
      <c r="T2117" s="21"/>
      <c r="U2117" s="20"/>
      <c r="V2117" s="20"/>
      <c r="W2117" s="21"/>
      <c r="X2117" s="21"/>
      <c r="Y2117" s="21"/>
      <c r="AA2117" s="21"/>
      <c r="AB2117" s="20"/>
      <c r="AC2117" s="20"/>
      <c r="AD2117" s="20"/>
      <c r="AE2117" s="20"/>
      <c r="AI2117" s="20"/>
      <c r="AP2117" s="20" t="s">
        <v>574</v>
      </c>
      <c r="AR2117" s="20" t="s">
        <v>574</v>
      </c>
      <c r="AV2117" t="s">
        <v>449</v>
      </c>
    </row>
    <row r="2118" spans="1:48" x14ac:dyDescent="0.25">
      <c r="A2118" s="20"/>
      <c r="C2118" s="20"/>
      <c r="D2118" s="20"/>
      <c r="E2118" s="20"/>
      <c r="F2118" s="21"/>
      <c r="G2118" s="20"/>
      <c r="H2118" s="20"/>
      <c r="I2118" s="21"/>
      <c r="S2118" s="21"/>
      <c r="T2118" s="21"/>
      <c r="U2118" s="20"/>
      <c r="V2118" s="20"/>
      <c r="W2118" s="21"/>
      <c r="X2118" s="21"/>
      <c r="Y2118" s="21"/>
      <c r="AA2118" s="21"/>
      <c r="AB2118" s="20"/>
      <c r="AC2118" s="20"/>
      <c r="AD2118" s="20"/>
      <c r="AE2118" s="20"/>
      <c r="AI2118" s="20"/>
      <c r="AP2118" s="20" t="s">
        <v>574</v>
      </c>
      <c r="AR2118" s="20" t="s">
        <v>574</v>
      </c>
      <c r="AV2118" t="s">
        <v>449</v>
      </c>
    </row>
    <row r="2119" spans="1:48" x14ac:dyDescent="0.25">
      <c r="A2119" s="20"/>
      <c r="C2119" s="20"/>
      <c r="D2119" s="20"/>
      <c r="E2119" s="20"/>
      <c r="F2119" s="21"/>
      <c r="G2119" s="20"/>
      <c r="H2119" s="20"/>
      <c r="I2119" s="21"/>
      <c r="S2119" s="21"/>
      <c r="T2119" s="21"/>
      <c r="U2119" s="20"/>
      <c r="V2119" s="20"/>
      <c r="W2119" s="21"/>
      <c r="X2119" s="21"/>
      <c r="Y2119" s="21"/>
      <c r="AA2119" s="21"/>
      <c r="AB2119" s="20"/>
      <c r="AC2119" s="20"/>
      <c r="AD2119" s="20"/>
      <c r="AE2119" s="20"/>
      <c r="AI2119" s="20"/>
      <c r="AP2119" s="20" t="s">
        <v>574</v>
      </c>
      <c r="AR2119" s="20" t="s">
        <v>574</v>
      </c>
      <c r="AV2119" t="s">
        <v>449</v>
      </c>
    </row>
    <row r="2120" spans="1:48" x14ac:dyDescent="0.25">
      <c r="A2120" s="20"/>
      <c r="C2120" s="20"/>
      <c r="D2120" s="20"/>
      <c r="E2120" s="20"/>
      <c r="F2120" s="21"/>
      <c r="G2120" s="20"/>
      <c r="H2120" s="20"/>
      <c r="I2120" s="21"/>
      <c r="S2120" s="21"/>
      <c r="T2120" s="21"/>
      <c r="U2120" s="20"/>
      <c r="V2120" s="20"/>
      <c r="W2120" s="21"/>
      <c r="X2120" s="21"/>
      <c r="Y2120" s="21"/>
      <c r="AA2120" s="21"/>
      <c r="AB2120" s="20"/>
      <c r="AC2120" s="20"/>
      <c r="AD2120" s="20"/>
      <c r="AE2120" s="20"/>
      <c r="AI2120" s="20"/>
      <c r="AP2120" s="20" t="s">
        <v>574</v>
      </c>
      <c r="AR2120" s="20" t="s">
        <v>574</v>
      </c>
      <c r="AV2120" t="s">
        <v>449</v>
      </c>
    </row>
    <row r="2121" spans="1:48" x14ac:dyDescent="0.25">
      <c r="A2121" s="20"/>
      <c r="C2121" s="20"/>
      <c r="D2121" s="20"/>
      <c r="E2121" s="20"/>
      <c r="F2121" s="21"/>
      <c r="G2121" s="20"/>
      <c r="H2121" s="20"/>
      <c r="I2121" s="21"/>
      <c r="S2121" s="21"/>
      <c r="T2121" s="21"/>
      <c r="U2121" s="20"/>
      <c r="V2121" s="20"/>
      <c r="W2121" s="21"/>
      <c r="X2121" s="21"/>
      <c r="Y2121" s="21"/>
      <c r="AA2121" s="21"/>
      <c r="AB2121" s="20"/>
      <c r="AC2121" s="20"/>
      <c r="AD2121" s="20"/>
      <c r="AE2121" s="20"/>
      <c r="AI2121" s="20"/>
      <c r="AP2121" s="20" t="s">
        <v>574</v>
      </c>
      <c r="AR2121" s="20" t="s">
        <v>574</v>
      </c>
      <c r="AV2121" t="s">
        <v>449</v>
      </c>
    </row>
    <row r="2122" spans="1:48" x14ac:dyDescent="0.25">
      <c r="A2122" s="20"/>
      <c r="C2122" s="20"/>
      <c r="D2122" s="20"/>
      <c r="E2122" s="20"/>
      <c r="F2122" s="21"/>
      <c r="G2122" s="20"/>
      <c r="H2122" s="20"/>
      <c r="I2122" s="21"/>
      <c r="S2122" s="21"/>
      <c r="T2122" s="21"/>
      <c r="U2122" s="20"/>
      <c r="V2122" s="20"/>
      <c r="W2122" s="21"/>
      <c r="X2122" s="21"/>
      <c r="Y2122" s="21"/>
      <c r="AA2122" s="21"/>
      <c r="AB2122" s="20"/>
      <c r="AC2122" s="20"/>
      <c r="AD2122" s="20"/>
      <c r="AE2122" s="20"/>
      <c r="AI2122" s="20"/>
      <c r="AP2122" s="20" t="s">
        <v>574</v>
      </c>
      <c r="AR2122" s="20" t="s">
        <v>574</v>
      </c>
      <c r="AV2122" t="s">
        <v>449</v>
      </c>
    </row>
    <row r="2123" spans="1:48" x14ac:dyDescent="0.25">
      <c r="A2123" s="20"/>
      <c r="C2123" s="20"/>
      <c r="D2123" s="20"/>
      <c r="E2123" s="20"/>
      <c r="F2123" s="21"/>
      <c r="G2123" s="20"/>
      <c r="H2123" s="20"/>
      <c r="I2123" s="21"/>
      <c r="S2123" s="21"/>
      <c r="T2123" s="21"/>
      <c r="U2123" s="20"/>
      <c r="V2123" s="20"/>
      <c r="W2123" s="21"/>
      <c r="X2123" s="21"/>
      <c r="Y2123" s="21"/>
      <c r="AA2123" s="21"/>
      <c r="AB2123" s="20"/>
      <c r="AC2123" s="20"/>
      <c r="AD2123" s="20"/>
      <c r="AE2123" s="20"/>
      <c r="AI2123" s="20"/>
      <c r="AP2123" s="20" t="s">
        <v>574</v>
      </c>
      <c r="AR2123" s="20" t="s">
        <v>574</v>
      </c>
      <c r="AV2123" t="s">
        <v>449</v>
      </c>
    </row>
    <row r="2124" spans="1:48" x14ac:dyDescent="0.25">
      <c r="A2124" s="20"/>
      <c r="C2124" s="20"/>
      <c r="D2124" s="20"/>
      <c r="E2124" s="20"/>
      <c r="F2124" s="21"/>
      <c r="G2124" s="20"/>
      <c r="H2124" s="20"/>
      <c r="I2124" s="21"/>
      <c r="S2124" s="21"/>
      <c r="T2124" s="21"/>
      <c r="U2124" s="20"/>
      <c r="V2124" s="20"/>
      <c r="W2124" s="21"/>
      <c r="X2124" s="21"/>
      <c r="Y2124" s="21"/>
      <c r="AA2124" s="21"/>
      <c r="AB2124" s="20"/>
      <c r="AC2124" s="20"/>
      <c r="AD2124" s="20"/>
      <c r="AE2124" s="20"/>
      <c r="AI2124" s="20"/>
      <c r="AP2124" s="20" t="s">
        <v>574</v>
      </c>
      <c r="AR2124" s="20" t="s">
        <v>574</v>
      </c>
      <c r="AV2124" t="s">
        <v>449</v>
      </c>
    </row>
    <row r="2125" spans="1:48" x14ac:dyDescent="0.25">
      <c r="A2125" s="20"/>
      <c r="C2125" s="20"/>
      <c r="D2125" s="20"/>
      <c r="E2125" s="20"/>
      <c r="F2125" s="21"/>
      <c r="G2125" s="20"/>
      <c r="H2125" s="20"/>
      <c r="I2125" s="21"/>
      <c r="S2125" s="21"/>
      <c r="T2125" s="21"/>
      <c r="U2125" s="20"/>
      <c r="V2125" s="20"/>
      <c r="W2125" s="21"/>
      <c r="X2125" s="21"/>
      <c r="Y2125" s="21"/>
      <c r="AA2125" s="21"/>
      <c r="AB2125" s="20"/>
      <c r="AC2125" s="20"/>
      <c r="AD2125" s="20"/>
      <c r="AE2125" s="20"/>
      <c r="AI2125" s="20"/>
      <c r="AP2125" s="20" t="s">
        <v>574</v>
      </c>
      <c r="AR2125" s="20" t="s">
        <v>574</v>
      </c>
      <c r="AV2125" t="s">
        <v>449</v>
      </c>
    </row>
    <row r="2126" spans="1:48" x14ac:dyDescent="0.25">
      <c r="A2126" s="20"/>
      <c r="C2126" s="20"/>
      <c r="D2126" s="20"/>
      <c r="E2126" s="20"/>
      <c r="F2126" s="21"/>
      <c r="G2126" s="20"/>
      <c r="H2126" s="20"/>
      <c r="I2126" s="21"/>
      <c r="S2126" s="21"/>
      <c r="T2126" s="21"/>
      <c r="U2126" s="20"/>
      <c r="V2126" s="20"/>
      <c r="W2126" s="21"/>
      <c r="X2126" s="21"/>
      <c r="Y2126" s="21"/>
      <c r="AA2126" s="21"/>
      <c r="AB2126" s="20"/>
      <c r="AC2126" s="20"/>
      <c r="AD2126" s="20"/>
      <c r="AE2126" s="20"/>
      <c r="AI2126" s="20"/>
      <c r="AP2126" s="20" t="s">
        <v>574</v>
      </c>
      <c r="AR2126" s="20" t="s">
        <v>574</v>
      </c>
      <c r="AV2126" t="s">
        <v>449</v>
      </c>
    </row>
    <row r="2127" spans="1:48" x14ac:dyDescent="0.25">
      <c r="A2127" s="20"/>
      <c r="C2127" s="20"/>
      <c r="D2127" s="20"/>
      <c r="E2127" s="20"/>
      <c r="F2127" s="21"/>
      <c r="G2127" s="20"/>
      <c r="H2127" s="20"/>
      <c r="I2127" s="21"/>
      <c r="S2127" s="21"/>
      <c r="T2127" s="21"/>
      <c r="U2127" s="20"/>
      <c r="V2127" s="20"/>
      <c r="W2127" s="21"/>
      <c r="X2127" s="21"/>
      <c r="Y2127" s="21"/>
      <c r="AA2127" s="21"/>
      <c r="AB2127" s="20"/>
      <c r="AC2127" s="20"/>
      <c r="AD2127" s="20"/>
      <c r="AE2127" s="20"/>
      <c r="AI2127" s="20"/>
      <c r="AP2127" s="20" t="s">
        <v>574</v>
      </c>
      <c r="AR2127" s="20" t="s">
        <v>574</v>
      </c>
      <c r="AV2127" t="s">
        <v>449</v>
      </c>
    </row>
    <row r="2128" spans="1:48" x14ac:dyDescent="0.25">
      <c r="A2128" s="20"/>
      <c r="C2128" s="20"/>
      <c r="D2128" s="20"/>
      <c r="E2128" s="20"/>
      <c r="F2128" s="21"/>
      <c r="G2128" s="20"/>
      <c r="H2128" s="20"/>
      <c r="I2128" s="21"/>
      <c r="S2128" s="21"/>
      <c r="T2128" s="21"/>
      <c r="U2128" s="20"/>
      <c r="V2128" s="20"/>
      <c r="W2128" s="21"/>
      <c r="X2128" s="21"/>
      <c r="Y2128" s="21"/>
      <c r="AA2128" s="21"/>
      <c r="AB2128" s="20"/>
      <c r="AC2128" s="20"/>
      <c r="AD2128" s="20"/>
      <c r="AE2128" s="20"/>
      <c r="AI2128" s="20"/>
      <c r="AP2128" s="20" t="s">
        <v>574</v>
      </c>
      <c r="AR2128" s="20" t="s">
        <v>574</v>
      </c>
      <c r="AV2128" t="s">
        <v>449</v>
      </c>
    </row>
    <row r="2129" spans="1:48" x14ac:dyDescent="0.25">
      <c r="A2129" s="20"/>
      <c r="C2129" s="20"/>
      <c r="D2129" s="20"/>
      <c r="E2129" s="20"/>
      <c r="F2129" s="21"/>
      <c r="G2129" s="20"/>
      <c r="H2129" s="20"/>
      <c r="I2129" s="21"/>
      <c r="S2129" s="21"/>
      <c r="T2129" s="21"/>
      <c r="U2129" s="20"/>
      <c r="V2129" s="20"/>
      <c r="W2129" s="21"/>
      <c r="X2129" s="21"/>
      <c r="Y2129" s="21"/>
      <c r="AA2129" s="21"/>
      <c r="AB2129" s="20"/>
      <c r="AC2129" s="20"/>
      <c r="AD2129" s="20"/>
      <c r="AE2129" s="20"/>
      <c r="AI2129" s="20"/>
      <c r="AP2129" s="20" t="s">
        <v>574</v>
      </c>
      <c r="AR2129" s="20" t="s">
        <v>574</v>
      </c>
      <c r="AV2129" t="s">
        <v>449</v>
      </c>
    </row>
    <row r="2130" spans="1:48" x14ac:dyDescent="0.25">
      <c r="A2130" s="20"/>
      <c r="C2130" s="20"/>
      <c r="D2130" s="20"/>
      <c r="E2130" s="20"/>
      <c r="F2130" s="21"/>
      <c r="G2130" s="20"/>
      <c r="H2130" s="20"/>
      <c r="I2130" s="21"/>
      <c r="S2130" s="21"/>
      <c r="T2130" s="21"/>
      <c r="U2130" s="20"/>
      <c r="V2130" s="20"/>
      <c r="W2130" s="21"/>
      <c r="X2130" s="21"/>
      <c r="Y2130" s="21"/>
      <c r="AA2130" s="21"/>
      <c r="AB2130" s="20"/>
      <c r="AC2130" s="20"/>
      <c r="AD2130" s="20"/>
      <c r="AE2130" s="20"/>
      <c r="AI2130" s="20"/>
      <c r="AP2130" s="20" t="s">
        <v>574</v>
      </c>
      <c r="AR2130" s="20" t="s">
        <v>574</v>
      </c>
      <c r="AV2130" t="s">
        <v>449</v>
      </c>
    </row>
    <row r="2131" spans="1:48" x14ac:dyDescent="0.25">
      <c r="A2131" s="20"/>
      <c r="C2131" s="20"/>
      <c r="D2131" s="20"/>
      <c r="E2131" s="20"/>
      <c r="F2131" s="21"/>
      <c r="G2131" s="20"/>
      <c r="H2131" s="20"/>
      <c r="I2131" s="21"/>
      <c r="S2131" s="21"/>
      <c r="T2131" s="21"/>
      <c r="U2131" s="20"/>
      <c r="V2131" s="20"/>
      <c r="W2131" s="21"/>
      <c r="X2131" s="21"/>
      <c r="Y2131" s="21"/>
      <c r="AA2131" s="21"/>
      <c r="AB2131" s="20"/>
      <c r="AC2131" s="20"/>
      <c r="AD2131" s="20"/>
      <c r="AE2131" s="20"/>
      <c r="AI2131" s="20"/>
      <c r="AP2131" s="20" t="s">
        <v>574</v>
      </c>
      <c r="AR2131" s="20" t="s">
        <v>574</v>
      </c>
      <c r="AV2131" t="s">
        <v>449</v>
      </c>
    </row>
    <row r="2132" spans="1:48" x14ac:dyDescent="0.25">
      <c r="A2132" s="20"/>
      <c r="C2132" s="20"/>
      <c r="D2132" s="20"/>
      <c r="E2132" s="20"/>
      <c r="F2132" s="21"/>
      <c r="G2132" s="20"/>
      <c r="H2132" s="20"/>
      <c r="I2132" s="21"/>
      <c r="S2132" s="21"/>
      <c r="T2132" s="21"/>
      <c r="U2132" s="20"/>
      <c r="V2132" s="20"/>
      <c r="W2132" s="21"/>
      <c r="X2132" s="21"/>
      <c r="Y2132" s="21"/>
      <c r="AA2132" s="21"/>
      <c r="AB2132" s="20"/>
      <c r="AC2132" s="20"/>
      <c r="AD2132" s="20"/>
      <c r="AE2132" s="20"/>
      <c r="AI2132" s="20"/>
      <c r="AP2132" s="20" t="s">
        <v>574</v>
      </c>
      <c r="AR2132" s="20" t="s">
        <v>574</v>
      </c>
      <c r="AV2132" t="s">
        <v>449</v>
      </c>
    </row>
    <row r="2133" spans="1:48" x14ac:dyDescent="0.25">
      <c r="A2133" s="20"/>
      <c r="C2133" s="20"/>
      <c r="D2133" s="20"/>
      <c r="E2133" s="20"/>
      <c r="F2133" s="21"/>
      <c r="G2133" s="20"/>
      <c r="H2133" s="20"/>
      <c r="I2133" s="21"/>
      <c r="S2133" s="21"/>
      <c r="T2133" s="21"/>
      <c r="U2133" s="20"/>
      <c r="V2133" s="20"/>
      <c r="W2133" s="21"/>
      <c r="X2133" s="21"/>
      <c r="Y2133" s="21"/>
      <c r="AA2133" s="21"/>
      <c r="AB2133" s="20"/>
      <c r="AC2133" s="20"/>
      <c r="AD2133" s="20"/>
      <c r="AE2133" s="20"/>
      <c r="AI2133" s="20"/>
      <c r="AP2133" s="20" t="s">
        <v>574</v>
      </c>
      <c r="AR2133" s="20" t="s">
        <v>574</v>
      </c>
      <c r="AV2133" t="s">
        <v>449</v>
      </c>
    </row>
    <row r="2134" spans="1:48" x14ac:dyDescent="0.25">
      <c r="A2134" s="20"/>
      <c r="C2134" s="20"/>
      <c r="D2134" s="20"/>
      <c r="E2134" s="20"/>
      <c r="F2134" s="21"/>
      <c r="G2134" s="20"/>
      <c r="H2134" s="20"/>
      <c r="I2134" s="21"/>
      <c r="S2134" s="21"/>
      <c r="T2134" s="21"/>
      <c r="U2134" s="20"/>
      <c r="V2134" s="20"/>
      <c r="W2134" s="21"/>
      <c r="X2134" s="21"/>
      <c r="Y2134" s="21"/>
      <c r="AA2134" s="21"/>
      <c r="AB2134" s="20"/>
      <c r="AC2134" s="20"/>
      <c r="AD2134" s="20"/>
      <c r="AE2134" s="20"/>
      <c r="AI2134" s="20"/>
      <c r="AP2134" s="20" t="s">
        <v>574</v>
      </c>
      <c r="AR2134" s="20" t="s">
        <v>574</v>
      </c>
      <c r="AV2134" t="s">
        <v>449</v>
      </c>
    </row>
    <row r="2135" spans="1:48" x14ac:dyDescent="0.25">
      <c r="A2135" s="20"/>
      <c r="C2135" s="20"/>
      <c r="D2135" s="20"/>
      <c r="E2135" s="20"/>
      <c r="F2135" s="21"/>
      <c r="G2135" s="20"/>
      <c r="H2135" s="20"/>
      <c r="I2135" s="21"/>
      <c r="S2135" s="21"/>
      <c r="T2135" s="21"/>
      <c r="U2135" s="20"/>
      <c r="V2135" s="20"/>
      <c r="W2135" s="21"/>
      <c r="X2135" s="21"/>
      <c r="Y2135" s="21"/>
      <c r="AA2135" s="21"/>
      <c r="AB2135" s="20"/>
      <c r="AC2135" s="20"/>
      <c r="AD2135" s="20"/>
      <c r="AE2135" s="20"/>
      <c r="AI2135" s="20"/>
      <c r="AP2135" s="20" t="s">
        <v>574</v>
      </c>
      <c r="AR2135" s="20" t="s">
        <v>574</v>
      </c>
      <c r="AV2135" t="s">
        <v>449</v>
      </c>
    </row>
    <row r="2136" spans="1:48" x14ac:dyDescent="0.25">
      <c r="A2136" s="20"/>
      <c r="C2136" s="20"/>
      <c r="D2136" s="20"/>
      <c r="E2136" s="20"/>
      <c r="F2136" s="21"/>
      <c r="G2136" s="20"/>
      <c r="H2136" s="20"/>
      <c r="I2136" s="21"/>
      <c r="S2136" s="21"/>
      <c r="T2136" s="21"/>
      <c r="U2136" s="20"/>
      <c r="V2136" s="20"/>
      <c r="W2136" s="21"/>
      <c r="X2136" s="21"/>
      <c r="Y2136" s="21"/>
      <c r="AA2136" s="21"/>
      <c r="AB2136" s="20"/>
      <c r="AC2136" s="20"/>
      <c r="AD2136" s="20"/>
      <c r="AE2136" s="20"/>
      <c r="AI2136" s="20"/>
      <c r="AP2136" s="20" t="s">
        <v>574</v>
      </c>
      <c r="AR2136" s="20" t="s">
        <v>574</v>
      </c>
      <c r="AV2136" t="s">
        <v>449</v>
      </c>
    </row>
    <row r="2137" spans="1:48" x14ac:dyDescent="0.25">
      <c r="A2137" s="20"/>
      <c r="C2137" s="20"/>
      <c r="D2137" s="20"/>
      <c r="E2137" s="20"/>
      <c r="F2137" s="21"/>
      <c r="G2137" s="20"/>
      <c r="H2137" s="20"/>
      <c r="I2137" s="21"/>
      <c r="S2137" s="21"/>
      <c r="T2137" s="21"/>
      <c r="U2137" s="20"/>
      <c r="V2137" s="20"/>
      <c r="W2137" s="21"/>
      <c r="X2137" s="21"/>
      <c r="Y2137" s="21"/>
      <c r="AA2137" s="21"/>
      <c r="AB2137" s="20"/>
      <c r="AC2137" s="20"/>
      <c r="AD2137" s="20"/>
      <c r="AE2137" s="20"/>
      <c r="AI2137" s="20"/>
      <c r="AP2137" s="20" t="s">
        <v>574</v>
      </c>
      <c r="AR2137" s="20" t="s">
        <v>574</v>
      </c>
      <c r="AV2137" t="s">
        <v>449</v>
      </c>
    </row>
    <row r="2138" spans="1:48" x14ac:dyDescent="0.25">
      <c r="A2138" s="20"/>
      <c r="C2138" s="20"/>
      <c r="D2138" s="20"/>
      <c r="E2138" s="20"/>
      <c r="F2138" s="21"/>
      <c r="G2138" s="20"/>
      <c r="H2138" s="20"/>
      <c r="I2138" s="21"/>
      <c r="S2138" s="21"/>
      <c r="T2138" s="21"/>
      <c r="U2138" s="20"/>
      <c r="V2138" s="20"/>
      <c r="W2138" s="21"/>
      <c r="X2138" s="21"/>
      <c r="Y2138" s="21"/>
      <c r="AA2138" s="21"/>
      <c r="AB2138" s="20"/>
      <c r="AC2138" s="20"/>
      <c r="AD2138" s="20"/>
      <c r="AE2138" s="20"/>
      <c r="AI2138" s="20"/>
      <c r="AP2138" s="20" t="s">
        <v>574</v>
      </c>
      <c r="AR2138" s="20" t="s">
        <v>574</v>
      </c>
      <c r="AV2138" t="s">
        <v>449</v>
      </c>
    </row>
    <row r="2139" spans="1:48" x14ac:dyDescent="0.25">
      <c r="A2139" s="20"/>
      <c r="C2139" s="20"/>
      <c r="D2139" s="20"/>
      <c r="E2139" s="20"/>
      <c r="F2139" s="21"/>
      <c r="G2139" s="20"/>
      <c r="H2139" s="20"/>
      <c r="I2139" s="21"/>
      <c r="S2139" s="21"/>
      <c r="T2139" s="21"/>
      <c r="U2139" s="20"/>
      <c r="V2139" s="20"/>
      <c r="W2139" s="21"/>
      <c r="X2139" s="21"/>
      <c r="Y2139" s="21"/>
      <c r="AA2139" s="21"/>
      <c r="AB2139" s="20"/>
      <c r="AC2139" s="20"/>
      <c r="AD2139" s="20"/>
      <c r="AE2139" s="20"/>
      <c r="AI2139" s="20"/>
      <c r="AP2139" s="20" t="s">
        <v>574</v>
      </c>
      <c r="AR2139" s="20" t="s">
        <v>574</v>
      </c>
      <c r="AV2139" t="s">
        <v>449</v>
      </c>
    </row>
    <row r="2140" spans="1:48" x14ac:dyDescent="0.25">
      <c r="A2140" s="20"/>
      <c r="C2140" s="20"/>
      <c r="D2140" s="20"/>
      <c r="E2140" s="20"/>
      <c r="F2140" s="21"/>
      <c r="G2140" s="20"/>
      <c r="H2140" s="20"/>
      <c r="I2140" s="21"/>
      <c r="S2140" s="21"/>
      <c r="T2140" s="21"/>
      <c r="U2140" s="20"/>
      <c r="V2140" s="20"/>
      <c r="W2140" s="21"/>
      <c r="X2140" s="21"/>
      <c r="Y2140" s="21"/>
      <c r="AA2140" s="21"/>
      <c r="AB2140" s="20"/>
      <c r="AC2140" s="20"/>
      <c r="AD2140" s="20"/>
      <c r="AE2140" s="20"/>
      <c r="AI2140" s="20"/>
      <c r="AP2140" s="20" t="s">
        <v>574</v>
      </c>
      <c r="AR2140" s="20" t="s">
        <v>574</v>
      </c>
      <c r="AV2140" t="s">
        <v>449</v>
      </c>
    </row>
    <row r="2141" spans="1:48" x14ac:dyDescent="0.25">
      <c r="A2141" s="20"/>
      <c r="C2141" s="20"/>
      <c r="D2141" s="20"/>
      <c r="E2141" s="20"/>
      <c r="F2141" s="21"/>
      <c r="G2141" s="20"/>
      <c r="H2141" s="20"/>
      <c r="I2141" s="21"/>
      <c r="S2141" s="21"/>
      <c r="T2141" s="21"/>
      <c r="U2141" s="20"/>
      <c r="V2141" s="20"/>
      <c r="W2141" s="21"/>
      <c r="X2141" s="21"/>
      <c r="Y2141" s="21"/>
      <c r="AA2141" s="21"/>
      <c r="AB2141" s="20"/>
      <c r="AC2141" s="20"/>
      <c r="AD2141" s="20"/>
      <c r="AE2141" s="20"/>
      <c r="AI2141" s="20"/>
      <c r="AP2141" s="20" t="s">
        <v>574</v>
      </c>
      <c r="AR2141" s="20" t="s">
        <v>574</v>
      </c>
      <c r="AV2141" t="s">
        <v>449</v>
      </c>
    </row>
    <row r="2142" spans="1:48" x14ac:dyDescent="0.25">
      <c r="A2142" s="20"/>
      <c r="C2142" s="20"/>
      <c r="D2142" s="20"/>
      <c r="E2142" s="20"/>
      <c r="F2142" s="21"/>
      <c r="G2142" s="20"/>
      <c r="H2142" s="20"/>
      <c r="I2142" s="21"/>
      <c r="S2142" s="21"/>
      <c r="T2142" s="21"/>
      <c r="U2142" s="20"/>
      <c r="V2142" s="20"/>
      <c r="W2142" s="21"/>
      <c r="X2142" s="21"/>
      <c r="Y2142" s="21"/>
      <c r="AA2142" s="21"/>
      <c r="AB2142" s="20"/>
      <c r="AC2142" s="20"/>
      <c r="AD2142" s="20"/>
      <c r="AE2142" s="20"/>
      <c r="AI2142" s="20"/>
      <c r="AP2142" s="20" t="s">
        <v>574</v>
      </c>
      <c r="AR2142" s="20" t="s">
        <v>574</v>
      </c>
      <c r="AV2142" t="s">
        <v>449</v>
      </c>
    </row>
    <row r="2143" spans="1:48" x14ac:dyDescent="0.25">
      <c r="A2143" s="20"/>
      <c r="C2143" s="20"/>
      <c r="D2143" s="20"/>
      <c r="E2143" s="20"/>
      <c r="F2143" s="21"/>
      <c r="G2143" s="20"/>
      <c r="H2143" s="20"/>
      <c r="I2143" s="21"/>
      <c r="S2143" s="21"/>
      <c r="T2143" s="21"/>
      <c r="U2143" s="20"/>
      <c r="V2143" s="20"/>
      <c r="W2143" s="21"/>
      <c r="X2143" s="21"/>
      <c r="Y2143" s="21"/>
      <c r="AA2143" s="21"/>
      <c r="AB2143" s="20"/>
      <c r="AC2143" s="20"/>
      <c r="AD2143" s="20"/>
      <c r="AE2143" s="20"/>
      <c r="AI2143" s="20"/>
      <c r="AP2143" s="20" t="s">
        <v>574</v>
      </c>
      <c r="AR2143" s="20" t="s">
        <v>574</v>
      </c>
      <c r="AV2143" t="s">
        <v>449</v>
      </c>
    </row>
    <row r="2144" spans="1:48" x14ac:dyDescent="0.25">
      <c r="A2144" s="20"/>
      <c r="C2144" s="20"/>
      <c r="D2144" s="20"/>
      <c r="E2144" s="20"/>
      <c r="F2144" s="21"/>
      <c r="G2144" s="20"/>
      <c r="H2144" s="20"/>
      <c r="I2144" s="21"/>
      <c r="S2144" s="21"/>
      <c r="T2144" s="21"/>
      <c r="U2144" s="20"/>
      <c r="V2144" s="20"/>
      <c r="W2144" s="21"/>
      <c r="X2144" s="21"/>
      <c r="Y2144" s="21"/>
      <c r="AA2144" s="21"/>
      <c r="AB2144" s="20"/>
      <c r="AC2144" s="20"/>
      <c r="AD2144" s="20"/>
      <c r="AE2144" s="20"/>
      <c r="AI2144" s="20"/>
      <c r="AP2144" s="20" t="s">
        <v>574</v>
      </c>
      <c r="AR2144" s="20" t="s">
        <v>574</v>
      </c>
      <c r="AV2144" t="s">
        <v>449</v>
      </c>
    </row>
    <row r="2145" spans="1:48" x14ac:dyDescent="0.25">
      <c r="A2145" s="20"/>
      <c r="C2145" s="20"/>
      <c r="D2145" s="20"/>
      <c r="E2145" s="20"/>
      <c r="F2145" s="21"/>
      <c r="G2145" s="20"/>
      <c r="H2145" s="20"/>
      <c r="I2145" s="21"/>
      <c r="S2145" s="21"/>
      <c r="T2145" s="21"/>
      <c r="U2145" s="20"/>
      <c r="V2145" s="20"/>
      <c r="W2145" s="21"/>
      <c r="X2145" s="21"/>
      <c r="Y2145" s="21"/>
      <c r="AA2145" s="21"/>
      <c r="AB2145" s="20"/>
      <c r="AC2145" s="20"/>
      <c r="AD2145" s="20"/>
      <c r="AE2145" s="20"/>
      <c r="AI2145" s="20"/>
      <c r="AP2145" s="20" t="s">
        <v>574</v>
      </c>
      <c r="AR2145" s="20" t="s">
        <v>574</v>
      </c>
      <c r="AV2145" t="s">
        <v>449</v>
      </c>
    </row>
    <row r="2146" spans="1:48" x14ac:dyDescent="0.25">
      <c r="A2146" s="20"/>
      <c r="C2146" s="20"/>
      <c r="D2146" s="20"/>
      <c r="E2146" s="20"/>
      <c r="F2146" s="21"/>
      <c r="G2146" s="20"/>
      <c r="H2146" s="20"/>
      <c r="I2146" s="21"/>
      <c r="S2146" s="21"/>
      <c r="T2146" s="21"/>
      <c r="U2146" s="20"/>
      <c r="V2146" s="20"/>
      <c r="W2146" s="21"/>
      <c r="X2146" s="21"/>
      <c r="Y2146" s="21"/>
      <c r="AA2146" s="21"/>
      <c r="AB2146" s="20"/>
      <c r="AC2146" s="20"/>
      <c r="AD2146" s="20"/>
      <c r="AE2146" s="20"/>
      <c r="AI2146" s="20"/>
      <c r="AP2146" s="20" t="s">
        <v>574</v>
      </c>
      <c r="AR2146" s="20" t="s">
        <v>574</v>
      </c>
      <c r="AV2146" t="s">
        <v>449</v>
      </c>
    </row>
    <row r="2147" spans="1:48" x14ac:dyDescent="0.25">
      <c r="A2147" s="20"/>
      <c r="C2147" s="20"/>
      <c r="D2147" s="20"/>
      <c r="E2147" s="20"/>
      <c r="F2147" s="21"/>
      <c r="G2147" s="20"/>
      <c r="H2147" s="20"/>
      <c r="I2147" s="21"/>
      <c r="S2147" s="21"/>
      <c r="T2147" s="21"/>
      <c r="U2147" s="20"/>
      <c r="V2147" s="20"/>
      <c r="W2147" s="21"/>
      <c r="X2147" s="21"/>
      <c r="Y2147" s="21"/>
      <c r="AA2147" s="21"/>
      <c r="AB2147" s="20"/>
      <c r="AC2147" s="20"/>
      <c r="AD2147" s="20"/>
      <c r="AE2147" s="20"/>
      <c r="AI2147" s="20"/>
      <c r="AP2147" s="20" t="s">
        <v>574</v>
      </c>
      <c r="AR2147" s="20" t="s">
        <v>574</v>
      </c>
      <c r="AV2147" t="s">
        <v>449</v>
      </c>
    </row>
    <row r="2148" spans="1:48" x14ac:dyDescent="0.25">
      <c r="A2148" s="20"/>
      <c r="C2148" s="20"/>
      <c r="D2148" s="20"/>
      <c r="E2148" s="20"/>
      <c r="F2148" s="21"/>
      <c r="G2148" s="20"/>
      <c r="H2148" s="20"/>
      <c r="I2148" s="21"/>
      <c r="S2148" s="21"/>
      <c r="T2148" s="21"/>
      <c r="U2148" s="20"/>
      <c r="V2148" s="20"/>
      <c r="W2148" s="21"/>
      <c r="X2148" s="21"/>
      <c r="Y2148" s="21"/>
      <c r="AA2148" s="21"/>
      <c r="AB2148" s="20"/>
      <c r="AC2148" s="20"/>
      <c r="AD2148" s="20"/>
      <c r="AE2148" s="20"/>
      <c r="AI2148" s="20"/>
      <c r="AP2148" s="20" t="s">
        <v>574</v>
      </c>
      <c r="AR2148" s="20" t="s">
        <v>574</v>
      </c>
      <c r="AV2148" t="s">
        <v>449</v>
      </c>
    </row>
    <row r="2149" spans="1:48" x14ac:dyDescent="0.25">
      <c r="A2149" s="20"/>
      <c r="C2149" s="20"/>
      <c r="D2149" s="20"/>
      <c r="E2149" s="20"/>
      <c r="F2149" s="21"/>
      <c r="G2149" s="20"/>
      <c r="H2149" s="20"/>
      <c r="I2149" s="21"/>
      <c r="S2149" s="21"/>
      <c r="T2149" s="21"/>
      <c r="U2149" s="20"/>
      <c r="V2149" s="20"/>
      <c r="W2149" s="21"/>
      <c r="X2149" s="21"/>
      <c r="Y2149" s="21"/>
      <c r="AA2149" s="21"/>
      <c r="AB2149" s="20"/>
      <c r="AC2149" s="20"/>
      <c r="AD2149" s="20"/>
      <c r="AE2149" s="20"/>
      <c r="AI2149" s="20"/>
      <c r="AP2149" s="20" t="s">
        <v>574</v>
      </c>
      <c r="AR2149" s="20" t="s">
        <v>574</v>
      </c>
      <c r="AV2149" t="s">
        <v>449</v>
      </c>
    </row>
    <row r="2150" spans="1:48" x14ac:dyDescent="0.25">
      <c r="A2150" s="20"/>
      <c r="C2150" s="20"/>
      <c r="D2150" s="20"/>
      <c r="E2150" s="20"/>
      <c r="F2150" s="21"/>
      <c r="G2150" s="20"/>
      <c r="H2150" s="20"/>
      <c r="I2150" s="21"/>
      <c r="S2150" s="21"/>
      <c r="T2150" s="21"/>
      <c r="U2150" s="20"/>
      <c r="V2150" s="20"/>
      <c r="W2150" s="21"/>
      <c r="X2150" s="21"/>
      <c r="Y2150" s="21"/>
      <c r="AA2150" s="21"/>
      <c r="AB2150" s="20"/>
      <c r="AC2150" s="20"/>
      <c r="AD2150" s="20"/>
      <c r="AE2150" s="20"/>
      <c r="AI2150" s="20"/>
      <c r="AP2150" s="20" t="s">
        <v>574</v>
      </c>
      <c r="AR2150" s="20" t="s">
        <v>574</v>
      </c>
      <c r="AV2150" t="s">
        <v>449</v>
      </c>
    </row>
    <row r="2151" spans="1:48" x14ac:dyDescent="0.25">
      <c r="A2151" s="20"/>
      <c r="C2151" s="20"/>
      <c r="D2151" s="20"/>
      <c r="E2151" s="20"/>
      <c r="F2151" s="21"/>
      <c r="G2151" s="20"/>
      <c r="H2151" s="20"/>
      <c r="I2151" s="21"/>
      <c r="S2151" s="21"/>
      <c r="T2151" s="21"/>
      <c r="U2151" s="20"/>
      <c r="V2151" s="20"/>
      <c r="W2151" s="21"/>
      <c r="X2151" s="21"/>
      <c r="Y2151" s="21"/>
      <c r="AA2151" s="21"/>
      <c r="AB2151" s="20"/>
      <c r="AC2151" s="20"/>
      <c r="AD2151" s="20"/>
      <c r="AE2151" s="20"/>
      <c r="AI2151" s="20"/>
      <c r="AP2151" s="20" t="s">
        <v>574</v>
      </c>
      <c r="AR2151" s="20" t="s">
        <v>574</v>
      </c>
      <c r="AV2151" t="s">
        <v>449</v>
      </c>
    </row>
    <row r="2152" spans="1:48" x14ac:dyDescent="0.25">
      <c r="A2152" s="20"/>
      <c r="C2152" s="20"/>
      <c r="D2152" s="20"/>
      <c r="E2152" s="20"/>
      <c r="F2152" s="21"/>
      <c r="G2152" s="20"/>
      <c r="H2152" s="20"/>
      <c r="I2152" s="21"/>
      <c r="S2152" s="21"/>
      <c r="T2152" s="21"/>
      <c r="U2152" s="20"/>
      <c r="V2152" s="20"/>
      <c r="W2152" s="21"/>
      <c r="X2152" s="21"/>
      <c r="Y2152" s="21"/>
      <c r="AA2152" s="21"/>
      <c r="AB2152" s="20"/>
      <c r="AC2152" s="20"/>
      <c r="AD2152" s="20"/>
      <c r="AE2152" s="20"/>
      <c r="AI2152" s="20"/>
      <c r="AP2152" s="20" t="s">
        <v>574</v>
      </c>
      <c r="AR2152" s="20" t="s">
        <v>574</v>
      </c>
      <c r="AV2152" t="s">
        <v>449</v>
      </c>
    </row>
    <row r="2153" spans="1:48" x14ac:dyDescent="0.25">
      <c r="A2153" s="20"/>
      <c r="C2153" s="20"/>
      <c r="D2153" s="20"/>
      <c r="E2153" s="20"/>
      <c r="F2153" s="21"/>
      <c r="G2153" s="20"/>
      <c r="H2153" s="20"/>
      <c r="I2153" s="21"/>
      <c r="S2153" s="21"/>
      <c r="T2153" s="21"/>
      <c r="U2153" s="20"/>
      <c r="V2153" s="20"/>
      <c r="W2153" s="21"/>
      <c r="X2153" s="21"/>
      <c r="Y2153" s="21"/>
      <c r="AA2153" s="21"/>
      <c r="AB2153" s="20"/>
      <c r="AC2153" s="20"/>
      <c r="AD2153" s="20"/>
      <c r="AE2153" s="20"/>
      <c r="AI2153" s="20"/>
      <c r="AP2153" s="20" t="s">
        <v>574</v>
      </c>
      <c r="AR2153" s="20" t="s">
        <v>574</v>
      </c>
      <c r="AV2153" t="s">
        <v>449</v>
      </c>
    </row>
    <row r="2154" spans="1:48" x14ac:dyDescent="0.25">
      <c r="A2154" s="20"/>
      <c r="C2154" s="20"/>
      <c r="D2154" s="20"/>
      <c r="E2154" s="20"/>
      <c r="F2154" s="21"/>
      <c r="G2154" s="20"/>
      <c r="H2154" s="20"/>
      <c r="I2154" s="21"/>
      <c r="S2154" s="21"/>
      <c r="T2154" s="21"/>
      <c r="U2154" s="20"/>
      <c r="V2154" s="20"/>
      <c r="W2154" s="21"/>
      <c r="X2154" s="21"/>
      <c r="Y2154" s="21"/>
      <c r="AA2154" s="21"/>
      <c r="AB2154" s="20"/>
      <c r="AC2154" s="20"/>
      <c r="AD2154" s="20"/>
      <c r="AE2154" s="20"/>
      <c r="AI2154" s="20"/>
      <c r="AP2154" s="20" t="s">
        <v>574</v>
      </c>
      <c r="AR2154" s="20" t="s">
        <v>574</v>
      </c>
      <c r="AV2154" t="s">
        <v>449</v>
      </c>
    </row>
    <row r="2155" spans="1:48" x14ac:dyDescent="0.25">
      <c r="A2155" s="20"/>
      <c r="C2155" s="20"/>
      <c r="D2155" s="20"/>
      <c r="E2155" s="20"/>
      <c r="F2155" s="21"/>
      <c r="G2155" s="20"/>
      <c r="H2155" s="20"/>
      <c r="I2155" s="21"/>
      <c r="S2155" s="21"/>
      <c r="T2155" s="21"/>
      <c r="U2155" s="20"/>
      <c r="V2155" s="20"/>
      <c r="W2155" s="21"/>
      <c r="X2155" s="21"/>
      <c r="Y2155" s="21"/>
      <c r="AA2155" s="21"/>
      <c r="AB2155" s="20"/>
      <c r="AC2155" s="20"/>
      <c r="AD2155" s="20"/>
      <c r="AE2155" s="20"/>
      <c r="AI2155" s="20"/>
      <c r="AP2155" s="20" t="s">
        <v>574</v>
      </c>
      <c r="AR2155" s="20" t="s">
        <v>574</v>
      </c>
      <c r="AV2155" t="s">
        <v>449</v>
      </c>
    </row>
    <row r="2156" spans="1:48" x14ac:dyDescent="0.25">
      <c r="A2156" s="20"/>
      <c r="C2156" s="20"/>
      <c r="D2156" s="20"/>
      <c r="E2156" s="20"/>
      <c r="F2156" s="21"/>
      <c r="G2156" s="20"/>
      <c r="H2156" s="20"/>
      <c r="I2156" s="21"/>
      <c r="S2156" s="21"/>
      <c r="T2156" s="21"/>
      <c r="U2156" s="20"/>
      <c r="V2156" s="20"/>
      <c r="W2156" s="21"/>
      <c r="X2156" s="21"/>
      <c r="Y2156" s="21"/>
      <c r="AA2156" s="21"/>
      <c r="AB2156" s="20"/>
      <c r="AC2156" s="20"/>
      <c r="AD2156" s="20"/>
      <c r="AE2156" s="20"/>
      <c r="AI2156" s="20"/>
      <c r="AP2156" s="20" t="s">
        <v>574</v>
      </c>
      <c r="AR2156" s="20" t="s">
        <v>574</v>
      </c>
      <c r="AV2156" t="s">
        <v>449</v>
      </c>
    </row>
    <row r="2157" spans="1:48" x14ac:dyDescent="0.25">
      <c r="A2157" s="20"/>
      <c r="C2157" s="20"/>
      <c r="D2157" s="20"/>
      <c r="E2157" s="20"/>
      <c r="F2157" s="21"/>
      <c r="G2157" s="20"/>
      <c r="H2157" s="20"/>
      <c r="I2157" s="21"/>
      <c r="S2157" s="21"/>
      <c r="T2157" s="21"/>
      <c r="U2157" s="20"/>
      <c r="V2157" s="20"/>
      <c r="W2157" s="21"/>
      <c r="X2157" s="21"/>
      <c r="Y2157" s="21"/>
      <c r="AA2157" s="21"/>
      <c r="AB2157" s="20"/>
      <c r="AC2157" s="20"/>
      <c r="AD2157" s="20"/>
      <c r="AE2157" s="20"/>
      <c r="AI2157" s="20"/>
      <c r="AP2157" s="20" t="s">
        <v>574</v>
      </c>
      <c r="AR2157" s="20" t="s">
        <v>574</v>
      </c>
      <c r="AV2157" t="s">
        <v>449</v>
      </c>
    </row>
    <row r="2158" spans="1:48" x14ac:dyDescent="0.25">
      <c r="A2158" s="20"/>
      <c r="C2158" s="20"/>
      <c r="D2158" s="20"/>
      <c r="E2158" s="20"/>
      <c r="F2158" s="21"/>
      <c r="G2158" s="20"/>
      <c r="H2158" s="20"/>
      <c r="I2158" s="21"/>
      <c r="S2158" s="21"/>
      <c r="T2158" s="21"/>
      <c r="U2158" s="20"/>
      <c r="V2158" s="20"/>
      <c r="W2158" s="21"/>
      <c r="X2158" s="21"/>
      <c r="Y2158" s="21"/>
      <c r="AA2158" s="21"/>
      <c r="AB2158" s="20"/>
      <c r="AC2158" s="20"/>
      <c r="AD2158" s="20"/>
      <c r="AE2158" s="20"/>
      <c r="AI2158" s="20"/>
      <c r="AP2158" s="20" t="s">
        <v>574</v>
      </c>
      <c r="AR2158" s="20" t="s">
        <v>574</v>
      </c>
      <c r="AV2158" t="s">
        <v>449</v>
      </c>
    </row>
    <row r="2159" spans="1:48" x14ac:dyDescent="0.25">
      <c r="A2159" s="20"/>
      <c r="C2159" s="20"/>
      <c r="D2159" s="20"/>
      <c r="E2159" s="20"/>
      <c r="F2159" s="21"/>
      <c r="G2159" s="20"/>
      <c r="H2159" s="20"/>
      <c r="I2159" s="21"/>
      <c r="S2159" s="21"/>
      <c r="T2159" s="21"/>
      <c r="U2159" s="20"/>
      <c r="V2159" s="20"/>
      <c r="W2159" s="21"/>
      <c r="X2159" s="21"/>
      <c r="Y2159" s="21"/>
      <c r="AA2159" s="21"/>
      <c r="AB2159" s="20"/>
      <c r="AC2159" s="20"/>
      <c r="AD2159" s="20"/>
      <c r="AE2159" s="20"/>
      <c r="AI2159" s="20"/>
      <c r="AP2159" s="20" t="s">
        <v>574</v>
      </c>
      <c r="AR2159" s="20" t="s">
        <v>574</v>
      </c>
      <c r="AV2159" t="s">
        <v>449</v>
      </c>
    </row>
    <row r="2160" spans="1:48" x14ac:dyDescent="0.25">
      <c r="A2160" s="20"/>
      <c r="C2160" s="20"/>
      <c r="D2160" s="20"/>
      <c r="E2160" s="20"/>
      <c r="F2160" s="21"/>
      <c r="G2160" s="20"/>
      <c r="H2160" s="20"/>
      <c r="I2160" s="21"/>
      <c r="S2160" s="21"/>
      <c r="T2160" s="21"/>
      <c r="U2160" s="20"/>
      <c r="V2160" s="20"/>
      <c r="W2160" s="21"/>
      <c r="X2160" s="21"/>
      <c r="Y2160" s="21"/>
      <c r="AA2160" s="21"/>
      <c r="AB2160" s="20"/>
      <c r="AC2160" s="20"/>
      <c r="AD2160" s="20"/>
      <c r="AE2160" s="20"/>
      <c r="AI2160" s="20"/>
      <c r="AP2160" s="20" t="s">
        <v>574</v>
      </c>
      <c r="AR2160" s="20" t="s">
        <v>574</v>
      </c>
      <c r="AV2160" t="s">
        <v>449</v>
      </c>
    </row>
    <row r="2161" spans="1:48" x14ac:dyDescent="0.25">
      <c r="A2161" s="20"/>
      <c r="C2161" s="20"/>
      <c r="D2161" s="20"/>
      <c r="E2161" s="20"/>
      <c r="F2161" s="21"/>
      <c r="G2161" s="20"/>
      <c r="H2161" s="20"/>
      <c r="I2161" s="21"/>
      <c r="S2161" s="21"/>
      <c r="T2161" s="21"/>
      <c r="U2161" s="20"/>
      <c r="V2161" s="20"/>
      <c r="W2161" s="21"/>
      <c r="X2161" s="21"/>
      <c r="Y2161" s="21"/>
      <c r="AA2161" s="21"/>
      <c r="AB2161" s="20"/>
      <c r="AC2161" s="20"/>
      <c r="AD2161" s="20"/>
      <c r="AE2161" s="20"/>
      <c r="AI2161" s="20"/>
      <c r="AP2161" s="20" t="s">
        <v>574</v>
      </c>
      <c r="AR2161" s="20" t="s">
        <v>574</v>
      </c>
      <c r="AV2161" t="s">
        <v>449</v>
      </c>
    </row>
    <row r="2162" spans="1:48" x14ac:dyDescent="0.25">
      <c r="A2162" s="20"/>
      <c r="C2162" s="20"/>
      <c r="D2162" s="20"/>
      <c r="E2162" s="20"/>
      <c r="F2162" s="21"/>
      <c r="G2162" s="20"/>
      <c r="H2162" s="20"/>
      <c r="I2162" s="21"/>
      <c r="S2162" s="21"/>
      <c r="T2162" s="21"/>
      <c r="U2162" s="20"/>
      <c r="V2162" s="20"/>
      <c r="W2162" s="21"/>
      <c r="X2162" s="21"/>
      <c r="Y2162" s="21"/>
      <c r="AA2162" s="21"/>
      <c r="AB2162" s="20"/>
      <c r="AC2162" s="20"/>
      <c r="AD2162" s="20"/>
      <c r="AE2162" s="20"/>
      <c r="AI2162" s="20"/>
      <c r="AP2162" s="20" t="s">
        <v>574</v>
      </c>
      <c r="AR2162" s="20" t="s">
        <v>574</v>
      </c>
      <c r="AV2162" t="s">
        <v>449</v>
      </c>
    </row>
    <row r="2163" spans="1:48" x14ac:dyDescent="0.25">
      <c r="A2163" s="20"/>
      <c r="C2163" s="20"/>
      <c r="D2163" s="20"/>
      <c r="E2163" s="20"/>
      <c r="F2163" s="21"/>
      <c r="G2163" s="20"/>
      <c r="H2163" s="20"/>
      <c r="I2163" s="21"/>
      <c r="S2163" s="21"/>
      <c r="T2163" s="21"/>
      <c r="U2163" s="20"/>
      <c r="V2163" s="20"/>
      <c r="W2163" s="21"/>
      <c r="X2163" s="21"/>
      <c r="Y2163" s="21"/>
      <c r="AA2163" s="21"/>
      <c r="AB2163" s="20"/>
      <c r="AC2163" s="20"/>
      <c r="AD2163" s="20"/>
      <c r="AE2163" s="20"/>
      <c r="AI2163" s="20"/>
      <c r="AP2163" s="20" t="s">
        <v>574</v>
      </c>
      <c r="AR2163" s="20" t="s">
        <v>574</v>
      </c>
      <c r="AV2163" t="s">
        <v>449</v>
      </c>
    </row>
    <row r="2164" spans="1:48" x14ac:dyDescent="0.25">
      <c r="A2164" s="20"/>
      <c r="C2164" s="20"/>
      <c r="D2164" s="20"/>
      <c r="E2164" s="20"/>
      <c r="F2164" s="21"/>
      <c r="G2164" s="20"/>
      <c r="H2164" s="20"/>
      <c r="I2164" s="21"/>
      <c r="S2164" s="21"/>
      <c r="T2164" s="21"/>
      <c r="U2164" s="20"/>
      <c r="V2164" s="20"/>
      <c r="W2164" s="21"/>
      <c r="X2164" s="21"/>
      <c r="Y2164" s="21"/>
      <c r="AA2164" s="21"/>
      <c r="AB2164" s="20"/>
      <c r="AC2164" s="20"/>
      <c r="AD2164" s="20"/>
      <c r="AE2164" s="20"/>
      <c r="AI2164" s="20"/>
      <c r="AP2164" s="20" t="s">
        <v>574</v>
      </c>
      <c r="AR2164" s="20" t="s">
        <v>574</v>
      </c>
      <c r="AV2164" t="s">
        <v>449</v>
      </c>
    </row>
    <row r="2165" spans="1:48" x14ac:dyDescent="0.25">
      <c r="A2165" s="20"/>
      <c r="C2165" s="20"/>
      <c r="D2165" s="20"/>
      <c r="E2165" s="20"/>
      <c r="F2165" s="21"/>
      <c r="G2165" s="20"/>
      <c r="H2165" s="20"/>
      <c r="I2165" s="21"/>
      <c r="S2165" s="21"/>
      <c r="T2165" s="21"/>
      <c r="U2165" s="20"/>
      <c r="V2165" s="20"/>
      <c r="W2165" s="21"/>
      <c r="X2165" s="21"/>
      <c r="Y2165" s="21"/>
      <c r="AA2165" s="21"/>
      <c r="AB2165" s="20"/>
      <c r="AC2165" s="20"/>
      <c r="AD2165" s="20"/>
      <c r="AE2165" s="20"/>
      <c r="AI2165" s="20"/>
      <c r="AP2165" s="20" t="s">
        <v>574</v>
      </c>
      <c r="AR2165" s="20" t="s">
        <v>574</v>
      </c>
      <c r="AV2165" t="s">
        <v>449</v>
      </c>
    </row>
    <row r="2166" spans="1:48" x14ac:dyDescent="0.25">
      <c r="A2166" s="20"/>
      <c r="C2166" s="20"/>
      <c r="D2166" s="20"/>
      <c r="E2166" s="20"/>
      <c r="F2166" s="21"/>
      <c r="G2166" s="20"/>
      <c r="H2166" s="20"/>
      <c r="I2166" s="21"/>
      <c r="S2166" s="21"/>
      <c r="T2166" s="21"/>
      <c r="U2166" s="20"/>
      <c r="V2166" s="20"/>
      <c r="W2166" s="21"/>
      <c r="X2166" s="21"/>
      <c r="Y2166" s="21"/>
      <c r="AA2166" s="21"/>
      <c r="AB2166" s="20"/>
      <c r="AC2166" s="20"/>
      <c r="AD2166" s="20"/>
      <c r="AE2166" s="20"/>
      <c r="AI2166" s="20"/>
      <c r="AP2166" s="20" t="s">
        <v>574</v>
      </c>
      <c r="AR2166" s="20" t="s">
        <v>574</v>
      </c>
      <c r="AV2166" t="s">
        <v>449</v>
      </c>
    </row>
    <row r="2167" spans="1:48" x14ac:dyDescent="0.25">
      <c r="A2167" s="20"/>
      <c r="C2167" s="20"/>
      <c r="D2167" s="20"/>
      <c r="E2167" s="20"/>
      <c r="F2167" s="21"/>
      <c r="G2167" s="20"/>
      <c r="H2167" s="20"/>
      <c r="I2167" s="21"/>
      <c r="S2167" s="21"/>
      <c r="T2167" s="21"/>
      <c r="U2167" s="20"/>
      <c r="V2167" s="20"/>
      <c r="W2167" s="21"/>
      <c r="X2167" s="21"/>
      <c r="Y2167" s="21"/>
      <c r="AA2167" s="21"/>
      <c r="AB2167" s="20"/>
      <c r="AC2167" s="20"/>
      <c r="AD2167" s="20"/>
      <c r="AE2167" s="20"/>
      <c r="AI2167" s="20"/>
      <c r="AP2167" s="20" t="s">
        <v>574</v>
      </c>
      <c r="AR2167" s="20" t="s">
        <v>574</v>
      </c>
      <c r="AV2167" t="s">
        <v>449</v>
      </c>
    </row>
    <row r="2168" spans="1:48" x14ac:dyDescent="0.25">
      <c r="A2168" s="20"/>
      <c r="C2168" s="20"/>
      <c r="D2168" s="20"/>
      <c r="E2168" s="20"/>
      <c r="F2168" s="21"/>
      <c r="G2168" s="20"/>
      <c r="H2168" s="20"/>
      <c r="I2168" s="21"/>
      <c r="S2168" s="21"/>
      <c r="T2168" s="21"/>
      <c r="U2168" s="20"/>
      <c r="V2168" s="20"/>
      <c r="W2168" s="21"/>
      <c r="X2168" s="21"/>
      <c r="Y2168" s="21"/>
      <c r="AA2168" s="21"/>
      <c r="AB2168" s="20"/>
      <c r="AC2168" s="20"/>
      <c r="AD2168" s="20"/>
      <c r="AE2168" s="20"/>
      <c r="AI2168" s="20"/>
      <c r="AP2168" s="20" t="s">
        <v>574</v>
      </c>
      <c r="AR2168" s="20" t="s">
        <v>574</v>
      </c>
      <c r="AV2168" t="s">
        <v>449</v>
      </c>
    </row>
    <row r="2169" spans="1:48" x14ac:dyDescent="0.25">
      <c r="A2169" s="20"/>
      <c r="C2169" s="20"/>
      <c r="D2169" s="20"/>
      <c r="E2169" s="20"/>
      <c r="F2169" s="21"/>
      <c r="G2169" s="20"/>
      <c r="H2169" s="20"/>
      <c r="I2169" s="21"/>
      <c r="S2169" s="21"/>
      <c r="T2169" s="21"/>
      <c r="U2169" s="20"/>
      <c r="V2169" s="20"/>
      <c r="W2169" s="21"/>
      <c r="X2169" s="21"/>
      <c r="Y2169" s="21"/>
      <c r="AA2169" s="21"/>
      <c r="AB2169" s="20"/>
      <c r="AC2169" s="20"/>
      <c r="AD2169" s="20"/>
      <c r="AE2169" s="20"/>
      <c r="AI2169" s="20"/>
      <c r="AP2169" s="20" t="s">
        <v>574</v>
      </c>
      <c r="AR2169" s="20" t="s">
        <v>574</v>
      </c>
      <c r="AV2169" t="s">
        <v>449</v>
      </c>
    </row>
    <row r="2170" spans="1:48" x14ac:dyDescent="0.25">
      <c r="A2170" s="20"/>
      <c r="C2170" s="20"/>
      <c r="D2170" s="20"/>
      <c r="E2170" s="20"/>
      <c r="F2170" s="21"/>
      <c r="G2170" s="20"/>
      <c r="H2170" s="20"/>
      <c r="I2170" s="21"/>
      <c r="S2170" s="21"/>
      <c r="T2170" s="21"/>
      <c r="U2170" s="20"/>
      <c r="V2170" s="20"/>
      <c r="W2170" s="21"/>
      <c r="X2170" s="21"/>
      <c r="Y2170" s="21"/>
      <c r="AA2170" s="21"/>
      <c r="AB2170" s="20"/>
      <c r="AC2170" s="20"/>
      <c r="AD2170" s="20"/>
      <c r="AE2170" s="20"/>
      <c r="AI2170" s="20"/>
      <c r="AP2170" s="20" t="s">
        <v>574</v>
      </c>
      <c r="AR2170" s="20" t="s">
        <v>574</v>
      </c>
      <c r="AV2170" t="s">
        <v>449</v>
      </c>
    </row>
    <row r="2171" spans="1:48" x14ac:dyDescent="0.25">
      <c r="A2171" s="20"/>
      <c r="C2171" s="20"/>
      <c r="D2171" s="20"/>
      <c r="E2171" s="20"/>
      <c r="F2171" s="21"/>
      <c r="G2171" s="20"/>
      <c r="H2171" s="20"/>
      <c r="I2171" s="21"/>
      <c r="S2171" s="21"/>
      <c r="T2171" s="21"/>
      <c r="U2171" s="20"/>
      <c r="V2171" s="20"/>
      <c r="W2171" s="21"/>
      <c r="X2171" s="21"/>
      <c r="Y2171" s="21"/>
      <c r="AA2171" s="21"/>
      <c r="AB2171" s="20"/>
      <c r="AC2171" s="20"/>
      <c r="AD2171" s="20"/>
      <c r="AE2171" s="20"/>
      <c r="AI2171" s="20"/>
      <c r="AP2171" s="20" t="s">
        <v>574</v>
      </c>
      <c r="AR2171" s="20" t="s">
        <v>574</v>
      </c>
      <c r="AV2171" t="s">
        <v>449</v>
      </c>
    </row>
    <row r="2172" spans="1:48" x14ac:dyDescent="0.25">
      <c r="A2172" s="20"/>
      <c r="C2172" s="20"/>
      <c r="D2172" s="20"/>
      <c r="E2172" s="20"/>
      <c r="F2172" s="21"/>
      <c r="G2172" s="20"/>
      <c r="H2172" s="20"/>
      <c r="I2172" s="21"/>
      <c r="S2172" s="21"/>
      <c r="T2172" s="21"/>
      <c r="U2172" s="20"/>
      <c r="V2172" s="20"/>
      <c r="W2172" s="21"/>
      <c r="X2172" s="21"/>
      <c r="Y2172" s="21"/>
      <c r="AA2172" s="21"/>
      <c r="AB2172" s="20"/>
      <c r="AC2172" s="20"/>
      <c r="AD2172" s="20"/>
      <c r="AE2172" s="20"/>
      <c r="AI2172" s="20"/>
      <c r="AP2172" s="20" t="s">
        <v>574</v>
      </c>
      <c r="AR2172" s="20" t="s">
        <v>574</v>
      </c>
      <c r="AV2172" t="s">
        <v>449</v>
      </c>
    </row>
    <row r="2173" spans="1:48" x14ac:dyDescent="0.25">
      <c r="A2173" s="20"/>
      <c r="C2173" s="20"/>
      <c r="D2173" s="20"/>
      <c r="E2173" s="20"/>
      <c r="F2173" s="21"/>
      <c r="G2173" s="20"/>
      <c r="H2173" s="20"/>
      <c r="I2173" s="21"/>
      <c r="S2173" s="21"/>
      <c r="T2173" s="21"/>
      <c r="U2173" s="20"/>
      <c r="V2173" s="20"/>
      <c r="W2173" s="21"/>
      <c r="X2173" s="21"/>
      <c r="Y2173" s="21"/>
      <c r="AA2173" s="21"/>
      <c r="AB2173" s="20"/>
      <c r="AC2173" s="20"/>
      <c r="AD2173" s="20"/>
      <c r="AE2173" s="20"/>
      <c r="AI2173" s="20"/>
      <c r="AP2173" s="20" t="s">
        <v>574</v>
      </c>
      <c r="AR2173" s="20" t="s">
        <v>574</v>
      </c>
      <c r="AV2173" t="s">
        <v>449</v>
      </c>
    </row>
    <row r="2174" spans="1:48" x14ac:dyDescent="0.25">
      <c r="A2174" s="20"/>
      <c r="C2174" s="20"/>
      <c r="D2174" s="20"/>
      <c r="E2174" s="20"/>
      <c r="F2174" s="21"/>
      <c r="G2174" s="20"/>
      <c r="H2174" s="20"/>
      <c r="I2174" s="21"/>
      <c r="S2174" s="21"/>
      <c r="T2174" s="21"/>
      <c r="U2174" s="20"/>
      <c r="V2174" s="20"/>
      <c r="W2174" s="21"/>
      <c r="X2174" s="21"/>
      <c r="Y2174" s="21"/>
      <c r="AA2174" s="21"/>
      <c r="AB2174" s="20"/>
      <c r="AC2174" s="20"/>
      <c r="AD2174" s="20"/>
      <c r="AE2174" s="20"/>
      <c r="AI2174" s="20"/>
      <c r="AP2174" s="20" t="s">
        <v>574</v>
      </c>
      <c r="AR2174" s="20" t="s">
        <v>574</v>
      </c>
      <c r="AV2174" t="s">
        <v>449</v>
      </c>
    </row>
    <row r="2175" spans="1:48" x14ac:dyDescent="0.25">
      <c r="A2175" s="20"/>
      <c r="C2175" s="20"/>
      <c r="D2175" s="20"/>
      <c r="E2175" s="20"/>
      <c r="F2175" s="21"/>
      <c r="G2175" s="20"/>
      <c r="H2175" s="20"/>
      <c r="I2175" s="21"/>
      <c r="S2175" s="21"/>
      <c r="T2175" s="21"/>
      <c r="U2175" s="20"/>
      <c r="V2175" s="20"/>
      <c r="W2175" s="21"/>
      <c r="X2175" s="21"/>
      <c r="Y2175" s="21"/>
      <c r="AA2175" s="21"/>
      <c r="AB2175" s="20"/>
      <c r="AC2175" s="20"/>
      <c r="AD2175" s="20"/>
      <c r="AE2175" s="20"/>
      <c r="AI2175" s="20"/>
      <c r="AP2175" s="20" t="s">
        <v>574</v>
      </c>
      <c r="AR2175" s="20" t="s">
        <v>574</v>
      </c>
      <c r="AV2175" t="s">
        <v>449</v>
      </c>
    </row>
    <row r="2176" spans="1:48" x14ac:dyDescent="0.25">
      <c r="A2176" s="20"/>
      <c r="C2176" s="20"/>
      <c r="D2176" s="20"/>
      <c r="E2176" s="20"/>
      <c r="F2176" s="21"/>
      <c r="G2176" s="20"/>
      <c r="H2176" s="20"/>
      <c r="I2176" s="21"/>
      <c r="S2176" s="21"/>
      <c r="T2176" s="21"/>
      <c r="U2176" s="20"/>
      <c r="V2176" s="20"/>
      <c r="W2176" s="21"/>
      <c r="X2176" s="21"/>
      <c r="Y2176" s="21"/>
      <c r="AA2176" s="21"/>
      <c r="AB2176" s="20"/>
      <c r="AC2176" s="20"/>
      <c r="AD2176" s="20"/>
      <c r="AE2176" s="20"/>
      <c r="AI2176" s="20"/>
      <c r="AP2176" s="20" t="s">
        <v>574</v>
      </c>
      <c r="AR2176" s="20" t="s">
        <v>574</v>
      </c>
      <c r="AV2176" t="s">
        <v>449</v>
      </c>
    </row>
    <row r="2177" spans="1:48" x14ac:dyDescent="0.25">
      <c r="A2177" s="20"/>
      <c r="C2177" s="20"/>
      <c r="D2177" s="20"/>
      <c r="E2177" s="20"/>
      <c r="F2177" s="21"/>
      <c r="G2177" s="20"/>
      <c r="H2177" s="20"/>
      <c r="I2177" s="21"/>
      <c r="S2177" s="21"/>
      <c r="T2177" s="21"/>
      <c r="U2177" s="20"/>
      <c r="V2177" s="20"/>
      <c r="W2177" s="21"/>
      <c r="X2177" s="21"/>
      <c r="Y2177" s="21"/>
      <c r="AA2177" s="21"/>
      <c r="AB2177" s="20"/>
      <c r="AC2177" s="20"/>
      <c r="AD2177" s="20"/>
      <c r="AE2177" s="20"/>
      <c r="AI2177" s="20"/>
      <c r="AP2177" s="20" t="s">
        <v>574</v>
      </c>
      <c r="AR2177" s="20" t="s">
        <v>574</v>
      </c>
      <c r="AV2177" t="s">
        <v>449</v>
      </c>
    </row>
    <row r="2178" spans="1:48" x14ac:dyDescent="0.25">
      <c r="A2178" s="20"/>
      <c r="C2178" s="20"/>
      <c r="D2178" s="20"/>
      <c r="E2178" s="20"/>
      <c r="F2178" s="21"/>
      <c r="G2178" s="20"/>
      <c r="H2178" s="20"/>
      <c r="I2178" s="21"/>
      <c r="S2178" s="21"/>
      <c r="T2178" s="21"/>
      <c r="U2178" s="20"/>
      <c r="V2178" s="20"/>
      <c r="W2178" s="21"/>
      <c r="X2178" s="21"/>
      <c r="Y2178" s="21"/>
      <c r="AA2178" s="21"/>
      <c r="AB2178" s="20"/>
      <c r="AC2178" s="20"/>
      <c r="AD2178" s="20"/>
      <c r="AE2178" s="20"/>
      <c r="AI2178" s="20"/>
      <c r="AP2178" s="20" t="s">
        <v>574</v>
      </c>
      <c r="AR2178" s="20" t="s">
        <v>574</v>
      </c>
      <c r="AV2178" t="s">
        <v>449</v>
      </c>
    </row>
    <row r="2179" spans="1:48" x14ac:dyDescent="0.25">
      <c r="A2179" s="20"/>
      <c r="C2179" s="20"/>
      <c r="D2179" s="20"/>
      <c r="E2179" s="20"/>
      <c r="F2179" s="21"/>
      <c r="G2179" s="20"/>
      <c r="H2179" s="20"/>
      <c r="I2179" s="21"/>
      <c r="S2179" s="21"/>
      <c r="T2179" s="21"/>
      <c r="U2179" s="20"/>
      <c r="V2179" s="20"/>
      <c r="W2179" s="21"/>
      <c r="X2179" s="21"/>
      <c r="Y2179" s="21"/>
      <c r="AA2179" s="21"/>
      <c r="AB2179" s="20"/>
      <c r="AC2179" s="20"/>
      <c r="AD2179" s="20"/>
      <c r="AE2179" s="20"/>
      <c r="AI2179" s="20"/>
      <c r="AP2179" s="20" t="s">
        <v>574</v>
      </c>
      <c r="AR2179" s="20" t="s">
        <v>574</v>
      </c>
      <c r="AV2179" t="s">
        <v>449</v>
      </c>
    </row>
    <row r="2180" spans="1:48" x14ac:dyDescent="0.25">
      <c r="A2180" s="20"/>
      <c r="C2180" s="20"/>
      <c r="D2180" s="20"/>
      <c r="E2180" s="20"/>
      <c r="F2180" s="21"/>
      <c r="G2180" s="20"/>
      <c r="H2180" s="20"/>
      <c r="I2180" s="21"/>
      <c r="S2180" s="21"/>
      <c r="T2180" s="21"/>
      <c r="U2180" s="20"/>
      <c r="V2180" s="20"/>
      <c r="W2180" s="21"/>
      <c r="X2180" s="21"/>
      <c r="Y2180" s="21"/>
      <c r="AA2180" s="21"/>
      <c r="AB2180" s="20"/>
      <c r="AC2180" s="20"/>
      <c r="AD2180" s="20"/>
      <c r="AE2180" s="20"/>
      <c r="AI2180" s="20"/>
      <c r="AP2180" s="20" t="s">
        <v>574</v>
      </c>
      <c r="AR2180" s="20" t="s">
        <v>574</v>
      </c>
      <c r="AV2180" t="s">
        <v>449</v>
      </c>
    </row>
    <row r="2181" spans="1:48" x14ac:dyDescent="0.25">
      <c r="A2181" s="20"/>
      <c r="C2181" s="20"/>
      <c r="D2181" s="20"/>
      <c r="E2181" s="20"/>
      <c r="F2181" s="21"/>
      <c r="G2181" s="20"/>
      <c r="H2181" s="20"/>
      <c r="I2181" s="21"/>
      <c r="S2181" s="21"/>
      <c r="T2181" s="21"/>
      <c r="U2181" s="20"/>
      <c r="V2181" s="20"/>
      <c r="W2181" s="21"/>
      <c r="X2181" s="21"/>
      <c r="Y2181" s="21"/>
      <c r="AA2181" s="21"/>
      <c r="AB2181" s="20"/>
      <c r="AC2181" s="20"/>
      <c r="AD2181" s="20"/>
      <c r="AE2181" s="20"/>
      <c r="AI2181" s="20"/>
      <c r="AP2181" s="20" t="s">
        <v>574</v>
      </c>
      <c r="AR2181" s="20" t="s">
        <v>574</v>
      </c>
      <c r="AV2181" t="s">
        <v>449</v>
      </c>
    </row>
    <row r="2182" spans="1:48" x14ac:dyDescent="0.25">
      <c r="A2182" s="20"/>
      <c r="C2182" s="20"/>
      <c r="D2182" s="20"/>
      <c r="E2182" s="20"/>
      <c r="F2182" s="21"/>
      <c r="G2182" s="20"/>
      <c r="H2182" s="20"/>
      <c r="I2182" s="21"/>
      <c r="S2182" s="21"/>
      <c r="T2182" s="21"/>
      <c r="U2182" s="20"/>
      <c r="V2182" s="20"/>
      <c r="W2182" s="21"/>
      <c r="X2182" s="21"/>
      <c r="Y2182" s="21"/>
      <c r="AA2182" s="21"/>
      <c r="AB2182" s="20"/>
      <c r="AC2182" s="20"/>
      <c r="AD2182" s="20"/>
      <c r="AE2182" s="20"/>
      <c r="AI2182" s="20"/>
      <c r="AP2182" s="20" t="s">
        <v>574</v>
      </c>
      <c r="AR2182" s="20" t="s">
        <v>574</v>
      </c>
      <c r="AV2182" t="s">
        <v>449</v>
      </c>
    </row>
    <row r="2183" spans="1:48" x14ac:dyDescent="0.25">
      <c r="A2183" s="20"/>
      <c r="C2183" s="20"/>
      <c r="D2183" s="20"/>
      <c r="E2183" s="20"/>
      <c r="F2183" s="21"/>
      <c r="G2183" s="20"/>
      <c r="H2183" s="20"/>
      <c r="I2183" s="21"/>
      <c r="S2183" s="21"/>
      <c r="T2183" s="21"/>
      <c r="U2183" s="20"/>
      <c r="V2183" s="20"/>
      <c r="W2183" s="21"/>
      <c r="X2183" s="21"/>
      <c r="Y2183" s="21"/>
      <c r="AA2183" s="21"/>
      <c r="AB2183" s="20"/>
      <c r="AC2183" s="20"/>
      <c r="AD2183" s="20"/>
      <c r="AE2183" s="20"/>
      <c r="AI2183" s="20"/>
      <c r="AP2183" s="20" t="s">
        <v>574</v>
      </c>
      <c r="AR2183" s="20" t="s">
        <v>574</v>
      </c>
      <c r="AV2183" t="s">
        <v>449</v>
      </c>
    </row>
    <row r="2184" spans="1:48" x14ac:dyDescent="0.25">
      <c r="A2184" s="20"/>
      <c r="C2184" s="20"/>
      <c r="D2184" s="20"/>
      <c r="E2184" s="20"/>
      <c r="F2184" s="21"/>
      <c r="G2184" s="20"/>
      <c r="H2184" s="20"/>
      <c r="I2184" s="21"/>
      <c r="S2184" s="21"/>
      <c r="T2184" s="21"/>
      <c r="U2184" s="20"/>
      <c r="V2184" s="20"/>
      <c r="W2184" s="21"/>
      <c r="X2184" s="21"/>
      <c r="Y2184" s="21"/>
      <c r="AA2184" s="21"/>
      <c r="AB2184" s="20"/>
      <c r="AC2184" s="20"/>
      <c r="AD2184" s="20"/>
      <c r="AE2184" s="20"/>
      <c r="AI2184" s="20"/>
      <c r="AP2184" s="20" t="s">
        <v>574</v>
      </c>
      <c r="AR2184" s="20" t="s">
        <v>574</v>
      </c>
      <c r="AV2184" t="s">
        <v>449</v>
      </c>
    </row>
    <row r="2185" spans="1:48" x14ac:dyDescent="0.25">
      <c r="A2185" s="20"/>
      <c r="C2185" s="20"/>
      <c r="D2185" s="20"/>
      <c r="E2185" s="20"/>
      <c r="F2185" s="21"/>
      <c r="G2185" s="20"/>
      <c r="H2185" s="20"/>
      <c r="I2185" s="21"/>
      <c r="S2185" s="21"/>
      <c r="T2185" s="21"/>
      <c r="U2185" s="20"/>
      <c r="V2185" s="20"/>
      <c r="W2185" s="21"/>
      <c r="X2185" s="21"/>
      <c r="Y2185" s="21"/>
      <c r="AA2185" s="21"/>
      <c r="AB2185" s="20"/>
      <c r="AC2185" s="20"/>
      <c r="AD2185" s="20"/>
      <c r="AE2185" s="20"/>
      <c r="AI2185" s="20"/>
      <c r="AP2185" s="20" t="s">
        <v>574</v>
      </c>
      <c r="AR2185" s="20" t="s">
        <v>574</v>
      </c>
      <c r="AV2185" t="s">
        <v>449</v>
      </c>
    </row>
    <row r="2186" spans="1:48" x14ac:dyDescent="0.25">
      <c r="A2186" s="20"/>
      <c r="C2186" s="20"/>
      <c r="D2186" s="20"/>
      <c r="E2186" s="20"/>
      <c r="F2186" s="21"/>
      <c r="G2186" s="20"/>
      <c r="H2186" s="20"/>
      <c r="I2186" s="21"/>
      <c r="S2186" s="21"/>
      <c r="T2186" s="21"/>
      <c r="U2186" s="20"/>
      <c r="V2186" s="20"/>
      <c r="W2186" s="21"/>
      <c r="X2186" s="21"/>
      <c r="Y2186" s="21"/>
      <c r="AA2186" s="21"/>
      <c r="AB2186" s="20"/>
      <c r="AC2186" s="20"/>
      <c r="AD2186" s="20"/>
      <c r="AE2186" s="20"/>
      <c r="AI2186" s="20"/>
      <c r="AP2186" s="20" t="s">
        <v>574</v>
      </c>
      <c r="AR2186" s="20" t="s">
        <v>574</v>
      </c>
      <c r="AV2186" t="s">
        <v>449</v>
      </c>
    </row>
    <row r="2187" spans="1:48" x14ac:dyDescent="0.25">
      <c r="A2187" s="20"/>
      <c r="C2187" s="20"/>
      <c r="D2187" s="20"/>
      <c r="E2187" s="20"/>
      <c r="F2187" s="21"/>
      <c r="G2187" s="20"/>
      <c r="H2187" s="20"/>
      <c r="I2187" s="21"/>
      <c r="S2187" s="21"/>
      <c r="T2187" s="21"/>
      <c r="U2187" s="20"/>
      <c r="V2187" s="20"/>
      <c r="W2187" s="21"/>
      <c r="X2187" s="21"/>
      <c r="Y2187" s="21"/>
      <c r="AA2187" s="21"/>
      <c r="AB2187" s="20"/>
      <c r="AC2187" s="20"/>
      <c r="AD2187" s="20"/>
      <c r="AE2187" s="20"/>
      <c r="AI2187" s="20"/>
      <c r="AP2187" s="20" t="s">
        <v>574</v>
      </c>
      <c r="AR2187" s="20" t="s">
        <v>574</v>
      </c>
      <c r="AV2187" t="s">
        <v>449</v>
      </c>
    </row>
    <row r="2188" spans="1:48" x14ac:dyDescent="0.25">
      <c r="A2188" s="20"/>
      <c r="C2188" s="20"/>
      <c r="D2188" s="20"/>
      <c r="E2188" s="20"/>
      <c r="F2188" s="21"/>
      <c r="G2188" s="20"/>
      <c r="H2188" s="20"/>
      <c r="I2188" s="21"/>
      <c r="S2188" s="21"/>
      <c r="T2188" s="21"/>
      <c r="U2188" s="20"/>
      <c r="V2188" s="20"/>
      <c r="W2188" s="21"/>
      <c r="X2188" s="21"/>
      <c r="Y2188" s="21"/>
      <c r="AA2188" s="21"/>
      <c r="AB2188" s="20"/>
      <c r="AC2188" s="20"/>
      <c r="AD2188" s="20"/>
      <c r="AE2188" s="20"/>
      <c r="AI2188" s="20"/>
      <c r="AP2188" s="20" t="s">
        <v>574</v>
      </c>
      <c r="AR2188" s="20" t="s">
        <v>574</v>
      </c>
      <c r="AV2188" t="s">
        <v>449</v>
      </c>
    </row>
    <row r="2189" spans="1:48" x14ac:dyDescent="0.25">
      <c r="A2189" s="20"/>
      <c r="C2189" s="20"/>
      <c r="D2189" s="20"/>
      <c r="E2189" s="20"/>
      <c r="F2189" s="21"/>
      <c r="G2189" s="20"/>
      <c r="H2189" s="20"/>
      <c r="I2189" s="21"/>
      <c r="S2189" s="21"/>
      <c r="T2189" s="21"/>
      <c r="U2189" s="20"/>
      <c r="V2189" s="20"/>
      <c r="W2189" s="21"/>
      <c r="X2189" s="21"/>
      <c r="Y2189" s="21"/>
      <c r="AA2189" s="21"/>
      <c r="AB2189" s="20"/>
      <c r="AC2189" s="20"/>
      <c r="AD2189" s="20"/>
      <c r="AE2189" s="20"/>
      <c r="AI2189" s="20"/>
      <c r="AP2189" s="20" t="s">
        <v>574</v>
      </c>
      <c r="AR2189" s="20" t="s">
        <v>574</v>
      </c>
      <c r="AV2189" t="s">
        <v>449</v>
      </c>
    </row>
    <row r="2190" spans="1:48" x14ac:dyDescent="0.25">
      <c r="A2190" s="20"/>
      <c r="C2190" s="20"/>
      <c r="D2190" s="20"/>
      <c r="E2190" s="20"/>
      <c r="F2190" s="21"/>
      <c r="G2190" s="20"/>
      <c r="H2190" s="20"/>
      <c r="I2190" s="21"/>
      <c r="S2190" s="21"/>
      <c r="T2190" s="21"/>
      <c r="U2190" s="20"/>
      <c r="V2190" s="20"/>
      <c r="W2190" s="21"/>
      <c r="X2190" s="21"/>
      <c r="Y2190" s="21"/>
      <c r="AA2190" s="21"/>
      <c r="AB2190" s="20"/>
      <c r="AC2190" s="20"/>
      <c r="AD2190" s="20"/>
      <c r="AE2190" s="20"/>
      <c r="AI2190" s="20"/>
      <c r="AP2190" s="20" t="s">
        <v>574</v>
      </c>
      <c r="AR2190" s="20" t="s">
        <v>574</v>
      </c>
      <c r="AV2190" t="s">
        <v>449</v>
      </c>
    </row>
    <row r="2191" spans="1:48" x14ac:dyDescent="0.25">
      <c r="A2191" s="20"/>
      <c r="C2191" s="20"/>
      <c r="D2191" s="20"/>
      <c r="E2191" s="20"/>
      <c r="F2191" s="21"/>
      <c r="G2191" s="20"/>
      <c r="H2191" s="20"/>
      <c r="I2191" s="21"/>
      <c r="S2191" s="21"/>
      <c r="T2191" s="21"/>
      <c r="U2191" s="20"/>
      <c r="V2191" s="20"/>
      <c r="W2191" s="21"/>
      <c r="X2191" s="21"/>
      <c r="Y2191" s="21"/>
      <c r="AA2191" s="21"/>
      <c r="AB2191" s="20"/>
      <c r="AC2191" s="20"/>
      <c r="AD2191" s="20"/>
      <c r="AE2191" s="20"/>
      <c r="AI2191" s="20"/>
      <c r="AP2191" s="20" t="s">
        <v>574</v>
      </c>
      <c r="AR2191" s="20" t="s">
        <v>574</v>
      </c>
      <c r="AV2191" t="s">
        <v>449</v>
      </c>
    </row>
    <row r="2192" spans="1:48" x14ac:dyDescent="0.25">
      <c r="A2192" s="20"/>
      <c r="C2192" s="20"/>
      <c r="D2192" s="20"/>
      <c r="E2192" s="20"/>
      <c r="F2192" s="21"/>
      <c r="G2192" s="20"/>
      <c r="H2192" s="20"/>
      <c r="I2192" s="21"/>
      <c r="S2192" s="21"/>
      <c r="T2192" s="21"/>
      <c r="U2192" s="20"/>
      <c r="V2192" s="20"/>
      <c r="W2192" s="21"/>
      <c r="X2192" s="21"/>
      <c r="Y2192" s="21"/>
      <c r="AA2192" s="21"/>
      <c r="AB2192" s="20"/>
      <c r="AC2192" s="20"/>
      <c r="AD2192" s="20"/>
      <c r="AE2192" s="20"/>
      <c r="AI2192" s="20"/>
      <c r="AP2192" s="20" t="s">
        <v>574</v>
      </c>
      <c r="AR2192" s="20" t="s">
        <v>574</v>
      </c>
      <c r="AV2192" t="s">
        <v>449</v>
      </c>
    </row>
    <row r="2193" spans="1:48" x14ac:dyDescent="0.25">
      <c r="A2193" s="20"/>
      <c r="C2193" s="20"/>
      <c r="D2193" s="20"/>
      <c r="E2193" s="20"/>
      <c r="F2193" s="21"/>
      <c r="G2193" s="20"/>
      <c r="H2193" s="20"/>
      <c r="I2193" s="21"/>
      <c r="S2193" s="21"/>
      <c r="T2193" s="21"/>
      <c r="U2193" s="20"/>
      <c r="V2193" s="20"/>
      <c r="W2193" s="21"/>
      <c r="X2193" s="21"/>
      <c r="Y2193" s="21"/>
      <c r="AA2193" s="21"/>
      <c r="AB2193" s="20"/>
      <c r="AC2193" s="20"/>
      <c r="AD2193" s="20"/>
      <c r="AE2193" s="20"/>
      <c r="AI2193" s="20"/>
      <c r="AP2193" s="20" t="s">
        <v>574</v>
      </c>
      <c r="AR2193" s="20" t="s">
        <v>574</v>
      </c>
      <c r="AV2193" t="s">
        <v>449</v>
      </c>
    </row>
    <row r="2194" spans="1:48" x14ac:dyDescent="0.25">
      <c r="A2194" s="20"/>
      <c r="C2194" s="20"/>
      <c r="D2194" s="20"/>
      <c r="E2194" s="20"/>
      <c r="F2194" s="21"/>
      <c r="G2194" s="20"/>
      <c r="H2194" s="20"/>
      <c r="I2194" s="21"/>
      <c r="S2194" s="21"/>
      <c r="T2194" s="21"/>
      <c r="U2194" s="20"/>
      <c r="V2194" s="20"/>
      <c r="W2194" s="21"/>
      <c r="X2194" s="21"/>
      <c r="Y2194" s="21"/>
      <c r="AA2194" s="21"/>
      <c r="AB2194" s="20"/>
      <c r="AC2194" s="20"/>
      <c r="AD2194" s="20"/>
      <c r="AE2194" s="20"/>
      <c r="AI2194" s="20"/>
      <c r="AP2194" s="20" t="s">
        <v>574</v>
      </c>
      <c r="AR2194" s="20" t="s">
        <v>574</v>
      </c>
      <c r="AV2194" t="s">
        <v>449</v>
      </c>
    </row>
    <row r="2195" spans="1:48" x14ac:dyDescent="0.25">
      <c r="A2195" s="20"/>
      <c r="C2195" s="20"/>
      <c r="D2195" s="20"/>
      <c r="E2195" s="20"/>
      <c r="F2195" s="21"/>
      <c r="G2195" s="20"/>
      <c r="H2195" s="20"/>
      <c r="I2195" s="21"/>
      <c r="S2195" s="21"/>
      <c r="T2195" s="21"/>
      <c r="U2195" s="20"/>
      <c r="V2195" s="20"/>
      <c r="W2195" s="21"/>
      <c r="X2195" s="21"/>
      <c r="Y2195" s="21"/>
      <c r="AA2195" s="21"/>
      <c r="AB2195" s="20"/>
      <c r="AC2195" s="20"/>
      <c r="AD2195" s="20"/>
      <c r="AE2195" s="20"/>
      <c r="AI2195" s="20"/>
      <c r="AP2195" s="20" t="s">
        <v>574</v>
      </c>
      <c r="AR2195" s="20" t="s">
        <v>574</v>
      </c>
      <c r="AV2195" t="s">
        <v>449</v>
      </c>
    </row>
    <row r="2196" spans="1:48" x14ac:dyDescent="0.25">
      <c r="A2196" s="20"/>
      <c r="C2196" s="20"/>
      <c r="D2196" s="20"/>
      <c r="E2196" s="20"/>
      <c r="F2196" s="21"/>
      <c r="G2196" s="20"/>
      <c r="H2196" s="20"/>
      <c r="I2196" s="21"/>
      <c r="S2196" s="21"/>
      <c r="T2196" s="21"/>
      <c r="U2196" s="20"/>
      <c r="V2196" s="20"/>
      <c r="W2196" s="21"/>
      <c r="X2196" s="21"/>
      <c r="Y2196" s="21"/>
      <c r="AA2196" s="21"/>
      <c r="AB2196" s="20"/>
      <c r="AC2196" s="20"/>
      <c r="AD2196" s="20"/>
      <c r="AE2196" s="20"/>
      <c r="AI2196" s="20"/>
      <c r="AP2196" s="20" t="s">
        <v>574</v>
      </c>
      <c r="AR2196" s="20" t="s">
        <v>574</v>
      </c>
      <c r="AV2196" t="s">
        <v>449</v>
      </c>
    </row>
    <row r="2197" spans="1:48" x14ac:dyDescent="0.25">
      <c r="A2197" s="20"/>
      <c r="C2197" s="20"/>
      <c r="D2197" s="20"/>
      <c r="E2197" s="20"/>
      <c r="F2197" s="21"/>
      <c r="G2197" s="20"/>
      <c r="H2197" s="20"/>
      <c r="I2197" s="21"/>
      <c r="S2197" s="21"/>
      <c r="T2197" s="21"/>
      <c r="U2197" s="20"/>
      <c r="V2197" s="20"/>
      <c r="W2197" s="21"/>
      <c r="X2197" s="21"/>
      <c r="Y2197" s="21"/>
      <c r="AA2197" s="21"/>
      <c r="AB2197" s="20"/>
      <c r="AC2197" s="20"/>
      <c r="AD2197" s="20"/>
      <c r="AE2197" s="20"/>
      <c r="AI2197" s="20"/>
      <c r="AP2197" s="20" t="s">
        <v>574</v>
      </c>
      <c r="AR2197" s="20" t="s">
        <v>574</v>
      </c>
      <c r="AV2197" t="s">
        <v>449</v>
      </c>
    </row>
    <row r="2198" spans="1:48" x14ac:dyDescent="0.25">
      <c r="A2198" s="20"/>
      <c r="C2198" s="20"/>
      <c r="D2198" s="20"/>
      <c r="E2198" s="20"/>
      <c r="F2198" s="21"/>
      <c r="G2198" s="20"/>
      <c r="H2198" s="20"/>
      <c r="I2198" s="21"/>
      <c r="S2198" s="21"/>
      <c r="T2198" s="21"/>
      <c r="U2198" s="20"/>
      <c r="V2198" s="20"/>
      <c r="W2198" s="21"/>
      <c r="X2198" s="21"/>
      <c r="Y2198" s="21"/>
      <c r="AA2198" s="21"/>
      <c r="AB2198" s="20"/>
      <c r="AC2198" s="20"/>
      <c r="AD2198" s="20"/>
      <c r="AE2198" s="20"/>
      <c r="AI2198" s="20"/>
      <c r="AP2198" s="20" t="s">
        <v>574</v>
      </c>
      <c r="AR2198" s="20" t="s">
        <v>574</v>
      </c>
      <c r="AV2198" t="s">
        <v>449</v>
      </c>
    </row>
    <row r="2199" spans="1:48" x14ac:dyDescent="0.25">
      <c r="A2199" s="20"/>
      <c r="C2199" s="20"/>
      <c r="D2199" s="20"/>
      <c r="E2199" s="20"/>
      <c r="F2199" s="21"/>
      <c r="G2199" s="20"/>
      <c r="H2199" s="20"/>
      <c r="I2199" s="21"/>
      <c r="S2199" s="21"/>
      <c r="T2199" s="21"/>
      <c r="U2199" s="20"/>
      <c r="V2199" s="20"/>
      <c r="W2199" s="21"/>
      <c r="X2199" s="21"/>
      <c r="Y2199" s="21"/>
      <c r="AA2199" s="21"/>
      <c r="AB2199" s="20"/>
      <c r="AC2199" s="20"/>
      <c r="AD2199" s="20"/>
      <c r="AE2199" s="20"/>
      <c r="AI2199" s="20"/>
      <c r="AP2199" s="20" t="s">
        <v>574</v>
      </c>
      <c r="AR2199" s="20" t="s">
        <v>574</v>
      </c>
      <c r="AV2199" t="s">
        <v>449</v>
      </c>
    </row>
    <row r="2200" spans="1:48" x14ac:dyDescent="0.25">
      <c r="A2200" s="20"/>
      <c r="C2200" s="20"/>
      <c r="D2200" s="20"/>
      <c r="E2200" s="20"/>
      <c r="F2200" s="21"/>
      <c r="G2200" s="20"/>
      <c r="H2200" s="20"/>
      <c r="I2200" s="21"/>
      <c r="S2200" s="21"/>
      <c r="T2200" s="21"/>
      <c r="U2200" s="20"/>
      <c r="V2200" s="20"/>
      <c r="W2200" s="21"/>
      <c r="X2200" s="21"/>
      <c r="Y2200" s="21"/>
      <c r="AA2200" s="21"/>
      <c r="AB2200" s="20"/>
      <c r="AC2200" s="20"/>
      <c r="AD2200" s="20"/>
      <c r="AE2200" s="20"/>
      <c r="AI2200" s="20"/>
      <c r="AP2200" s="20" t="s">
        <v>574</v>
      </c>
      <c r="AR2200" s="20" t="s">
        <v>574</v>
      </c>
      <c r="AV2200" t="s">
        <v>449</v>
      </c>
    </row>
    <row r="2201" spans="1:48" x14ac:dyDescent="0.25">
      <c r="A2201" s="20"/>
      <c r="C2201" s="20"/>
      <c r="D2201" s="20"/>
      <c r="E2201" s="20"/>
      <c r="F2201" s="21"/>
      <c r="G2201" s="20"/>
      <c r="H2201" s="20"/>
      <c r="I2201" s="21"/>
      <c r="S2201" s="21"/>
      <c r="T2201" s="21"/>
      <c r="U2201" s="20"/>
      <c r="V2201" s="20"/>
      <c r="W2201" s="21"/>
      <c r="X2201" s="21"/>
      <c r="Y2201" s="21"/>
      <c r="AA2201" s="21"/>
      <c r="AB2201" s="20"/>
      <c r="AC2201" s="20"/>
      <c r="AD2201" s="20"/>
      <c r="AE2201" s="20"/>
      <c r="AI2201" s="20"/>
      <c r="AP2201" s="20" t="s">
        <v>574</v>
      </c>
      <c r="AR2201" s="20" t="s">
        <v>574</v>
      </c>
      <c r="AV2201" t="s">
        <v>449</v>
      </c>
    </row>
    <row r="2202" spans="1:48" x14ac:dyDescent="0.25">
      <c r="A2202" s="20"/>
      <c r="C2202" s="20"/>
      <c r="D2202" s="20"/>
      <c r="E2202" s="20"/>
      <c r="F2202" s="21"/>
      <c r="G2202" s="20"/>
      <c r="H2202" s="20"/>
      <c r="I2202" s="21"/>
      <c r="S2202" s="21"/>
      <c r="T2202" s="21"/>
      <c r="U2202" s="20"/>
      <c r="V2202" s="20"/>
      <c r="W2202" s="21"/>
      <c r="X2202" s="21"/>
      <c r="Y2202" s="21"/>
      <c r="AA2202" s="21"/>
      <c r="AB2202" s="20"/>
      <c r="AC2202" s="20"/>
      <c r="AD2202" s="20"/>
      <c r="AE2202" s="20"/>
      <c r="AI2202" s="20"/>
      <c r="AP2202" s="20" t="s">
        <v>574</v>
      </c>
      <c r="AR2202" s="20" t="s">
        <v>574</v>
      </c>
      <c r="AV2202" t="s">
        <v>449</v>
      </c>
    </row>
    <row r="2203" spans="1:48" x14ac:dyDescent="0.25">
      <c r="A2203" s="20"/>
      <c r="C2203" s="20"/>
      <c r="D2203" s="20"/>
      <c r="E2203" s="20"/>
      <c r="F2203" s="21"/>
      <c r="G2203" s="20"/>
      <c r="H2203" s="20"/>
      <c r="I2203" s="21"/>
      <c r="S2203" s="21"/>
      <c r="T2203" s="21"/>
      <c r="U2203" s="20"/>
      <c r="V2203" s="20"/>
      <c r="W2203" s="21"/>
      <c r="X2203" s="21"/>
      <c r="Y2203" s="21"/>
      <c r="AA2203" s="21"/>
      <c r="AB2203" s="20"/>
      <c r="AC2203" s="20"/>
      <c r="AD2203" s="20"/>
      <c r="AE2203" s="20"/>
      <c r="AI2203" s="20"/>
      <c r="AP2203" s="20" t="s">
        <v>574</v>
      </c>
      <c r="AR2203" s="20" t="s">
        <v>574</v>
      </c>
      <c r="AV2203" t="s">
        <v>449</v>
      </c>
    </row>
    <row r="2204" spans="1:48" x14ac:dyDescent="0.25">
      <c r="A2204" s="20"/>
      <c r="C2204" s="20"/>
      <c r="D2204" s="20"/>
      <c r="E2204" s="20"/>
      <c r="F2204" s="21"/>
      <c r="G2204" s="20"/>
      <c r="H2204" s="20"/>
      <c r="I2204" s="21"/>
      <c r="S2204" s="21"/>
      <c r="T2204" s="21"/>
      <c r="U2204" s="20"/>
      <c r="V2204" s="20"/>
      <c r="W2204" s="21"/>
      <c r="X2204" s="21"/>
      <c r="Y2204" s="21"/>
      <c r="AA2204" s="21"/>
      <c r="AB2204" s="20"/>
      <c r="AC2204" s="20"/>
      <c r="AD2204" s="20"/>
      <c r="AE2204" s="20"/>
      <c r="AI2204" s="20"/>
      <c r="AP2204" s="20" t="s">
        <v>574</v>
      </c>
      <c r="AR2204" s="20" t="s">
        <v>574</v>
      </c>
      <c r="AV2204" t="s">
        <v>449</v>
      </c>
    </row>
    <row r="2205" spans="1:48" x14ac:dyDescent="0.25">
      <c r="A2205" s="20"/>
      <c r="C2205" s="20"/>
      <c r="D2205" s="20"/>
      <c r="E2205" s="20"/>
      <c r="F2205" s="21"/>
      <c r="G2205" s="20"/>
      <c r="H2205" s="20"/>
      <c r="I2205" s="21"/>
      <c r="S2205" s="21"/>
      <c r="T2205" s="21"/>
      <c r="U2205" s="20"/>
      <c r="V2205" s="20"/>
      <c r="W2205" s="21"/>
      <c r="X2205" s="21"/>
      <c r="Y2205" s="21"/>
      <c r="AA2205" s="21"/>
      <c r="AB2205" s="20"/>
      <c r="AC2205" s="20"/>
      <c r="AD2205" s="20"/>
      <c r="AE2205" s="20"/>
      <c r="AI2205" s="20"/>
      <c r="AP2205" s="20" t="s">
        <v>574</v>
      </c>
      <c r="AR2205" s="20" t="s">
        <v>574</v>
      </c>
      <c r="AV2205" t="s">
        <v>449</v>
      </c>
    </row>
    <row r="2206" spans="1:48" x14ac:dyDescent="0.25">
      <c r="A2206" s="20"/>
      <c r="C2206" s="20"/>
      <c r="D2206" s="20"/>
      <c r="E2206" s="20"/>
      <c r="F2206" s="21"/>
      <c r="G2206" s="20"/>
      <c r="H2206" s="20"/>
      <c r="I2206" s="21"/>
      <c r="S2206" s="21"/>
      <c r="T2206" s="21"/>
      <c r="U2206" s="20"/>
      <c r="V2206" s="20"/>
      <c r="W2206" s="21"/>
      <c r="X2206" s="21"/>
      <c r="Y2206" s="21"/>
      <c r="AA2206" s="21"/>
      <c r="AB2206" s="20"/>
      <c r="AC2206" s="20"/>
      <c r="AD2206" s="20"/>
      <c r="AE2206" s="20"/>
      <c r="AI2206" s="20"/>
      <c r="AP2206" s="20" t="s">
        <v>574</v>
      </c>
      <c r="AR2206" s="20" t="s">
        <v>574</v>
      </c>
      <c r="AV2206" t="s">
        <v>449</v>
      </c>
    </row>
    <row r="2207" spans="1:48" x14ac:dyDescent="0.25">
      <c r="A2207" s="20"/>
      <c r="C2207" s="20"/>
      <c r="D2207" s="20"/>
      <c r="E2207" s="20"/>
      <c r="F2207" s="21"/>
      <c r="G2207" s="20"/>
      <c r="H2207" s="20"/>
      <c r="I2207" s="21"/>
      <c r="S2207" s="21"/>
      <c r="T2207" s="21"/>
      <c r="U2207" s="20"/>
      <c r="V2207" s="20"/>
      <c r="W2207" s="21"/>
      <c r="X2207" s="21"/>
      <c r="Y2207" s="21"/>
      <c r="AA2207" s="21"/>
      <c r="AB2207" s="20"/>
      <c r="AC2207" s="20"/>
      <c r="AD2207" s="20"/>
      <c r="AE2207" s="20"/>
      <c r="AI2207" s="20"/>
      <c r="AP2207" s="20" t="s">
        <v>574</v>
      </c>
      <c r="AR2207" s="20" t="s">
        <v>574</v>
      </c>
      <c r="AV2207" t="s">
        <v>449</v>
      </c>
    </row>
    <row r="2208" spans="1:48" x14ac:dyDescent="0.25">
      <c r="A2208" s="20"/>
      <c r="C2208" s="20"/>
      <c r="D2208" s="20"/>
      <c r="E2208" s="20"/>
      <c r="F2208" s="21"/>
      <c r="G2208" s="20"/>
      <c r="H2208" s="20"/>
      <c r="I2208" s="21"/>
      <c r="S2208" s="21"/>
      <c r="T2208" s="21"/>
      <c r="U2208" s="20"/>
      <c r="V2208" s="20"/>
      <c r="W2208" s="21"/>
      <c r="X2208" s="21"/>
      <c r="Y2208" s="21"/>
      <c r="AA2208" s="21"/>
      <c r="AB2208" s="20"/>
      <c r="AC2208" s="20"/>
      <c r="AD2208" s="20"/>
      <c r="AE2208" s="20"/>
      <c r="AI2208" s="20"/>
      <c r="AP2208" s="20" t="s">
        <v>574</v>
      </c>
      <c r="AR2208" s="20" t="s">
        <v>574</v>
      </c>
      <c r="AV2208" t="s">
        <v>449</v>
      </c>
    </row>
    <row r="2209" spans="1:48" x14ac:dyDescent="0.25">
      <c r="A2209" s="20"/>
      <c r="C2209" s="20"/>
      <c r="D2209" s="20"/>
      <c r="E2209" s="20"/>
      <c r="F2209" s="21"/>
      <c r="G2209" s="20"/>
      <c r="H2209" s="20"/>
      <c r="I2209" s="21"/>
      <c r="S2209" s="21"/>
      <c r="T2209" s="21"/>
      <c r="U2209" s="20"/>
      <c r="V2209" s="20"/>
      <c r="W2209" s="21"/>
      <c r="X2209" s="21"/>
      <c r="Y2209" s="21"/>
      <c r="AA2209" s="21"/>
      <c r="AB2209" s="20"/>
      <c r="AC2209" s="20"/>
      <c r="AD2209" s="20"/>
      <c r="AE2209" s="20"/>
      <c r="AI2209" s="20"/>
      <c r="AP2209" s="20" t="s">
        <v>574</v>
      </c>
      <c r="AR2209" s="20" t="s">
        <v>574</v>
      </c>
      <c r="AV2209" t="s">
        <v>449</v>
      </c>
    </row>
    <row r="2210" spans="1:48" x14ac:dyDescent="0.25">
      <c r="A2210" s="20"/>
      <c r="C2210" s="20"/>
      <c r="D2210" s="20"/>
      <c r="E2210" s="20"/>
      <c r="F2210" s="21"/>
      <c r="G2210" s="20"/>
      <c r="H2210" s="20"/>
      <c r="I2210" s="21"/>
      <c r="S2210" s="21"/>
      <c r="T2210" s="21"/>
      <c r="U2210" s="20"/>
      <c r="V2210" s="20"/>
      <c r="W2210" s="21"/>
      <c r="X2210" s="21"/>
      <c r="Y2210" s="21"/>
      <c r="AA2210" s="21"/>
      <c r="AB2210" s="20"/>
      <c r="AC2210" s="20"/>
      <c r="AD2210" s="20"/>
      <c r="AE2210" s="20"/>
      <c r="AI2210" s="20"/>
      <c r="AP2210" s="20" t="s">
        <v>574</v>
      </c>
      <c r="AR2210" s="20" t="s">
        <v>574</v>
      </c>
      <c r="AV2210" t="s">
        <v>449</v>
      </c>
    </row>
    <row r="2211" spans="1:48" x14ac:dyDescent="0.25">
      <c r="A2211" s="20"/>
      <c r="C2211" s="20"/>
      <c r="D2211" s="20"/>
      <c r="E2211" s="20"/>
      <c r="F2211" s="21"/>
      <c r="G2211" s="20"/>
      <c r="H2211" s="20"/>
      <c r="I2211" s="21"/>
      <c r="S2211" s="21"/>
      <c r="T2211" s="21"/>
      <c r="U2211" s="20"/>
      <c r="V2211" s="20"/>
      <c r="W2211" s="21"/>
      <c r="X2211" s="21"/>
      <c r="Y2211" s="21"/>
      <c r="AA2211" s="21"/>
      <c r="AB2211" s="20"/>
      <c r="AC2211" s="20"/>
      <c r="AD2211" s="20"/>
      <c r="AE2211" s="20"/>
      <c r="AI2211" s="20"/>
      <c r="AP2211" s="20" t="s">
        <v>574</v>
      </c>
      <c r="AR2211" s="20" t="s">
        <v>574</v>
      </c>
      <c r="AV2211" t="s">
        <v>449</v>
      </c>
    </row>
    <row r="2212" spans="1:48" x14ac:dyDescent="0.25">
      <c r="A2212" s="20"/>
      <c r="C2212" s="20"/>
      <c r="D2212" s="20"/>
      <c r="E2212" s="20"/>
      <c r="F2212" s="21"/>
      <c r="G2212" s="20"/>
      <c r="H2212" s="20"/>
      <c r="I2212" s="21"/>
      <c r="S2212" s="21"/>
      <c r="T2212" s="21"/>
      <c r="U2212" s="20"/>
      <c r="V2212" s="20"/>
      <c r="W2212" s="21"/>
      <c r="X2212" s="21"/>
      <c r="Y2212" s="21"/>
      <c r="AA2212" s="21"/>
      <c r="AB2212" s="20"/>
      <c r="AC2212" s="20"/>
      <c r="AD2212" s="20"/>
      <c r="AE2212" s="20"/>
      <c r="AI2212" s="20"/>
      <c r="AP2212" s="20" t="s">
        <v>574</v>
      </c>
      <c r="AR2212" s="20" t="s">
        <v>574</v>
      </c>
      <c r="AV2212" t="s">
        <v>449</v>
      </c>
    </row>
    <row r="2213" spans="1:48" x14ac:dyDescent="0.25">
      <c r="A2213" s="20"/>
      <c r="C2213" s="20"/>
      <c r="D2213" s="20"/>
      <c r="E2213" s="20"/>
      <c r="F2213" s="21"/>
      <c r="G2213" s="20"/>
      <c r="H2213" s="20"/>
      <c r="I2213" s="21"/>
      <c r="S2213" s="21"/>
      <c r="T2213" s="21"/>
      <c r="U2213" s="20"/>
      <c r="V2213" s="20"/>
      <c r="W2213" s="21"/>
      <c r="X2213" s="21"/>
      <c r="Y2213" s="21"/>
      <c r="AA2213" s="21"/>
      <c r="AB2213" s="20"/>
      <c r="AC2213" s="20"/>
      <c r="AD2213" s="20"/>
      <c r="AE2213" s="20"/>
      <c r="AI2213" s="20"/>
      <c r="AP2213" s="20" t="s">
        <v>574</v>
      </c>
      <c r="AR2213" s="20" t="s">
        <v>574</v>
      </c>
      <c r="AV2213" t="s">
        <v>449</v>
      </c>
    </row>
    <row r="2214" spans="1:48" x14ac:dyDescent="0.25">
      <c r="A2214" s="20"/>
      <c r="C2214" s="20"/>
      <c r="D2214" s="20"/>
      <c r="E2214" s="20"/>
      <c r="F2214" s="21"/>
      <c r="G2214" s="20"/>
      <c r="H2214" s="20"/>
      <c r="I2214" s="21"/>
      <c r="S2214" s="21"/>
      <c r="T2214" s="21"/>
      <c r="U2214" s="20"/>
      <c r="V2214" s="20"/>
      <c r="W2214" s="21"/>
      <c r="X2214" s="21"/>
      <c r="Y2214" s="21"/>
      <c r="AA2214" s="21"/>
      <c r="AB2214" s="20"/>
      <c r="AC2214" s="20"/>
      <c r="AD2214" s="20"/>
      <c r="AE2214" s="20"/>
      <c r="AI2214" s="20"/>
      <c r="AP2214" s="20" t="s">
        <v>574</v>
      </c>
      <c r="AR2214" s="20" t="s">
        <v>574</v>
      </c>
      <c r="AV2214" t="s">
        <v>449</v>
      </c>
    </row>
    <row r="2215" spans="1:48" x14ac:dyDescent="0.25">
      <c r="A2215" s="20"/>
      <c r="C2215" s="20"/>
      <c r="D2215" s="20"/>
      <c r="E2215" s="20"/>
      <c r="F2215" s="21"/>
      <c r="G2215" s="20"/>
      <c r="H2215" s="20"/>
      <c r="I2215" s="21"/>
      <c r="S2215" s="21"/>
      <c r="T2215" s="21"/>
      <c r="U2215" s="20"/>
      <c r="V2215" s="20"/>
      <c r="W2215" s="21"/>
      <c r="X2215" s="21"/>
      <c r="Y2215" s="21"/>
      <c r="AA2215" s="21"/>
      <c r="AB2215" s="20"/>
      <c r="AC2215" s="20"/>
      <c r="AD2215" s="20"/>
      <c r="AE2215" s="20"/>
      <c r="AI2215" s="20"/>
      <c r="AP2215" s="20" t="s">
        <v>574</v>
      </c>
      <c r="AR2215" s="20" t="s">
        <v>574</v>
      </c>
      <c r="AV2215" t="s">
        <v>449</v>
      </c>
    </row>
    <row r="2216" spans="1:48" x14ac:dyDescent="0.25">
      <c r="A2216" s="20"/>
      <c r="C2216" s="20"/>
      <c r="D2216" s="20"/>
      <c r="E2216" s="20"/>
      <c r="F2216" s="21"/>
      <c r="G2216" s="20"/>
      <c r="H2216" s="20"/>
      <c r="I2216" s="21"/>
      <c r="S2216" s="21"/>
      <c r="T2216" s="21"/>
      <c r="U2216" s="20"/>
      <c r="V2216" s="20"/>
      <c r="W2216" s="21"/>
      <c r="X2216" s="21"/>
      <c r="Y2216" s="21"/>
      <c r="AA2216" s="21"/>
      <c r="AB2216" s="20"/>
      <c r="AC2216" s="20"/>
      <c r="AD2216" s="20"/>
      <c r="AE2216" s="20"/>
      <c r="AI2216" s="20"/>
      <c r="AP2216" s="20" t="s">
        <v>574</v>
      </c>
      <c r="AR2216" s="20" t="s">
        <v>574</v>
      </c>
      <c r="AV2216" t="s">
        <v>449</v>
      </c>
    </row>
    <row r="2217" spans="1:48" x14ac:dyDescent="0.25">
      <c r="A2217" s="20"/>
      <c r="C2217" s="20"/>
      <c r="D2217" s="20"/>
      <c r="E2217" s="20"/>
      <c r="F2217" s="21"/>
      <c r="G2217" s="20"/>
      <c r="H2217" s="20"/>
      <c r="I2217" s="21"/>
      <c r="S2217" s="21"/>
      <c r="T2217" s="21"/>
      <c r="U2217" s="20"/>
      <c r="V2217" s="20"/>
      <c r="W2217" s="21"/>
      <c r="X2217" s="21"/>
      <c r="Y2217" s="21"/>
      <c r="AA2217" s="21"/>
      <c r="AB2217" s="20"/>
      <c r="AC2217" s="20"/>
      <c r="AD2217" s="20"/>
      <c r="AE2217" s="20"/>
      <c r="AI2217" s="20"/>
      <c r="AP2217" s="20" t="s">
        <v>574</v>
      </c>
      <c r="AR2217" s="20" t="s">
        <v>574</v>
      </c>
      <c r="AV2217" t="s">
        <v>449</v>
      </c>
    </row>
    <row r="2218" spans="1:48" x14ac:dyDescent="0.25">
      <c r="A2218" s="20"/>
      <c r="C2218" s="20"/>
      <c r="D2218" s="20"/>
      <c r="E2218" s="20"/>
      <c r="F2218" s="21"/>
      <c r="G2218" s="20"/>
      <c r="H2218" s="20"/>
      <c r="I2218" s="21"/>
      <c r="S2218" s="21"/>
      <c r="T2218" s="21"/>
      <c r="U2218" s="20"/>
      <c r="V2218" s="20"/>
      <c r="W2218" s="21"/>
      <c r="X2218" s="21"/>
      <c r="Y2218" s="21"/>
      <c r="AA2218" s="21"/>
      <c r="AB2218" s="20"/>
      <c r="AC2218" s="20"/>
      <c r="AD2218" s="20"/>
      <c r="AE2218" s="20"/>
      <c r="AI2218" s="20"/>
      <c r="AP2218" s="20" t="s">
        <v>574</v>
      </c>
      <c r="AR2218" s="20" t="s">
        <v>574</v>
      </c>
      <c r="AV2218" t="s">
        <v>449</v>
      </c>
    </row>
    <row r="2219" spans="1:48" x14ac:dyDescent="0.25">
      <c r="A2219" s="20"/>
      <c r="C2219" s="20"/>
      <c r="D2219" s="20"/>
      <c r="E2219" s="20"/>
      <c r="F2219" s="21"/>
      <c r="G2219" s="20"/>
      <c r="H2219" s="20"/>
      <c r="I2219" s="21"/>
      <c r="S2219" s="21"/>
      <c r="T2219" s="21"/>
      <c r="U2219" s="20"/>
      <c r="V2219" s="20"/>
      <c r="W2219" s="21"/>
      <c r="X2219" s="21"/>
      <c r="Y2219" s="21"/>
      <c r="AA2219" s="21"/>
      <c r="AB2219" s="20"/>
      <c r="AC2219" s="20"/>
      <c r="AD2219" s="20"/>
      <c r="AE2219" s="20"/>
      <c r="AI2219" s="20"/>
      <c r="AP2219" s="20" t="s">
        <v>574</v>
      </c>
      <c r="AR2219" s="20" t="s">
        <v>574</v>
      </c>
      <c r="AV2219" t="s">
        <v>449</v>
      </c>
    </row>
    <row r="2220" spans="1:48" x14ac:dyDescent="0.25">
      <c r="A2220" s="20"/>
      <c r="C2220" s="20"/>
      <c r="D2220" s="20"/>
      <c r="E2220" s="20"/>
      <c r="F2220" s="21"/>
      <c r="G2220" s="20"/>
      <c r="H2220" s="20"/>
      <c r="I2220" s="21"/>
      <c r="S2220" s="21"/>
      <c r="T2220" s="21"/>
      <c r="U2220" s="20"/>
      <c r="V2220" s="20"/>
      <c r="W2220" s="21"/>
      <c r="X2220" s="21"/>
      <c r="Y2220" s="21"/>
      <c r="AA2220" s="21"/>
      <c r="AB2220" s="20"/>
      <c r="AC2220" s="20"/>
      <c r="AD2220" s="20"/>
      <c r="AE2220" s="20"/>
      <c r="AI2220" s="20"/>
      <c r="AP2220" s="20" t="s">
        <v>574</v>
      </c>
      <c r="AR2220" s="20" t="s">
        <v>574</v>
      </c>
      <c r="AV2220" t="s">
        <v>449</v>
      </c>
    </row>
    <row r="2221" spans="1:48" x14ac:dyDescent="0.25">
      <c r="A2221" s="20"/>
      <c r="C2221" s="20"/>
      <c r="D2221" s="20"/>
      <c r="E2221" s="20"/>
      <c r="F2221" s="21"/>
      <c r="G2221" s="20"/>
      <c r="H2221" s="20"/>
      <c r="I2221" s="21"/>
      <c r="S2221" s="21"/>
      <c r="T2221" s="21"/>
      <c r="U2221" s="20"/>
      <c r="V2221" s="20"/>
      <c r="W2221" s="21"/>
      <c r="X2221" s="21"/>
      <c r="Y2221" s="21"/>
      <c r="AA2221" s="21"/>
      <c r="AB2221" s="20"/>
      <c r="AC2221" s="20"/>
      <c r="AD2221" s="20"/>
      <c r="AE2221" s="20"/>
      <c r="AI2221" s="20"/>
      <c r="AP2221" s="20" t="s">
        <v>574</v>
      </c>
      <c r="AR2221" s="20" t="s">
        <v>574</v>
      </c>
      <c r="AV2221" t="s">
        <v>449</v>
      </c>
    </row>
    <row r="2222" spans="1:48" x14ac:dyDescent="0.25">
      <c r="A2222" s="20"/>
      <c r="C2222" s="20"/>
      <c r="D2222" s="20"/>
      <c r="E2222" s="20"/>
      <c r="F2222" s="21"/>
      <c r="G2222" s="20"/>
      <c r="H2222" s="20"/>
      <c r="I2222" s="21"/>
      <c r="S2222" s="21"/>
      <c r="T2222" s="21"/>
      <c r="U2222" s="20"/>
      <c r="V2222" s="20"/>
      <c r="W2222" s="21"/>
      <c r="X2222" s="21"/>
      <c r="Y2222" s="21"/>
      <c r="AA2222" s="21"/>
      <c r="AB2222" s="20"/>
      <c r="AC2222" s="20"/>
      <c r="AD2222" s="20"/>
      <c r="AE2222" s="20"/>
      <c r="AI2222" s="20"/>
      <c r="AP2222" s="20" t="s">
        <v>574</v>
      </c>
      <c r="AR2222" s="20" t="s">
        <v>574</v>
      </c>
      <c r="AV2222" t="s">
        <v>449</v>
      </c>
    </row>
    <row r="2223" spans="1:48" x14ac:dyDescent="0.25">
      <c r="A2223" s="20"/>
      <c r="C2223" s="20"/>
      <c r="D2223" s="20"/>
      <c r="E2223" s="20"/>
      <c r="F2223" s="21"/>
      <c r="G2223" s="20"/>
      <c r="H2223" s="20"/>
      <c r="I2223" s="21"/>
      <c r="S2223" s="21"/>
      <c r="T2223" s="21"/>
      <c r="U2223" s="20"/>
      <c r="V2223" s="20"/>
      <c r="W2223" s="21"/>
      <c r="X2223" s="21"/>
      <c r="Y2223" s="21"/>
      <c r="AA2223" s="21"/>
      <c r="AB2223" s="20"/>
      <c r="AC2223" s="20"/>
      <c r="AD2223" s="20"/>
      <c r="AE2223" s="20"/>
      <c r="AI2223" s="20"/>
      <c r="AP2223" s="20" t="s">
        <v>574</v>
      </c>
      <c r="AR2223" s="20" t="s">
        <v>574</v>
      </c>
      <c r="AV2223" t="s">
        <v>449</v>
      </c>
    </row>
    <row r="2224" spans="1:48" x14ac:dyDescent="0.25">
      <c r="A2224" s="20"/>
      <c r="C2224" s="20"/>
      <c r="D2224" s="20"/>
      <c r="E2224" s="20"/>
      <c r="F2224" s="21"/>
      <c r="G2224" s="20"/>
      <c r="H2224" s="20"/>
      <c r="I2224" s="21"/>
      <c r="S2224" s="21"/>
      <c r="T2224" s="21"/>
      <c r="U2224" s="20"/>
      <c r="V2224" s="20"/>
      <c r="W2224" s="21"/>
      <c r="X2224" s="21"/>
      <c r="Y2224" s="21"/>
      <c r="AA2224" s="21"/>
      <c r="AB2224" s="20"/>
      <c r="AC2224" s="20"/>
      <c r="AD2224" s="20"/>
      <c r="AE2224" s="20"/>
      <c r="AI2224" s="20"/>
      <c r="AP2224" s="20" t="s">
        <v>574</v>
      </c>
      <c r="AR2224" s="20" t="s">
        <v>574</v>
      </c>
      <c r="AV2224" t="s">
        <v>449</v>
      </c>
    </row>
    <row r="2225" spans="1:48" x14ac:dyDescent="0.25">
      <c r="A2225" s="20"/>
      <c r="C2225" s="20"/>
      <c r="D2225" s="20"/>
      <c r="E2225" s="20"/>
      <c r="F2225" s="21"/>
      <c r="G2225" s="20"/>
      <c r="H2225" s="20"/>
      <c r="I2225" s="21"/>
      <c r="S2225" s="21"/>
      <c r="T2225" s="21"/>
      <c r="U2225" s="20"/>
      <c r="V2225" s="20"/>
      <c r="W2225" s="21"/>
      <c r="X2225" s="21"/>
      <c r="Y2225" s="21"/>
      <c r="AA2225" s="21"/>
      <c r="AB2225" s="20"/>
      <c r="AC2225" s="20"/>
      <c r="AD2225" s="20"/>
      <c r="AE2225" s="20"/>
      <c r="AI2225" s="20"/>
      <c r="AP2225" s="20" t="s">
        <v>574</v>
      </c>
      <c r="AR2225" s="20" t="s">
        <v>574</v>
      </c>
      <c r="AV2225" t="s">
        <v>449</v>
      </c>
    </row>
    <row r="2226" spans="1:48" x14ac:dyDescent="0.25">
      <c r="A2226" s="20"/>
      <c r="C2226" s="20"/>
      <c r="D2226" s="20"/>
      <c r="E2226" s="20"/>
      <c r="F2226" s="21"/>
      <c r="G2226" s="20"/>
      <c r="H2226" s="20"/>
      <c r="I2226" s="21"/>
      <c r="S2226" s="21"/>
      <c r="T2226" s="21"/>
      <c r="U2226" s="20"/>
      <c r="V2226" s="20"/>
      <c r="W2226" s="21"/>
      <c r="X2226" s="21"/>
      <c r="Y2226" s="21"/>
      <c r="AA2226" s="21"/>
      <c r="AB2226" s="20"/>
      <c r="AC2226" s="20"/>
      <c r="AD2226" s="20"/>
      <c r="AE2226" s="20"/>
      <c r="AI2226" s="20"/>
      <c r="AP2226" s="20" t="s">
        <v>574</v>
      </c>
      <c r="AR2226" s="20" t="s">
        <v>574</v>
      </c>
      <c r="AV2226" t="s">
        <v>449</v>
      </c>
    </row>
    <row r="2227" spans="1:48" x14ac:dyDescent="0.25">
      <c r="A2227" s="20"/>
      <c r="C2227" s="20"/>
      <c r="D2227" s="20"/>
      <c r="E2227" s="20"/>
      <c r="F2227" s="21"/>
      <c r="G2227" s="20"/>
      <c r="H2227" s="20"/>
      <c r="I2227" s="21"/>
      <c r="S2227" s="21"/>
      <c r="T2227" s="21"/>
      <c r="U2227" s="20"/>
      <c r="V2227" s="20"/>
      <c r="W2227" s="21"/>
      <c r="X2227" s="21"/>
      <c r="Y2227" s="21"/>
      <c r="AA2227" s="21"/>
      <c r="AB2227" s="20"/>
      <c r="AC2227" s="20"/>
      <c r="AD2227" s="20"/>
      <c r="AE2227" s="20"/>
      <c r="AI2227" s="20"/>
      <c r="AP2227" s="20" t="s">
        <v>574</v>
      </c>
      <c r="AR2227" s="20" t="s">
        <v>574</v>
      </c>
      <c r="AV2227" t="s">
        <v>449</v>
      </c>
    </row>
    <row r="2228" spans="1:48" x14ac:dyDescent="0.25">
      <c r="A2228" s="20"/>
      <c r="C2228" s="20"/>
      <c r="D2228" s="20"/>
      <c r="E2228" s="20"/>
      <c r="F2228" s="21"/>
      <c r="G2228" s="20"/>
      <c r="H2228" s="20"/>
      <c r="I2228" s="21"/>
      <c r="S2228" s="21"/>
      <c r="T2228" s="21"/>
      <c r="U2228" s="20"/>
      <c r="V2228" s="20"/>
      <c r="W2228" s="21"/>
      <c r="X2228" s="21"/>
      <c r="Y2228" s="21"/>
      <c r="AA2228" s="21"/>
      <c r="AB2228" s="20"/>
      <c r="AC2228" s="20"/>
      <c r="AD2228" s="20"/>
      <c r="AE2228" s="20"/>
      <c r="AI2228" s="20"/>
      <c r="AP2228" s="20" t="s">
        <v>574</v>
      </c>
      <c r="AR2228" s="20" t="s">
        <v>574</v>
      </c>
      <c r="AV2228" t="s">
        <v>449</v>
      </c>
    </row>
    <row r="2229" spans="1:48" x14ac:dyDescent="0.25">
      <c r="A2229" s="20"/>
      <c r="C2229" s="20"/>
      <c r="D2229" s="20"/>
      <c r="E2229" s="20"/>
      <c r="F2229" s="21"/>
      <c r="G2229" s="20"/>
      <c r="H2229" s="20"/>
      <c r="I2229" s="21"/>
      <c r="S2229" s="21"/>
      <c r="T2229" s="21"/>
      <c r="U2229" s="20"/>
      <c r="V2229" s="20"/>
      <c r="W2229" s="21"/>
      <c r="X2229" s="21"/>
      <c r="Y2229" s="21"/>
      <c r="AA2229" s="21"/>
      <c r="AB2229" s="20"/>
      <c r="AC2229" s="20"/>
      <c r="AD2229" s="20"/>
      <c r="AE2229" s="20"/>
      <c r="AI2229" s="20"/>
      <c r="AP2229" s="20" t="s">
        <v>574</v>
      </c>
      <c r="AR2229" s="20" t="s">
        <v>574</v>
      </c>
      <c r="AV2229" t="s">
        <v>449</v>
      </c>
    </row>
    <row r="2230" spans="1:48" x14ac:dyDescent="0.25">
      <c r="A2230" s="20"/>
      <c r="C2230" s="20"/>
      <c r="D2230" s="20"/>
      <c r="E2230" s="20"/>
      <c r="F2230" s="21"/>
      <c r="G2230" s="20"/>
      <c r="H2230" s="20"/>
      <c r="I2230" s="21"/>
      <c r="S2230" s="21"/>
      <c r="T2230" s="21"/>
      <c r="U2230" s="20"/>
      <c r="V2230" s="20"/>
      <c r="W2230" s="21"/>
      <c r="X2230" s="21"/>
      <c r="Y2230" s="21"/>
      <c r="AA2230" s="21"/>
      <c r="AB2230" s="20"/>
      <c r="AC2230" s="20"/>
      <c r="AD2230" s="20"/>
      <c r="AE2230" s="20"/>
      <c r="AI2230" s="20"/>
      <c r="AP2230" s="20" t="s">
        <v>574</v>
      </c>
      <c r="AR2230" s="20" t="s">
        <v>574</v>
      </c>
      <c r="AV2230" t="s">
        <v>449</v>
      </c>
    </row>
    <row r="2231" spans="1:48" x14ac:dyDescent="0.25">
      <c r="A2231" s="20"/>
      <c r="C2231" s="20"/>
      <c r="D2231" s="20"/>
      <c r="E2231" s="20"/>
      <c r="F2231" s="21"/>
      <c r="G2231" s="20"/>
      <c r="H2231" s="20"/>
      <c r="I2231" s="21"/>
      <c r="S2231" s="21"/>
      <c r="T2231" s="21"/>
      <c r="U2231" s="20"/>
      <c r="V2231" s="20"/>
      <c r="W2231" s="21"/>
      <c r="X2231" s="21"/>
      <c r="Y2231" s="21"/>
      <c r="AA2231" s="21"/>
      <c r="AB2231" s="20"/>
      <c r="AC2231" s="20"/>
      <c r="AD2231" s="20"/>
      <c r="AE2231" s="20"/>
      <c r="AI2231" s="20"/>
      <c r="AP2231" s="20" t="s">
        <v>574</v>
      </c>
      <c r="AR2231" s="20" t="s">
        <v>574</v>
      </c>
      <c r="AV2231" t="s">
        <v>449</v>
      </c>
    </row>
    <row r="2232" spans="1:48" x14ac:dyDescent="0.25">
      <c r="A2232" s="20"/>
      <c r="C2232" s="20"/>
      <c r="D2232" s="20"/>
      <c r="E2232" s="20"/>
      <c r="F2232" s="21"/>
      <c r="G2232" s="20"/>
      <c r="H2232" s="20"/>
      <c r="I2232" s="21"/>
      <c r="S2232" s="21"/>
      <c r="T2232" s="21"/>
      <c r="U2232" s="20"/>
      <c r="V2232" s="20"/>
      <c r="W2232" s="21"/>
      <c r="X2232" s="21"/>
      <c r="Y2232" s="21"/>
      <c r="AA2232" s="21"/>
      <c r="AB2232" s="20"/>
      <c r="AC2232" s="20"/>
      <c r="AD2232" s="20"/>
      <c r="AE2232" s="20"/>
      <c r="AI2232" s="20"/>
      <c r="AP2232" s="20" t="s">
        <v>574</v>
      </c>
      <c r="AR2232" s="20" t="s">
        <v>574</v>
      </c>
      <c r="AV2232" t="s">
        <v>449</v>
      </c>
    </row>
    <row r="2233" spans="1:48" x14ac:dyDescent="0.25">
      <c r="A2233" s="20"/>
      <c r="C2233" s="20"/>
      <c r="D2233" s="20"/>
      <c r="E2233" s="20"/>
      <c r="F2233" s="21"/>
      <c r="G2233" s="20"/>
      <c r="H2233" s="20"/>
      <c r="I2233" s="21"/>
      <c r="S2233" s="21"/>
      <c r="T2233" s="21"/>
      <c r="U2233" s="20"/>
      <c r="V2233" s="20"/>
      <c r="W2233" s="21"/>
      <c r="X2233" s="21"/>
      <c r="Y2233" s="21"/>
      <c r="AA2233" s="21"/>
      <c r="AB2233" s="20"/>
      <c r="AC2233" s="20"/>
      <c r="AD2233" s="20"/>
      <c r="AE2233" s="20"/>
      <c r="AI2233" s="20"/>
      <c r="AP2233" s="20" t="s">
        <v>574</v>
      </c>
      <c r="AR2233" s="20" t="s">
        <v>574</v>
      </c>
      <c r="AV2233" t="s">
        <v>449</v>
      </c>
    </row>
    <row r="2234" spans="1:48" x14ac:dyDescent="0.25">
      <c r="A2234" s="20"/>
      <c r="C2234" s="20"/>
      <c r="D2234" s="20"/>
      <c r="E2234" s="20"/>
      <c r="F2234" s="21"/>
      <c r="G2234" s="20"/>
      <c r="H2234" s="20"/>
      <c r="I2234" s="21"/>
      <c r="S2234" s="21"/>
      <c r="T2234" s="21"/>
      <c r="U2234" s="20"/>
      <c r="V2234" s="20"/>
      <c r="W2234" s="21"/>
      <c r="X2234" s="21"/>
      <c r="Y2234" s="21"/>
      <c r="AA2234" s="21"/>
      <c r="AB2234" s="20"/>
      <c r="AC2234" s="20"/>
      <c r="AD2234" s="20"/>
      <c r="AE2234" s="20"/>
      <c r="AI2234" s="20"/>
      <c r="AP2234" s="20" t="s">
        <v>574</v>
      </c>
      <c r="AR2234" s="20" t="s">
        <v>574</v>
      </c>
      <c r="AV2234" t="s">
        <v>449</v>
      </c>
    </row>
    <row r="2235" spans="1:48" x14ac:dyDescent="0.25">
      <c r="A2235" s="20"/>
      <c r="C2235" s="20"/>
      <c r="D2235" s="20"/>
      <c r="E2235" s="20"/>
      <c r="F2235" s="21"/>
      <c r="G2235" s="20"/>
      <c r="H2235" s="20"/>
      <c r="I2235" s="21"/>
      <c r="S2235" s="21"/>
      <c r="T2235" s="21"/>
      <c r="U2235" s="20"/>
      <c r="V2235" s="20"/>
      <c r="W2235" s="21"/>
      <c r="X2235" s="21"/>
      <c r="Y2235" s="21"/>
      <c r="AA2235" s="21"/>
      <c r="AB2235" s="20"/>
      <c r="AC2235" s="20"/>
      <c r="AD2235" s="20"/>
      <c r="AE2235" s="20"/>
      <c r="AI2235" s="20"/>
      <c r="AP2235" s="20" t="s">
        <v>574</v>
      </c>
      <c r="AR2235" s="20" t="s">
        <v>574</v>
      </c>
      <c r="AV2235" t="s">
        <v>449</v>
      </c>
    </row>
    <row r="2236" spans="1:48" x14ac:dyDescent="0.25">
      <c r="A2236" s="20"/>
      <c r="C2236" s="20"/>
      <c r="D2236" s="20"/>
      <c r="E2236" s="20"/>
      <c r="F2236" s="21"/>
      <c r="G2236" s="20"/>
      <c r="H2236" s="20"/>
      <c r="I2236" s="21"/>
      <c r="S2236" s="21"/>
      <c r="T2236" s="21"/>
      <c r="U2236" s="20"/>
      <c r="V2236" s="20"/>
      <c r="W2236" s="21"/>
      <c r="X2236" s="21"/>
      <c r="Y2236" s="21"/>
      <c r="AA2236" s="21"/>
      <c r="AB2236" s="20"/>
      <c r="AC2236" s="20"/>
      <c r="AD2236" s="20"/>
      <c r="AE2236" s="20"/>
      <c r="AI2236" s="20"/>
      <c r="AP2236" s="20" t="s">
        <v>574</v>
      </c>
      <c r="AR2236" s="20" t="s">
        <v>574</v>
      </c>
      <c r="AV2236" t="s">
        <v>449</v>
      </c>
    </row>
    <row r="2237" spans="1:48" x14ac:dyDescent="0.25">
      <c r="A2237" s="20"/>
      <c r="C2237" s="20"/>
      <c r="D2237" s="20"/>
      <c r="E2237" s="20"/>
      <c r="F2237" s="21"/>
      <c r="G2237" s="20"/>
      <c r="H2237" s="20"/>
      <c r="I2237" s="21"/>
      <c r="S2237" s="21"/>
      <c r="T2237" s="21"/>
      <c r="U2237" s="20"/>
      <c r="V2237" s="20"/>
      <c r="W2237" s="21"/>
      <c r="X2237" s="21"/>
      <c r="Y2237" s="21"/>
      <c r="AA2237" s="21"/>
      <c r="AB2237" s="20"/>
      <c r="AC2237" s="20"/>
      <c r="AD2237" s="20"/>
      <c r="AE2237" s="20"/>
      <c r="AI2237" s="20"/>
      <c r="AP2237" s="20" t="s">
        <v>574</v>
      </c>
      <c r="AR2237" s="20" t="s">
        <v>574</v>
      </c>
      <c r="AV2237" t="s">
        <v>449</v>
      </c>
    </row>
    <row r="2238" spans="1:48" x14ac:dyDescent="0.25">
      <c r="A2238" s="20"/>
      <c r="C2238" s="20"/>
      <c r="D2238" s="20"/>
      <c r="E2238" s="20"/>
      <c r="F2238" s="21"/>
      <c r="G2238" s="20"/>
      <c r="H2238" s="20"/>
      <c r="I2238" s="21"/>
      <c r="S2238" s="21"/>
      <c r="T2238" s="21"/>
      <c r="U2238" s="20"/>
      <c r="V2238" s="20"/>
      <c r="W2238" s="21"/>
      <c r="X2238" s="21"/>
      <c r="Y2238" s="21"/>
      <c r="AA2238" s="21"/>
      <c r="AB2238" s="20"/>
      <c r="AC2238" s="20"/>
      <c r="AD2238" s="20"/>
      <c r="AE2238" s="20"/>
      <c r="AI2238" s="20"/>
      <c r="AP2238" s="20" t="s">
        <v>574</v>
      </c>
      <c r="AR2238" s="20" t="s">
        <v>574</v>
      </c>
      <c r="AV2238" t="s">
        <v>449</v>
      </c>
    </row>
    <row r="2239" spans="1:48" x14ac:dyDescent="0.25">
      <c r="A2239" s="20"/>
      <c r="C2239" s="20"/>
      <c r="D2239" s="20"/>
      <c r="E2239" s="20"/>
      <c r="F2239" s="21"/>
      <c r="G2239" s="20"/>
      <c r="H2239" s="20"/>
      <c r="I2239" s="21"/>
      <c r="S2239" s="21"/>
      <c r="T2239" s="21"/>
      <c r="U2239" s="20"/>
      <c r="V2239" s="20"/>
      <c r="W2239" s="21"/>
      <c r="X2239" s="21"/>
      <c r="Y2239" s="21"/>
      <c r="AA2239" s="21"/>
      <c r="AB2239" s="20"/>
      <c r="AC2239" s="20"/>
      <c r="AD2239" s="20"/>
      <c r="AE2239" s="20"/>
      <c r="AI2239" s="20"/>
      <c r="AP2239" s="20" t="s">
        <v>574</v>
      </c>
      <c r="AR2239" s="20" t="s">
        <v>574</v>
      </c>
      <c r="AV2239" t="s">
        <v>449</v>
      </c>
    </row>
    <row r="2240" spans="1:48" x14ac:dyDescent="0.25">
      <c r="A2240" s="20"/>
      <c r="C2240" s="20"/>
      <c r="D2240" s="20"/>
      <c r="E2240" s="20"/>
      <c r="F2240" s="21"/>
      <c r="G2240" s="20"/>
      <c r="H2240" s="20"/>
      <c r="I2240" s="21"/>
      <c r="S2240" s="21"/>
      <c r="T2240" s="21"/>
      <c r="U2240" s="20"/>
      <c r="V2240" s="20"/>
      <c r="W2240" s="21"/>
      <c r="X2240" s="21"/>
      <c r="Y2240" s="21"/>
      <c r="AA2240" s="21"/>
      <c r="AB2240" s="20"/>
      <c r="AC2240" s="20"/>
      <c r="AD2240" s="20"/>
      <c r="AE2240" s="20"/>
      <c r="AI2240" s="20"/>
      <c r="AP2240" s="20" t="s">
        <v>574</v>
      </c>
      <c r="AR2240" s="20" t="s">
        <v>574</v>
      </c>
      <c r="AV2240" t="s">
        <v>449</v>
      </c>
    </row>
    <row r="2241" spans="1:48" x14ac:dyDescent="0.25">
      <c r="A2241" s="20"/>
      <c r="C2241" s="20"/>
      <c r="D2241" s="20"/>
      <c r="E2241" s="20"/>
      <c r="F2241" s="21"/>
      <c r="G2241" s="20"/>
      <c r="H2241" s="20"/>
      <c r="I2241" s="21"/>
      <c r="S2241" s="21"/>
      <c r="T2241" s="21"/>
      <c r="U2241" s="20"/>
      <c r="V2241" s="20"/>
      <c r="W2241" s="21"/>
      <c r="X2241" s="21"/>
      <c r="Y2241" s="21"/>
      <c r="AA2241" s="21"/>
      <c r="AB2241" s="20"/>
      <c r="AC2241" s="20"/>
      <c r="AD2241" s="20"/>
      <c r="AE2241" s="20"/>
      <c r="AI2241" s="20"/>
      <c r="AP2241" s="20" t="s">
        <v>574</v>
      </c>
      <c r="AR2241" s="20" t="s">
        <v>574</v>
      </c>
      <c r="AV2241" t="s">
        <v>449</v>
      </c>
    </row>
    <row r="2242" spans="1:48" x14ac:dyDescent="0.25">
      <c r="A2242" s="20"/>
      <c r="C2242" s="20"/>
      <c r="D2242" s="20"/>
      <c r="E2242" s="20"/>
      <c r="F2242" s="21"/>
      <c r="G2242" s="20"/>
      <c r="H2242" s="20"/>
      <c r="I2242" s="21"/>
      <c r="S2242" s="21"/>
      <c r="T2242" s="21"/>
      <c r="U2242" s="20"/>
      <c r="V2242" s="20"/>
      <c r="W2242" s="21"/>
      <c r="X2242" s="21"/>
      <c r="Y2242" s="21"/>
      <c r="AA2242" s="21"/>
      <c r="AB2242" s="20"/>
      <c r="AC2242" s="20"/>
      <c r="AD2242" s="20"/>
      <c r="AE2242" s="20"/>
      <c r="AI2242" s="20"/>
      <c r="AP2242" s="20" t="s">
        <v>574</v>
      </c>
      <c r="AR2242" s="20" t="s">
        <v>574</v>
      </c>
      <c r="AV2242" t="s">
        <v>449</v>
      </c>
    </row>
    <row r="2243" spans="1:48" x14ac:dyDescent="0.25">
      <c r="A2243" s="20"/>
      <c r="C2243" s="20"/>
      <c r="D2243" s="20"/>
      <c r="E2243" s="20"/>
      <c r="F2243" s="21"/>
      <c r="G2243" s="20"/>
      <c r="H2243" s="20"/>
      <c r="I2243" s="21"/>
      <c r="S2243" s="21"/>
      <c r="T2243" s="21"/>
      <c r="U2243" s="20"/>
      <c r="V2243" s="20"/>
      <c r="W2243" s="21"/>
      <c r="X2243" s="21"/>
      <c r="Y2243" s="21"/>
      <c r="AA2243" s="21"/>
      <c r="AB2243" s="20"/>
      <c r="AC2243" s="20"/>
      <c r="AD2243" s="20"/>
      <c r="AE2243" s="20"/>
      <c r="AI2243" s="20"/>
      <c r="AP2243" s="20" t="s">
        <v>574</v>
      </c>
      <c r="AR2243" s="20" t="s">
        <v>574</v>
      </c>
      <c r="AV2243" t="s">
        <v>449</v>
      </c>
    </row>
    <row r="2244" spans="1:48" x14ac:dyDescent="0.25">
      <c r="A2244" s="20"/>
      <c r="C2244" s="20"/>
      <c r="D2244" s="20"/>
      <c r="E2244" s="20"/>
      <c r="F2244" s="21"/>
      <c r="G2244" s="20"/>
      <c r="H2244" s="20"/>
      <c r="I2244" s="21"/>
      <c r="S2244" s="21"/>
      <c r="T2244" s="21"/>
      <c r="U2244" s="20"/>
      <c r="V2244" s="20"/>
      <c r="W2244" s="21"/>
      <c r="X2244" s="21"/>
      <c r="Y2244" s="21"/>
      <c r="AA2244" s="21"/>
      <c r="AB2244" s="20"/>
      <c r="AC2244" s="20"/>
      <c r="AD2244" s="20"/>
      <c r="AE2244" s="20"/>
      <c r="AI2244" s="20"/>
      <c r="AP2244" s="20" t="s">
        <v>574</v>
      </c>
      <c r="AR2244" s="20" t="s">
        <v>574</v>
      </c>
      <c r="AV2244" t="s">
        <v>449</v>
      </c>
    </row>
    <row r="2245" spans="1:48" x14ac:dyDescent="0.25">
      <c r="A2245" s="20"/>
      <c r="C2245" s="20"/>
      <c r="D2245" s="20"/>
      <c r="E2245" s="20"/>
      <c r="F2245" s="21"/>
      <c r="G2245" s="20"/>
      <c r="H2245" s="20"/>
      <c r="I2245" s="21"/>
      <c r="S2245" s="21"/>
      <c r="T2245" s="21"/>
      <c r="U2245" s="20"/>
      <c r="V2245" s="20"/>
      <c r="W2245" s="21"/>
      <c r="X2245" s="21"/>
      <c r="Y2245" s="21"/>
      <c r="AA2245" s="21"/>
      <c r="AB2245" s="20"/>
      <c r="AC2245" s="20"/>
      <c r="AD2245" s="20"/>
      <c r="AE2245" s="20"/>
      <c r="AI2245" s="20"/>
      <c r="AP2245" s="20" t="s">
        <v>574</v>
      </c>
      <c r="AR2245" s="20" t="s">
        <v>574</v>
      </c>
      <c r="AV2245" t="s">
        <v>449</v>
      </c>
    </row>
    <row r="2246" spans="1:48" x14ac:dyDescent="0.25">
      <c r="A2246" s="20"/>
      <c r="C2246" s="20"/>
      <c r="D2246" s="20"/>
      <c r="E2246" s="20"/>
      <c r="F2246" s="21"/>
      <c r="G2246" s="20"/>
      <c r="H2246" s="20"/>
      <c r="I2246" s="21"/>
      <c r="S2246" s="21"/>
      <c r="T2246" s="21"/>
      <c r="U2246" s="20"/>
      <c r="V2246" s="20"/>
      <c r="W2246" s="21"/>
      <c r="X2246" s="21"/>
      <c r="Y2246" s="21"/>
      <c r="AA2246" s="21"/>
      <c r="AB2246" s="20"/>
      <c r="AC2246" s="20"/>
      <c r="AD2246" s="20"/>
      <c r="AE2246" s="20"/>
      <c r="AI2246" s="20"/>
      <c r="AP2246" s="20" t="s">
        <v>574</v>
      </c>
      <c r="AR2246" s="20" t="s">
        <v>574</v>
      </c>
      <c r="AV2246" t="s">
        <v>449</v>
      </c>
    </row>
    <row r="2247" spans="1:48" x14ac:dyDescent="0.25">
      <c r="A2247" s="20"/>
      <c r="C2247" s="20"/>
      <c r="D2247" s="20"/>
      <c r="E2247" s="20"/>
      <c r="F2247" s="21"/>
      <c r="G2247" s="20"/>
      <c r="H2247" s="20"/>
      <c r="I2247" s="21"/>
      <c r="S2247" s="21"/>
      <c r="T2247" s="21"/>
      <c r="U2247" s="20"/>
      <c r="V2247" s="20"/>
      <c r="W2247" s="21"/>
      <c r="X2247" s="21"/>
      <c r="Y2247" s="21"/>
      <c r="AA2247" s="21"/>
      <c r="AB2247" s="20"/>
      <c r="AC2247" s="20"/>
      <c r="AD2247" s="20"/>
      <c r="AE2247" s="20"/>
      <c r="AI2247" s="20"/>
      <c r="AP2247" s="20" t="s">
        <v>574</v>
      </c>
      <c r="AR2247" s="20" t="s">
        <v>574</v>
      </c>
      <c r="AV2247" t="s">
        <v>449</v>
      </c>
    </row>
    <row r="2248" spans="1:48" x14ac:dyDescent="0.25">
      <c r="A2248" s="20"/>
      <c r="C2248" s="20"/>
      <c r="D2248" s="20"/>
      <c r="E2248" s="20"/>
      <c r="F2248" s="21"/>
      <c r="G2248" s="20"/>
      <c r="H2248" s="20"/>
      <c r="I2248" s="21"/>
      <c r="S2248" s="21"/>
      <c r="T2248" s="21"/>
      <c r="U2248" s="20"/>
      <c r="V2248" s="20"/>
      <c r="W2248" s="21"/>
      <c r="X2248" s="21"/>
      <c r="Y2248" s="21"/>
      <c r="AA2248" s="21"/>
      <c r="AB2248" s="20"/>
      <c r="AC2248" s="20"/>
      <c r="AD2248" s="20"/>
      <c r="AE2248" s="20"/>
      <c r="AI2248" s="20"/>
      <c r="AP2248" s="20" t="s">
        <v>574</v>
      </c>
      <c r="AR2248" s="20" t="s">
        <v>574</v>
      </c>
      <c r="AV2248" t="s">
        <v>449</v>
      </c>
    </row>
    <row r="2249" spans="1:48" x14ac:dyDescent="0.25">
      <c r="A2249" s="20"/>
      <c r="C2249" s="20"/>
      <c r="D2249" s="20"/>
      <c r="E2249" s="20"/>
      <c r="F2249" s="21"/>
      <c r="G2249" s="20"/>
      <c r="H2249" s="20"/>
      <c r="I2249" s="21"/>
      <c r="S2249" s="21"/>
      <c r="T2249" s="21"/>
      <c r="U2249" s="20"/>
      <c r="V2249" s="20"/>
      <c r="W2249" s="21"/>
      <c r="X2249" s="21"/>
      <c r="Y2249" s="21"/>
      <c r="AA2249" s="21"/>
      <c r="AB2249" s="20"/>
      <c r="AC2249" s="20"/>
      <c r="AD2249" s="20"/>
      <c r="AE2249" s="20"/>
      <c r="AI2249" s="20"/>
      <c r="AP2249" s="20" t="s">
        <v>574</v>
      </c>
      <c r="AR2249" s="20" t="s">
        <v>574</v>
      </c>
      <c r="AV2249" t="s">
        <v>449</v>
      </c>
    </row>
    <row r="2250" spans="1:48" x14ac:dyDescent="0.25">
      <c r="A2250" s="20"/>
      <c r="C2250" s="20"/>
      <c r="D2250" s="20"/>
      <c r="E2250" s="20"/>
      <c r="F2250" s="21"/>
      <c r="G2250" s="20"/>
      <c r="H2250" s="20"/>
      <c r="I2250" s="21"/>
      <c r="S2250" s="21"/>
      <c r="T2250" s="21"/>
      <c r="U2250" s="20"/>
      <c r="V2250" s="20"/>
      <c r="W2250" s="21"/>
      <c r="X2250" s="21"/>
      <c r="Y2250" s="21"/>
      <c r="AA2250" s="21"/>
      <c r="AB2250" s="20"/>
      <c r="AC2250" s="20"/>
      <c r="AD2250" s="20"/>
      <c r="AE2250" s="20"/>
      <c r="AI2250" s="20"/>
      <c r="AP2250" s="20" t="s">
        <v>574</v>
      </c>
      <c r="AR2250" s="20" t="s">
        <v>574</v>
      </c>
      <c r="AV2250" t="s">
        <v>449</v>
      </c>
    </row>
    <row r="2251" spans="1:48" x14ac:dyDescent="0.25">
      <c r="A2251" s="20"/>
      <c r="C2251" s="20"/>
      <c r="D2251" s="20"/>
      <c r="E2251" s="20"/>
      <c r="F2251" s="21"/>
      <c r="G2251" s="20"/>
      <c r="H2251" s="20"/>
      <c r="I2251" s="21"/>
      <c r="S2251" s="21"/>
      <c r="T2251" s="21"/>
      <c r="U2251" s="20"/>
      <c r="V2251" s="20"/>
      <c r="W2251" s="21"/>
      <c r="X2251" s="21"/>
      <c r="Y2251" s="21"/>
      <c r="AA2251" s="21"/>
      <c r="AB2251" s="20"/>
      <c r="AC2251" s="20"/>
      <c r="AD2251" s="20"/>
      <c r="AE2251" s="20"/>
      <c r="AI2251" s="20"/>
      <c r="AP2251" s="20" t="s">
        <v>574</v>
      </c>
      <c r="AR2251" s="20" t="s">
        <v>574</v>
      </c>
      <c r="AV2251" t="s">
        <v>449</v>
      </c>
    </row>
    <row r="2252" spans="1:48" x14ac:dyDescent="0.25">
      <c r="A2252" s="20"/>
      <c r="C2252" s="20"/>
      <c r="D2252" s="20"/>
      <c r="E2252" s="20"/>
      <c r="F2252" s="21"/>
      <c r="G2252" s="20"/>
      <c r="H2252" s="20"/>
      <c r="I2252" s="21"/>
      <c r="S2252" s="21"/>
      <c r="T2252" s="21"/>
      <c r="U2252" s="20"/>
      <c r="V2252" s="20"/>
      <c r="W2252" s="21"/>
      <c r="X2252" s="21"/>
      <c r="Y2252" s="21"/>
      <c r="AA2252" s="21"/>
      <c r="AB2252" s="20"/>
      <c r="AC2252" s="20"/>
      <c r="AD2252" s="20"/>
      <c r="AE2252" s="20"/>
      <c r="AI2252" s="20"/>
      <c r="AP2252" s="20" t="s">
        <v>574</v>
      </c>
      <c r="AR2252" s="20" t="s">
        <v>574</v>
      </c>
      <c r="AV2252" t="s">
        <v>449</v>
      </c>
    </row>
    <row r="2253" spans="1:48" x14ac:dyDescent="0.25">
      <c r="A2253" s="20"/>
      <c r="C2253" s="20"/>
      <c r="D2253" s="20"/>
      <c r="E2253" s="20"/>
      <c r="F2253" s="21"/>
      <c r="G2253" s="20"/>
      <c r="H2253" s="20"/>
      <c r="I2253" s="21"/>
      <c r="S2253" s="21"/>
      <c r="T2253" s="21"/>
      <c r="U2253" s="20"/>
      <c r="V2253" s="20"/>
      <c r="W2253" s="21"/>
      <c r="X2253" s="21"/>
      <c r="Y2253" s="21"/>
      <c r="AA2253" s="21"/>
      <c r="AB2253" s="20"/>
      <c r="AC2253" s="20"/>
      <c r="AD2253" s="20"/>
      <c r="AE2253" s="20"/>
      <c r="AI2253" s="20"/>
      <c r="AP2253" s="20" t="s">
        <v>574</v>
      </c>
      <c r="AR2253" s="20" t="s">
        <v>574</v>
      </c>
      <c r="AV2253" t="s">
        <v>449</v>
      </c>
    </row>
    <row r="2254" spans="1:48" x14ac:dyDescent="0.25">
      <c r="A2254" s="20"/>
      <c r="C2254" s="20"/>
      <c r="D2254" s="20"/>
      <c r="E2254" s="20"/>
      <c r="F2254" s="21"/>
      <c r="G2254" s="20"/>
      <c r="H2254" s="20"/>
      <c r="I2254" s="21"/>
      <c r="S2254" s="21"/>
      <c r="T2254" s="21"/>
      <c r="U2254" s="20"/>
      <c r="V2254" s="20"/>
      <c r="W2254" s="21"/>
      <c r="X2254" s="21"/>
      <c r="Y2254" s="21"/>
      <c r="AA2254" s="21"/>
      <c r="AB2254" s="20"/>
      <c r="AC2254" s="20"/>
      <c r="AD2254" s="20"/>
      <c r="AE2254" s="20"/>
      <c r="AI2254" s="20"/>
      <c r="AP2254" s="20" t="s">
        <v>574</v>
      </c>
      <c r="AR2254" s="20" t="s">
        <v>574</v>
      </c>
      <c r="AV2254" t="s">
        <v>449</v>
      </c>
    </row>
    <row r="2255" spans="1:48" x14ac:dyDescent="0.25">
      <c r="A2255" s="20"/>
      <c r="C2255" s="20"/>
      <c r="D2255" s="20"/>
      <c r="E2255" s="20"/>
      <c r="F2255" s="21"/>
      <c r="G2255" s="20"/>
      <c r="H2255" s="20"/>
      <c r="I2255" s="21"/>
      <c r="S2255" s="21"/>
      <c r="T2255" s="21"/>
      <c r="U2255" s="20"/>
      <c r="V2255" s="20"/>
      <c r="W2255" s="21"/>
      <c r="X2255" s="21"/>
      <c r="Y2255" s="21"/>
      <c r="AA2255" s="21"/>
      <c r="AB2255" s="20"/>
      <c r="AC2255" s="20"/>
      <c r="AD2255" s="20"/>
      <c r="AE2255" s="20"/>
      <c r="AI2255" s="20"/>
      <c r="AP2255" s="20" t="s">
        <v>574</v>
      </c>
      <c r="AR2255" s="20" t="s">
        <v>574</v>
      </c>
      <c r="AV2255" t="s">
        <v>449</v>
      </c>
    </row>
    <row r="2256" spans="1:48" x14ac:dyDescent="0.25">
      <c r="A2256" s="20"/>
      <c r="C2256" s="20"/>
      <c r="D2256" s="20"/>
      <c r="E2256" s="20"/>
      <c r="F2256" s="21"/>
      <c r="G2256" s="20"/>
      <c r="H2256" s="20"/>
      <c r="I2256" s="21"/>
      <c r="S2256" s="21"/>
      <c r="T2256" s="21"/>
      <c r="U2256" s="20"/>
      <c r="V2256" s="20"/>
      <c r="W2256" s="21"/>
      <c r="X2256" s="21"/>
      <c r="Y2256" s="21"/>
      <c r="AA2256" s="21"/>
      <c r="AB2256" s="20"/>
      <c r="AC2256" s="20"/>
      <c r="AD2256" s="20"/>
      <c r="AE2256" s="20"/>
      <c r="AI2256" s="20"/>
      <c r="AP2256" s="20" t="s">
        <v>574</v>
      </c>
      <c r="AR2256" s="20" t="s">
        <v>574</v>
      </c>
      <c r="AV2256" t="s">
        <v>449</v>
      </c>
    </row>
    <row r="2257" spans="1:48" x14ac:dyDescent="0.25">
      <c r="A2257" s="20"/>
      <c r="C2257" s="20"/>
      <c r="D2257" s="20"/>
      <c r="E2257" s="20"/>
      <c r="F2257" s="21"/>
      <c r="G2257" s="20"/>
      <c r="H2257" s="20"/>
      <c r="I2257" s="21"/>
      <c r="S2257" s="21"/>
      <c r="T2257" s="21"/>
      <c r="U2257" s="20"/>
      <c r="V2257" s="20"/>
      <c r="W2257" s="21"/>
      <c r="X2257" s="21"/>
      <c r="Y2257" s="21"/>
      <c r="AA2257" s="21"/>
      <c r="AB2257" s="20"/>
      <c r="AC2257" s="20"/>
      <c r="AD2257" s="20"/>
      <c r="AE2257" s="20"/>
      <c r="AI2257" s="20"/>
      <c r="AP2257" s="20" t="s">
        <v>574</v>
      </c>
      <c r="AR2257" s="20" t="s">
        <v>574</v>
      </c>
      <c r="AV2257" t="s">
        <v>449</v>
      </c>
    </row>
    <row r="2258" spans="1:48" x14ac:dyDescent="0.25">
      <c r="A2258" s="20"/>
      <c r="C2258" s="20"/>
      <c r="D2258" s="20"/>
      <c r="E2258" s="20"/>
      <c r="F2258" s="21"/>
      <c r="G2258" s="20"/>
      <c r="H2258" s="20"/>
      <c r="I2258" s="21"/>
      <c r="S2258" s="21"/>
      <c r="T2258" s="21"/>
      <c r="U2258" s="20"/>
      <c r="V2258" s="20"/>
      <c r="W2258" s="21"/>
      <c r="X2258" s="21"/>
      <c r="Y2258" s="21"/>
      <c r="AA2258" s="21"/>
      <c r="AB2258" s="20"/>
      <c r="AC2258" s="20"/>
      <c r="AD2258" s="20"/>
      <c r="AE2258" s="20"/>
      <c r="AI2258" s="20"/>
      <c r="AP2258" s="20" t="s">
        <v>574</v>
      </c>
      <c r="AR2258" s="20" t="s">
        <v>574</v>
      </c>
      <c r="AV2258" t="s">
        <v>449</v>
      </c>
    </row>
    <row r="2259" spans="1:48" x14ac:dyDescent="0.25">
      <c r="A2259" s="20"/>
      <c r="C2259" s="20"/>
      <c r="D2259" s="20"/>
      <c r="E2259" s="20"/>
      <c r="F2259" s="21"/>
      <c r="G2259" s="20"/>
      <c r="H2259" s="20"/>
      <c r="I2259" s="21"/>
      <c r="S2259" s="21"/>
      <c r="T2259" s="21"/>
      <c r="U2259" s="20"/>
      <c r="V2259" s="20"/>
      <c r="W2259" s="21"/>
      <c r="X2259" s="21"/>
      <c r="Y2259" s="21"/>
      <c r="AA2259" s="21"/>
      <c r="AB2259" s="20"/>
      <c r="AC2259" s="20"/>
      <c r="AD2259" s="20"/>
      <c r="AE2259" s="20"/>
      <c r="AI2259" s="20"/>
      <c r="AP2259" s="20" t="s">
        <v>574</v>
      </c>
      <c r="AR2259" s="20" t="s">
        <v>574</v>
      </c>
      <c r="AV2259" t="s">
        <v>449</v>
      </c>
    </row>
    <row r="2260" spans="1:48" x14ac:dyDescent="0.25">
      <c r="A2260" s="20"/>
      <c r="C2260" s="20"/>
      <c r="D2260" s="20"/>
      <c r="E2260" s="20"/>
      <c r="F2260" s="21"/>
      <c r="G2260" s="20"/>
      <c r="H2260" s="20"/>
      <c r="I2260" s="21"/>
      <c r="S2260" s="21"/>
      <c r="T2260" s="21"/>
      <c r="U2260" s="20"/>
      <c r="V2260" s="20"/>
      <c r="W2260" s="21"/>
      <c r="X2260" s="21"/>
      <c r="Y2260" s="21"/>
      <c r="AA2260" s="21"/>
      <c r="AB2260" s="20"/>
      <c r="AC2260" s="20"/>
      <c r="AD2260" s="20"/>
      <c r="AE2260" s="20"/>
      <c r="AI2260" s="20"/>
      <c r="AP2260" s="20" t="s">
        <v>574</v>
      </c>
      <c r="AR2260" s="20" t="s">
        <v>574</v>
      </c>
      <c r="AV2260" t="s">
        <v>449</v>
      </c>
    </row>
    <row r="2261" spans="1:48" x14ac:dyDescent="0.25">
      <c r="A2261" s="20"/>
      <c r="C2261" s="20"/>
      <c r="D2261" s="20"/>
      <c r="E2261" s="20"/>
      <c r="F2261" s="21"/>
      <c r="G2261" s="20"/>
      <c r="H2261" s="20"/>
      <c r="I2261" s="21"/>
      <c r="S2261" s="21"/>
      <c r="T2261" s="21"/>
      <c r="U2261" s="20"/>
      <c r="V2261" s="20"/>
      <c r="W2261" s="21"/>
      <c r="X2261" s="21"/>
      <c r="Y2261" s="21"/>
      <c r="AA2261" s="21"/>
      <c r="AB2261" s="20"/>
      <c r="AC2261" s="20"/>
      <c r="AD2261" s="20"/>
      <c r="AE2261" s="20"/>
      <c r="AI2261" s="20"/>
      <c r="AP2261" s="20" t="s">
        <v>574</v>
      </c>
      <c r="AR2261" s="20" t="s">
        <v>574</v>
      </c>
      <c r="AV2261" t="s">
        <v>449</v>
      </c>
    </row>
    <row r="2262" spans="1:48" x14ac:dyDescent="0.25">
      <c r="A2262" s="20"/>
      <c r="C2262" s="20"/>
      <c r="D2262" s="20"/>
      <c r="E2262" s="20"/>
      <c r="F2262" s="21"/>
      <c r="G2262" s="20"/>
      <c r="H2262" s="20"/>
      <c r="I2262" s="21"/>
      <c r="S2262" s="21"/>
      <c r="T2262" s="21"/>
      <c r="U2262" s="20"/>
      <c r="V2262" s="20"/>
      <c r="W2262" s="21"/>
      <c r="X2262" s="21"/>
      <c r="Y2262" s="21"/>
      <c r="AA2262" s="21"/>
      <c r="AB2262" s="20"/>
      <c r="AC2262" s="20"/>
      <c r="AD2262" s="20"/>
      <c r="AE2262" s="20"/>
      <c r="AI2262" s="20"/>
      <c r="AP2262" s="20" t="s">
        <v>574</v>
      </c>
      <c r="AR2262" s="20" t="s">
        <v>574</v>
      </c>
      <c r="AV2262" t="s">
        <v>449</v>
      </c>
    </row>
    <row r="2263" spans="1:48" x14ac:dyDescent="0.25">
      <c r="A2263" s="20"/>
      <c r="C2263" s="20"/>
      <c r="D2263" s="20"/>
      <c r="E2263" s="20"/>
      <c r="F2263" s="21"/>
      <c r="G2263" s="20"/>
      <c r="H2263" s="20"/>
      <c r="I2263" s="21"/>
      <c r="S2263" s="21"/>
      <c r="T2263" s="21"/>
      <c r="U2263" s="20"/>
      <c r="V2263" s="20"/>
      <c r="W2263" s="21"/>
      <c r="X2263" s="21"/>
      <c r="Y2263" s="21"/>
      <c r="AA2263" s="21"/>
      <c r="AB2263" s="20"/>
      <c r="AC2263" s="20"/>
      <c r="AD2263" s="20"/>
      <c r="AE2263" s="20"/>
      <c r="AI2263" s="20"/>
      <c r="AP2263" s="20" t="s">
        <v>574</v>
      </c>
      <c r="AR2263" s="20" t="s">
        <v>574</v>
      </c>
      <c r="AV2263" t="s">
        <v>449</v>
      </c>
    </row>
    <row r="2264" spans="1:48" x14ac:dyDescent="0.25">
      <c r="A2264" s="20"/>
      <c r="C2264" s="20"/>
      <c r="D2264" s="20"/>
      <c r="E2264" s="20"/>
      <c r="F2264" s="21"/>
      <c r="G2264" s="20"/>
      <c r="H2264" s="20"/>
      <c r="I2264" s="21"/>
      <c r="S2264" s="21"/>
      <c r="T2264" s="21"/>
      <c r="U2264" s="20"/>
      <c r="V2264" s="20"/>
      <c r="W2264" s="21"/>
      <c r="X2264" s="21"/>
      <c r="Y2264" s="21"/>
      <c r="AA2264" s="21"/>
      <c r="AB2264" s="20"/>
      <c r="AC2264" s="20"/>
      <c r="AD2264" s="20"/>
      <c r="AE2264" s="20"/>
      <c r="AI2264" s="20"/>
      <c r="AP2264" s="20" t="s">
        <v>574</v>
      </c>
      <c r="AR2264" s="20" t="s">
        <v>574</v>
      </c>
      <c r="AV2264" t="s">
        <v>449</v>
      </c>
    </row>
    <row r="2265" spans="1:48" x14ac:dyDescent="0.25">
      <c r="A2265" s="20"/>
      <c r="C2265" s="20"/>
      <c r="D2265" s="20"/>
      <c r="E2265" s="20"/>
      <c r="F2265" s="21"/>
      <c r="G2265" s="20"/>
      <c r="H2265" s="20"/>
      <c r="I2265" s="21"/>
      <c r="S2265" s="21"/>
      <c r="T2265" s="21"/>
      <c r="U2265" s="20"/>
      <c r="V2265" s="20"/>
      <c r="W2265" s="21"/>
      <c r="X2265" s="21"/>
      <c r="Y2265" s="21"/>
      <c r="AA2265" s="21"/>
      <c r="AB2265" s="20"/>
      <c r="AC2265" s="20"/>
      <c r="AD2265" s="20"/>
      <c r="AE2265" s="20"/>
      <c r="AI2265" s="20"/>
      <c r="AP2265" s="20" t="s">
        <v>574</v>
      </c>
      <c r="AR2265" s="20" t="s">
        <v>574</v>
      </c>
      <c r="AV2265" t="s">
        <v>449</v>
      </c>
    </row>
    <row r="2266" spans="1:48" x14ac:dyDescent="0.25">
      <c r="A2266" s="20"/>
      <c r="C2266" s="20"/>
      <c r="D2266" s="20"/>
      <c r="E2266" s="20"/>
      <c r="F2266" s="21"/>
      <c r="G2266" s="20"/>
      <c r="H2266" s="20"/>
      <c r="I2266" s="21"/>
      <c r="S2266" s="21"/>
      <c r="T2266" s="21"/>
      <c r="U2266" s="20"/>
      <c r="V2266" s="20"/>
      <c r="W2266" s="21"/>
      <c r="X2266" s="21"/>
      <c r="Y2266" s="21"/>
      <c r="AA2266" s="21"/>
      <c r="AB2266" s="20"/>
      <c r="AC2266" s="20"/>
      <c r="AD2266" s="20"/>
      <c r="AE2266" s="20"/>
      <c r="AI2266" s="20"/>
      <c r="AP2266" s="20" t="s">
        <v>574</v>
      </c>
      <c r="AR2266" s="20" t="s">
        <v>574</v>
      </c>
      <c r="AV2266" t="s">
        <v>449</v>
      </c>
    </row>
    <row r="2267" spans="1:48" x14ac:dyDescent="0.25">
      <c r="A2267" s="20"/>
      <c r="C2267" s="20"/>
      <c r="D2267" s="20"/>
      <c r="E2267" s="20"/>
      <c r="F2267" s="21"/>
      <c r="G2267" s="20"/>
      <c r="H2267" s="20"/>
      <c r="I2267" s="21"/>
      <c r="S2267" s="21"/>
      <c r="T2267" s="21"/>
      <c r="U2267" s="20"/>
      <c r="V2267" s="20"/>
      <c r="W2267" s="21"/>
      <c r="X2267" s="21"/>
      <c r="Y2267" s="21"/>
      <c r="AA2267" s="21"/>
      <c r="AB2267" s="20"/>
      <c r="AC2267" s="20"/>
      <c r="AD2267" s="20"/>
      <c r="AE2267" s="20"/>
      <c r="AI2267" s="20"/>
      <c r="AP2267" s="20" t="s">
        <v>574</v>
      </c>
      <c r="AR2267" s="20" t="s">
        <v>574</v>
      </c>
      <c r="AV2267" t="s">
        <v>449</v>
      </c>
    </row>
    <row r="2268" spans="1:48" x14ac:dyDescent="0.25">
      <c r="A2268" s="20"/>
      <c r="C2268" s="20"/>
      <c r="D2268" s="20"/>
      <c r="E2268" s="20"/>
      <c r="F2268" s="21"/>
      <c r="G2268" s="20"/>
      <c r="H2268" s="20"/>
      <c r="I2268" s="21"/>
      <c r="S2268" s="21"/>
      <c r="T2268" s="21"/>
      <c r="U2268" s="20"/>
      <c r="V2268" s="20"/>
      <c r="W2268" s="21"/>
      <c r="X2268" s="21"/>
      <c r="Y2268" s="21"/>
      <c r="AA2268" s="21"/>
      <c r="AB2268" s="20"/>
      <c r="AC2268" s="20"/>
      <c r="AD2268" s="20"/>
      <c r="AE2268" s="20"/>
      <c r="AI2268" s="20"/>
      <c r="AP2268" s="20" t="s">
        <v>574</v>
      </c>
      <c r="AR2268" s="20" t="s">
        <v>574</v>
      </c>
      <c r="AV2268" t="s">
        <v>449</v>
      </c>
    </row>
    <row r="2269" spans="1:48" x14ac:dyDescent="0.25">
      <c r="A2269" s="20"/>
      <c r="C2269" s="20"/>
      <c r="D2269" s="20"/>
      <c r="E2269" s="20"/>
      <c r="F2269" s="21"/>
      <c r="G2269" s="20"/>
      <c r="H2269" s="20"/>
      <c r="I2269" s="21"/>
      <c r="S2269" s="21"/>
      <c r="T2269" s="21"/>
      <c r="U2269" s="20"/>
      <c r="V2269" s="20"/>
      <c r="W2269" s="21"/>
      <c r="X2269" s="21"/>
      <c r="Y2269" s="21"/>
      <c r="AA2269" s="21"/>
      <c r="AB2269" s="20"/>
      <c r="AC2269" s="20"/>
      <c r="AD2269" s="20"/>
      <c r="AE2269" s="20"/>
      <c r="AI2269" s="20"/>
      <c r="AP2269" s="20" t="s">
        <v>574</v>
      </c>
      <c r="AR2269" s="20" t="s">
        <v>574</v>
      </c>
      <c r="AV2269" t="s">
        <v>449</v>
      </c>
    </row>
    <row r="2270" spans="1:48" x14ac:dyDescent="0.25">
      <c r="A2270" s="20"/>
      <c r="C2270" s="20"/>
      <c r="D2270" s="20"/>
      <c r="E2270" s="20"/>
      <c r="F2270" s="21"/>
      <c r="G2270" s="20"/>
      <c r="H2270" s="20"/>
      <c r="I2270" s="21"/>
      <c r="S2270" s="21"/>
      <c r="T2270" s="21"/>
      <c r="U2270" s="20"/>
      <c r="V2270" s="20"/>
      <c r="W2270" s="21"/>
      <c r="X2270" s="21"/>
      <c r="Y2270" s="21"/>
      <c r="AA2270" s="21"/>
      <c r="AB2270" s="20"/>
      <c r="AC2270" s="20"/>
      <c r="AD2270" s="20"/>
      <c r="AE2270" s="20"/>
      <c r="AI2270" s="20"/>
      <c r="AP2270" s="20" t="s">
        <v>574</v>
      </c>
      <c r="AR2270" s="20" t="s">
        <v>574</v>
      </c>
      <c r="AV2270" t="s">
        <v>449</v>
      </c>
    </row>
    <row r="2271" spans="1:48" x14ac:dyDescent="0.25">
      <c r="A2271" s="20"/>
      <c r="C2271" s="20"/>
      <c r="D2271" s="20"/>
      <c r="E2271" s="20"/>
      <c r="F2271" s="21"/>
      <c r="G2271" s="20"/>
      <c r="H2271" s="20"/>
      <c r="I2271" s="21"/>
      <c r="S2271" s="21"/>
      <c r="T2271" s="21"/>
      <c r="U2271" s="20"/>
      <c r="V2271" s="20"/>
      <c r="W2271" s="21"/>
      <c r="X2271" s="21"/>
      <c r="Y2271" s="21"/>
      <c r="AA2271" s="21"/>
      <c r="AB2271" s="20"/>
      <c r="AC2271" s="20"/>
      <c r="AD2271" s="20"/>
      <c r="AE2271" s="20"/>
      <c r="AI2271" s="20"/>
      <c r="AP2271" s="20" t="s">
        <v>574</v>
      </c>
      <c r="AR2271" s="20" t="s">
        <v>574</v>
      </c>
      <c r="AV2271" t="s">
        <v>449</v>
      </c>
    </row>
    <row r="2272" spans="1:48" x14ac:dyDescent="0.25">
      <c r="A2272" s="20"/>
      <c r="C2272" s="20"/>
      <c r="D2272" s="20"/>
      <c r="E2272" s="20"/>
      <c r="F2272" s="21"/>
      <c r="G2272" s="20"/>
      <c r="H2272" s="20"/>
      <c r="I2272" s="21"/>
      <c r="S2272" s="21"/>
      <c r="T2272" s="21"/>
      <c r="U2272" s="20"/>
      <c r="V2272" s="20"/>
      <c r="W2272" s="21"/>
      <c r="X2272" s="21"/>
      <c r="Y2272" s="21"/>
      <c r="AA2272" s="21"/>
      <c r="AB2272" s="20"/>
      <c r="AC2272" s="20"/>
      <c r="AD2272" s="20"/>
      <c r="AE2272" s="20"/>
      <c r="AI2272" s="20"/>
      <c r="AP2272" s="20" t="s">
        <v>574</v>
      </c>
      <c r="AR2272" s="20" t="s">
        <v>574</v>
      </c>
      <c r="AV2272" t="s">
        <v>449</v>
      </c>
    </row>
    <row r="2273" spans="1:48" x14ac:dyDescent="0.25">
      <c r="A2273" s="20"/>
      <c r="C2273" s="20"/>
      <c r="D2273" s="20"/>
      <c r="E2273" s="20"/>
      <c r="F2273" s="21"/>
      <c r="G2273" s="20"/>
      <c r="H2273" s="20"/>
      <c r="I2273" s="21"/>
      <c r="S2273" s="21"/>
      <c r="T2273" s="21"/>
      <c r="U2273" s="20"/>
      <c r="V2273" s="20"/>
      <c r="W2273" s="21"/>
      <c r="X2273" s="21"/>
      <c r="Y2273" s="21"/>
      <c r="AA2273" s="21"/>
      <c r="AB2273" s="20"/>
      <c r="AC2273" s="20"/>
      <c r="AD2273" s="20"/>
      <c r="AE2273" s="20"/>
      <c r="AI2273" s="20"/>
      <c r="AP2273" s="20" t="s">
        <v>574</v>
      </c>
      <c r="AR2273" s="20" t="s">
        <v>574</v>
      </c>
      <c r="AV2273" t="s">
        <v>449</v>
      </c>
    </row>
    <row r="2274" spans="1:48" x14ac:dyDescent="0.25">
      <c r="A2274" s="20"/>
      <c r="C2274" s="20"/>
      <c r="D2274" s="20"/>
      <c r="E2274" s="20"/>
      <c r="F2274" s="21"/>
      <c r="G2274" s="20"/>
      <c r="H2274" s="20"/>
      <c r="I2274" s="21"/>
      <c r="S2274" s="21"/>
      <c r="T2274" s="21"/>
      <c r="U2274" s="20"/>
      <c r="V2274" s="20"/>
      <c r="W2274" s="21"/>
      <c r="X2274" s="21"/>
      <c r="Y2274" s="21"/>
      <c r="AA2274" s="21"/>
      <c r="AB2274" s="20"/>
      <c r="AC2274" s="20"/>
      <c r="AD2274" s="20"/>
      <c r="AE2274" s="20"/>
      <c r="AI2274" s="20"/>
      <c r="AP2274" s="20" t="s">
        <v>574</v>
      </c>
      <c r="AR2274" s="20" t="s">
        <v>574</v>
      </c>
      <c r="AV2274" t="s">
        <v>449</v>
      </c>
    </row>
    <row r="2275" spans="1:48" x14ac:dyDescent="0.25">
      <c r="A2275" s="20"/>
      <c r="C2275" s="20"/>
      <c r="D2275" s="20"/>
      <c r="E2275" s="20"/>
      <c r="F2275" s="21"/>
      <c r="G2275" s="20"/>
      <c r="H2275" s="20"/>
      <c r="I2275" s="21"/>
      <c r="S2275" s="21"/>
      <c r="T2275" s="21"/>
      <c r="U2275" s="20"/>
      <c r="V2275" s="20"/>
      <c r="W2275" s="21"/>
      <c r="X2275" s="21"/>
      <c r="Y2275" s="21"/>
      <c r="AA2275" s="21"/>
      <c r="AB2275" s="20"/>
      <c r="AC2275" s="20"/>
      <c r="AD2275" s="20"/>
      <c r="AE2275" s="20"/>
      <c r="AI2275" s="20"/>
      <c r="AP2275" s="20" t="s">
        <v>574</v>
      </c>
      <c r="AR2275" s="20" t="s">
        <v>574</v>
      </c>
      <c r="AV2275" t="s">
        <v>449</v>
      </c>
    </row>
    <row r="2276" spans="1:48" x14ac:dyDescent="0.25">
      <c r="A2276" s="20"/>
      <c r="C2276" s="20"/>
      <c r="D2276" s="20"/>
      <c r="E2276" s="20"/>
      <c r="F2276" s="21"/>
      <c r="G2276" s="20"/>
      <c r="H2276" s="20"/>
      <c r="I2276" s="21"/>
      <c r="S2276" s="21"/>
      <c r="T2276" s="21"/>
      <c r="U2276" s="20"/>
      <c r="V2276" s="20"/>
      <c r="W2276" s="21"/>
      <c r="X2276" s="21"/>
      <c r="Y2276" s="21"/>
      <c r="AA2276" s="21"/>
      <c r="AB2276" s="20"/>
      <c r="AC2276" s="20"/>
      <c r="AD2276" s="20"/>
      <c r="AE2276" s="20"/>
      <c r="AI2276" s="20"/>
      <c r="AP2276" s="20" t="s">
        <v>574</v>
      </c>
      <c r="AR2276" s="20" t="s">
        <v>574</v>
      </c>
      <c r="AV2276" t="s">
        <v>449</v>
      </c>
    </row>
    <row r="2277" spans="1:48" x14ac:dyDescent="0.25">
      <c r="A2277" s="20"/>
      <c r="C2277" s="20"/>
      <c r="D2277" s="20"/>
      <c r="E2277" s="20"/>
      <c r="F2277" s="21"/>
      <c r="G2277" s="20"/>
      <c r="H2277" s="20"/>
      <c r="I2277" s="21"/>
      <c r="S2277" s="21"/>
      <c r="T2277" s="21"/>
      <c r="U2277" s="20"/>
      <c r="V2277" s="20"/>
      <c r="W2277" s="21"/>
      <c r="X2277" s="21"/>
      <c r="Y2277" s="21"/>
      <c r="AA2277" s="21"/>
      <c r="AB2277" s="20"/>
      <c r="AC2277" s="20"/>
      <c r="AD2277" s="20"/>
      <c r="AE2277" s="20"/>
      <c r="AI2277" s="20"/>
      <c r="AP2277" s="20" t="s">
        <v>574</v>
      </c>
      <c r="AR2277" s="20" t="s">
        <v>574</v>
      </c>
      <c r="AV2277" t="s">
        <v>449</v>
      </c>
    </row>
    <row r="2278" spans="1:48" x14ac:dyDescent="0.25">
      <c r="A2278" s="20"/>
      <c r="C2278" s="20"/>
      <c r="D2278" s="20"/>
      <c r="E2278" s="20"/>
      <c r="F2278" s="21"/>
      <c r="G2278" s="20"/>
      <c r="H2278" s="20"/>
      <c r="I2278" s="21"/>
      <c r="S2278" s="21"/>
      <c r="T2278" s="21"/>
      <c r="U2278" s="20"/>
      <c r="V2278" s="20"/>
      <c r="W2278" s="21"/>
      <c r="X2278" s="21"/>
      <c r="Y2278" s="21"/>
      <c r="AA2278" s="21"/>
      <c r="AB2278" s="20"/>
      <c r="AC2278" s="20"/>
      <c r="AD2278" s="20"/>
      <c r="AE2278" s="20"/>
      <c r="AI2278" s="20"/>
      <c r="AP2278" s="20" t="s">
        <v>574</v>
      </c>
      <c r="AR2278" s="20" t="s">
        <v>574</v>
      </c>
      <c r="AV2278" t="s">
        <v>449</v>
      </c>
    </row>
    <row r="2279" spans="1:48" x14ac:dyDescent="0.25">
      <c r="A2279" s="20"/>
      <c r="C2279" s="20"/>
      <c r="D2279" s="20"/>
      <c r="E2279" s="20"/>
      <c r="F2279" s="21"/>
      <c r="G2279" s="20"/>
      <c r="H2279" s="20"/>
      <c r="I2279" s="21"/>
      <c r="S2279" s="21"/>
      <c r="T2279" s="21"/>
      <c r="U2279" s="20"/>
      <c r="V2279" s="20"/>
      <c r="W2279" s="21"/>
      <c r="X2279" s="21"/>
      <c r="Y2279" s="21"/>
      <c r="AA2279" s="21"/>
      <c r="AB2279" s="20"/>
      <c r="AC2279" s="20"/>
      <c r="AD2279" s="20"/>
      <c r="AE2279" s="20"/>
      <c r="AI2279" s="20"/>
      <c r="AP2279" s="20" t="s">
        <v>574</v>
      </c>
      <c r="AR2279" s="20" t="s">
        <v>574</v>
      </c>
      <c r="AV2279" t="s">
        <v>449</v>
      </c>
    </row>
    <row r="2280" spans="1:48" x14ac:dyDescent="0.25">
      <c r="A2280" s="20"/>
      <c r="C2280" s="20"/>
      <c r="D2280" s="20"/>
      <c r="E2280" s="20"/>
      <c r="F2280" s="21"/>
      <c r="G2280" s="20"/>
      <c r="H2280" s="20"/>
      <c r="I2280" s="21"/>
      <c r="S2280" s="21"/>
      <c r="T2280" s="21"/>
      <c r="U2280" s="20"/>
      <c r="V2280" s="20"/>
      <c r="W2280" s="21"/>
      <c r="X2280" s="21"/>
      <c r="Y2280" s="21"/>
      <c r="AA2280" s="21"/>
      <c r="AB2280" s="20"/>
      <c r="AC2280" s="20"/>
      <c r="AD2280" s="20"/>
      <c r="AE2280" s="20"/>
      <c r="AI2280" s="20"/>
      <c r="AP2280" s="20" t="s">
        <v>574</v>
      </c>
      <c r="AR2280" s="20" t="s">
        <v>574</v>
      </c>
      <c r="AV2280" t="s">
        <v>449</v>
      </c>
    </row>
    <row r="2281" spans="1:48" x14ac:dyDescent="0.25">
      <c r="A2281" s="20"/>
      <c r="C2281" s="20"/>
      <c r="D2281" s="20"/>
      <c r="E2281" s="20"/>
      <c r="F2281" s="21"/>
      <c r="G2281" s="20"/>
      <c r="H2281" s="20"/>
      <c r="I2281" s="21"/>
      <c r="S2281" s="21"/>
      <c r="T2281" s="21"/>
      <c r="U2281" s="20"/>
      <c r="V2281" s="20"/>
      <c r="W2281" s="21"/>
      <c r="X2281" s="21"/>
      <c r="Y2281" s="21"/>
      <c r="AA2281" s="21"/>
      <c r="AB2281" s="20"/>
      <c r="AC2281" s="20"/>
      <c r="AD2281" s="20"/>
      <c r="AE2281" s="20"/>
      <c r="AI2281" s="20"/>
      <c r="AP2281" s="20" t="s">
        <v>574</v>
      </c>
      <c r="AR2281" s="20" t="s">
        <v>574</v>
      </c>
      <c r="AV2281" t="s">
        <v>449</v>
      </c>
    </row>
    <row r="2282" spans="1:48" x14ac:dyDescent="0.25">
      <c r="A2282" s="20"/>
      <c r="C2282" s="20"/>
      <c r="D2282" s="20"/>
      <c r="E2282" s="20"/>
      <c r="F2282" s="21"/>
      <c r="G2282" s="20"/>
      <c r="H2282" s="20"/>
      <c r="I2282" s="21"/>
      <c r="S2282" s="21"/>
      <c r="T2282" s="21"/>
      <c r="U2282" s="20"/>
      <c r="V2282" s="20"/>
      <c r="W2282" s="21"/>
      <c r="X2282" s="21"/>
      <c r="Y2282" s="21"/>
      <c r="AA2282" s="21"/>
      <c r="AB2282" s="20"/>
      <c r="AC2282" s="20"/>
      <c r="AD2282" s="20"/>
      <c r="AE2282" s="20"/>
      <c r="AI2282" s="20"/>
      <c r="AP2282" s="20" t="s">
        <v>574</v>
      </c>
      <c r="AR2282" s="20" t="s">
        <v>574</v>
      </c>
      <c r="AV2282" t="s">
        <v>449</v>
      </c>
    </row>
    <row r="2283" spans="1:48" x14ac:dyDescent="0.25">
      <c r="A2283" s="20"/>
      <c r="C2283" s="20"/>
      <c r="D2283" s="20"/>
      <c r="E2283" s="20"/>
      <c r="F2283" s="21"/>
      <c r="G2283" s="20"/>
      <c r="H2283" s="20"/>
      <c r="I2283" s="21"/>
      <c r="S2283" s="21"/>
      <c r="T2283" s="21"/>
      <c r="U2283" s="20"/>
      <c r="V2283" s="20"/>
      <c r="W2283" s="21"/>
      <c r="X2283" s="21"/>
      <c r="Y2283" s="21"/>
      <c r="AA2283" s="21"/>
      <c r="AB2283" s="20"/>
      <c r="AC2283" s="20"/>
      <c r="AD2283" s="20"/>
      <c r="AE2283" s="20"/>
      <c r="AI2283" s="20"/>
      <c r="AP2283" s="20" t="s">
        <v>574</v>
      </c>
      <c r="AR2283" s="20" t="s">
        <v>574</v>
      </c>
      <c r="AV2283" t="s">
        <v>449</v>
      </c>
    </row>
    <row r="2284" spans="1:48" x14ac:dyDescent="0.25">
      <c r="A2284" s="20"/>
      <c r="C2284" s="20"/>
      <c r="D2284" s="20"/>
      <c r="E2284" s="20"/>
      <c r="F2284" s="21"/>
      <c r="G2284" s="20"/>
      <c r="H2284" s="20"/>
      <c r="I2284" s="21"/>
      <c r="S2284" s="21"/>
      <c r="T2284" s="21"/>
      <c r="U2284" s="20"/>
      <c r="V2284" s="20"/>
      <c r="W2284" s="21"/>
      <c r="X2284" s="21"/>
      <c r="Y2284" s="21"/>
      <c r="AA2284" s="21"/>
      <c r="AB2284" s="20"/>
      <c r="AC2284" s="20"/>
      <c r="AD2284" s="20"/>
      <c r="AE2284" s="20"/>
      <c r="AI2284" s="20"/>
      <c r="AP2284" s="20" t="s">
        <v>574</v>
      </c>
      <c r="AR2284" s="20" t="s">
        <v>574</v>
      </c>
      <c r="AV2284" t="s">
        <v>449</v>
      </c>
    </row>
    <row r="2285" spans="1:48" x14ac:dyDescent="0.25">
      <c r="A2285" s="20"/>
      <c r="C2285" s="20"/>
      <c r="D2285" s="20"/>
      <c r="E2285" s="20"/>
      <c r="F2285" s="21"/>
      <c r="G2285" s="20"/>
      <c r="H2285" s="20"/>
      <c r="I2285" s="21"/>
      <c r="S2285" s="21"/>
      <c r="T2285" s="21"/>
      <c r="U2285" s="20"/>
      <c r="V2285" s="20"/>
      <c r="W2285" s="21"/>
      <c r="X2285" s="21"/>
      <c r="Y2285" s="21"/>
      <c r="AA2285" s="21"/>
      <c r="AB2285" s="20"/>
      <c r="AC2285" s="20"/>
      <c r="AD2285" s="20"/>
      <c r="AE2285" s="20"/>
      <c r="AI2285" s="20"/>
      <c r="AP2285" s="20" t="s">
        <v>574</v>
      </c>
      <c r="AR2285" s="20" t="s">
        <v>574</v>
      </c>
      <c r="AV2285" t="s">
        <v>449</v>
      </c>
    </row>
    <row r="2286" spans="1:48" x14ac:dyDescent="0.25">
      <c r="A2286" s="20"/>
      <c r="C2286" s="20"/>
      <c r="D2286" s="20"/>
      <c r="E2286" s="20"/>
      <c r="F2286" s="21"/>
      <c r="G2286" s="20"/>
      <c r="H2286" s="20"/>
      <c r="I2286" s="21"/>
      <c r="S2286" s="21"/>
      <c r="T2286" s="21"/>
      <c r="U2286" s="20"/>
      <c r="V2286" s="20"/>
      <c r="W2286" s="21"/>
      <c r="X2286" s="21"/>
      <c r="Y2286" s="21"/>
      <c r="AA2286" s="21"/>
      <c r="AB2286" s="20"/>
      <c r="AC2286" s="20"/>
      <c r="AD2286" s="20"/>
      <c r="AE2286" s="20"/>
      <c r="AI2286" s="20"/>
      <c r="AP2286" s="20" t="s">
        <v>574</v>
      </c>
      <c r="AR2286" s="20" t="s">
        <v>574</v>
      </c>
      <c r="AV2286" t="s">
        <v>449</v>
      </c>
    </row>
    <row r="2287" spans="1:48" x14ac:dyDescent="0.25">
      <c r="A2287" s="20"/>
      <c r="C2287" s="20"/>
      <c r="D2287" s="20"/>
      <c r="E2287" s="20"/>
      <c r="F2287" s="21"/>
      <c r="G2287" s="20"/>
      <c r="H2287" s="20"/>
      <c r="I2287" s="21"/>
      <c r="S2287" s="21"/>
      <c r="T2287" s="21"/>
      <c r="U2287" s="20"/>
      <c r="V2287" s="20"/>
      <c r="W2287" s="21"/>
      <c r="X2287" s="21"/>
      <c r="Y2287" s="21"/>
      <c r="AA2287" s="21"/>
      <c r="AB2287" s="20"/>
      <c r="AC2287" s="20"/>
      <c r="AD2287" s="20"/>
      <c r="AE2287" s="20"/>
      <c r="AI2287" s="20"/>
      <c r="AP2287" s="20" t="s">
        <v>574</v>
      </c>
      <c r="AR2287" s="20" t="s">
        <v>574</v>
      </c>
      <c r="AV2287" t="s">
        <v>449</v>
      </c>
    </row>
    <row r="2288" spans="1:48" x14ac:dyDescent="0.25">
      <c r="A2288" s="20"/>
      <c r="C2288" s="20"/>
      <c r="D2288" s="20"/>
      <c r="E2288" s="20"/>
      <c r="F2288" s="21"/>
      <c r="G2288" s="20"/>
      <c r="H2288" s="20"/>
      <c r="I2288" s="21"/>
      <c r="S2288" s="21"/>
      <c r="T2288" s="21"/>
      <c r="U2288" s="20"/>
      <c r="V2288" s="20"/>
      <c r="W2288" s="21"/>
      <c r="X2288" s="21"/>
      <c r="Y2288" s="21"/>
      <c r="AA2288" s="21"/>
      <c r="AB2288" s="20"/>
      <c r="AC2288" s="20"/>
      <c r="AD2288" s="20"/>
      <c r="AE2288" s="20"/>
      <c r="AI2288" s="20"/>
      <c r="AP2288" s="20" t="s">
        <v>574</v>
      </c>
      <c r="AR2288" s="20" t="s">
        <v>574</v>
      </c>
      <c r="AV2288" t="s">
        <v>449</v>
      </c>
    </row>
    <row r="2289" spans="1:48" x14ac:dyDescent="0.25">
      <c r="A2289" s="20"/>
      <c r="C2289" s="20"/>
      <c r="D2289" s="20"/>
      <c r="E2289" s="20"/>
      <c r="F2289" s="21"/>
      <c r="G2289" s="20"/>
      <c r="H2289" s="20"/>
      <c r="I2289" s="21"/>
      <c r="S2289" s="21"/>
      <c r="T2289" s="21"/>
      <c r="U2289" s="20"/>
      <c r="V2289" s="20"/>
      <c r="W2289" s="21"/>
      <c r="X2289" s="21"/>
      <c r="Y2289" s="21"/>
      <c r="AA2289" s="21"/>
      <c r="AB2289" s="20"/>
      <c r="AC2289" s="20"/>
      <c r="AD2289" s="20"/>
      <c r="AE2289" s="20"/>
      <c r="AI2289" s="20"/>
      <c r="AP2289" s="20" t="s">
        <v>574</v>
      </c>
      <c r="AR2289" s="20" t="s">
        <v>574</v>
      </c>
      <c r="AV2289" t="s">
        <v>449</v>
      </c>
    </row>
    <row r="2290" spans="1:48" x14ac:dyDescent="0.25">
      <c r="A2290" s="20"/>
      <c r="C2290" s="20"/>
      <c r="D2290" s="20"/>
      <c r="E2290" s="20"/>
      <c r="F2290" s="21"/>
      <c r="G2290" s="20"/>
      <c r="H2290" s="20"/>
      <c r="I2290" s="21"/>
      <c r="S2290" s="21"/>
      <c r="T2290" s="21"/>
      <c r="U2290" s="20"/>
      <c r="V2290" s="20"/>
      <c r="W2290" s="21"/>
      <c r="X2290" s="21"/>
      <c r="Y2290" s="21"/>
      <c r="AA2290" s="21"/>
      <c r="AB2290" s="20"/>
      <c r="AC2290" s="20"/>
      <c r="AD2290" s="20"/>
      <c r="AE2290" s="20"/>
      <c r="AI2290" s="20"/>
      <c r="AP2290" s="20" t="s">
        <v>574</v>
      </c>
      <c r="AR2290" s="20" t="s">
        <v>574</v>
      </c>
      <c r="AV2290" t="s">
        <v>449</v>
      </c>
    </row>
    <row r="2291" spans="1:48" x14ac:dyDescent="0.25">
      <c r="A2291" s="20"/>
      <c r="C2291" s="20"/>
      <c r="D2291" s="20"/>
      <c r="E2291" s="20"/>
      <c r="F2291" s="21"/>
      <c r="G2291" s="20"/>
      <c r="H2291" s="20"/>
      <c r="I2291" s="21"/>
      <c r="S2291" s="21"/>
      <c r="T2291" s="21"/>
      <c r="U2291" s="20"/>
      <c r="V2291" s="20"/>
      <c r="W2291" s="21"/>
      <c r="X2291" s="21"/>
      <c r="Y2291" s="21"/>
      <c r="AA2291" s="21"/>
      <c r="AB2291" s="20"/>
      <c r="AC2291" s="20"/>
      <c r="AD2291" s="20"/>
      <c r="AE2291" s="20"/>
      <c r="AI2291" s="20"/>
      <c r="AP2291" s="20" t="s">
        <v>574</v>
      </c>
      <c r="AR2291" s="20" t="s">
        <v>574</v>
      </c>
      <c r="AV2291" t="s">
        <v>449</v>
      </c>
    </row>
    <row r="2292" spans="1:48" x14ac:dyDescent="0.25">
      <c r="A2292" s="20"/>
      <c r="C2292" s="20"/>
      <c r="D2292" s="20"/>
      <c r="E2292" s="20"/>
      <c r="F2292" s="21"/>
      <c r="G2292" s="20"/>
      <c r="H2292" s="20"/>
      <c r="I2292" s="21"/>
      <c r="S2292" s="21"/>
      <c r="T2292" s="21"/>
      <c r="U2292" s="20"/>
      <c r="V2292" s="20"/>
      <c r="W2292" s="21"/>
      <c r="X2292" s="21"/>
      <c r="Y2292" s="21"/>
      <c r="AA2292" s="21"/>
      <c r="AB2292" s="20"/>
      <c r="AC2292" s="20"/>
      <c r="AD2292" s="20"/>
      <c r="AE2292" s="20"/>
      <c r="AI2292" s="20"/>
      <c r="AP2292" s="20" t="s">
        <v>574</v>
      </c>
      <c r="AR2292" s="20" t="s">
        <v>574</v>
      </c>
      <c r="AV2292" t="s">
        <v>449</v>
      </c>
    </row>
    <row r="2293" spans="1:48" x14ac:dyDescent="0.25">
      <c r="A2293" s="20"/>
      <c r="C2293" s="20"/>
      <c r="D2293" s="20"/>
      <c r="E2293" s="20"/>
      <c r="F2293" s="21"/>
      <c r="G2293" s="20"/>
      <c r="H2293" s="20"/>
      <c r="I2293" s="21"/>
      <c r="S2293" s="21"/>
      <c r="T2293" s="21"/>
      <c r="U2293" s="20"/>
      <c r="V2293" s="20"/>
      <c r="W2293" s="21"/>
      <c r="X2293" s="21"/>
      <c r="Y2293" s="21"/>
      <c r="AA2293" s="21"/>
      <c r="AB2293" s="20"/>
      <c r="AC2293" s="20"/>
      <c r="AD2293" s="20"/>
      <c r="AE2293" s="20"/>
      <c r="AI2293" s="20"/>
      <c r="AP2293" s="20" t="s">
        <v>574</v>
      </c>
      <c r="AR2293" s="20" t="s">
        <v>574</v>
      </c>
      <c r="AV2293" t="s">
        <v>449</v>
      </c>
    </row>
    <row r="2294" spans="1:48" x14ac:dyDescent="0.25">
      <c r="A2294" s="20"/>
      <c r="C2294" s="20"/>
      <c r="D2294" s="20"/>
      <c r="E2294" s="20"/>
      <c r="F2294" s="21"/>
      <c r="G2294" s="20"/>
      <c r="H2294" s="20"/>
      <c r="I2294" s="21"/>
      <c r="S2294" s="21"/>
      <c r="T2294" s="21"/>
      <c r="U2294" s="20"/>
      <c r="V2294" s="20"/>
      <c r="W2294" s="21"/>
      <c r="X2294" s="21"/>
      <c r="Y2294" s="21"/>
      <c r="AA2294" s="21"/>
      <c r="AB2294" s="20"/>
      <c r="AC2294" s="20"/>
      <c r="AD2294" s="20"/>
      <c r="AE2294" s="20"/>
      <c r="AI2294" s="20"/>
      <c r="AP2294" s="20" t="s">
        <v>574</v>
      </c>
      <c r="AR2294" s="20" t="s">
        <v>574</v>
      </c>
      <c r="AV2294" t="s">
        <v>449</v>
      </c>
    </row>
    <row r="2295" spans="1:48" x14ac:dyDescent="0.25">
      <c r="A2295" s="20"/>
      <c r="C2295" s="20"/>
      <c r="D2295" s="20"/>
      <c r="E2295" s="20"/>
      <c r="F2295" s="21"/>
      <c r="G2295" s="20"/>
      <c r="H2295" s="20"/>
      <c r="I2295" s="21"/>
      <c r="S2295" s="21"/>
      <c r="T2295" s="21"/>
      <c r="U2295" s="20"/>
      <c r="V2295" s="20"/>
      <c r="W2295" s="21"/>
      <c r="X2295" s="21"/>
      <c r="Y2295" s="21"/>
      <c r="AA2295" s="21"/>
      <c r="AB2295" s="20"/>
      <c r="AC2295" s="20"/>
      <c r="AD2295" s="20"/>
      <c r="AE2295" s="20"/>
      <c r="AI2295" s="20"/>
      <c r="AP2295" s="20" t="s">
        <v>574</v>
      </c>
      <c r="AR2295" s="20" t="s">
        <v>574</v>
      </c>
      <c r="AV2295" t="s">
        <v>449</v>
      </c>
    </row>
    <row r="2296" spans="1:48" x14ac:dyDescent="0.25">
      <c r="A2296" s="20"/>
      <c r="C2296" s="20"/>
      <c r="D2296" s="20"/>
      <c r="E2296" s="20"/>
      <c r="F2296" s="21"/>
      <c r="G2296" s="20"/>
      <c r="H2296" s="20"/>
      <c r="I2296" s="21"/>
      <c r="S2296" s="21"/>
      <c r="T2296" s="21"/>
      <c r="U2296" s="20"/>
      <c r="V2296" s="20"/>
      <c r="W2296" s="21"/>
      <c r="X2296" s="21"/>
      <c r="Y2296" s="21"/>
      <c r="AA2296" s="21"/>
      <c r="AB2296" s="20"/>
      <c r="AC2296" s="20"/>
      <c r="AD2296" s="20"/>
      <c r="AE2296" s="20"/>
      <c r="AI2296" s="20"/>
      <c r="AP2296" s="20" t="s">
        <v>574</v>
      </c>
      <c r="AR2296" s="20" t="s">
        <v>574</v>
      </c>
      <c r="AV2296" t="s">
        <v>449</v>
      </c>
    </row>
    <row r="2297" spans="1:48" x14ac:dyDescent="0.25">
      <c r="A2297" s="20"/>
      <c r="C2297" s="20"/>
      <c r="D2297" s="20"/>
      <c r="E2297" s="20"/>
      <c r="F2297" s="21"/>
      <c r="G2297" s="20"/>
      <c r="H2297" s="20"/>
      <c r="I2297" s="21"/>
      <c r="S2297" s="21"/>
      <c r="T2297" s="21"/>
      <c r="U2297" s="20"/>
      <c r="V2297" s="20"/>
      <c r="W2297" s="21"/>
      <c r="X2297" s="21"/>
      <c r="Y2297" s="21"/>
      <c r="AA2297" s="21"/>
      <c r="AB2297" s="20"/>
      <c r="AC2297" s="20"/>
      <c r="AD2297" s="20"/>
      <c r="AE2297" s="20"/>
      <c r="AI2297" s="20"/>
      <c r="AP2297" s="20" t="s">
        <v>574</v>
      </c>
      <c r="AR2297" s="20" t="s">
        <v>574</v>
      </c>
      <c r="AV2297" t="s">
        <v>449</v>
      </c>
    </row>
    <row r="2298" spans="1:48" x14ac:dyDescent="0.25">
      <c r="A2298" s="20"/>
      <c r="C2298" s="20"/>
      <c r="D2298" s="20"/>
      <c r="E2298" s="20"/>
      <c r="F2298" s="21"/>
      <c r="G2298" s="20"/>
      <c r="H2298" s="20"/>
      <c r="I2298" s="21"/>
      <c r="S2298" s="21"/>
      <c r="T2298" s="21"/>
      <c r="U2298" s="20"/>
      <c r="V2298" s="20"/>
      <c r="W2298" s="21"/>
      <c r="X2298" s="21"/>
      <c r="Y2298" s="21"/>
      <c r="AA2298" s="21"/>
      <c r="AB2298" s="20"/>
      <c r="AC2298" s="20"/>
      <c r="AD2298" s="20"/>
      <c r="AE2298" s="20"/>
      <c r="AI2298" s="20"/>
      <c r="AP2298" s="20" t="s">
        <v>574</v>
      </c>
      <c r="AR2298" s="20" t="s">
        <v>574</v>
      </c>
      <c r="AV2298" t="s">
        <v>449</v>
      </c>
    </row>
    <row r="2299" spans="1:48" x14ac:dyDescent="0.25">
      <c r="A2299" s="20"/>
      <c r="C2299" s="20"/>
      <c r="D2299" s="20"/>
      <c r="E2299" s="20"/>
      <c r="F2299" s="21"/>
      <c r="G2299" s="20"/>
      <c r="H2299" s="20"/>
      <c r="I2299" s="21"/>
      <c r="S2299" s="21"/>
      <c r="T2299" s="21"/>
      <c r="U2299" s="20"/>
      <c r="V2299" s="20"/>
      <c r="W2299" s="21"/>
      <c r="X2299" s="21"/>
      <c r="Y2299" s="21"/>
      <c r="AA2299" s="21"/>
      <c r="AB2299" s="20"/>
      <c r="AC2299" s="20"/>
      <c r="AD2299" s="20"/>
      <c r="AE2299" s="20"/>
      <c r="AI2299" s="20"/>
      <c r="AP2299" s="20" t="s">
        <v>574</v>
      </c>
      <c r="AR2299" s="20" t="s">
        <v>574</v>
      </c>
      <c r="AV2299" t="s">
        <v>449</v>
      </c>
    </row>
    <row r="2300" spans="1:48" x14ac:dyDescent="0.25">
      <c r="A2300" s="20"/>
      <c r="C2300" s="20"/>
      <c r="D2300" s="20"/>
      <c r="E2300" s="20"/>
      <c r="F2300" s="21"/>
      <c r="G2300" s="20"/>
      <c r="H2300" s="20"/>
      <c r="I2300" s="21"/>
      <c r="S2300" s="21"/>
      <c r="T2300" s="21"/>
      <c r="U2300" s="20"/>
      <c r="V2300" s="20"/>
      <c r="W2300" s="21"/>
      <c r="X2300" s="21"/>
      <c r="Y2300" s="21"/>
      <c r="AA2300" s="21"/>
      <c r="AB2300" s="20"/>
      <c r="AC2300" s="20"/>
      <c r="AD2300" s="20"/>
      <c r="AE2300" s="20"/>
      <c r="AI2300" s="20"/>
      <c r="AP2300" s="20" t="s">
        <v>574</v>
      </c>
      <c r="AR2300" s="20" t="s">
        <v>574</v>
      </c>
      <c r="AV2300" t="s">
        <v>449</v>
      </c>
    </row>
    <row r="2301" spans="1:48" x14ac:dyDescent="0.25">
      <c r="A2301" s="20"/>
      <c r="C2301" s="20"/>
      <c r="D2301" s="20"/>
      <c r="E2301" s="20"/>
      <c r="F2301" s="21"/>
      <c r="G2301" s="20"/>
      <c r="H2301" s="20"/>
      <c r="I2301" s="21"/>
      <c r="S2301" s="21"/>
      <c r="T2301" s="21"/>
      <c r="U2301" s="20"/>
      <c r="V2301" s="20"/>
      <c r="W2301" s="21"/>
      <c r="X2301" s="21"/>
      <c r="Y2301" s="21"/>
      <c r="AA2301" s="21"/>
      <c r="AB2301" s="20"/>
      <c r="AC2301" s="20"/>
      <c r="AD2301" s="20"/>
      <c r="AE2301" s="20"/>
      <c r="AI2301" s="20"/>
      <c r="AP2301" s="20" t="s">
        <v>574</v>
      </c>
      <c r="AR2301" s="20" t="s">
        <v>574</v>
      </c>
      <c r="AV2301" t="s">
        <v>449</v>
      </c>
    </row>
    <row r="2302" spans="1:48" x14ac:dyDescent="0.25">
      <c r="A2302" s="20"/>
      <c r="C2302" s="20"/>
      <c r="D2302" s="20"/>
      <c r="E2302" s="20"/>
      <c r="F2302" s="21"/>
      <c r="G2302" s="20"/>
      <c r="H2302" s="20"/>
      <c r="I2302" s="21"/>
      <c r="S2302" s="21"/>
      <c r="T2302" s="21"/>
      <c r="U2302" s="20"/>
      <c r="V2302" s="20"/>
      <c r="W2302" s="21"/>
      <c r="X2302" s="21"/>
      <c r="Y2302" s="21"/>
      <c r="AA2302" s="21"/>
      <c r="AB2302" s="20"/>
      <c r="AC2302" s="20"/>
      <c r="AD2302" s="20"/>
      <c r="AE2302" s="20"/>
      <c r="AI2302" s="20"/>
      <c r="AP2302" s="20" t="s">
        <v>574</v>
      </c>
      <c r="AR2302" s="20" t="s">
        <v>574</v>
      </c>
      <c r="AV2302" t="s">
        <v>449</v>
      </c>
    </row>
    <row r="2303" spans="1:48" x14ac:dyDescent="0.25">
      <c r="A2303" s="20"/>
      <c r="C2303" s="20"/>
      <c r="D2303" s="20"/>
      <c r="E2303" s="20"/>
      <c r="F2303" s="21"/>
      <c r="G2303" s="20"/>
      <c r="H2303" s="20"/>
      <c r="I2303" s="21"/>
      <c r="S2303" s="21"/>
      <c r="T2303" s="21"/>
      <c r="U2303" s="20"/>
      <c r="V2303" s="20"/>
      <c r="W2303" s="21"/>
      <c r="X2303" s="21"/>
      <c r="Y2303" s="21"/>
      <c r="AA2303" s="21"/>
      <c r="AB2303" s="20"/>
      <c r="AC2303" s="20"/>
      <c r="AD2303" s="20"/>
      <c r="AE2303" s="20"/>
      <c r="AI2303" s="20"/>
      <c r="AP2303" s="20" t="s">
        <v>574</v>
      </c>
      <c r="AR2303" s="20" t="s">
        <v>574</v>
      </c>
      <c r="AV2303" t="s">
        <v>449</v>
      </c>
    </row>
    <row r="2304" spans="1:48" x14ac:dyDescent="0.25">
      <c r="A2304" s="20"/>
      <c r="C2304" s="20"/>
      <c r="D2304" s="20"/>
      <c r="E2304" s="20"/>
      <c r="F2304" s="21"/>
      <c r="G2304" s="20"/>
      <c r="H2304" s="20"/>
      <c r="I2304" s="21"/>
      <c r="S2304" s="21"/>
      <c r="T2304" s="21"/>
      <c r="U2304" s="20"/>
      <c r="V2304" s="20"/>
      <c r="W2304" s="21"/>
      <c r="X2304" s="21"/>
      <c r="Y2304" s="21"/>
      <c r="AA2304" s="21"/>
      <c r="AB2304" s="20"/>
      <c r="AC2304" s="20"/>
      <c r="AD2304" s="20"/>
      <c r="AE2304" s="20"/>
      <c r="AI2304" s="20"/>
      <c r="AP2304" s="20" t="s">
        <v>574</v>
      </c>
      <c r="AR2304" s="20" t="s">
        <v>574</v>
      </c>
      <c r="AV2304" t="s">
        <v>449</v>
      </c>
    </row>
    <row r="2305" spans="1:48" x14ac:dyDescent="0.25">
      <c r="A2305" s="20"/>
      <c r="C2305" s="20"/>
      <c r="D2305" s="20"/>
      <c r="E2305" s="20"/>
      <c r="F2305" s="21"/>
      <c r="G2305" s="20"/>
      <c r="H2305" s="20"/>
      <c r="I2305" s="21"/>
      <c r="S2305" s="21"/>
      <c r="T2305" s="21"/>
      <c r="U2305" s="20"/>
      <c r="V2305" s="20"/>
      <c r="W2305" s="21"/>
      <c r="X2305" s="21"/>
      <c r="Y2305" s="21"/>
      <c r="AA2305" s="21"/>
      <c r="AB2305" s="20"/>
      <c r="AC2305" s="20"/>
      <c r="AD2305" s="20"/>
      <c r="AE2305" s="20"/>
      <c r="AI2305" s="20"/>
      <c r="AP2305" s="20" t="s">
        <v>574</v>
      </c>
      <c r="AR2305" s="20" t="s">
        <v>574</v>
      </c>
      <c r="AV2305" t="s">
        <v>449</v>
      </c>
    </row>
    <row r="2306" spans="1:48" x14ac:dyDescent="0.25">
      <c r="A2306" s="20"/>
      <c r="C2306" s="20"/>
      <c r="D2306" s="20"/>
      <c r="E2306" s="20"/>
      <c r="F2306" s="21"/>
      <c r="G2306" s="20"/>
      <c r="H2306" s="20"/>
      <c r="I2306" s="21"/>
      <c r="S2306" s="21"/>
      <c r="T2306" s="21"/>
      <c r="U2306" s="20"/>
      <c r="V2306" s="20"/>
      <c r="W2306" s="21"/>
      <c r="X2306" s="21"/>
      <c r="Y2306" s="21"/>
      <c r="AA2306" s="21"/>
      <c r="AB2306" s="20"/>
      <c r="AC2306" s="20"/>
      <c r="AD2306" s="20"/>
      <c r="AE2306" s="20"/>
      <c r="AI2306" s="20"/>
      <c r="AP2306" s="20" t="s">
        <v>574</v>
      </c>
      <c r="AR2306" s="20" t="s">
        <v>574</v>
      </c>
      <c r="AV2306" t="s">
        <v>449</v>
      </c>
    </row>
    <row r="2307" spans="1:48" x14ac:dyDescent="0.25">
      <c r="A2307" s="20"/>
      <c r="C2307" s="20"/>
      <c r="D2307" s="20"/>
      <c r="E2307" s="20"/>
      <c r="F2307" s="21"/>
      <c r="G2307" s="20"/>
      <c r="H2307" s="20"/>
      <c r="I2307" s="21"/>
      <c r="S2307" s="21"/>
      <c r="T2307" s="21"/>
      <c r="U2307" s="20"/>
      <c r="V2307" s="20"/>
      <c r="W2307" s="21"/>
      <c r="X2307" s="21"/>
      <c r="Y2307" s="21"/>
      <c r="AA2307" s="21"/>
      <c r="AB2307" s="20"/>
      <c r="AC2307" s="20"/>
      <c r="AD2307" s="20"/>
      <c r="AE2307" s="20"/>
      <c r="AI2307" s="20"/>
      <c r="AP2307" s="20" t="s">
        <v>574</v>
      </c>
      <c r="AR2307" s="20" t="s">
        <v>574</v>
      </c>
      <c r="AV2307" t="s">
        <v>449</v>
      </c>
    </row>
    <row r="2308" spans="1:48" x14ac:dyDescent="0.25">
      <c r="A2308" s="20"/>
      <c r="C2308" s="20"/>
      <c r="D2308" s="20"/>
      <c r="E2308" s="20"/>
      <c r="F2308" s="21"/>
      <c r="G2308" s="20"/>
      <c r="H2308" s="20"/>
      <c r="I2308" s="21"/>
      <c r="S2308" s="21"/>
      <c r="T2308" s="21"/>
      <c r="U2308" s="20"/>
      <c r="V2308" s="20"/>
      <c r="W2308" s="21"/>
      <c r="X2308" s="21"/>
      <c r="Y2308" s="21"/>
      <c r="AA2308" s="21"/>
      <c r="AB2308" s="20"/>
      <c r="AC2308" s="20"/>
      <c r="AD2308" s="20"/>
      <c r="AE2308" s="20"/>
      <c r="AI2308" s="20"/>
      <c r="AP2308" s="20" t="s">
        <v>574</v>
      </c>
      <c r="AR2308" s="20" t="s">
        <v>574</v>
      </c>
      <c r="AV2308" t="s">
        <v>449</v>
      </c>
    </row>
    <row r="2309" spans="1:48" x14ac:dyDescent="0.25">
      <c r="A2309" s="20"/>
      <c r="C2309" s="20"/>
      <c r="D2309" s="20"/>
      <c r="E2309" s="20"/>
      <c r="F2309" s="21"/>
      <c r="G2309" s="20"/>
      <c r="H2309" s="20"/>
      <c r="I2309" s="21"/>
      <c r="S2309" s="21"/>
      <c r="T2309" s="21"/>
      <c r="U2309" s="20"/>
      <c r="V2309" s="20"/>
      <c r="W2309" s="21"/>
      <c r="X2309" s="21"/>
      <c r="Y2309" s="21"/>
      <c r="AA2309" s="21"/>
      <c r="AB2309" s="20"/>
      <c r="AC2309" s="20"/>
      <c r="AD2309" s="20"/>
      <c r="AE2309" s="20"/>
      <c r="AI2309" s="20"/>
      <c r="AP2309" s="20" t="s">
        <v>574</v>
      </c>
      <c r="AR2309" s="20" t="s">
        <v>574</v>
      </c>
      <c r="AV2309" t="s">
        <v>449</v>
      </c>
    </row>
    <row r="2310" spans="1:48" x14ac:dyDescent="0.25">
      <c r="A2310" s="20"/>
      <c r="C2310" s="20"/>
      <c r="D2310" s="20"/>
      <c r="E2310" s="20"/>
      <c r="F2310" s="21"/>
      <c r="G2310" s="20"/>
      <c r="H2310" s="20"/>
      <c r="I2310" s="21"/>
      <c r="S2310" s="21"/>
      <c r="T2310" s="21"/>
      <c r="U2310" s="20"/>
      <c r="V2310" s="20"/>
      <c r="W2310" s="21"/>
      <c r="X2310" s="21"/>
      <c r="Y2310" s="21"/>
      <c r="AA2310" s="21"/>
      <c r="AB2310" s="20"/>
      <c r="AC2310" s="20"/>
      <c r="AD2310" s="20"/>
      <c r="AE2310" s="20"/>
      <c r="AI2310" s="20"/>
      <c r="AP2310" s="20" t="s">
        <v>574</v>
      </c>
      <c r="AR2310" s="20" t="s">
        <v>574</v>
      </c>
      <c r="AV2310" t="s">
        <v>449</v>
      </c>
    </row>
    <row r="2311" spans="1:48" x14ac:dyDescent="0.25">
      <c r="A2311" s="20"/>
      <c r="C2311" s="20"/>
      <c r="D2311" s="20"/>
      <c r="E2311" s="20"/>
      <c r="F2311" s="21"/>
      <c r="G2311" s="20"/>
      <c r="H2311" s="20"/>
      <c r="I2311" s="21"/>
      <c r="S2311" s="21"/>
      <c r="T2311" s="21"/>
      <c r="U2311" s="20"/>
      <c r="V2311" s="20"/>
      <c r="W2311" s="21"/>
      <c r="X2311" s="21"/>
      <c r="Y2311" s="21"/>
      <c r="AA2311" s="21"/>
      <c r="AB2311" s="20"/>
      <c r="AC2311" s="20"/>
      <c r="AD2311" s="20"/>
      <c r="AE2311" s="20"/>
      <c r="AI2311" s="20"/>
      <c r="AP2311" s="20" t="s">
        <v>574</v>
      </c>
      <c r="AR2311" s="20" t="s">
        <v>574</v>
      </c>
      <c r="AV2311" t="s">
        <v>449</v>
      </c>
    </row>
    <row r="2312" spans="1:48" x14ac:dyDescent="0.25">
      <c r="A2312" s="20"/>
      <c r="C2312" s="20"/>
      <c r="D2312" s="20"/>
      <c r="E2312" s="20"/>
      <c r="F2312" s="21"/>
      <c r="G2312" s="20"/>
      <c r="H2312" s="20"/>
      <c r="I2312" s="21"/>
      <c r="S2312" s="21"/>
      <c r="T2312" s="21"/>
      <c r="U2312" s="20"/>
      <c r="V2312" s="20"/>
      <c r="W2312" s="21"/>
      <c r="X2312" s="21"/>
      <c r="Y2312" s="21"/>
      <c r="AA2312" s="21"/>
      <c r="AB2312" s="20"/>
      <c r="AC2312" s="20"/>
      <c r="AD2312" s="20"/>
      <c r="AE2312" s="20"/>
      <c r="AI2312" s="20"/>
      <c r="AP2312" s="20" t="s">
        <v>574</v>
      </c>
      <c r="AR2312" s="20" t="s">
        <v>574</v>
      </c>
      <c r="AV2312" t="s">
        <v>449</v>
      </c>
    </row>
    <row r="2313" spans="1:48" x14ac:dyDescent="0.25">
      <c r="A2313" s="20"/>
      <c r="C2313" s="20"/>
      <c r="D2313" s="20"/>
      <c r="E2313" s="20"/>
      <c r="F2313" s="21"/>
      <c r="G2313" s="20"/>
      <c r="H2313" s="20"/>
      <c r="I2313" s="21"/>
      <c r="S2313" s="21"/>
      <c r="T2313" s="21"/>
      <c r="U2313" s="20"/>
      <c r="V2313" s="20"/>
      <c r="W2313" s="21"/>
      <c r="X2313" s="21"/>
      <c r="Y2313" s="21"/>
      <c r="AA2313" s="21"/>
      <c r="AB2313" s="20"/>
      <c r="AC2313" s="20"/>
      <c r="AD2313" s="20"/>
      <c r="AE2313" s="20"/>
      <c r="AI2313" s="20"/>
      <c r="AP2313" s="20" t="s">
        <v>574</v>
      </c>
      <c r="AR2313" s="20" t="s">
        <v>574</v>
      </c>
      <c r="AV2313" t="s">
        <v>449</v>
      </c>
    </row>
    <row r="2314" spans="1:48" x14ac:dyDescent="0.25">
      <c r="A2314" s="20"/>
      <c r="C2314" s="20"/>
      <c r="D2314" s="20"/>
      <c r="E2314" s="20"/>
      <c r="F2314" s="21"/>
      <c r="G2314" s="20"/>
      <c r="H2314" s="20"/>
      <c r="I2314" s="21"/>
      <c r="S2314" s="21"/>
      <c r="T2314" s="21"/>
      <c r="U2314" s="20"/>
      <c r="V2314" s="20"/>
      <c r="W2314" s="21"/>
      <c r="X2314" s="21"/>
      <c r="Y2314" s="21"/>
      <c r="AA2314" s="21"/>
      <c r="AB2314" s="20"/>
      <c r="AC2314" s="20"/>
      <c r="AD2314" s="20"/>
      <c r="AE2314" s="20"/>
      <c r="AI2314" s="20"/>
      <c r="AP2314" s="20" t="s">
        <v>574</v>
      </c>
      <c r="AR2314" s="20" t="s">
        <v>574</v>
      </c>
      <c r="AV2314" t="s">
        <v>449</v>
      </c>
    </row>
    <row r="2315" spans="1:48" x14ac:dyDescent="0.25">
      <c r="A2315" s="20"/>
      <c r="C2315" s="20"/>
      <c r="D2315" s="20"/>
      <c r="E2315" s="20"/>
      <c r="F2315" s="21"/>
      <c r="G2315" s="20"/>
      <c r="H2315" s="20"/>
      <c r="I2315" s="21"/>
      <c r="S2315" s="21"/>
      <c r="T2315" s="21"/>
      <c r="U2315" s="20"/>
      <c r="V2315" s="20"/>
      <c r="W2315" s="21"/>
      <c r="X2315" s="21"/>
      <c r="Y2315" s="21"/>
      <c r="AA2315" s="21"/>
      <c r="AB2315" s="20"/>
      <c r="AC2315" s="20"/>
      <c r="AD2315" s="20"/>
      <c r="AE2315" s="20"/>
      <c r="AI2315" s="20"/>
      <c r="AP2315" s="20" t="s">
        <v>574</v>
      </c>
      <c r="AR2315" s="20" t="s">
        <v>574</v>
      </c>
      <c r="AV2315" t="s">
        <v>449</v>
      </c>
    </row>
    <row r="2316" spans="1:48" x14ac:dyDescent="0.25">
      <c r="A2316" s="20"/>
      <c r="C2316" s="20"/>
      <c r="D2316" s="20"/>
      <c r="E2316" s="20"/>
      <c r="F2316" s="21"/>
      <c r="G2316" s="20"/>
      <c r="H2316" s="20"/>
      <c r="I2316" s="21"/>
      <c r="S2316" s="21"/>
      <c r="T2316" s="21"/>
      <c r="U2316" s="20"/>
      <c r="V2316" s="20"/>
      <c r="W2316" s="21"/>
      <c r="X2316" s="21"/>
      <c r="Y2316" s="21"/>
      <c r="AA2316" s="21"/>
      <c r="AB2316" s="20"/>
      <c r="AC2316" s="20"/>
      <c r="AD2316" s="20"/>
      <c r="AE2316" s="20"/>
      <c r="AI2316" s="20"/>
      <c r="AP2316" s="20" t="s">
        <v>574</v>
      </c>
      <c r="AR2316" s="20" t="s">
        <v>574</v>
      </c>
      <c r="AV2316" t="s">
        <v>449</v>
      </c>
    </row>
    <row r="2317" spans="1:48" x14ac:dyDescent="0.25">
      <c r="A2317" s="20"/>
      <c r="C2317" s="20"/>
      <c r="D2317" s="20"/>
      <c r="E2317" s="20"/>
      <c r="F2317" s="21"/>
      <c r="G2317" s="20"/>
      <c r="H2317" s="20"/>
      <c r="I2317" s="21"/>
      <c r="S2317" s="21"/>
      <c r="T2317" s="21"/>
      <c r="U2317" s="20"/>
      <c r="V2317" s="20"/>
      <c r="W2317" s="21"/>
      <c r="X2317" s="21"/>
      <c r="Y2317" s="21"/>
      <c r="AA2317" s="21"/>
      <c r="AB2317" s="20"/>
      <c r="AC2317" s="20"/>
      <c r="AD2317" s="20"/>
      <c r="AE2317" s="20"/>
      <c r="AI2317" s="20"/>
      <c r="AP2317" s="20" t="s">
        <v>574</v>
      </c>
      <c r="AR2317" s="20" t="s">
        <v>574</v>
      </c>
      <c r="AV2317" t="s">
        <v>449</v>
      </c>
    </row>
    <row r="2318" spans="1:48" x14ac:dyDescent="0.25">
      <c r="A2318" s="20"/>
      <c r="C2318" s="20"/>
      <c r="D2318" s="20"/>
      <c r="E2318" s="20"/>
      <c r="F2318" s="21"/>
      <c r="G2318" s="20"/>
      <c r="H2318" s="20"/>
      <c r="I2318" s="21"/>
      <c r="S2318" s="21"/>
      <c r="T2318" s="21"/>
      <c r="U2318" s="20"/>
      <c r="V2318" s="20"/>
      <c r="W2318" s="21"/>
      <c r="X2318" s="21"/>
      <c r="Y2318" s="21"/>
      <c r="AA2318" s="21"/>
      <c r="AB2318" s="20"/>
      <c r="AC2318" s="20"/>
      <c r="AD2318" s="20"/>
      <c r="AE2318" s="20"/>
      <c r="AI2318" s="20"/>
      <c r="AP2318" s="20" t="s">
        <v>574</v>
      </c>
      <c r="AR2318" s="20" t="s">
        <v>574</v>
      </c>
      <c r="AV2318" t="s">
        <v>449</v>
      </c>
    </row>
    <row r="2319" spans="1:48" x14ac:dyDescent="0.25">
      <c r="A2319" s="20"/>
      <c r="C2319" s="20"/>
      <c r="D2319" s="20"/>
      <c r="E2319" s="20"/>
      <c r="F2319" s="21"/>
      <c r="G2319" s="20"/>
      <c r="H2319" s="20"/>
      <c r="I2319" s="21"/>
      <c r="S2319" s="21"/>
      <c r="T2319" s="21"/>
      <c r="U2319" s="20"/>
      <c r="V2319" s="20"/>
      <c r="W2319" s="21"/>
      <c r="X2319" s="21"/>
      <c r="Y2319" s="21"/>
      <c r="AA2319" s="21"/>
      <c r="AB2319" s="20"/>
      <c r="AC2319" s="20"/>
      <c r="AD2319" s="20"/>
      <c r="AE2319" s="20"/>
      <c r="AI2319" s="20"/>
      <c r="AP2319" s="20" t="s">
        <v>574</v>
      </c>
      <c r="AR2319" s="20" t="s">
        <v>574</v>
      </c>
      <c r="AV2319" t="s">
        <v>449</v>
      </c>
    </row>
    <row r="2320" spans="1:48" x14ac:dyDescent="0.25">
      <c r="A2320" s="20"/>
      <c r="C2320" s="20"/>
      <c r="D2320" s="20"/>
      <c r="E2320" s="20"/>
      <c r="F2320" s="21"/>
      <c r="G2320" s="20"/>
      <c r="H2320" s="20"/>
      <c r="I2320" s="21"/>
      <c r="S2320" s="21"/>
      <c r="T2320" s="21"/>
      <c r="U2320" s="20"/>
      <c r="V2320" s="20"/>
      <c r="W2320" s="21"/>
      <c r="X2320" s="21"/>
      <c r="Y2320" s="21"/>
      <c r="AA2320" s="21"/>
      <c r="AB2320" s="20"/>
      <c r="AC2320" s="20"/>
      <c r="AD2320" s="20"/>
      <c r="AE2320" s="20"/>
      <c r="AI2320" s="20"/>
      <c r="AP2320" s="20" t="s">
        <v>574</v>
      </c>
      <c r="AR2320" s="20" t="s">
        <v>574</v>
      </c>
      <c r="AV2320" t="s">
        <v>449</v>
      </c>
    </row>
    <row r="2321" spans="1:48" x14ac:dyDescent="0.25">
      <c r="A2321" s="20"/>
      <c r="C2321" s="20"/>
      <c r="D2321" s="20"/>
      <c r="E2321" s="20"/>
      <c r="F2321" s="21"/>
      <c r="G2321" s="20"/>
      <c r="H2321" s="20"/>
      <c r="I2321" s="21"/>
      <c r="S2321" s="21"/>
      <c r="T2321" s="21"/>
      <c r="U2321" s="20"/>
      <c r="V2321" s="20"/>
      <c r="W2321" s="21"/>
      <c r="X2321" s="21"/>
      <c r="Y2321" s="21"/>
      <c r="AA2321" s="21"/>
      <c r="AB2321" s="20"/>
      <c r="AC2321" s="20"/>
      <c r="AD2321" s="20"/>
      <c r="AE2321" s="20"/>
      <c r="AI2321" s="20"/>
      <c r="AP2321" s="20" t="s">
        <v>574</v>
      </c>
      <c r="AR2321" s="20" t="s">
        <v>574</v>
      </c>
      <c r="AV2321" t="s">
        <v>449</v>
      </c>
    </row>
    <row r="2322" spans="1:48" x14ac:dyDescent="0.25">
      <c r="A2322" s="20"/>
      <c r="C2322" s="20"/>
      <c r="D2322" s="20"/>
      <c r="E2322" s="20"/>
      <c r="F2322" s="21"/>
      <c r="G2322" s="20"/>
      <c r="H2322" s="20"/>
      <c r="I2322" s="21"/>
      <c r="S2322" s="21"/>
      <c r="T2322" s="21"/>
      <c r="U2322" s="20"/>
      <c r="V2322" s="20"/>
      <c r="W2322" s="21"/>
      <c r="X2322" s="21"/>
      <c r="Y2322" s="21"/>
      <c r="AA2322" s="21"/>
      <c r="AB2322" s="20"/>
      <c r="AC2322" s="20"/>
      <c r="AD2322" s="20"/>
      <c r="AE2322" s="20"/>
      <c r="AI2322" s="20"/>
      <c r="AP2322" s="20" t="s">
        <v>574</v>
      </c>
      <c r="AR2322" s="20" t="s">
        <v>574</v>
      </c>
      <c r="AV2322" t="s">
        <v>449</v>
      </c>
    </row>
    <row r="2323" spans="1:48" x14ac:dyDescent="0.25">
      <c r="A2323" s="20"/>
      <c r="C2323" s="20"/>
      <c r="D2323" s="20"/>
      <c r="E2323" s="20"/>
      <c r="F2323" s="21"/>
      <c r="G2323" s="20"/>
      <c r="H2323" s="20"/>
      <c r="I2323" s="21"/>
      <c r="S2323" s="21"/>
      <c r="T2323" s="21"/>
      <c r="U2323" s="20"/>
      <c r="V2323" s="20"/>
      <c r="W2323" s="21"/>
      <c r="X2323" s="21"/>
      <c r="Y2323" s="21"/>
      <c r="AA2323" s="21"/>
      <c r="AB2323" s="20"/>
      <c r="AC2323" s="20"/>
      <c r="AD2323" s="20"/>
      <c r="AE2323" s="20"/>
      <c r="AI2323" s="20"/>
      <c r="AP2323" s="20" t="s">
        <v>574</v>
      </c>
      <c r="AR2323" s="20" t="s">
        <v>574</v>
      </c>
      <c r="AV2323" t="s">
        <v>449</v>
      </c>
    </row>
    <row r="2324" spans="1:48" x14ac:dyDescent="0.25">
      <c r="A2324" s="20"/>
      <c r="C2324" s="20"/>
      <c r="D2324" s="20"/>
      <c r="E2324" s="20"/>
      <c r="F2324" s="21"/>
      <c r="G2324" s="20"/>
      <c r="H2324" s="20"/>
      <c r="I2324" s="21"/>
      <c r="S2324" s="21"/>
      <c r="T2324" s="21"/>
      <c r="U2324" s="20"/>
      <c r="V2324" s="20"/>
      <c r="W2324" s="21"/>
      <c r="X2324" s="21"/>
      <c r="Y2324" s="21"/>
      <c r="AA2324" s="21"/>
      <c r="AB2324" s="20"/>
      <c r="AC2324" s="20"/>
      <c r="AD2324" s="20"/>
      <c r="AE2324" s="20"/>
      <c r="AI2324" s="20"/>
      <c r="AP2324" s="20" t="s">
        <v>574</v>
      </c>
      <c r="AR2324" s="20" t="s">
        <v>574</v>
      </c>
      <c r="AV2324" t="s">
        <v>449</v>
      </c>
    </row>
    <row r="2325" spans="1:48" x14ac:dyDescent="0.25">
      <c r="A2325" s="20"/>
      <c r="C2325" s="20"/>
      <c r="D2325" s="20"/>
      <c r="E2325" s="20"/>
      <c r="F2325" s="21"/>
      <c r="G2325" s="20"/>
      <c r="H2325" s="20"/>
      <c r="I2325" s="21"/>
      <c r="S2325" s="21"/>
      <c r="T2325" s="21"/>
      <c r="U2325" s="20"/>
      <c r="V2325" s="20"/>
      <c r="W2325" s="21"/>
      <c r="X2325" s="21"/>
      <c r="Y2325" s="21"/>
      <c r="AA2325" s="21"/>
      <c r="AB2325" s="20"/>
      <c r="AC2325" s="20"/>
      <c r="AD2325" s="20"/>
      <c r="AE2325" s="20"/>
      <c r="AI2325" s="20"/>
      <c r="AP2325" s="20" t="s">
        <v>574</v>
      </c>
      <c r="AR2325" s="20" t="s">
        <v>574</v>
      </c>
      <c r="AV2325" t="s">
        <v>449</v>
      </c>
    </row>
    <row r="2326" spans="1:48" x14ac:dyDescent="0.25">
      <c r="A2326" s="20"/>
      <c r="C2326" s="20"/>
      <c r="D2326" s="20"/>
      <c r="E2326" s="20"/>
      <c r="F2326" s="21"/>
      <c r="G2326" s="20"/>
      <c r="H2326" s="20"/>
      <c r="I2326" s="21"/>
      <c r="S2326" s="21"/>
      <c r="T2326" s="21"/>
      <c r="U2326" s="20"/>
      <c r="V2326" s="20"/>
      <c r="W2326" s="21"/>
      <c r="X2326" s="21"/>
      <c r="Y2326" s="21"/>
      <c r="AA2326" s="21"/>
      <c r="AB2326" s="20"/>
      <c r="AC2326" s="20"/>
      <c r="AD2326" s="20"/>
      <c r="AE2326" s="20"/>
      <c r="AI2326" s="20"/>
      <c r="AP2326" s="20" t="s">
        <v>574</v>
      </c>
      <c r="AR2326" s="20" t="s">
        <v>574</v>
      </c>
      <c r="AV2326" t="s">
        <v>449</v>
      </c>
    </row>
    <row r="2327" spans="1:48" x14ac:dyDescent="0.25">
      <c r="A2327" s="20"/>
      <c r="C2327" s="20"/>
      <c r="D2327" s="20"/>
      <c r="E2327" s="20"/>
      <c r="F2327" s="21"/>
      <c r="G2327" s="20"/>
      <c r="H2327" s="20"/>
      <c r="I2327" s="21"/>
      <c r="S2327" s="21"/>
      <c r="T2327" s="21"/>
      <c r="U2327" s="20"/>
      <c r="V2327" s="20"/>
      <c r="W2327" s="21"/>
      <c r="X2327" s="21"/>
      <c r="Y2327" s="21"/>
      <c r="AA2327" s="21"/>
      <c r="AB2327" s="20"/>
      <c r="AC2327" s="20"/>
      <c r="AD2327" s="20"/>
      <c r="AE2327" s="20"/>
      <c r="AI2327" s="20"/>
      <c r="AP2327" s="20" t="s">
        <v>574</v>
      </c>
      <c r="AR2327" s="20" t="s">
        <v>574</v>
      </c>
      <c r="AV2327" t="s">
        <v>449</v>
      </c>
    </row>
    <row r="2328" spans="1:48" x14ac:dyDescent="0.25">
      <c r="A2328" s="20"/>
      <c r="C2328" s="20"/>
      <c r="D2328" s="20"/>
      <c r="E2328" s="20"/>
      <c r="F2328" s="21"/>
      <c r="G2328" s="20"/>
      <c r="H2328" s="20"/>
      <c r="I2328" s="21"/>
      <c r="S2328" s="21"/>
      <c r="T2328" s="21"/>
      <c r="U2328" s="20"/>
      <c r="V2328" s="20"/>
      <c r="W2328" s="21"/>
      <c r="X2328" s="21"/>
      <c r="Y2328" s="21"/>
      <c r="AA2328" s="21"/>
      <c r="AB2328" s="20"/>
      <c r="AC2328" s="20"/>
      <c r="AD2328" s="20"/>
      <c r="AE2328" s="20"/>
      <c r="AI2328" s="20"/>
      <c r="AP2328" s="20" t="s">
        <v>574</v>
      </c>
      <c r="AR2328" s="20" t="s">
        <v>574</v>
      </c>
      <c r="AV2328" t="s">
        <v>449</v>
      </c>
    </row>
    <row r="2329" spans="1:48" x14ac:dyDescent="0.25">
      <c r="A2329" s="20"/>
      <c r="C2329" s="20"/>
      <c r="D2329" s="20"/>
      <c r="E2329" s="20"/>
      <c r="F2329" s="21"/>
      <c r="G2329" s="20"/>
      <c r="H2329" s="20"/>
      <c r="I2329" s="21"/>
      <c r="S2329" s="21"/>
      <c r="T2329" s="21"/>
      <c r="U2329" s="20"/>
      <c r="V2329" s="20"/>
      <c r="W2329" s="21"/>
      <c r="X2329" s="21"/>
      <c r="Y2329" s="21"/>
      <c r="AA2329" s="21"/>
      <c r="AB2329" s="20"/>
      <c r="AC2329" s="20"/>
      <c r="AD2329" s="20"/>
      <c r="AE2329" s="20"/>
      <c r="AI2329" s="20"/>
      <c r="AP2329" s="20" t="s">
        <v>574</v>
      </c>
      <c r="AR2329" s="20" t="s">
        <v>574</v>
      </c>
      <c r="AV2329" t="s">
        <v>449</v>
      </c>
    </row>
    <row r="2330" spans="1:48" x14ac:dyDescent="0.25">
      <c r="A2330" s="20"/>
      <c r="C2330" s="20"/>
      <c r="D2330" s="20"/>
      <c r="E2330" s="20"/>
      <c r="F2330" s="21"/>
      <c r="G2330" s="20"/>
      <c r="H2330" s="20"/>
      <c r="I2330" s="21"/>
      <c r="S2330" s="21"/>
      <c r="T2330" s="21"/>
      <c r="U2330" s="20"/>
      <c r="V2330" s="20"/>
      <c r="W2330" s="21"/>
      <c r="X2330" s="21"/>
      <c r="Y2330" s="21"/>
      <c r="AA2330" s="21"/>
      <c r="AB2330" s="20"/>
      <c r="AC2330" s="20"/>
      <c r="AD2330" s="20"/>
      <c r="AE2330" s="20"/>
      <c r="AI2330" s="20"/>
      <c r="AP2330" s="20" t="s">
        <v>574</v>
      </c>
      <c r="AR2330" s="20" t="s">
        <v>574</v>
      </c>
      <c r="AV2330" t="s">
        <v>449</v>
      </c>
    </row>
    <row r="2331" spans="1:48" x14ac:dyDescent="0.25">
      <c r="A2331" s="20"/>
      <c r="C2331" s="20"/>
      <c r="D2331" s="20"/>
      <c r="E2331" s="20"/>
      <c r="F2331" s="21"/>
      <c r="G2331" s="20"/>
      <c r="H2331" s="20"/>
      <c r="I2331" s="21"/>
      <c r="S2331" s="21"/>
      <c r="T2331" s="21"/>
      <c r="U2331" s="20"/>
      <c r="V2331" s="20"/>
      <c r="W2331" s="21"/>
      <c r="X2331" s="21"/>
      <c r="Y2331" s="21"/>
      <c r="AA2331" s="21"/>
      <c r="AB2331" s="20"/>
      <c r="AC2331" s="20"/>
      <c r="AD2331" s="20"/>
      <c r="AE2331" s="20"/>
      <c r="AI2331" s="20"/>
      <c r="AP2331" s="20" t="s">
        <v>574</v>
      </c>
      <c r="AR2331" s="20" t="s">
        <v>574</v>
      </c>
      <c r="AV2331" t="s">
        <v>449</v>
      </c>
    </row>
    <row r="2332" spans="1:48" x14ac:dyDescent="0.25">
      <c r="A2332" s="20"/>
      <c r="C2332" s="20"/>
      <c r="D2332" s="20"/>
      <c r="E2332" s="20"/>
      <c r="F2332" s="21"/>
      <c r="G2332" s="20"/>
      <c r="H2332" s="20"/>
      <c r="I2332" s="21"/>
      <c r="S2332" s="21"/>
      <c r="T2332" s="21"/>
      <c r="U2332" s="20"/>
      <c r="V2332" s="20"/>
      <c r="W2332" s="21"/>
      <c r="X2332" s="21"/>
      <c r="Y2332" s="21"/>
      <c r="AA2332" s="21"/>
      <c r="AB2332" s="20"/>
      <c r="AC2332" s="20"/>
      <c r="AD2332" s="20"/>
      <c r="AE2332" s="20"/>
      <c r="AI2332" s="20"/>
      <c r="AP2332" s="20" t="s">
        <v>574</v>
      </c>
      <c r="AR2332" s="20" t="s">
        <v>574</v>
      </c>
      <c r="AV2332" t="s">
        <v>449</v>
      </c>
    </row>
    <row r="2333" spans="1:48" x14ac:dyDescent="0.25">
      <c r="A2333" s="20"/>
      <c r="C2333" s="20"/>
      <c r="D2333" s="20"/>
      <c r="E2333" s="20"/>
      <c r="F2333" s="21"/>
      <c r="G2333" s="20"/>
      <c r="H2333" s="20"/>
      <c r="I2333" s="21"/>
      <c r="S2333" s="21"/>
      <c r="T2333" s="21"/>
      <c r="U2333" s="20"/>
      <c r="V2333" s="20"/>
      <c r="W2333" s="21"/>
      <c r="X2333" s="21"/>
      <c r="Y2333" s="21"/>
      <c r="AA2333" s="21"/>
      <c r="AB2333" s="20"/>
      <c r="AC2333" s="20"/>
      <c r="AD2333" s="20"/>
      <c r="AE2333" s="20"/>
      <c r="AI2333" s="20"/>
      <c r="AP2333" s="20" t="s">
        <v>574</v>
      </c>
      <c r="AR2333" s="20" t="s">
        <v>574</v>
      </c>
      <c r="AV2333" t="s">
        <v>449</v>
      </c>
    </row>
    <row r="2334" spans="1:48" x14ac:dyDescent="0.25">
      <c r="A2334" s="20"/>
      <c r="C2334" s="20"/>
      <c r="D2334" s="20"/>
      <c r="E2334" s="20"/>
      <c r="F2334" s="21"/>
      <c r="G2334" s="20"/>
      <c r="H2334" s="20"/>
      <c r="I2334" s="21"/>
      <c r="S2334" s="21"/>
      <c r="T2334" s="21"/>
      <c r="U2334" s="20"/>
      <c r="V2334" s="20"/>
      <c r="W2334" s="21"/>
      <c r="X2334" s="21"/>
      <c r="Y2334" s="21"/>
      <c r="AA2334" s="21"/>
      <c r="AB2334" s="20"/>
      <c r="AC2334" s="20"/>
      <c r="AD2334" s="20"/>
      <c r="AE2334" s="20"/>
      <c r="AI2334" s="20"/>
      <c r="AP2334" s="20" t="s">
        <v>574</v>
      </c>
      <c r="AR2334" s="20" t="s">
        <v>574</v>
      </c>
      <c r="AV2334" t="s">
        <v>449</v>
      </c>
    </row>
    <row r="2335" spans="1:48" x14ac:dyDescent="0.25">
      <c r="A2335" s="20"/>
      <c r="C2335" s="20"/>
      <c r="D2335" s="20"/>
      <c r="E2335" s="20"/>
      <c r="F2335" s="21"/>
      <c r="G2335" s="20"/>
      <c r="H2335" s="20"/>
      <c r="I2335" s="21"/>
      <c r="S2335" s="21"/>
      <c r="T2335" s="21"/>
      <c r="U2335" s="20"/>
      <c r="V2335" s="20"/>
      <c r="W2335" s="21"/>
      <c r="X2335" s="21"/>
      <c r="Y2335" s="21"/>
      <c r="AA2335" s="21"/>
      <c r="AB2335" s="20"/>
      <c r="AC2335" s="20"/>
      <c r="AD2335" s="20"/>
      <c r="AE2335" s="20"/>
      <c r="AI2335" s="20"/>
      <c r="AP2335" s="20" t="s">
        <v>574</v>
      </c>
      <c r="AR2335" s="20" t="s">
        <v>574</v>
      </c>
      <c r="AV2335" t="s">
        <v>449</v>
      </c>
    </row>
    <row r="2336" spans="1:48" x14ac:dyDescent="0.25">
      <c r="A2336" s="20"/>
      <c r="C2336" s="20"/>
      <c r="D2336" s="20"/>
      <c r="E2336" s="20"/>
      <c r="F2336" s="21"/>
      <c r="G2336" s="20"/>
      <c r="H2336" s="20"/>
      <c r="I2336" s="21"/>
      <c r="S2336" s="21"/>
      <c r="T2336" s="21"/>
      <c r="U2336" s="20"/>
      <c r="V2336" s="20"/>
      <c r="W2336" s="21"/>
      <c r="X2336" s="21"/>
      <c r="Y2336" s="21"/>
      <c r="AA2336" s="21"/>
      <c r="AB2336" s="20"/>
      <c r="AC2336" s="20"/>
      <c r="AD2336" s="20"/>
      <c r="AE2336" s="20"/>
      <c r="AI2336" s="20"/>
      <c r="AP2336" s="20" t="s">
        <v>574</v>
      </c>
      <c r="AR2336" s="20" t="s">
        <v>574</v>
      </c>
      <c r="AV2336" t="s">
        <v>449</v>
      </c>
    </row>
    <row r="2337" spans="1:48" x14ac:dyDescent="0.25">
      <c r="A2337" s="20"/>
      <c r="C2337" s="20"/>
      <c r="D2337" s="20"/>
      <c r="E2337" s="20"/>
      <c r="F2337" s="21"/>
      <c r="G2337" s="20"/>
      <c r="H2337" s="20"/>
      <c r="I2337" s="21"/>
      <c r="S2337" s="21"/>
      <c r="T2337" s="21"/>
      <c r="U2337" s="20"/>
      <c r="V2337" s="20"/>
      <c r="W2337" s="21"/>
      <c r="X2337" s="21"/>
      <c r="Y2337" s="21"/>
      <c r="AA2337" s="21"/>
      <c r="AB2337" s="20"/>
      <c r="AC2337" s="20"/>
      <c r="AD2337" s="20"/>
      <c r="AE2337" s="20"/>
      <c r="AI2337" s="20"/>
      <c r="AP2337" s="20" t="s">
        <v>574</v>
      </c>
      <c r="AR2337" s="20" t="s">
        <v>574</v>
      </c>
      <c r="AV2337" t="s">
        <v>449</v>
      </c>
    </row>
    <row r="2338" spans="1:48" x14ac:dyDescent="0.25">
      <c r="A2338" s="20"/>
      <c r="C2338" s="20"/>
      <c r="D2338" s="20"/>
      <c r="E2338" s="20"/>
      <c r="F2338" s="21"/>
      <c r="G2338" s="20"/>
      <c r="H2338" s="20"/>
      <c r="I2338" s="21"/>
      <c r="S2338" s="21"/>
      <c r="T2338" s="21"/>
      <c r="U2338" s="20"/>
      <c r="V2338" s="20"/>
      <c r="W2338" s="21"/>
      <c r="X2338" s="21"/>
      <c r="Y2338" s="21"/>
      <c r="AA2338" s="21"/>
      <c r="AB2338" s="20"/>
      <c r="AC2338" s="20"/>
      <c r="AD2338" s="20"/>
      <c r="AE2338" s="20"/>
      <c r="AI2338" s="20"/>
      <c r="AP2338" s="20" t="s">
        <v>574</v>
      </c>
      <c r="AR2338" s="20" t="s">
        <v>574</v>
      </c>
      <c r="AV2338" t="s">
        <v>449</v>
      </c>
    </row>
    <row r="2339" spans="1:48" x14ac:dyDescent="0.25">
      <c r="A2339" s="20"/>
      <c r="C2339" s="20"/>
      <c r="D2339" s="20"/>
      <c r="E2339" s="20"/>
      <c r="F2339" s="21"/>
      <c r="G2339" s="20"/>
      <c r="H2339" s="20"/>
      <c r="I2339" s="21"/>
      <c r="S2339" s="21"/>
      <c r="T2339" s="21"/>
      <c r="U2339" s="20"/>
      <c r="V2339" s="20"/>
      <c r="W2339" s="21"/>
      <c r="X2339" s="21"/>
      <c r="Y2339" s="21"/>
      <c r="AA2339" s="21"/>
      <c r="AB2339" s="20"/>
      <c r="AC2339" s="20"/>
      <c r="AD2339" s="20"/>
      <c r="AE2339" s="20"/>
      <c r="AI2339" s="20"/>
      <c r="AP2339" s="20" t="s">
        <v>574</v>
      </c>
      <c r="AR2339" s="20" t="s">
        <v>574</v>
      </c>
      <c r="AV2339" t="s">
        <v>449</v>
      </c>
    </row>
    <row r="2340" spans="1:48" x14ac:dyDescent="0.25">
      <c r="A2340" s="20"/>
      <c r="C2340" s="20"/>
      <c r="D2340" s="20"/>
      <c r="E2340" s="20"/>
      <c r="F2340" s="21"/>
      <c r="G2340" s="20"/>
      <c r="H2340" s="20"/>
      <c r="I2340" s="21"/>
      <c r="S2340" s="21"/>
      <c r="T2340" s="21"/>
      <c r="U2340" s="20"/>
      <c r="V2340" s="20"/>
      <c r="W2340" s="21"/>
      <c r="X2340" s="21"/>
      <c r="Y2340" s="21"/>
      <c r="AA2340" s="21"/>
      <c r="AB2340" s="20"/>
      <c r="AC2340" s="20"/>
      <c r="AD2340" s="20"/>
      <c r="AE2340" s="20"/>
      <c r="AI2340" s="20"/>
      <c r="AP2340" s="20" t="s">
        <v>574</v>
      </c>
      <c r="AR2340" s="20" t="s">
        <v>574</v>
      </c>
      <c r="AV2340" t="s">
        <v>449</v>
      </c>
    </row>
    <row r="2341" spans="1:48" x14ac:dyDescent="0.25">
      <c r="A2341" s="20"/>
      <c r="C2341" s="20"/>
      <c r="D2341" s="20"/>
      <c r="E2341" s="20"/>
      <c r="F2341" s="21"/>
      <c r="G2341" s="20"/>
      <c r="H2341" s="20"/>
      <c r="I2341" s="21"/>
      <c r="S2341" s="21"/>
      <c r="T2341" s="21"/>
      <c r="U2341" s="20"/>
      <c r="V2341" s="20"/>
      <c r="W2341" s="21"/>
      <c r="X2341" s="21"/>
      <c r="Y2341" s="21"/>
      <c r="AA2341" s="21"/>
      <c r="AB2341" s="20"/>
      <c r="AC2341" s="20"/>
      <c r="AD2341" s="20"/>
      <c r="AE2341" s="20"/>
      <c r="AI2341" s="20"/>
      <c r="AP2341" s="20" t="s">
        <v>574</v>
      </c>
      <c r="AR2341" s="20" t="s">
        <v>574</v>
      </c>
      <c r="AV2341" t="s">
        <v>449</v>
      </c>
    </row>
    <row r="2342" spans="1:48" x14ac:dyDescent="0.25">
      <c r="A2342" s="20"/>
      <c r="C2342" s="20"/>
      <c r="D2342" s="20"/>
      <c r="E2342" s="20"/>
      <c r="F2342" s="21"/>
      <c r="G2342" s="20"/>
      <c r="H2342" s="20"/>
      <c r="I2342" s="21"/>
      <c r="S2342" s="21"/>
      <c r="T2342" s="21"/>
      <c r="U2342" s="20"/>
      <c r="V2342" s="20"/>
      <c r="W2342" s="21"/>
      <c r="X2342" s="21"/>
      <c r="Y2342" s="21"/>
      <c r="AA2342" s="21"/>
      <c r="AB2342" s="20"/>
      <c r="AC2342" s="20"/>
      <c r="AD2342" s="20"/>
      <c r="AE2342" s="20"/>
      <c r="AI2342" s="20"/>
      <c r="AP2342" s="20" t="s">
        <v>574</v>
      </c>
      <c r="AR2342" s="20" t="s">
        <v>574</v>
      </c>
      <c r="AV2342" t="s">
        <v>449</v>
      </c>
    </row>
    <row r="2343" spans="1:48" x14ac:dyDescent="0.25">
      <c r="A2343" s="20"/>
      <c r="C2343" s="20"/>
      <c r="D2343" s="20"/>
      <c r="E2343" s="20"/>
      <c r="F2343" s="21"/>
      <c r="G2343" s="20"/>
      <c r="H2343" s="20"/>
      <c r="I2343" s="21"/>
      <c r="S2343" s="21"/>
      <c r="T2343" s="21"/>
      <c r="U2343" s="20"/>
      <c r="V2343" s="20"/>
      <c r="W2343" s="21"/>
      <c r="X2343" s="21"/>
      <c r="Y2343" s="21"/>
      <c r="AA2343" s="21"/>
      <c r="AB2343" s="20"/>
      <c r="AC2343" s="20"/>
      <c r="AD2343" s="20"/>
      <c r="AE2343" s="20"/>
      <c r="AI2343" s="20"/>
      <c r="AP2343" s="20" t="s">
        <v>574</v>
      </c>
      <c r="AR2343" s="20" t="s">
        <v>574</v>
      </c>
      <c r="AV2343" t="s">
        <v>449</v>
      </c>
    </row>
    <row r="2344" spans="1:48" x14ac:dyDescent="0.25">
      <c r="A2344" s="20"/>
      <c r="C2344" s="20"/>
      <c r="D2344" s="20"/>
      <c r="E2344" s="20"/>
      <c r="F2344" s="21"/>
      <c r="G2344" s="20"/>
      <c r="H2344" s="20"/>
      <c r="I2344" s="21"/>
      <c r="S2344" s="21"/>
      <c r="T2344" s="21"/>
      <c r="U2344" s="20"/>
      <c r="V2344" s="20"/>
      <c r="W2344" s="21"/>
      <c r="X2344" s="21"/>
      <c r="Y2344" s="21"/>
      <c r="AA2344" s="21"/>
      <c r="AB2344" s="20"/>
      <c r="AC2344" s="20"/>
      <c r="AD2344" s="20"/>
      <c r="AE2344" s="20"/>
      <c r="AI2344" s="20"/>
      <c r="AP2344" s="20" t="s">
        <v>574</v>
      </c>
      <c r="AR2344" s="20" t="s">
        <v>574</v>
      </c>
      <c r="AV2344" t="s">
        <v>449</v>
      </c>
    </row>
    <row r="2345" spans="1:48" x14ac:dyDescent="0.25">
      <c r="A2345" s="20"/>
      <c r="C2345" s="20"/>
      <c r="D2345" s="20"/>
      <c r="E2345" s="20"/>
      <c r="F2345" s="21"/>
      <c r="G2345" s="20"/>
      <c r="H2345" s="20"/>
      <c r="I2345" s="21"/>
      <c r="S2345" s="21"/>
      <c r="T2345" s="21"/>
      <c r="U2345" s="20"/>
      <c r="V2345" s="20"/>
      <c r="W2345" s="21"/>
      <c r="X2345" s="21"/>
      <c r="Y2345" s="21"/>
      <c r="AA2345" s="21"/>
      <c r="AB2345" s="20"/>
      <c r="AC2345" s="20"/>
      <c r="AD2345" s="20"/>
      <c r="AE2345" s="20"/>
      <c r="AI2345" s="20"/>
      <c r="AP2345" s="20" t="s">
        <v>574</v>
      </c>
      <c r="AR2345" s="20" t="s">
        <v>574</v>
      </c>
      <c r="AV2345" t="s">
        <v>449</v>
      </c>
    </row>
    <row r="2346" spans="1:48" x14ac:dyDescent="0.25">
      <c r="A2346" s="20"/>
      <c r="C2346" s="20"/>
      <c r="D2346" s="20"/>
      <c r="E2346" s="20"/>
      <c r="F2346" s="21"/>
      <c r="G2346" s="20"/>
      <c r="H2346" s="20"/>
      <c r="I2346" s="21"/>
      <c r="S2346" s="21"/>
      <c r="T2346" s="21"/>
      <c r="U2346" s="20"/>
      <c r="V2346" s="20"/>
      <c r="W2346" s="21"/>
      <c r="X2346" s="21"/>
      <c r="Y2346" s="21"/>
      <c r="AA2346" s="21"/>
      <c r="AB2346" s="20"/>
      <c r="AC2346" s="20"/>
      <c r="AD2346" s="20"/>
      <c r="AE2346" s="20"/>
      <c r="AI2346" s="20"/>
      <c r="AP2346" s="20" t="s">
        <v>574</v>
      </c>
      <c r="AR2346" s="20" t="s">
        <v>574</v>
      </c>
      <c r="AV2346" t="s">
        <v>449</v>
      </c>
    </row>
    <row r="2347" spans="1:48" x14ac:dyDescent="0.25">
      <c r="A2347" s="20"/>
      <c r="C2347" s="20"/>
      <c r="D2347" s="20"/>
      <c r="E2347" s="20"/>
      <c r="F2347" s="21"/>
      <c r="G2347" s="20"/>
      <c r="H2347" s="20"/>
      <c r="I2347" s="21"/>
      <c r="S2347" s="21"/>
      <c r="T2347" s="21"/>
      <c r="U2347" s="20"/>
      <c r="V2347" s="20"/>
      <c r="W2347" s="21"/>
      <c r="X2347" s="21"/>
      <c r="Y2347" s="21"/>
      <c r="AA2347" s="21"/>
      <c r="AB2347" s="20"/>
      <c r="AC2347" s="20"/>
      <c r="AD2347" s="20"/>
      <c r="AE2347" s="20"/>
      <c r="AI2347" s="20"/>
      <c r="AP2347" s="20" t="s">
        <v>574</v>
      </c>
      <c r="AR2347" s="20" t="s">
        <v>574</v>
      </c>
      <c r="AV2347" t="s">
        <v>449</v>
      </c>
    </row>
    <row r="2348" spans="1:48" x14ac:dyDescent="0.25">
      <c r="A2348" s="20"/>
      <c r="C2348" s="20"/>
      <c r="D2348" s="20"/>
      <c r="E2348" s="20"/>
      <c r="F2348" s="21"/>
      <c r="G2348" s="20"/>
      <c r="H2348" s="20"/>
      <c r="I2348" s="21"/>
      <c r="S2348" s="21"/>
      <c r="T2348" s="21"/>
      <c r="U2348" s="20"/>
      <c r="V2348" s="20"/>
      <c r="W2348" s="21"/>
      <c r="X2348" s="21"/>
      <c r="Y2348" s="21"/>
      <c r="AA2348" s="21"/>
      <c r="AB2348" s="20"/>
      <c r="AC2348" s="20"/>
      <c r="AD2348" s="20"/>
      <c r="AE2348" s="20"/>
      <c r="AI2348" s="20"/>
      <c r="AP2348" s="20" t="s">
        <v>574</v>
      </c>
      <c r="AR2348" s="20" t="s">
        <v>574</v>
      </c>
      <c r="AV2348" t="s">
        <v>449</v>
      </c>
    </row>
    <row r="2349" spans="1:48" x14ac:dyDescent="0.25">
      <c r="A2349" s="20"/>
      <c r="C2349" s="20"/>
      <c r="D2349" s="20"/>
      <c r="E2349" s="20"/>
      <c r="F2349" s="21"/>
      <c r="G2349" s="20"/>
      <c r="H2349" s="20"/>
      <c r="I2349" s="21"/>
      <c r="S2349" s="21"/>
      <c r="T2349" s="21"/>
      <c r="U2349" s="20"/>
      <c r="V2349" s="20"/>
      <c r="W2349" s="21"/>
      <c r="X2349" s="21"/>
      <c r="Y2349" s="21"/>
      <c r="AA2349" s="21"/>
      <c r="AB2349" s="20"/>
      <c r="AC2349" s="20"/>
      <c r="AD2349" s="20"/>
      <c r="AE2349" s="20"/>
      <c r="AI2349" s="20"/>
      <c r="AP2349" s="20" t="s">
        <v>574</v>
      </c>
      <c r="AR2349" s="20" t="s">
        <v>574</v>
      </c>
      <c r="AV2349" t="s">
        <v>449</v>
      </c>
    </row>
    <row r="2350" spans="1:48" x14ac:dyDescent="0.25">
      <c r="A2350" s="20"/>
      <c r="C2350" s="20"/>
      <c r="D2350" s="20"/>
      <c r="E2350" s="20"/>
      <c r="F2350" s="21"/>
      <c r="G2350" s="20"/>
      <c r="H2350" s="20"/>
      <c r="I2350" s="21"/>
      <c r="S2350" s="21"/>
      <c r="T2350" s="21"/>
      <c r="U2350" s="20"/>
      <c r="V2350" s="20"/>
      <c r="W2350" s="21"/>
      <c r="X2350" s="21"/>
      <c r="Y2350" s="21"/>
      <c r="AA2350" s="21"/>
      <c r="AB2350" s="20"/>
      <c r="AC2350" s="20"/>
      <c r="AD2350" s="20"/>
      <c r="AE2350" s="20"/>
      <c r="AI2350" s="20"/>
      <c r="AP2350" s="20" t="s">
        <v>574</v>
      </c>
      <c r="AR2350" s="20" t="s">
        <v>574</v>
      </c>
      <c r="AV2350" t="s">
        <v>449</v>
      </c>
    </row>
    <row r="2351" spans="1:48" x14ac:dyDescent="0.25">
      <c r="A2351" s="20"/>
      <c r="C2351" s="20"/>
      <c r="D2351" s="20"/>
      <c r="E2351" s="20"/>
      <c r="F2351" s="21"/>
      <c r="G2351" s="20"/>
      <c r="H2351" s="20"/>
      <c r="I2351" s="21"/>
      <c r="S2351" s="21"/>
      <c r="T2351" s="21"/>
      <c r="U2351" s="20"/>
      <c r="V2351" s="20"/>
      <c r="W2351" s="21"/>
      <c r="X2351" s="21"/>
      <c r="Y2351" s="21"/>
      <c r="AA2351" s="21"/>
      <c r="AB2351" s="20"/>
      <c r="AC2351" s="20"/>
      <c r="AD2351" s="20"/>
      <c r="AE2351" s="20"/>
      <c r="AI2351" s="20"/>
      <c r="AP2351" s="20" t="s">
        <v>574</v>
      </c>
      <c r="AR2351" s="20" t="s">
        <v>574</v>
      </c>
      <c r="AV2351" t="s">
        <v>449</v>
      </c>
    </row>
    <row r="2352" spans="1:48" x14ac:dyDescent="0.25">
      <c r="A2352" s="20"/>
      <c r="C2352" s="20"/>
      <c r="D2352" s="20"/>
      <c r="E2352" s="20"/>
      <c r="F2352" s="21"/>
      <c r="G2352" s="20"/>
      <c r="H2352" s="20"/>
      <c r="I2352" s="21"/>
      <c r="S2352" s="21"/>
      <c r="T2352" s="21"/>
      <c r="U2352" s="20"/>
      <c r="V2352" s="20"/>
      <c r="W2352" s="21"/>
      <c r="X2352" s="21"/>
      <c r="Y2352" s="21"/>
      <c r="AA2352" s="21"/>
      <c r="AB2352" s="20"/>
      <c r="AC2352" s="20"/>
      <c r="AD2352" s="20"/>
      <c r="AE2352" s="20"/>
      <c r="AI2352" s="20"/>
      <c r="AP2352" s="20" t="s">
        <v>574</v>
      </c>
      <c r="AR2352" s="20" t="s">
        <v>574</v>
      </c>
      <c r="AV2352" t="s">
        <v>449</v>
      </c>
    </row>
    <row r="2353" spans="1:48" x14ac:dyDescent="0.25">
      <c r="A2353" s="20"/>
      <c r="C2353" s="20"/>
      <c r="D2353" s="20"/>
      <c r="E2353" s="20"/>
      <c r="F2353" s="21"/>
      <c r="G2353" s="20"/>
      <c r="H2353" s="20"/>
      <c r="I2353" s="21"/>
      <c r="S2353" s="21"/>
      <c r="T2353" s="21"/>
      <c r="U2353" s="20"/>
      <c r="V2353" s="20"/>
      <c r="W2353" s="21"/>
      <c r="X2353" s="21"/>
      <c r="Y2353" s="21"/>
      <c r="AA2353" s="21"/>
      <c r="AB2353" s="20"/>
      <c r="AC2353" s="20"/>
      <c r="AD2353" s="20"/>
      <c r="AE2353" s="20"/>
      <c r="AI2353" s="20"/>
      <c r="AP2353" s="20" t="s">
        <v>574</v>
      </c>
      <c r="AR2353" s="20" t="s">
        <v>574</v>
      </c>
      <c r="AV2353" t="s">
        <v>449</v>
      </c>
    </row>
    <row r="2354" spans="1:48" x14ac:dyDescent="0.25">
      <c r="A2354" s="20"/>
      <c r="C2354" s="20"/>
      <c r="D2354" s="20"/>
      <c r="E2354" s="20"/>
      <c r="F2354" s="21"/>
      <c r="G2354" s="20"/>
      <c r="H2354" s="20"/>
      <c r="I2354" s="21"/>
      <c r="S2354" s="21"/>
      <c r="T2354" s="21"/>
      <c r="U2354" s="20"/>
      <c r="V2354" s="20"/>
      <c r="W2354" s="21"/>
      <c r="X2354" s="21"/>
      <c r="Y2354" s="21"/>
      <c r="AA2354" s="21"/>
      <c r="AB2354" s="20"/>
      <c r="AC2354" s="20"/>
      <c r="AD2354" s="20"/>
      <c r="AE2354" s="20"/>
      <c r="AI2354" s="20"/>
      <c r="AP2354" s="20" t="s">
        <v>574</v>
      </c>
      <c r="AR2354" s="20" t="s">
        <v>574</v>
      </c>
      <c r="AV2354" t="s">
        <v>449</v>
      </c>
    </row>
    <row r="2355" spans="1:48" x14ac:dyDescent="0.25">
      <c r="A2355" s="20"/>
      <c r="C2355" s="20"/>
      <c r="D2355" s="20"/>
      <c r="E2355" s="20"/>
      <c r="F2355" s="21"/>
      <c r="G2355" s="20"/>
      <c r="H2355" s="20"/>
      <c r="I2355" s="21"/>
      <c r="S2355" s="21"/>
      <c r="T2355" s="21"/>
      <c r="U2355" s="20"/>
      <c r="V2355" s="20"/>
      <c r="W2355" s="21"/>
      <c r="X2355" s="21"/>
      <c r="Y2355" s="21"/>
      <c r="AA2355" s="21"/>
      <c r="AB2355" s="20"/>
      <c r="AC2355" s="20"/>
      <c r="AD2355" s="20"/>
      <c r="AE2355" s="20"/>
      <c r="AI2355" s="20"/>
      <c r="AP2355" s="20" t="s">
        <v>574</v>
      </c>
      <c r="AR2355" s="20" t="s">
        <v>574</v>
      </c>
      <c r="AV2355" t="s">
        <v>449</v>
      </c>
    </row>
    <row r="2356" spans="1:48" x14ac:dyDescent="0.25">
      <c r="A2356" s="20"/>
      <c r="C2356" s="20"/>
      <c r="D2356" s="20"/>
      <c r="E2356" s="20"/>
      <c r="F2356" s="21"/>
      <c r="G2356" s="20"/>
      <c r="H2356" s="20"/>
      <c r="I2356" s="21"/>
      <c r="S2356" s="21"/>
      <c r="T2356" s="21"/>
      <c r="U2356" s="20"/>
      <c r="V2356" s="20"/>
      <c r="W2356" s="21"/>
      <c r="X2356" s="21"/>
      <c r="Y2356" s="21"/>
      <c r="AA2356" s="21"/>
      <c r="AB2356" s="20"/>
      <c r="AC2356" s="20"/>
      <c r="AD2356" s="20"/>
      <c r="AE2356" s="20"/>
      <c r="AI2356" s="20"/>
      <c r="AP2356" s="20" t="s">
        <v>574</v>
      </c>
      <c r="AR2356" s="20" t="s">
        <v>574</v>
      </c>
      <c r="AV2356" t="s">
        <v>449</v>
      </c>
    </row>
    <row r="2357" spans="1:48" x14ac:dyDescent="0.25">
      <c r="A2357" s="20"/>
      <c r="C2357" s="20"/>
      <c r="D2357" s="20"/>
      <c r="E2357" s="20"/>
      <c r="F2357" s="21"/>
      <c r="G2357" s="20"/>
      <c r="H2357" s="20"/>
      <c r="I2357" s="21"/>
      <c r="S2357" s="21"/>
      <c r="T2357" s="21"/>
      <c r="U2357" s="20"/>
      <c r="V2357" s="20"/>
      <c r="W2357" s="21"/>
      <c r="X2357" s="21"/>
      <c r="Y2357" s="21"/>
      <c r="AA2357" s="21"/>
      <c r="AB2357" s="20"/>
      <c r="AC2357" s="20"/>
      <c r="AD2357" s="20"/>
      <c r="AE2357" s="20"/>
      <c r="AI2357" s="20"/>
      <c r="AP2357" s="20" t="s">
        <v>574</v>
      </c>
      <c r="AR2357" s="20" t="s">
        <v>574</v>
      </c>
      <c r="AV2357" t="s">
        <v>449</v>
      </c>
    </row>
    <row r="2358" spans="1:48" x14ac:dyDescent="0.25">
      <c r="A2358" s="20"/>
      <c r="C2358" s="20"/>
      <c r="D2358" s="20"/>
      <c r="E2358" s="20"/>
      <c r="F2358" s="21"/>
      <c r="G2358" s="20"/>
      <c r="H2358" s="20"/>
      <c r="I2358" s="21"/>
      <c r="S2358" s="21"/>
      <c r="T2358" s="21"/>
      <c r="U2358" s="20"/>
      <c r="V2358" s="20"/>
      <c r="W2358" s="21"/>
      <c r="X2358" s="21"/>
      <c r="Y2358" s="21"/>
      <c r="AA2358" s="21"/>
      <c r="AB2358" s="20"/>
      <c r="AC2358" s="20"/>
      <c r="AD2358" s="20"/>
      <c r="AE2358" s="20"/>
      <c r="AI2358" s="20"/>
      <c r="AP2358" s="20" t="s">
        <v>574</v>
      </c>
      <c r="AR2358" s="20" t="s">
        <v>574</v>
      </c>
      <c r="AV2358" t="s">
        <v>449</v>
      </c>
    </row>
    <row r="2359" spans="1:48" x14ac:dyDescent="0.25">
      <c r="A2359" s="20"/>
      <c r="C2359" s="20"/>
      <c r="D2359" s="20"/>
      <c r="E2359" s="20"/>
      <c r="F2359" s="21"/>
      <c r="G2359" s="20"/>
      <c r="H2359" s="20"/>
      <c r="I2359" s="21"/>
      <c r="S2359" s="21"/>
      <c r="T2359" s="21"/>
      <c r="U2359" s="20"/>
      <c r="V2359" s="20"/>
      <c r="W2359" s="21"/>
      <c r="X2359" s="21"/>
      <c r="Y2359" s="21"/>
      <c r="AA2359" s="21"/>
      <c r="AB2359" s="20"/>
      <c r="AC2359" s="20"/>
      <c r="AD2359" s="20"/>
      <c r="AE2359" s="20"/>
      <c r="AI2359" s="20"/>
      <c r="AP2359" s="20" t="s">
        <v>574</v>
      </c>
      <c r="AR2359" s="20" t="s">
        <v>574</v>
      </c>
      <c r="AV2359" t="s">
        <v>449</v>
      </c>
    </row>
    <row r="2360" spans="1:48" x14ac:dyDescent="0.25">
      <c r="A2360" s="20"/>
      <c r="C2360" s="20"/>
      <c r="D2360" s="20"/>
      <c r="E2360" s="20"/>
      <c r="F2360" s="21"/>
      <c r="G2360" s="20"/>
      <c r="H2360" s="20"/>
      <c r="I2360" s="21"/>
      <c r="S2360" s="21"/>
      <c r="T2360" s="21"/>
      <c r="U2360" s="20"/>
      <c r="V2360" s="20"/>
      <c r="W2360" s="21"/>
      <c r="X2360" s="21"/>
      <c r="Y2360" s="21"/>
      <c r="AA2360" s="21"/>
      <c r="AB2360" s="20"/>
      <c r="AC2360" s="20"/>
      <c r="AD2360" s="20"/>
      <c r="AE2360" s="20"/>
      <c r="AI2360" s="20"/>
      <c r="AP2360" s="20" t="s">
        <v>574</v>
      </c>
      <c r="AR2360" s="20" t="s">
        <v>574</v>
      </c>
      <c r="AV2360" t="s">
        <v>449</v>
      </c>
    </row>
    <row r="2361" spans="1:48" x14ac:dyDescent="0.25">
      <c r="A2361" s="20"/>
      <c r="C2361" s="20"/>
      <c r="D2361" s="20"/>
      <c r="E2361" s="20"/>
      <c r="F2361" s="21"/>
      <c r="G2361" s="20"/>
      <c r="H2361" s="20"/>
      <c r="I2361" s="21"/>
      <c r="S2361" s="21"/>
      <c r="T2361" s="21"/>
      <c r="U2361" s="20"/>
      <c r="V2361" s="20"/>
      <c r="W2361" s="21"/>
      <c r="X2361" s="21"/>
      <c r="Y2361" s="21"/>
      <c r="AA2361" s="21"/>
      <c r="AB2361" s="20"/>
      <c r="AC2361" s="20"/>
      <c r="AD2361" s="20"/>
      <c r="AE2361" s="20"/>
      <c r="AI2361" s="20"/>
      <c r="AP2361" s="20" t="s">
        <v>574</v>
      </c>
      <c r="AR2361" s="20" t="s">
        <v>574</v>
      </c>
      <c r="AV2361" t="s">
        <v>449</v>
      </c>
    </row>
    <row r="2362" spans="1:48" x14ac:dyDescent="0.25">
      <c r="A2362" s="20"/>
      <c r="C2362" s="20"/>
      <c r="D2362" s="20"/>
      <c r="E2362" s="20"/>
      <c r="F2362" s="21"/>
      <c r="G2362" s="20"/>
      <c r="H2362" s="20"/>
      <c r="I2362" s="21"/>
      <c r="S2362" s="21"/>
      <c r="T2362" s="21"/>
      <c r="U2362" s="20"/>
      <c r="V2362" s="20"/>
      <c r="W2362" s="21"/>
      <c r="X2362" s="21"/>
      <c r="Y2362" s="21"/>
      <c r="AA2362" s="21"/>
      <c r="AB2362" s="20"/>
      <c r="AC2362" s="20"/>
      <c r="AD2362" s="20"/>
      <c r="AE2362" s="20"/>
      <c r="AI2362" s="20"/>
      <c r="AP2362" s="20" t="s">
        <v>574</v>
      </c>
      <c r="AR2362" s="20" t="s">
        <v>574</v>
      </c>
      <c r="AV2362" t="s">
        <v>449</v>
      </c>
    </row>
    <row r="2363" spans="1:48" x14ac:dyDescent="0.25">
      <c r="A2363" s="20"/>
      <c r="C2363" s="20"/>
      <c r="D2363" s="20"/>
      <c r="E2363" s="20"/>
      <c r="F2363" s="21"/>
      <c r="G2363" s="20"/>
      <c r="H2363" s="20"/>
      <c r="I2363" s="21"/>
      <c r="S2363" s="21"/>
      <c r="T2363" s="21"/>
      <c r="U2363" s="20"/>
      <c r="V2363" s="20"/>
      <c r="W2363" s="21"/>
      <c r="X2363" s="21"/>
      <c r="Y2363" s="21"/>
      <c r="AA2363" s="21"/>
      <c r="AB2363" s="20"/>
      <c r="AC2363" s="20"/>
      <c r="AD2363" s="20"/>
      <c r="AE2363" s="20"/>
      <c r="AI2363" s="20"/>
      <c r="AP2363" s="20" t="s">
        <v>574</v>
      </c>
      <c r="AR2363" s="20" t="s">
        <v>574</v>
      </c>
      <c r="AV2363" t="s">
        <v>449</v>
      </c>
    </row>
    <row r="2364" spans="1:48" x14ac:dyDescent="0.25">
      <c r="A2364" s="20"/>
      <c r="C2364" s="20"/>
      <c r="D2364" s="20"/>
      <c r="E2364" s="20"/>
      <c r="F2364" s="21"/>
      <c r="G2364" s="20"/>
      <c r="H2364" s="20"/>
      <c r="I2364" s="21"/>
      <c r="S2364" s="21"/>
      <c r="T2364" s="21"/>
      <c r="U2364" s="20"/>
      <c r="V2364" s="20"/>
      <c r="W2364" s="21"/>
      <c r="X2364" s="21"/>
      <c r="Y2364" s="21"/>
      <c r="AA2364" s="21"/>
      <c r="AB2364" s="20"/>
      <c r="AC2364" s="20"/>
      <c r="AD2364" s="20"/>
      <c r="AE2364" s="20"/>
      <c r="AI2364" s="20"/>
      <c r="AP2364" s="20" t="s">
        <v>574</v>
      </c>
      <c r="AR2364" s="20" t="s">
        <v>574</v>
      </c>
      <c r="AV2364" t="s">
        <v>449</v>
      </c>
    </row>
    <row r="2365" spans="1:48" x14ac:dyDescent="0.25">
      <c r="A2365" s="20"/>
      <c r="C2365" s="20"/>
      <c r="D2365" s="20"/>
      <c r="E2365" s="20"/>
      <c r="F2365" s="21"/>
      <c r="G2365" s="20"/>
      <c r="H2365" s="20"/>
      <c r="I2365" s="21"/>
      <c r="S2365" s="21"/>
      <c r="T2365" s="21"/>
      <c r="U2365" s="20"/>
      <c r="V2365" s="20"/>
      <c r="W2365" s="21"/>
      <c r="X2365" s="21"/>
      <c r="Y2365" s="21"/>
      <c r="AA2365" s="21"/>
      <c r="AB2365" s="20"/>
      <c r="AC2365" s="20"/>
      <c r="AD2365" s="20"/>
      <c r="AE2365" s="20"/>
      <c r="AI2365" s="20"/>
      <c r="AP2365" s="20" t="s">
        <v>574</v>
      </c>
      <c r="AR2365" s="20" t="s">
        <v>574</v>
      </c>
      <c r="AV2365" t="s">
        <v>449</v>
      </c>
    </row>
    <row r="2366" spans="1:48" x14ac:dyDescent="0.25">
      <c r="A2366" s="20"/>
      <c r="C2366" s="20"/>
      <c r="D2366" s="20"/>
      <c r="E2366" s="20"/>
      <c r="F2366" s="21"/>
      <c r="G2366" s="20"/>
      <c r="H2366" s="20"/>
      <c r="I2366" s="21"/>
      <c r="S2366" s="21"/>
      <c r="T2366" s="21"/>
      <c r="U2366" s="20"/>
      <c r="V2366" s="20"/>
      <c r="W2366" s="21"/>
      <c r="X2366" s="21"/>
      <c r="Y2366" s="21"/>
      <c r="AA2366" s="21"/>
      <c r="AB2366" s="20"/>
      <c r="AC2366" s="20"/>
      <c r="AD2366" s="20"/>
      <c r="AE2366" s="20"/>
      <c r="AI2366" s="20"/>
      <c r="AP2366" s="20" t="s">
        <v>574</v>
      </c>
      <c r="AR2366" s="20" t="s">
        <v>574</v>
      </c>
      <c r="AV2366" t="s">
        <v>449</v>
      </c>
    </row>
    <row r="2367" spans="1:48" x14ac:dyDescent="0.25">
      <c r="A2367" s="20"/>
      <c r="C2367" s="20"/>
      <c r="D2367" s="20"/>
      <c r="E2367" s="20"/>
      <c r="F2367" s="21"/>
      <c r="G2367" s="20"/>
      <c r="H2367" s="20"/>
      <c r="I2367" s="21"/>
      <c r="S2367" s="21"/>
      <c r="T2367" s="21"/>
      <c r="U2367" s="20"/>
      <c r="V2367" s="20"/>
      <c r="W2367" s="21"/>
      <c r="X2367" s="21"/>
      <c r="Y2367" s="21"/>
      <c r="AA2367" s="21"/>
      <c r="AB2367" s="20"/>
      <c r="AC2367" s="20"/>
      <c r="AD2367" s="20"/>
      <c r="AE2367" s="20"/>
      <c r="AI2367" s="20"/>
      <c r="AP2367" s="20" t="s">
        <v>574</v>
      </c>
      <c r="AR2367" s="20" t="s">
        <v>574</v>
      </c>
      <c r="AV2367" t="s">
        <v>449</v>
      </c>
    </row>
    <row r="2368" spans="1:48" x14ac:dyDescent="0.25">
      <c r="A2368" s="20"/>
      <c r="C2368" s="20"/>
      <c r="D2368" s="20"/>
      <c r="E2368" s="20"/>
      <c r="F2368" s="21"/>
      <c r="G2368" s="20"/>
      <c r="H2368" s="20"/>
      <c r="I2368" s="21"/>
      <c r="S2368" s="21"/>
      <c r="T2368" s="21"/>
      <c r="U2368" s="20"/>
      <c r="V2368" s="20"/>
      <c r="W2368" s="21"/>
      <c r="X2368" s="21"/>
      <c r="Y2368" s="21"/>
      <c r="AA2368" s="21"/>
      <c r="AB2368" s="20"/>
      <c r="AC2368" s="20"/>
      <c r="AD2368" s="20"/>
      <c r="AE2368" s="20"/>
      <c r="AI2368" s="20"/>
      <c r="AP2368" s="20" t="s">
        <v>574</v>
      </c>
      <c r="AR2368" s="20" t="s">
        <v>574</v>
      </c>
      <c r="AV2368" t="s">
        <v>449</v>
      </c>
    </row>
    <row r="2369" spans="1:48" x14ac:dyDescent="0.25">
      <c r="A2369" s="20"/>
      <c r="C2369" s="20"/>
      <c r="D2369" s="20"/>
      <c r="E2369" s="20"/>
      <c r="F2369" s="21"/>
      <c r="G2369" s="20"/>
      <c r="H2369" s="20"/>
      <c r="I2369" s="21"/>
      <c r="S2369" s="21"/>
      <c r="T2369" s="21"/>
      <c r="U2369" s="20"/>
      <c r="V2369" s="20"/>
      <c r="W2369" s="21"/>
      <c r="X2369" s="21"/>
      <c r="Y2369" s="21"/>
      <c r="AA2369" s="21"/>
      <c r="AB2369" s="20"/>
      <c r="AC2369" s="20"/>
      <c r="AD2369" s="20"/>
      <c r="AE2369" s="20"/>
      <c r="AI2369" s="20"/>
      <c r="AP2369" s="20" t="s">
        <v>574</v>
      </c>
      <c r="AR2369" s="20" t="s">
        <v>574</v>
      </c>
      <c r="AV2369" t="s">
        <v>449</v>
      </c>
    </row>
    <row r="2370" spans="1:48" x14ac:dyDescent="0.25">
      <c r="A2370" s="20"/>
      <c r="C2370" s="20"/>
      <c r="D2370" s="20"/>
      <c r="E2370" s="20"/>
      <c r="F2370" s="21"/>
      <c r="G2370" s="20"/>
      <c r="H2370" s="20"/>
      <c r="I2370" s="21"/>
      <c r="S2370" s="21"/>
      <c r="T2370" s="21"/>
      <c r="U2370" s="20"/>
      <c r="V2370" s="20"/>
      <c r="W2370" s="21"/>
      <c r="X2370" s="21"/>
      <c r="Y2370" s="21"/>
      <c r="AA2370" s="21"/>
      <c r="AB2370" s="20"/>
      <c r="AC2370" s="20"/>
      <c r="AD2370" s="20"/>
      <c r="AE2370" s="20"/>
      <c r="AI2370" s="20"/>
      <c r="AP2370" s="20" t="s">
        <v>574</v>
      </c>
      <c r="AR2370" s="20" t="s">
        <v>574</v>
      </c>
      <c r="AV2370" t="s">
        <v>449</v>
      </c>
    </row>
    <row r="2371" spans="1:48" x14ac:dyDescent="0.25">
      <c r="A2371" s="20"/>
      <c r="C2371" s="20"/>
      <c r="D2371" s="20"/>
      <c r="E2371" s="20"/>
      <c r="F2371" s="21"/>
      <c r="G2371" s="20"/>
      <c r="H2371" s="20"/>
      <c r="I2371" s="21"/>
      <c r="S2371" s="21"/>
      <c r="T2371" s="21"/>
      <c r="U2371" s="20"/>
      <c r="V2371" s="20"/>
      <c r="W2371" s="21"/>
      <c r="X2371" s="21"/>
      <c r="Y2371" s="21"/>
      <c r="AA2371" s="21"/>
      <c r="AB2371" s="20"/>
      <c r="AC2371" s="20"/>
      <c r="AD2371" s="20"/>
      <c r="AE2371" s="20"/>
      <c r="AI2371" s="20"/>
      <c r="AP2371" s="20" t="s">
        <v>574</v>
      </c>
      <c r="AR2371" s="20" t="s">
        <v>574</v>
      </c>
      <c r="AV2371" t="s">
        <v>449</v>
      </c>
    </row>
    <row r="2372" spans="1:48" x14ac:dyDescent="0.25">
      <c r="A2372" s="20"/>
      <c r="C2372" s="20"/>
      <c r="D2372" s="20"/>
      <c r="E2372" s="20"/>
      <c r="F2372" s="21"/>
      <c r="G2372" s="20"/>
      <c r="H2372" s="20"/>
      <c r="I2372" s="21"/>
      <c r="S2372" s="21"/>
      <c r="T2372" s="21"/>
      <c r="U2372" s="20"/>
      <c r="V2372" s="20"/>
      <c r="W2372" s="21"/>
      <c r="X2372" s="21"/>
      <c r="Y2372" s="21"/>
      <c r="AA2372" s="21"/>
      <c r="AB2372" s="20"/>
      <c r="AC2372" s="20"/>
      <c r="AD2372" s="20"/>
      <c r="AE2372" s="20"/>
      <c r="AI2372" s="20"/>
      <c r="AP2372" s="20" t="s">
        <v>574</v>
      </c>
      <c r="AR2372" s="20" t="s">
        <v>574</v>
      </c>
      <c r="AV2372" t="s">
        <v>449</v>
      </c>
    </row>
    <row r="2373" spans="1:48" x14ac:dyDescent="0.25">
      <c r="A2373" s="20"/>
      <c r="C2373" s="20"/>
      <c r="D2373" s="20"/>
      <c r="E2373" s="20"/>
      <c r="F2373" s="21"/>
      <c r="G2373" s="20"/>
      <c r="H2373" s="20"/>
      <c r="I2373" s="21"/>
      <c r="S2373" s="21"/>
      <c r="T2373" s="21"/>
      <c r="U2373" s="20"/>
      <c r="V2373" s="20"/>
      <c r="W2373" s="21"/>
      <c r="X2373" s="21"/>
      <c r="Y2373" s="21"/>
      <c r="AA2373" s="21"/>
      <c r="AB2373" s="20"/>
      <c r="AC2373" s="20"/>
      <c r="AD2373" s="20"/>
      <c r="AE2373" s="20"/>
      <c r="AI2373" s="20"/>
      <c r="AP2373" s="20" t="s">
        <v>574</v>
      </c>
      <c r="AR2373" s="20" t="s">
        <v>574</v>
      </c>
      <c r="AV2373" t="s">
        <v>449</v>
      </c>
    </row>
    <row r="2374" spans="1:48" x14ac:dyDescent="0.25">
      <c r="A2374" s="20"/>
      <c r="C2374" s="20"/>
      <c r="D2374" s="20"/>
      <c r="E2374" s="20"/>
      <c r="F2374" s="21"/>
      <c r="G2374" s="20"/>
      <c r="H2374" s="20"/>
      <c r="I2374" s="21"/>
      <c r="S2374" s="21"/>
      <c r="T2374" s="21"/>
      <c r="U2374" s="20"/>
      <c r="V2374" s="20"/>
      <c r="W2374" s="21"/>
      <c r="X2374" s="21"/>
      <c r="Y2374" s="21"/>
      <c r="AA2374" s="21"/>
      <c r="AB2374" s="20"/>
      <c r="AC2374" s="20"/>
      <c r="AD2374" s="20"/>
      <c r="AE2374" s="20"/>
      <c r="AI2374" s="20"/>
      <c r="AP2374" s="20" t="s">
        <v>574</v>
      </c>
      <c r="AR2374" s="20" t="s">
        <v>574</v>
      </c>
      <c r="AV2374" t="s">
        <v>449</v>
      </c>
    </row>
    <row r="2375" spans="1:48" x14ac:dyDescent="0.25">
      <c r="A2375" s="20"/>
      <c r="C2375" s="20"/>
      <c r="D2375" s="20"/>
      <c r="E2375" s="20"/>
      <c r="F2375" s="21"/>
      <c r="G2375" s="20"/>
      <c r="H2375" s="20"/>
      <c r="I2375" s="21"/>
      <c r="S2375" s="21"/>
      <c r="T2375" s="21"/>
      <c r="U2375" s="20"/>
      <c r="V2375" s="20"/>
      <c r="W2375" s="21"/>
      <c r="X2375" s="21"/>
      <c r="Y2375" s="21"/>
      <c r="AA2375" s="21"/>
      <c r="AB2375" s="20"/>
      <c r="AC2375" s="20"/>
      <c r="AD2375" s="20"/>
      <c r="AE2375" s="20"/>
      <c r="AI2375" s="20"/>
      <c r="AP2375" s="20" t="s">
        <v>574</v>
      </c>
      <c r="AR2375" s="20" t="s">
        <v>574</v>
      </c>
      <c r="AV2375" t="s">
        <v>449</v>
      </c>
    </row>
    <row r="2376" spans="1:48" x14ac:dyDescent="0.25">
      <c r="A2376" s="20"/>
      <c r="C2376" s="20"/>
      <c r="D2376" s="20"/>
      <c r="E2376" s="20"/>
      <c r="F2376" s="21"/>
      <c r="G2376" s="20"/>
      <c r="H2376" s="20"/>
      <c r="I2376" s="21"/>
      <c r="S2376" s="21"/>
      <c r="T2376" s="21"/>
      <c r="U2376" s="20"/>
      <c r="V2376" s="20"/>
      <c r="W2376" s="21"/>
      <c r="X2376" s="21"/>
      <c r="Y2376" s="21"/>
      <c r="AA2376" s="21"/>
      <c r="AB2376" s="20"/>
      <c r="AC2376" s="20"/>
      <c r="AD2376" s="20"/>
      <c r="AE2376" s="20"/>
      <c r="AI2376" s="20"/>
      <c r="AP2376" s="20" t="s">
        <v>574</v>
      </c>
      <c r="AR2376" s="20" t="s">
        <v>574</v>
      </c>
      <c r="AV2376" t="s">
        <v>449</v>
      </c>
    </row>
    <row r="2377" spans="1:48" x14ac:dyDescent="0.25">
      <c r="A2377" s="20"/>
      <c r="C2377" s="20"/>
      <c r="D2377" s="20"/>
      <c r="E2377" s="20"/>
      <c r="F2377" s="21"/>
      <c r="G2377" s="20"/>
      <c r="H2377" s="20"/>
      <c r="I2377" s="21"/>
      <c r="S2377" s="21"/>
      <c r="T2377" s="21"/>
      <c r="U2377" s="20"/>
      <c r="V2377" s="20"/>
      <c r="W2377" s="21"/>
      <c r="X2377" s="21"/>
      <c r="Y2377" s="21"/>
      <c r="AA2377" s="21"/>
      <c r="AB2377" s="20"/>
      <c r="AC2377" s="20"/>
      <c r="AD2377" s="20"/>
      <c r="AE2377" s="20"/>
      <c r="AI2377" s="20"/>
      <c r="AP2377" s="20" t="s">
        <v>574</v>
      </c>
      <c r="AR2377" s="20" t="s">
        <v>574</v>
      </c>
      <c r="AV2377" t="s">
        <v>449</v>
      </c>
    </row>
    <row r="2378" spans="1:48" x14ac:dyDescent="0.25">
      <c r="A2378" s="20"/>
      <c r="C2378" s="20"/>
      <c r="D2378" s="20"/>
      <c r="E2378" s="20"/>
      <c r="F2378" s="21"/>
      <c r="G2378" s="20"/>
      <c r="H2378" s="20"/>
      <c r="I2378" s="21"/>
      <c r="S2378" s="21"/>
      <c r="T2378" s="21"/>
      <c r="U2378" s="20"/>
      <c r="V2378" s="20"/>
      <c r="W2378" s="21"/>
      <c r="X2378" s="21"/>
      <c r="Y2378" s="21"/>
      <c r="AA2378" s="21"/>
      <c r="AB2378" s="20"/>
      <c r="AC2378" s="20"/>
      <c r="AD2378" s="20"/>
      <c r="AE2378" s="20"/>
      <c r="AI2378" s="20"/>
      <c r="AP2378" s="20" t="s">
        <v>574</v>
      </c>
      <c r="AR2378" s="20" t="s">
        <v>574</v>
      </c>
      <c r="AV2378" t="s">
        <v>449</v>
      </c>
    </row>
    <row r="2379" spans="1:48" x14ac:dyDescent="0.25">
      <c r="A2379" s="20"/>
      <c r="C2379" s="20"/>
      <c r="D2379" s="20"/>
      <c r="E2379" s="20"/>
      <c r="F2379" s="21"/>
      <c r="G2379" s="20"/>
      <c r="H2379" s="20"/>
      <c r="I2379" s="21"/>
      <c r="S2379" s="21"/>
      <c r="T2379" s="21"/>
      <c r="U2379" s="20"/>
      <c r="V2379" s="20"/>
      <c r="W2379" s="21"/>
      <c r="X2379" s="21"/>
      <c r="Y2379" s="21"/>
      <c r="AA2379" s="21"/>
      <c r="AB2379" s="20"/>
      <c r="AC2379" s="20"/>
      <c r="AD2379" s="20"/>
      <c r="AE2379" s="20"/>
      <c r="AI2379" s="20"/>
      <c r="AP2379" s="20" t="s">
        <v>574</v>
      </c>
      <c r="AR2379" s="20" t="s">
        <v>574</v>
      </c>
      <c r="AV2379" t="s">
        <v>449</v>
      </c>
    </row>
    <row r="2380" spans="1:48" x14ac:dyDescent="0.25">
      <c r="A2380" s="20"/>
      <c r="C2380" s="20"/>
      <c r="D2380" s="20"/>
      <c r="E2380" s="20"/>
      <c r="F2380" s="21"/>
      <c r="G2380" s="20"/>
      <c r="H2380" s="20"/>
      <c r="I2380" s="21"/>
      <c r="S2380" s="21"/>
      <c r="T2380" s="21"/>
      <c r="U2380" s="20"/>
      <c r="V2380" s="20"/>
      <c r="W2380" s="21"/>
      <c r="X2380" s="21"/>
      <c r="Y2380" s="21"/>
      <c r="AA2380" s="21"/>
      <c r="AB2380" s="20"/>
      <c r="AC2380" s="20"/>
      <c r="AD2380" s="20"/>
      <c r="AE2380" s="20"/>
      <c r="AI2380" s="20"/>
      <c r="AP2380" s="20" t="s">
        <v>574</v>
      </c>
      <c r="AR2380" s="20" t="s">
        <v>574</v>
      </c>
      <c r="AV2380" t="s">
        <v>449</v>
      </c>
    </row>
    <row r="2381" spans="1:48" x14ac:dyDescent="0.25">
      <c r="A2381" s="20"/>
      <c r="C2381" s="20"/>
      <c r="D2381" s="20"/>
      <c r="E2381" s="20"/>
      <c r="F2381" s="21"/>
      <c r="G2381" s="20"/>
      <c r="H2381" s="20"/>
      <c r="I2381" s="21"/>
      <c r="S2381" s="21"/>
      <c r="T2381" s="21"/>
      <c r="U2381" s="20"/>
      <c r="V2381" s="20"/>
      <c r="W2381" s="21"/>
      <c r="X2381" s="21"/>
      <c r="Y2381" s="21"/>
      <c r="AA2381" s="21"/>
      <c r="AB2381" s="20"/>
      <c r="AC2381" s="20"/>
      <c r="AD2381" s="20"/>
      <c r="AE2381" s="20"/>
      <c r="AI2381" s="20"/>
      <c r="AP2381" s="20" t="s">
        <v>574</v>
      </c>
      <c r="AR2381" s="20" t="s">
        <v>574</v>
      </c>
      <c r="AV2381" t="s">
        <v>449</v>
      </c>
    </row>
    <row r="2382" spans="1:48" x14ac:dyDescent="0.25">
      <c r="A2382" s="20"/>
      <c r="C2382" s="20"/>
      <c r="D2382" s="20"/>
      <c r="E2382" s="20"/>
      <c r="F2382" s="21"/>
      <c r="G2382" s="20"/>
      <c r="H2382" s="20"/>
      <c r="I2382" s="21"/>
      <c r="S2382" s="21"/>
      <c r="T2382" s="21"/>
      <c r="U2382" s="20"/>
      <c r="V2382" s="20"/>
      <c r="W2382" s="21"/>
      <c r="X2382" s="21"/>
      <c r="Y2382" s="21"/>
      <c r="AA2382" s="21"/>
      <c r="AB2382" s="20"/>
      <c r="AC2382" s="20"/>
      <c r="AD2382" s="20"/>
      <c r="AE2382" s="20"/>
      <c r="AI2382" s="20"/>
      <c r="AP2382" s="20" t="s">
        <v>574</v>
      </c>
      <c r="AR2382" s="20" t="s">
        <v>574</v>
      </c>
      <c r="AV2382" t="s">
        <v>449</v>
      </c>
    </row>
    <row r="2383" spans="1:48" x14ac:dyDescent="0.25">
      <c r="A2383" s="20"/>
      <c r="C2383" s="20"/>
      <c r="D2383" s="20"/>
      <c r="E2383" s="20"/>
      <c r="F2383" s="21"/>
      <c r="G2383" s="20"/>
      <c r="H2383" s="20"/>
      <c r="I2383" s="21"/>
      <c r="S2383" s="21"/>
      <c r="T2383" s="21"/>
      <c r="U2383" s="20"/>
      <c r="V2383" s="20"/>
      <c r="W2383" s="21"/>
      <c r="X2383" s="21"/>
      <c r="Y2383" s="21"/>
      <c r="AA2383" s="21"/>
      <c r="AB2383" s="20"/>
      <c r="AC2383" s="20"/>
      <c r="AD2383" s="20"/>
      <c r="AE2383" s="20"/>
      <c r="AI2383" s="20"/>
      <c r="AP2383" s="20" t="s">
        <v>574</v>
      </c>
      <c r="AR2383" s="20" t="s">
        <v>574</v>
      </c>
      <c r="AV2383" t="s">
        <v>449</v>
      </c>
    </row>
    <row r="2384" spans="1:48" x14ac:dyDescent="0.25">
      <c r="A2384" s="20"/>
      <c r="C2384" s="20"/>
      <c r="D2384" s="20"/>
      <c r="E2384" s="20"/>
      <c r="F2384" s="21"/>
      <c r="G2384" s="20"/>
      <c r="H2384" s="20"/>
      <c r="I2384" s="21"/>
      <c r="S2384" s="21"/>
      <c r="T2384" s="21"/>
      <c r="U2384" s="20"/>
      <c r="V2384" s="20"/>
      <c r="W2384" s="21"/>
      <c r="X2384" s="21"/>
      <c r="Y2384" s="21"/>
      <c r="AA2384" s="21"/>
      <c r="AB2384" s="20"/>
      <c r="AC2384" s="20"/>
      <c r="AD2384" s="20"/>
      <c r="AE2384" s="20"/>
      <c r="AI2384" s="20"/>
      <c r="AP2384" s="20" t="s">
        <v>574</v>
      </c>
      <c r="AR2384" s="20" t="s">
        <v>574</v>
      </c>
      <c r="AV2384" t="s">
        <v>449</v>
      </c>
    </row>
    <row r="2385" spans="1:48" x14ac:dyDescent="0.25">
      <c r="A2385" s="20"/>
      <c r="C2385" s="20"/>
      <c r="D2385" s="20"/>
      <c r="E2385" s="20"/>
      <c r="F2385" s="21"/>
      <c r="G2385" s="20"/>
      <c r="H2385" s="20"/>
      <c r="I2385" s="21"/>
      <c r="S2385" s="21"/>
      <c r="T2385" s="21"/>
      <c r="U2385" s="20"/>
      <c r="V2385" s="20"/>
      <c r="W2385" s="21"/>
      <c r="X2385" s="21"/>
      <c r="Y2385" s="21"/>
      <c r="AA2385" s="21"/>
      <c r="AB2385" s="20"/>
      <c r="AC2385" s="20"/>
      <c r="AD2385" s="20"/>
      <c r="AE2385" s="20"/>
      <c r="AI2385" s="20"/>
      <c r="AP2385" s="20" t="s">
        <v>574</v>
      </c>
      <c r="AR2385" s="20" t="s">
        <v>574</v>
      </c>
      <c r="AV2385" t="s">
        <v>449</v>
      </c>
    </row>
    <row r="2386" spans="1:48" x14ac:dyDescent="0.25">
      <c r="A2386" s="20"/>
      <c r="C2386" s="20"/>
      <c r="D2386" s="20"/>
      <c r="E2386" s="20"/>
      <c r="F2386" s="21"/>
      <c r="G2386" s="20"/>
      <c r="H2386" s="20"/>
      <c r="I2386" s="21"/>
      <c r="S2386" s="21"/>
      <c r="T2386" s="21"/>
      <c r="U2386" s="20"/>
      <c r="V2386" s="20"/>
      <c r="W2386" s="21"/>
      <c r="X2386" s="21"/>
      <c r="Y2386" s="21"/>
      <c r="AA2386" s="21"/>
      <c r="AB2386" s="20"/>
      <c r="AC2386" s="20"/>
      <c r="AD2386" s="20"/>
      <c r="AE2386" s="20"/>
      <c r="AI2386" s="20"/>
      <c r="AP2386" s="20" t="s">
        <v>574</v>
      </c>
      <c r="AR2386" s="20" t="s">
        <v>574</v>
      </c>
      <c r="AV2386" t="s">
        <v>449</v>
      </c>
    </row>
    <row r="2387" spans="1:48" x14ac:dyDescent="0.25">
      <c r="A2387" s="20"/>
      <c r="C2387" s="20"/>
      <c r="D2387" s="20"/>
      <c r="E2387" s="20"/>
      <c r="F2387" s="21"/>
      <c r="G2387" s="20"/>
      <c r="H2387" s="20"/>
      <c r="I2387" s="21"/>
      <c r="S2387" s="21"/>
      <c r="T2387" s="21"/>
      <c r="U2387" s="20"/>
      <c r="V2387" s="20"/>
      <c r="W2387" s="21"/>
      <c r="X2387" s="21"/>
      <c r="Y2387" s="21"/>
      <c r="AA2387" s="21"/>
      <c r="AB2387" s="20"/>
      <c r="AC2387" s="20"/>
      <c r="AD2387" s="20"/>
      <c r="AE2387" s="20"/>
      <c r="AI2387" s="20"/>
      <c r="AP2387" s="20" t="s">
        <v>574</v>
      </c>
      <c r="AR2387" s="20" t="s">
        <v>574</v>
      </c>
      <c r="AV2387" t="s">
        <v>449</v>
      </c>
    </row>
    <row r="2388" spans="1:48" x14ac:dyDescent="0.25">
      <c r="A2388" s="20"/>
      <c r="C2388" s="20"/>
      <c r="D2388" s="20"/>
      <c r="E2388" s="20"/>
      <c r="F2388" s="21"/>
      <c r="G2388" s="20"/>
      <c r="H2388" s="20"/>
      <c r="I2388" s="21"/>
      <c r="S2388" s="21"/>
      <c r="T2388" s="21"/>
      <c r="U2388" s="20"/>
      <c r="V2388" s="20"/>
      <c r="W2388" s="21"/>
      <c r="X2388" s="21"/>
      <c r="Y2388" s="21"/>
      <c r="AA2388" s="21"/>
      <c r="AB2388" s="20"/>
      <c r="AC2388" s="20"/>
      <c r="AD2388" s="20"/>
      <c r="AE2388" s="20"/>
      <c r="AI2388" s="20"/>
      <c r="AP2388" s="20" t="s">
        <v>574</v>
      </c>
      <c r="AR2388" s="20" t="s">
        <v>574</v>
      </c>
      <c r="AV2388" t="s">
        <v>449</v>
      </c>
    </row>
    <row r="2389" spans="1:48" x14ac:dyDescent="0.25">
      <c r="A2389" s="20"/>
      <c r="C2389" s="20"/>
      <c r="D2389" s="20"/>
      <c r="E2389" s="20"/>
      <c r="F2389" s="21"/>
      <c r="G2389" s="20"/>
      <c r="H2389" s="20"/>
      <c r="I2389" s="21"/>
      <c r="S2389" s="21"/>
      <c r="T2389" s="21"/>
      <c r="U2389" s="20"/>
      <c r="V2389" s="20"/>
      <c r="W2389" s="21"/>
      <c r="X2389" s="21"/>
      <c r="Y2389" s="21"/>
      <c r="AA2389" s="21"/>
      <c r="AB2389" s="20"/>
      <c r="AC2389" s="20"/>
      <c r="AD2389" s="20"/>
      <c r="AE2389" s="20"/>
      <c r="AI2389" s="20"/>
      <c r="AP2389" s="20" t="s">
        <v>574</v>
      </c>
      <c r="AR2389" s="20" t="s">
        <v>574</v>
      </c>
      <c r="AV2389" t="s">
        <v>449</v>
      </c>
    </row>
    <row r="2390" spans="1:48" x14ac:dyDescent="0.25">
      <c r="A2390" s="20"/>
      <c r="C2390" s="20"/>
      <c r="D2390" s="20"/>
      <c r="E2390" s="20"/>
      <c r="F2390" s="21"/>
      <c r="G2390" s="20"/>
      <c r="H2390" s="20"/>
      <c r="I2390" s="21"/>
      <c r="S2390" s="21"/>
      <c r="T2390" s="21"/>
      <c r="U2390" s="20"/>
      <c r="V2390" s="20"/>
      <c r="W2390" s="21"/>
      <c r="X2390" s="21"/>
      <c r="Y2390" s="21"/>
      <c r="AA2390" s="21"/>
      <c r="AB2390" s="20"/>
      <c r="AC2390" s="20"/>
      <c r="AD2390" s="20"/>
      <c r="AE2390" s="20"/>
      <c r="AI2390" s="20"/>
      <c r="AP2390" s="20" t="s">
        <v>574</v>
      </c>
      <c r="AR2390" s="20" t="s">
        <v>574</v>
      </c>
      <c r="AV2390" t="s">
        <v>449</v>
      </c>
    </row>
    <row r="2391" spans="1:48" x14ac:dyDescent="0.25">
      <c r="A2391" s="20"/>
      <c r="C2391" s="20"/>
      <c r="D2391" s="20"/>
      <c r="E2391" s="20"/>
      <c r="F2391" s="21"/>
      <c r="G2391" s="20"/>
      <c r="H2391" s="20"/>
      <c r="I2391" s="21"/>
      <c r="S2391" s="21"/>
      <c r="T2391" s="21"/>
      <c r="U2391" s="20"/>
      <c r="V2391" s="20"/>
      <c r="W2391" s="21"/>
      <c r="X2391" s="21"/>
      <c r="Y2391" s="21"/>
      <c r="AA2391" s="21"/>
      <c r="AB2391" s="20"/>
      <c r="AC2391" s="20"/>
      <c r="AD2391" s="20"/>
      <c r="AE2391" s="20"/>
      <c r="AI2391" s="20"/>
      <c r="AP2391" s="20" t="s">
        <v>574</v>
      </c>
      <c r="AR2391" s="20" t="s">
        <v>574</v>
      </c>
      <c r="AV2391" t="s">
        <v>449</v>
      </c>
    </row>
    <row r="2392" spans="1:48" x14ac:dyDescent="0.25">
      <c r="A2392" s="20"/>
      <c r="C2392" s="20"/>
      <c r="D2392" s="20"/>
      <c r="E2392" s="20"/>
      <c r="F2392" s="21"/>
      <c r="G2392" s="20"/>
      <c r="H2392" s="20"/>
      <c r="I2392" s="21"/>
      <c r="S2392" s="21"/>
      <c r="T2392" s="21"/>
      <c r="U2392" s="20"/>
      <c r="V2392" s="20"/>
      <c r="W2392" s="21"/>
      <c r="X2392" s="21"/>
      <c r="Y2392" s="21"/>
      <c r="AA2392" s="21"/>
      <c r="AB2392" s="20"/>
      <c r="AC2392" s="20"/>
      <c r="AD2392" s="20"/>
      <c r="AE2392" s="20"/>
      <c r="AI2392" s="20"/>
      <c r="AP2392" s="20" t="s">
        <v>574</v>
      </c>
      <c r="AR2392" s="20" t="s">
        <v>574</v>
      </c>
      <c r="AV2392" t="s">
        <v>449</v>
      </c>
    </row>
    <row r="2393" spans="1:48" x14ac:dyDescent="0.25">
      <c r="A2393" s="20"/>
      <c r="C2393" s="20"/>
      <c r="D2393" s="20"/>
      <c r="E2393" s="20"/>
      <c r="F2393" s="21"/>
      <c r="G2393" s="20"/>
      <c r="H2393" s="20"/>
      <c r="I2393" s="21"/>
      <c r="S2393" s="21"/>
      <c r="T2393" s="21"/>
      <c r="U2393" s="20"/>
      <c r="V2393" s="20"/>
      <c r="W2393" s="21"/>
      <c r="X2393" s="21"/>
      <c r="Y2393" s="21"/>
      <c r="AA2393" s="21"/>
      <c r="AB2393" s="20"/>
      <c r="AC2393" s="20"/>
      <c r="AD2393" s="20"/>
      <c r="AE2393" s="20"/>
      <c r="AI2393" s="20"/>
      <c r="AP2393" s="20" t="s">
        <v>574</v>
      </c>
      <c r="AR2393" s="20" t="s">
        <v>574</v>
      </c>
      <c r="AV2393" t="s">
        <v>449</v>
      </c>
    </row>
    <row r="2394" spans="1:48" x14ac:dyDescent="0.25">
      <c r="A2394" s="20"/>
      <c r="C2394" s="20"/>
      <c r="D2394" s="20"/>
      <c r="E2394" s="20"/>
      <c r="F2394" s="21"/>
      <c r="G2394" s="20"/>
      <c r="H2394" s="20"/>
      <c r="I2394" s="21"/>
      <c r="S2394" s="21"/>
      <c r="T2394" s="21"/>
      <c r="U2394" s="20"/>
      <c r="V2394" s="20"/>
      <c r="W2394" s="21"/>
      <c r="X2394" s="21"/>
      <c r="Y2394" s="21"/>
      <c r="AA2394" s="21"/>
      <c r="AB2394" s="20"/>
      <c r="AC2394" s="20"/>
      <c r="AD2394" s="20"/>
      <c r="AE2394" s="20"/>
      <c r="AI2394" s="20"/>
      <c r="AP2394" s="20" t="s">
        <v>574</v>
      </c>
      <c r="AR2394" s="20" t="s">
        <v>574</v>
      </c>
      <c r="AV2394" t="s">
        <v>449</v>
      </c>
    </row>
    <row r="2395" spans="1:48" x14ac:dyDescent="0.25">
      <c r="A2395" s="20"/>
      <c r="C2395" s="20"/>
      <c r="D2395" s="20"/>
      <c r="E2395" s="20"/>
      <c r="F2395" s="21"/>
      <c r="G2395" s="20"/>
      <c r="H2395" s="20"/>
      <c r="I2395" s="21"/>
      <c r="S2395" s="21"/>
      <c r="T2395" s="21"/>
      <c r="U2395" s="20"/>
      <c r="V2395" s="20"/>
      <c r="W2395" s="21"/>
      <c r="X2395" s="21"/>
      <c r="Y2395" s="21"/>
      <c r="AA2395" s="21"/>
      <c r="AB2395" s="20"/>
      <c r="AC2395" s="20"/>
      <c r="AD2395" s="20"/>
      <c r="AE2395" s="20"/>
      <c r="AI2395" s="20"/>
      <c r="AP2395" s="20" t="s">
        <v>574</v>
      </c>
      <c r="AR2395" s="20" t="s">
        <v>574</v>
      </c>
      <c r="AV2395" t="s">
        <v>449</v>
      </c>
    </row>
    <row r="2396" spans="1:48" x14ac:dyDescent="0.25">
      <c r="A2396" s="20"/>
      <c r="C2396" s="20"/>
      <c r="D2396" s="20"/>
      <c r="E2396" s="20"/>
      <c r="F2396" s="21"/>
      <c r="G2396" s="20"/>
      <c r="H2396" s="20"/>
      <c r="I2396" s="21"/>
      <c r="S2396" s="21"/>
      <c r="T2396" s="21"/>
      <c r="U2396" s="20"/>
      <c r="V2396" s="20"/>
      <c r="W2396" s="21"/>
      <c r="X2396" s="21"/>
      <c r="Y2396" s="21"/>
      <c r="AA2396" s="21"/>
      <c r="AB2396" s="20"/>
      <c r="AC2396" s="20"/>
      <c r="AD2396" s="20"/>
      <c r="AE2396" s="20"/>
      <c r="AI2396" s="20"/>
      <c r="AP2396" s="20" t="s">
        <v>574</v>
      </c>
      <c r="AR2396" s="20" t="s">
        <v>574</v>
      </c>
      <c r="AV2396" t="s">
        <v>449</v>
      </c>
    </row>
    <row r="2397" spans="1:48" x14ac:dyDescent="0.25">
      <c r="A2397" s="20"/>
      <c r="C2397" s="20"/>
      <c r="D2397" s="20"/>
      <c r="E2397" s="20"/>
      <c r="F2397" s="21"/>
      <c r="G2397" s="20"/>
      <c r="H2397" s="20"/>
      <c r="I2397" s="21"/>
      <c r="S2397" s="21"/>
      <c r="T2397" s="21"/>
      <c r="U2397" s="20"/>
      <c r="V2397" s="20"/>
      <c r="W2397" s="21"/>
      <c r="X2397" s="21"/>
      <c r="Y2397" s="21"/>
      <c r="AA2397" s="21"/>
      <c r="AB2397" s="20"/>
      <c r="AC2397" s="20"/>
      <c r="AD2397" s="20"/>
      <c r="AE2397" s="20"/>
      <c r="AI2397" s="20"/>
      <c r="AP2397" s="20" t="s">
        <v>574</v>
      </c>
      <c r="AR2397" s="20" t="s">
        <v>574</v>
      </c>
      <c r="AV2397" t="s">
        <v>449</v>
      </c>
    </row>
    <row r="2398" spans="1:48" x14ac:dyDescent="0.25">
      <c r="A2398" s="20"/>
      <c r="C2398" s="20"/>
      <c r="D2398" s="20"/>
      <c r="E2398" s="20"/>
      <c r="F2398" s="21"/>
      <c r="G2398" s="20"/>
      <c r="H2398" s="20"/>
      <c r="I2398" s="21"/>
      <c r="S2398" s="21"/>
      <c r="T2398" s="21"/>
      <c r="U2398" s="20"/>
      <c r="V2398" s="20"/>
      <c r="W2398" s="21"/>
      <c r="X2398" s="21"/>
      <c r="Y2398" s="21"/>
      <c r="AA2398" s="21"/>
      <c r="AB2398" s="20"/>
      <c r="AC2398" s="20"/>
      <c r="AD2398" s="20"/>
      <c r="AE2398" s="20"/>
      <c r="AI2398" s="20"/>
      <c r="AP2398" s="20" t="s">
        <v>574</v>
      </c>
      <c r="AR2398" s="20" t="s">
        <v>574</v>
      </c>
      <c r="AV2398" t="s">
        <v>449</v>
      </c>
    </row>
    <row r="2399" spans="1:48" x14ac:dyDescent="0.25">
      <c r="A2399" s="20"/>
      <c r="C2399" s="20"/>
      <c r="D2399" s="20"/>
      <c r="E2399" s="20"/>
      <c r="F2399" s="21"/>
      <c r="G2399" s="20"/>
      <c r="H2399" s="20"/>
      <c r="I2399" s="21"/>
      <c r="S2399" s="21"/>
      <c r="T2399" s="21"/>
      <c r="U2399" s="20"/>
      <c r="V2399" s="20"/>
      <c r="W2399" s="21"/>
      <c r="X2399" s="21"/>
      <c r="Y2399" s="21"/>
      <c r="AA2399" s="21"/>
      <c r="AB2399" s="20"/>
      <c r="AC2399" s="20"/>
      <c r="AD2399" s="20"/>
      <c r="AE2399" s="20"/>
      <c r="AI2399" s="20"/>
      <c r="AP2399" s="20" t="s">
        <v>574</v>
      </c>
      <c r="AR2399" s="20" t="s">
        <v>574</v>
      </c>
      <c r="AV2399" t="s">
        <v>449</v>
      </c>
    </row>
    <row r="2400" spans="1:48" x14ac:dyDescent="0.25">
      <c r="A2400" s="20"/>
      <c r="C2400" s="20"/>
      <c r="D2400" s="20"/>
      <c r="E2400" s="20"/>
      <c r="F2400" s="21"/>
      <c r="G2400" s="20"/>
      <c r="H2400" s="20"/>
      <c r="I2400" s="21"/>
      <c r="S2400" s="21"/>
      <c r="T2400" s="21"/>
      <c r="U2400" s="20"/>
      <c r="V2400" s="20"/>
      <c r="W2400" s="21"/>
      <c r="X2400" s="21"/>
      <c r="Y2400" s="21"/>
      <c r="AA2400" s="21"/>
      <c r="AB2400" s="20"/>
      <c r="AC2400" s="20"/>
      <c r="AD2400" s="20"/>
      <c r="AE2400" s="20"/>
      <c r="AI2400" s="20"/>
      <c r="AP2400" s="20" t="s">
        <v>574</v>
      </c>
      <c r="AR2400" s="20" t="s">
        <v>574</v>
      </c>
      <c r="AV2400" t="s">
        <v>449</v>
      </c>
    </row>
    <row r="2401" spans="1:48" x14ac:dyDescent="0.25">
      <c r="A2401" s="20"/>
      <c r="C2401" s="20"/>
      <c r="D2401" s="20"/>
      <c r="E2401" s="20"/>
      <c r="F2401" s="21"/>
      <c r="G2401" s="20"/>
      <c r="H2401" s="20"/>
      <c r="I2401" s="21"/>
      <c r="S2401" s="21"/>
      <c r="T2401" s="21"/>
      <c r="U2401" s="20"/>
      <c r="V2401" s="20"/>
      <c r="W2401" s="21"/>
      <c r="X2401" s="21"/>
      <c r="Y2401" s="21"/>
      <c r="AA2401" s="21"/>
      <c r="AB2401" s="20"/>
      <c r="AC2401" s="20"/>
      <c r="AD2401" s="20"/>
      <c r="AE2401" s="20"/>
      <c r="AI2401" s="20"/>
      <c r="AP2401" s="20" t="s">
        <v>574</v>
      </c>
      <c r="AR2401" s="20" t="s">
        <v>574</v>
      </c>
      <c r="AV2401" t="s">
        <v>449</v>
      </c>
    </row>
    <row r="2402" spans="1:48" x14ac:dyDescent="0.25">
      <c r="A2402" s="20"/>
      <c r="C2402" s="20"/>
      <c r="D2402" s="20"/>
      <c r="E2402" s="20"/>
      <c r="F2402" s="21"/>
      <c r="G2402" s="20"/>
      <c r="H2402" s="20"/>
      <c r="I2402" s="21"/>
      <c r="S2402" s="21"/>
      <c r="T2402" s="21"/>
      <c r="U2402" s="20"/>
      <c r="V2402" s="20"/>
      <c r="W2402" s="21"/>
      <c r="X2402" s="21"/>
      <c r="Y2402" s="21"/>
      <c r="AA2402" s="21"/>
      <c r="AB2402" s="20"/>
      <c r="AC2402" s="20"/>
      <c r="AD2402" s="20"/>
      <c r="AE2402" s="20"/>
      <c r="AI2402" s="20"/>
      <c r="AP2402" s="20" t="s">
        <v>574</v>
      </c>
      <c r="AR2402" s="20" t="s">
        <v>574</v>
      </c>
      <c r="AV2402" t="s">
        <v>449</v>
      </c>
    </row>
    <row r="2403" spans="1:48" x14ac:dyDescent="0.25">
      <c r="A2403" s="20"/>
      <c r="C2403" s="20"/>
      <c r="D2403" s="20"/>
      <c r="E2403" s="20"/>
      <c r="F2403" s="21"/>
      <c r="G2403" s="20"/>
      <c r="H2403" s="20"/>
      <c r="I2403" s="21"/>
      <c r="S2403" s="21"/>
      <c r="T2403" s="21"/>
      <c r="U2403" s="20"/>
      <c r="V2403" s="20"/>
      <c r="W2403" s="21"/>
      <c r="X2403" s="21"/>
      <c r="Y2403" s="21"/>
      <c r="AA2403" s="21"/>
      <c r="AB2403" s="20"/>
      <c r="AC2403" s="20"/>
      <c r="AD2403" s="20"/>
      <c r="AE2403" s="20"/>
      <c r="AI2403" s="20"/>
      <c r="AP2403" s="20" t="s">
        <v>574</v>
      </c>
      <c r="AR2403" s="20" t="s">
        <v>574</v>
      </c>
      <c r="AV2403" t="s">
        <v>449</v>
      </c>
    </row>
    <row r="2404" spans="1:48" x14ac:dyDescent="0.25">
      <c r="A2404" s="20"/>
      <c r="C2404" s="20"/>
      <c r="D2404" s="20"/>
      <c r="E2404" s="20"/>
      <c r="F2404" s="21"/>
      <c r="G2404" s="20"/>
      <c r="H2404" s="20"/>
      <c r="I2404" s="21"/>
      <c r="S2404" s="21"/>
      <c r="T2404" s="21"/>
      <c r="U2404" s="20"/>
      <c r="V2404" s="20"/>
      <c r="W2404" s="21"/>
      <c r="X2404" s="21"/>
      <c r="Y2404" s="21"/>
      <c r="AA2404" s="21"/>
      <c r="AB2404" s="20"/>
      <c r="AC2404" s="20"/>
      <c r="AD2404" s="20"/>
      <c r="AE2404" s="20"/>
      <c r="AI2404" s="20"/>
      <c r="AP2404" s="20" t="s">
        <v>574</v>
      </c>
      <c r="AR2404" s="20" t="s">
        <v>574</v>
      </c>
      <c r="AV2404" t="s">
        <v>449</v>
      </c>
    </row>
    <row r="2405" spans="1:48" x14ac:dyDescent="0.25">
      <c r="A2405" s="20"/>
      <c r="C2405" s="20"/>
      <c r="D2405" s="20"/>
      <c r="E2405" s="20"/>
      <c r="F2405" s="21"/>
      <c r="G2405" s="20"/>
      <c r="H2405" s="20"/>
      <c r="I2405" s="21"/>
      <c r="S2405" s="21"/>
      <c r="T2405" s="21"/>
      <c r="U2405" s="20"/>
      <c r="V2405" s="20"/>
      <c r="W2405" s="21"/>
      <c r="X2405" s="21"/>
      <c r="Y2405" s="21"/>
      <c r="AA2405" s="21"/>
      <c r="AB2405" s="20"/>
      <c r="AC2405" s="20"/>
      <c r="AD2405" s="20"/>
      <c r="AE2405" s="20"/>
      <c r="AI2405" s="20"/>
      <c r="AP2405" s="20" t="s">
        <v>574</v>
      </c>
      <c r="AR2405" s="20" t="s">
        <v>574</v>
      </c>
      <c r="AV2405" t="s">
        <v>449</v>
      </c>
    </row>
    <row r="2406" spans="1:48" x14ac:dyDescent="0.25">
      <c r="A2406" s="20"/>
      <c r="C2406" s="20"/>
      <c r="D2406" s="20"/>
      <c r="E2406" s="20"/>
      <c r="F2406" s="21"/>
      <c r="G2406" s="20"/>
      <c r="H2406" s="20"/>
      <c r="I2406" s="21"/>
      <c r="S2406" s="21"/>
      <c r="T2406" s="21"/>
      <c r="U2406" s="20"/>
      <c r="V2406" s="20"/>
      <c r="W2406" s="21"/>
      <c r="X2406" s="21"/>
      <c r="Y2406" s="21"/>
      <c r="AA2406" s="21"/>
      <c r="AB2406" s="20"/>
      <c r="AC2406" s="20"/>
      <c r="AD2406" s="20"/>
      <c r="AE2406" s="20"/>
      <c r="AI2406" s="20"/>
      <c r="AP2406" s="20" t="s">
        <v>574</v>
      </c>
      <c r="AR2406" s="20" t="s">
        <v>574</v>
      </c>
      <c r="AV2406" t="s">
        <v>449</v>
      </c>
    </row>
    <row r="2407" spans="1:48" x14ac:dyDescent="0.25">
      <c r="A2407" s="20"/>
      <c r="C2407" s="20"/>
      <c r="D2407" s="20"/>
      <c r="E2407" s="20"/>
      <c r="F2407" s="21"/>
      <c r="G2407" s="20"/>
      <c r="H2407" s="20"/>
      <c r="I2407" s="21"/>
      <c r="S2407" s="21"/>
      <c r="T2407" s="21"/>
      <c r="U2407" s="20"/>
      <c r="V2407" s="20"/>
      <c r="W2407" s="21"/>
      <c r="X2407" s="21"/>
      <c r="Y2407" s="21"/>
      <c r="AA2407" s="21"/>
      <c r="AB2407" s="20"/>
      <c r="AC2407" s="20"/>
      <c r="AD2407" s="20"/>
      <c r="AE2407" s="20"/>
      <c r="AI2407" s="20"/>
      <c r="AP2407" s="20" t="s">
        <v>574</v>
      </c>
      <c r="AR2407" s="20" t="s">
        <v>574</v>
      </c>
      <c r="AV2407" t="s">
        <v>449</v>
      </c>
    </row>
    <row r="2408" spans="1:48" x14ac:dyDescent="0.25">
      <c r="A2408" s="20"/>
      <c r="C2408" s="20"/>
      <c r="D2408" s="20"/>
      <c r="E2408" s="20"/>
      <c r="F2408" s="21"/>
      <c r="G2408" s="20"/>
      <c r="H2408" s="20"/>
      <c r="I2408" s="21"/>
      <c r="S2408" s="21"/>
      <c r="T2408" s="21"/>
      <c r="U2408" s="20"/>
      <c r="V2408" s="20"/>
      <c r="W2408" s="21"/>
      <c r="X2408" s="21"/>
      <c r="Y2408" s="21"/>
      <c r="AA2408" s="21"/>
      <c r="AB2408" s="20"/>
      <c r="AC2408" s="20"/>
      <c r="AD2408" s="20"/>
      <c r="AE2408" s="20"/>
      <c r="AI2408" s="20"/>
      <c r="AP2408" s="20" t="s">
        <v>574</v>
      </c>
      <c r="AR2408" s="20" t="s">
        <v>574</v>
      </c>
      <c r="AV2408" t="s">
        <v>449</v>
      </c>
    </row>
    <row r="2409" spans="1:48" x14ac:dyDescent="0.25">
      <c r="A2409" s="20"/>
      <c r="C2409" s="20"/>
      <c r="D2409" s="20"/>
      <c r="E2409" s="20"/>
      <c r="F2409" s="21"/>
      <c r="G2409" s="20"/>
      <c r="H2409" s="20"/>
      <c r="I2409" s="21"/>
      <c r="S2409" s="21"/>
      <c r="T2409" s="21"/>
      <c r="U2409" s="20"/>
      <c r="V2409" s="20"/>
      <c r="W2409" s="21"/>
      <c r="X2409" s="21"/>
      <c r="Y2409" s="21"/>
      <c r="AA2409" s="21"/>
      <c r="AB2409" s="20"/>
      <c r="AC2409" s="20"/>
      <c r="AD2409" s="20"/>
      <c r="AE2409" s="20"/>
      <c r="AI2409" s="20"/>
      <c r="AP2409" s="20" t="s">
        <v>574</v>
      </c>
      <c r="AR2409" s="20" t="s">
        <v>574</v>
      </c>
      <c r="AV2409" t="s">
        <v>449</v>
      </c>
    </row>
    <row r="2410" spans="1:48" x14ac:dyDescent="0.25">
      <c r="A2410" s="20"/>
      <c r="C2410" s="20"/>
      <c r="D2410" s="20"/>
      <c r="E2410" s="20"/>
      <c r="F2410" s="21"/>
      <c r="G2410" s="20"/>
      <c r="H2410" s="20"/>
      <c r="I2410" s="21"/>
      <c r="S2410" s="21"/>
      <c r="T2410" s="21"/>
      <c r="U2410" s="20"/>
      <c r="V2410" s="20"/>
      <c r="W2410" s="21"/>
      <c r="X2410" s="21"/>
      <c r="Y2410" s="21"/>
      <c r="AA2410" s="21"/>
      <c r="AB2410" s="20"/>
      <c r="AC2410" s="20"/>
      <c r="AD2410" s="20"/>
      <c r="AE2410" s="20"/>
      <c r="AI2410" s="20"/>
      <c r="AP2410" s="20" t="s">
        <v>574</v>
      </c>
      <c r="AR2410" s="20" t="s">
        <v>574</v>
      </c>
      <c r="AV2410" t="s">
        <v>449</v>
      </c>
    </row>
    <row r="2411" spans="1:48" x14ac:dyDescent="0.25">
      <c r="A2411" s="20"/>
      <c r="C2411" s="20"/>
      <c r="D2411" s="20"/>
      <c r="E2411" s="20"/>
      <c r="F2411" s="21"/>
      <c r="G2411" s="20"/>
      <c r="H2411" s="20"/>
      <c r="I2411" s="21"/>
      <c r="S2411" s="21"/>
      <c r="T2411" s="21"/>
      <c r="U2411" s="20"/>
      <c r="V2411" s="20"/>
      <c r="W2411" s="21"/>
      <c r="X2411" s="21"/>
      <c r="Y2411" s="21"/>
      <c r="AA2411" s="21"/>
      <c r="AB2411" s="20"/>
      <c r="AC2411" s="20"/>
      <c r="AD2411" s="20"/>
      <c r="AE2411" s="20"/>
      <c r="AI2411" s="20"/>
      <c r="AP2411" s="20" t="s">
        <v>574</v>
      </c>
      <c r="AR2411" s="20" t="s">
        <v>574</v>
      </c>
      <c r="AV2411" t="s">
        <v>449</v>
      </c>
    </row>
    <row r="2412" spans="1:48" x14ac:dyDescent="0.25">
      <c r="A2412" s="20"/>
      <c r="C2412" s="20"/>
      <c r="D2412" s="20"/>
      <c r="E2412" s="20"/>
      <c r="F2412" s="21"/>
      <c r="G2412" s="20"/>
      <c r="H2412" s="20"/>
      <c r="I2412" s="21"/>
      <c r="S2412" s="21"/>
      <c r="T2412" s="21"/>
      <c r="U2412" s="20"/>
      <c r="V2412" s="20"/>
      <c r="W2412" s="21"/>
      <c r="X2412" s="21"/>
      <c r="Y2412" s="21"/>
      <c r="AA2412" s="21"/>
      <c r="AB2412" s="20"/>
      <c r="AC2412" s="20"/>
      <c r="AD2412" s="20"/>
      <c r="AE2412" s="20"/>
      <c r="AI2412" s="20"/>
      <c r="AP2412" s="20" t="s">
        <v>574</v>
      </c>
      <c r="AR2412" s="20" t="s">
        <v>574</v>
      </c>
      <c r="AV2412" t="s">
        <v>449</v>
      </c>
    </row>
    <row r="2413" spans="1:48" x14ac:dyDescent="0.25">
      <c r="A2413" s="20"/>
      <c r="C2413" s="20"/>
      <c r="D2413" s="20"/>
      <c r="E2413" s="20"/>
      <c r="F2413" s="21"/>
      <c r="G2413" s="20"/>
      <c r="H2413" s="20"/>
      <c r="I2413" s="21"/>
      <c r="S2413" s="21"/>
      <c r="T2413" s="21"/>
      <c r="U2413" s="20"/>
      <c r="V2413" s="20"/>
      <c r="W2413" s="21"/>
      <c r="X2413" s="21"/>
      <c r="Y2413" s="21"/>
      <c r="AA2413" s="21"/>
      <c r="AB2413" s="20"/>
      <c r="AC2413" s="20"/>
      <c r="AD2413" s="20"/>
      <c r="AE2413" s="20"/>
      <c r="AI2413" s="20"/>
      <c r="AP2413" s="20" t="s">
        <v>574</v>
      </c>
      <c r="AR2413" s="20" t="s">
        <v>574</v>
      </c>
      <c r="AV2413" t="s">
        <v>449</v>
      </c>
    </row>
    <row r="2414" spans="1:48" x14ac:dyDescent="0.25">
      <c r="A2414" s="20"/>
      <c r="C2414" s="20"/>
      <c r="D2414" s="20"/>
      <c r="E2414" s="20"/>
      <c r="F2414" s="21"/>
      <c r="G2414" s="20"/>
      <c r="H2414" s="20"/>
      <c r="I2414" s="21"/>
      <c r="S2414" s="21"/>
      <c r="T2414" s="21"/>
      <c r="U2414" s="20"/>
      <c r="V2414" s="20"/>
      <c r="W2414" s="21"/>
      <c r="X2414" s="21"/>
      <c r="Y2414" s="21"/>
      <c r="AA2414" s="21"/>
      <c r="AB2414" s="20"/>
      <c r="AC2414" s="20"/>
      <c r="AD2414" s="20"/>
      <c r="AE2414" s="20"/>
      <c r="AI2414" s="20"/>
      <c r="AP2414" s="20" t="s">
        <v>574</v>
      </c>
      <c r="AR2414" s="20" t="s">
        <v>574</v>
      </c>
      <c r="AV2414" t="s">
        <v>449</v>
      </c>
    </row>
    <row r="2415" spans="1:48" x14ac:dyDescent="0.25">
      <c r="A2415" s="20"/>
      <c r="C2415" s="20"/>
      <c r="D2415" s="20"/>
      <c r="E2415" s="20"/>
      <c r="F2415" s="21"/>
      <c r="G2415" s="20"/>
      <c r="H2415" s="20"/>
      <c r="I2415" s="21"/>
      <c r="S2415" s="21"/>
      <c r="T2415" s="21"/>
      <c r="U2415" s="20"/>
      <c r="V2415" s="20"/>
      <c r="W2415" s="21"/>
      <c r="X2415" s="21"/>
      <c r="Y2415" s="21"/>
      <c r="AA2415" s="21"/>
      <c r="AB2415" s="20"/>
      <c r="AC2415" s="20"/>
      <c r="AD2415" s="20"/>
      <c r="AE2415" s="20"/>
      <c r="AI2415" s="20"/>
      <c r="AP2415" s="20" t="s">
        <v>574</v>
      </c>
      <c r="AR2415" s="20" t="s">
        <v>574</v>
      </c>
      <c r="AV2415" t="s">
        <v>449</v>
      </c>
    </row>
    <row r="2416" spans="1:48" x14ac:dyDescent="0.25">
      <c r="A2416" s="20"/>
      <c r="C2416" s="20"/>
      <c r="D2416" s="20"/>
      <c r="E2416" s="20"/>
      <c r="F2416" s="21"/>
      <c r="G2416" s="20"/>
      <c r="H2416" s="20"/>
      <c r="I2416" s="21"/>
      <c r="S2416" s="21"/>
      <c r="T2416" s="21"/>
      <c r="U2416" s="20"/>
      <c r="V2416" s="20"/>
      <c r="W2416" s="21"/>
      <c r="X2416" s="21"/>
      <c r="Y2416" s="21"/>
      <c r="AA2416" s="21"/>
      <c r="AB2416" s="20"/>
      <c r="AC2416" s="20"/>
      <c r="AD2416" s="20"/>
      <c r="AE2416" s="20"/>
      <c r="AI2416" s="20"/>
      <c r="AP2416" s="20" t="s">
        <v>574</v>
      </c>
      <c r="AR2416" s="20" t="s">
        <v>574</v>
      </c>
      <c r="AV2416" t="s">
        <v>449</v>
      </c>
    </row>
    <row r="2417" spans="1:48" x14ac:dyDescent="0.25">
      <c r="A2417" s="20"/>
      <c r="C2417" s="20"/>
      <c r="D2417" s="20"/>
      <c r="E2417" s="20"/>
      <c r="F2417" s="21"/>
      <c r="G2417" s="20"/>
      <c r="H2417" s="20"/>
      <c r="I2417" s="21"/>
      <c r="S2417" s="21"/>
      <c r="T2417" s="21"/>
      <c r="U2417" s="20"/>
      <c r="V2417" s="20"/>
      <c r="W2417" s="21"/>
      <c r="X2417" s="21"/>
      <c r="Y2417" s="21"/>
      <c r="AA2417" s="21"/>
      <c r="AB2417" s="20"/>
      <c r="AC2417" s="20"/>
      <c r="AD2417" s="20"/>
      <c r="AE2417" s="20"/>
      <c r="AI2417" s="20"/>
      <c r="AP2417" s="20" t="s">
        <v>574</v>
      </c>
      <c r="AR2417" s="20" t="s">
        <v>574</v>
      </c>
      <c r="AV2417" t="s">
        <v>449</v>
      </c>
    </row>
    <row r="2418" spans="1:48" x14ac:dyDescent="0.25">
      <c r="A2418" s="20"/>
      <c r="C2418" s="20"/>
      <c r="D2418" s="20"/>
      <c r="E2418" s="20"/>
      <c r="F2418" s="21"/>
      <c r="G2418" s="20"/>
      <c r="H2418" s="20"/>
      <c r="I2418" s="21"/>
      <c r="S2418" s="21"/>
      <c r="T2418" s="21"/>
      <c r="U2418" s="20"/>
      <c r="V2418" s="20"/>
      <c r="W2418" s="21"/>
      <c r="X2418" s="21"/>
      <c r="Y2418" s="21"/>
      <c r="AA2418" s="21"/>
      <c r="AB2418" s="20"/>
      <c r="AC2418" s="20"/>
      <c r="AD2418" s="20"/>
      <c r="AE2418" s="20"/>
      <c r="AI2418" s="20"/>
      <c r="AP2418" s="20" t="s">
        <v>574</v>
      </c>
      <c r="AR2418" s="20" t="s">
        <v>574</v>
      </c>
      <c r="AV2418" t="s">
        <v>449</v>
      </c>
    </row>
    <row r="2419" spans="1:48" x14ac:dyDescent="0.25">
      <c r="A2419" s="20"/>
      <c r="C2419" s="20"/>
      <c r="D2419" s="20"/>
      <c r="E2419" s="20"/>
      <c r="F2419" s="21"/>
      <c r="G2419" s="20"/>
      <c r="H2419" s="20"/>
      <c r="I2419" s="21"/>
      <c r="S2419" s="21"/>
      <c r="T2419" s="21"/>
      <c r="U2419" s="20"/>
      <c r="V2419" s="20"/>
      <c r="W2419" s="21"/>
      <c r="X2419" s="21"/>
      <c r="Y2419" s="21"/>
      <c r="AA2419" s="21"/>
      <c r="AB2419" s="20"/>
      <c r="AC2419" s="20"/>
      <c r="AD2419" s="20"/>
      <c r="AE2419" s="20"/>
      <c r="AI2419" s="20"/>
      <c r="AP2419" s="20" t="s">
        <v>574</v>
      </c>
      <c r="AR2419" s="20" t="s">
        <v>574</v>
      </c>
      <c r="AV2419" t="s">
        <v>449</v>
      </c>
    </row>
    <row r="2420" spans="1:48" x14ac:dyDescent="0.25">
      <c r="A2420" s="20"/>
      <c r="C2420" s="20"/>
      <c r="D2420" s="20"/>
      <c r="E2420" s="20"/>
      <c r="F2420" s="21"/>
      <c r="G2420" s="20"/>
      <c r="H2420" s="20"/>
      <c r="I2420" s="21"/>
      <c r="S2420" s="21"/>
      <c r="T2420" s="21"/>
      <c r="U2420" s="20"/>
      <c r="V2420" s="20"/>
      <c r="W2420" s="21"/>
      <c r="X2420" s="21"/>
      <c r="Y2420" s="21"/>
      <c r="AA2420" s="21"/>
      <c r="AB2420" s="20"/>
      <c r="AC2420" s="20"/>
      <c r="AD2420" s="20"/>
      <c r="AE2420" s="20"/>
      <c r="AI2420" s="20"/>
      <c r="AP2420" s="20" t="s">
        <v>574</v>
      </c>
      <c r="AR2420" s="20" t="s">
        <v>574</v>
      </c>
      <c r="AV2420" t="s">
        <v>449</v>
      </c>
    </row>
    <row r="2421" spans="1:48" x14ac:dyDescent="0.25">
      <c r="A2421" s="20"/>
      <c r="C2421" s="20"/>
      <c r="D2421" s="20"/>
      <c r="E2421" s="20"/>
      <c r="F2421" s="21"/>
      <c r="G2421" s="20"/>
      <c r="H2421" s="20"/>
      <c r="I2421" s="21"/>
      <c r="S2421" s="21"/>
      <c r="T2421" s="21"/>
      <c r="U2421" s="20"/>
      <c r="V2421" s="20"/>
      <c r="W2421" s="21"/>
      <c r="X2421" s="21"/>
      <c r="Y2421" s="21"/>
      <c r="AA2421" s="21"/>
      <c r="AB2421" s="20"/>
      <c r="AC2421" s="20"/>
      <c r="AD2421" s="20"/>
      <c r="AE2421" s="20"/>
      <c r="AI2421" s="20"/>
      <c r="AP2421" s="20" t="s">
        <v>574</v>
      </c>
      <c r="AR2421" s="20" t="s">
        <v>574</v>
      </c>
      <c r="AV2421" t="s">
        <v>449</v>
      </c>
    </row>
    <row r="2422" spans="1:48" x14ac:dyDescent="0.25">
      <c r="A2422" s="20"/>
      <c r="C2422" s="20"/>
      <c r="D2422" s="20"/>
      <c r="E2422" s="20"/>
      <c r="F2422" s="21"/>
      <c r="G2422" s="20"/>
      <c r="H2422" s="20"/>
      <c r="I2422" s="21"/>
      <c r="S2422" s="21"/>
      <c r="T2422" s="21"/>
      <c r="U2422" s="20"/>
      <c r="V2422" s="20"/>
      <c r="W2422" s="21"/>
      <c r="X2422" s="21"/>
      <c r="Y2422" s="21"/>
      <c r="AA2422" s="21"/>
      <c r="AB2422" s="20"/>
      <c r="AC2422" s="20"/>
      <c r="AD2422" s="20"/>
      <c r="AE2422" s="20"/>
      <c r="AI2422" s="20"/>
      <c r="AP2422" s="20" t="s">
        <v>574</v>
      </c>
      <c r="AR2422" s="20" t="s">
        <v>574</v>
      </c>
      <c r="AV2422" t="s">
        <v>449</v>
      </c>
    </row>
    <row r="2423" spans="1:48" x14ac:dyDescent="0.25">
      <c r="A2423" s="20"/>
      <c r="C2423" s="20"/>
      <c r="D2423" s="20"/>
      <c r="E2423" s="20"/>
      <c r="F2423" s="21"/>
      <c r="G2423" s="20"/>
      <c r="H2423" s="20"/>
      <c r="I2423" s="21"/>
      <c r="S2423" s="21"/>
      <c r="T2423" s="21"/>
      <c r="U2423" s="20"/>
      <c r="V2423" s="20"/>
      <c r="W2423" s="21"/>
      <c r="X2423" s="21"/>
      <c r="Y2423" s="21"/>
      <c r="AA2423" s="21"/>
      <c r="AB2423" s="20"/>
      <c r="AC2423" s="20"/>
      <c r="AD2423" s="20"/>
      <c r="AE2423" s="20"/>
      <c r="AI2423" s="20"/>
      <c r="AP2423" s="20" t="s">
        <v>574</v>
      </c>
      <c r="AR2423" s="20" t="s">
        <v>574</v>
      </c>
      <c r="AV2423" t="s">
        <v>449</v>
      </c>
    </row>
    <row r="2424" spans="1:48" x14ac:dyDescent="0.25">
      <c r="A2424" s="20"/>
      <c r="C2424" s="20"/>
      <c r="D2424" s="20"/>
      <c r="E2424" s="20"/>
      <c r="F2424" s="21"/>
      <c r="G2424" s="20"/>
      <c r="H2424" s="20"/>
      <c r="I2424" s="21"/>
      <c r="S2424" s="21"/>
      <c r="T2424" s="21"/>
      <c r="U2424" s="20"/>
      <c r="V2424" s="20"/>
      <c r="W2424" s="21"/>
      <c r="X2424" s="21"/>
      <c r="Y2424" s="21"/>
      <c r="AA2424" s="21"/>
      <c r="AB2424" s="20"/>
      <c r="AC2424" s="20"/>
      <c r="AD2424" s="20"/>
      <c r="AE2424" s="20"/>
      <c r="AI2424" s="20"/>
      <c r="AP2424" s="20" t="s">
        <v>574</v>
      </c>
      <c r="AR2424" s="20" t="s">
        <v>574</v>
      </c>
      <c r="AV2424" t="s">
        <v>449</v>
      </c>
    </row>
    <row r="2425" spans="1:48" x14ac:dyDescent="0.25">
      <c r="A2425" s="20"/>
      <c r="C2425" s="20"/>
      <c r="D2425" s="20"/>
      <c r="E2425" s="20"/>
      <c r="F2425" s="21"/>
      <c r="G2425" s="20"/>
      <c r="H2425" s="20"/>
      <c r="I2425" s="21"/>
      <c r="S2425" s="21"/>
      <c r="T2425" s="21"/>
      <c r="U2425" s="20"/>
      <c r="V2425" s="20"/>
      <c r="W2425" s="21"/>
      <c r="X2425" s="21"/>
      <c r="Y2425" s="21"/>
      <c r="AA2425" s="21"/>
      <c r="AB2425" s="20"/>
      <c r="AC2425" s="20"/>
      <c r="AD2425" s="20"/>
      <c r="AE2425" s="20"/>
      <c r="AI2425" s="20"/>
      <c r="AP2425" s="20" t="s">
        <v>574</v>
      </c>
      <c r="AR2425" s="20" t="s">
        <v>574</v>
      </c>
      <c r="AV2425" t="s">
        <v>449</v>
      </c>
    </row>
    <row r="2426" spans="1:48" x14ac:dyDescent="0.25">
      <c r="A2426" s="20"/>
      <c r="C2426" s="20"/>
      <c r="D2426" s="20"/>
      <c r="E2426" s="20"/>
      <c r="F2426" s="21"/>
      <c r="G2426" s="20"/>
      <c r="H2426" s="20"/>
      <c r="I2426" s="21"/>
      <c r="S2426" s="21"/>
      <c r="T2426" s="21"/>
      <c r="U2426" s="20"/>
      <c r="V2426" s="20"/>
      <c r="W2426" s="21"/>
      <c r="X2426" s="21"/>
      <c r="Y2426" s="21"/>
      <c r="AA2426" s="21"/>
      <c r="AB2426" s="20"/>
      <c r="AC2426" s="20"/>
      <c r="AD2426" s="20"/>
      <c r="AE2426" s="20"/>
      <c r="AI2426" s="20"/>
      <c r="AP2426" s="20" t="s">
        <v>574</v>
      </c>
      <c r="AR2426" s="20" t="s">
        <v>574</v>
      </c>
      <c r="AV2426" t="s">
        <v>449</v>
      </c>
    </row>
    <row r="2427" spans="1:48" x14ac:dyDescent="0.25">
      <c r="A2427" s="20"/>
      <c r="C2427" s="20"/>
      <c r="D2427" s="20"/>
      <c r="E2427" s="20"/>
      <c r="F2427" s="21"/>
      <c r="G2427" s="20"/>
      <c r="H2427" s="20"/>
      <c r="I2427" s="21"/>
      <c r="S2427" s="21"/>
      <c r="T2427" s="21"/>
      <c r="U2427" s="20"/>
      <c r="V2427" s="20"/>
      <c r="W2427" s="21"/>
      <c r="X2427" s="21"/>
      <c r="Y2427" s="21"/>
      <c r="AA2427" s="21"/>
      <c r="AB2427" s="20"/>
      <c r="AC2427" s="20"/>
      <c r="AD2427" s="20"/>
      <c r="AE2427" s="20"/>
      <c r="AI2427" s="20"/>
      <c r="AP2427" s="20" t="s">
        <v>574</v>
      </c>
      <c r="AR2427" s="20" t="s">
        <v>574</v>
      </c>
      <c r="AV2427" t="s">
        <v>449</v>
      </c>
    </row>
    <row r="2428" spans="1:48" x14ac:dyDescent="0.25">
      <c r="A2428" s="20"/>
      <c r="C2428" s="20"/>
      <c r="D2428" s="20"/>
      <c r="E2428" s="20"/>
      <c r="F2428" s="21"/>
      <c r="G2428" s="20"/>
      <c r="H2428" s="20"/>
      <c r="I2428" s="21"/>
      <c r="S2428" s="21"/>
      <c r="T2428" s="21"/>
      <c r="U2428" s="20"/>
      <c r="V2428" s="20"/>
      <c r="W2428" s="21"/>
      <c r="X2428" s="21"/>
      <c r="Y2428" s="21"/>
      <c r="AA2428" s="21"/>
      <c r="AB2428" s="20"/>
      <c r="AC2428" s="20"/>
      <c r="AD2428" s="20"/>
      <c r="AE2428" s="20"/>
      <c r="AI2428" s="20"/>
      <c r="AP2428" s="20" t="s">
        <v>574</v>
      </c>
      <c r="AR2428" s="20" t="s">
        <v>574</v>
      </c>
      <c r="AV2428" t="s">
        <v>449</v>
      </c>
    </row>
    <row r="2429" spans="1:48" x14ac:dyDescent="0.25">
      <c r="A2429" s="20"/>
      <c r="C2429" s="20"/>
      <c r="D2429" s="20"/>
      <c r="E2429" s="20"/>
      <c r="F2429" s="21"/>
      <c r="G2429" s="20"/>
      <c r="H2429" s="20"/>
      <c r="I2429" s="21"/>
      <c r="S2429" s="21"/>
      <c r="T2429" s="21"/>
      <c r="U2429" s="20"/>
      <c r="V2429" s="20"/>
      <c r="W2429" s="21"/>
      <c r="X2429" s="21"/>
      <c r="Y2429" s="21"/>
      <c r="AA2429" s="21"/>
      <c r="AB2429" s="20"/>
      <c r="AC2429" s="20"/>
      <c r="AD2429" s="20"/>
      <c r="AE2429" s="20"/>
      <c r="AI2429" s="20"/>
      <c r="AP2429" s="20" t="s">
        <v>574</v>
      </c>
      <c r="AR2429" s="20" t="s">
        <v>574</v>
      </c>
      <c r="AV2429" t="s">
        <v>449</v>
      </c>
    </row>
    <row r="2430" spans="1:48" x14ac:dyDescent="0.25">
      <c r="A2430" s="20"/>
      <c r="C2430" s="20"/>
      <c r="D2430" s="20"/>
      <c r="E2430" s="20"/>
      <c r="F2430" s="21"/>
      <c r="G2430" s="20"/>
      <c r="H2430" s="20"/>
      <c r="I2430" s="21"/>
      <c r="S2430" s="21"/>
      <c r="T2430" s="21"/>
      <c r="U2430" s="20"/>
      <c r="V2430" s="20"/>
      <c r="W2430" s="21"/>
      <c r="X2430" s="21"/>
      <c r="Y2430" s="21"/>
      <c r="AA2430" s="21"/>
      <c r="AB2430" s="20"/>
      <c r="AC2430" s="20"/>
      <c r="AD2430" s="20"/>
      <c r="AE2430" s="20"/>
      <c r="AI2430" s="20"/>
      <c r="AP2430" s="20" t="s">
        <v>574</v>
      </c>
      <c r="AR2430" s="20" t="s">
        <v>574</v>
      </c>
      <c r="AV2430" t="s">
        <v>449</v>
      </c>
    </row>
    <row r="2431" spans="1:48" x14ac:dyDescent="0.25">
      <c r="A2431" s="20"/>
      <c r="C2431" s="20"/>
      <c r="D2431" s="20"/>
      <c r="E2431" s="20"/>
      <c r="F2431" s="21"/>
      <c r="G2431" s="20"/>
      <c r="H2431" s="20"/>
      <c r="I2431" s="21"/>
      <c r="S2431" s="21"/>
      <c r="T2431" s="21"/>
      <c r="U2431" s="20"/>
      <c r="V2431" s="20"/>
      <c r="W2431" s="21"/>
      <c r="X2431" s="21"/>
      <c r="Y2431" s="21"/>
      <c r="AA2431" s="21"/>
      <c r="AB2431" s="20"/>
      <c r="AC2431" s="20"/>
      <c r="AD2431" s="20"/>
      <c r="AE2431" s="20"/>
      <c r="AI2431" s="20"/>
      <c r="AP2431" s="20" t="s">
        <v>574</v>
      </c>
      <c r="AR2431" s="20" t="s">
        <v>574</v>
      </c>
      <c r="AV2431" t="s">
        <v>449</v>
      </c>
    </row>
    <row r="2432" spans="1:48" x14ac:dyDescent="0.25">
      <c r="A2432" s="20"/>
      <c r="C2432" s="20"/>
      <c r="D2432" s="20"/>
      <c r="E2432" s="20"/>
      <c r="F2432" s="21"/>
      <c r="G2432" s="20"/>
      <c r="H2432" s="20"/>
      <c r="I2432" s="21"/>
      <c r="S2432" s="21"/>
      <c r="T2432" s="21"/>
      <c r="U2432" s="20"/>
      <c r="V2432" s="20"/>
      <c r="W2432" s="21"/>
      <c r="X2432" s="21"/>
      <c r="Y2432" s="21"/>
      <c r="AA2432" s="21"/>
      <c r="AB2432" s="20"/>
      <c r="AC2432" s="20"/>
      <c r="AD2432" s="20"/>
      <c r="AE2432" s="20"/>
      <c r="AI2432" s="20"/>
      <c r="AP2432" s="20" t="s">
        <v>574</v>
      </c>
      <c r="AR2432" s="20" t="s">
        <v>574</v>
      </c>
      <c r="AV2432" t="s">
        <v>449</v>
      </c>
    </row>
    <row r="2433" spans="1:48" x14ac:dyDescent="0.25">
      <c r="A2433" s="20"/>
      <c r="C2433" s="20"/>
      <c r="D2433" s="20"/>
      <c r="E2433" s="20"/>
      <c r="F2433" s="21"/>
      <c r="G2433" s="20"/>
      <c r="H2433" s="20"/>
      <c r="I2433" s="21"/>
      <c r="S2433" s="21"/>
      <c r="T2433" s="21"/>
      <c r="U2433" s="20"/>
      <c r="V2433" s="20"/>
      <c r="W2433" s="21"/>
      <c r="X2433" s="21"/>
      <c r="Y2433" s="21"/>
      <c r="AA2433" s="21"/>
      <c r="AB2433" s="20"/>
      <c r="AC2433" s="20"/>
      <c r="AD2433" s="20"/>
      <c r="AE2433" s="20"/>
      <c r="AI2433" s="20"/>
      <c r="AP2433" s="20" t="s">
        <v>574</v>
      </c>
      <c r="AR2433" s="20" t="s">
        <v>574</v>
      </c>
      <c r="AV2433" t="s">
        <v>449</v>
      </c>
    </row>
    <row r="2434" spans="1:48" x14ac:dyDescent="0.25">
      <c r="A2434" s="20"/>
      <c r="C2434" s="20"/>
      <c r="D2434" s="20"/>
      <c r="E2434" s="20"/>
      <c r="F2434" s="21"/>
      <c r="G2434" s="20"/>
      <c r="H2434" s="20"/>
      <c r="I2434" s="21"/>
      <c r="S2434" s="21"/>
      <c r="T2434" s="21"/>
      <c r="U2434" s="20"/>
      <c r="V2434" s="20"/>
      <c r="W2434" s="21"/>
      <c r="X2434" s="21"/>
      <c r="Y2434" s="21"/>
      <c r="AA2434" s="21"/>
      <c r="AB2434" s="20"/>
      <c r="AC2434" s="20"/>
      <c r="AD2434" s="20"/>
      <c r="AE2434" s="20"/>
      <c r="AI2434" s="20"/>
      <c r="AP2434" s="20" t="s">
        <v>574</v>
      </c>
      <c r="AR2434" s="20" t="s">
        <v>574</v>
      </c>
      <c r="AV2434" t="s">
        <v>449</v>
      </c>
    </row>
    <row r="2435" spans="1:48" x14ac:dyDescent="0.25">
      <c r="A2435" s="20"/>
      <c r="C2435" s="20"/>
      <c r="D2435" s="20"/>
      <c r="E2435" s="20"/>
      <c r="F2435" s="21"/>
      <c r="G2435" s="20"/>
      <c r="H2435" s="20"/>
      <c r="I2435" s="21"/>
      <c r="S2435" s="21"/>
      <c r="T2435" s="21"/>
      <c r="U2435" s="20"/>
      <c r="V2435" s="20"/>
      <c r="W2435" s="21"/>
      <c r="X2435" s="21"/>
      <c r="Y2435" s="21"/>
      <c r="AA2435" s="21"/>
      <c r="AB2435" s="20"/>
      <c r="AC2435" s="20"/>
      <c r="AD2435" s="20"/>
      <c r="AE2435" s="20"/>
      <c r="AI2435" s="20"/>
      <c r="AP2435" s="20" t="s">
        <v>574</v>
      </c>
      <c r="AR2435" s="20" t="s">
        <v>574</v>
      </c>
      <c r="AV2435" t="s">
        <v>449</v>
      </c>
    </row>
    <row r="2436" spans="1:48" x14ac:dyDescent="0.25">
      <c r="A2436" s="20"/>
      <c r="C2436" s="20"/>
      <c r="D2436" s="20"/>
      <c r="E2436" s="20"/>
      <c r="F2436" s="21"/>
      <c r="G2436" s="20"/>
      <c r="H2436" s="20"/>
      <c r="I2436" s="21"/>
      <c r="S2436" s="21"/>
      <c r="T2436" s="21"/>
      <c r="U2436" s="20"/>
      <c r="V2436" s="20"/>
      <c r="W2436" s="21"/>
      <c r="X2436" s="21"/>
      <c r="Y2436" s="21"/>
      <c r="AA2436" s="21"/>
      <c r="AB2436" s="20"/>
      <c r="AC2436" s="20"/>
      <c r="AD2436" s="20"/>
      <c r="AE2436" s="20"/>
      <c r="AI2436" s="20"/>
      <c r="AP2436" s="20" t="s">
        <v>574</v>
      </c>
      <c r="AR2436" s="20" t="s">
        <v>574</v>
      </c>
      <c r="AV2436" t="s">
        <v>449</v>
      </c>
    </row>
    <row r="2437" spans="1:48" x14ac:dyDescent="0.25">
      <c r="A2437" s="20"/>
      <c r="C2437" s="20"/>
      <c r="D2437" s="20"/>
      <c r="E2437" s="20"/>
      <c r="F2437" s="21"/>
      <c r="G2437" s="20"/>
      <c r="H2437" s="20"/>
      <c r="I2437" s="21"/>
      <c r="S2437" s="21"/>
      <c r="T2437" s="21"/>
      <c r="U2437" s="20"/>
      <c r="V2437" s="20"/>
      <c r="W2437" s="21"/>
      <c r="X2437" s="21"/>
      <c r="Y2437" s="21"/>
      <c r="AA2437" s="21"/>
      <c r="AB2437" s="20"/>
      <c r="AC2437" s="20"/>
      <c r="AD2437" s="20"/>
      <c r="AE2437" s="20"/>
      <c r="AI2437" s="20"/>
      <c r="AP2437" s="20" t="s">
        <v>574</v>
      </c>
      <c r="AR2437" s="20" t="s">
        <v>574</v>
      </c>
      <c r="AV2437" t="s">
        <v>449</v>
      </c>
    </row>
    <row r="2438" spans="1:48" x14ac:dyDescent="0.25">
      <c r="A2438" s="20"/>
      <c r="C2438" s="20"/>
      <c r="D2438" s="20"/>
      <c r="E2438" s="20"/>
      <c r="F2438" s="21"/>
      <c r="G2438" s="20"/>
      <c r="H2438" s="20"/>
      <c r="I2438" s="21"/>
      <c r="S2438" s="21"/>
      <c r="T2438" s="21"/>
      <c r="U2438" s="20"/>
      <c r="V2438" s="20"/>
      <c r="W2438" s="21"/>
      <c r="X2438" s="21"/>
      <c r="Y2438" s="21"/>
      <c r="AA2438" s="21"/>
      <c r="AB2438" s="20"/>
      <c r="AC2438" s="20"/>
      <c r="AD2438" s="20"/>
      <c r="AE2438" s="20"/>
      <c r="AI2438" s="20"/>
      <c r="AP2438" s="20" t="s">
        <v>574</v>
      </c>
      <c r="AR2438" s="20" t="s">
        <v>574</v>
      </c>
      <c r="AV2438" t="s">
        <v>449</v>
      </c>
    </row>
    <row r="2439" spans="1:48" x14ac:dyDescent="0.25">
      <c r="A2439" s="20"/>
      <c r="C2439" s="20"/>
      <c r="D2439" s="20"/>
      <c r="E2439" s="20"/>
      <c r="F2439" s="21"/>
      <c r="G2439" s="20"/>
      <c r="H2439" s="20"/>
      <c r="I2439" s="21"/>
      <c r="S2439" s="21"/>
      <c r="T2439" s="21"/>
      <c r="U2439" s="20"/>
      <c r="V2439" s="20"/>
      <c r="W2439" s="21"/>
      <c r="X2439" s="21"/>
      <c r="Y2439" s="21"/>
      <c r="AA2439" s="21"/>
      <c r="AB2439" s="20"/>
      <c r="AC2439" s="20"/>
      <c r="AD2439" s="20"/>
      <c r="AE2439" s="20"/>
      <c r="AI2439" s="20"/>
      <c r="AP2439" s="20" t="s">
        <v>574</v>
      </c>
      <c r="AR2439" s="20" t="s">
        <v>574</v>
      </c>
      <c r="AV2439" t="s">
        <v>449</v>
      </c>
    </row>
    <row r="2440" spans="1:48" x14ac:dyDescent="0.25">
      <c r="A2440" s="20"/>
      <c r="C2440" s="20"/>
      <c r="D2440" s="20"/>
      <c r="E2440" s="20"/>
      <c r="F2440" s="21"/>
      <c r="G2440" s="20"/>
      <c r="H2440" s="20"/>
      <c r="I2440" s="21"/>
      <c r="S2440" s="21"/>
      <c r="T2440" s="21"/>
      <c r="U2440" s="20"/>
      <c r="V2440" s="20"/>
      <c r="W2440" s="21"/>
      <c r="X2440" s="21"/>
      <c r="Y2440" s="21"/>
      <c r="AA2440" s="21"/>
      <c r="AB2440" s="20"/>
      <c r="AC2440" s="20"/>
      <c r="AD2440" s="20"/>
      <c r="AE2440" s="20"/>
      <c r="AI2440" s="20"/>
      <c r="AP2440" s="20" t="s">
        <v>574</v>
      </c>
      <c r="AR2440" s="20" t="s">
        <v>574</v>
      </c>
      <c r="AV2440" t="s">
        <v>449</v>
      </c>
    </row>
    <row r="2441" spans="1:48" x14ac:dyDescent="0.25">
      <c r="A2441" s="20"/>
      <c r="C2441" s="20"/>
      <c r="D2441" s="20"/>
      <c r="E2441" s="20"/>
      <c r="F2441" s="21"/>
      <c r="G2441" s="20"/>
      <c r="H2441" s="20"/>
      <c r="I2441" s="21"/>
      <c r="S2441" s="21"/>
      <c r="T2441" s="21"/>
      <c r="U2441" s="20"/>
      <c r="V2441" s="20"/>
      <c r="W2441" s="21"/>
      <c r="X2441" s="21"/>
      <c r="Y2441" s="21"/>
      <c r="AA2441" s="21"/>
      <c r="AB2441" s="20"/>
      <c r="AC2441" s="20"/>
      <c r="AD2441" s="20"/>
      <c r="AE2441" s="20"/>
      <c r="AI2441" s="20"/>
      <c r="AP2441" s="20" t="s">
        <v>574</v>
      </c>
      <c r="AR2441" s="20" t="s">
        <v>574</v>
      </c>
      <c r="AV2441" t="s">
        <v>449</v>
      </c>
    </row>
    <row r="2442" spans="1:48" x14ac:dyDescent="0.25">
      <c r="A2442" s="20"/>
      <c r="C2442" s="20"/>
      <c r="D2442" s="20"/>
      <c r="E2442" s="20"/>
      <c r="F2442" s="21"/>
      <c r="G2442" s="20"/>
      <c r="H2442" s="20"/>
      <c r="I2442" s="21"/>
      <c r="S2442" s="21"/>
      <c r="T2442" s="21"/>
      <c r="U2442" s="20"/>
      <c r="V2442" s="20"/>
      <c r="W2442" s="21"/>
      <c r="X2442" s="21"/>
      <c r="Y2442" s="21"/>
      <c r="AA2442" s="21"/>
      <c r="AB2442" s="20"/>
      <c r="AC2442" s="20"/>
      <c r="AD2442" s="20"/>
      <c r="AE2442" s="20"/>
      <c r="AI2442" s="20"/>
      <c r="AP2442" s="20" t="s">
        <v>574</v>
      </c>
      <c r="AR2442" s="20" t="s">
        <v>574</v>
      </c>
      <c r="AV2442" t="s">
        <v>449</v>
      </c>
    </row>
    <row r="2443" spans="1:48" x14ac:dyDescent="0.25">
      <c r="A2443" s="20"/>
      <c r="C2443" s="20"/>
      <c r="D2443" s="20"/>
      <c r="E2443" s="20"/>
      <c r="F2443" s="21"/>
      <c r="G2443" s="20"/>
      <c r="H2443" s="20"/>
      <c r="I2443" s="21"/>
      <c r="S2443" s="21"/>
      <c r="T2443" s="21"/>
      <c r="U2443" s="20"/>
      <c r="V2443" s="20"/>
      <c r="W2443" s="21"/>
      <c r="X2443" s="21"/>
      <c r="Y2443" s="21"/>
      <c r="AA2443" s="21"/>
      <c r="AB2443" s="20"/>
      <c r="AC2443" s="20"/>
      <c r="AD2443" s="20"/>
      <c r="AE2443" s="20"/>
      <c r="AI2443" s="20"/>
      <c r="AP2443" s="20" t="s">
        <v>574</v>
      </c>
      <c r="AR2443" s="20" t="s">
        <v>574</v>
      </c>
      <c r="AV2443" t="s">
        <v>449</v>
      </c>
    </row>
    <row r="2444" spans="1:48" x14ac:dyDescent="0.25">
      <c r="A2444" s="20"/>
      <c r="C2444" s="20"/>
      <c r="D2444" s="20"/>
      <c r="E2444" s="20"/>
      <c r="F2444" s="21"/>
      <c r="G2444" s="20"/>
      <c r="H2444" s="20"/>
      <c r="I2444" s="21"/>
      <c r="S2444" s="21"/>
      <c r="T2444" s="21"/>
      <c r="U2444" s="20"/>
      <c r="V2444" s="20"/>
      <c r="W2444" s="21"/>
      <c r="X2444" s="21"/>
      <c r="Y2444" s="21"/>
      <c r="AA2444" s="21"/>
      <c r="AB2444" s="20"/>
      <c r="AC2444" s="20"/>
      <c r="AD2444" s="20"/>
      <c r="AE2444" s="20"/>
      <c r="AI2444" s="20"/>
      <c r="AP2444" s="20" t="s">
        <v>574</v>
      </c>
      <c r="AR2444" s="20" t="s">
        <v>574</v>
      </c>
      <c r="AV2444" t="s">
        <v>449</v>
      </c>
    </row>
    <row r="2445" spans="1:48" x14ac:dyDescent="0.25">
      <c r="A2445" s="20"/>
      <c r="C2445" s="20"/>
      <c r="D2445" s="20"/>
      <c r="E2445" s="20"/>
      <c r="F2445" s="21"/>
      <c r="G2445" s="20"/>
      <c r="H2445" s="20"/>
      <c r="I2445" s="21"/>
      <c r="S2445" s="21"/>
      <c r="T2445" s="21"/>
      <c r="U2445" s="20"/>
      <c r="V2445" s="20"/>
      <c r="W2445" s="21"/>
      <c r="X2445" s="21"/>
      <c r="Y2445" s="21"/>
      <c r="AA2445" s="21"/>
      <c r="AB2445" s="20"/>
      <c r="AC2445" s="20"/>
      <c r="AD2445" s="20"/>
      <c r="AE2445" s="20"/>
      <c r="AI2445" s="20"/>
      <c r="AP2445" s="20" t="s">
        <v>574</v>
      </c>
      <c r="AR2445" s="20" t="s">
        <v>574</v>
      </c>
      <c r="AV2445" t="s">
        <v>449</v>
      </c>
    </row>
    <row r="2446" spans="1:48" x14ac:dyDescent="0.25">
      <c r="A2446" s="20"/>
      <c r="C2446" s="20"/>
      <c r="D2446" s="20"/>
      <c r="E2446" s="20"/>
      <c r="F2446" s="21"/>
      <c r="G2446" s="20"/>
      <c r="H2446" s="20"/>
      <c r="I2446" s="21"/>
      <c r="S2446" s="21"/>
      <c r="T2446" s="21"/>
      <c r="U2446" s="20"/>
      <c r="V2446" s="20"/>
      <c r="W2446" s="21"/>
      <c r="X2446" s="21"/>
      <c r="Y2446" s="21"/>
      <c r="AA2446" s="21"/>
      <c r="AB2446" s="20"/>
      <c r="AC2446" s="20"/>
      <c r="AD2446" s="20"/>
      <c r="AE2446" s="20"/>
      <c r="AI2446" s="20"/>
      <c r="AP2446" s="20" t="s">
        <v>574</v>
      </c>
      <c r="AR2446" s="20" t="s">
        <v>574</v>
      </c>
      <c r="AV2446" t="s">
        <v>449</v>
      </c>
    </row>
    <row r="2447" spans="1:48" x14ac:dyDescent="0.25">
      <c r="A2447" s="20"/>
      <c r="C2447" s="20"/>
      <c r="D2447" s="20"/>
      <c r="E2447" s="20"/>
      <c r="F2447" s="21"/>
      <c r="G2447" s="20"/>
      <c r="H2447" s="20"/>
      <c r="I2447" s="21"/>
      <c r="S2447" s="21"/>
      <c r="T2447" s="21"/>
      <c r="U2447" s="20"/>
      <c r="V2447" s="20"/>
      <c r="W2447" s="21"/>
      <c r="X2447" s="21"/>
      <c r="Y2447" s="21"/>
      <c r="AA2447" s="21"/>
      <c r="AB2447" s="20"/>
      <c r="AC2447" s="20"/>
      <c r="AD2447" s="20"/>
      <c r="AE2447" s="20"/>
      <c r="AI2447" s="20"/>
      <c r="AP2447" s="20" t="s">
        <v>574</v>
      </c>
      <c r="AR2447" s="20" t="s">
        <v>574</v>
      </c>
      <c r="AV2447" t="s">
        <v>449</v>
      </c>
    </row>
    <row r="2448" spans="1:48" x14ac:dyDescent="0.25">
      <c r="A2448" s="20"/>
      <c r="C2448" s="20"/>
      <c r="D2448" s="20"/>
      <c r="E2448" s="20"/>
      <c r="F2448" s="21"/>
      <c r="G2448" s="20"/>
      <c r="H2448" s="20"/>
      <c r="I2448" s="21"/>
      <c r="S2448" s="21"/>
      <c r="T2448" s="21"/>
      <c r="U2448" s="20"/>
      <c r="V2448" s="20"/>
      <c r="W2448" s="21"/>
      <c r="X2448" s="21"/>
      <c r="Y2448" s="21"/>
      <c r="AA2448" s="21"/>
      <c r="AB2448" s="20"/>
      <c r="AC2448" s="20"/>
      <c r="AD2448" s="20"/>
      <c r="AE2448" s="20"/>
      <c r="AI2448" s="20"/>
      <c r="AP2448" s="20" t="s">
        <v>574</v>
      </c>
      <c r="AR2448" s="20" t="s">
        <v>574</v>
      </c>
      <c r="AV2448" t="s">
        <v>449</v>
      </c>
    </row>
    <row r="2449" spans="1:48" x14ac:dyDescent="0.25">
      <c r="A2449" s="20"/>
      <c r="C2449" s="20"/>
      <c r="D2449" s="20"/>
      <c r="E2449" s="20"/>
      <c r="F2449" s="21"/>
      <c r="G2449" s="20"/>
      <c r="H2449" s="20"/>
      <c r="I2449" s="21"/>
      <c r="S2449" s="21"/>
      <c r="T2449" s="21"/>
      <c r="U2449" s="20"/>
      <c r="V2449" s="20"/>
      <c r="W2449" s="21"/>
      <c r="X2449" s="21"/>
      <c r="Y2449" s="21"/>
      <c r="AA2449" s="21"/>
      <c r="AB2449" s="20"/>
      <c r="AC2449" s="20"/>
      <c r="AD2449" s="20"/>
      <c r="AE2449" s="20"/>
      <c r="AI2449" s="20"/>
      <c r="AP2449" s="20" t="s">
        <v>574</v>
      </c>
      <c r="AR2449" s="20" t="s">
        <v>574</v>
      </c>
      <c r="AV2449" t="s">
        <v>449</v>
      </c>
    </row>
    <row r="2450" spans="1:48" x14ac:dyDescent="0.25">
      <c r="A2450" s="20"/>
      <c r="C2450" s="20"/>
      <c r="D2450" s="20"/>
      <c r="E2450" s="20"/>
      <c r="F2450" s="21"/>
      <c r="G2450" s="20"/>
      <c r="H2450" s="20"/>
      <c r="I2450" s="21"/>
      <c r="S2450" s="21"/>
      <c r="T2450" s="21"/>
      <c r="U2450" s="20"/>
      <c r="V2450" s="20"/>
      <c r="W2450" s="21"/>
      <c r="X2450" s="21"/>
      <c r="Y2450" s="21"/>
      <c r="AA2450" s="21"/>
      <c r="AB2450" s="20"/>
      <c r="AC2450" s="20"/>
      <c r="AD2450" s="20"/>
      <c r="AE2450" s="20"/>
      <c r="AI2450" s="20"/>
      <c r="AP2450" s="20" t="s">
        <v>574</v>
      </c>
      <c r="AR2450" s="20" t="s">
        <v>574</v>
      </c>
      <c r="AV2450" t="s">
        <v>449</v>
      </c>
    </row>
    <row r="2451" spans="1:48" x14ac:dyDescent="0.25">
      <c r="A2451" s="20"/>
      <c r="C2451" s="20"/>
      <c r="D2451" s="20"/>
      <c r="E2451" s="20"/>
      <c r="F2451" s="21"/>
      <c r="G2451" s="20"/>
      <c r="H2451" s="20"/>
      <c r="I2451" s="21"/>
      <c r="S2451" s="21"/>
      <c r="T2451" s="21"/>
      <c r="U2451" s="20"/>
      <c r="V2451" s="20"/>
      <c r="W2451" s="21"/>
      <c r="X2451" s="21"/>
      <c r="Y2451" s="21"/>
      <c r="AA2451" s="21"/>
      <c r="AB2451" s="20"/>
      <c r="AC2451" s="20"/>
      <c r="AD2451" s="20"/>
      <c r="AE2451" s="20"/>
      <c r="AI2451" s="20"/>
      <c r="AP2451" s="20" t="s">
        <v>574</v>
      </c>
      <c r="AR2451" s="20" t="s">
        <v>574</v>
      </c>
      <c r="AV2451" t="s">
        <v>449</v>
      </c>
    </row>
    <row r="2452" spans="1:48" x14ac:dyDescent="0.25">
      <c r="A2452" s="20"/>
      <c r="C2452" s="20"/>
      <c r="D2452" s="20"/>
      <c r="E2452" s="20"/>
      <c r="F2452" s="21"/>
      <c r="G2452" s="20"/>
      <c r="H2452" s="20"/>
      <c r="I2452" s="21"/>
      <c r="S2452" s="21"/>
      <c r="T2452" s="21"/>
      <c r="U2452" s="20"/>
      <c r="V2452" s="20"/>
      <c r="W2452" s="21"/>
      <c r="X2452" s="21"/>
      <c r="Y2452" s="21"/>
      <c r="AA2452" s="21"/>
      <c r="AB2452" s="20"/>
      <c r="AC2452" s="20"/>
      <c r="AD2452" s="20"/>
      <c r="AE2452" s="20"/>
      <c r="AI2452" s="20"/>
      <c r="AP2452" s="20" t="s">
        <v>574</v>
      </c>
      <c r="AR2452" s="20" t="s">
        <v>574</v>
      </c>
      <c r="AV2452" t="s">
        <v>449</v>
      </c>
    </row>
    <row r="2453" spans="1:48" x14ac:dyDescent="0.25">
      <c r="A2453" s="20"/>
      <c r="C2453" s="20"/>
      <c r="D2453" s="20"/>
      <c r="E2453" s="20"/>
      <c r="F2453" s="21"/>
      <c r="G2453" s="20"/>
      <c r="H2453" s="20"/>
      <c r="I2453" s="21"/>
      <c r="S2453" s="21"/>
      <c r="T2453" s="21"/>
      <c r="U2453" s="20"/>
      <c r="V2453" s="20"/>
      <c r="W2453" s="21"/>
      <c r="X2453" s="21"/>
      <c r="Y2453" s="21"/>
      <c r="AA2453" s="21"/>
      <c r="AB2453" s="20"/>
      <c r="AC2453" s="20"/>
      <c r="AD2453" s="20"/>
      <c r="AE2453" s="20"/>
      <c r="AI2453" s="20"/>
      <c r="AP2453" s="20" t="s">
        <v>574</v>
      </c>
      <c r="AR2453" s="20" t="s">
        <v>574</v>
      </c>
      <c r="AV2453" t="s">
        <v>449</v>
      </c>
    </row>
    <row r="2454" spans="1:48" x14ac:dyDescent="0.25">
      <c r="A2454" s="20"/>
      <c r="C2454" s="20"/>
      <c r="D2454" s="20"/>
      <c r="E2454" s="20"/>
      <c r="F2454" s="21"/>
      <c r="G2454" s="20"/>
      <c r="H2454" s="20"/>
      <c r="I2454" s="21"/>
      <c r="S2454" s="21"/>
      <c r="T2454" s="21"/>
      <c r="U2454" s="20"/>
      <c r="V2454" s="20"/>
      <c r="W2454" s="21"/>
      <c r="X2454" s="21"/>
      <c r="Y2454" s="21"/>
      <c r="AA2454" s="21"/>
      <c r="AB2454" s="20"/>
      <c r="AC2454" s="20"/>
      <c r="AD2454" s="20"/>
      <c r="AE2454" s="20"/>
      <c r="AI2454" s="20"/>
      <c r="AP2454" s="20" t="s">
        <v>574</v>
      </c>
      <c r="AR2454" s="20" t="s">
        <v>574</v>
      </c>
      <c r="AV2454" t="s">
        <v>449</v>
      </c>
    </row>
    <row r="2455" spans="1:48" x14ac:dyDescent="0.25">
      <c r="A2455" s="20"/>
      <c r="C2455" s="20"/>
      <c r="D2455" s="20"/>
      <c r="E2455" s="20"/>
      <c r="F2455" s="21"/>
      <c r="G2455" s="20"/>
      <c r="H2455" s="20"/>
      <c r="I2455" s="21"/>
      <c r="S2455" s="21"/>
      <c r="T2455" s="21"/>
      <c r="U2455" s="20"/>
      <c r="V2455" s="20"/>
      <c r="W2455" s="21"/>
      <c r="X2455" s="21"/>
      <c r="Y2455" s="21"/>
      <c r="AA2455" s="21"/>
      <c r="AB2455" s="20"/>
      <c r="AC2455" s="20"/>
      <c r="AD2455" s="20"/>
      <c r="AE2455" s="20"/>
      <c r="AI2455" s="20"/>
      <c r="AP2455" s="20" t="s">
        <v>574</v>
      </c>
      <c r="AR2455" s="20" t="s">
        <v>574</v>
      </c>
      <c r="AV2455" t="s">
        <v>449</v>
      </c>
    </row>
    <row r="2456" spans="1:48" x14ac:dyDescent="0.25">
      <c r="A2456" s="20"/>
      <c r="C2456" s="20"/>
      <c r="D2456" s="20"/>
      <c r="E2456" s="20"/>
      <c r="F2456" s="21"/>
      <c r="G2456" s="20"/>
      <c r="H2456" s="20"/>
      <c r="I2456" s="21"/>
      <c r="S2456" s="21"/>
      <c r="T2456" s="21"/>
      <c r="U2456" s="20"/>
      <c r="V2456" s="20"/>
      <c r="W2456" s="21"/>
      <c r="X2456" s="21"/>
      <c r="Y2456" s="21"/>
      <c r="AA2456" s="21"/>
      <c r="AB2456" s="20"/>
      <c r="AC2456" s="20"/>
      <c r="AD2456" s="20"/>
      <c r="AE2456" s="20"/>
      <c r="AI2456" s="20"/>
      <c r="AP2456" s="20" t="s">
        <v>574</v>
      </c>
      <c r="AR2456" s="20" t="s">
        <v>574</v>
      </c>
      <c r="AV2456" t="s">
        <v>449</v>
      </c>
    </row>
    <row r="2457" spans="1:48" x14ac:dyDescent="0.25">
      <c r="A2457" s="20"/>
      <c r="C2457" s="20"/>
      <c r="D2457" s="20"/>
      <c r="E2457" s="20"/>
      <c r="F2457" s="21"/>
      <c r="G2457" s="20"/>
      <c r="H2457" s="20"/>
      <c r="I2457" s="21"/>
      <c r="S2457" s="21"/>
      <c r="T2457" s="21"/>
      <c r="U2457" s="20"/>
      <c r="V2457" s="20"/>
      <c r="W2457" s="21"/>
      <c r="X2457" s="21"/>
      <c r="Y2457" s="21"/>
      <c r="AA2457" s="21"/>
      <c r="AB2457" s="20"/>
      <c r="AC2457" s="20"/>
      <c r="AD2457" s="20"/>
      <c r="AE2457" s="20"/>
      <c r="AI2457" s="20"/>
      <c r="AP2457" s="20" t="s">
        <v>574</v>
      </c>
      <c r="AR2457" s="20" t="s">
        <v>574</v>
      </c>
      <c r="AV2457" t="s">
        <v>449</v>
      </c>
    </row>
    <row r="2458" spans="1:48" x14ac:dyDescent="0.25">
      <c r="A2458" s="20"/>
      <c r="C2458" s="20"/>
      <c r="D2458" s="20"/>
      <c r="E2458" s="20"/>
      <c r="F2458" s="21"/>
      <c r="G2458" s="20"/>
      <c r="H2458" s="20"/>
      <c r="I2458" s="21"/>
      <c r="S2458" s="21"/>
      <c r="T2458" s="21"/>
      <c r="U2458" s="20"/>
      <c r="V2458" s="20"/>
      <c r="W2458" s="21"/>
      <c r="X2458" s="21"/>
      <c r="Y2458" s="21"/>
      <c r="AA2458" s="21"/>
      <c r="AB2458" s="20"/>
      <c r="AC2458" s="20"/>
      <c r="AD2458" s="20"/>
      <c r="AE2458" s="20"/>
      <c r="AI2458" s="20"/>
      <c r="AP2458" s="20" t="s">
        <v>574</v>
      </c>
      <c r="AR2458" s="20" t="s">
        <v>574</v>
      </c>
      <c r="AV2458" t="s">
        <v>449</v>
      </c>
    </row>
    <row r="2459" spans="1:48" x14ac:dyDescent="0.25">
      <c r="A2459" s="20"/>
      <c r="C2459" s="20"/>
      <c r="D2459" s="20"/>
      <c r="E2459" s="20"/>
      <c r="F2459" s="21"/>
      <c r="G2459" s="20"/>
      <c r="H2459" s="20"/>
      <c r="I2459" s="21"/>
      <c r="S2459" s="21"/>
      <c r="T2459" s="21"/>
      <c r="U2459" s="20"/>
      <c r="V2459" s="20"/>
      <c r="W2459" s="21"/>
      <c r="X2459" s="21"/>
      <c r="Y2459" s="21"/>
      <c r="AA2459" s="21"/>
      <c r="AB2459" s="20"/>
      <c r="AC2459" s="20"/>
      <c r="AD2459" s="20"/>
      <c r="AE2459" s="20"/>
      <c r="AI2459" s="20"/>
      <c r="AP2459" s="20" t="s">
        <v>574</v>
      </c>
      <c r="AR2459" s="20" t="s">
        <v>574</v>
      </c>
      <c r="AV2459" t="s">
        <v>449</v>
      </c>
    </row>
    <row r="2460" spans="1:48" x14ac:dyDescent="0.25">
      <c r="A2460" s="20"/>
      <c r="C2460" s="20"/>
      <c r="D2460" s="20"/>
      <c r="E2460" s="20"/>
      <c r="F2460" s="21"/>
      <c r="G2460" s="20"/>
      <c r="H2460" s="20"/>
      <c r="I2460" s="21"/>
      <c r="S2460" s="21"/>
      <c r="T2460" s="21"/>
      <c r="U2460" s="20"/>
      <c r="V2460" s="20"/>
      <c r="W2460" s="21"/>
      <c r="X2460" s="21"/>
      <c r="Y2460" s="21"/>
      <c r="AA2460" s="21"/>
      <c r="AB2460" s="20"/>
      <c r="AC2460" s="20"/>
      <c r="AD2460" s="20"/>
      <c r="AE2460" s="20"/>
      <c r="AI2460" s="20"/>
      <c r="AP2460" s="20" t="s">
        <v>574</v>
      </c>
      <c r="AR2460" s="20" t="s">
        <v>574</v>
      </c>
      <c r="AV2460" t="s">
        <v>449</v>
      </c>
    </row>
    <row r="2461" spans="1:48" x14ac:dyDescent="0.25">
      <c r="A2461" s="20"/>
      <c r="C2461" s="20"/>
      <c r="D2461" s="20"/>
      <c r="E2461" s="20"/>
      <c r="F2461" s="21"/>
      <c r="G2461" s="20"/>
      <c r="H2461" s="20"/>
      <c r="I2461" s="21"/>
      <c r="S2461" s="21"/>
      <c r="T2461" s="21"/>
      <c r="U2461" s="20"/>
      <c r="V2461" s="20"/>
      <c r="W2461" s="21"/>
      <c r="X2461" s="21"/>
      <c r="Y2461" s="21"/>
      <c r="AA2461" s="21"/>
      <c r="AB2461" s="20"/>
      <c r="AC2461" s="20"/>
      <c r="AD2461" s="20"/>
      <c r="AE2461" s="20"/>
      <c r="AI2461" s="20"/>
      <c r="AP2461" s="20" t="s">
        <v>574</v>
      </c>
      <c r="AR2461" s="20" t="s">
        <v>574</v>
      </c>
      <c r="AV2461" t="s">
        <v>449</v>
      </c>
    </row>
    <row r="2462" spans="1:48" x14ac:dyDescent="0.25">
      <c r="A2462" s="20"/>
      <c r="C2462" s="20"/>
      <c r="D2462" s="20"/>
      <c r="E2462" s="20"/>
      <c r="F2462" s="21"/>
      <c r="G2462" s="20"/>
      <c r="H2462" s="20"/>
      <c r="I2462" s="21"/>
      <c r="S2462" s="21"/>
      <c r="T2462" s="21"/>
      <c r="U2462" s="20"/>
      <c r="V2462" s="20"/>
      <c r="W2462" s="21"/>
      <c r="X2462" s="21"/>
      <c r="Y2462" s="21"/>
      <c r="AA2462" s="21"/>
      <c r="AB2462" s="20"/>
      <c r="AC2462" s="20"/>
      <c r="AD2462" s="20"/>
      <c r="AE2462" s="20"/>
      <c r="AI2462" s="20"/>
      <c r="AP2462" s="20" t="s">
        <v>574</v>
      </c>
      <c r="AR2462" s="20" t="s">
        <v>574</v>
      </c>
      <c r="AV2462" t="s">
        <v>449</v>
      </c>
    </row>
    <row r="2463" spans="1:48" x14ac:dyDescent="0.25">
      <c r="A2463" s="20"/>
      <c r="C2463" s="20"/>
      <c r="D2463" s="20"/>
      <c r="E2463" s="20"/>
      <c r="F2463" s="21"/>
      <c r="G2463" s="20"/>
      <c r="H2463" s="20"/>
      <c r="I2463" s="21"/>
      <c r="S2463" s="21"/>
      <c r="T2463" s="21"/>
      <c r="U2463" s="20"/>
      <c r="V2463" s="20"/>
      <c r="W2463" s="21"/>
      <c r="X2463" s="21"/>
      <c r="Y2463" s="21"/>
      <c r="AA2463" s="21"/>
      <c r="AB2463" s="20"/>
      <c r="AC2463" s="20"/>
      <c r="AD2463" s="20"/>
      <c r="AE2463" s="20"/>
      <c r="AI2463" s="20"/>
      <c r="AP2463" s="20" t="s">
        <v>574</v>
      </c>
      <c r="AR2463" s="20" t="s">
        <v>574</v>
      </c>
      <c r="AV2463" t="s">
        <v>449</v>
      </c>
    </row>
    <row r="2464" spans="1:48" x14ac:dyDescent="0.25">
      <c r="A2464" s="20"/>
      <c r="C2464" s="20"/>
      <c r="D2464" s="20"/>
      <c r="E2464" s="20"/>
      <c r="F2464" s="21"/>
      <c r="G2464" s="20"/>
      <c r="H2464" s="20"/>
      <c r="I2464" s="21"/>
      <c r="S2464" s="21"/>
      <c r="T2464" s="21"/>
      <c r="U2464" s="20"/>
      <c r="V2464" s="20"/>
      <c r="W2464" s="21"/>
      <c r="X2464" s="21"/>
      <c r="Y2464" s="21"/>
      <c r="AA2464" s="21"/>
      <c r="AB2464" s="20"/>
      <c r="AC2464" s="20"/>
      <c r="AD2464" s="20"/>
      <c r="AE2464" s="20"/>
      <c r="AI2464" s="20"/>
      <c r="AP2464" s="20" t="s">
        <v>574</v>
      </c>
      <c r="AR2464" s="20" t="s">
        <v>574</v>
      </c>
      <c r="AV2464" t="s">
        <v>449</v>
      </c>
    </row>
    <row r="2465" spans="1:48" x14ac:dyDescent="0.25">
      <c r="A2465" s="20"/>
      <c r="C2465" s="20"/>
      <c r="D2465" s="20"/>
      <c r="E2465" s="20"/>
      <c r="F2465" s="21"/>
      <c r="G2465" s="20"/>
      <c r="H2465" s="20"/>
      <c r="I2465" s="21"/>
      <c r="S2465" s="21"/>
      <c r="T2465" s="21"/>
      <c r="U2465" s="20"/>
      <c r="V2465" s="20"/>
      <c r="W2465" s="21"/>
      <c r="X2465" s="21"/>
      <c r="Y2465" s="21"/>
      <c r="AA2465" s="21"/>
      <c r="AB2465" s="20"/>
      <c r="AC2465" s="20"/>
      <c r="AD2465" s="20"/>
      <c r="AE2465" s="20"/>
      <c r="AI2465" s="20"/>
      <c r="AP2465" s="20" t="s">
        <v>574</v>
      </c>
      <c r="AR2465" s="20" t="s">
        <v>574</v>
      </c>
      <c r="AV2465" t="s">
        <v>449</v>
      </c>
    </row>
    <row r="2466" spans="1:48" x14ac:dyDescent="0.25">
      <c r="A2466" s="20"/>
      <c r="C2466" s="20"/>
      <c r="D2466" s="20"/>
      <c r="E2466" s="20"/>
      <c r="F2466" s="21"/>
      <c r="G2466" s="20"/>
      <c r="H2466" s="20"/>
      <c r="I2466" s="21"/>
      <c r="S2466" s="21"/>
      <c r="T2466" s="21"/>
      <c r="U2466" s="20"/>
      <c r="V2466" s="20"/>
      <c r="W2466" s="21"/>
      <c r="X2466" s="21"/>
      <c r="Y2466" s="21"/>
      <c r="AA2466" s="21"/>
      <c r="AB2466" s="20"/>
      <c r="AC2466" s="20"/>
      <c r="AD2466" s="20"/>
      <c r="AE2466" s="20"/>
      <c r="AI2466" s="20"/>
      <c r="AP2466" s="20" t="s">
        <v>574</v>
      </c>
      <c r="AR2466" s="20" t="s">
        <v>574</v>
      </c>
      <c r="AV2466" t="s">
        <v>449</v>
      </c>
    </row>
    <row r="2467" spans="1:48" x14ac:dyDescent="0.25">
      <c r="A2467" s="20"/>
      <c r="C2467" s="20"/>
      <c r="D2467" s="20"/>
      <c r="E2467" s="20"/>
      <c r="F2467" s="21"/>
      <c r="G2467" s="20"/>
      <c r="H2467" s="20"/>
      <c r="I2467" s="21"/>
      <c r="S2467" s="21"/>
      <c r="T2467" s="21"/>
      <c r="U2467" s="20"/>
      <c r="V2467" s="20"/>
      <c r="W2467" s="21"/>
      <c r="X2467" s="21"/>
      <c r="Y2467" s="21"/>
      <c r="AA2467" s="21"/>
      <c r="AB2467" s="20"/>
      <c r="AC2467" s="20"/>
      <c r="AD2467" s="20"/>
      <c r="AE2467" s="20"/>
      <c r="AI2467" s="20"/>
      <c r="AP2467" s="20" t="s">
        <v>574</v>
      </c>
      <c r="AR2467" s="20" t="s">
        <v>574</v>
      </c>
      <c r="AV2467" t="s">
        <v>449</v>
      </c>
    </row>
    <row r="2468" spans="1:48" x14ac:dyDescent="0.25">
      <c r="A2468" s="20"/>
      <c r="C2468" s="20"/>
      <c r="D2468" s="20"/>
      <c r="E2468" s="20"/>
      <c r="F2468" s="21"/>
      <c r="G2468" s="20"/>
      <c r="H2468" s="20"/>
      <c r="I2468" s="21"/>
      <c r="S2468" s="21"/>
      <c r="T2468" s="21"/>
      <c r="U2468" s="20"/>
      <c r="V2468" s="20"/>
      <c r="W2468" s="21"/>
      <c r="X2468" s="21"/>
      <c r="Y2468" s="21"/>
      <c r="AA2468" s="21"/>
      <c r="AB2468" s="20"/>
      <c r="AC2468" s="20"/>
      <c r="AD2468" s="20"/>
      <c r="AE2468" s="20"/>
      <c r="AI2468" s="20"/>
      <c r="AP2468" s="20" t="s">
        <v>574</v>
      </c>
      <c r="AR2468" s="20" t="s">
        <v>574</v>
      </c>
      <c r="AV2468" t="s">
        <v>449</v>
      </c>
    </row>
    <row r="2469" spans="1:48" x14ac:dyDescent="0.25">
      <c r="A2469" s="20"/>
      <c r="C2469" s="20"/>
      <c r="D2469" s="20"/>
      <c r="E2469" s="20"/>
      <c r="F2469" s="21"/>
      <c r="G2469" s="20"/>
      <c r="H2469" s="20"/>
      <c r="I2469" s="21"/>
      <c r="S2469" s="21"/>
      <c r="T2469" s="21"/>
      <c r="U2469" s="20"/>
      <c r="V2469" s="20"/>
      <c r="W2469" s="21"/>
      <c r="X2469" s="21"/>
      <c r="Y2469" s="21"/>
      <c r="AA2469" s="21"/>
      <c r="AB2469" s="20"/>
      <c r="AC2469" s="20"/>
      <c r="AD2469" s="20"/>
      <c r="AE2469" s="20"/>
      <c r="AI2469" s="20"/>
      <c r="AP2469" s="20" t="s">
        <v>574</v>
      </c>
      <c r="AR2469" s="20" t="s">
        <v>574</v>
      </c>
      <c r="AV2469" t="s">
        <v>449</v>
      </c>
    </row>
    <row r="2470" spans="1:48" x14ac:dyDescent="0.25">
      <c r="A2470" s="20"/>
      <c r="C2470" s="20"/>
      <c r="D2470" s="20"/>
      <c r="E2470" s="20"/>
      <c r="F2470" s="21"/>
      <c r="G2470" s="20"/>
      <c r="H2470" s="20"/>
      <c r="I2470" s="21"/>
      <c r="S2470" s="21"/>
      <c r="T2470" s="21"/>
      <c r="U2470" s="20"/>
      <c r="V2470" s="20"/>
      <c r="W2470" s="21"/>
      <c r="X2470" s="21"/>
      <c r="Y2470" s="21"/>
      <c r="AA2470" s="21"/>
      <c r="AB2470" s="20"/>
      <c r="AC2470" s="20"/>
      <c r="AD2470" s="20"/>
      <c r="AE2470" s="20"/>
      <c r="AI2470" s="20"/>
      <c r="AP2470" s="20" t="s">
        <v>574</v>
      </c>
      <c r="AR2470" s="20" t="s">
        <v>574</v>
      </c>
      <c r="AV2470" t="s">
        <v>449</v>
      </c>
    </row>
    <row r="2471" spans="1:48" x14ac:dyDescent="0.25">
      <c r="A2471" s="20"/>
      <c r="C2471" s="20"/>
      <c r="D2471" s="20"/>
      <c r="E2471" s="20"/>
      <c r="F2471" s="21"/>
      <c r="G2471" s="20"/>
      <c r="H2471" s="20"/>
      <c r="I2471" s="21"/>
      <c r="S2471" s="21"/>
      <c r="T2471" s="21"/>
      <c r="U2471" s="20"/>
      <c r="V2471" s="20"/>
      <c r="W2471" s="21"/>
      <c r="X2471" s="21"/>
      <c r="Y2471" s="21"/>
      <c r="AA2471" s="21"/>
      <c r="AB2471" s="20"/>
      <c r="AC2471" s="20"/>
      <c r="AD2471" s="20"/>
      <c r="AE2471" s="20"/>
      <c r="AI2471" s="20"/>
      <c r="AP2471" s="20" t="s">
        <v>574</v>
      </c>
      <c r="AR2471" s="20" t="s">
        <v>574</v>
      </c>
      <c r="AV2471" t="s">
        <v>449</v>
      </c>
    </row>
    <row r="2472" spans="1:48" x14ac:dyDescent="0.25">
      <c r="A2472" s="20"/>
      <c r="C2472" s="20"/>
      <c r="D2472" s="20"/>
      <c r="E2472" s="20"/>
      <c r="F2472" s="21"/>
      <c r="G2472" s="20"/>
      <c r="H2472" s="20"/>
      <c r="I2472" s="21"/>
      <c r="S2472" s="21"/>
      <c r="T2472" s="21"/>
      <c r="U2472" s="20"/>
      <c r="V2472" s="20"/>
      <c r="W2472" s="21"/>
      <c r="X2472" s="21"/>
      <c r="Y2472" s="21"/>
      <c r="AA2472" s="21"/>
      <c r="AB2472" s="20"/>
      <c r="AC2472" s="20"/>
      <c r="AD2472" s="20"/>
      <c r="AE2472" s="20"/>
      <c r="AI2472" s="20"/>
      <c r="AP2472" s="20" t="s">
        <v>574</v>
      </c>
      <c r="AR2472" s="20" t="s">
        <v>574</v>
      </c>
      <c r="AV2472" t="s">
        <v>449</v>
      </c>
    </row>
    <row r="2473" spans="1:48" x14ac:dyDescent="0.25">
      <c r="A2473" s="20"/>
      <c r="C2473" s="20"/>
      <c r="D2473" s="20"/>
      <c r="E2473" s="20"/>
      <c r="F2473" s="21"/>
      <c r="G2473" s="20"/>
      <c r="H2473" s="20"/>
      <c r="I2473" s="21"/>
      <c r="S2473" s="21"/>
      <c r="T2473" s="21"/>
      <c r="U2473" s="20"/>
      <c r="V2473" s="20"/>
      <c r="W2473" s="21"/>
      <c r="X2473" s="21"/>
      <c r="Y2473" s="21"/>
      <c r="AA2473" s="21"/>
      <c r="AB2473" s="20"/>
      <c r="AC2473" s="20"/>
      <c r="AD2473" s="20"/>
      <c r="AE2473" s="20"/>
      <c r="AI2473" s="20"/>
      <c r="AP2473" s="20" t="s">
        <v>574</v>
      </c>
      <c r="AR2473" s="20" t="s">
        <v>574</v>
      </c>
      <c r="AV2473" t="s">
        <v>449</v>
      </c>
    </row>
    <row r="2474" spans="1:48" x14ac:dyDescent="0.25">
      <c r="A2474" s="20"/>
      <c r="C2474" s="20"/>
      <c r="D2474" s="20"/>
      <c r="E2474" s="20"/>
      <c r="F2474" s="21"/>
      <c r="G2474" s="20"/>
      <c r="H2474" s="20"/>
      <c r="I2474" s="21"/>
      <c r="S2474" s="21"/>
      <c r="T2474" s="21"/>
      <c r="U2474" s="20"/>
      <c r="V2474" s="20"/>
      <c r="W2474" s="21"/>
      <c r="X2474" s="21"/>
      <c r="Y2474" s="21"/>
      <c r="AA2474" s="21"/>
      <c r="AB2474" s="20"/>
      <c r="AC2474" s="20"/>
      <c r="AD2474" s="20"/>
      <c r="AE2474" s="20"/>
      <c r="AI2474" s="20"/>
      <c r="AP2474" s="20" t="s">
        <v>574</v>
      </c>
      <c r="AR2474" s="20" t="s">
        <v>574</v>
      </c>
      <c r="AV2474" t="s">
        <v>449</v>
      </c>
    </row>
    <row r="2475" spans="1:48" x14ac:dyDescent="0.25">
      <c r="A2475" s="20"/>
      <c r="C2475" s="20"/>
      <c r="D2475" s="20"/>
      <c r="E2475" s="20"/>
      <c r="F2475" s="21"/>
      <c r="G2475" s="20"/>
      <c r="H2475" s="20"/>
      <c r="I2475" s="21"/>
      <c r="S2475" s="21"/>
      <c r="T2475" s="21"/>
      <c r="U2475" s="20"/>
      <c r="V2475" s="20"/>
      <c r="W2475" s="21"/>
      <c r="X2475" s="21"/>
      <c r="Y2475" s="21"/>
      <c r="AA2475" s="21"/>
      <c r="AB2475" s="20"/>
      <c r="AC2475" s="20"/>
      <c r="AD2475" s="20"/>
      <c r="AE2475" s="20"/>
      <c r="AI2475" s="20"/>
      <c r="AP2475" s="20" t="s">
        <v>574</v>
      </c>
      <c r="AR2475" s="20" t="s">
        <v>574</v>
      </c>
      <c r="AV2475" t="s">
        <v>449</v>
      </c>
    </row>
    <row r="2476" spans="1:48" x14ac:dyDescent="0.25">
      <c r="A2476" s="20"/>
      <c r="C2476" s="20"/>
      <c r="D2476" s="20"/>
      <c r="E2476" s="20"/>
      <c r="F2476" s="21"/>
      <c r="G2476" s="20"/>
      <c r="H2476" s="20"/>
      <c r="I2476" s="21"/>
      <c r="S2476" s="21"/>
      <c r="T2476" s="21"/>
      <c r="U2476" s="20"/>
      <c r="V2476" s="20"/>
      <c r="W2476" s="21"/>
      <c r="X2476" s="21"/>
      <c r="Y2476" s="21"/>
      <c r="AA2476" s="21"/>
      <c r="AB2476" s="20"/>
      <c r="AC2476" s="20"/>
      <c r="AD2476" s="20"/>
      <c r="AE2476" s="20"/>
      <c r="AI2476" s="20"/>
      <c r="AP2476" s="20" t="s">
        <v>574</v>
      </c>
      <c r="AR2476" s="20" t="s">
        <v>574</v>
      </c>
      <c r="AV2476" t="s">
        <v>449</v>
      </c>
    </row>
    <row r="2477" spans="1:48" x14ac:dyDescent="0.25">
      <c r="A2477" s="20"/>
      <c r="C2477" s="20"/>
      <c r="D2477" s="20"/>
      <c r="E2477" s="20"/>
      <c r="F2477" s="21"/>
      <c r="G2477" s="20"/>
      <c r="H2477" s="20"/>
      <c r="I2477" s="21"/>
      <c r="S2477" s="21"/>
      <c r="T2477" s="21"/>
      <c r="U2477" s="20"/>
      <c r="V2477" s="20"/>
      <c r="W2477" s="21"/>
      <c r="X2477" s="21"/>
      <c r="Y2477" s="21"/>
      <c r="AA2477" s="21"/>
      <c r="AB2477" s="20"/>
      <c r="AC2477" s="20"/>
      <c r="AD2477" s="20"/>
      <c r="AE2477" s="20"/>
      <c r="AI2477" s="20"/>
      <c r="AP2477" s="20" t="s">
        <v>574</v>
      </c>
      <c r="AR2477" s="20" t="s">
        <v>574</v>
      </c>
      <c r="AV2477" t="s">
        <v>449</v>
      </c>
    </row>
    <row r="2478" spans="1:48" x14ac:dyDescent="0.25">
      <c r="A2478" s="20"/>
      <c r="C2478" s="20"/>
      <c r="D2478" s="20"/>
      <c r="E2478" s="20"/>
      <c r="F2478" s="21"/>
      <c r="G2478" s="20"/>
      <c r="H2478" s="20"/>
      <c r="I2478" s="21"/>
      <c r="S2478" s="21"/>
      <c r="T2478" s="21"/>
      <c r="U2478" s="20"/>
      <c r="V2478" s="20"/>
      <c r="W2478" s="21"/>
      <c r="X2478" s="21"/>
      <c r="Y2478" s="21"/>
      <c r="AA2478" s="21"/>
      <c r="AB2478" s="20"/>
      <c r="AC2478" s="20"/>
      <c r="AD2478" s="20"/>
      <c r="AE2478" s="20"/>
      <c r="AI2478" s="20"/>
      <c r="AP2478" s="20" t="s">
        <v>574</v>
      </c>
      <c r="AR2478" s="20" t="s">
        <v>574</v>
      </c>
      <c r="AV2478" t="s">
        <v>449</v>
      </c>
    </row>
    <row r="2479" spans="1:48" x14ac:dyDescent="0.25">
      <c r="A2479" s="20"/>
      <c r="C2479" s="20"/>
      <c r="D2479" s="20"/>
      <c r="E2479" s="20"/>
      <c r="F2479" s="21"/>
      <c r="G2479" s="20"/>
      <c r="H2479" s="20"/>
      <c r="I2479" s="21"/>
      <c r="S2479" s="21"/>
      <c r="T2479" s="21"/>
      <c r="U2479" s="20"/>
      <c r="V2479" s="20"/>
      <c r="W2479" s="21"/>
      <c r="X2479" s="21"/>
      <c r="Y2479" s="21"/>
      <c r="AA2479" s="21"/>
      <c r="AB2479" s="20"/>
      <c r="AC2479" s="20"/>
      <c r="AD2479" s="20"/>
      <c r="AE2479" s="20"/>
      <c r="AI2479" s="20"/>
      <c r="AP2479" s="20" t="s">
        <v>574</v>
      </c>
      <c r="AR2479" s="20" t="s">
        <v>574</v>
      </c>
      <c r="AV2479" t="s">
        <v>449</v>
      </c>
    </row>
    <row r="2480" spans="1:48" x14ac:dyDescent="0.25">
      <c r="A2480" s="20"/>
      <c r="C2480" s="20"/>
      <c r="D2480" s="20"/>
      <c r="E2480" s="20"/>
      <c r="F2480" s="21"/>
      <c r="G2480" s="20"/>
      <c r="H2480" s="20"/>
      <c r="I2480" s="21"/>
      <c r="S2480" s="21"/>
      <c r="T2480" s="21"/>
      <c r="U2480" s="20"/>
      <c r="V2480" s="20"/>
      <c r="W2480" s="21"/>
      <c r="X2480" s="21"/>
      <c r="Y2480" s="21"/>
      <c r="AA2480" s="21"/>
      <c r="AB2480" s="20"/>
      <c r="AC2480" s="20"/>
      <c r="AD2480" s="20"/>
      <c r="AE2480" s="20"/>
      <c r="AI2480" s="20"/>
      <c r="AP2480" s="20" t="s">
        <v>574</v>
      </c>
      <c r="AR2480" s="20" t="s">
        <v>574</v>
      </c>
      <c r="AV2480" t="s">
        <v>449</v>
      </c>
    </row>
    <row r="2481" spans="1:48" x14ac:dyDescent="0.25">
      <c r="A2481" s="20"/>
      <c r="C2481" s="20"/>
      <c r="D2481" s="20"/>
      <c r="E2481" s="20"/>
      <c r="F2481" s="21"/>
      <c r="G2481" s="20"/>
      <c r="H2481" s="20"/>
      <c r="I2481" s="21"/>
      <c r="S2481" s="21"/>
      <c r="T2481" s="21"/>
      <c r="U2481" s="20"/>
      <c r="V2481" s="20"/>
      <c r="W2481" s="21"/>
      <c r="X2481" s="21"/>
      <c r="Y2481" s="21"/>
      <c r="AA2481" s="21"/>
      <c r="AB2481" s="20"/>
      <c r="AC2481" s="20"/>
      <c r="AD2481" s="20"/>
      <c r="AE2481" s="20"/>
      <c r="AI2481" s="20"/>
      <c r="AP2481" s="20" t="s">
        <v>574</v>
      </c>
      <c r="AR2481" s="20" t="s">
        <v>574</v>
      </c>
      <c r="AV2481" t="s">
        <v>449</v>
      </c>
    </row>
    <row r="2482" spans="1:48" x14ac:dyDescent="0.25">
      <c r="A2482" s="20"/>
      <c r="C2482" s="20"/>
      <c r="D2482" s="20"/>
      <c r="E2482" s="20"/>
      <c r="F2482" s="21"/>
      <c r="G2482" s="20"/>
      <c r="H2482" s="20"/>
      <c r="I2482" s="21"/>
      <c r="S2482" s="21"/>
      <c r="T2482" s="21"/>
      <c r="U2482" s="20"/>
      <c r="V2482" s="20"/>
      <c r="W2482" s="21"/>
      <c r="X2482" s="21"/>
      <c r="Y2482" s="21"/>
      <c r="AA2482" s="21"/>
      <c r="AB2482" s="20"/>
      <c r="AC2482" s="20"/>
      <c r="AD2482" s="20"/>
      <c r="AE2482" s="20"/>
      <c r="AI2482" s="20"/>
      <c r="AP2482" s="20" t="s">
        <v>574</v>
      </c>
      <c r="AR2482" s="20" t="s">
        <v>574</v>
      </c>
      <c r="AV2482" t="s">
        <v>449</v>
      </c>
    </row>
    <row r="2483" spans="1:48" x14ac:dyDescent="0.25">
      <c r="A2483" s="20"/>
      <c r="C2483" s="20"/>
      <c r="D2483" s="20"/>
      <c r="E2483" s="20"/>
      <c r="F2483" s="21"/>
      <c r="G2483" s="20"/>
      <c r="H2483" s="20"/>
      <c r="I2483" s="21"/>
      <c r="S2483" s="21"/>
      <c r="T2483" s="21"/>
      <c r="U2483" s="20"/>
      <c r="V2483" s="20"/>
      <c r="W2483" s="21"/>
      <c r="X2483" s="21"/>
      <c r="Y2483" s="21"/>
      <c r="AA2483" s="21"/>
      <c r="AB2483" s="20"/>
      <c r="AC2483" s="20"/>
      <c r="AD2483" s="20"/>
      <c r="AE2483" s="20"/>
      <c r="AI2483" s="20"/>
      <c r="AP2483" s="20" t="s">
        <v>574</v>
      </c>
      <c r="AR2483" s="20" t="s">
        <v>574</v>
      </c>
      <c r="AV2483" t="s">
        <v>449</v>
      </c>
    </row>
    <row r="2484" spans="1:48" x14ac:dyDescent="0.25">
      <c r="A2484" s="20"/>
      <c r="C2484" s="20"/>
      <c r="D2484" s="20"/>
      <c r="E2484" s="20"/>
      <c r="F2484" s="21"/>
      <c r="G2484" s="20"/>
      <c r="H2484" s="20"/>
      <c r="I2484" s="21"/>
      <c r="S2484" s="21"/>
      <c r="T2484" s="21"/>
      <c r="U2484" s="20"/>
      <c r="V2484" s="20"/>
      <c r="W2484" s="21"/>
      <c r="X2484" s="21"/>
      <c r="Y2484" s="21"/>
      <c r="AA2484" s="21"/>
      <c r="AB2484" s="20"/>
      <c r="AC2484" s="20"/>
      <c r="AD2484" s="20"/>
      <c r="AE2484" s="20"/>
      <c r="AI2484" s="20"/>
      <c r="AP2484" s="20" t="s">
        <v>574</v>
      </c>
      <c r="AR2484" s="20" t="s">
        <v>574</v>
      </c>
      <c r="AV2484" t="s">
        <v>449</v>
      </c>
    </row>
    <row r="2485" spans="1:48" x14ac:dyDescent="0.25">
      <c r="A2485" s="20"/>
      <c r="C2485" s="20"/>
      <c r="D2485" s="20"/>
      <c r="E2485" s="20"/>
      <c r="F2485" s="21"/>
      <c r="G2485" s="20"/>
      <c r="H2485" s="20"/>
      <c r="I2485" s="21"/>
      <c r="S2485" s="21"/>
      <c r="T2485" s="21"/>
      <c r="U2485" s="20"/>
      <c r="V2485" s="20"/>
      <c r="W2485" s="21"/>
      <c r="X2485" s="21"/>
      <c r="Y2485" s="21"/>
      <c r="AA2485" s="21"/>
      <c r="AB2485" s="20"/>
      <c r="AC2485" s="20"/>
      <c r="AD2485" s="20"/>
      <c r="AE2485" s="20"/>
      <c r="AI2485" s="20"/>
      <c r="AP2485" s="20" t="s">
        <v>574</v>
      </c>
      <c r="AR2485" s="20" t="s">
        <v>574</v>
      </c>
      <c r="AV2485" t="s">
        <v>449</v>
      </c>
    </row>
    <row r="2486" spans="1:48" x14ac:dyDescent="0.25">
      <c r="A2486" s="20"/>
      <c r="C2486" s="20"/>
      <c r="D2486" s="20"/>
      <c r="E2486" s="20"/>
      <c r="F2486" s="21"/>
      <c r="G2486" s="20"/>
      <c r="H2486" s="20"/>
      <c r="I2486" s="21"/>
      <c r="S2486" s="21"/>
      <c r="T2486" s="21"/>
      <c r="U2486" s="20"/>
      <c r="V2486" s="20"/>
      <c r="W2486" s="21"/>
      <c r="X2486" s="21"/>
      <c r="Y2486" s="21"/>
      <c r="AA2486" s="21"/>
      <c r="AB2486" s="20"/>
      <c r="AC2486" s="20"/>
      <c r="AD2486" s="20"/>
      <c r="AE2486" s="20"/>
      <c r="AI2486" s="20"/>
      <c r="AP2486" s="20" t="s">
        <v>574</v>
      </c>
      <c r="AR2486" s="20" t="s">
        <v>574</v>
      </c>
      <c r="AV2486" t="s">
        <v>449</v>
      </c>
    </row>
    <row r="2487" spans="1:48" x14ac:dyDescent="0.25">
      <c r="A2487" s="20"/>
      <c r="C2487" s="20"/>
      <c r="D2487" s="20"/>
      <c r="E2487" s="20"/>
      <c r="F2487" s="21"/>
      <c r="G2487" s="20"/>
      <c r="H2487" s="20"/>
      <c r="I2487" s="21"/>
      <c r="S2487" s="21"/>
      <c r="T2487" s="21"/>
      <c r="U2487" s="20"/>
      <c r="V2487" s="20"/>
      <c r="W2487" s="21"/>
      <c r="X2487" s="21"/>
      <c r="Y2487" s="21"/>
      <c r="AA2487" s="21"/>
      <c r="AB2487" s="20"/>
      <c r="AC2487" s="20"/>
      <c r="AD2487" s="20"/>
      <c r="AE2487" s="20"/>
      <c r="AI2487" s="20"/>
      <c r="AP2487" s="20" t="s">
        <v>574</v>
      </c>
      <c r="AR2487" s="20" t="s">
        <v>574</v>
      </c>
      <c r="AV2487" t="s">
        <v>449</v>
      </c>
    </row>
    <row r="2488" spans="1:48" x14ac:dyDescent="0.25">
      <c r="A2488" s="20"/>
      <c r="C2488" s="20"/>
      <c r="D2488" s="20"/>
      <c r="E2488" s="20"/>
      <c r="F2488" s="21"/>
      <c r="G2488" s="20"/>
      <c r="H2488" s="20"/>
      <c r="I2488" s="21"/>
      <c r="S2488" s="21"/>
      <c r="T2488" s="21"/>
      <c r="U2488" s="20"/>
      <c r="V2488" s="20"/>
      <c r="W2488" s="21"/>
      <c r="X2488" s="21"/>
      <c r="Y2488" s="21"/>
      <c r="AA2488" s="21"/>
      <c r="AB2488" s="20"/>
      <c r="AC2488" s="20"/>
      <c r="AD2488" s="20"/>
      <c r="AE2488" s="20"/>
      <c r="AI2488" s="20"/>
      <c r="AP2488" s="20" t="s">
        <v>574</v>
      </c>
      <c r="AR2488" s="20" t="s">
        <v>574</v>
      </c>
      <c r="AV2488" t="s">
        <v>449</v>
      </c>
    </row>
    <row r="2489" spans="1:48" x14ac:dyDescent="0.25">
      <c r="A2489" s="20"/>
      <c r="C2489" s="20"/>
      <c r="D2489" s="20"/>
      <c r="E2489" s="20"/>
      <c r="F2489" s="21"/>
      <c r="G2489" s="20"/>
      <c r="H2489" s="20"/>
      <c r="I2489" s="21"/>
      <c r="S2489" s="21"/>
      <c r="T2489" s="21"/>
      <c r="U2489" s="20"/>
      <c r="V2489" s="20"/>
      <c r="W2489" s="21"/>
      <c r="X2489" s="21"/>
      <c r="Y2489" s="21"/>
      <c r="AA2489" s="21"/>
      <c r="AB2489" s="20"/>
      <c r="AC2489" s="20"/>
      <c r="AD2489" s="20"/>
      <c r="AE2489" s="20"/>
      <c r="AI2489" s="20"/>
      <c r="AP2489" s="20" t="s">
        <v>574</v>
      </c>
      <c r="AR2489" s="20" t="s">
        <v>574</v>
      </c>
      <c r="AV2489" t="s">
        <v>449</v>
      </c>
    </row>
    <row r="2490" spans="1:48" x14ac:dyDescent="0.25">
      <c r="A2490" s="20"/>
      <c r="C2490" s="20"/>
      <c r="D2490" s="20"/>
      <c r="E2490" s="20"/>
      <c r="F2490" s="21"/>
      <c r="G2490" s="20"/>
      <c r="H2490" s="20"/>
      <c r="I2490" s="21"/>
      <c r="S2490" s="21"/>
      <c r="T2490" s="21"/>
      <c r="U2490" s="20"/>
      <c r="V2490" s="20"/>
      <c r="W2490" s="21"/>
      <c r="X2490" s="21"/>
      <c r="Y2490" s="21"/>
      <c r="AA2490" s="21"/>
      <c r="AB2490" s="20"/>
      <c r="AC2490" s="20"/>
      <c r="AD2490" s="20"/>
      <c r="AE2490" s="20"/>
      <c r="AI2490" s="20"/>
      <c r="AP2490" s="20" t="s">
        <v>574</v>
      </c>
      <c r="AR2490" s="20" t="s">
        <v>574</v>
      </c>
      <c r="AV2490" t="s">
        <v>449</v>
      </c>
    </row>
    <row r="2491" spans="1:48" x14ac:dyDescent="0.25">
      <c r="A2491" s="20"/>
      <c r="C2491" s="20"/>
      <c r="D2491" s="20"/>
      <c r="E2491" s="20"/>
      <c r="F2491" s="21"/>
      <c r="G2491" s="20"/>
      <c r="H2491" s="20"/>
      <c r="I2491" s="21"/>
      <c r="S2491" s="21"/>
      <c r="T2491" s="21"/>
      <c r="U2491" s="20"/>
      <c r="V2491" s="20"/>
      <c r="W2491" s="21"/>
      <c r="X2491" s="21"/>
      <c r="Y2491" s="21"/>
      <c r="AA2491" s="21"/>
      <c r="AB2491" s="20"/>
      <c r="AC2491" s="20"/>
      <c r="AD2491" s="20"/>
      <c r="AE2491" s="20"/>
      <c r="AI2491" s="20"/>
      <c r="AP2491" s="20" t="s">
        <v>574</v>
      </c>
      <c r="AR2491" s="20" t="s">
        <v>574</v>
      </c>
      <c r="AV2491" t="s">
        <v>449</v>
      </c>
    </row>
    <row r="2492" spans="1:48" x14ac:dyDescent="0.25">
      <c r="A2492" s="20"/>
      <c r="C2492" s="20"/>
      <c r="D2492" s="20"/>
      <c r="E2492" s="20"/>
      <c r="F2492" s="21"/>
      <c r="G2492" s="20"/>
      <c r="H2492" s="20"/>
      <c r="I2492" s="21"/>
      <c r="S2492" s="21"/>
      <c r="T2492" s="21"/>
      <c r="U2492" s="20"/>
      <c r="V2492" s="20"/>
      <c r="W2492" s="21"/>
      <c r="X2492" s="21"/>
      <c r="Y2492" s="21"/>
      <c r="AA2492" s="21"/>
      <c r="AB2492" s="20"/>
      <c r="AC2492" s="20"/>
      <c r="AD2492" s="20"/>
      <c r="AE2492" s="20"/>
      <c r="AI2492" s="20"/>
      <c r="AP2492" s="20" t="s">
        <v>574</v>
      </c>
      <c r="AR2492" s="20" t="s">
        <v>574</v>
      </c>
      <c r="AV2492" t="s">
        <v>449</v>
      </c>
    </row>
    <row r="2493" spans="1:48" x14ac:dyDescent="0.25">
      <c r="A2493" s="20"/>
      <c r="C2493" s="20"/>
      <c r="D2493" s="20"/>
      <c r="E2493" s="20"/>
      <c r="F2493" s="21"/>
      <c r="G2493" s="20"/>
      <c r="H2493" s="20"/>
      <c r="I2493" s="21"/>
      <c r="S2493" s="21"/>
      <c r="T2493" s="21"/>
      <c r="U2493" s="20"/>
      <c r="V2493" s="20"/>
      <c r="W2493" s="21"/>
      <c r="X2493" s="21"/>
      <c r="Y2493" s="21"/>
      <c r="AA2493" s="21"/>
      <c r="AB2493" s="20"/>
      <c r="AC2493" s="20"/>
      <c r="AD2493" s="20"/>
      <c r="AE2493" s="20"/>
      <c r="AI2493" s="20"/>
      <c r="AP2493" s="20" t="s">
        <v>574</v>
      </c>
      <c r="AR2493" s="20" t="s">
        <v>574</v>
      </c>
      <c r="AV2493" t="s">
        <v>449</v>
      </c>
    </row>
    <row r="2494" spans="1:48" x14ac:dyDescent="0.25">
      <c r="A2494" s="20"/>
      <c r="C2494" s="20"/>
      <c r="D2494" s="20"/>
      <c r="E2494" s="20"/>
      <c r="F2494" s="21"/>
      <c r="G2494" s="20"/>
      <c r="H2494" s="20"/>
      <c r="I2494" s="21"/>
      <c r="S2494" s="21"/>
      <c r="T2494" s="21"/>
      <c r="U2494" s="20"/>
      <c r="V2494" s="20"/>
      <c r="W2494" s="21"/>
      <c r="X2494" s="21"/>
      <c r="Y2494" s="21"/>
      <c r="AA2494" s="21"/>
      <c r="AB2494" s="20"/>
      <c r="AC2494" s="20"/>
      <c r="AD2494" s="20"/>
      <c r="AE2494" s="20"/>
      <c r="AI2494" s="20"/>
      <c r="AP2494" s="20" t="s">
        <v>574</v>
      </c>
      <c r="AR2494" s="20" t="s">
        <v>574</v>
      </c>
      <c r="AV2494" t="s">
        <v>449</v>
      </c>
    </row>
    <row r="2495" spans="1:48" x14ac:dyDescent="0.25">
      <c r="A2495" s="20"/>
      <c r="C2495" s="20"/>
      <c r="D2495" s="20"/>
      <c r="E2495" s="20"/>
      <c r="F2495" s="21"/>
      <c r="G2495" s="20"/>
      <c r="H2495" s="20"/>
      <c r="I2495" s="21"/>
      <c r="S2495" s="21"/>
      <c r="T2495" s="21"/>
      <c r="U2495" s="20"/>
      <c r="V2495" s="20"/>
      <c r="W2495" s="21"/>
      <c r="X2495" s="21"/>
      <c r="Y2495" s="21"/>
      <c r="AA2495" s="21"/>
      <c r="AB2495" s="20"/>
      <c r="AC2495" s="20"/>
      <c r="AD2495" s="20"/>
      <c r="AE2495" s="20"/>
      <c r="AI2495" s="20"/>
      <c r="AP2495" s="20" t="s">
        <v>574</v>
      </c>
      <c r="AR2495" s="20" t="s">
        <v>574</v>
      </c>
      <c r="AV2495" t="s">
        <v>449</v>
      </c>
    </row>
    <row r="2496" spans="1:48" x14ac:dyDescent="0.25">
      <c r="A2496" s="20"/>
      <c r="C2496" s="20"/>
      <c r="D2496" s="20"/>
      <c r="E2496" s="20"/>
      <c r="F2496" s="21"/>
      <c r="G2496" s="20"/>
      <c r="H2496" s="20"/>
      <c r="I2496" s="21"/>
      <c r="S2496" s="21"/>
      <c r="T2496" s="21"/>
      <c r="U2496" s="20"/>
      <c r="V2496" s="20"/>
      <c r="W2496" s="21"/>
      <c r="X2496" s="21"/>
      <c r="Y2496" s="21"/>
      <c r="AA2496" s="21"/>
      <c r="AB2496" s="20"/>
      <c r="AC2496" s="20"/>
      <c r="AD2496" s="20"/>
      <c r="AE2496" s="20"/>
      <c r="AI2496" s="20"/>
      <c r="AP2496" s="20" t="s">
        <v>574</v>
      </c>
      <c r="AR2496" s="20" t="s">
        <v>574</v>
      </c>
      <c r="AV2496" t="s">
        <v>449</v>
      </c>
    </row>
    <row r="2497" spans="1:48" x14ac:dyDescent="0.25">
      <c r="A2497" s="20"/>
      <c r="C2497" s="20"/>
      <c r="D2497" s="20"/>
      <c r="E2497" s="20"/>
      <c r="F2497" s="21"/>
      <c r="G2497" s="20"/>
      <c r="H2497" s="20"/>
      <c r="I2497" s="21"/>
      <c r="S2497" s="21"/>
      <c r="T2497" s="21"/>
      <c r="U2497" s="20"/>
      <c r="V2497" s="20"/>
      <c r="W2497" s="21"/>
      <c r="X2497" s="21"/>
      <c r="Y2497" s="21"/>
      <c r="AA2497" s="21"/>
      <c r="AB2497" s="20"/>
      <c r="AC2497" s="20"/>
      <c r="AD2497" s="20"/>
      <c r="AE2497" s="20"/>
      <c r="AI2497" s="20"/>
      <c r="AP2497" s="20" t="s">
        <v>574</v>
      </c>
      <c r="AR2497" s="20" t="s">
        <v>574</v>
      </c>
      <c r="AV2497" t="s">
        <v>449</v>
      </c>
    </row>
    <row r="2498" spans="1:48" x14ac:dyDescent="0.25">
      <c r="A2498" s="20"/>
      <c r="C2498" s="20"/>
      <c r="D2498" s="20"/>
      <c r="E2498" s="20"/>
      <c r="F2498" s="21"/>
      <c r="G2498" s="20"/>
      <c r="H2498" s="20"/>
      <c r="I2498" s="21"/>
      <c r="S2498" s="21"/>
      <c r="T2498" s="21"/>
      <c r="U2498" s="20"/>
      <c r="V2498" s="20"/>
      <c r="W2498" s="21"/>
      <c r="X2498" s="21"/>
      <c r="Y2498" s="21"/>
      <c r="AA2498" s="21"/>
      <c r="AB2498" s="20"/>
      <c r="AC2498" s="20"/>
      <c r="AD2498" s="20"/>
      <c r="AE2498" s="20"/>
      <c r="AI2498" s="20"/>
      <c r="AP2498" s="20" t="s">
        <v>574</v>
      </c>
      <c r="AR2498" s="20" t="s">
        <v>574</v>
      </c>
      <c r="AV2498" t="s">
        <v>449</v>
      </c>
    </row>
    <row r="2499" spans="1:48" x14ac:dyDescent="0.25">
      <c r="A2499" s="20"/>
      <c r="C2499" s="20"/>
      <c r="D2499" s="20"/>
      <c r="E2499" s="20"/>
      <c r="F2499" s="21"/>
      <c r="G2499" s="20"/>
      <c r="H2499" s="20"/>
      <c r="I2499" s="21"/>
      <c r="S2499" s="21"/>
      <c r="T2499" s="21"/>
      <c r="U2499" s="20"/>
      <c r="V2499" s="20"/>
      <c r="W2499" s="21"/>
      <c r="X2499" s="21"/>
      <c r="Y2499" s="21"/>
      <c r="AA2499" s="21"/>
      <c r="AB2499" s="20"/>
      <c r="AC2499" s="20"/>
      <c r="AD2499" s="20"/>
      <c r="AE2499" s="20"/>
      <c r="AI2499" s="20"/>
      <c r="AP2499" s="20" t="s">
        <v>574</v>
      </c>
      <c r="AR2499" s="20" t="s">
        <v>574</v>
      </c>
      <c r="AV2499" t="s">
        <v>449</v>
      </c>
    </row>
    <row r="2500" spans="1:48" x14ac:dyDescent="0.25">
      <c r="A2500" s="20"/>
      <c r="C2500" s="20"/>
      <c r="D2500" s="20"/>
      <c r="E2500" s="20"/>
      <c r="F2500" s="21"/>
      <c r="G2500" s="20"/>
      <c r="H2500" s="20"/>
      <c r="I2500" s="21"/>
      <c r="S2500" s="21"/>
      <c r="T2500" s="21"/>
      <c r="U2500" s="20"/>
      <c r="V2500" s="20"/>
      <c r="W2500" s="21"/>
      <c r="X2500" s="21"/>
      <c r="Y2500" s="21"/>
      <c r="AA2500" s="21"/>
      <c r="AB2500" s="20"/>
      <c r="AC2500" s="20"/>
      <c r="AD2500" s="20"/>
      <c r="AE2500" s="20"/>
      <c r="AI2500" s="20"/>
      <c r="AP2500" s="20" t="s">
        <v>574</v>
      </c>
      <c r="AR2500" s="20" t="s">
        <v>574</v>
      </c>
      <c r="AV2500" t="s">
        <v>449</v>
      </c>
    </row>
    <row r="2501" spans="1:48" x14ac:dyDescent="0.25">
      <c r="A2501" s="20"/>
      <c r="C2501" s="20"/>
      <c r="D2501" s="20"/>
      <c r="E2501" s="20"/>
      <c r="F2501" s="21"/>
      <c r="G2501" s="20"/>
      <c r="H2501" s="20"/>
      <c r="I2501" s="21"/>
      <c r="S2501" s="21"/>
      <c r="T2501" s="21"/>
      <c r="U2501" s="20"/>
      <c r="V2501" s="20"/>
      <c r="W2501" s="21"/>
      <c r="X2501" s="21"/>
      <c r="Y2501" s="21"/>
      <c r="AA2501" s="21"/>
      <c r="AB2501" s="20"/>
      <c r="AC2501" s="20"/>
      <c r="AD2501" s="20"/>
      <c r="AE2501" s="20"/>
      <c r="AI2501" s="20"/>
      <c r="AP2501" s="20" t="s">
        <v>574</v>
      </c>
      <c r="AR2501" s="20" t="s">
        <v>574</v>
      </c>
      <c r="AV2501" t="s">
        <v>449</v>
      </c>
    </row>
    <row r="2502" spans="1:48" x14ac:dyDescent="0.25">
      <c r="A2502" s="20"/>
      <c r="C2502" s="20"/>
      <c r="D2502" s="20"/>
      <c r="E2502" s="20"/>
      <c r="F2502" s="21"/>
      <c r="G2502" s="20"/>
      <c r="H2502" s="20"/>
      <c r="I2502" s="21"/>
      <c r="S2502" s="21"/>
      <c r="T2502" s="21"/>
      <c r="U2502" s="20"/>
      <c r="V2502" s="20"/>
      <c r="W2502" s="21"/>
      <c r="X2502" s="21"/>
      <c r="Y2502" s="21"/>
      <c r="AA2502" s="21"/>
      <c r="AB2502" s="20"/>
      <c r="AC2502" s="20"/>
      <c r="AD2502" s="20"/>
      <c r="AE2502" s="20"/>
      <c r="AI2502" s="20"/>
      <c r="AP2502" s="20" t="s">
        <v>574</v>
      </c>
      <c r="AR2502" s="20" t="s">
        <v>574</v>
      </c>
      <c r="AV2502" t="s">
        <v>449</v>
      </c>
    </row>
    <row r="2503" spans="1:48" x14ac:dyDescent="0.25">
      <c r="A2503" s="20"/>
      <c r="C2503" s="20"/>
      <c r="D2503" s="20"/>
      <c r="E2503" s="20"/>
      <c r="F2503" s="21"/>
      <c r="G2503" s="20"/>
      <c r="H2503" s="20"/>
      <c r="I2503" s="21"/>
      <c r="S2503" s="21"/>
      <c r="T2503" s="21"/>
      <c r="U2503" s="20"/>
      <c r="V2503" s="20"/>
      <c r="W2503" s="21"/>
      <c r="X2503" s="21"/>
      <c r="Y2503" s="21"/>
      <c r="AA2503" s="21"/>
      <c r="AB2503" s="20"/>
      <c r="AC2503" s="20"/>
      <c r="AD2503" s="20"/>
      <c r="AE2503" s="20"/>
      <c r="AI2503" s="20"/>
      <c r="AP2503" s="20" t="s">
        <v>574</v>
      </c>
      <c r="AR2503" s="20" t="s">
        <v>574</v>
      </c>
      <c r="AV2503" t="s">
        <v>449</v>
      </c>
    </row>
    <row r="2504" spans="1:48" x14ac:dyDescent="0.25">
      <c r="A2504" s="20"/>
      <c r="C2504" s="20"/>
      <c r="D2504" s="20"/>
      <c r="E2504" s="20"/>
      <c r="F2504" s="21"/>
      <c r="G2504" s="20"/>
      <c r="H2504" s="20"/>
      <c r="I2504" s="21"/>
      <c r="S2504" s="21"/>
      <c r="T2504" s="21"/>
      <c r="U2504" s="20"/>
      <c r="V2504" s="20"/>
      <c r="W2504" s="21"/>
      <c r="X2504" s="21"/>
      <c r="Y2504" s="21"/>
      <c r="AA2504" s="21"/>
      <c r="AB2504" s="20"/>
      <c r="AC2504" s="20"/>
      <c r="AD2504" s="20"/>
      <c r="AE2504" s="20"/>
      <c r="AI2504" s="20"/>
      <c r="AP2504" s="20" t="s">
        <v>574</v>
      </c>
      <c r="AR2504" s="20" t="s">
        <v>574</v>
      </c>
      <c r="AV2504" t="s">
        <v>449</v>
      </c>
    </row>
    <row r="2505" spans="1:48" x14ac:dyDescent="0.25">
      <c r="A2505" s="20"/>
      <c r="C2505" s="20"/>
      <c r="D2505" s="20"/>
      <c r="E2505" s="20"/>
      <c r="F2505" s="21"/>
      <c r="G2505" s="20"/>
      <c r="H2505" s="20"/>
      <c r="I2505" s="21"/>
      <c r="S2505" s="21"/>
      <c r="T2505" s="21"/>
      <c r="U2505" s="20"/>
      <c r="V2505" s="20"/>
      <c r="W2505" s="21"/>
      <c r="X2505" s="21"/>
      <c r="Y2505" s="21"/>
      <c r="AA2505" s="21"/>
      <c r="AB2505" s="20"/>
      <c r="AC2505" s="20"/>
      <c r="AD2505" s="20"/>
      <c r="AE2505" s="20"/>
      <c r="AI2505" s="20"/>
      <c r="AP2505" s="20" t="s">
        <v>574</v>
      </c>
      <c r="AR2505" s="20" t="s">
        <v>574</v>
      </c>
      <c r="AV2505" t="s">
        <v>449</v>
      </c>
    </row>
    <row r="2506" spans="1:48" x14ac:dyDescent="0.25">
      <c r="A2506" s="20"/>
      <c r="C2506" s="20"/>
      <c r="D2506" s="20"/>
      <c r="E2506" s="20"/>
      <c r="F2506" s="21"/>
      <c r="G2506" s="20"/>
      <c r="H2506" s="20"/>
      <c r="I2506" s="21"/>
      <c r="S2506" s="21"/>
      <c r="T2506" s="21"/>
      <c r="U2506" s="20"/>
      <c r="V2506" s="20"/>
      <c r="W2506" s="21"/>
      <c r="X2506" s="21"/>
      <c r="Y2506" s="21"/>
      <c r="AA2506" s="21"/>
      <c r="AB2506" s="20"/>
      <c r="AC2506" s="20"/>
      <c r="AD2506" s="20"/>
      <c r="AE2506" s="20"/>
      <c r="AI2506" s="20"/>
      <c r="AP2506" s="20" t="s">
        <v>574</v>
      </c>
      <c r="AR2506" s="20" t="s">
        <v>574</v>
      </c>
      <c r="AV2506" t="s">
        <v>449</v>
      </c>
    </row>
    <row r="2507" spans="1:48" x14ac:dyDescent="0.25">
      <c r="A2507" s="20"/>
      <c r="C2507" s="20"/>
      <c r="D2507" s="20"/>
      <c r="E2507" s="20"/>
      <c r="F2507" s="21"/>
      <c r="G2507" s="20"/>
      <c r="H2507" s="20"/>
      <c r="I2507" s="21"/>
      <c r="S2507" s="21"/>
      <c r="T2507" s="21"/>
      <c r="U2507" s="20"/>
      <c r="V2507" s="20"/>
      <c r="W2507" s="21"/>
      <c r="X2507" s="21"/>
      <c r="Y2507" s="21"/>
      <c r="AA2507" s="21"/>
      <c r="AB2507" s="20"/>
      <c r="AC2507" s="20"/>
      <c r="AD2507" s="20"/>
      <c r="AE2507" s="20"/>
      <c r="AI2507" s="20"/>
      <c r="AP2507" s="20" t="s">
        <v>574</v>
      </c>
      <c r="AR2507" s="20" t="s">
        <v>574</v>
      </c>
      <c r="AV2507" t="s">
        <v>449</v>
      </c>
    </row>
    <row r="2508" spans="1:48" x14ac:dyDescent="0.25">
      <c r="A2508" s="20"/>
      <c r="C2508" s="20"/>
      <c r="D2508" s="20"/>
      <c r="E2508" s="20"/>
      <c r="F2508" s="21"/>
      <c r="G2508" s="20"/>
      <c r="H2508" s="20"/>
      <c r="I2508" s="21"/>
      <c r="S2508" s="21"/>
      <c r="T2508" s="21"/>
      <c r="U2508" s="20"/>
      <c r="V2508" s="20"/>
      <c r="W2508" s="21"/>
      <c r="X2508" s="21"/>
      <c r="Y2508" s="21"/>
      <c r="AA2508" s="21"/>
      <c r="AB2508" s="20"/>
      <c r="AC2508" s="20"/>
      <c r="AD2508" s="20"/>
      <c r="AE2508" s="20"/>
      <c r="AI2508" s="20"/>
      <c r="AP2508" s="20" t="s">
        <v>574</v>
      </c>
      <c r="AR2508" s="20" t="s">
        <v>574</v>
      </c>
      <c r="AV2508" t="s">
        <v>449</v>
      </c>
    </row>
    <row r="2509" spans="1:48" x14ac:dyDescent="0.25">
      <c r="A2509" s="20"/>
      <c r="C2509" s="20"/>
      <c r="D2509" s="20"/>
      <c r="E2509" s="20"/>
      <c r="F2509" s="21"/>
      <c r="G2509" s="20"/>
      <c r="H2509" s="20"/>
      <c r="I2509" s="21"/>
      <c r="S2509" s="21"/>
      <c r="T2509" s="21"/>
      <c r="U2509" s="20"/>
      <c r="V2509" s="20"/>
      <c r="W2509" s="21"/>
      <c r="X2509" s="21"/>
      <c r="Y2509" s="21"/>
      <c r="AA2509" s="21"/>
      <c r="AB2509" s="20"/>
      <c r="AC2509" s="20"/>
      <c r="AD2509" s="20"/>
      <c r="AE2509" s="20"/>
      <c r="AI2509" s="20"/>
      <c r="AP2509" s="20" t="s">
        <v>574</v>
      </c>
      <c r="AR2509" s="20" t="s">
        <v>574</v>
      </c>
      <c r="AV2509" t="s">
        <v>449</v>
      </c>
    </row>
    <row r="2510" spans="1:48" x14ac:dyDescent="0.25">
      <c r="A2510" s="20"/>
      <c r="C2510" s="20"/>
      <c r="D2510" s="20"/>
      <c r="E2510" s="20"/>
      <c r="F2510" s="21"/>
      <c r="G2510" s="20"/>
      <c r="H2510" s="20"/>
      <c r="I2510" s="21"/>
      <c r="S2510" s="21"/>
      <c r="T2510" s="21"/>
      <c r="U2510" s="20"/>
      <c r="V2510" s="20"/>
      <c r="W2510" s="21"/>
      <c r="X2510" s="21"/>
      <c r="Y2510" s="21"/>
      <c r="AA2510" s="21"/>
      <c r="AB2510" s="20"/>
      <c r="AC2510" s="20"/>
      <c r="AD2510" s="20"/>
      <c r="AE2510" s="20"/>
      <c r="AI2510" s="20"/>
      <c r="AP2510" s="20" t="s">
        <v>574</v>
      </c>
      <c r="AR2510" s="20" t="s">
        <v>574</v>
      </c>
      <c r="AV2510" t="s">
        <v>449</v>
      </c>
    </row>
    <row r="2511" spans="1:48" x14ac:dyDescent="0.25">
      <c r="A2511" s="20"/>
      <c r="C2511" s="20"/>
      <c r="D2511" s="20"/>
      <c r="E2511" s="20"/>
      <c r="F2511" s="21"/>
      <c r="G2511" s="20"/>
      <c r="H2511" s="20"/>
      <c r="I2511" s="21"/>
      <c r="S2511" s="21"/>
      <c r="T2511" s="21"/>
      <c r="U2511" s="20"/>
      <c r="V2511" s="20"/>
      <c r="W2511" s="21"/>
      <c r="X2511" s="21"/>
      <c r="Y2511" s="21"/>
      <c r="AA2511" s="21"/>
      <c r="AB2511" s="20"/>
      <c r="AC2511" s="20"/>
      <c r="AD2511" s="20"/>
      <c r="AE2511" s="20"/>
      <c r="AI2511" s="20"/>
      <c r="AP2511" s="20" t="s">
        <v>574</v>
      </c>
      <c r="AR2511" s="20" t="s">
        <v>574</v>
      </c>
      <c r="AV2511" t="s">
        <v>449</v>
      </c>
    </row>
    <row r="2512" spans="1:48" x14ac:dyDescent="0.25">
      <c r="A2512" s="20"/>
      <c r="C2512" s="20"/>
      <c r="D2512" s="20"/>
      <c r="E2512" s="20"/>
      <c r="F2512" s="21"/>
      <c r="G2512" s="20"/>
      <c r="H2512" s="20"/>
      <c r="I2512" s="21"/>
      <c r="S2512" s="21"/>
      <c r="T2512" s="21"/>
      <c r="U2512" s="20"/>
      <c r="V2512" s="20"/>
      <c r="W2512" s="21"/>
      <c r="X2512" s="21"/>
      <c r="Y2512" s="21"/>
      <c r="AA2512" s="21"/>
      <c r="AB2512" s="20"/>
      <c r="AC2512" s="20"/>
      <c r="AD2512" s="20"/>
      <c r="AE2512" s="20"/>
      <c r="AI2512" s="20"/>
      <c r="AP2512" s="20" t="s">
        <v>574</v>
      </c>
      <c r="AR2512" s="20" t="s">
        <v>574</v>
      </c>
      <c r="AV2512" t="s">
        <v>449</v>
      </c>
    </row>
    <row r="2513" spans="1:48" x14ac:dyDescent="0.25">
      <c r="A2513" s="20"/>
      <c r="C2513" s="20"/>
      <c r="D2513" s="20"/>
      <c r="E2513" s="20"/>
      <c r="F2513" s="21"/>
      <c r="G2513" s="20"/>
      <c r="H2513" s="20"/>
      <c r="I2513" s="21"/>
      <c r="S2513" s="21"/>
      <c r="T2513" s="21"/>
      <c r="U2513" s="20"/>
      <c r="V2513" s="20"/>
      <c r="W2513" s="21"/>
      <c r="X2513" s="21"/>
      <c r="Y2513" s="21"/>
      <c r="AA2513" s="21"/>
      <c r="AB2513" s="20"/>
      <c r="AC2513" s="20"/>
      <c r="AD2513" s="20"/>
      <c r="AE2513" s="20"/>
      <c r="AI2513" s="20"/>
      <c r="AP2513" s="20" t="s">
        <v>574</v>
      </c>
      <c r="AR2513" s="20" t="s">
        <v>574</v>
      </c>
      <c r="AV2513" t="s">
        <v>449</v>
      </c>
    </row>
    <row r="2514" spans="1:48" x14ac:dyDescent="0.25">
      <c r="A2514" s="20"/>
      <c r="C2514" s="20"/>
      <c r="D2514" s="20"/>
      <c r="E2514" s="20"/>
      <c r="F2514" s="21"/>
      <c r="G2514" s="20"/>
      <c r="H2514" s="20"/>
      <c r="I2514" s="21"/>
      <c r="S2514" s="21"/>
      <c r="T2514" s="21"/>
      <c r="U2514" s="20"/>
      <c r="V2514" s="20"/>
      <c r="W2514" s="21"/>
      <c r="X2514" s="21"/>
      <c r="Y2514" s="21"/>
      <c r="AA2514" s="21"/>
      <c r="AB2514" s="20"/>
      <c r="AC2514" s="20"/>
      <c r="AD2514" s="20"/>
      <c r="AE2514" s="20"/>
      <c r="AI2514" s="20"/>
      <c r="AP2514" s="20" t="s">
        <v>574</v>
      </c>
      <c r="AR2514" s="20" t="s">
        <v>574</v>
      </c>
      <c r="AV2514" t="s">
        <v>449</v>
      </c>
    </row>
    <row r="2515" spans="1:48" x14ac:dyDescent="0.25">
      <c r="A2515" s="20"/>
      <c r="C2515" s="20"/>
      <c r="D2515" s="20"/>
      <c r="E2515" s="20"/>
      <c r="F2515" s="21"/>
      <c r="G2515" s="20"/>
      <c r="H2515" s="20"/>
      <c r="I2515" s="21"/>
      <c r="S2515" s="21"/>
      <c r="T2515" s="21"/>
      <c r="U2515" s="20"/>
      <c r="V2515" s="20"/>
      <c r="W2515" s="21"/>
      <c r="X2515" s="21"/>
      <c r="Y2515" s="21"/>
      <c r="AA2515" s="21"/>
      <c r="AB2515" s="20"/>
      <c r="AC2515" s="20"/>
      <c r="AD2515" s="20"/>
      <c r="AE2515" s="20"/>
      <c r="AI2515" s="20"/>
      <c r="AP2515" s="20" t="s">
        <v>574</v>
      </c>
      <c r="AR2515" s="20" t="s">
        <v>574</v>
      </c>
      <c r="AV2515" t="s">
        <v>449</v>
      </c>
    </row>
    <row r="2516" spans="1:48" x14ac:dyDescent="0.25">
      <c r="A2516" s="20"/>
      <c r="C2516" s="20"/>
      <c r="D2516" s="20"/>
      <c r="E2516" s="20"/>
      <c r="F2516" s="21"/>
      <c r="G2516" s="20"/>
      <c r="H2516" s="20"/>
      <c r="I2516" s="21"/>
      <c r="S2516" s="21"/>
      <c r="T2516" s="21"/>
      <c r="U2516" s="20"/>
      <c r="V2516" s="20"/>
      <c r="W2516" s="21"/>
      <c r="X2516" s="21"/>
      <c r="Y2516" s="21"/>
      <c r="AA2516" s="21"/>
      <c r="AB2516" s="20"/>
      <c r="AC2516" s="20"/>
      <c r="AD2516" s="20"/>
      <c r="AE2516" s="20"/>
      <c r="AI2516" s="20"/>
      <c r="AP2516" s="20" t="s">
        <v>574</v>
      </c>
      <c r="AR2516" s="20" t="s">
        <v>574</v>
      </c>
      <c r="AV2516" t="s">
        <v>449</v>
      </c>
    </row>
    <row r="2517" spans="1:48" x14ac:dyDescent="0.25">
      <c r="A2517" s="20"/>
      <c r="C2517" s="20"/>
      <c r="D2517" s="20"/>
      <c r="E2517" s="20"/>
      <c r="F2517" s="21"/>
      <c r="G2517" s="20"/>
      <c r="H2517" s="20"/>
      <c r="I2517" s="21"/>
      <c r="S2517" s="21"/>
      <c r="T2517" s="21"/>
      <c r="U2517" s="20"/>
      <c r="V2517" s="20"/>
      <c r="W2517" s="21"/>
      <c r="X2517" s="21"/>
      <c r="Y2517" s="21"/>
      <c r="AA2517" s="21"/>
      <c r="AB2517" s="20"/>
      <c r="AC2517" s="20"/>
      <c r="AD2517" s="20"/>
      <c r="AE2517" s="20"/>
      <c r="AI2517" s="20"/>
      <c r="AP2517" s="20" t="s">
        <v>574</v>
      </c>
      <c r="AR2517" s="20" t="s">
        <v>574</v>
      </c>
      <c r="AV2517" t="s">
        <v>449</v>
      </c>
    </row>
    <row r="2518" spans="1:48" x14ac:dyDescent="0.25">
      <c r="A2518" s="20"/>
      <c r="C2518" s="20"/>
      <c r="D2518" s="20"/>
      <c r="E2518" s="20"/>
      <c r="F2518" s="21"/>
      <c r="G2518" s="20"/>
      <c r="H2518" s="20"/>
      <c r="I2518" s="21"/>
      <c r="S2518" s="21"/>
      <c r="T2518" s="21"/>
      <c r="U2518" s="20"/>
      <c r="V2518" s="20"/>
      <c r="W2518" s="21"/>
      <c r="X2518" s="21"/>
      <c r="Y2518" s="21"/>
      <c r="AA2518" s="21"/>
      <c r="AB2518" s="20"/>
      <c r="AC2518" s="20"/>
      <c r="AD2518" s="20"/>
      <c r="AE2518" s="20"/>
      <c r="AI2518" s="20"/>
      <c r="AP2518" s="20" t="s">
        <v>574</v>
      </c>
      <c r="AR2518" s="20" t="s">
        <v>574</v>
      </c>
      <c r="AV2518" t="s">
        <v>449</v>
      </c>
    </row>
    <row r="2519" spans="1:48" x14ac:dyDescent="0.25">
      <c r="A2519" s="20"/>
      <c r="C2519" s="20"/>
      <c r="D2519" s="20"/>
      <c r="E2519" s="20"/>
      <c r="F2519" s="21"/>
      <c r="G2519" s="20"/>
      <c r="H2519" s="20"/>
      <c r="I2519" s="21"/>
      <c r="S2519" s="21"/>
      <c r="T2519" s="21"/>
      <c r="U2519" s="20"/>
      <c r="V2519" s="20"/>
      <c r="W2519" s="21"/>
      <c r="X2519" s="21"/>
      <c r="Y2519" s="21"/>
      <c r="AA2519" s="21"/>
      <c r="AB2519" s="20"/>
      <c r="AC2519" s="20"/>
      <c r="AD2519" s="20"/>
      <c r="AE2519" s="20"/>
      <c r="AI2519" s="20"/>
      <c r="AP2519" s="20" t="s">
        <v>574</v>
      </c>
      <c r="AR2519" s="20" t="s">
        <v>574</v>
      </c>
      <c r="AV2519" t="s">
        <v>449</v>
      </c>
    </row>
    <row r="2520" spans="1:48" x14ac:dyDescent="0.25">
      <c r="A2520" s="20"/>
      <c r="C2520" s="20"/>
      <c r="D2520" s="20"/>
      <c r="E2520" s="20"/>
      <c r="F2520" s="21"/>
      <c r="G2520" s="20"/>
      <c r="H2520" s="20"/>
      <c r="I2520" s="21"/>
      <c r="S2520" s="21"/>
      <c r="T2520" s="21"/>
      <c r="U2520" s="20"/>
      <c r="V2520" s="20"/>
      <c r="W2520" s="21"/>
      <c r="X2520" s="21"/>
      <c r="Y2520" s="21"/>
      <c r="AA2520" s="21"/>
      <c r="AB2520" s="20"/>
      <c r="AC2520" s="20"/>
      <c r="AD2520" s="20"/>
      <c r="AE2520" s="20"/>
      <c r="AI2520" s="20"/>
      <c r="AP2520" s="20" t="s">
        <v>574</v>
      </c>
      <c r="AR2520" s="20" t="s">
        <v>574</v>
      </c>
      <c r="AV2520" t="s">
        <v>449</v>
      </c>
    </row>
    <row r="2521" spans="1:48" x14ac:dyDescent="0.25">
      <c r="A2521" s="20"/>
      <c r="C2521" s="20"/>
      <c r="D2521" s="20"/>
      <c r="E2521" s="20"/>
      <c r="F2521" s="21"/>
      <c r="G2521" s="20"/>
      <c r="H2521" s="20"/>
      <c r="I2521" s="21"/>
      <c r="S2521" s="21"/>
      <c r="T2521" s="21"/>
      <c r="U2521" s="20"/>
      <c r="V2521" s="20"/>
      <c r="W2521" s="21"/>
      <c r="X2521" s="21"/>
      <c r="Y2521" s="21"/>
      <c r="AA2521" s="21"/>
      <c r="AB2521" s="20"/>
      <c r="AC2521" s="20"/>
      <c r="AD2521" s="20"/>
      <c r="AE2521" s="20"/>
      <c r="AI2521" s="20"/>
      <c r="AP2521" s="20" t="s">
        <v>574</v>
      </c>
      <c r="AR2521" s="20" t="s">
        <v>574</v>
      </c>
      <c r="AV2521" t="s">
        <v>449</v>
      </c>
    </row>
    <row r="2522" spans="1:48" x14ac:dyDescent="0.25">
      <c r="A2522" s="20"/>
      <c r="C2522" s="20"/>
      <c r="D2522" s="20"/>
      <c r="E2522" s="20"/>
      <c r="F2522" s="21"/>
      <c r="G2522" s="20"/>
      <c r="H2522" s="20"/>
      <c r="I2522" s="21"/>
      <c r="S2522" s="21"/>
      <c r="T2522" s="21"/>
      <c r="U2522" s="20"/>
      <c r="V2522" s="20"/>
      <c r="W2522" s="21"/>
      <c r="X2522" s="21"/>
      <c r="Y2522" s="21"/>
      <c r="AA2522" s="21"/>
      <c r="AB2522" s="20"/>
      <c r="AC2522" s="20"/>
      <c r="AD2522" s="20"/>
      <c r="AE2522" s="20"/>
      <c r="AI2522" s="20"/>
      <c r="AP2522" s="20" t="s">
        <v>574</v>
      </c>
      <c r="AR2522" s="20" t="s">
        <v>574</v>
      </c>
      <c r="AV2522" t="s">
        <v>449</v>
      </c>
    </row>
    <row r="2523" spans="1:48" x14ac:dyDescent="0.25">
      <c r="A2523" s="20"/>
      <c r="C2523" s="20"/>
      <c r="D2523" s="20"/>
      <c r="E2523" s="20"/>
      <c r="F2523" s="21"/>
      <c r="G2523" s="20"/>
      <c r="H2523" s="20"/>
      <c r="I2523" s="21"/>
      <c r="S2523" s="21"/>
      <c r="T2523" s="21"/>
      <c r="U2523" s="20"/>
      <c r="V2523" s="20"/>
      <c r="W2523" s="21"/>
      <c r="X2523" s="21"/>
      <c r="Y2523" s="21"/>
      <c r="AA2523" s="21"/>
      <c r="AB2523" s="20"/>
      <c r="AC2523" s="20"/>
      <c r="AD2523" s="20"/>
      <c r="AE2523" s="20"/>
      <c r="AI2523" s="20"/>
      <c r="AP2523" s="20" t="s">
        <v>574</v>
      </c>
      <c r="AR2523" s="20" t="s">
        <v>574</v>
      </c>
      <c r="AV2523" t="s">
        <v>449</v>
      </c>
    </row>
    <row r="2524" spans="1:48" x14ac:dyDescent="0.25">
      <c r="A2524" s="20"/>
      <c r="C2524" s="20"/>
      <c r="D2524" s="20"/>
      <c r="E2524" s="20"/>
      <c r="F2524" s="21"/>
      <c r="G2524" s="20"/>
      <c r="H2524" s="20"/>
      <c r="I2524" s="21"/>
      <c r="S2524" s="21"/>
      <c r="T2524" s="21"/>
      <c r="U2524" s="20"/>
      <c r="V2524" s="20"/>
      <c r="W2524" s="21"/>
      <c r="X2524" s="21"/>
      <c r="Y2524" s="21"/>
      <c r="AA2524" s="21"/>
      <c r="AB2524" s="20"/>
      <c r="AC2524" s="20"/>
      <c r="AD2524" s="20"/>
      <c r="AE2524" s="20"/>
      <c r="AI2524" s="20"/>
      <c r="AP2524" s="20" t="s">
        <v>574</v>
      </c>
      <c r="AR2524" s="20" t="s">
        <v>574</v>
      </c>
      <c r="AV2524" t="s">
        <v>449</v>
      </c>
    </row>
    <row r="2525" spans="1:48" x14ac:dyDescent="0.25">
      <c r="A2525" s="20"/>
      <c r="C2525" s="20"/>
      <c r="D2525" s="20"/>
      <c r="E2525" s="20"/>
      <c r="F2525" s="21"/>
      <c r="G2525" s="20"/>
      <c r="H2525" s="20"/>
      <c r="I2525" s="21"/>
      <c r="S2525" s="21"/>
      <c r="T2525" s="21"/>
      <c r="U2525" s="20"/>
      <c r="V2525" s="20"/>
      <c r="W2525" s="21"/>
      <c r="X2525" s="21"/>
      <c r="Y2525" s="21"/>
      <c r="AA2525" s="21"/>
      <c r="AB2525" s="20"/>
      <c r="AC2525" s="20"/>
      <c r="AD2525" s="20"/>
      <c r="AE2525" s="20"/>
      <c r="AI2525" s="20"/>
      <c r="AP2525" s="20" t="s">
        <v>574</v>
      </c>
      <c r="AR2525" s="20" t="s">
        <v>574</v>
      </c>
      <c r="AV2525" t="s">
        <v>449</v>
      </c>
    </row>
    <row r="2526" spans="1:48" x14ac:dyDescent="0.25">
      <c r="A2526" s="20"/>
      <c r="C2526" s="20"/>
      <c r="D2526" s="20"/>
      <c r="E2526" s="20"/>
      <c r="F2526" s="21"/>
      <c r="G2526" s="20"/>
      <c r="H2526" s="20"/>
      <c r="I2526" s="21"/>
      <c r="S2526" s="21"/>
      <c r="T2526" s="21"/>
      <c r="U2526" s="20"/>
      <c r="V2526" s="20"/>
      <c r="W2526" s="21"/>
      <c r="X2526" s="21"/>
      <c r="Y2526" s="21"/>
      <c r="AA2526" s="21"/>
      <c r="AB2526" s="20"/>
      <c r="AC2526" s="20"/>
      <c r="AD2526" s="20"/>
      <c r="AE2526" s="20"/>
      <c r="AI2526" s="20"/>
      <c r="AP2526" s="20" t="s">
        <v>574</v>
      </c>
      <c r="AR2526" s="20" t="s">
        <v>574</v>
      </c>
      <c r="AV2526" t="s">
        <v>449</v>
      </c>
    </row>
    <row r="2527" spans="1:48" x14ac:dyDescent="0.25">
      <c r="A2527" s="20"/>
      <c r="C2527" s="20"/>
      <c r="D2527" s="20"/>
      <c r="E2527" s="20"/>
      <c r="F2527" s="21"/>
      <c r="G2527" s="20"/>
      <c r="H2527" s="20"/>
      <c r="I2527" s="21"/>
      <c r="S2527" s="21"/>
      <c r="T2527" s="21"/>
      <c r="U2527" s="20"/>
      <c r="V2527" s="20"/>
      <c r="W2527" s="21"/>
      <c r="X2527" s="21"/>
      <c r="Y2527" s="21"/>
      <c r="AA2527" s="21"/>
      <c r="AB2527" s="20"/>
      <c r="AC2527" s="20"/>
      <c r="AD2527" s="20"/>
      <c r="AE2527" s="20"/>
      <c r="AI2527" s="20"/>
      <c r="AP2527" s="20" t="s">
        <v>574</v>
      </c>
      <c r="AR2527" s="20" t="s">
        <v>574</v>
      </c>
      <c r="AV2527" t="s">
        <v>449</v>
      </c>
    </row>
    <row r="2528" spans="1:48" x14ac:dyDescent="0.25">
      <c r="A2528" s="20"/>
      <c r="C2528" s="20"/>
      <c r="D2528" s="20"/>
      <c r="E2528" s="20"/>
      <c r="F2528" s="21"/>
      <c r="G2528" s="20"/>
      <c r="H2528" s="20"/>
      <c r="I2528" s="21"/>
      <c r="S2528" s="21"/>
      <c r="T2528" s="21"/>
      <c r="U2528" s="20"/>
      <c r="V2528" s="20"/>
      <c r="W2528" s="21"/>
      <c r="X2528" s="21"/>
      <c r="Y2528" s="21"/>
      <c r="AA2528" s="21"/>
      <c r="AB2528" s="20"/>
      <c r="AC2528" s="20"/>
      <c r="AD2528" s="20"/>
      <c r="AE2528" s="20"/>
      <c r="AI2528" s="20"/>
      <c r="AP2528" s="20" t="s">
        <v>574</v>
      </c>
      <c r="AR2528" s="20" t="s">
        <v>574</v>
      </c>
      <c r="AV2528" t="s">
        <v>449</v>
      </c>
    </row>
    <row r="2529" spans="1:48" x14ac:dyDescent="0.25">
      <c r="A2529" s="20"/>
      <c r="C2529" s="20"/>
      <c r="D2529" s="20"/>
      <c r="E2529" s="20"/>
      <c r="F2529" s="21"/>
      <c r="G2529" s="20"/>
      <c r="H2529" s="20"/>
      <c r="I2529" s="21"/>
      <c r="S2529" s="21"/>
      <c r="T2529" s="21"/>
      <c r="U2529" s="20"/>
      <c r="V2529" s="20"/>
      <c r="W2529" s="21"/>
      <c r="X2529" s="21"/>
      <c r="Y2529" s="21"/>
      <c r="AA2529" s="21"/>
      <c r="AB2529" s="20"/>
      <c r="AC2529" s="20"/>
      <c r="AD2529" s="20"/>
      <c r="AE2529" s="20"/>
      <c r="AI2529" s="20"/>
      <c r="AP2529" s="20" t="s">
        <v>574</v>
      </c>
      <c r="AR2529" s="20" t="s">
        <v>574</v>
      </c>
      <c r="AV2529" t="s">
        <v>449</v>
      </c>
    </row>
    <row r="2530" spans="1:48" x14ac:dyDescent="0.25">
      <c r="A2530" s="20"/>
      <c r="C2530" s="20"/>
      <c r="D2530" s="20"/>
      <c r="E2530" s="20"/>
      <c r="F2530" s="21"/>
      <c r="G2530" s="20"/>
      <c r="H2530" s="20"/>
      <c r="I2530" s="21"/>
      <c r="S2530" s="21"/>
      <c r="T2530" s="21"/>
      <c r="U2530" s="20"/>
      <c r="V2530" s="20"/>
      <c r="W2530" s="21"/>
      <c r="X2530" s="21"/>
      <c r="Y2530" s="21"/>
      <c r="AA2530" s="21"/>
      <c r="AB2530" s="20"/>
      <c r="AC2530" s="20"/>
      <c r="AD2530" s="20"/>
      <c r="AE2530" s="20"/>
      <c r="AI2530" s="20"/>
      <c r="AP2530" s="20" t="s">
        <v>574</v>
      </c>
      <c r="AR2530" s="20" t="s">
        <v>574</v>
      </c>
      <c r="AV2530" t="s">
        <v>449</v>
      </c>
    </row>
    <row r="2531" spans="1:48" x14ac:dyDescent="0.25">
      <c r="A2531" s="20"/>
      <c r="C2531" s="20"/>
      <c r="D2531" s="20"/>
      <c r="E2531" s="20"/>
      <c r="F2531" s="21"/>
      <c r="G2531" s="20"/>
      <c r="H2531" s="20"/>
      <c r="I2531" s="21"/>
      <c r="S2531" s="21"/>
      <c r="T2531" s="21"/>
      <c r="U2531" s="20"/>
      <c r="V2531" s="20"/>
      <c r="W2531" s="21"/>
      <c r="X2531" s="21"/>
      <c r="Y2531" s="21"/>
      <c r="AA2531" s="21"/>
      <c r="AB2531" s="20"/>
      <c r="AC2531" s="20"/>
      <c r="AD2531" s="20"/>
      <c r="AE2531" s="20"/>
      <c r="AI2531" s="20"/>
      <c r="AP2531" s="20" t="s">
        <v>574</v>
      </c>
      <c r="AR2531" s="20" t="s">
        <v>574</v>
      </c>
      <c r="AV2531" t="s">
        <v>449</v>
      </c>
    </row>
    <row r="2532" spans="1:48" x14ac:dyDescent="0.25">
      <c r="A2532" s="20"/>
      <c r="C2532" s="20"/>
      <c r="D2532" s="20"/>
      <c r="E2532" s="20"/>
      <c r="F2532" s="21"/>
      <c r="G2532" s="20"/>
      <c r="H2532" s="20"/>
      <c r="I2532" s="21"/>
      <c r="S2532" s="21"/>
      <c r="T2532" s="21"/>
      <c r="U2532" s="20"/>
      <c r="V2532" s="20"/>
      <c r="W2532" s="21"/>
      <c r="X2532" s="21"/>
      <c r="Y2532" s="21"/>
      <c r="AA2532" s="21"/>
      <c r="AB2532" s="20"/>
      <c r="AC2532" s="20"/>
      <c r="AD2532" s="20"/>
      <c r="AE2532" s="20"/>
      <c r="AI2532" s="20"/>
      <c r="AP2532" s="20" t="s">
        <v>574</v>
      </c>
      <c r="AR2532" s="20" t="s">
        <v>574</v>
      </c>
      <c r="AV2532" t="s">
        <v>449</v>
      </c>
    </row>
    <row r="2533" spans="1:48" x14ac:dyDescent="0.25">
      <c r="A2533" s="20"/>
      <c r="C2533" s="20"/>
      <c r="D2533" s="20"/>
      <c r="E2533" s="20"/>
      <c r="F2533" s="21"/>
      <c r="G2533" s="20"/>
      <c r="H2533" s="20"/>
      <c r="I2533" s="21"/>
      <c r="S2533" s="21"/>
      <c r="T2533" s="21"/>
      <c r="U2533" s="20"/>
      <c r="V2533" s="20"/>
      <c r="W2533" s="21"/>
      <c r="X2533" s="21"/>
      <c r="Y2533" s="21"/>
      <c r="AA2533" s="21"/>
      <c r="AB2533" s="20"/>
      <c r="AC2533" s="20"/>
      <c r="AD2533" s="20"/>
      <c r="AE2533" s="20"/>
      <c r="AI2533" s="20"/>
      <c r="AP2533" s="20" t="s">
        <v>574</v>
      </c>
      <c r="AR2533" s="20" t="s">
        <v>574</v>
      </c>
      <c r="AV2533" t="s">
        <v>449</v>
      </c>
    </row>
    <row r="2534" spans="1:48" x14ac:dyDescent="0.25">
      <c r="A2534" s="20"/>
      <c r="C2534" s="20"/>
      <c r="D2534" s="20"/>
      <c r="E2534" s="20"/>
      <c r="F2534" s="21"/>
      <c r="G2534" s="20"/>
      <c r="H2534" s="20"/>
      <c r="I2534" s="21"/>
      <c r="S2534" s="21"/>
      <c r="T2534" s="21"/>
      <c r="U2534" s="20"/>
      <c r="V2534" s="20"/>
      <c r="W2534" s="21"/>
      <c r="X2534" s="21"/>
      <c r="Y2534" s="21"/>
      <c r="AA2534" s="21"/>
      <c r="AB2534" s="20"/>
      <c r="AC2534" s="20"/>
      <c r="AD2534" s="20"/>
      <c r="AE2534" s="20"/>
      <c r="AI2534" s="20"/>
      <c r="AP2534" s="20" t="s">
        <v>574</v>
      </c>
      <c r="AR2534" s="20" t="s">
        <v>574</v>
      </c>
      <c r="AV2534" t="s">
        <v>449</v>
      </c>
    </row>
    <row r="2535" spans="1:48" x14ac:dyDescent="0.25">
      <c r="A2535" s="20"/>
      <c r="C2535" s="20"/>
      <c r="D2535" s="20"/>
      <c r="E2535" s="20"/>
      <c r="F2535" s="21"/>
      <c r="G2535" s="20"/>
      <c r="H2535" s="20"/>
      <c r="I2535" s="21"/>
      <c r="S2535" s="21"/>
      <c r="T2535" s="21"/>
      <c r="U2535" s="20"/>
      <c r="V2535" s="20"/>
      <c r="W2535" s="21"/>
      <c r="X2535" s="21"/>
      <c r="Y2535" s="21"/>
      <c r="AA2535" s="21"/>
      <c r="AB2535" s="20"/>
      <c r="AC2535" s="20"/>
      <c r="AD2535" s="20"/>
      <c r="AE2535" s="20"/>
      <c r="AI2535" s="20"/>
      <c r="AP2535" s="20" t="s">
        <v>574</v>
      </c>
      <c r="AR2535" s="20" t="s">
        <v>574</v>
      </c>
      <c r="AV2535" t="s">
        <v>449</v>
      </c>
    </row>
    <row r="2536" spans="1:48" x14ac:dyDescent="0.25">
      <c r="A2536" s="20"/>
      <c r="C2536" s="20"/>
      <c r="D2536" s="20"/>
      <c r="E2536" s="20"/>
      <c r="F2536" s="21"/>
      <c r="G2536" s="20"/>
      <c r="H2536" s="20"/>
      <c r="I2536" s="21"/>
      <c r="S2536" s="21"/>
      <c r="T2536" s="21"/>
      <c r="U2536" s="20"/>
      <c r="V2536" s="20"/>
      <c r="W2536" s="21"/>
      <c r="X2536" s="21"/>
      <c r="Y2536" s="21"/>
      <c r="AA2536" s="21"/>
      <c r="AB2536" s="20"/>
      <c r="AC2536" s="20"/>
      <c r="AD2536" s="20"/>
      <c r="AE2536" s="20"/>
      <c r="AI2536" s="20"/>
      <c r="AP2536" s="20" t="s">
        <v>574</v>
      </c>
      <c r="AR2536" s="20" t="s">
        <v>574</v>
      </c>
      <c r="AV2536" t="s">
        <v>449</v>
      </c>
    </row>
    <row r="2537" spans="1:48" x14ac:dyDescent="0.25">
      <c r="A2537" s="20"/>
      <c r="C2537" s="20"/>
      <c r="D2537" s="20"/>
      <c r="E2537" s="20"/>
      <c r="F2537" s="21"/>
      <c r="G2537" s="20"/>
      <c r="H2537" s="20"/>
      <c r="I2537" s="21"/>
      <c r="S2537" s="21"/>
      <c r="T2537" s="21"/>
      <c r="U2537" s="20"/>
      <c r="V2537" s="20"/>
      <c r="W2537" s="21"/>
      <c r="X2537" s="21"/>
      <c r="Y2537" s="21"/>
      <c r="AA2537" s="21"/>
      <c r="AB2537" s="20"/>
      <c r="AC2537" s="20"/>
      <c r="AD2537" s="20"/>
      <c r="AE2537" s="20"/>
      <c r="AI2537" s="20"/>
      <c r="AP2537" s="20" t="s">
        <v>574</v>
      </c>
      <c r="AR2537" s="20" t="s">
        <v>574</v>
      </c>
      <c r="AV2537" t="s">
        <v>449</v>
      </c>
    </row>
    <row r="2538" spans="1:48" x14ac:dyDescent="0.25">
      <c r="A2538" s="20"/>
      <c r="C2538" s="20"/>
      <c r="D2538" s="20"/>
      <c r="E2538" s="20"/>
      <c r="F2538" s="21"/>
      <c r="G2538" s="20"/>
      <c r="H2538" s="20"/>
      <c r="I2538" s="21"/>
      <c r="S2538" s="21"/>
      <c r="T2538" s="21"/>
      <c r="U2538" s="20"/>
      <c r="V2538" s="20"/>
      <c r="W2538" s="21"/>
      <c r="X2538" s="21"/>
      <c r="Y2538" s="21"/>
      <c r="AA2538" s="21"/>
      <c r="AB2538" s="20"/>
      <c r="AC2538" s="20"/>
      <c r="AD2538" s="20"/>
      <c r="AE2538" s="20"/>
      <c r="AI2538" s="20"/>
      <c r="AP2538" s="20" t="s">
        <v>574</v>
      </c>
      <c r="AR2538" s="20" t="s">
        <v>574</v>
      </c>
      <c r="AV2538" t="s">
        <v>449</v>
      </c>
    </row>
    <row r="2539" spans="1:48" x14ac:dyDescent="0.25">
      <c r="A2539" s="20"/>
      <c r="C2539" s="20"/>
      <c r="D2539" s="20"/>
      <c r="E2539" s="20"/>
      <c r="F2539" s="21"/>
      <c r="G2539" s="20"/>
      <c r="H2539" s="20"/>
      <c r="I2539" s="21"/>
      <c r="S2539" s="21"/>
      <c r="T2539" s="21"/>
      <c r="U2539" s="20"/>
      <c r="V2539" s="20"/>
      <c r="W2539" s="21"/>
      <c r="X2539" s="21"/>
      <c r="Y2539" s="21"/>
      <c r="AA2539" s="21"/>
      <c r="AB2539" s="20"/>
      <c r="AC2539" s="20"/>
      <c r="AD2539" s="20"/>
      <c r="AE2539" s="20"/>
      <c r="AI2539" s="20"/>
      <c r="AP2539" s="20" t="s">
        <v>574</v>
      </c>
      <c r="AR2539" s="20" t="s">
        <v>574</v>
      </c>
      <c r="AV2539" t="s">
        <v>449</v>
      </c>
    </row>
    <row r="2540" spans="1:48" x14ac:dyDescent="0.25">
      <c r="A2540" s="20"/>
      <c r="C2540" s="20"/>
      <c r="D2540" s="20"/>
      <c r="E2540" s="20"/>
      <c r="F2540" s="21"/>
      <c r="G2540" s="20"/>
      <c r="H2540" s="20"/>
      <c r="I2540" s="21"/>
      <c r="S2540" s="21"/>
      <c r="T2540" s="21"/>
      <c r="U2540" s="20"/>
      <c r="V2540" s="20"/>
      <c r="W2540" s="21"/>
      <c r="X2540" s="21"/>
      <c r="Y2540" s="21"/>
      <c r="AA2540" s="21"/>
      <c r="AB2540" s="20"/>
      <c r="AC2540" s="20"/>
      <c r="AD2540" s="20"/>
      <c r="AE2540" s="20"/>
      <c r="AI2540" s="20"/>
      <c r="AP2540" s="20" t="s">
        <v>574</v>
      </c>
      <c r="AR2540" s="20" t="s">
        <v>574</v>
      </c>
      <c r="AV2540" t="s">
        <v>449</v>
      </c>
    </row>
    <row r="2541" spans="1:48" x14ac:dyDescent="0.25">
      <c r="A2541" s="20"/>
      <c r="C2541" s="20"/>
      <c r="D2541" s="20"/>
      <c r="E2541" s="20"/>
      <c r="F2541" s="21"/>
      <c r="G2541" s="20"/>
      <c r="H2541" s="20"/>
      <c r="I2541" s="21"/>
      <c r="S2541" s="21"/>
      <c r="T2541" s="21"/>
      <c r="U2541" s="20"/>
      <c r="V2541" s="20"/>
      <c r="W2541" s="21"/>
      <c r="X2541" s="21"/>
      <c r="Y2541" s="21"/>
      <c r="AA2541" s="21"/>
      <c r="AB2541" s="20"/>
      <c r="AC2541" s="20"/>
      <c r="AD2541" s="20"/>
      <c r="AE2541" s="20"/>
      <c r="AI2541" s="20"/>
      <c r="AP2541" s="20" t="s">
        <v>574</v>
      </c>
      <c r="AR2541" s="20" t="s">
        <v>574</v>
      </c>
      <c r="AV2541" t="s">
        <v>449</v>
      </c>
    </row>
    <row r="2542" spans="1:48" x14ac:dyDescent="0.25">
      <c r="A2542" s="20"/>
      <c r="C2542" s="20"/>
      <c r="D2542" s="20"/>
      <c r="E2542" s="20"/>
      <c r="F2542" s="21"/>
      <c r="G2542" s="20"/>
      <c r="H2542" s="20"/>
      <c r="I2542" s="21"/>
      <c r="S2542" s="21"/>
      <c r="T2542" s="21"/>
      <c r="U2542" s="20"/>
      <c r="V2542" s="20"/>
      <c r="W2542" s="21"/>
      <c r="X2542" s="21"/>
      <c r="Y2542" s="21"/>
      <c r="AA2542" s="21"/>
      <c r="AB2542" s="20"/>
      <c r="AC2542" s="20"/>
      <c r="AD2542" s="20"/>
      <c r="AE2542" s="20"/>
      <c r="AI2542" s="20"/>
      <c r="AP2542" s="20" t="s">
        <v>574</v>
      </c>
      <c r="AR2542" s="20" t="s">
        <v>574</v>
      </c>
      <c r="AV2542" t="s">
        <v>449</v>
      </c>
    </row>
    <row r="2543" spans="1:48" x14ac:dyDescent="0.25">
      <c r="A2543" s="20"/>
      <c r="C2543" s="20"/>
      <c r="D2543" s="20"/>
      <c r="E2543" s="20"/>
      <c r="F2543" s="21"/>
      <c r="G2543" s="20"/>
      <c r="H2543" s="20"/>
      <c r="I2543" s="21"/>
      <c r="S2543" s="21"/>
      <c r="T2543" s="21"/>
      <c r="U2543" s="20"/>
      <c r="V2543" s="20"/>
      <c r="W2543" s="21"/>
      <c r="X2543" s="21"/>
      <c r="Y2543" s="21"/>
      <c r="AA2543" s="21"/>
      <c r="AB2543" s="20"/>
      <c r="AC2543" s="20"/>
      <c r="AD2543" s="20"/>
      <c r="AE2543" s="20"/>
      <c r="AI2543" s="20"/>
      <c r="AP2543" s="20" t="s">
        <v>574</v>
      </c>
      <c r="AR2543" s="20" t="s">
        <v>574</v>
      </c>
      <c r="AV2543" t="s">
        <v>449</v>
      </c>
    </row>
    <row r="2544" spans="1:48" x14ac:dyDescent="0.25">
      <c r="A2544" s="20"/>
      <c r="C2544" s="20"/>
      <c r="D2544" s="20"/>
      <c r="E2544" s="20"/>
      <c r="F2544" s="21"/>
      <c r="G2544" s="20"/>
      <c r="H2544" s="20"/>
      <c r="I2544" s="21"/>
      <c r="S2544" s="21"/>
      <c r="T2544" s="21"/>
      <c r="U2544" s="20"/>
      <c r="V2544" s="20"/>
      <c r="W2544" s="21"/>
      <c r="X2544" s="21"/>
      <c r="Y2544" s="21"/>
      <c r="AA2544" s="21"/>
      <c r="AB2544" s="20"/>
      <c r="AC2544" s="20"/>
      <c r="AD2544" s="20"/>
      <c r="AE2544" s="20"/>
      <c r="AI2544" s="20"/>
      <c r="AP2544" s="20" t="s">
        <v>574</v>
      </c>
      <c r="AR2544" s="20" t="s">
        <v>574</v>
      </c>
      <c r="AV2544" t="s">
        <v>449</v>
      </c>
    </row>
    <row r="2545" spans="1:48" x14ac:dyDescent="0.25">
      <c r="A2545" s="20"/>
      <c r="C2545" s="20"/>
      <c r="D2545" s="20"/>
      <c r="E2545" s="20"/>
      <c r="F2545" s="21"/>
      <c r="G2545" s="20"/>
      <c r="H2545" s="20"/>
      <c r="I2545" s="21"/>
      <c r="S2545" s="21"/>
      <c r="T2545" s="21"/>
      <c r="U2545" s="20"/>
      <c r="V2545" s="20"/>
      <c r="W2545" s="21"/>
      <c r="X2545" s="21"/>
      <c r="Y2545" s="21"/>
      <c r="AA2545" s="21"/>
      <c r="AB2545" s="20"/>
      <c r="AC2545" s="20"/>
      <c r="AD2545" s="20"/>
      <c r="AE2545" s="20"/>
      <c r="AI2545" s="20"/>
      <c r="AP2545" s="20" t="s">
        <v>574</v>
      </c>
      <c r="AR2545" s="20" t="s">
        <v>574</v>
      </c>
      <c r="AV2545" t="s">
        <v>449</v>
      </c>
    </row>
    <row r="2546" spans="1:48" x14ac:dyDescent="0.25">
      <c r="A2546" s="20"/>
      <c r="C2546" s="20"/>
      <c r="D2546" s="20"/>
      <c r="E2546" s="20"/>
      <c r="F2546" s="21"/>
      <c r="G2546" s="20"/>
      <c r="H2546" s="20"/>
      <c r="I2546" s="21"/>
      <c r="S2546" s="21"/>
      <c r="T2546" s="21"/>
      <c r="U2546" s="20"/>
      <c r="V2546" s="20"/>
      <c r="W2546" s="21"/>
      <c r="X2546" s="21"/>
      <c r="Y2546" s="21"/>
      <c r="AA2546" s="21"/>
      <c r="AB2546" s="20"/>
      <c r="AC2546" s="20"/>
      <c r="AD2546" s="20"/>
      <c r="AE2546" s="20"/>
      <c r="AI2546" s="20"/>
      <c r="AP2546" s="20" t="s">
        <v>574</v>
      </c>
      <c r="AR2546" s="20" t="s">
        <v>574</v>
      </c>
      <c r="AV2546" t="s">
        <v>449</v>
      </c>
    </row>
    <row r="2547" spans="1:48" x14ac:dyDescent="0.25">
      <c r="A2547" s="20"/>
      <c r="C2547" s="20"/>
      <c r="D2547" s="20"/>
      <c r="E2547" s="20"/>
      <c r="F2547" s="21"/>
      <c r="G2547" s="20"/>
      <c r="H2547" s="20"/>
      <c r="I2547" s="21"/>
      <c r="S2547" s="21"/>
      <c r="T2547" s="21"/>
      <c r="U2547" s="20"/>
      <c r="V2547" s="20"/>
      <c r="W2547" s="21"/>
      <c r="X2547" s="21"/>
      <c r="Y2547" s="21"/>
      <c r="AA2547" s="21"/>
      <c r="AB2547" s="20"/>
      <c r="AC2547" s="20"/>
      <c r="AD2547" s="20"/>
      <c r="AE2547" s="20"/>
      <c r="AI2547" s="20"/>
      <c r="AP2547" s="20" t="s">
        <v>574</v>
      </c>
      <c r="AR2547" s="20" t="s">
        <v>574</v>
      </c>
      <c r="AV2547" t="s">
        <v>449</v>
      </c>
    </row>
    <row r="2548" spans="1:48" x14ac:dyDescent="0.25">
      <c r="A2548" s="20"/>
      <c r="C2548" s="20"/>
      <c r="D2548" s="20"/>
      <c r="E2548" s="20"/>
      <c r="F2548" s="21"/>
      <c r="G2548" s="20"/>
      <c r="H2548" s="20"/>
      <c r="I2548" s="21"/>
      <c r="S2548" s="21"/>
      <c r="T2548" s="21"/>
      <c r="U2548" s="20"/>
      <c r="V2548" s="20"/>
      <c r="W2548" s="21"/>
      <c r="X2548" s="21"/>
      <c r="Y2548" s="21"/>
      <c r="AA2548" s="21"/>
      <c r="AB2548" s="20"/>
      <c r="AC2548" s="20"/>
      <c r="AD2548" s="20"/>
      <c r="AE2548" s="20"/>
      <c r="AI2548" s="20"/>
      <c r="AP2548" s="20" t="s">
        <v>574</v>
      </c>
      <c r="AR2548" s="20" t="s">
        <v>574</v>
      </c>
      <c r="AV2548" t="s">
        <v>449</v>
      </c>
    </row>
    <row r="2549" spans="1:48" x14ac:dyDescent="0.25">
      <c r="A2549" s="20"/>
      <c r="C2549" s="20"/>
      <c r="D2549" s="20"/>
      <c r="E2549" s="20"/>
      <c r="F2549" s="21"/>
      <c r="G2549" s="20"/>
      <c r="H2549" s="20"/>
      <c r="I2549" s="21"/>
      <c r="S2549" s="21"/>
      <c r="T2549" s="21"/>
      <c r="U2549" s="20"/>
      <c r="V2549" s="20"/>
      <c r="W2549" s="21"/>
      <c r="X2549" s="21"/>
      <c r="Y2549" s="21"/>
      <c r="AA2549" s="21"/>
      <c r="AB2549" s="20"/>
      <c r="AC2549" s="20"/>
      <c r="AD2549" s="20"/>
      <c r="AE2549" s="20"/>
      <c r="AI2549" s="20"/>
      <c r="AP2549" s="20" t="s">
        <v>574</v>
      </c>
      <c r="AR2549" s="20" t="s">
        <v>574</v>
      </c>
      <c r="AV2549" t="s">
        <v>449</v>
      </c>
    </row>
    <row r="2550" spans="1:48" x14ac:dyDescent="0.25">
      <c r="A2550" s="20"/>
      <c r="C2550" s="20"/>
      <c r="D2550" s="20"/>
      <c r="E2550" s="20"/>
      <c r="F2550" s="21"/>
      <c r="G2550" s="20"/>
      <c r="H2550" s="20"/>
      <c r="I2550" s="21"/>
      <c r="S2550" s="21"/>
      <c r="T2550" s="21"/>
      <c r="U2550" s="20"/>
      <c r="V2550" s="20"/>
      <c r="W2550" s="21"/>
      <c r="X2550" s="21"/>
      <c r="Y2550" s="21"/>
      <c r="AA2550" s="21"/>
      <c r="AB2550" s="20"/>
      <c r="AC2550" s="20"/>
      <c r="AD2550" s="20"/>
      <c r="AE2550" s="20"/>
      <c r="AI2550" s="20"/>
      <c r="AP2550" s="20" t="s">
        <v>574</v>
      </c>
      <c r="AR2550" s="20" t="s">
        <v>574</v>
      </c>
      <c r="AV2550" t="s">
        <v>449</v>
      </c>
    </row>
    <row r="2551" spans="1:48" x14ac:dyDescent="0.25">
      <c r="A2551" s="20"/>
      <c r="C2551" s="20"/>
      <c r="D2551" s="20"/>
      <c r="E2551" s="20"/>
      <c r="F2551" s="21"/>
      <c r="G2551" s="20"/>
      <c r="H2551" s="20"/>
      <c r="I2551" s="21"/>
      <c r="S2551" s="21"/>
      <c r="T2551" s="21"/>
      <c r="U2551" s="20"/>
      <c r="V2551" s="20"/>
      <c r="W2551" s="21"/>
      <c r="X2551" s="21"/>
      <c r="Y2551" s="21"/>
      <c r="AA2551" s="21"/>
      <c r="AB2551" s="20"/>
      <c r="AC2551" s="20"/>
      <c r="AD2551" s="20"/>
      <c r="AE2551" s="20"/>
      <c r="AI2551" s="20"/>
      <c r="AP2551" s="20" t="s">
        <v>574</v>
      </c>
      <c r="AR2551" s="20" t="s">
        <v>574</v>
      </c>
      <c r="AV2551" t="s">
        <v>449</v>
      </c>
    </row>
    <row r="2552" spans="1:48" x14ac:dyDescent="0.25">
      <c r="A2552" s="20"/>
      <c r="C2552" s="20"/>
      <c r="D2552" s="20"/>
      <c r="E2552" s="20"/>
      <c r="F2552" s="21"/>
      <c r="G2552" s="20"/>
      <c r="H2552" s="20"/>
      <c r="I2552" s="21"/>
      <c r="S2552" s="21"/>
      <c r="T2552" s="21"/>
      <c r="U2552" s="20"/>
      <c r="V2552" s="20"/>
      <c r="W2552" s="21"/>
      <c r="X2552" s="21"/>
      <c r="Y2552" s="21"/>
      <c r="AA2552" s="21"/>
      <c r="AB2552" s="20"/>
      <c r="AC2552" s="20"/>
      <c r="AD2552" s="20"/>
      <c r="AE2552" s="20"/>
      <c r="AI2552" s="20"/>
      <c r="AP2552" s="20" t="s">
        <v>574</v>
      </c>
      <c r="AR2552" s="20" t="s">
        <v>574</v>
      </c>
      <c r="AV2552" t="s">
        <v>449</v>
      </c>
    </row>
    <row r="2553" spans="1:48" x14ac:dyDescent="0.25">
      <c r="A2553" s="20"/>
      <c r="C2553" s="20"/>
      <c r="D2553" s="20"/>
      <c r="E2553" s="20"/>
      <c r="F2553" s="21"/>
      <c r="G2553" s="20"/>
      <c r="H2553" s="20"/>
      <c r="I2553" s="21"/>
      <c r="S2553" s="21"/>
      <c r="T2553" s="21"/>
      <c r="U2553" s="20"/>
      <c r="V2553" s="20"/>
      <c r="W2553" s="21"/>
      <c r="X2553" s="21"/>
      <c r="Y2553" s="21"/>
      <c r="AA2553" s="21"/>
      <c r="AB2553" s="20"/>
      <c r="AC2553" s="20"/>
      <c r="AD2553" s="20"/>
      <c r="AE2553" s="20"/>
      <c r="AI2553" s="20"/>
      <c r="AP2553" s="20" t="s">
        <v>574</v>
      </c>
      <c r="AR2553" s="20" t="s">
        <v>574</v>
      </c>
      <c r="AV2553" t="s">
        <v>449</v>
      </c>
    </row>
    <row r="2554" spans="1:48" x14ac:dyDescent="0.25">
      <c r="A2554" s="20"/>
      <c r="C2554" s="20"/>
      <c r="D2554" s="20"/>
      <c r="E2554" s="20"/>
      <c r="F2554" s="21"/>
      <c r="G2554" s="20"/>
      <c r="H2554" s="20"/>
      <c r="I2554" s="21"/>
      <c r="S2554" s="21"/>
      <c r="T2554" s="21"/>
      <c r="U2554" s="20"/>
      <c r="V2554" s="20"/>
      <c r="W2554" s="21"/>
      <c r="X2554" s="21"/>
      <c r="Y2554" s="21"/>
      <c r="AA2554" s="21"/>
      <c r="AB2554" s="20"/>
      <c r="AC2554" s="20"/>
      <c r="AD2554" s="20"/>
      <c r="AE2554" s="20"/>
      <c r="AI2554" s="20"/>
      <c r="AP2554" s="20" t="s">
        <v>574</v>
      </c>
      <c r="AR2554" s="20" t="s">
        <v>574</v>
      </c>
      <c r="AV2554" t="s">
        <v>449</v>
      </c>
    </row>
    <row r="2555" spans="1:48" x14ac:dyDescent="0.25">
      <c r="A2555" s="20"/>
      <c r="C2555" s="20"/>
      <c r="D2555" s="20"/>
      <c r="E2555" s="20"/>
      <c r="F2555" s="21"/>
      <c r="G2555" s="20"/>
      <c r="H2555" s="20"/>
      <c r="I2555" s="21"/>
      <c r="S2555" s="21"/>
      <c r="T2555" s="21"/>
      <c r="U2555" s="20"/>
      <c r="V2555" s="20"/>
      <c r="W2555" s="21"/>
      <c r="X2555" s="21"/>
      <c r="Y2555" s="21"/>
      <c r="AA2555" s="21"/>
      <c r="AB2555" s="20"/>
      <c r="AC2555" s="20"/>
      <c r="AD2555" s="20"/>
      <c r="AE2555" s="20"/>
      <c r="AI2555" s="20"/>
      <c r="AP2555" s="20" t="s">
        <v>574</v>
      </c>
      <c r="AR2555" s="20" t="s">
        <v>574</v>
      </c>
      <c r="AV2555" t="s">
        <v>449</v>
      </c>
    </row>
    <row r="2556" spans="1:48" x14ac:dyDescent="0.25">
      <c r="A2556" s="20"/>
      <c r="C2556" s="20"/>
      <c r="D2556" s="20"/>
      <c r="E2556" s="20"/>
      <c r="F2556" s="21"/>
      <c r="G2556" s="20"/>
      <c r="H2556" s="20"/>
      <c r="I2556" s="21"/>
      <c r="S2556" s="21"/>
      <c r="T2556" s="21"/>
      <c r="U2556" s="20"/>
      <c r="V2556" s="20"/>
      <c r="W2556" s="21"/>
      <c r="X2556" s="21"/>
      <c r="Y2556" s="21"/>
      <c r="AA2556" s="21"/>
      <c r="AB2556" s="20"/>
      <c r="AC2556" s="20"/>
      <c r="AD2556" s="20"/>
      <c r="AE2556" s="20"/>
      <c r="AI2556" s="20"/>
      <c r="AP2556" s="20" t="s">
        <v>574</v>
      </c>
      <c r="AR2556" s="20" t="s">
        <v>574</v>
      </c>
      <c r="AV2556" t="s">
        <v>449</v>
      </c>
    </row>
    <row r="2557" spans="1:48" x14ac:dyDescent="0.25">
      <c r="A2557" s="20"/>
      <c r="C2557" s="20"/>
      <c r="D2557" s="20"/>
      <c r="E2557" s="20"/>
      <c r="F2557" s="21"/>
      <c r="G2557" s="20"/>
      <c r="H2557" s="20"/>
      <c r="I2557" s="21"/>
      <c r="S2557" s="21"/>
      <c r="T2557" s="21"/>
      <c r="U2557" s="20"/>
      <c r="V2557" s="20"/>
      <c r="W2557" s="21"/>
      <c r="X2557" s="21"/>
      <c r="Y2557" s="21"/>
      <c r="AA2557" s="21"/>
      <c r="AB2557" s="20"/>
      <c r="AC2557" s="20"/>
      <c r="AD2557" s="20"/>
      <c r="AE2557" s="20"/>
      <c r="AI2557" s="20"/>
      <c r="AP2557" s="20" t="s">
        <v>574</v>
      </c>
      <c r="AR2557" s="20" t="s">
        <v>574</v>
      </c>
      <c r="AV2557" t="s">
        <v>449</v>
      </c>
    </row>
    <row r="2558" spans="1:48" x14ac:dyDescent="0.25">
      <c r="A2558" s="20"/>
      <c r="C2558" s="20"/>
      <c r="D2558" s="20"/>
      <c r="E2558" s="20"/>
      <c r="F2558" s="21"/>
      <c r="G2558" s="20"/>
      <c r="H2558" s="20"/>
      <c r="I2558" s="21"/>
      <c r="S2558" s="21"/>
      <c r="T2558" s="21"/>
      <c r="U2558" s="20"/>
      <c r="V2558" s="20"/>
      <c r="W2558" s="21"/>
      <c r="X2558" s="21"/>
      <c r="Y2558" s="21"/>
      <c r="AA2558" s="21"/>
      <c r="AB2558" s="20"/>
      <c r="AC2558" s="20"/>
      <c r="AD2558" s="20"/>
      <c r="AE2558" s="20"/>
      <c r="AI2558" s="20"/>
      <c r="AP2558" s="20" t="s">
        <v>574</v>
      </c>
      <c r="AR2558" s="20" t="s">
        <v>574</v>
      </c>
      <c r="AV2558" t="s">
        <v>449</v>
      </c>
    </row>
    <row r="2559" spans="1:48" x14ac:dyDescent="0.25">
      <c r="A2559" s="20"/>
      <c r="C2559" s="20"/>
      <c r="D2559" s="20"/>
      <c r="E2559" s="20"/>
      <c r="F2559" s="21"/>
      <c r="G2559" s="20"/>
      <c r="H2559" s="20"/>
      <c r="I2559" s="21"/>
      <c r="S2559" s="21"/>
      <c r="T2559" s="21"/>
      <c r="U2559" s="20"/>
      <c r="V2559" s="20"/>
      <c r="W2559" s="21"/>
      <c r="X2559" s="21"/>
      <c r="Y2559" s="21"/>
      <c r="AA2559" s="21"/>
      <c r="AB2559" s="20"/>
      <c r="AC2559" s="20"/>
      <c r="AD2559" s="20"/>
      <c r="AE2559" s="20"/>
      <c r="AI2559" s="20"/>
      <c r="AP2559" s="20" t="s">
        <v>574</v>
      </c>
      <c r="AR2559" s="20" t="s">
        <v>574</v>
      </c>
      <c r="AV2559" t="s">
        <v>449</v>
      </c>
    </row>
    <row r="2560" spans="1:48" x14ac:dyDescent="0.25">
      <c r="A2560" s="20"/>
      <c r="C2560" s="20"/>
      <c r="D2560" s="20"/>
      <c r="E2560" s="20"/>
      <c r="F2560" s="21"/>
      <c r="G2560" s="20"/>
      <c r="H2560" s="20"/>
      <c r="I2560" s="21"/>
      <c r="S2560" s="21"/>
      <c r="T2560" s="21"/>
      <c r="U2560" s="20"/>
      <c r="V2560" s="20"/>
      <c r="W2560" s="21"/>
      <c r="X2560" s="21"/>
      <c r="Y2560" s="21"/>
      <c r="AA2560" s="21"/>
      <c r="AB2560" s="20"/>
      <c r="AC2560" s="20"/>
      <c r="AD2560" s="20"/>
      <c r="AE2560" s="20"/>
      <c r="AI2560" s="20"/>
      <c r="AP2560" s="20" t="s">
        <v>574</v>
      </c>
      <c r="AR2560" s="20" t="s">
        <v>574</v>
      </c>
      <c r="AV2560" t="s">
        <v>449</v>
      </c>
    </row>
    <row r="2561" spans="1:48" x14ac:dyDescent="0.25">
      <c r="A2561" s="20"/>
      <c r="C2561" s="20"/>
      <c r="D2561" s="20"/>
      <c r="E2561" s="20"/>
      <c r="F2561" s="21"/>
      <c r="G2561" s="20"/>
      <c r="H2561" s="20"/>
      <c r="I2561" s="21"/>
      <c r="S2561" s="21"/>
      <c r="T2561" s="21"/>
      <c r="U2561" s="20"/>
      <c r="V2561" s="20"/>
      <c r="W2561" s="21"/>
      <c r="X2561" s="21"/>
      <c r="Y2561" s="21"/>
      <c r="AA2561" s="21"/>
      <c r="AB2561" s="20"/>
      <c r="AC2561" s="20"/>
      <c r="AD2561" s="20"/>
      <c r="AE2561" s="20"/>
      <c r="AI2561" s="20"/>
      <c r="AP2561" s="20" t="s">
        <v>574</v>
      </c>
      <c r="AR2561" s="20" t="s">
        <v>574</v>
      </c>
      <c r="AV2561" t="s">
        <v>449</v>
      </c>
    </row>
    <row r="2562" spans="1:48" x14ac:dyDescent="0.25">
      <c r="A2562" s="20"/>
      <c r="C2562" s="20"/>
      <c r="D2562" s="20"/>
      <c r="E2562" s="20"/>
      <c r="F2562" s="21"/>
      <c r="G2562" s="20"/>
      <c r="H2562" s="20"/>
      <c r="I2562" s="21"/>
      <c r="S2562" s="21"/>
      <c r="T2562" s="21"/>
      <c r="U2562" s="20"/>
      <c r="V2562" s="20"/>
      <c r="W2562" s="21"/>
      <c r="X2562" s="21"/>
      <c r="Y2562" s="21"/>
      <c r="AA2562" s="21"/>
      <c r="AB2562" s="20"/>
      <c r="AC2562" s="20"/>
      <c r="AD2562" s="20"/>
      <c r="AE2562" s="20"/>
      <c r="AI2562" s="20"/>
      <c r="AP2562" s="20" t="s">
        <v>574</v>
      </c>
      <c r="AR2562" s="20" t="s">
        <v>574</v>
      </c>
      <c r="AV2562" t="s">
        <v>449</v>
      </c>
    </row>
    <row r="2563" spans="1:48" x14ac:dyDescent="0.25">
      <c r="A2563" s="20"/>
      <c r="C2563" s="20"/>
      <c r="D2563" s="20"/>
      <c r="E2563" s="20"/>
      <c r="F2563" s="21"/>
      <c r="G2563" s="20"/>
      <c r="H2563" s="20"/>
      <c r="I2563" s="21"/>
      <c r="S2563" s="21"/>
      <c r="T2563" s="21"/>
      <c r="U2563" s="20"/>
      <c r="V2563" s="20"/>
      <c r="W2563" s="21"/>
      <c r="X2563" s="21"/>
      <c r="Y2563" s="21"/>
      <c r="AA2563" s="21"/>
      <c r="AB2563" s="20"/>
      <c r="AC2563" s="20"/>
      <c r="AD2563" s="20"/>
      <c r="AE2563" s="20"/>
      <c r="AI2563" s="20"/>
      <c r="AP2563" s="20" t="s">
        <v>574</v>
      </c>
      <c r="AR2563" s="20" t="s">
        <v>574</v>
      </c>
      <c r="AV2563" t="s">
        <v>449</v>
      </c>
    </row>
    <row r="2564" spans="1:48" x14ac:dyDescent="0.25">
      <c r="A2564" s="20"/>
      <c r="C2564" s="20"/>
      <c r="D2564" s="20"/>
      <c r="E2564" s="20"/>
      <c r="F2564" s="21"/>
      <c r="G2564" s="20"/>
      <c r="H2564" s="20"/>
      <c r="I2564" s="21"/>
      <c r="S2564" s="21"/>
      <c r="T2564" s="21"/>
      <c r="U2564" s="20"/>
      <c r="V2564" s="20"/>
      <c r="W2564" s="21"/>
      <c r="X2564" s="21"/>
      <c r="Y2564" s="21"/>
      <c r="AA2564" s="21"/>
      <c r="AB2564" s="20"/>
      <c r="AC2564" s="20"/>
      <c r="AD2564" s="20"/>
      <c r="AE2564" s="20"/>
      <c r="AI2564" s="20"/>
      <c r="AP2564" s="20" t="s">
        <v>574</v>
      </c>
      <c r="AR2564" s="20" t="s">
        <v>574</v>
      </c>
      <c r="AV2564" t="s">
        <v>449</v>
      </c>
    </row>
    <row r="2565" spans="1:48" x14ac:dyDescent="0.25">
      <c r="A2565" s="20"/>
      <c r="C2565" s="20"/>
      <c r="D2565" s="20"/>
      <c r="E2565" s="20"/>
      <c r="F2565" s="21"/>
      <c r="G2565" s="20"/>
      <c r="H2565" s="20"/>
      <c r="I2565" s="21"/>
      <c r="S2565" s="21"/>
      <c r="T2565" s="21"/>
      <c r="U2565" s="20"/>
      <c r="V2565" s="20"/>
      <c r="W2565" s="21"/>
      <c r="X2565" s="21"/>
      <c r="Y2565" s="21"/>
      <c r="AA2565" s="21"/>
      <c r="AB2565" s="20"/>
      <c r="AC2565" s="20"/>
      <c r="AD2565" s="20"/>
      <c r="AE2565" s="20"/>
      <c r="AI2565" s="20"/>
      <c r="AP2565" s="20" t="s">
        <v>574</v>
      </c>
      <c r="AR2565" s="20" t="s">
        <v>574</v>
      </c>
      <c r="AV2565" t="s">
        <v>449</v>
      </c>
    </row>
    <row r="2566" spans="1:48" x14ac:dyDescent="0.25">
      <c r="A2566" s="20"/>
      <c r="C2566" s="20"/>
      <c r="D2566" s="20"/>
      <c r="E2566" s="20"/>
      <c r="F2566" s="21"/>
      <c r="G2566" s="20"/>
      <c r="H2566" s="20"/>
      <c r="I2566" s="21"/>
      <c r="S2566" s="21"/>
      <c r="T2566" s="21"/>
      <c r="U2566" s="20"/>
      <c r="V2566" s="20"/>
      <c r="W2566" s="21"/>
      <c r="X2566" s="21"/>
      <c r="Y2566" s="21"/>
      <c r="AA2566" s="21"/>
      <c r="AB2566" s="20"/>
      <c r="AC2566" s="20"/>
      <c r="AD2566" s="20"/>
      <c r="AE2566" s="20"/>
      <c r="AI2566" s="20"/>
      <c r="AP2566" s="20" t="s">
        <v>574</v>
      </c>
      <c r="AR2566" s="20" t="s">
        <v>574</v>
      </c>
      <c r="AV2566" t="s">
        <v>449</v>
      </c>
    </row>
    <row r="2567" spans="1:48" x14ac:dyDescent="0.25">
      <c r="A2567" s="20"/>
      <c r="C2567" s="20"/>
      <c r="D2567" s="20"/>
      <c r="E2567" s="20"/>
      <c r="F2567" s="21"/>
      <c r="G2567" s="20"/>
      <c r="H2567" s="20"/>
      <c r="I2567" s="21"/>
      <c r="S2567" s="21"/>
      <c r="T2567" s="21"/>
      <c r="U2567" s="20"/>
      <c r="V2567" s="20"/>
      <c r="W2567" s="21"/>
      <c r="X2567" s="21"/>
      <c r="Y2567" s="21"/>
      <c r="AA2567" s="21"/>
      <c r="AB2567" s="20"/>
      <c r="AC2567" s="20"/>
      <c r="AD2567" s="20"/>
      <c r="AE2567" s="20"/>
      <c r="AI2567" s="20"/>
      <c r="AP2567" s="20" t="s">
        <v>574</v>
      </c>
      <c r="AR2567" s="20" t="s">
        <v>574</v>
      </c>
      <c r="AV2567" t="s">
        <v>449</v>
      </c>
    </row>
    <row r="2568" spans="1:48" x14ac:dyDescent="0.25">
      <c r="A2568" s="20"/>
      <c r="C2568" s="20"/>
      <c r="D2568" s="20"/>
      <c r="E2568" s="20"/>
      <c r="F2568" s="21"/>
      <c r="G2568" s="20"/>
      <c r="H2568" s="20"/>
      <c r="I2568" s="21"/>
      <c r="S2568" s="21"/>
      <c r="T2568" s="21"/>
      <c r="U2568" s="20"/>
      <c r="V2568" s="20"/>
      <c r="W2568" s="21"/>
      <c r="X2568" s="21"/>
      <c r="Y2568" s="21"/>
      <c r="AA2568" s="21"/>
      <c r="AB2568" s="20"/>
      <c r="AC2568" s="20"/>
      <c r="AD2568" s="20"/>
      <c r="AE2568" s="20"/>
      <c r="AI2568" s="20"/>
      <c r="AP2568" s="20" t="s">
        <v>574</v>
      </c>
      <c r="AR2568" s="20" t="s">
        <v>574</v>
      </c>
      <c r="AV2568" t="s">
        <v>449</v>
      </c>
    </row>
    <row r="2569" spans="1:48" x14ac:dyDescent="0.25">
      <c r="A2569" s="20"/>
      <c r="C2569" s="20"/>
      <c r="D2569" s="20"/>
      <c r="E2569" s="20"/>
      <c r="F2569" s="21"/>
      <c r="G2569" s="20"/>
      <c r="H2569" s="20"/>
      <c r="I2569" s="21"/>
      <c r="S2569" s="21"/>
      <c r="T2569" s="21"/>
      <c r="U2569" s="20"/>
      <c r="V2569" s="20"/>
      <c r="W2569" s="21"/>
      <c r="X2569" s="21"/>
      <c r="Y2569" s="21"/>
      <c r="AA2569" s="21"/>
      <c r="AB2569" s="20"/>
      <c r="AC2569" s="20"/>
      <c r="AD2569" s="20"/>
      <c r="AE2569" s="20"/>
      <c r="AI2569" s="20"/>
      <c r="AP2569" s="20" t="s">
        <v>574</v>
      </c>
      <c r="AR2569" s="20" t="s">
        <v>574</v>
      </c>
      <c r="AV2569" t="s">
        <v>449</v>
      </c>
    </row>
    <row r="2570" spans="1:48" x14ac:dyDescent="0.25">
      <c r="A2570" s="20"/>
      <c r="C2570" s="20"/>
      <c r="D2570" s="20"/>
      <c r="E2570" s="20"/>
      <c r="F2570" s="21"/>
      <c r="G2570" s="20"/>
      <c r="H2570" s="20"/>
      <c r="I2570" s="21"/>
      <c r="S2570" s="21"/>
      <c r="T2570" s="21"/>
      <c r="U2570" s="20"/>
      <c r="V2570" s="20"/>
      <c r="W2570" s="21"/>
      <c r="X2570" s="21"/>
      <c r="Y2570" s="21"/>
      <c r="AA2570" s="21"/>
      <c r="AB2570" s="20"/>
      <c r="AC2570" s="20"/>
      <c r="AD2570" s="20"/>
      <c r="AE2570" s="20"/>
      <c r="AI2570" s="20"/>
      <c r="AP2570" s="20" t="s">
        <v>574</v>
      </c>
      <c r="AR2570" s="20" t="s">
        <v>574</v>
      </c>
      <c r="AV2570" t="s">
        <v>449</v>
      </c>
    </row>
    <row r="2571" spans="1:48" x14ac:dyDescent="0.25">
      <c r="A2571" s="20"/>
      <c r="C2571" s="20"/>
      <c r="D2571" s="20"/>
      <c r="E2571" s="20"/>
      <c r="F2571" s="21"/>
      <c r="G2571" s="20"/>
      <c r="H2571" s="20"/>
      <c r="I2571" s="21"/>
      <c r="S2571" s="21"/>
      <c r="T2571" s="21"/>
      <c r="U2571" s="20"/>
      <c r="V2571" s="20"/>
      <c r="W2571" s="21"/>
      <c r="X2571" s="21"/>
      <c r="Y2571" s="21"/>
      <c r="AA2571" s="21"/>
      <c r="AB2571" s="20"/>
      <c r="AC2571" s="20"/>
      <c r="AD2571" s="20"/>
      <c r="AE2571" s="20"/>
      <c r="AI2571" s="20"/>
      <c r="AP2571" s="20" t="s">
        <v>574</v>
      </c>
      <c r="AR2571" s="20" t="s">
        <v>574</v>
      </c>
      <c r="AV2571" t="s">
        <v>449</v>
      </c>
    </row>
    <row r="2572" spans="1:48" x14ac:dyDescent="0.25">
      <c r="A2572" s="20"/>
      <c r="C2572" s="20"/>
      <c r="D2572" s="20"/>
      <c r="E2572" s="20"/>
      <c r="F2572" s="21"/>
      <c r="G2572" s="20"/>
      <c r="H2572" s="20"/>
      <c r="I2572" s="21"/>
      <c r="S2572" s="21"/>
      <c r="T2572" s="21"/>
      <c r="U2572" s="20"/>
      <c r="V2572" s="20"/>
      <c r="W2572" s="21"/>
      <c r="X2572" s="21"/>
      <c r="Y2572" s="21"/>
      <c r="AA2572" s="21"/>
      <c r="AB2572" s="20"/>
      <c r="AC2572" s="20"/>
      <c r="AD2572" s="20"/>
      <c r="AE2572" s="20"/>
      <c r="AI2572" s="20"/>
      <c r="AP2572" s="20" t="s">
        <v>574</v>
      </c>
      <c r="AR2572" s="20" t="s">
        <v>574</v>
      </c>
      <c r="AV2572" t="s">
        <v>449</v>
      </c>
    </row>
    <row r="2573" spans="1:48" x14ac:dyDescent="0.25">
      <c r="A2573" s="20"/>
      <c r="C2573" s="20"/>
      <c r="D2573" s="20"/>
      <c r="E2573" s="20"/>
      <c r="F2573" s="21"/>
      <c r="G2573" s="20"/>
      <c r="H2573" s="20"/>
      <c r="I2573" s="21"/>
      <c r="S2573" s="21"/>
      <c r="T2573" s="21"/>
      <c r="U2573" s="20"/>
      <c r="V2573" s="20"/>
      <c r="W2573" s="21"/>
      <c r="X2573" s="21"/>
      <c r="Y2573" s="21"/>
      <c r="AA2573" s="21"/>
      <c r="AB2573" s="20"/>
      <c r="AC2573" s="20"/>
      <c r="AD2573" s="20"/>
      <c r="AE2573" s="20"/>
      <c r="AI2573" s="20"/>
      <c r="AP2573" s="20" t="s">
        <v>574</v>
      </c>
      <c r="AR2573" s="20" t="s">
        <v>574</v>
      </c>
      <c r="AV2573" t="s">
        <v>449</v>
      </c>
    </row>
    <row r="2574" spans="1:48" x14ac:dyDescent="0.25">
      <c r="A2574" s="20"/>
      <c r="C2574" s="20"/>
      <c r="D2574" s="20"/>
      <c r="E2574" s="20"/>
      <c r="F2574" s="21"/>
      <c r="G2574" s="20"/>
      <c r="H2574" s="20"/>
      <c r="I2574" s="21"/>
      <c r="S2574" s="21"/>
      <c r="T2574" s="21"/>
      <c r="U2574" s="20"/>
      <c r="V2574" s="20"/>
      <c r="W2574" s="21"/>
      <c r="X2574" s="21"/>
      <c r="Y2574" s="21"/>
      <c r="AA2574" s="21"/>
      <c r="AB2574" s="20"/>
      <c r="AC2574" s="20"/>
      <c r="AD2574" s="20"/>
      <c r="AE2574" s="20"/>
      <c r="AI2574" s="20"/>
      <c r="AP2574" s="20" t="s">
        <v>574</v>
      </c>
      <c r="AR2574" s="20" t="s">
        <v>574</v>
      </c>
      <c r="AV2574" t="s">
        <v>449</v>
      </c>
    </row>
    <row r="2575" spans="1:48" x14ac:dyDescent="0.25">
      <c r="A2575" s="20"/>
      <c r="C2575" s="20"/>
      <c r="D2575" s="20"/>
      <c r="E2575" s="20"/>
      <c r="F2575" s="21"/>
      <c r="G2575" s="20"/>
      <c r="H2575" s="20"/>
      <c r="I2575" s="21"/>
      <c r="S2575" s="21"/>
      <c r="T2575" s="21"/>
      <c r="U2575" s="20"/>
      <c r="V2575" s="20"/>
      <c r="W2575" s="21"/>
      <c r="X2575" s="21"/>
      <c r="Y2575" s="21"/>
      <c r="AA2575" s="21"/>
      <c r="AB2575" s="20"/>
      <c r="AC2575" s="20"/>
      <c r="AD2575" s="20"/>
      <c r="AE2575" s="20"/>
      <c r="AI2575" s="20"/>
      <c r="AP2575" s="20" t="s">
        <v>574</v>
      </c>
      <c r="AR2575" s="20" t="s">
        <v>574</v>
      </c>
      <c r="AV2575" t="s">
        <v>449</v>
      </c>
    </row>
    <row r="2576" spans="1:48" x14ac:dyDescent="0.25">
      <c r="A2576" s="20"/>
      <c r="C2576" s="20"/>
      <c r="D2576" s="20"/>
      <c r="E2576" s="20"/>
      <c r="F2576" s="21"/>
      <c r="G2576" s="20"/>
      <c r="H2576" s="20"/>
      <c r="I2576" s="21"/>
      <c r="S2576" s="21"/>
      <c r="T2576" s="21"/>
      <c r="U2576" s="20"/>
      <c r="V2576" s="20"/>
      <c r="W2576" s="21"/>
      <c r="X2576" s="21"/>
      <c r="Y2576" s="21"/>
      <c r="AA2576" s="21"/>
      <c r="AB2576" s="20"/>
      <c r="AC2576" s="20"/>
      <c r="AD2576" s="20"/>
      <c r="AE2576" s="20"/>
      <c r="AI2576" s="20"/>
      <c r="AP2576" s="20" t="s">
        <v>574</v>
      </c>
      <c r="AR2576" s="20" t="s">
        <v>574</v>
      </c>
      <c r="AV2576" t="s">
        <v>449</v>
      </c>
    </row>
    <row r="2577" spans="1:48" x14ac:dyDescent="0.25">
      <c r="A2577" s="20"/>
      <c r="C2577" s="20"/>
      <c r="D2577" s="20"/>
      <c r="E2577" s="20"/>
      <c r="F2577" s="21"/>
      <c r="G2577" s="20"/>
      <c r="H2577" s="20"/>
      <c r="I2577" s="21"/>
      <c r="S2577" s="21"/>
      <c r="T2577" s="21"/>
      <c r="U2577" s="20"/>
      <c r="V2577" s="20"/>
      <c r="W2577" s="21"/>
      <c r="X2577" s="21"/>
      <c r="Y2577" s="21"/>
      <c r="AA2577" s="21"/>
      <c r="AB2577" s="20"/>
      <c r="AC2577" s="20"/>
      <c r="AD2577" s="20"/>
      <c r="AE2577" s="20"/>
      <c r="AI2577" s="20"/>
      <c r="AP2577" s="20" t="s">
        <v>574</v>
      </c>
      <c r="AR2577" s="20" t="s">
        <v>574</v>
      </c>
      <c r="AV2577" t="s">
        <v>449</v>
      </c>
    </row>
    <row r="2578" spans="1:48" x14ac:dyDescent="0.25">
      <c r="A2578" s="20"/>
      <c r="C2578" s="20"/>
      <c r="D2578" s="20"/>
      <c r="E2578" s="20"/>
      <c r="F2578" s="21"/>
      <c r="G2578" s="20"/>
      <c r="H2578" s="20"/>
      <c r="I2578" s="21"/>
      <c r="S2578" s="21"/>
      <c r="T2578" s="21"/>
      <c r="U2578" s="20"/>
      <c r="V2578" s="20"/>
      <c r="W2578" s="21"/>
      <c r="X2578" s="21"/>
      <c r="Y2578" s="21"/>
      <c r="AA2578" s="21"/>
      <c r="AB2578" s="20"/>
      <c r="AC2578" s="20"/>
      <c r="AD2578" s="20"/>
      <c r="AE2578" s="20"/>
      <c r="AI2578" s="20"/>
      <c r="AP2578" s="20" t="s">
        <v>574</v>
      </c>
      <c r="AR2578" s="20" t="s">
        <v>574</v>
      </c>
      <c r="AV2578" t="s">
        <v>449</v>
      </c>
    </row>
    <row r="2579" spans="1:48" x14ac:dyDescent="0.25">
      <c r="A2579" s="20"/>
      <c r="C2579" s="20"/>
      <c r="D2579" s="20"/>
      <c r="E2579" s="20"/>
      <c r="F2579" s="21"/>
      <c r="G2579" s="20"/>
      <c r="H2579" s="20"/>
      <c r="I2579" s="21"/>
      <c r="S2579" s="21"/>
      <c r="T2579" s="21"/>
      <c r="U2579" s="20"/>
      <c r="V2579" s="20"/>
      <c r="W2579" s="21"/>
      <c r="X2579" s="21"/>
      <c r="Y2579" s="21"/>
      <c r="AA2579" s="21"/>
      <c r="AB2579" s="20"/>
      <c r="AC2579" s="20"/>
      <c r="AD2579" s="20"/>
      <c r="AE2579" s="20"/>
      <c r="AI2579" s="20"/>
      <c r="AP2579" s="20" t="s">
        <v>574</v>
      </c>
      <c r="AR2579" s="20" t="s">
        <v>574</v>
      </c>
      <c r="AV2579" t="s">
        <v>449</v>
      </c>
    </row>
    <row r="2580" spans="1:48" x14ac:dyDescent="0.25">
      <c r="A2580" s="20"/>
      <c r="C2580" s="20"/>
      <c r="D2580" s="20"/>
      <c r="E2580" s="20"/>
      <c r="F2580" s="21"/>
      <c r="G2580" s="20"/>
      <c r="H2580" s="20"/>
      <c r="I2580" s="21"/>
      <c r="S2580" s="21"/>
      <c r="T2580" s="21"/>
      <c r="U2580" s="20"/>
      <c r="V2580" s="20"/>
      <c r="W2580" s="21"/>
      <c r="X2580" s="21"/>
      <c r="Y2580" s="21"/>
      <c r="AA2580" s="21"/>
      <c r="AB2580" s="20"/>
      <c r="AC2580" s="20"/>
      <c r="AD2580" s="20"/>
      <c r="AE2580" s="20"/>
      <c r="AI2580" s="20"/>
      <c r="AP2580" s="20" t="s">
        <v>574</v>
      </c>
      <c r="AR2580" s="20" t="s">
        <v>574</v>
      </c>
      <c r="AV2580" t="s">
        <v>449</v>
      </c>
    </row>
    <row r="2581" spans="1:48" x14ac:dyDescent="0.25">
      <c r="A2581" s="20"/>
      <c r="C2581" s="20"/>
      <c r="D2581" s="20"/>
      <c r="E2581" s="20"/>
      <c r="F2581" s="21"/>
      <c r="G2581" s="20"/>
      <c r="H2581" s="20"/>
      <c r="I2581" s="21"/>
      <c r="S2581" s="21"/>
      <c r="T2581" s="21"/>
      <c r="U2581" s="20"/>
      <c r="V2581" s="20"/>
      <c r="W2581" s="21"/>
      <c r="X2581" s="21"/>
      <c r="Y2581" s="21"/>
      <c r="AA2581" s="21"/>
      <c r="AB2581" s="20"/>
      <c r="AC2581" s="20"/>
      <c r="AD2581" s="20"/>
      <c r="AE2581" s="20"/>
      <c r="AI2581" s="20"/>
      <c r="AP2581" s="20" t="s">
        <v>574</v>
      </c>
      <c r="AR2581" s="20" t="s">
        <v>574</v>
      </c>
      <c r="AV2581" t="s">
        <v>449</v>
      </c>
    </row>
    <row r="2582" spans="1:48" x14ac:dyDescent="0.25">
      <c r="A2582" s="20"/>
      <c r="C2582" s="20"/>
      <c r="D2582" s="20"/>
      <c r="E2582" s="20"/>
      <c r="F2582" s="21"/>
      <c r="G2582" s="20"/>
      <c r="H2582" s="20"/>
      <c r="I2582" s="21"/>
      <c r="S2582" s="21"/>
      <c r="T2582" s="21"/>
      <c r="U2582" s="20"/>
      <c r="V2582" s="20"/>
      <c r="W2582" s="21"/>
      <c r="X2582" s="21"/>
      <c r="Y2582" s="21"/>
      <c r="AA2582" s="21"/>
      <c r="AB2582" s="20"/>
      <c r="AC2582" s="20"/>
      <c r="AD2582" s="20"/>
      <c r="AE2582" s="20"/>
      <c r="AI2582" s="20"/>
      <c r="AP2582" s="20" t="s">
        <v>574</v>
      </c>
      <c r="AR2582" s="20" t="s">
        <v>574</v>
      </c>
      <c r="AV2582" t="s">
        <v>449</v>
      </c>
    </row>
    <row r="2583" spans="1:48" x14ac:dyDescent="0.25">
      <c r="A2583" s="20"/>
      <c r="C2583" s="20"/>
      <c r="D2583" s="20"/>
      <c r="E2583" s="20"/>
      <c r="F2583" s="21"/>
      <c r="G2583" s="20"/>
      <c r="H2583" s="20"/>
      <c r="I2583" s="21"/>
      <c r="S2583" s="21"/>
      <c r="T2583" s="21"/>
      <c r="U2583" s="20"/>
      <c r="V2583" s="20"/>
      <c r="W2583" s="21"/>
      <c r="X2583" s="21"/>
      <c r="Y2583" s="21"/>
      <c r="AA2583" s="21"/>
      <c r="AB2583" s="20"/>
      <c r="AC2583" s="20"/>
      <c r="AD2583" s="20"/>
      <c r="AE2583" s="20"/>
      <c r="AI2583" s="20"/>
      <c r="AP2583" s="20" t="s">
        <v>574</v>
      </c>
      <c r="AR2583" s="20" t="s">
        <v>574</v>
      </c>
      <c r="AV2583" t="s">
        <v>449</v>
      </c>
    </row>
    <row r="2584" spans="1:48" x14ac:dyDescent="0.25">
      <c r="A2584" s="20"/>
      <c r="C2584" s="20"/>
      <c r="D2584" s="20"/>
      <c r="E2584" s="20"/>
      <c r="F2584" s="21"/>
      <c r="G2584" s="20"/>
      <c r="H2584" s="20"/>
      <c r="I2584" s="21"/>
      <c r="S2584" s="21"/>
      <c r="T2584" s="21"/>
      <c r="U2584" s="20"/>
      <c r="V2584" s="20"/>
      <c r="W2584" s="21"/>
      <c r="X2584" s="21"/>
      <c r="Y2584" s="21"/>
      <c r="AA2584" s="21"/>
      <c r="AB2584" s="20"/>
      <c r="AC2584" s="20"/>
      <c r="AD2584" s="20"/>
      <c r="AE2584" s="20"/>
      <c r="AI2584" s="20"/>
      <c r="AP2584" s="20" t="s">
        <v>574</v>
      </c>
      <c r="AR2584" s="20" t="s">
        <v>574</v>
      </c>
      <c r="AV2584" t="s">
        <v>449</v>
      </c>
    </row>
    <row r="2585" spans="1:48" x14ac:dyDescent="0.25">
      <c r="A2585" s="20"/>
      <c r="C2585" s="20"/>
      <c r="D2585" s="20"/>
      <c r="E2585" s="20"/>
      <c r="F2585" s="21"/>
      <c r="G2585" s="20"/>
      <c r="H2585" s="20"/>
      <c r="I2585" s="21"/>
      <c r="S2585" s="21"/>
      <c r="T2585" s="21"/>
      <c r="U2585" s="20"/>
      <c r="V2585" s="20"/>
      <c r="W2585" s="21"/>
      <c r="X2585" s="21"/>
      <c r="Y2585" s="21"/>
      <c r="AA2585" s="21"/>
      <c r="AB2585" s="20"/>
      <c r="AC2585" s="20"/>
      <c r="AD2585" s="20"/>
      <c r="AE2585" s="20"/>
      <c r="AI2585" s="20"/>
      <c r="AP2585" s="20" t="s">
        <v>574</v>
      </c>
      <c r="AR2585" s="20" t="s">
        <v>574</v>
      </c>
      <c r="AV2585" t="s">
        <v>449</v>
      </c>
    </row>
    <row r="2586" spans="1:48" x14ac:dyDescent="0.25">
      <c r="A2586" s="20"/>
      <c r="C2586" s="20"/>
      <c r="D2586" s="20"/>
      <c r="E2586" s="20"/>
      <c r="F2586" s="21"/>
      <c r="G2586" s="20"/>
      <c r="H2586" s="20"/>
      <c r="I2586" s="21"/>
      <c r="S2586" s="21"/>
      <c r="T2586" s="21"/>
      <c r="U2586" s="20"/>
      <c r="V2586" s="20"/>
      <c r="W2586" s="21"/>
      <c r="X2586" s="21"/>
      <c r="Y2586" s="21"/>
      <c r="AA2586" s="21"/>
      <c r="AB2586" s="20"/>
      <c r="AC2586" s="20"/>
      <c r="AD2586" s="20"/>
      <c r="AE2586" s="20"/>
      <c r="AI2586" s="20"/>
      <c r="AP2586" s="20" t="s">
        <v>574</v>
      </c>
      <c r="AR2586" s="20" t="s">
        <v>574</v>
      </c>
      <c r="AV2586" t="s">
        <v>449</v>
      </c>
    </row>
    <row r="2587" spans="1:48" x14ac:dyDescent="0.25">
      <c r="A2587" s="20"/>
      <c r="C2587" s="20"/>
      <c r="D2587" s="20"/>
      <c r="E2587" s="20"/>
      <c r="F2587" s="21"/>
      <c r="G2587" s="20"/>
      <c r="H2587" s="20"/>
      <c r="I2587" s="21"/>
      <c r="S2587" s="21"/>
      <c r="T2587" s="21"/>
      <c r="U2587" s="20"/>
      <c r="V2587" s="20"/>
      <c r="W2587" s="21"/>
      <c r="X2587" s="21"/>
      <c r="Y2587" s="21"/>
      <c r="AA2587" s="21"/>
      <c r="AB2587" s="20"/>
      <c r="AC2587" s="20"/>
      <c r="AD2587" s="20"/>
      <c r="AE2587" s="20"/>
      <c r="AI2587" s="20"/>
      <c r="AP2587" s="20" t="s">
        <v>574</v>
      </c>
      <c r="AR2587" s="20" t="s">
        <v>574</v>
      </c>
      <c r="AV2587" t="s">
        <v>449</v>
      </c>
    </row>
    <row r="2588" spans="1:48" x14ac:dyDescent="0.25">
      <c r="A2588" s="20"/>
      <c r="C2588" s="20"/>
      <c r="D2588" s="20"/>
      <c r="E2588" s="20"/>
      <c r="F2588" s="21"/>
      <c r="G2588" s="20"/>
      <c r="H2588" s="20"/>
      <c r="I2588" s="21"/>
      <c r="S2588" s="21"/>
      <c r="T2588" s="21"/>
      <c r="U2588" s="20"/>
      <c r="V2588" s="20"/>
      <c r="W2588" s="21"/>
      <c r="X2588" s="21"/>
      <c r="Y2588" s="21"/>
      <c r="AA2588" s="21"/>
      <c r="AB2588" s="20"/>
      <c r="AC2588" s="20"/>
      <c r="AD2588" s="20"/>
      <c r="AE2588" s="20"/>
      <c r="AI2588" s="20"/>
      <c r="AP2588" s="20" t="s">
        <v>574</v>
      </c>
      <c r="AR2588" s="20" t="s">
        <v>574</v>
      </c>
      <c r="AV2588" t="s">
        <v>449</v>
      </c>
    </row>
    <row r="2589" spans="1:48" x14ac:dyDescent="0.25">
      <c r="A2589" s="20"/>
      <c r="C2589" s="20"/>
      <c r="D2589" s="20"/>
      <c r="E2589" s="20"/>
      <c r="F2589" s="21"/>
      <c r="G2589" s="20"/>
      <c r="H2589" s="20"/>
      <c r="I2589" s="21"/>
      <c r="S2589" s="21"/>
      <c r="T2589" s="21"/>
      <c r="U2589" s="20"/>
      <c r="V2589" s="20"/>
      <c r="W2589" s="21"/>
      <c r="X2589" s="21"/>
      <c r="Y2589" s="21"/>
      <c r="AA2589" s="21"/>
      <c r="AB2589" s="20"/>
      <c r="AC2589" s="20"/>
      <c r="AD2589" s="20"/>
      <c r="AE2589" s="20"/>
      <c r="AI2589" s="20"/>
      <c r="AP2589" s="20" t="s">
        <v>574</v>
      </c>
      <c r="AR2589" s="20" t="s">
        <v>574</v>
      </c>
      <c r="AV2589" t="s">
        <v>449</v>
      </c>
    </row>
    <row r="2590" spans="1:48" x14ac:dyDescent="0.25">
      <c r="A2590" s="20"/>
      <c r="C2590" s="20"/>
      <c r="D2590" s="20"/>
      <c r="E2590" s="20"/>
      <c r="F2590" s="21"/>
      <c r="G2590" s="20"/>
      <c r="H2590" s="20"/>
      <c r="I2590" s="21"/>
      <c r="S2590" s="21"/>
      <c r="T2590" s="21"/>
      <c r="U2590" s="20"/>
      <c r="V2590" s="20"/>
      <c r="W2590" s="21"/>
      <c r="X2590" s="21"/>
      <c r="Y2590" s="21"/>
      <c r="AA2590" s="21"/>
      <c r="AB2590" s="20"/>
      <c r="AC2590" s="20"/>
      <c r="AD2590" s="20"/>
      <c r="AE2590" s="20"/>
      <c r="AI2590" s="20"/>
      <c r="AP2590" s="20" t="s">
        <v>574</v>
      </c>
      <c r="AR2590" s="20" t="s">
        <v>574</v>
      </c>
      <c r="AV2590" t="s">
        <v>449</v>
      </c>
    </row>
    <row r="2591" spans="1:48" x14ac:dyDescent="0.25">
      <c r="A2591" s="20"/>
      <c r="C2591" s="20"/>
      <c r="D2591" s="20"/>
      <c r="E2591" s="20"/>
      <c r="F2591" s="21"/>
      <c r="G2591" s="20"/>
      <c r="H2591" s="20"/>
      <c r="I2591" s="21"/>
      <c r="S2591" s="21"/>
      <c r="T2591" s="21"/>
      <c r="U2591" s="20"/>
      <c r="V2591" s="20"/>
      <c r="W2591" s="21"/>
      <c r="X2591" s="21"/>
      <c r="Y2591" s="21"/>
      <c r="AA2591" s="21"/>
      <c r="AB2591" s="20"/>
      <c r="AC2591" s="20"/>
      <c r="AD2591" s="20"/>
      <c r="AE2591" s="20"/>
      <c r="AI2591" s="20"/>
      <c r="AP2591" s="20" t="s">
        <v>574</v>
      </c>
      <c r="AR2591" s="20" t="s">
        <v>574</v>
      </c>
      <c r="AV2591" t="s">
        <v>449</v>
      </c>
    </row>
    <row r="2592" spans="1:48" x14ac:dyDescent="0.25">
      <c r="A2592" s="20"/>
      <c r="C2592" s="20"/>
      <c r="D2592" s="20"/>
      <c r="E2592" s="20"/>
      <c r="F2592" s="21"/>
      <c r="G2592" s="20"/>
      <c r="H2592" s="20"/>
      <c r="I2592" s="21"/>
      <c r="S2592" s="21"/>
      <c r="T2592" s="21"/>
      <c r="U2592" s="20"/>
      <c r="V2592" s="20"/>
      <c r="W2592" s="21"/>
      <c r="X2592" s="21"/>
      <c r="Y2592" s="21"/>
      <c r="AA2592" s="21"/>
      <c r="AB2592" s="20"/>
      <c r="AC2592" s="20"/>
      <c r="AD2592" s="20"/>
      <c r="AE2592" s="20"/>
      <c r="AI2592" s="20"/>
      <c r="AP2592" s="20" t="s">
        <v>574</v>
      </c>
      <c r="AR2592" s="20" t="s">
        <v>574</v>
      </c>
      <c r="AV2592" t="s">
        <v>449</v>
      </c>
    </row>
    <row r="2593" spans="1:48" x14ac:dyDescent="0.25">
      <c r="A2593" s="20"/>
      <c r="C2593" s="20"/>
      <c r="D2593" s="20"/>
      <c r="E2593" s="20"/>
      <c r="F2593" s="21"/>
      <c r="G2593" s="20"/>
      <c r="H2593" s="20"/>
      <c r="I2593" s="21"/>
      <c r="S2593" s="21"/>
      <c r="T2593" s="21"/>
      <c r="U2593" s="20"/>
      <c r="V2593" s="20"/>
      <c r="W2593" s="21"/>
      <c r="X2593" s="21"/>
      <c r="Y2593" s="21"/>
      <c r="AA2593" s="21"/>
      <c r="AB2593" s="20"/>
      <c r="AC2593" s="20"/>
      <c r="AD2593" s="20"/>
      <c r="AE2593" s="20"/>
      <c r="AI2593" s="20"/>
      <c r="AP2593" s="20" t="s">
        <v>574</v>
      </c>
      <c r="AR2593" s="20" t="s">
        <v>574</v>
      </c>
      <c r="AV2593" t="s">
        <v>449</v>
      </c>
    </row>
    <row r="2594" spans="1:48" x14ac:dyDescent="0.25">
      <c r="A2594" s="20"/>
      <c r="C2594" s="20"/>
      <c r="D2594" s="20"/>
      <c r="E2594" s="20"/>
      <c r="F2594" s="21"/>
      <c r="G2594" s="20"/>
      <c r="H2594" s="20"/>
      <c r="I2594" s="21"/>
      <c r="S2594" s="21"/>
      <c r="T2594" s="21"/>
      <c r="U2594" s="20"/>
      <c r="V2594" s="20"/>
      <c r="W2594" s="21"/>
      <c r="X2594" s="21"/>
      <c r="Y2594" s="21"/>
      <c r="AA2594" s="21"/>
      <c r="AB2594" s="20"/>
      <c r="AC2594" s="20"/>
      <c r="AD2594" s="20"/>
      <c r="AE2594" s="20"/>
      <c r="AI2594" s="20"/>
      <c r="AP2594" s="20" t="s">
        <v>574</v>
      </c>
      <c r="AR2594" s="20" t="s">
        <v>574</v>
      </c>
      <c r="AV2594" t="s">
        <v>449</v>
      </c>
    </row>
    <row r="2595" spans="1:48" x14ac:dyDescent="0.25">
      <c r="A2595" s="20"/>
      <c r="C2595" s="20"/>
      <c r="D2595" s="20"/>
      <c r="E2595" s="20"/>
      <c r="F2595" s="21"/>
      <c r="G2595" s="20"/>
      <c r="H2595" s="20"/>
      <c r="I2595" s="21"/>
      <c r="S2595" s="21"/>
      <c r="T2595" s="21"/>
      <c r="U2595" s="20"/>
      <c r="V2595" s="20"/>
      <c r="W2595" s="21"/>
      <c r="X2595" s="21"/>
      <c r="Y2595" s="21"/>
      <c r="AA2595" s="21"/>
      <c r="AB2595" s="20"/>
      <c r="AC2595" s="20"/>
      <c r="AD2595" s="20"/>
      <c r="AE2595" s="20"/>
      <c r="AI2595" s="20"/>
      <c r="AP2595" s="20" t="s">
        <v>574</v>
      </c>
      <c r="AR2595" s="20" t="s">
        <v>574</v>
      </c>
      <c r="AV2595" t="s">
        <v>449</v>
      </c>
    </row>
    <row r="2596" spans="1:48" x14ac:dyDescent="0.25">
      <c r="A2596" s="20"/>
      <c r="C2596" s="20"/>
      <c r="D2596" s="20"/>
      <c r="E2596" s="20"/>
      <c r="F2596" s="21"/>
      <c r="G2596" s="20"/>
      <c r="H2596" s="20"/>
      <c r="I2596" s="21"/>
      <c r="S2596" s="21"/>
      <c r="T2596" s="21"/>
      <c r="U2596" s="20"/>
      <c r="V2596" s="20"/>
      <c r="W2596" s="21"/>
      <c r="X2596" s="21"/>
      <c r="Y2596" s="21"/>
      <c r="AA2596" s="21"/>
      <c r="AB2596" s="20"/>
      <c r="AC2596" s="20"/>
      <c r="AD2596" s="20"/>
      <c r="AE2596" s="20"/>
      <c r="AI2596" s="20"/>
      <c r="AP2596" s="20" t="s">
        <v>574</v>
      </c>
      <c r="AR2596" s="20" t="s">
        <v>574</v>
      </c>
      <c r="AV2596" t="s">
        <v>449</v>
      </c>
    </row>
    <row r="2597" spans="1:48" x14ac:dyDescent="0.25">
      <c r="A2597" s="20"/>
      <c r="C2597" s="20"/>
      <c r="D2597" s="20"/>
      <c r="E2597" s="20"/>
      <c r="F2597" s="21"/>
      <c r="G2597" s="20"/>
      <c r="H2597" s="20"/>
      <c r="I2597" s="21"/>
      <c r="S2597" s="21"/>
      <c r="T2597" s="21"/>
      <c r="U2597" s="20"/>
      <c r="V2597" s="20"/>
      <c r="W2597" s="21"/>
      <c r="X2597" s="21"/>
      <c r="Y2597" s="21"/>
      <c r="AA2597" s="21"/>
      <c r="AB2597" s="20"/>
      <c r="AC2597" s="20"/>
      <c r="AD2597" s="20"/>
      <c r="AE2597" s="20"/>
      <c r="AI2597" s="20"/>
      <c r="AP2597" s="20" t="s">
        <v>574</v>
      </c>
      <c r="AR2597" s="20" t="s">
        <v>574</v>
      </c>
      <c r="AV2597" t="s">
        <v>449</v>
      </c>
    </row>
    <row r="2598" spans="1:48" x14ac:dyDescent="0.25">
      <c r="A2598" s="20"/>
      <c r="C2598" s="20"/>
      <c r="D2598" s="20"/>
      <c r="E2598" s="20"/>
      <c r="F2598" s="21"/>
      <c r="G2598" s="20"/>
      <c r="H2598" s="20"/>
      <c r="I2598" s="21"/>
      <c r="S2598" s="21"/>
      <c r="T2598" s="21"/>
      <c r="U2598" s="20"/>
      <c r="V2598" s="20"/>
      <c r="W2598" s="21"/>
      <c r="X2598" s="21"/>
      <c r="Y2598" s="21"/>
      <c r="AA2598" s="21"/>
      <c r="AB2598" s="20"/>
      <c r="AC2598" s="20"/>
      <c r="AD2598" s="20"/>
      <c r="AE2598" s="20"/>
      <c r="AI2598" s="20"/>
      <c r="AP2598" s="20" t="s">
        <v>574</v>
      </c>
      <c r="AR2598" s="20" t="s">
        <v>574</v>
      </c>
      <c r="AV2598" t="s">
        <v>449</v>
      </c>
    </row>
    <row r="2599" spans="1:48" x14ac:dyDescent="0.25">
      <c r="A2599" s="20"/>
      <c r="C2599" s="20"/>
      <c r="D2599" s="20"/>
      <c r="E2599" s="20"/>
      <c r="F2599" s="21"/>
      <c r="G2599" s="20"/>
      <c r="H2599" s="20"/>
      <c r="I2599" s="21"/>
      <c r="S2599" s="21"/>
      <c r="T2599" s="21"/>
      <c r="U2599" s="20"/>
      <c r="V2599" s="20"/>
      <c r="W2599" s="21"/>
      <c r="X2599" s="21"/>
      <c r="Y2599" s="21"/>
      <c r="AA2599" s="21"/>
      <c r="AB2599" s="20"/>
      <c r="AC2599" s="20"/>
      <c r="AD2599" s="20"/>
      <c r="AE2599" s="20"/>
      <c r="AI2599" s="20"/>
      <c r="AP2599" s="20" t="s">
        <v>574</v>
      </c>
      <c r="AR2599" s="20" t="s">
        <v>574</v>
      </c>
      <c r="AV2599" t="s">
        <v>449</v>
      </c>
    </row>
    <row r="2600" spans="1:48" x14ac:dyDescent="0.25">
      <c r="A2600" s="20"/>
      <c r="C2600" s="20"/>
      <c r="D2600" s="20"/>
      <c r="E2600" s="20"/>
      <c r="F2600" s="21"/>
      <c r="G2600" s="20"/>
      <c r="H2600" s="20"/>
      <c r="I2600" s="21"/>
      <c r="S2600" s="21"/>
      <c r="T2600" s="21"/>
      <c r="U2600" s="20"/>
      <c r="V2600" s="20"/>
      <c r="W2600" s="21"/>
      <c r="X2600" s="21"/>
      <c r="Y2600" s="21"/>
      <c r="AA2600" s="21"/>
      <c r="AB2600" s="20"/>
      <c r="AC2600" s="20"/>
      <c r="AD2600" s="20"/>
      <c r="AE2600" s="20"/>
      <c r="AI2600" s="20"/>
      <c r="AP2600" s="20" t="s">
        <v>574</v>
      </c>
      <c r="AR2600" s="20" t="s">
        <v>574</v>
      </c>
      <c r="AV2600" t="s">
        <v>449</v>
      </c>
    </row>
    <row r="2601" spans="1:48" x14ac:dyDescent="0.25">
      <c r="A2601" s="20"/>
      <c r="C2601" s="20"/>
      <c r="D2601" s="20"/>
      <c r="E2601" s="20"/>
      <c r="F2601" s="21"/>
      <c r="G2601" s="20"/>
      <c r="H2601" s="20"/>
      <c r="I2601" s="21"/>
      <c r="S2601" s="21"/>
      <c r="T2601" s="21"/>
      <c r="U2601" s="20"/>
      <c r="V2601" s="20"/>
      <c r="W2601" s="21"/>
      <c r="X2601" s="21"/>
      <c r="Y2601" s="21"/>
      <c r="AA2601" s="21"/>
      <c r="AB2601" s="20"/>
      <c r="AC2601" s="20"/>
      <c r="AD2601" s="20"/>
      <c r="AE2601" s="20"/>
      <c r="AI2601" s="20"/>
      <c r="AP2601" s="20" t="s">
        <v>574</v>
      </c>
      <c r="AR2601" s="20" t="s">
        <v>574</v>
      </c>
      <c r="AV2601" t="s">
        <v>449</v>
      </c>
    </row>
    <row r="2602" spans="1:48" x14ac:dyDescent="0.25">
      <c r="A2602" s="20"/>
      <c r="C2602" s="20"/>
      <c r="D2602" s="20"/>
      <c r="E2602" s="20"/>
      <c r="F2602" s="21"/>
      <c r="G2602" s="20"/>
      <c r="H2602" s="20"/>
      <c r="I2602" s="21"/>
      <c r="S2602" s="21"/>
      <c r="T2602" s="21"/>
      <c r="U2602" s="20"/>
      <c r="V2602" s="20"/>
      <c r="W2602" s="21"/>
      <c r="X2602" s="21"/>
      <c r="Y2602" s="21"/>
      <c r="AA2602" s="21"/>
      <c r="AB2602" s="20"/>
      <c r="AC2602" s="20"/>
      <c r="AD2602" s="20"/>
      <c r="AE2602" s="20"/>
      <c r="AI2602" s="20"/>
      <c r="AP2602" s="20" t="s">
        <v>574</v>
      </c>
      <c r="AR2602" s="20" t="s">
        <v>574</v>
      </c>
      <c r="AV2602" t="s">
        <v>449</v>
      </c>
    </row>
    <row r="2603" spans="1:48" x14ac:dyDescent="0.25">
      <c r="A2603" s="20"/>
      <c r="C2603" s="20"/>
      <c r="D2603" s="20"/>
      <c r="E2603" s="20"/>
      <c r="F2603" s="21"/>
      <c r="G2603" s="20"/>
      <c r="H2603" s="20"/>
      <c r="I2603" s="21"/>
      <c r="S2603" s="21"/>
      <c r="T2603" s="21"/>
      <c r="U2603" s="20"/>
      <c r="V2603" s="20"/>
      <c r="W2603" s="21"/>
      <c r="X2603" s="21"/>
      <c r="Y2603" s="21"/>
      <c r="AA2603" s="21"/>
      <c r="AB2603" s="20"/>
      <c r="AC2603" s="20"/>
      <c r="AD2603" s="20"/>
      <c r="AE2603" s="20"/>
      <c r="AI2603" s="20"/>
      <c r="AP2603" s="20" t="s">
        <v>574</v>
      </c>
      <c r="AR2603" s="20" t="s">
        <v>574</v>
      </c>
      <c r="AV2603" t="s">
        <v>449</v>
      </c>
    </row>
    <row r="2604" spans="1:48" x14ac:dyDescent="0.25">
      <c r="A2604" s="20"/>
      <c r="C2604" s="20"/>
      <c r="D2604" s="20"/>
      <c r="E2604" s="20"/>
      <c r="F2604" s="21"/>
      <c r="G2604" s="20"/>
      <c r="H2604" s="20"/>
      <c r="I2604" s="21"/>
      <c r="S2604" s="21"/>
      <c r="T2604" s="21"/>
      <c r="U2604" s="20"/>
      <c r="V2604" s="20"/>
      <c r="W2604" s="21"/>
      <c r="X2604" s="21"/>
      <c r="Y2604" s="21"/>
      <c r="AA2604" s="21"/>
      <c r="AB2604" s="20"/>
      <c r="AC2604" s="20"/>
      <c r="AD2604" s="20"/>
      <c r="AE2604" s="20"/>
      <c r="AI2604" s="20"/>
      <c r="AP2604" s="20" t="s">
        <v>574</v>
      </c>
      <c r="AR2604" s="20" t="s">
        <v>574</v>
      </c>
      <c r="AV2604" t="s">
        <v>449</v>
      </c>
    </row>
    <row r="2605" spans="1:48" x14ac:dyDescent="0.25">
      <c r="A2605" s="20"/>
      <c r="C2605" s="20"/>
      <c r="D2605" s="20"/>
      <c r="E2605" s="20"/>
      <c r="F2605" s="21"/>
      <c r="G2605" s="20"/>
      <c r="H2605" s="20"/>
      <c r="I2605" s="21"/>
      <c r="S2605" s="21"/>
      <c r="T2605" s="21"/>
      <c r="U2605" s="20"/>
      <c r="V2605" s="20"/>
      <c r="W2605" s="21"/>
      <c r="X2605" s="21"/>
      <c r="Y2605" s="21"/>
      <c r="AA2605" s="21"/>
      <c r="AB2605" s="20"/>
      <c r="AC2605" s="20"/>
      <c r="AD2605" s="20"/>
      <c r="AE2605" s="20"/>
      <c r="AI2605" s="20"/>
      <c r="AP2605" s="20" t="s">
        <v>574</v>
      </c>
      <c r="AR2605" s="20" t="s">
        <v>574</v>
      </c>
      <c r="AV2605" t="s">
        <v>449</v>
      </c>
    </row>
    <row r="2606" spans="1:48" x14ac:dyDescent="0.25">
      <c r="A2606" s="20"/>
      <c r="C2606" s="20"/>
      <c r="D2606" s="20"/>
      <c r="E2606" s="20"/>
      <c r="F2606" s="21"/>
      <c r="G2606" s="20"/>
      <c r="H2606" s="20"/>
      <c r="I2606" s="21"/>
      <c r="S2606" s="21"/>
      <c r="T2606" s="21"/>
      <c r="U2606" s="20"/>
      <c r="V2606" s="20"/>
      <c r="W2606" s="21"/>
      <c r="X2606" s="21"/>
      <c r="Y2606" s="21"/>
      <c r="AA2606" s="21"/>
      <c r="AB2606" s="20"/>
      <c r="AC2606" s="20"/>
      <c r="AD2606" s="20"/>
      <c r="AE2606" s="20"/>
      <c r="AI2606" s="20"/>
      <c r="AP2606" s="20" t="s">
        <v>574</v>
      </c>
      <c r="AR2606" s="20" t="s">
        <v>574</v>
      </c>
      <c r="AV2606" t="s">
        <v>449</v>
      </c>
    </row>
    <row r="2607" spans="1:48" x14ac:dyDescent="0.25">
      <c r="A2607" s="20"/>
      <c r="C2607" s="20"/>
      <c r="D2607" s="20"/>
      <c r="E2607" s="20"/>
      <c r="F2607" s="21"/>
      <c r="G2607" s="20"/>
      <c r="H2607" s="20"/>
      <c r="I2607" s="21"/>
      <c r="S2607" s="21"/>
      <c r="T2607" s="21"/>
      <c r="U2607" s="20"/>
      <c r="V2607" s="20"/>
      <c r="W2607" s="21"/>
      <c r="X2607" s="21"/>
      <c r="Y2607" s="21"/>
      <c r="AA2607" s="21"/>
      <c r="AB2607" s="20"/>
      <c r="AC2607" s="20"/>
      <c r="AD2607" s="20"/>
      <c r="AE2607" s="20"/>
      <c r="AI2607" s="20"/>
      <c r="AP2607" s="20" t="s">
        <v>574</v>
      </c>
      <c r="AR2607" s="20" t="s">
        <v>574</v>
      </c>
      <c r="AV2607" t="s">
        <v>449</v>
      </c>
    </row>
    <row r="2608" spans="1:48" x14ac:dyDescent="0.25">
      <c r="A2608" s="20"/>
      <c r="C2608" s="20"/>
      <c r="D2608" s="20"/>
      <c r="E2608" s="20"/>
      <c r="F2608" s="21"/>
      <c r="G2608" s="20"/>
      <c r="H2608" s="20"/>
      <c r="I2608" s="21"/>
      <c r="S2608" s="21"/>
      <c r="T2608" s="21"/>
      <c r="U2608" s="20"/>
      <c r="V2608" s="20"/>
      <c r="W2608" s="21"/>
      <c r="X2608" s="21"/>
      <c r="Y2608" s="21"/>
      <c r="AA2608" s="21"/>
      <c r="AB2608" s="20"/>
      <c r="AC2608" s="20"/>
      <c r="AD2608" s="20"/>
      <c r="AE2608" s="20"/>
      <c r="AI2608" s="20"/>
      <c r="AP2608" s="20" t="s">
        <v>574</v>
      </c>
      <c r="AR2608" s="20" t="s">
        <v>574</v>
      </c>
      <c r="AV2608" t="s">
        <v>449</v>
      </c>
    </row>
    <row r="2609" spans="1:48" x14ac:dyDescent="0.25">
      <c r="A2609" s="20"/>
      <c r="C2609" s="20"/>
      <c r="D2609" s="20"/>
      <c r="E2609" s="20"/>
      <c r="F2609" s="21"/>
      <c r="G2609" s="20"/>
      <c r="H2609" s="20"/>
      <c r="I2609" s="21"/>
      <c r="S2609" s="21"/>
      <c r="T2609" s="21"/>
      <c r="U2609" s="20"/>
      <c r="V2609" s="20"/>
      <c r="W2609" s="21"/>
      <c r="X2609" s="21"/>
      <c r="Y2609" s="21"/>
      <c r="AA2609" s="21"/>
      <c r="AB2609" s="20"/>
      <c r="AC2609" s="20"/>
      <c r="AD2609" s="20"/>
      <c r="AE2609" s="20"/>
      <c r="AI2609" s="20"/>
      <c r="AP2609" s="20" t="s">
        <v>574</v>
      </c>
      <c r="AR2609" s="20" t="s">
        <v>574</v>
      </c>
      <c r="AV2609" t="s">
        <v>449</v>
      </c>
    </row>
    <row r="2610" spans="1:48" x14ac:dyDescent="0.25">
      <c r="A2610" s="20"/>
      <c r="C2610" s="20"/>
      <c r="D2610" s="20"/>
      <c r="E2610" s="20"/>
      <c r="F2610" s="21"/>
      <c r="G2610" s="20"/>
      <c r="H2610" s="20"/>
      <c r="I2610" s="21"/>
      <c r="S2610" s="21"/>
      <c r="T2610" s="21"/>
      <c r="U2610" s="20"/>
      <c r="V2610" s="20"/>
      <c r="W2610" s="21"/>
      <c r="X2610" s="21"/>
      <c r="Y2610" s="21"/>
      <c r="AA2610" s="21"/>
      <c r="AB2610" s="20"/>
      <c r="AC2610" s="20"/>
      <c r="AD2610" s="20"/>
      <c r="AE2610" s="20"/>
      <c r="AI2610" s="20"/>
      <c r="AP2610" s="20" t="s">
        <v>574</v>
      </c>
      <c r="AR2610" s="20" t="s">
        <v>574</v>
      </c>
      <c r="AV2610" t="s">
        <v>449</v>
      </c>
    </row>
    <row r="2611" spans="1:48" x14ac:dyDescent="0.25">
      <c r="A2611" s="20"/>
      <c r="C2611" s="20"/>
      <c r="D2611" s="20"/>
      <c r="E2611" s="20"/>
      <c r="F2611" s="21"/>
      <c r="G2611" s="20"/>
      <c r="H2611" s="20"/>
      <c r="I2611" s="21"/>
      <c r="S2611" s="21"/>
      <c r="T2611" s="21"/>
      <c r="U2611" s="20"/>
      <c r="V2611" s="20"/>
      <c r="W2611" s="21"/>
      <c r="X2611" s="21"/>
      <c r="Y2611" s="21"/>
      <c r="AA2611" s="21"/>
      <c r="AB2611" s="20"/>
      <c r="AC2611" s="20"/>
      <c r="AD2611" s="20"/>
      <c r="AE2611" s="20"/>
      <c r="AI2611" s="20"/>
      <c r="AP2611" s="20" t="s">
        <v>574</v>
      </c>
      <c r="AR2611" s="20" t="s">
        <v>574</v>
      </c>
      <c r="AV2611" t="s">
        <v>449</v>
      </c>
    </row>
    <row r="2612" spans="1:48" x14ac:dyDescent="0.25">
      <c r="A2612" s="20"/>
      <c r="C2612" s="20"/>
      <c r="D2612" s="20"/>
      <c r="E2612" s="20"/>
      <c r="F2612" s="21"/>
      <c r="G2612" s="20"/>
      <c r="H2612" s="20"/>
      <c r="I2612" s="21"/>
      <c r="S2612" s="21"/>
      <c r="T2612" s="21"/>
      <c r="U2612" s="20"/>
      <c r="V2612" s="20"/>
      <c r="W2612" s="21"/>
      <c r="X2612" s="21"/>
      <c r="Y2612" s="21"/>
      <c r="AA2612" s="21"/>
      <c r="AB2612" s="20"/>
      <c r="AC2612" s="20"/>
      <c r="AD2612" s="20"/>
      <c r="AE2612" s="20"/>
      <c r="AI2612" s="20"/>
      <c r="AP2612" s="20" t="s">
        <v>574</v>
      </c>
      <c r="AR2612" s="20" t="s">
        <v>574</v>
      </c>
      <c r="AV2612" t="s">
        <v>449</v>
      </c>
    </row>
    <row r="2613" spans="1:48" x14ac:dyDescent="0.25">
      <c r="A2613" s="20"/>
      <c r="C2613" s="20"/>
      <c r="D2613" s="20"/>
      <c r="E2613" s="20"/>
      <c r="F2613" s="21"/>
      <c r="G2613" s="20"/>
      <c r="H2613" s="20"/>
      <c r="I2613" s="21"/>
      <c r="S2613" s="21"/>
      <c r="T2613" s="21"/>
      <c r="U2613" s="20"/>
      <c r="V2613" s="20"/>
      <c r="W2613" s="21"/>
      <c r="X2613" s="21"/>
      <c r="Y2613" s="21"/>
      <c r="AA2613" s="21"/>
      <c r="AB2613" s="20"/>
      <c r="AC2613" s="20"/>
      <c r="AD2613" s="20"/>
      <c r="AE2613" s="20"/>
      <c r="AI2613" s="20"/>
      <c r="AP2613" s="20" t="s">
        <v>574</v>
      </c>
      <c r="AR2613" s="20" t="s">
        <v>574</v>
      </c>
      <c r="AV2613" t="s">
        <v>449</v>
      </c>
    </row>
    <row r="2614" spans="1:48" x14ac:dyDescent="0.25">
      <c r="A2614" s="20"/>
      <c r="C2614" s="20"/>
      <c r="D2614" s="20"/>
      <c r="E2614" s="20"/>
      <c r="F2614" s="21"/>
      <c r="G2614" s="20"/>
      <c r="H2614" s="20"/>
      <c r="I2614" s="21"/>
      <c r="S2614" s="21"/>
      <c r="T2614" s="21"/>
      <c r="U2614" s="20"/>
      <c r="V2614" s="20"/>
      <c r="W2614" s="21"/>
      <c r="X2614" s="21"/>
      <c r="Y2614" s="21"/>
      <c r="AA2614" s="21"/>
      <c r="AB2614" s="20"/>
      <c r="AC2614" s="20"/>
      <c r="AD2614" s="20"/>
      <c r="AE2614" s="20"/>
      <c r="AI2614" s="20"/>
      <c r="AP2614" s="20" t="s">
        <v>574</v>
      </c>
      <c r="AR2614" s="20" t="s">
        <v>574</v>
      </c>
      <c r="AV2614" t="s">
        <v>449</v>
      </c>
    </row>
    <row r="2615" spans="1:48" x14ac:dyDescent="0.25">
      <c r="A2615" s="20"/>
      <c r="C2615" s="20"/>
      <c r="D2615" s="20"/>
      <c r="E2615" s="20"/>
      <c r="F2615" s="21"/>
      <c r="G2615" s="20"/>
      <c r="H2615" s="20"/>
      <c r="I2615" s="21"/>
      <c r="S2615" s="21"/>
      <c r="T2615" s="21"/>
      <c r="U2615" s="20"/>
      <c r="V2615" s="20"/>
      <c r="W2615" s="21"/>
      <c r="X2615" s="21"/>
      <c r="Y2615" s="21"/>
      <c r="AA2615" s="21"/>
      <c r="AB2615" s="20"/>
      <c r="AC2615" s="20"/>
      <c r="AD2615" s="20"/>
      <c r="AE2615" s="20"/>
      <c r="AI2615" s="20"/>
      <c r="AP2615" s="20" t="s">
        <v>574</v>
      </c>
      <c r="AR2615" s="20" t="s">
        <v>574</v>
      </c>
      <c r="AV2615" t="s">
        <v>449</v>
      </c>
    </row>
    <row r="2616" spans="1:48" x14ac:dyDescent="0.25">
      <c r="A2616" s="20"/>
      <c r="C2616" s="20"/>
      <c r="D2616" s="20"/>
      <c r="E2616" s="20"/>
      <c r="F2616" s="21"/>
      <c r="G2616" s="20"/>
      <c r="H2616" s="20"/>
      <c r="I2616" s="21"/>
      <c r="S2616" s="21"/>
      <c r="T2616" s="21"/>
      <c r="U2616" s="20"/>
      <c r="V2616" s="20"/>
      <c r="W2616" s="21"/>
      <c r="X2616" s="21"/>
      <c r="Y2616" s="21"/>
      <c r="AA2616" s="21"/>
      <c r="AB2616" s="20"/>
      <c r="AC2616" s="20"/>
      <c r="AD2616" s="20"/>
      <c r="AE2616" s="20"/>
      <c r="AI2616" s="20"/>
      <c r="AP2616" s="20" t="s">
        <v>574</v>
      </c>
      <c r="AR2616" s="20" t="s">
        <v>574</v>
      </c>
      <c r="AV2616" t="s">
        <v>449</v>
      </c>
    </row>
    <row r="2617" spans="1:48" x14ac:dyDescent="0.25">
      <c r="A2617" s="20"/>
      <c r="C2617" s="20"/>
      <c r="D2617" s="20"/>
      <c r="E2617" s="20"/>
      <c r="F2617" s="21"/>
      <c r="G2617" s="20"/>
      <c r="H2617" s="20"/>
      <c r="I2617" s="21"/>
      <c r="S2617" s="21"/>
      <c r="T2617" s="21"/>
      <c r="U2617" s="20"/>
      <c r="V2617" s="20"/>
      <c r="W2617" s="21"/>
      <c r="X2617" s="21"/>
      <c r="Y2617" s="21"/>
      <c r="AA2617" s="21"/>
      <c r="AB2617" s="20"/>
      <c r="AC2617" s="20"/>
      <c r="AD2617" s="20"/>
      <c r="AE2617" s="20"/>
      <c r="AI2617" s="20"/>
      <c r="AP2617" s="20" t="s">
        <v>574</v>
      </c>
      <c r="AR2617" s="20" t="s">
        <v>574</v>
      </c>
      <c r="AV2617" t="s">
        <v>449</v>
      </c>
    </row>
    <row r="2618" spans="1:48" x14ac:dyDescent="0.25">
      <c r="A2618" s="20"/>
      <c r="C2618" s="20"/>
      <c r="D2618" s="20"/>
      <c r="E2618" s="20"/>
      <c r="F2618" s="21"/>
      <c r="G2618" s="20"/>
      <c r="H2618" s="20"/>
      <c r="I2618" s="21"/>
      <c r="S2618" s="21"/>
      <c r="T2618" s="21"/>
      <c r="U2618" s="20"/>
      <c r="V2618" s="20"/>
      <c r="W2618" s="21"/>
      <c r="X2618" s="21"/>
      <c r="Y2618" s="21"/>
      <c r="AA2618" s="21"/>
      <c r="AB2618" s="20"/>
      <c r="AC2618" s="20"/>
      <c r="AD2618" s="20"/>
      <c r="AE2618" s="20"/>
      <c r="AI2618" s="20"/>
      <c r="AP2618" s="20" t="s">
        <v>574</v>
      </c>
      <c r="AR2618" s="20" t="s">
        <v>574</v>
      </c>
      <c r="AV2618" t="s">
        <v>449</v>
      </c>
    </row>
    <row r="2619" spans="1:48" x14ac:dyDescent="0.25">
      <c r="A2619" s="20"/>
      <c r="C2619" s="20"/>
      <c r="D2619" s="20"/>
      <c r="E2619" s="20"/>
      <c r="F2619" s="21"/>
      <c r="G2619" s="20"/>
      <c r="H2619" s="20"/>
      <c r="I2619" s="21"/>
      <c r="S2619" s="21"/>
      <c r="T2619" s="21"/>
      <c r="U2619" s="20"/>
      <c r="V2619" s="20"/>
      <c r="W2619" s="21"/>
      <c r="X2619" s="21"/>
      <c r="Y2619" s="21"/>
      <c r="AA2619" s="21"/>
      <c r="AB2619" s="20"/>
      <c r="AC2619" s="20"/>
      <c r="AD2619" s="20"/>
      <c r="AE2619" s="20"/>
      <c r="AI2619" s="20"/>
      <c r="AP2619" s="20" t="s">
        <v>574</v>
      </c>
      <c r="AR2619" s="20" t="s">
        <v>574</v>
      </c>
      <c r="AV2619" t="s">
        <v>449</v>
      </c>
    </row>
    <row r="2620" spans="1:48" x14ac:dyDescent="0.25">
      <c r="A2620" s="20"/>
      <c r="C2620" s="20"/>
      <c r="D2620" s="20"/>
      <c r="E2620" s="20"/>
      <c r="F2620" s="21"/>
      <c r="G2620" s="20"/>
      <c r="H2620" s="20"/>
      <c r="I2620" s="21"/>
      <c r="S2620" s="21"/>
      <c r="T2620" s="21"/>
      <c r="U2620" s="20"/>
      <c r="V2620" s="20"/>
      <c r="W2620" s="21"/>
      <c r="X2620" s="21"/>
      <c r="Y2620" s="21"/>
      <c r="AA2620" s="21"/>
      <c r="AB2620" s="20"/>
      <c r="AC2620" s="20"/>
      <c r="AD2620" s="20"/>
      <c r="AE2620" s="20"/>
      <c r="AI2620" s="20"/>
      <c r="AP2620" s="20" t="s">
        <v>574</v>
      </c>
      <c r="AR2620" s="20" t="s">
        <v>574</v>
      </c>
      <c r="AV2620" t="s">
        <v>449</v>
      </c>
    </row>
    <row r="2621" spans="1:48" x14ac:dyDescent="0.25">
      <c r="A2621" s="20"/>
      <c r="C2621" s="20"/>
      <c r="D2621" s="20"/>
      <c r="E2621" s="20"/>
      <c r="F2621" s="21"/>
      <c r="G2621" s="20"/>
      <c r="H2621" s="20"/>
      <c r="I2621" s="21"/>
      <c r="S2621" s="21"/>
      <c r="T2621" s="21"/>
      <c r="U2621" s="20"/>
      <c r="V2621" s="20"/>
      <c r="W2621" s="21"/>
      <c r="X2621" s="21"/>
      <c r="Y2621" s="21"/>
      <c r="AA2621" s="21"/>
      <c r="AB2621" s="20"/>
      <c r="AC2621" s="20"/>
      <c r="AD2621" s="20"/>
      <c r="AE2621" s="20"/>
      <c r="AI2621" s="20"/>
      <c r="AP2621" s="20" t="s">
        <v>574</v>
      </c>
      <c r="AR2621" s="20" t="s">
        <v>574</v>
      </c>
      <c r="AV2621" t="s">
        <v>449</v>
      </c>
    </row>
    <row r="2622" spans="1:48" x14ac:dyDescent="0.25">
      <c r="A2622" s="20"/>
      <c r="C2622" s="20"/>
      <c r="D2622" s="20"/>
      <c r="E2622" s="20"/>
      <c r="F2622" s="21"/>
      <c r="G2622" s="20"/>
      <c r="H2622" s="20"/>
      <c r="I2622" s="21"/>
      <c r="S2622" s="21"/>
      <c r="T2622" s="21"/>
      <c r="U2622" s="20"/>
      <c r="V2622" s="20"/>
      <c r="W2622" s="21"/>
      <c r="X2622" s="21"/>
      <c r="Y2622" s="21"/>
      <c r="AA2622" s="21"/>
      <c r="AB2622" s="20"/>
      <c r="AC2622" s="20"/>
      <c r="AD2622" s="20"/>
      <c r="AE2622" s="20"/>
      <c r="AI2622" s="20"/>
      <c r="AP2622" s="20" t="s">
        <v>574</v>
      </c>
      <c r="AR2622" s="20" t="s">
        <v>574</v>
      </c>
      <c r="AV2622" t="s">
        <v>449</v>
      </c>
    </row>
    <row r="2623" spans="1:48" x14ac:dyDescent="0.25">
      <c r="A2623" s="20"/>
      <c r="C2623" s="20"/>
      <c r="D2623" s="20"/>
      <c r="E2623" s="20"/>
      <c r="F2623" s="21"/>
      <c r="G2623" s="20"/>
      <c r="H2623" s="20"/>
      <c r="I2623" s="21"/>
      <c r="S2623" s="21"/>
      <c r="T2623" s="21"/>
      <c r="U2623" s="20"/>
      <c r="V2623" s="20"/>
      <c r="W2623" s="21"/>
      <c r="X2623" s="21"/>
      <c r="Y2623" s="21"/>
      <c r="AA2623" s="21"/>
      <c r="AB2623" s="20"/>
      <c r="AC2623" s="20"/>
      <c r="AD2623" s="20"/>
      <c r="AE2623" s="20"/>
      <c r="AI2623" s="20"/>
      <c r="AP2623" s="20" t="s">
        <v>574</v>
      </c>
      <c r="AR2623" s="20" t="s">
        <v>574</v>
      </c>
      <c r="AV2623" t="s">
        <v>449</v>
      </c>
    </row>
    <row r="2624" spans="1:48" x14ac:dyDescent="0.25">
      <c r="A2624" s="20"/>
      <c r="C2624" s="20"/>
      <c r="D2624" s="20"/>
      <c r="E2624" s="20"/>
      <c r="F2624" s="21"/>
      <c r="G2624" s="20"/>
      <c r="H2624" s="20"/>
      <c r="I2624" s="21"/>
      <c r="S2624" s="21"/>
      <c r="T2624" s="21"/>
      <c r="U2624" s="20"/>
      <c r="V2624" s="20"/>
      <c r="W2624" s="21"/>
      <c r="X2624" s="21"/>
      <c r="Y2624" s="21"/>
      <c r="AA2624" s="21"/>
      <c r="AB2624" s="20"/>
      <c r="AC2624" s="20"/>
      <c r="AD2624" s="20"/>
      <c r="AE2624" s="20"/>
      <c r="AI2624" s="20"/>
      <c r="AP2624" s="20" t="s">
        <v>574</v>
      </c>
      <c r="AR2624" s="20" t="s">
        <v>574</v>
      </c>
      <c r="AV2624" t="s">
        <v>449</v>
      </c>
    </row>
    <row r="2625" spans="1:48" x14ac:dyDescent="0.25">
      <c r="A2625" s="20"/>
      <c r="C2625" s="20"/>
      <c r="D2625" s="20"/>
      <c r="E2625" s="20"/>
      <c r="F2625" s="21"/>
      <c r="G2625" s="20"/>
      <c r="H2625" s="20"/>
      <c r="I2625" s="21"/>
      <c r="S2625" s="21"/>
      <c r="T2625" s="21"/>
      <c r="U2625" s="20"/>
      <c r="V2625" s="20"/>
      <c r="W2625" s="21"/>
      <c r="X2625" s="21"/>
      <c r="Y2625" s="21"/>
      <c r="AA2625" s="21"/>
      <c r="AB2625" s="20"/>
      <c r="AC2625" s="20"/>
      <c r="AD2625" s="20"/>
      <c r="AE2625" s="20"/>
      <c r="AI2625" s="20"/>
      <c r="AP2625" s="20" t="s">
        <v>574</v>
      </c>
      <c r="AR2625" s="20" t="s">
        <v>574</v>
      </c>
      <c r="AV2625" t="s">
        <v>449</v>
      </c>
    </row>
    <row r="2626" spans="1:48" x14ac:dyDescent="0.25">
      <c r="A2626" s="20"/>
      <c r="C2626" s="20"/>
      <c r="D2626" s="20"/>
      <c r="E2626" s="20"/>
      <c r="F2626" s="21"/>
      <c r="G2626" s="20"/>
      <c r="H2626" s="20"/>
      <c r="I2626" s="21"/>
      <c r="S2626" s="21"/>
      <c r="T2626" s="21"/>
      <c r="U2626" s="20"/>
      <c r="V2626" s="20"/>
      <c r="W2626" s="21"/>
      <c r="X2626" s="21"/>
      <c r="Y2626" s="21"/>
      <c r="AA2626" s="21"/>
      <c r="AB2626" s="20"/>
      <c r="AC2626" s="20"/>
      <c r="AD2626" s="20"/>
      <c r="AE2626" s="20"/>
      <c r="AI2626" s="20"/>
      <c r="AP2626" s="20" t="s">
        <v>574</v>
      </c>
      <c r="AR2626" s="20" t="s">
        <v>574</v>
      </c>
      <c r="AV2626" t="s">
        <v>449</v>
      </c>
    </row>
    <row r="2627" spans="1:48" x14ac:dyDescent="0.25">
      <c r="A2627" s="20"/>
      <c r="C2627" s="20"/>
      <c r="D2627" s="20"/>
      <c r="E2627" s="20"/>
      <c r="F2627" s="21"/>
      <c r="G2627" s="20"/>
      <c r="H2627" s="20"/>
      <c r="I2627" s="21"/>
      <c r="S2627" s="21"/>
      <c r="T2627" s="21"/>
      <c r="U2627" s="20"/>
      <c r="V2627" s="20"/>
      <c r="W2627" s="21"/>
      <c r="X2627" s="21"/>
      <c r="Y2627" s="21"/>
      <c r="AA2627" s="21"/>
      <c r="AB2627" s="20"/>
      <c r="AC2627" s="20"/>
      <c r="AD2627" s="20"/>
      <c r="AE2627" s="20"/>
      <c r="AI2627" s="20"/>
      <c r="AP2627" s="20" t="s">
        <v>574</v>
      </c>
      <c r="AR2627" s="20" t="s">
        <v>574</v>
      </c>
      <c r="AV2627" t="s">
        <v>449</v>
      </c>
    </row>
    <row r="2628" spans="1:48" x14ac:dyDescent="0.25">
      <c r="A2628" s="20"/>
      <c r="C2628" s="20"/>
      <c r="D2628" s="20"/>
      <c r="E2628" s="20"/>
      <c r="F2628" s="21"/>
      <c r="G2628" s="20"/>
      <c r="H2628" s="20"/>
      <c r="I2628" s="21"/>
      <c r="S2628" s="21"/>
      <c r="T2628" s="21"/>
      <c r="U2628" s="20"/>
      <c r="V2628" s="20"/>
      <c r="W2628" s="21"/>
      <c r="X2628" s="21"/>
      <c r="Y2628" s="21"/>
      <c r="AA2628" s="21"/>
      <c r="AB2628" s="20"/>
      <c r="AC2628" s="20"/>
      <c r="AD2628" s="20"/>
      <c r="AE2628" s="20"/>
      <c r="AI2628" s="20"/>
      <c r="AP2628" s="20" t="s">
        <v>574</v>
      </c>
      <c r="AR2628" s="20" t="s">
        <v>574</v>
      </c>
      <c r="AV2628" t="s">
        <v>449</v>
      </c>
    </row>
    <row r="2629" spans="1:48" x14ac:dyDescent="0.25">
      <c r="A2629" s="20"/>
      <c r="C2629" s="20"/>
      <c r="D2629" s="20"/>
      <c r="E2629" s="20"/>
      <c r="F2629" s="21"/>
      <c r="G2629" s="20"/>
      <c r="H2629" s="20"/>
      <c r="I2629" s="21"/>
      <c r="S2629" s="21"/>
      <c r="T2629" s="21"/>
      <c r="U2629" s="20"/>
      <c r="V2629" s="20"/>
      <c r="W2629" s="21"/>
      <c r="X2629" s="21"/>
      <c r="Y2629" s="21"/>
      <c r="AA2629" s="21"/>
      <c r="AB2629" s="20"/>
      <c r="AC2629" s="20"/>
      <c r="AD2629" s="20"/>
      <c r="AE2629" s="20"/>
      <c r="AI2629" s="20"/>
      <c r="AP2629" s="20" t="s">
        <v>574</v>
      </c>
      <c r="AR2629" s="20" t="s">
        <v>574</v>
      </c>
      <c r="AV2629" t="s">
        <v>449</v>
      </c>
    </row>
    <row r="2630" spans="1:48" x14ac:dyDescent="0.25">
      <c r="A2630" s="20"/>
      <c r="C2630" s="20"/>
      <c r="D2630" s="20"/>
      <c r="E2630" s="20"/>
      <c r="F2630" s="21"/>
      <c r="G2630" s="20"/>
      <c r="H2630" s="20"/>
      <c r="I2630" s="21"/>
      <c r="S2630" s="21"/>
      <c r="T2630" s="21"/>
      <c r="U2630" s="20"/>
      <c r="V2630" s="20"/>
      <c r="W2630" s="21"/>
      <c r="X2630" s="21"/>
      <c r="Y2630" s="21"/>
      <c r="AA2630" s="21"/>
      <c r="AB2630" s="20"/>
      <c r="AC2630" s="20"/>
      <c r="AD2630" s="20"/>
      <c r="AE2630" s="20"/>
      <c r="AI2630" s="20"/>
      <c r="AP2630" s="20" t="s">
        <v>574</v>
      </c>
      <c r="AR2630" s="20" t="s">
        <v>574</v>
      </c>
      <c r="AV2630" t="s">
        <v>449</v>
      </c>
    </row>
    <row r="2631" spans="1:48" x14ac:dyDescent="0.25">
      <c r="A2631" s="20"/>
      <c r="C2631" s="20"/>
      <c r="D2631" s="20"/>
      <c r="E2631" s="20"/>
      <c r="F2631" s="21"/>
      <c r="G2631" s="20"/>
      <c r="H2631" s="20"/>
      <c r="I2631" s="21"/>
      <c r="S2631" s="21"/>
      <c r="T2631" s="21"/>
      <c r="U2631" s="20"/>
      <c r="V2631" s="20"/>
      <c r="W2631" s="21"/>
      <c r="X2631" s="21"/>
      <c r="Y2631" s="21"/>
      <c r="AA2631" s="21"/>
      <c r="AB2631" s="20"/>
      <c r="AC2631" s="20"/>
      <c r="AD2631" s="20"/>
      <c r="AE2631" s="20"/>
      <c r="AI2631" s="20"/>
      <c r="AP2631" s="20" t="s">
        <v>574</v>
      </c>
      <c r="AR2631" s="20" t="s">
        <v>574</v>
      </c>
      <c r="AV2631" t="s">
        <v>449</v>
      </c>
    </row>
    <row r="2632" spans="1:48" x14ac:dyDescent="0.25">
      <c r="A2632" s="20"/>
      <c r="C2632" s="20"/>
      <c r="D2632" s="20"/>
      <c r="E2632" s="20"/>
      <c r="F2632" s="21"/>
      <c r="G2632" s="20"/>
      <c r="H2632" s="20"/>
      <c r="I2632" s="21"/>
      <c r="S2632" s="21"/>
      <c r="T2632" s="21"/>
      <c r="U2632" s="20"/>
      <c r="V2632" s="20"/>
      <c r="W2632" s="21"/>
      <c r="X2632" s="21"/>
      <c r="Y2632" s="21"/>
      <c r="AA2632" s="21"/>
      <c r="AB2632" s="20"/>
      <c r="AC2632" s="20"/>
      <c r="AD2632" s="20"/>
      <c r="AE2632" s="20"/>
      <c r="AI2632" s="20"/>
      <c r="AP2632" s="20" t="s">
        <v>574</v>
      </c>
      <c r="AR2632" s="20" t="s">
        <v>574</v>
      </c>
      <c r="AV2632" t="s">
        <v>449</v>
      </c>
    </row>
    <row r="2633" spans="1:48" x14ac:dyDescent="0.25">
      <c r="A2633" s="20"/>
      <c r="C2633" s="20"/>
      <c r="D2633" s="20"/>
      <c r="E2633" s="20"/>
      <c r="F2633" s="21"/>
      <c r="G2633" s="20"/>
      <c r="H2633" s="20"/>
      <c r="I2633" s="21"/>
      <c r="S2633" s="21"/>
      <c r="T2633" s="21"/>
      <c r="U2633" s="20"/>
      <c r="V2633" s="20"/>
      <c r="W2633" s="21"/>
      <c r="X2633" s="21"/>
      <c r="Y2633" s="21"/>
      <c r="AA2633" s="21"/>
      <c r="AB2633" s="20"/>
      <c r="AC2633" s="20"/>
      <c r="AD2633" s="20"/>
      <c r="AE2633" s="20"/>
      <c r="AI2633" s="20"/>
      <c r="AP2633" s="20" t="s">
        <v>574</v>
      </c>
      <c r="AR2633" s="20" t="s">
        <v>574</v>
      </c>
      <c r="AV2633" t="s">
        <v>449</v>
      </c>
    </row>
    <row r="2634" spans="1:48" x14ac:dyDescent="0.25">
      <c r="A2634" s="20"/>
      <c r="C2634" s="20"/>
      <c r="D2634" s="20"/>
      <c r="E2634" s="20"/>
      <c r="F2634" s="21"/>
      <c r="G2634" s="20"/>
      <c r="H2634" s="20"/>
      <c r="I2634" s="21"/>
      <c r="S2634" s="21"/>
      <c r="T2634" s="21"/>
      <c r="U2634" s="20"/>
      <c r="V2634" s="20"/>
      <c r="W2634" s="21"/>
      <c r="X2634" s="21"/>
      <c r="Y2634" s="21"/>
      <c r="AA2634" s="21"/>
      <c r="AB2634" s="20"/>
      <c r="AC2634" s="20"/>
      <c r="AD2634" s="20"/>
      <c r="AE2634" s="20"/>
      <c r="AI2634" s="20"/>
      <c r="AP2634" s="20" t="s">
        <v>574</v>
      </c>
      <c r="AR2634" s="20" t="s">
        <v>574</v>
      </c>
      <c r="AV2634" t="s">
        <v>449</v>
      </c>
    </row>
    <row r="2635" spans="1:48" x14ac:dyDescent="0.25">
      <c r="A2635" s="20"/>
      <c r="C2635" s="20"/>
      <c r="D2635" s="20"/>
      <c r="E2635" s="20"/>
      <c r="F2635" s="21"/>
      <c r="G2635" s="20"/>
      <c r="H2635" s="20"/>
      <c r="I2635" s="21"/>
      <c r="S2635" s="21"/>
      <c r="T2635" s="21"/>
      <c r="U2635" s="20"/>
      <c r="V2635" s="20"/>
      <c r="W2635" s="21"/>
      <c r="X2635" s="21"/>
      <c r="Y2635" s="21"/>
      <c r="AA2635" s="21"/>
      <c r="AB2635" s="20"/>
      <c r="AC2635" s="20"/>
      <c r="AD2635" s="20"/>
      <c r="AE2635" s="20"/>
      <c r="AI2635" s="20"/>
      <c r="AP2635" s="20" t="s">
        <v>574</v>
      </c>
      <c r="AR2635" s="20" t="s">
        <v>574</v>
      </c>
      <c r="AV2635" t="s">
        <v>449</v>
      </c>
    </row>
    <row r="2636" spans="1:48" x14ac:dyDescent="0.25">
      <c r="A2636" s="20"/>
      <c r="C2636" s="20"/>
      <c r="D2636" s="20"/>
      <c r="E2636" s="20"/>
      <c r="F2636" s="21"/>
      <c r="G2636" s="20"/>
      <c r="H2636" s="20"/>
      <c r="I2636" s="21"/>
      <c r="S2636" s="21"/>
      <c r="T2636" s="21"/>
      <c r="U2636" s="20"/>
      <c r="V2636" s="20"/>
      <c r="W2636" s="21"/>
      <c r="X2636" s="21"/>
      <c r="Y2636" s="21"/>
      <c r="AA2636" s="21"/>
      <c r="AB2636" s="20"/>
      <c r="AC2636" s="20"/>
      <c r="AD2636" s="20"/>
      <c r="AE2636" s="20"/>
      <c r="AI2636" s="20"/>
      <c r="AP2636" s="20" t="s">
        <v>574</v>
      </c>
      <c r="AR2636" s="20" t="s">
        <v>574</v>
      </c>
      <c r="AV2636" t="s">
        <v>449</v>
      </c>
    </row>
    <row r="2637" spans="1:48" x14ac:dyDescent="0.25">
      <c r="A2637" s="20"/>
      <c r="C2637" s="20"/>
      <c r="D2637" s="20"/>
      <c r="E2637" s="20"/>
      <c r="F2637" s="21"/>
      <c r="G2637" s="20"/>
      <c r="H2637" s="20"/>
      <c r="I2637" s="21"/>
      <c r="S2637" s="21"/>
      <c r="T2637" s="21"/>
      <c r="U2637" s="20"/>
      <c r="V2637" s="20"/>
      <c r="W2637" s="21"/>
      <c r="X2637" s="21"/>
      <c r="Y2637" s="21"/>
      <c r="AA2637" s="21"/>
      <c r="AB2637" s="20"/>
      <c r="AC2637" s="20"/>
      <c r="AD2637" s="20"/>
      <c r="AE2637" s="20"/>
      <c r="AI2637" s="20"/>
      <c r="AP2637" s="20" t="s">
        <v>574</v>
      </c>
      <c r="AR2637" s="20" t="s">
        <v>574</v>
      </c>
      <c r="AV2637" t="s">
        <v>449</v>
      </c>
    </row>
    <row r="2638" spans="1:48" x14ac:dyDescent="0.25">
      <c r="A2638" s="20"/>
      <c r="C2638" s="20"/>
      <c r="D2638" s="20"/>
      <c r="E2638" s="20"/>
      <c r="F2638" s="21"/>
      <c r="G2638" s="20"/>
      <c r="H2638" s="20"/>
      <c r="I2638" s="21"/>
      <c r="S2638" s="21"/>
      <c r="T2638" s="21"/>
      <c r="U2638" s="20"/>
      <c r="V2638" s="20"/>
      <c r="W2638" s="21"/>
      <c r="X2638" s="21"/>
      <c r="Y2638" s="21"/>
      <c r="AA2638" s="21"/>
      <c r="AB2638" s="20"/>
      <c r="AC2638" s="20"/>
      <c r="AD2638" s="20"/>
      <c r="AE2638" s="20"/>
      <c r="AI2638" s="20"/>
      <c r="AP2638" s="20" t="s">
        <v>574</v>
      </c>
      <c r="AR2638" s="20" t="s">
        <v>574</v>
      </c>
      <c r="AV2638" t="s">
        <v>449</v>
      </c>
    </row>
    <row r="2639" spans="1:48" x14ac:dyDescent="0.25">
      <c r="A2639" s="20"/>
      <c r="C2639" s="20"/>
      <c r="D2639" s="20"/>
      <c r="E2639" s="20"/>
      <c r="F2639" s="21"/>
      <c r="G2639" s="20"/>
      <c r="H2639" s="20"/>
      <c r="I2639" s="21"/>
      <c r="S2639" s="21"/>
      <c r="T2639" s="21"/>
      <c r="U2639" s="20"/>
      <c r="V2639" s="20"/>
      <c r="W2639" s="21"/>
      <c r="X2639" s="21"/>
      <c r="Y2639" s="21"/>
      <c r="AA2639" s="21"/>
      <c r="AB2639" s="20"/>
      <c r="AC2639" s="20"/>
      <c r="AD2639" s="20"/>
      <c r="AE2639" s="20"/>
      <c r="AI2639" s="20"/>
      <c r="AP2639" s="20" t="s">
        <v>574</v>
      </c>
      <c r="AR2639" s="20" t="s">
        <v>574</v>
      </c>
      <c r="AV2639" t="s">
        <v>449</v>
      </c>
    </row>
    <row r="2640" spans="1:48" x14ac:dyDescent="0.25">
      <c r="A2640" s="20"/>
      <c r="C2640" s="20"/>
      <c r="D2640" s="20"/>
      <c r="E2640" s="20"/>
      <c r="F2640" s="21"/>
      <c r="G2640" s="20"/>
      <c r="H2640" s="20"/>
      <c r="I2640" s="21"/>
      <c r="S2640" s="21"/>
      <c r="T2640" s="21"/>
      <c r="U2640" s="20"/>
      <c r="V2640" s="20"/>
      <c r="W2640" s="21"/>
      <c r="X2640" s="21"/>
      <c r="Y2640" s="21"/>
      <c r="AA2640" s="21"/>
      <c r="AB2640" s="20"/>
      <c r="AC2640" s="20"/>
      <c r="AD2640" s="20"/>
      <c r="AE2640" s="20"/>
      <c r="AI2640" s="20"/>
      <c r="AP2640" s="20" t="s">
        <v>574</v>
      </c>
      <c r="AR2640" s="20" t="s">
        <v>574</v>
      </c>
      <c r="AV2640" t="s">
        <v>449</v>
      </c>
    </row>
    <row r="2641" spans="1:48" x14ac:dyDescent="0.25">
      <c r="A2641" s="20"/>
      <c r="C2641" s="20"/>
      <c r="D2641" s="20"/>
      <c r="E2641" s="20"/>
      <c r="F2641" s="21"/>
      <c r="G2641" s="20"/>
      <c r="H2641" s="20"/>
      <c r="I2641" s="21"/>
      <c r="S2641" s="21"/>
      <c r="T2641" s="21"/>
      <c r="U2641" s="20"/>
      <c r="V2641" s="20"/>
      <c r="W2641" s="21"/>
      <c r="X2641" s="21"/>
      <c r="Y2641" s="21"/>
      <c r="AA2641" s="21"/>
      <c r="AB2641" s="20"/>
      <c r="AC2641" s="20"/>
      <c r="AD2641" s="20"/>
      <c r="AE2641" s="20"/>
      <c r="AI2641" s="20"/>
      <c r="AP2641" s="20" t="s">
        <v>574</v>
      </c>
      <c r="AR2641" s="20" t="s">
        <v>574</v>
      </c>
      <c r="AV2641" t="s">
        <v>449</v>
      </c>
    </row>
    <row r="2642" spans="1:48" x14ac:dyDescent="0.25">
      <c r="A2642" s="20"/>
      <c r="C2642" s="20"/>
      <c r="D2642" s="20"/>
      <c r="E2642" s="20"/>
      <c r="F2642" s="21"/>
      <c r="G2642" s="20"/>
      <c r="H2642" s="20"/>
      <c r="I2642" s="21"/>
      <c r="S2642" s="21"/>
      <c r="T2642" s="21"/>
      <c r="U2642" s="20"/>
      <c r="V2642" s="20"/>
      <c r="W2642" s="21"/>
      <c r="X2642" s="21"/>
      <c r="Y2642" s="21"/>
      <c r="AA2642" s="21"/>
      <c r="AB2642" s="20"/>
      <c r="AC2642" s="20"/>
      <c r="AD2642" s="20"/>
      <c r="AE2642" s="20"/>
      <c r="AI2642" s="20"/>
      <c r="AP2642" s="20" t="s">
        <v>574</v>
      </c>
      <c r="AR2642" s="20" t="s">
        <v>574</v>
      </c>
      <c r="AV2642" t="s">
        <v>449</v>
      </c>
    </row>
    <row r="2643" spans="1:48" x14ac:dyDescent="0.25">
      <c r="A2643" s="20"/>
      <c r="C2643" s="20"/>
      <c r="D2643" s="20"/>
      <c r="E2643" s="20"/>
      <c r="F2643" s="21"/>
      <c r="G2643" s="20"/>
      <c r="H2643" s="20"/>
      <c r="I2643" s="21"/>
      <c r="S2643" s="21"/>
      <c r="T2643" s="21"/>
      <c r="U2643" s="20"/>
      <c r="V2643" s="20"/>
      <c r="W2643" s="21"/>
      <c r="X2643" s="21"/>
      <c r="Y2643" s="21"/>
      <c r="AA2643" s="21"/>
      <c r="AB2643" s="20"/>
      <c r="AC2643" s="20"/>
      <c r="AD2643" s="20"/>
      <c r="AE2643" s="20"/>
      <c r="AI2643" s="20"/>
      <c r="AP2643" s="20" t="s">
        <v>574</v>
      </c>
      <c r="AR2643" s="20" t="s">
        <v>574</v>
      </c>
      <c r="AV2643" t="s">
        <v>449</v>
      </c>
    </row>
    <row r="2644" spans="1:48" x14ac:dyDescent="0.25">
      <c r="A2644" s="20"/>
      <c r="C2644" s="20"/>
      <c r="D2644" s="20"/>
      <c r="E2644" s="20"/>
      <c r="F2644" s="21"/>
      <c r="G2644" s="20"/>
      <c r="H2644" s="20"/>
      <c r="I2644" s="21"/>
      <c r="S2644" s="21"/>
      <c r="T2644" s="21"/>
      <c r="U2644" s="20"/>
      <c r="V2644" s="20"/>
      <c r="W2644" s="21"/>
      <c r="X2644" s="21"/>
      <c r="Y2644" s="21"/>
      <c r="AA2644" s="21"/>
      <c r="AB2644" s="20"/>
      <c r="AC2644" s="20"/>
      <c r="AD2644" s="20"/>
      <c r="AE2644" s="20"/>
      <c r="AI2644" s="20"/>
      <c r="AP2644" s="20" t="s">
        <v>574</v>
      </c>
      <c r="AR2644" s="20" t="s">
        <v>574</v>
      </c>
      <c r="AV2644" t="s">
        <v>449</v>
      </c>
    </row>
    <row r="2645" spans="1:48" x14ac:dyDescent="0.25">
      <c r="A2645" s="20"/>
      <c r="C2645" s="20"/>
      <c r="D2645" s="20"/>
      <c r="E2645" s="20"/>
      <c r="F2645" s="21"/>
      <c r="G2645" s="20"/>
      <c r="H2645" s="20"/>
      <c r="I2645" s="21"/>
      <c r="S2645" s="21"/>
      <c r="T2645" s="21"/>
      <c r="U2645" s="20"/>
      <c r="V2645" s="20"/>
      <c r="W2645" s="21"/>
      <c r="X2645" s="21"/>
      <c r="Y2645" s="21"/>
      <c r="AA2645" s="21"/>
      <c r="AB2645" s="20"/>
      <c r="AC2645" s="20"/>
      <c r="AD2645" s="20"/>
      <c r="AE2645" s="20"/>
      <c r="AI2645" s="20"/>
      <c r="AP2645" s="20" t="s">
        <v>574</v>
      </c>
      <c r="AR2645" s="20" t="s">
        <v>574</v>
      </c>
      <c r="AV2645" t="s">
        <v>449</v>
      </c>
    </row>
    <row r="2646" spans="1:48" x14ac:dyDescent="0.25">
      <c r="A2646" s="20"/>
      <c r="C2646" s="20"/>
      <c r="D2646" s="20"/>
      <c r="E2646" s="20"/>
      <c r="F2646" s="21"/>
      <c r="G2646" s="20"/>
      <c r="H2646" s="20"/>
      <c r="I2646" s="21"/>
      <c r="S2646" s="21"/>
      <c r="T2646" s="21"/>
      <c r="U2646" s="20"/>
      <c r="V2646" s="20"/>
      <c r="W2646" s="21"/>
      <c r="X2646" s="21"/>
      <c r="Y2646" s="21"/>
      <c r="AA2646" s="21"/>
      <c r="AB2646" s="20"/>
      <c r="AC2646" s="20"/>
      <c r="AD2646" s="20"/>
      <c r="AE2646" s="20"/>
      <c r="AI2646" s="20"/>
      <c r="AP2646" s="20" t="s">
        <v>574</v>
      </c>
      <c r="AR2646" s="20" t="s">
        <v>574</v>
      </c>
      <c r="AV2646" t="s">
        <v>449</v>
      </c>
    </row>
    <row r="2647" spans="1:48" x14ac:dyDescent="0.25">
      <c r="A2647" s="20"/>
      <c r="C2647" s="20"/>
      <c r="D2647" s="20"/>
      <c r="E2647" s="20"/>
      <c r="F2647" s="21"/>
      <c r="G2647" s="20"/>
      <c r="H2647" s="20"/>
      <c r="I2647" s="21"/>
      <c r="S2647" s="21"/>
      <c r="T2647" s="21"/>
      <c r="U2647" s="20"/>
      <c r="V2647" s="20"/>
      <c r="W2647" s="21"/>
      <c r="X2647" s="21"/>
      <c r="Y2647" s="21"/>
      <c r="AA2647" s="21"/>
      <c r="AB2647" s="20"/>
      <c r="AC2647" s="20"/>
      <c r="AD2647" s="20"/>
      <c r="AE2647" s="20"/>
      <c r="AI2647" s="20"/>
      <c r="AP2647" s="20" t="s">
        <v>574</v>
      </c>
      <c r="AR2647" s="20" t="s">
        <v>574</v>
      </c>
      <c r="AV2647" t="s">
        <v>449</v>
      </c>
    </row>
    <row r="2648" spans="1:48" x14ac:dyDescent="0.25">
      <c r="A2648" s="20"/>
      <c r="C2648" s="20"/>
      <c r="D2648" s="20"/>
      <c r="E2648" s="20"/>
      <c r="F2648" s="21"/>
      <c r="G2648" s="20"/>
      <c r="H2648" s="20"/>
      <c r="I2648" s="21"/>
      <c r="S2648" s="21"/>
      <c r="T2648" s="21"/>
      <c r="U2648" s="20"/>
      <c r="V2648" s="20"/>
      <c r="W2648" s="21"/>
      <c r="X2648" s="21"/>
      <c r="Y2648" s="21"/>
      <c r="AA2648" s="21"/>
      <c r="AB2648" s="20"/>
      <c r="AC2648" s="20"/>
      <c r="AD2648" s="20"/>
      <c r="AE2648" s="20"/>
      <c r="AI2648" s="20"/>
      <c r="AP2648" s="20" t="s">
        <v>574</v>
      </c>
      <c r="AR2648" s="20" t="s">
        <v>574</v>
      </c>
      <c r="AV2648" t="s">
        <v>449</v>
      </c>
    </row>
    <row r="2649" spans="1:48" x14ac:dyDescent="0.25">
      <c r="A2649" s="20"/>
      <c r="C2649" s="20"/>
      <c r="D2649" s="20"/>
      <c r="E2649" s="20"/>
      <c r="F2649" s="21"/>
      <c r="G2649" s="20"/>
      <c r="H2649" s="20"/>
      <c r="I2649" s="21"/>
      <c r="S2649" s="21"/>
      <c r="T2649" s="21"/>
      <c r="U2649" s="20"/>
      <c r="V2649" s="20"/>
      <c r="W2649" s="21"/>
      <c r="X2649" s="21"/>
      <c r="Y2649" s="21"/>
      <c r="AA2649" s="21"/>
      <c r="AB2649" s="20"/>
      <c r="AC2649" s="20"/>
      <c r="AD2649" s="20"/>
      <c r="AE2649" s="20"/>
      <c r="AI2649" s="20"/>
      <c r="AP2649" s="20" t="s">
        <v>574</v>
      </c>
      <c r="AR2649" s="20" t="s">
        <v>574</v>
      </c>
      <c r="AV2649" t="s">
        <v>449</v>
      </c>
    </row>
    <row r="2650" spans="1:48" x14ac:dyDescent="0.25">
      <c r="A2650" s="20"/>
      <c r="C2650" s="20"/>
      <c r="D2650" s="20"/>
      <c r="E2650" s="20"/>
      <c r="F2650" s="21"/>
      <c r="G2650" s="20"/>
      <c r="H2650" s="20"/>
      <c r="I2650" s="21"/>
      <c r="S2650" s="21"/>
      <c r="T2650" s="21"/>
      <c r="U2650" s="20"/>
      <c r="V2650" s="20"/>
      <c r="W2650" s="21"/>
      <c r="X2650" s="21"/>
      <c r="Y2650" s="21"/>
      <c r="AA2650" s="21"/>
      <c r="AB2650" s="20"/>
      <c r="AC2650" s="20"/>
      <c r="AD2650" s="20"/>
      <c r="AE2650" s="20"/>
      <c r="AI2650" s="20"/>
      <c r="AP2650" s="20" t="s">
        <v>574</v>
      </c>
      <c r="AR2650" s="20" t="s">
        <v>574</v>
      </c>
      <c r="AV2650" t="s">
        <v>449</v>
      </c>
    </row>
    <row r="2651" spans="1:48" x14ac:dyDescent="0.25">
      <c r="A2651" s="20"/>
      <c r="C2651" s="20"/>
      <c r="D2651" s="20"/>
      <c r="E2651" s="20"/>
      <c r="F2651" s="21"/>
      <c r="G2651" s="20"/>
      <c r="H2651" s="20"/>
      <c r="I2651" s="21"/>
      <c r="S2651" s="21"/>
      <c r="T2651" s="21"/>
      <c r="U2651" s="20"/>
      <c r="V2651" s="20"/>
      <c r="W2651" s="21"/>
      <c r="X2651" s="21"/>
      <c r="Y2651" s="21"/>
      <c r="AA2651" s="21"/>
      <c r="AB2651" s="20"/>
      <c r="AC2651" s="20"/>
      <c r="AD2651" s="20"/>
      <c r="AE2651" s="20"/>
      <c r="AI2651" s="20"/>
      <c r="AP2651" s="20" t="s">
        <v>574</v>
      </c>
      <c r="AR2651" s="20" t="s">
        <v>574</v>
      </c>
      <c r="AV2651" t="s">
        <v>449</v>
      </c>
    </row>
    <row r="2652" spans="1:48" x14ac:dyDescent="0.25">
      <c r="A2652" s="20"/>
      <c r="C2652" s="20"/>
      <c r="D2652" s="20"/>
      <c r="E2652" s="20"/>
      <c r="F2652" s="21"/>
      <c r="G2652" s="20"/>
      <c r="H2652" s="20"/>
      <c r="I2652" s="21"/>
      <c r="S2652" s="21"/>
      <c r="T2652" s="21"/>
      <c r="U2652" s="20"/>
      <c r="V2652" s="20"/>
      <c r="W2652" s="21"/>
      <c r="X2652" s="21"/>
      <c r="Y2652" s="21"/>
      <c r="AA2652" s="21"/>
      <c r="AB2652" s="20"/>
      <c r="AC2652" s="20"/>
      <c r="AD2652" s="20"/>
      <c r="AE2652" s="20"/>
      <c r="AI2652" s="20"/>
      <c r="AP2652" s="20" t="s">
        <v>574</v>
      </c>
      <c r="AR2652" s="20" t="s">
        <v>574</v>
      </c>
      <c r="AV2652" t="s">
        <v>449</v>
      </c>
    </row>
    <row r="2653" spans="1:48" x14ac:dyDescent="0.25">
      <c r="A2653" s="20"/>
      <c r="C2653" s="20"/>
      <c r="D2653" s="20"/>
      <c r="E2653" s="20"/>
      <c r="F2653" s="21"/>
      <c r="G2653" s="20"/>
      <c r="H2653" s="20"/>
      <c r="I2653" s="21"/>
      <c r="S2653" s="21"/>
      <c r="T2653" s="21"/>
      <c r="U2653" s="20"/>
      <c r="V2653" s="20"/>
      <c r="W2653" s="21"/>
      <c r="X2653" s="21"/>
      <c r="Y2653" s="21"/>
      <c r="AA2653" s="21"/>
      <c r="AB2653" s="20"/>
      <c r="AC2653" s="20"/>
      <c r="AD2653" s="20"/>
      <c r="AE2653" s="20"/>
      <c r="AI2653" s="20"/>
      <c r="AP2653" s="20" t="s">
        <v>574</v>
      </c>
      <c r="AR2653" s="20" t="s">
        <v>574</v>
      </c>
      <c r="AV2653" t="s">
        <v>449</v>
      </c>
    </row>
    <row r="2654" spans="1:48" x14ac:dyDescent="0.25">
      <c r="A2654" s="20"/>
      <c r="C2654" s="20"/>
      <c r="D2654" s="20"/>
      <c r="E2654" s="20"/>
      <c r="F2654" s="21"/>
      <c r="G2654" s="20"/>
      <c r="H2654" s="20"/>
      <c r="I2654" s="21"/>
      <c r="S2654" s="21"/>
      <c r="T2654" s="21"/>
      <c r="U2654" s="20"/>
      <c r="V2654" s="20"/>
      <c r="W2654" s="21"/>
      <c r="X2654" s="21"/>
      <c r="Y2654" s="21"/>
      <c r="AA2654" s="21"/>
      <c r="AB2654" s="20"/>
      <c r="AC2654" s="20"/>
      <c r="AD2654" s="20"/>
      <c r="AE2654" s="20"/>
      <c r="AI2654" s="20"/>
      <c r="AP2654" s="20" t="s">
        <v>574</v>
      </c>
      <c r="AR2654" s="20" t="s">
        <v>574</v>
      </c>
      <c r="AV2654" t="s">
        <v>449</v>
      </c>
    </row>
    <row r="2655" spans="1:48" x14ac:dyDescent="0.25">
      <c r="A2655" s="20"/>
      <c r="C2655" s="20"/>
      <c r="D2655" s="20"/>
      <c r="E2655" s="20"/>
      <c r="F2655" s="21"/>
      <c r="G2655" s="20"/>
      <c r="H2655" s="20"/>
      <c r="I2655" s="21"/>
      <c r="S2655" s="21"/>
      <c r="T2655" s="21"/>
      <c r="U2655" s="20"/>
      <c r="V2655" s="20"/>
      <c r="W2655" s="21"/>
      <c r="X2655" s="21"/>
      <c r="Y2655" s="21"/>
      <c r="AA2655" s="21"/>
      <c r="AB2655" s="20"/>
      <c r="AC2655" s="20"/>
      <c r="AD2655" s="20"/>
      <c r="AE2655" s="20"/>
      <c r="AI2655" s="20"/>
      <c r="AP2655" s="20" t="s">
        <v>574</v>
      </c>
      <c r="AR2655" s="20" t="s">
        <v>574</v>
      </c>
      <c r="AV2655" t="s">
        <v>449</v>
      </c>
    </row>
    <row r="2656" spans="1:48" x14ac:dyDescent="0.25">
      <c r="A2656" s="20"/>
      <c r="C2656" s="20"/>
      <c r="D2656" s="20"/>
      <c r="E2656" s="20"/>
      <c r="F2656" s="21"/>
      <c r="G2656" s="20"/>
      <c r="H2656" s="20"/>
      <c r="I2656" s="21"/>
      <c r="S2656" s="21"/>
      <c r="T2656" s="21"/>
      <c r="U2656" s="20"/>
      <c r="V2656" s="20"/>
      <c r="W2656" s="21"/>
      <c r="X2656" s="21"/>
      <c r="Y2656" s="21"/>
      <c r="AA2656" s="21"/>
      <c r="AB2656" s="20"/>
      <c r="AC2656" s="20"/>
      <c r="AD2656" s="20"/>
      <c r="AE2656" s="20"/>
      <c r="AI2656" s="20"/>
      <c r="AP2656" s="20" t="s">
        <v>574</v>
      </c>
      <c r="AR2656" s="20" t="s">
        <v>574</v>
      </c>
      <c r="AV2656" t="s">
        <v>449</v>
      </c>
    </row>
    <row r="2657" spans="1:48" x14ac:dyDescent="0.25">
      <c r="A2657" s="20"/>
      <c r="C2657" s="20"/>
      <c r="D2657" s="20"/>
      <c r="E2657" s="20"/>
      <c r="F2657" s="21"/>
      <c r="G2657" s="20"/>
      <c r="H2657" s="20"/>
      <c r="I2657" s="21"/>
      <c r="S2657" s="21"/>
      <c r="T2657" s="21"/>
      <c r="U2657" s="20"/>
      <c r="V2657" s="20"/>
      <c r="W2657" s="21"/>
      <c r="X2657" s="21"/>
      <c r="Y2657" s="21"/>
      <c r="AA2657" s="21"/>
      <c r="AB2657" s="20"/>
      <c r="AC2657" s="20"/>
      <c r="AD2657" s="20"/>
      <c r="AE2657" s="20"/>
      <c r="AI2657" s="20"/>
      <c r="AP2657" s="20" t="s">
        <v>574</v>
      </c>
      <c r="AR2657" s="20" t="s">
        <v>574</v>
      </c>
      <c r="AV2657" t="s">
        <v>449</v>
      </c>
    </row>
    <row r="2658" spans="1:48" x14ac:dyDescent="0.25">
      <c r="A2658" s="20"/>
      <c r="C2658" s="20"/>
      <c r="D2658" s="20"/>
      <c r="E2658" s="20"/>
      <c r="F2658" s="21"/>
      <c r="G2658" s="20"/>
      <c r="H2658" s="20"/>
      <c r="I2658" s="21"/>
      <c r="S2658" s="21"/>
      <c r="T2658" s="21"/>
      <c r="U2658" s="20"/>
      <c r="V2658" s="20"/>
      <c r="W2658" s="21"/>
      <c r="X2658" s="21"/>
      <c r="Y2658" s="21"/>
      <c r="AA2658" s="21"/>
      <c r="AB2658" s="20"/>
      <c r="AC2658" s="20"/>
      <c r="AD2658" s="20"/>
      <c r="AE2658" s="20"/>
      <c r="AI2658" s="20"/>
      <c r="AP2658" s="20" t="s">
        <v>574</v>
      </c>
      <c r="AR2658" s="20" t="s">
        <v>574</v>
      </c>
      <c r="AV2658" t="s">
        <v>449</v>
      </c>
    </row>
    <row r="2659" spans="1:48" x14ac:dyDescent="0.25">
      <c r="A2659" s="20"/>
      <c r="C2659" s="20"/>
      <c r="D2659" s="20"/>
      <c r="E2659" s="20"/>
      <c r="F2659" s="21"/>
      <c r="G2659" s="20"/>
      <c r="H2659" s="20"/>
      <c r="I2659" s="21"/>
      <c r="S2659" s="21"/>
      <c r="T2659" s="21"/>
      <c r="U2659" s="20"/>
      <c r="V2659" s="20"/>
      <c r="W2659" s="21"/>
      <c r="X2659" s="21"/>
      <c r="Y2659" s="21"/>
      <c r="AA2659" s="21"/>
      <c r="AB2659" s="20"/>
      <c r="AC2659" s="20"/>
      <c r="AD2659" s="20"/>
      <c r="AE2659" s="20"/>
      <c r="AI2659" s="20"/>
      <c r="AP2659" s="20" t="s">
        <v>574</v>
      </c>
      <c r="AR2659" s="20" t="s">
        <v>574</v>
      </c>
      <c r="AV2659" t="s">
        <v>449</v>
      </c>
    </row>
    <row r="2660" spans="1:48" x14ac:dyDescent="0.25">
      <c r="A2660" s="20"/>
      <c r="C2660" s="20"/>
      <c r="D2660" s="20"/>
      <c r="E2660" s="20"/>
      <c r="F2660" s="21"/>
      <c r="G2660" s="20"/>
      <c r="H2660" s="20"/>
      <c r="I2660" s="21"/>
      <c r="S2660" s="21"/>
      <c r="T2660" s="21"/>
      <c r="U2660" s="20"/>
      <c r="V2660" s="20"/>
      <c r="W2660" s="21"/>
      <c r="X2660" s="21"/>
      <c r="Y2660" s="21"/>
      <c r="AA2660" s="21"/>
      <c r="AB2660" s="20"/>
      <c r="AC2660" s="20"/>
      <c r="AD2660" s="20"/>
      <c r="AE2660" s="20"/>
      <c r="AI2660" s="20"/>
      <c r="AP2660" s="20" t="s">
        <v>574</v>
      </c>
      <c r="AR2660" s="20" t="s">
        <v>574</v>
      </c>
      <c r="AV2660" t="s">
        <v>449</v>
      </c>
    </row>
    <row r="2661" spans="1:48" x14ac:dyDescent="0.25">
      <c r="A2661" s="20"/>
      <c r="C2661" s="20"/>
      <c r="D2661" s="20"/>
      <c r="E2661" s="20"/>
      <c r="F2661" s="21"/>
      <c r="G2661" s="20"/>
      <c r="H2661" s="20"/>
      <c r="I2661" s="21"/>
      <c r="S2661" s="21"/>
      <c r="T2661" s="21"/>
      <c r="U2661" s="20"/>
      <c r="V2661" s="20"/>
      <c r="W2661" s="21"/>
      <c r="X2661" s="21"/>
      <c r="Y2661" s="21"/>
      <c r="AA2661" s="21"/>
      <c r="AB2661" s="20"/>
      <c r="AC2661" s="20"/>
      <c r="AD2661" s="20"/>
      <c r="AE2661" s="20"/>
      <c r="AI2661" s="20"/>
      <c r="AP2661" s="20" t="s">
        <v>574</v>
      </c>
      <c r="AR2661" s="20" t="s">
        <v>574</v>
      </c>
      <c r="AV2661" t="s">
        <v>449</v>
      </c>
    </row>
    <row r="2662" spans="1:48" x14ac:dyDescent="0.25">
      <c r="A2662" s="20"/>
      <c r="C2662" s="20"/>
      <c r="D2662" s="20"/>
      <c r="E2662" s="20"/>
      <c r="F2662" s="21"/>
      <c r="G2662" s="20"/>
      <c r="H2662" s="20"/>
      <c r="I2662" s="21"/>
      <c r="S2662" s="21"/>
      <c r="T2662" s="21"/>
      <c r="U2662" s="20"/>
      <c r="V2662" s="20"/>
      <c r="W2662" s="21"/>
      <c r="X2662" s="21"/>
      <c r="Y2662" s="21"/>
      <c r="AA2662" s="21"/>
      <c r="AB2662" s="20"/>
      <c r="AC2662" s="20"/>
      <c r="AD2662" s="20"/>
      <c r="AE2662" s="20"/>
      <c r="AI2662" s="20"/>
      <c r="AP2662" s="20" t="s">
        <v>574</v>
      </c>
      <c r="AR2662" s="20" t="s">
        <v>574</v>
      </c>
      <c r="AV2662" t="s">
        <v>449</v>
      </c>
    </row>
    <row r="2663" spans="1:48" x14ac:dyDescent="0.25">
      <c r="A2663" s="20"/>
      <c r="C2663" s="20"/>
      <c r="D2663" s="20"/>
      <c r="E2663" s="20"/>
      <c r="F2663" s="21"/>
      <c r="G2663" s="20"/>
      <c r="H2663" s="20"/>
      <c r="I2663" s="21"/>
      <c r="S2663" s="21"/>
      <c r="T2663" s="21"/>
      <c r="U2663" s="20"/>
      <c r="V2663" s="20"/>
      <c r="W2663" s="21"/>
      <c r="X2663" s="21"/>
      <c r="Y2663" s="21"/>
      <c r="AA2663" s="21"/>
      <c r="AB2663" s="20"/>
      <c r="AC2663" s="20"/>
      <c r="AD2663" s="20"/>
      <c r="AE2663" s="20"/>
      <c r="AI2663" s="20"/>
      <c r="AP2663" s="20" t="s">
        <v>574</v>
      </c>
      <c r="AR2663" s="20" t="s">
        <v>574</v>
      </c>
      <c r="AV2663" t="s">
        <v>449</v>
      </c>
    </row>
    <row r="2664" spans="1:48" x14ac:dyDescent="0.25">
      <c r="A2664" s="20"/>
      <c r="C2664" s="20"/>
      <c r="D2664" s="20"/>
      <c r="E2664" s="20"/>
      <c r="F2664" s="21"/>
      <c r="G2664" s="20"/>
      <c r="H2664" s="20"/>
      <c r="I2664" s="21"/>
      <c r="S2664" s="21"/>
      <c r="T2664" s="21"/>
      <c r="U2664" s="20"/>
      <c r="V2664" s="20"/>
      <c r="W2664" s="21"/>
      <c r="X2664" s="21"/>
      <c r="Y2664" s="21"/>
      <c r="AA2664" s="21"/>
      <c r="AB2664" s="20"/>
      <c r="AC2664" s="20"/>
      <c r="AD2664" s="20"/>
      <c r="AE2664" s="20"/>
      <c r="AI2664" s="20"/>
      <c r="AP2664" s="20" t="s">
        <v>574</v>
      </c>
      <c r="AR2664" s="20" t="s">
        <v>574</v>
      </c>
      <c r="AV2664" t="s">
        <v>449</v>
      </c>
    </row>
    <row r="2665" spans="1:48" x14ac:dyDescent="0.25">
      <c r="A2665" s="20"/>
      <c r="C2665" s="20"/>
      <c r="D2665" s="20"/>
      <c r="E2665" s="20"/>
      <c r="F2665" s="21"/>
      <c r="G2665" s="20"/>
      <c r="H2665" s="20"/>
      <c r="I2665" s="21"/>
      <c r="S2665" s="21"/>
      <c r="T2665" s="21"/>
      <c r="U2665" s="20"/>
      <c r="V2665" s="20"/>
      <c r="W2665" s="21"/>
      <c r="X2665" s="21"/>
      <c r="Y2665" s="21"/>
      <c r="AA2665" s="21"/>
      <c r="AB2665" s="20"/>
      <c r="AC2665" s="20"/>
      <c r="AD2665" s="20"/>
      <c r="AE2665" s="20"/>
      <c r="AI2665" s="20"/>
      <c r="AP2665" s="20" t="s">
        <v>574</v>
      </c>
      <c r="AR2665" s="20" t="s">
        <v>574</v>
      </c>
      <c r="AV2665" t="s">
        <v>449</v>
      </c>
    </row>
    <row r="2666" spans="1:48" x14ac:dyDescent="0.25">
      <c r="A2666" s="20"/>
      <c r="C2666" s="20"/>
      <c r="D2666" s="20"/>
      <c r="E2666" s="20"/>
      <c r="F2666" s="21"/>
      <c r="G2666" s="20"/>
      <c r="H2666" s="20"/>
      <c r="I2666" s="21"/>
      <c r="S2666" s="21"/>
      <c r="T2666" s="21"/>
      <c r="U2666" s="20"/>
      <c r="V2666" s="20"/>
      <c r="W2666" s="21"/>
      <c r="X2666" s="21"/>
      <c r="Y2666" s="21"/>
      <c r="AA2666" s="21"/>
      <c r="AB2666" s="20"/>
      <c r="AC2666" s="20"/>
      <c r="AD2666" s="20"/>
      <c r="AE2666" s="20"/>
      <c r="AI2666" s="20"/>
      <c r="AP2666" s="20" t="s">
        <v>574</v>
      </c>
      <c r="AR2666" s="20" t="s">
        <v>574</v>
      </c>
      <c r="AV2666" t="s">
        <v>449</v>
      </c>
    </row>
    <row r="2667" spans="1:48" x14ac:dyDescent="0.25">
      <c r="A2667" s="20"/>
      <c r="C2667" s="20"/>
      <c r="D2667" s="20"/>
      <c r="E2667" s="20"/>
      <c r="F2667" s="21"/>
      <c r="G2667" s="20"/>
      <c r="H2667" s="20"/>
      <c r="I2667" s="21"/>
      <c r="S2667" s="21"/>
      <c r="T2667" s="21"/>
      <c r="U2667" s="20"/>
      <c r="V2667" s="20"/>
      <c r="W2667" s="21"/>
      <c r="X2667" s="21"/>
      <c r="Y2667" s="21"/>
      <c r="AA2667" s="21"/>
      <c r="AB2667" s="20"/>
      <c r="AC2667" s="20"/>
      <c r="AD2667" s="20"/>
      <c r="AE2667" s="20"/>
      <c r="AI2667" s="20"/>
      <c r="AP2667" s="20" t="s">
        <v>574</v>
      </c>
      <c r="AR2667" s="20" t="s">
        <v>574</v>
      </c>
      <c r="AV2667" t="s">
        <v>449</v>
      </c>
    </row>
    <row r="2668" spans="1:48" x14ac:dyDescent="0.25">
      <c r="A2668" s="20"/>
      <c r="C2668" s="20"/>
      <c r="D2668" s="20"/>
      <c r="E2668" s="20"/>
      <c r="F2668" s="21"/>
      <c r="G2668" s="20"/>
      <c r="H2668" s="20"/>
      <c r="I2668" s="21"/>
      <c r="S2668" s="21"/>
      <c r="T2668" s="21"/>
      <c r="U2668" s="20"/>
      <c r="V2668" s="20"/>
      <c r="W2668" s="21"/>
      <c r="X2668" s="21"/>
      <c r="Y2668" s="21"/>
      <c r="AA2668" s="21"/>
      <c r="AB2668" s="20"/>
      <c r="AC2668" s="20"/>
      <c r="AD2668" s="20"/>
      <c r="AE2668" s="20"/>
      <c r="AI2668" s="20"/>
      <c r="AP2668" s="20" t="s">
        <v>574</v>
      </c>
      <c r="AR2668" s="20" t="s">
        <v>574</v>
      </c>
      <c r="AV2668" t="s">
        <v>449</v>
      </c>
    </row>
    <row r="2669" spans="1:48" x14ac:dyDescent="0.25">
      <c r="A2669" s="20"/>
      <c r="C2669" s="20"/>
      <c r="D2669" s="20"/>
      <c r="E2669" s="20"/>
      <c r="F2669" s="21"/>
      <c r="G2669" s="20"/>
      <c r="H2669" s="20"/>
      <c r="I2669" s="21"/>
      <c r="S2669" s="21"/>
      <c r="T2669" s="21"/>
      <c r="U2669" s="20"/>
      <c r="V2669" s="20"/>
      <c r="W2669" s="21"/>
      <c r="X2669" s="21"/>
      <c r="Y2669" s="21"/>
      <c r="AA2669" s="21"/>
      <c r="AB2669" s="20"/>
      <c r="AC2669" s="20"/>
      <c r="AD2669" s="20"/>
      <c r="AE2669" s="20"/>
      <c r="AI2669" s="20"/>
      <c r="AP2669" s="20" t="s">
        <v>574</v>
      </c>
      <c r="AR2669" s="20" t="s">
        <v>574</v>
      </c>
      <c r="AV2669" t="s">
        <v>449</v>
      </c>
    </row>
    <row r="2670" spans="1:48" x14ac:dyDescent="0.25">
      <c r="A2670" s="20"/>
      <c r="C2670" s="20"/>
      <c r="D2670" s="20"/>
      <c r="E2670" s="20"/>
      <c r="F2670" s="21"/>
      <c r="G2670" s="20"/>
      <c r="H2670" s="20"/>
      <c r="I2670" s="21"/>
      <c r="S2670" s="21"/>
      <c r="T2670" s="21"/>
      <c r="U2670" s="20"/>
      <c r="V2670" s="20"/>
      <c r="W2670" s="21"/>
      <c r="X2670" s="21"/>
      <c r="Y2670" s="21"/>
      <c r="AA2670" s="21"/>
      <c r="AB2670" s="20"/>
      <c r="AC2670" s="20"/>
      <c r="AD2670" s="20"/>
      <c r="AE2670" s="20"/>
      <c r="AI2670" s="20"/>
      <c r="AP2670" s="20" t="s">
        <v>574</v>
      </c>
      <c r="AR2670" s="20" t="s">
        <v>574</v>
      </c>
      <c r="AV2670" t="s">
        <v>449</v>
      </c>
    </row>
    <row r="2671" spans="1:48" x14ac:dyDescent="0.25">
      <c r="A2671" s="20"/>
      <c r="C2671" s="20"/>
      <c r="D2671" s="20"/>
      <c r="E2671" s="20"/>
      <c r="F2671" s="21"/>
      <c r="G2671" s="20"/>
      <c r="H2671" s="20"/>
      <c r="I2671" s="21"/>
      <c r="S2671" s="21"/>
      <c r="T2671" s="21"/>
      <c r="U2671" s="20"/>
      <c r="V2671" s="20"/>
      <c r="W2671" s="21"/>
      <c r="X2671" s="21"/>
      <c r="Y2671" s="21"/>
      <c r="AA2671" s="21"/>
      <c r="AB2671" s="20"/>
      <c r="AC2671" s="20"/>
      <c r="AD2671" s="20"/>
      <c r="AE2671" s="20"/>
      <c r="AI2671" s="20"/>
      <c r="AP2671" s="20" t="s">
        <v>574</v>
      </c>
      <c r="AR2671" s="20" t="s">
        <v>574</v>
      </c>
      <c r="AV2671" t="s">
        <v>449</v>
      </c>
    </row>
    <row r="2672" spans="1:48" x14ac:dyDescent="0.25">
      <c r="A2672" s="20"/>
      <c r="C2672" s="20"/>
      <c r="D2672" s="20"/>
      <c r="E2672" s="20"/>
      <c r="F2672" s="21"/>
      <c r="G2672" s="20"/>
      <c r="H2672" s="20"/>
      <c r="I2672" s="21"/>
      <c r="S2672" s="21"/>
      <c r="T2672" s="21"/>
      <c r="U2672" s="20"/>
      <c r="V2672" s="20"/>
      <c r="W2672" s="21"/>
      <c r="X2672" s="21"/>
      <c r="Y2672" s="21"/>
      <c r="AA2672" s="21"/>
      <c r="AB2672" s="20"/>
      <c r="AC2672" s="20"/>
      <c r="AD2672" s="20"/>
      <c r="AE2672" s="20"/>
      <c r="AI2672" s="20"/>
      <c r="AP2672" s="20" t="s">
        <v>574</v>
      </c>
      <c r="AR2672" s="20" t="s">
        <v>574</v>
      </c>
      <c r="AV2672" t="s">
        <v>449</v>
      </c>
    </row>
    <row r="2673" spans="1:48" x14ac:dyDescent="0.25">
      <c r="A2673" s="20"/>
      <c r="C2673" s="20"/>
      <c r="D2673" s="20"/>
      <c r="E2673" s="20"/>
      <c r="F2673" s="21"/>
      <c r="G2673" s="20"/>
      <c r="H2673" s="20"/>
      <c r="I2673" s="21"/>
      <c r="S2673" s="21"/>
      <c r="T2673" s="21"/>
      <c r="U2673" s="20"/>
      <c r="V2673" s="20"/>
      <c r="W2673" s="21"/>
      <c r="X2673" s="21"/>
      <c r="Y2673" s="21"/>
      <c r="AA2673" s="21"/>
      <c r="AB2673" s="20"/>
      <c r="AC2673" s="20"/>
      <c r="AD2673" s="20"/>
      <c r="AE2673" s="20"/>
      <c r="AI2673" s="20"/>
      <c r="AP2673" s="20" t="s">
        <v>574</v>
      </c>
      <c r="AR2673" s="20" t="s">
        <v>574</v>
      </c>
      <c r="AV2673" t="s">
        <v>449</v>
      </c>
    </row>
    <row r="2674" spans="1:48" x14ac:dyDescent="0.25">
      <c r="A2674" s="20"/>
      <c r="C2674" s="20"/>
      <c r="D2674" s="20"/>
      <c r="E2674" s="20"/>
      <c r="F2674" s="21"/>
      <c r="G2674" s="20"/>
      <c r="H2674" s="20"/>
      <c r="I2674" s="21"/>
      <c r="S2674" s="21"/>
      <c r="T2674" s="21"/>
      <c r="U2674" s="20"/>
      <c r="V2674" s="20"/>
      <c r="W2674" s="21"/>
      <c r="X2674" s="21"/>
      <c r="Y2674" s="21"/>
      <c r="AA2674" s="21"/>
      <c r="AB2674" s="20"/>
      <c r="AC2674" s="20"/>
      <c r="AD2674" s="20"/>
      <c r="AE2674" s="20"/>
      <c r="AI2674" s="20"/>
      <c r="AP2674" s="20" t="s">
        <v>574</v>
      </c>
      <c r="AR2674" s="20" t="s">
        <v>574</v>
      </c>
      <c r="AV2674" t="s">
        <v>449</v>
      </c>
    </row>
    <row r="2675" spans="1:48" x14ac:dyDescent="0.25">
      <c r="A2675" s="20"/>
      <c r="C2675" s="20"/>
      <c r="D2675" s="20"/>
      <c r="E2675" s="20"/>
      <c r="F2675" s="21"/>
      <c r="G2675" s="20"/>
      <c r="H2675" s="20"/>
      <c r="I2675" s="21"/>
      <c r="S2675" s="21"/>
      <c r="T2675" s="21"/>
      <c r="U2675" s="20"/>
      <c r="V2675" s="20"/>
      <c r="W2675" s="21"/>
      <c r="X2675" s="21"/>
      <c r="Y2675" s="21"/>
      <c r="AA2675" s="21"/>
      <c r="AB2675" s="20"/>
      <c r="AC2675" s="20"/>
      <c r="AD2675" s="20"/>
      <c r="AE2675" s="20"/>
      <c r="AI2675" s="20"/>
      <c r="AP2675" s="20" t="s">
        <v>574</v>
      </c>
      <c r="AR2675" s="20" t="s">
        <v>574</v>
      </c>
      <c r="AV2675" t="s">
        <v>449</v>
      </c>
    </row>
    <row r="2676" spans="1:48" x14ac:dyDescent="0.25">
      <c r="A2676" s="20"/>
      <c r="C2676" s="20"/>
      <c r="D2676" s="20"/>
      <c r="E2676" s="20"/>
      <c r="F2676" s="21"/>
      <c r="G2676" s="20"/>
      <c r="H2676" s="20"/>
      <c r="I2676" s="21"/>
      <c r="S2676" s="21"/>
      <c r="T2676" s="21"/>
      <c r="U2676" s="20"/>
      <c r="V2676" s="20"/>
      <c r="W2676" s="21"/>
      <c r="X2676" s="21"/>
      <c r="Y2676" s="21"/>
      <c r="AA2676" s="21"/>
      <c r="AB2676" s="20"/>
      <c r="AC2676" s="20"/>
      <c r="AD2676" s="20"/>
      <c r="AE2676" s="20"/>
      <c r="AI2676" s="20"/>
      <c r="AP2676" s="20" t="s">
        <v>574</v>
      </c>
      <c r="AR2676" s="20" t="s">
        <v>574</v>
      </c>
      <c r="AV2676" t="s">
        <v>449</v>
      </c>
    </row>
    <row r="2677" spans="1:48" x14ac:dyDescent="0.25">
      <c r="A2677" s="20"/>
      <c r="C2677" s="20"/>
      <c r="D2677" s="20"/>
      <c r="E2677" s="20"/>
      <c r="F2677" s="21"/>
      <c r="G2677" s="20"/>
      <c r="H2677" s="20"/>
      <c r="I2677" s="21"/>
      <c r="S2677" s="21"/>
      <c r="T2677" s="21"/>
      <c r="U2677" s="20"/>
      <c r="V2677" s="20"/>
      <c r="W2677" s="21"/>
      <c r="X2677" s="21"/>
      <c r="Y2677" s="21"/>
      <c r="AA2677" s="21"/>
      <c r="AB2677" s="20"/>
      <c r="AC2677" s="20"/>
      <c r="AD2677" s="20"/>
      <c r="AE2677" s="20"/>
      <c r="AI2677" s="20"/>
      <c r="AP2677" s="20" t="s">
        <v>574</v>
      </c>
      <c r="AR2677" s="20" t="s">
        <v>574</v>
      </c>
      <c r="AV2677" t="s">
        <v>449</v>
      </c>
    </row>
    <row r="2678" spans="1:48" x14ac:dyDescent="0.25">
      <c r="A2678" s="20"/>
      <c r="C2678" s="20"/>
      <c r="D2678" s="20"/>
      <c r="E2678" s="20"/>
      <c r="F2678" s="21"/>
      <c r="G2678" s="20"/>
      <c r="H2678" s="20"/>
      <c r="I2678" s="21"/>
      <c r="S2678" s="21"/>
      <c r="T2678" s="21"/>
      <c r="U2678" s="20"/>
      <c r="V2678" s="20"/>
      <c r="W2678" s="21"/>
      <c r="X2678" s="21"/>
      <c r="Y2678" s="21"/>
      <c r="AA2678" s="21"/>
      <c r="AB2678" s="20"/>
      <c r="AC2678" s="20"/>
      <c r="AD2678" s="20"/>
      <c r="AE2678" s="20"/>
      <c r="AI2678" s="20"/>
      <c r="AP2678" s="20" t="s">
        <v>574</v>
      </c>
      <c r="AR2678" s="20" t="s">
        <v>574</v>
      </c>
      <c r="AV2678" t="s">
        <v>449</v>
      </c>
    </row>
    <row r="2679" spans="1:48" x14ac:dyDescent="0.25">
      <c r="A2679" s="20"/>
      <c r="C2679" s="20"/>
      <c r="D2679" s="20"/>
      <c r="E2679" s="20"/>
      <c r="F2679" s="21"/>
      <c r="G2679" s="20"/>
      <c r="H2679" s="20"/>
      <c r="I2679" s="21"/>
      <c r="S2679" s="21"/>
      <c r="T2679" s="21"/>
      <c r="U2679" s="20"/>
      <c r="V2679" s="20"/>
      <c r="W2679" s="21"/>
      <c r="X2679" s="21"/>
      <c r="Y2679" s="21"/>
      <c r="AA2679" s="21"/>
      <c r="AB2679" s="20"/>
      <c r="AC2679" s="20"/>
      <c r="AD2679" s="20"/>
      <c r="AE2679" s="20"/>
      <c r="AI2679" s="20"/>
      <c r="AP2679" s="20" t="s">
        <v>574</v>
      </c>
      <c r="AR2679" s="20" t="s">
        <v>574</v>
      </c>
      <c r="AV2679" t="s">
        <v>449</v>
      </c>
    </row>
    <row r="2680" spans="1:48" x14ac:dyDescent="0.25">
      <c r="A2680" s="20"/>
      <c r="C2680" s="20"/>
      <c r="D2680" s="20"/>
      <c r="E2680" s="20"/>
      <c r="F2680" s="21"/>
      <c r="G2680" s="20"/>
      <c r="H2680" s="20"/>
      <c r="I2680" s="21"/>
      <c r="S2680" s="21"/>
      <c r="T2680" s="21"/>
      <c r="U2680" s="20"/>
      <c r="V2680" s="20"/>
      <c r="W2680" s="21"/>
      <c r="X2680" s="21"/>
      <c r="Y2680" s="21"/>
      <c r="AA2680" s="21"/>
      <c r="AB2680" s="20"/>
      <c r="AC2680" s="20"/>
      <c r="AD2680" s="20"/>
      <c r="AE2680" s="20"/>
      <c r="AI2680" s="20"/>
      <c r="AP2680" s="20" t="s">
        <v>574</v>
      </c>
      <c r="AR2680" s="20" t="s">
        <v>574</v>
      </c>
      <c r="AV2680" t="s">
        <v>449</v>
      </c>
    </row>
    <row r="2681" spans="1:48" x14ac:dyDescent="0.25">
      <c r="A2681" s="20"/>
      <c r="C2681" s="20"/>
      <c r="D2681" s="20"/>
      <c r="E2681" s="20"/>
      <c r="F2681" s="21"/>
      <c r="G2681" s="20"/>
      <c r="H2681" s="20"/>
      <c r="I2681" s="21"/>
      <c r="S2681" s="21"/>
      <c r="T2681" s="21"/>
      <c r="U2681" s="20"/>
      <c r="V2681" s="20"/>
      <c r="W2681" s="21"/>
      <c r="X2681" s="21"/>
      <c r="Y2681" s="21"/>
      <c r="AA2681" s="21"/>
      <c r="AB2681" s="20"/>
      <c r="AC2681" s="20"/>
      <c r="AD2681" s="20"/>
      <c r="AE2681" s="20"/>
      <c r="AI2681" s="20"/>
      <c r="AP2681" s="20" t="s">
        <v>574</v>
      </c>
      <c r="AR2681" s="20" t="s">
        <v>574</v>
      </c>
      <c r="AV2681" t="s">
        <v>449</v>
      </c>
    </row>
    <row r="2682" spans="1:48" x14ac:dyDescent="0.25">
      <c r="A2682" s="20"/>
      <c r="C2682" s="20"/>
      <c r="D2682" s="20"/>
      <c r="E2682" s="20"/>
      <c r="F2682" s="21"/>
      <c r="G2682" s="20"/>
      <c r="H2682" s="20"/>
      <c r="I2682" s="21"/>
      <c r="S2682" s="21"/>
      <c r="T2682" s="21"/>
      <c r="U2682" s="20"/>
      <c r="V2682" s="20"/>
      <c r="W2682" s="21"/>
      <c r="X2682" s="21"/>
      <c r="Y2682" s="21"/>
      <c r="AA2682" s="21"/>
      <c r="AB2682" s="20"/>
      <c r="AC2682" s="20"/>
      <c r="AD2682" s="20"/>
      <c r="AE2682" s="20"/>
      <c r="AI2682" s="20"/>
      <c r="AP2682" s="20" t="s">
        <v>574</v>
      </c>
      <c r="AR2682" s="20" t="s">
        <v>574</v>
      </c>
      <c r="AV2682" t="s">
        <v>449</v>
      </c>
    </row>
    <row r="2683" spans="1:48" x14ac:dyDescent="0.25">
      <c r="A2683" s="20"/>
      <c r="C2683" s="20"/>
      <c r="D2683" s="20"/>
      <c r="E2683" s="20"/>
      <c r="F2683" s="21"/>
      <c r="G2683" s="20"/>
      <c r="H2683" s="20"/>
      <c r="I2683" s="21"/>
      <c r="S2683" s="21"/>
      <c r="T2683" s="21"/>
      <c r="U2683" s="20"/>
      <c r="V2683" s="20"/>
      <c r="W2683" s="21"/>
      <c r="X2683" s="21"/>
      <c r="Y2683" s="21"/>
      <c r="AA2683" s="21"/>
      <c r="AB2683" s="20"/>
      <c r="AC2683" s="20"/>
      <c r="AD2683" s="20"/>
      <c r="AE2683" s="20"/>
      <c r="AI2683" s="20"/>
      <c r="AP2683" s="20" t="s">
        <v>574</v>
      </c>
      <c r="AR2683" s="20" t="s">
        <v>574</v>
      </c>
      <c r="AV2683" t="s">
        <v>449</v>
      </c>
    </row>
    <row r="2684" spans="1:48" x14ac:dyDescent="0.25">
      <c r="A2684" s="20"/>
      <c r="C2684" s="20"/>
      <c r="D2684" s="20"/>
      <c r="E2684" s="20"/>
      <c r="F2684" s="21"/>
      <c r="G2684" s="20"/>
      <c r="H2684" s="20"/>
      <c r="I2684" s="21"/>
      <c r="S2684" s="21"/>
      <c r="T2684" s="21"/>
      <c r="U2684" s="20"/>
      <c r="V2684" s="20"/>
      <c r="W2684" s="21"/>
      <c r="X2684" s="21"/>
      <c r="Y2684" s="21"/>
      <c r="AA2684" s="21"/>
      <c r="AB2684" s="20"/>
      <c r="AC2684" s="20"/>
      <c r="AD2684" s="20"/>
      <c r="AE2684" s="20"/>
      <c r="AI2684" s="20"/>
      <c r="AP2684" s="20" t="s">
        <v>574</v>
      </c>
      <c r="AR2684" s="20" t="s">
        <v>574</v>
      </c>
      <c r="AV2684" t="s">
        <v>449</v>
      </c>
    </row>
    <row r="2685" spans="1:48" x14ac:dyDescent="0.25">
      <c r="A2685" s="20"/>
      <c r="C2685" s="20"/>
      <c r="D2685" s="20"/>
      <c r="E2685" s="20"/>
      <c r="F2685" s="21"/>
      <c r="G2685" s="20"/>
      <c r="H2685" s="20"/>
      <c r="I2685" s="21"/>
      <c r="S2685" s="21"/>
      <c r="T2685" s="21"/>
      <c r="U2685" s="20"/>
      <c r="V2685" s="20"/>
      <c r="W2685" s="21"/>
      <c r="X2685" s="21"/>
      <c r="Y2685" s="21"/>
      <c r="AA2685" s="21"/>
      <c r="AB2685" s="20"/>
      <c r="AC2685" s="20"/>
      <c r="AD2685" s="20"/>
      <c r="AE2685" s="20"/>
      <c r="AI2685" s="20"/>
      <c r="AP2685" s="20" t="s">
        <v>574</v>
      </c>
      <c r="AR2685" s="20" t="s">
        <v>574</v>
      </c>
      <c r="AV2685" t="s">
        <v>449</v>
      </c>
    </row>
    <row r="2686" spans="1:48" x14ac:dyDescent="0.25">
      <c r="A2686" s="20"/>
      <c r="C2686" s="20"/>
      <c r="D2686" s="20"/>
      <c r="E2686" s="20"/>
      <c r="F2686" s="21"/>
      <c r="G2686" s="20"/>
      <c r="H2686" s="20"/>
      <c r="I2686" s="21"/>
      <c r="S2686" s="21"/>
      <c r="T2686" s="21"/>
      <c r="U2686" s="20"/>
      <c r="V2686" s="20"/>
      <c r="W2686" s="21"/>
      <c r="X2686" s="21"/>
      <c r="Y2686" s="21"/>
      <c r="AA2686" s="21"/>
      <c r="AB2686" s="20"/>
      <c r="AC2686" s="20"/>
      <c r="AD2686" s="20"/>
      <c r="AE2686" s="20"/>
      <c r="AI2686" s="20"/>
      <c r="AP2686" s="20" t="s">
        <v>574</v>
      </c>
      <c r="AR2686" s="20" t="s">
        <v>574</v>
      </c>
      <c r="AV2686" t="s">
        <v>449</v>
      </c>
    </row>
    <row r="2687" spans="1:48" x14ac:dyDescent="0.25">
      <c r="A2687" s="20"/>
      <c r="C2687" s="20"/>
      <c r="D2687" s="20"/>
      <c r="E2687" s="20"/>
      <c r="F2687" s="21"/>
      <c r="G2687" s="20"/>
      <c r="H2687" s="20"/>
      <c r="I2687" s="21"/>
      <c r="S2687" s="21"/>
      <c r="T2687" s="21"/>
      <c r="U2687" s="20"/>
      <c r="V2687" s="20"/>
      <c r="W2687" s="21"/>
      <c r="X2687" s="21"/>
      <c r="Y2687" s="21"/>
      <c r="AA2687" s="21"/>
      <c r="AB2687" s="20"/>
      <c r="AC2687" s="20"/>
      <c r="AD2687" s="20"/>
      <c r="AE2687" s="20"/>
      <c r="AI2687" s="20"/>
      <c r="AP2687" s="20" t="s">
        <v>574</v>
      </c>
      <c r="AR2687" s="20" t="s">
        <v>574</v>
      </c>
      <c r="AV2687" t="s">
        <v>449</v>
      </c>
    </row>
    <row r="2688" spans="1:48" x14ac:dyDescent="0.25">
      <c r="A2688" s="20"/>
      <c r="C2688" s="20"/>
      <c r="D2688" s="20"/>
      <c r="E2688" s="20"/>
      <c r="F2688" s="21"/>
      <c r="G2688" s="20"/>
      <c r="H2688" s="20"/>
      <c r="I2688" s="21"/>
      <c r="S2688" s="21"/>
      <c r="T2688" s="21"/>
      <c r="U2688" s="20"/>
      <c r="V2688" s="20"/>
      <c r="W2688" s="21"/>
      <c r="X2688" s="21"/>
      <c r="Y2688" s="21"/>
      <c r="AA2688" s="21"/>
      <c r="AB2688" s="20"/>
      <c r="AC2688" s="20"/>
      <c r="AD2688" s="20"/>
      <c r="AE2688" s="20"/>
      <c r="AI2688" s="20"/>
      <c r="AP2688" s="20" t="s">
        <v>574</v>
      </c>
      <c r="AR2688" s="20" t="s">
        <v>574</v>
      </c>
      <c r="AV2688" t="s">
        <v>449</v>
      </c>
    </row>
    <row r="2689" spans="1:48" x14ac:dyDescent="0.25">
      <c r="A2689" s="20"/>
      <c r="C2689" s="20"/>
      <c r="D2689" s="20"/>
      <c r="E2689" s="20"/>
      <c r="F2689" s="21"/>
      <c r="G2689" s="20"/>
      <c r="H2689" s="20"/>
      <c r="I2689" s="21"/>
      <c r="S2689" s="21"/>
      <c r="T2689" s="21"/>
      <c r="U2689" s="20"/>
      <c r="V2689" s="20"/>
      <c r="W2689" s="21"/>
      <c r="X2689" s="21"/>
      <c r="Y2689" s="21"/>
      <c r="AA2689" s="21"/>
      <c r="AB2689" s="20"/>
      <c r="AC2689" s="20"/>
      <c r="AD2689" s="20"/>
      <c r="AE2689" s="20"/>
      <c r="AI2689" s="20"/>
      <c r="AP2689" s="20" t="s">
        <v>574</v>
      </c>
      <c r="AR2689" s="20" t="s">
        <v>574</v>
      </c>
      <c r="AV2689" t="s">
        <v>449</v>
      </c>
    </row>
    <row r="2690" spans="1:48" x14ac:dyDescent="0.25">
      <c r="A2690" s="20"/>
      <c r="C2690" s="20"/>
      <c r="D2690" s="20"/>
      <c r="E2690" s="20"/>
      <c r="F2690" s="21"/>
      <c r="G2690" s="20"/>
      <c r="H2690" s="20"/>
      <c r="I2690" s="21"/>
      <c r="S2690" s="21"/>
      <c r="T2690" s="21"/>
      <c r="U2690" s="20"/>
      <c r="V2690" s="20"/>
      <c r="W2690" s="21"/>
      <c r="X2690" s="21"/>
      <c r="Y2690" s="21"/>
      <c r="AA2690" s="21"/>
      <c r="AB2690" s="20"/>
      <c r="AC2690" s="20"/>
      <c r="AD2690" s="20"/>
      <c r="AE2690" s="20"/>
      <c r="AI2690" s="20"/>
      <c r="AP2690" s="20" t="s">
        <v>574</v>
      </c>
      <c r="AR2690" s="20" t="s">
        <v>574</v>
      </c>
      <c r="AV2690" t="s">
        <v>449</v>
      </c>
    </row>
    <row r="2691" spans="1:48" x14ac:dyDescent="0.25">
      <c r="A2691" s="20"/>
      <c r="C2691" s="20"/>
      <c r="D2691" s="20"/>
      <c r="E2691" s="20"/>
      <c r="F2691" s="21"/>
      <c r="G2691" s="20"/>
      <c r="H2691" s="20"/>
      <c r="I2691" s="21"/>
      <c r="S2691" s="21"/>
      <c r="T2691" s="21"/>
      <c r="U2691" s="20"/>
      <c r="V2691" s="20"/>
      <c r="W2691" s="21"/>
      <c r="X2691" s="21"/>
      <c r="Y2691" s="21"/>
      <c r="AA2691" s="21"/>
      <c r="AB2691" s="20"/>
      <c r="AC2691" s="20"/>
      <c r="AD2691" s="20"/>
      <c r="AE2691" s="20"/>
      <c r="AI2691" s="20"/>
      <c r="AP2691" s="20" t="s">
        <v>574</v>
      </c>
      <c r="AR2691" s="20" t="s">
        <v>574</v>
      </c>
      <c r="AV2691" t="s">
        <v>449</v>
      </c>
    </row>
    <row r="2692" spans="1:48" x14ac:dyDescent="0.25">
      <c r="A2692" s="20"/>
      <c r="C2692" s="20"/>
      <c r="D2692" s="20"/>
      <c r="E2692" s="20"/>
      <c r="F2692" s="21"/>
      <c r="G2692" s="20"/>
      <c r="H2692" s="20"/>
      <c r="I2692" s="21"/>
      <c r="S2692" s="21"/>
      <c r="T2692" s="21"/>
      <c r="U2692" s="20"/>
      <c r="V2692" s="20"/>
      <c r="W2692" s="21"/>
      <c r="X2692" s="21"/>
      <c r="Y2692" s="21"/>
      <c r="AA2692" s="21"/>
      <c r="AB2692" s="20"/>
      <c r="AC2692" s="20"/>
      <c r="AD2692" s="20"/>
      <c r="AE2692" s="20"/>
      <c r="AI2692" s="20"/>
      <c r="AP2692" s="20" t="s">
        <v>574</v>
      </c>
      <c r="AR2692" s="20" t="s">
        <v>574</v>
      </c>
      <c r="AV2692" t="s">
        <v>449</v>
      </c>
    </row>
    <row r="2693" spans="1:48" x14ac:dyDescent="0.25">
      <c r="A2693" s="20"/>
      <c r="C2693" s="20"/>
      <c r="D2693" s="20"/>
      <c r="E2693" s="20"/>
      <c r="F2693" s="21"/>
      <c r="G2693" s="20"/>
      <c r="H2693" s="20"/>
      <c r="I2693" s="21"/>
      <c r="S2693" s="21"/>
      <c r="T2693" s="21"/>
      <c r="U2693" s="20"/>
      <c r="V2693" s="20"/>
      <c r="W2693" s="21"/>
      <c r="X2693" s="21"/>
      <c r="Y2693" s="21"/>
      <c r="AA2693" s="21"/>
      <c r="AB2693" s="20"/>
      <c r="AC2693" s="20"/>
      <c r="AD2693" s="20"/>
      <c r="AE2693" s="20"/>
      <c r="AI2693" s="20"/>
      <c r="AP2693" s="20" t="s">
        <v>574</v>
      </c>
      <c r="AR2693" s="20" t="s">
        <v>574</v>
      </c>
      <c r="AV2693" t="s">
        <v>449</v>
      </c>
    </row>
    <row r="2694" spans="1:48" x14ac:dyDescent="0.25">
      <c r="A2694" s="20"/>
      <c r="C2694" s="20"/>
      <c r="D2694" s="20"/>
      <c r="E2694" s="20"/>
      <c r="F2694" s="21"/>
      <c r="G2694" s="20"/>
      <c r="H2694" s="20"/>
      <c r="I2694" s="21"/>
      <c r="S2694" s="21"/>
      <c r="T2694" s="21"/>
      <c r="U2694" s="20"/>
      <c r="V2694" s="20"/>
      <c r="W2694" s="21"/>
      <c r="X2694" s="21"/>
      <c r="Y2694" s="21"/>
      <c r="AA2694" s="21"/>
      <c r="AB2694" s="20"/>
      <c r="AC2694" s="20"/>
      <c r="AD2694" s="20"/>
      <c r="AE2694" s="20"/>
      <c r="AI2694" s="20"/>
      <c r="AP2694" s="20" t="s">
        <v>574</v>
      </c>
      <c r="AR2694" s="20" t="s">
        <v>574</v>
      </c>
      <c r="AV2694" t="s">
        <v>449</v>
      </c>
    </row>
    <row r="2695" spans="1:48" x14ac:dyDescent="0.25">
      <c r="A2695" s="20"/>
      <c r="C2695" s="20"/>
      <c r="D2695" s="20"/>
      <c r="E2695" s="20"/>
      <c r="F2695" s="21"/>
      <c r="G2695" s="20"/>
      <c r="H2695" s="20"/>
      <c r="I2695" s="21"/>
      <c r="S2695" s="21"/>
      <c r="T2695" s="21"/>
      <c r="U2695" s="20"/>
      <c r="V2695" s="20"/>
      <c r="W2695" s="21"/>
      <c r="X2695" s="21"/>
      <c r="Y2695" s="21"/>
      <c r="AA2695" s="21"/>
      <c r="AB2695" s="20"/>
      <c r="AC2695" s="20"/>
      <c r="AD2695" s="20"/>
      <c r="AE2695" s="20"/>
      <c r="AI2695" s="20"/>
      <c r="AP2695" s="20" t="s">
        <v>574</v>
      </c>
      <c r="AR2695" s="20" t="s">
        <v>574</v>
      </c>
      <c r="AV2695" t="s">
        <v>449</v>
      </c>
    </row>
    <row r="2696" spans="1:48" x14ac:dyDescent="0.25">
      <c r="A2696" s="20"/>
      <c r="C2696" s="20"/>
      <c r="D2696" s="20"/>
      <c r="E2696" s="20"/>
      <c r="F2696" s="21"/>
      <c r="G2696" s="20"/>
      <c r="H2696" s="20"/>
      <c r="I2696" s="21"/>
      <c r="S2696" s="21"/>
      <c r="T2696" s="21"/>
      <c r="U2696" s="20"/>
      <c r="V2696" s="20"/>
      <c r="W2696" s="21"/>
      <c r="X2696" s="21"/>
      <c r="Y2696" s="21"/>
      <c r="AA2696" s="21"/>
      <c r="AB2696" s="20"/>
      <c r="AC2696" s="20"/>
      <c r="AD2696" s="20"/>
      <c r="AE2696" s="20"/>
      <c r="AI2696" s="20"/>
      <c r="AP2696" s="20" t="s">
        <v>574</v>
      </c>
      <c r="AR2696" s="20" t="s">
        <v>574</v>
      </c>
      <c r="AV2696" t="s">
        <v>449</v>
      </c>
    </row>
    <row r="2697" spans="1:48" x14ac:dyDescent="0.25">
      <c r="A2697" s="20"/>
      <c r="C2697" s="20"/>
      <c r="D2697" s="20"/>
      <c r="E2697" s="20"/>
      <c r="F2697" s="21"/>
      <c r="G2697" s="20"/>
      <c r="H2697" s="20"/>
      <c r="I2697" s="21"/>
      <c r="S2697" s="21"/>
      <c r="T2697" s="21"/>
      <c r="U2697" s="20"/>
      <c r="V2697" s="20"/>
      <c r="W2697" s="21"/>
      <c r="X2697" s="21"/>
      <c r="Y2697" s="21"/>
      <c r="AA2697" s="21"/>
      <c r="AB2697" s="20"/>
      <c r="AC2697" s="20"/>
      <c r="AD2697" s="20"/>
      <c r="AE2697" s="20"/>
      <c r="AI2697" s="20"/>
      <c r="AP2697" s="20" t="s">
        <v>574</v>
      </c>
      <c r="AR2697" s="20" t="s">
        <v>574</v>
      </c>
      <c r="AV2697" t="s">
        <v>449</v>
      </c>
    </row>
    <row r="2698" spans="1:48" x14ac:dyDescent="0.25">
      <c r="A2698" s="20"/>
      <c r="C2698" s="20"/>
      <c r="D2698" s="20"/>
      <c r="E2698" s="20"/>
      <c r="F2698" s="21"/>
      <c r="G2698" s="20"/>
      <c r="H2698" s="20"/>
      <c r="I2698" s="21"/>
      <c r="S2698" s="21"/>
      <c r="T2698" s="21"/>
      <c r="U2698" s="20"/>
      <c r="V2698" s="20"/>
      <c r="W2698" s="21"/>
      <c r="X2698" s="21"/>
      <c r="Y2698" s="21"/>
      <c r="AA2698" s="21"/>
      <c r="AB2698" s="20"/>
      <c r="AC2698" s="20"/>
      <c r="AD2698" s="20"/>
      <c r="AE2698" s="20"/>
      <c r="AI2698" s="20"/>
      <c r="AP2698" s="20" t="s">
        <v>574</v>
      </c>
      <c r="AR2698" s="20" t="s">
        <v>574</v>
      </c>
      <c r="AV2698" t="s">
        <v>449</v>
      </c>
    </row>
    <row r="2699" spans="1:48" x14ac:dyDescent="0.25">
      <c r="A2699" s="20"/>
      <c r="C2699" s="20"/>
      <c r="D2699" s="20"/>
      <c r="E2699" s="20"/>
      <c r="F2699" s="21"/>
      <c r="G2699" s="20"/>
      <c r="H2699" s="20"/>
      <c r="I2699" s="21"/>
      <c r="S2699" s="21"/>
      <c r="T2699" s="21"/>
      <c r="U2699" s="20"/>
      <c r="V2699" s="20"/>
      <c r="W2699" s="21"/>
      <c r="X2699" s="21"/>
      <c r="Y2699" s="21"/>
      <c r="AA2699" s="21"/>
      <c r="AB2699" s="20"/>
      <c r="AC2699" s="20"/>
      <c r="AD2699" s="20"/>
      <c r="AE2699" s="20"/>
      <c r="AI2699" s="20"/>
      <c r="AP2699" s="20" t="s">
        <v>574</v>
      </c>
      <c r="AR2699" s="20" t="s">
        <v>574</v>
      </c>
      <c r="AV2699" t="s">
        <v>449</v>
      </c>
    </row>
    <row r="2700" spans="1:48" x14ac:dyDescent="0.25">
      <c r="A2700" s="20"/>
      <c r="C2700" s="20"/>
      <c r="D2700" s="20"/>
      <c r="E2700" s="20"/>
      <c r="F2700" s="21"/>
      <c r="G2700" s="20"/>
      <c r="H2700" s="20"/>
      <c r="I2700" s="21"/>
      <c r="S2700" s="21"/>
      <c r="T2700" s="21"/>
      <c r="U2700" s="20"/>
      <c r="V2700" s="20"/>
      <c r="W2700" s="21"/>
      <c r="X2700" s="21"/>
      <c r="Y2700" s="21"/>
      <c r="AA2700" s="21"/>
      <c r="AB2700" s="20"/>
      <c r="AC2700" s="20"/>
      <c r="AD2700" s="20"/>
      <c r="AE2700" s="20"/>
      <c r="AI2700" s="20"/>
      <c r="AP2700" s="20" t="s">
        <v>574</v>
      </c>
      <c r="AR2700" s="20" t="s">
        <v>574</v>
      </c>
      <c r="AV2700" t="s">
        <v>449</v>
      </c>
    </row>
    <row r="2701" spans="1:48" x14ac:dyDescent="0.25">
      <c r="A2701" s="20"/>
      <c r="C2701" s="20"/>
      <c r="D2701" s="20"/>
      <c r="E2701" s="20"/>
      <c r="F2701" s="21"/>
      <c r="G2701" s="20"/>
      <c r="H2701" s="20"/>
      <c r="I2701" s="21"/>
      <c r="S2701" s="21"/>
      <c r="T2701" s="21"/>
      <c r="U2701" s="20"/>
      <c r="V2701" s="20"/>
      <c r="W2701" s="21"/>
      <c r="X2701" s="21"/>
      <c r="Y2701" s="21"/>
      <c r="AA2701" s="21"/>
      <c r="AB2701" s="20"/>
      <c r="AC2701" s="20"/>
      <c r="AD2701" s="20"/>
      <c r="AE2701" s="20"/>
      <c r="AI2701" s="20"/>
      <c r="AP2701" s="20" t="s">
        <v>574</v>
      </c>
      <c r="AR2701" s="20" t="s">
        <v>574</v>
      </c>
      <c r="AV2701" t="s">
        <v>449</v>
      </c>
    </row>
    <row r="2702" spans="1:48" x14ac:dyDescent="0.25">
      <c r="A2702" s="20"/>
      <c r="C2702" s="20"/>
      <c r="D2702" s="20"/>
      <c r="E2702" s="20"/>
      <c r="F2702" s="21"/>
      <c r="G2702" s="20"/>
      <c r="H2702" s="20"/>
      <c r="I2702" s="21"/>
      <c r="S2702" s="21"/>
      <c r="T2702" s="21"/>
      <c r="U2702" s="20"/>
      <c r="V2702" s="20"/>
      <c r="W2702" s="21"/>
      <c r="X2702" s="21"/>
      <c r="Y2702" s="21"/>
      <c r="AA2702" s="21"/>
      <c r="AB2702" s="20"/>
      <c r="AC2702" s="20"/>
      <c r="AD2702" s="20"/>
      <c r="AE2702" s="20"/>
      <c r="AI2702" s="20"/>
      <c r="AP2702" s="20" t="s">
        <v>574</v>
      </c>
      <c r="AR2702" s="20" t="s">
        <v>574</v>
      </c>
      <c r="AV2702" t="s">
        <v>449</v>
      </c>
    </row>
    <row r="2703" spans="1:48" x14ac:dyDescent="0.25">
      <c r="A2703" s="20"/>
      <c r="C2703" s="20"/>
      <c r="D2703" s="20"/>
      <c r="E2703" s="20"/>
      <c r="F2703" s="21"/>
      <c r="G2703" s="20"/>
      <c r="H2703" s="20"/>
      <c r="I2703" s="21"/>
      <c r="S2703" s="21"/>
      <c r="T2703" s="21"/>
      <c r="U2703" s="20"/>
      <c r="V2703" s="20"/>
      <c r="W2703" s="21"/>
      <c r="X2703" s="21"/>
      <c r="Y2703" s="21"/>
      <c r="AA2703" s="21"/>
      <c r="AB2703" s="20"/>
      <c r="AC2703" s="20"/>
      <c r="AD2703" s="20"/>
      <c r="AE2703" s="20"/>
      <c r="AI2703" s="20"/>
      <c r="AP2703" s="20" t="s">
        <v>574</v>
      </c>
      <c r="AR2703" s="20" t="s">
        <v>574</v>
      </c>
      <c r="AV2703" t="s">
        <v>449</v>
      </c>
    </row>
    <row r="2704" spans="1:48" x14ac:dyDescent="0.25">
      <c r="A2704" s="20"/>
      <c r="C2704" s="20"/>
      <c r="D2704" s="20"/>
      <c r="E2704" s="20"/>
      <c r="F2704" s="21"/>
      <c r="G2704" s="20"/>
      <c r="H2704" s="20"/>
      <c r="I2704" s="21"/>
      <c r="S2704" s="21"/>
      <c r="T2704" s="21"/>
      <c r="U2704" s="20"/>
      <c r="V2704" s="20"/>
      <c r="W2704" s="21"/>
      <c r="X2704" s="21"/>
      <c r="Y2704" s="21"/>
      <c r="AA2704" s="21"/>
      <c r="AB2704" s="20"/>
      <c r="AC2704" s="20"/>
      <c r="AD2704" s="20"/>
      <c r="AE2704" s="20"/>
      <c r="AI2704" s="20"/>
      <c r="AP2704" s="20" t="s">
        <v>574</v>
      </c>
      <c r="AR2704" s="20" t="s">
        <v>574</v>
      </c>
      <c r="AV2704" t="s">
        <v>449</v>
      </c>
    </row>
    <row r="2705" spans="1:48" x14ac:dyDescent="0.25">
      <c r="A2705" s="20"/>
      <c r="C2705" s="20"/>
      <c r="D2705" s="20"/>
      <c r="E2705" s="20"/>
      <c r="F2705" s="21"/>
      <c r="G2705" s="20"/>
      <c r="H2705" s="20"/>
      <c r="I2705" s="21"/>
      <c r="S2705" s="21"/>
      <c r="T2705" s="21"/>
      <c r="U2705" s="20"/>
      <c r="V2705" s="20"/>
      <c r="W2705" s="21"/>
      <c r="X2705" s="21"/>
      <c r="Y2705" s="21"/>
      <c r="AA2705" s="21"/>
      <c r="AB2705" s="20"/>
      <c r="AC2705" s="20"/>
      <c r="AD2705" s="20"/>
      <c r="AE2705" s="20"/>
      <c r="AI2705" s="20"/>
      <c r="AP2705" s="20" t="s">
        <v>574</v>
      </c>
      <c r="AR2705" s="20" t="s">
        <v>574</v>
      </c>
      <c r="AV2705" t="s">
        <v>449</v>
      </c>
    </row>
    <row r="2706" spans="1:48" x14ac:dyDescent="0.25">
      <c r="A2706" s="20"/>
      <c r="C2706" s="20"/>
      <c r="D2706" s="20"/>
      <c r="E2706" s="20"/>
      <c r="F2706" s="21"/>
      <c r="G2706" s="20"/>
      <c r="H2706" s="20"/>
      <c r="I2706" s="21"/>
      <c r="S2706" s="21"/>
      <c r="T2706" s="21"/>
      <c r="U2706" s="20"/>
      <c r="V2706" s="20"/>
      <c r="W2706" s="21"/>
      <c r="X2706" s="21"/>
      <c r="Y2706" s="21"/>
      <c r="AA2706" s="21"/>
      <c r="AB2706" s="20"/>
      <c r="AC2706" s="20"/>
      <c r="AD2706" s="20"/>
      <c r="AE2706" s="20"/>
      <c r="AI2706" s="20"/>
      <c r="AP2706" s="20" t="s">
        <v>574</v>
      </c>
      <c r="AR2706" s="20" t="s">
        <v>574</v>
      </c>
      <c r="AV2706" t="s">
        <v>449</v>
      </c>
    </row>
    <row r="2707" spans="1:48" x14ac:dyDescent="0.25">
      <c r="A2707" s="20"/>
      <c r="C2707" s="20"/>
      <c r="D2707" s="20"/>
      <c r="E2707" s="20"/>
      <c r="F2707" s="21"/>
      <c r="G2707" s="20"/>
      <c r="H2707" s="20"/>
      <c r="I2707" s="21"/>
      <c r="S2707" s="21"/>
      <c r="T2707" s="21"/>
      <c r="U2707" s="20"/>
      <c r="V2707" s="20"/>
      <c r="W2707" s="21"/>
      <c r="X2707" s="21"/>
      <c r="Y2707" s="21"/>
      <c r="AA2707" s="21"/>
      <c r="AB2707" s="20"/>
      <c r="AC2707" s="20"/>
      <c r="AD2707" s="20"/>
      <c r="AE2707" s="20"/>
      <c r="AI2707" s="20"/>
      <c r="AP2707" s="20" t="s">
        <v>574</v>
      </c>
      <c r="AR2707" s="20" t="s">
        <v>574</v>
      </c>
      <c r="AV2707" t="s">
        <v>449</v>
      </c>
    </row>
    <row r="2708" spans="1:48" x14ac:dyDescent="0.25">
      <c r="A2708" s="20"/>
      <c r="C2708" s="20"/>
      <c r="D2708" s="20"/>
      <c r="E2708" s="20"/>
      <c r="F2708" s="21"/>
      <c r="G2708" s="20"/>
      <c r="H2708" s="20"/>
      <c r="I2708" s="21"/>
      <c r="S2708" s="21"/>
      <c r="T2708" s="21"/>
      <c r="U2708" s="20"/>
      <c r="V2708" s="20"/>
      <c r="W2708" s="21"/>
      <c r="X2708" s="21"/>
      <c r="Y2708" s="21"/>
      <c r="AA2708" s="21"/>
      <c r="AB2708" s="20"/>
      <c r="AC2708" s="20"/>
      <c r="AD2708" s="20"/>
      <c r="AE2708" s="20"/>
      <c r="AI2708" s="20"/>
      <c r="AP2708" s="20" t="s">
        <v>574</v>
      </c>
      <c r="AR2708" s="20" t="s">
        <v>574</v>
      </c>
      <c r="AV2708" t="s">
        <v>449</v>
      </c>
    </row>
    <row r="2709" spans="1:48" x14ac:dyDescent="0.25">
      <c r="A2709" s="20"/>
      <c r="C2709" s="20"/>
      <c r="D2709" s="20"/>
      <c r="E2709" s="20"/>
      <c r="F2709" s="21"/>
      <c r="G2709" s="20"/>
      <c r="H2709" s="20"/>
      <c r="I2709" s="21"/>
      <c r="S2709" s="21"/>
      <c r="T2709" s="21"/>
      <c r="U2709" s="20"/>
      <c r="V2709" s="20"/>
      <c r="W2709" s="21"/>
      <c r="X2709" s="21"/>
      <c r="Y2709" s="21"/>
      <c r="AA2709" s="21"/>
      <c r="AB2709" s="20"/>
      <c r="AC2709" s="20"/>
      <c r="AD2709" s="20"/>
      <c r="AE2709" s="20"/>
      <c r="AI2709" s="20"/>
      <c r="AP2709" s="20" t="s">
        <v>574</v>
      </c>
      <c r="AR2709" s="20" t="s">
        <v>574</v>
      </c>
      <c r="AV2709" t="s">
        <v>449</v>
      </c>
    </row>
    <row r="2710" spans="1:48" x14ac:dyDescent="0.25">
      <c r="A2710" s="20"/>
      <c r="C2710" s="20"/>
      <c r="D2710" s="20"/>
      <c r="E2710" s="20"/>
      <c r="F2710" s="21"/>
      <c r="G2710" s="20"/>
      <c r="H2710" s="20"/>
      <c r="I2710" s="21"/>
      <c r="S2710" s="21"/>
      <c r="T2710" s="21"/>
      <c r="U2710" s="20"/>
      <c r="V2710" s="20"/>
      <c r="W2710" s="21"/>
      <c r="X2710" s="21"/>
      <c r="Y2710" s="21"/>
      <c r="AA2710" s="21"/>
      <c r="AB2710" s="20"/>
      <c r="AC2710" s="20"/>
      <c r="AD2710" s="20"/>
      <c r="AE2710" s="20"/>
      <c r="AI2710" s="20"/>
      <c r="AP2710" s="20" t="s">
        <v>574</v>
      </c>
      <c r="AR2710" s="20" t="s">
        <v>574</v>
      </c>
      <c r="AV2710" t="s">
        <v>449</v>
      </c>
    </row>
    <row r="2711" spans="1:48" x14ac:dyDescent="0.25">
      <c r="A2711" s="20"/>
      <c r="C2711" s="20"/>
      <c r="D2711" s="20"/>
      <c r="E2711" s="20"/>
      <c r="F2711" s="21"/>
      <c r="G2711" s="20"/>
      <c r="H2711" s="20"/>
      <c r="I2711" s="21"/>
      <c r="S2711" s="21"/>
      <c r="T2711" s="21"/>
      <c r="U2711" s="20"/>
      <c r="V2711" s="20"/>
      <c r="W2711" s="21"/>
      <c r="X2711" s="21"/>
      <c r="Y2711" s="21"/>
      <c r="AA2711" s="21"/>
      <c r="AB2711" s="20"/>
      <c r="AC2711" s="20"/>
      <c r="AD2711" s="20"/>
      <c r="AE2711" s="20"/>
      <c r="AI2711" s="20"/>
      <c r="AP2711" s="20" t="s">
        <v>574</v>
      </c>
      <c r="AR2711" s="20" t="s">
        <v>574</v>
      </c>
      <c r="AV2711" t="s">
        <v>449</v>
      </c>
    </row>
    <row r="2712" spans="1:48" x14ac:dyDescent="0.25">
      <c r="A2712" s="20"/>
      <c r="C2712" s="20"/>
      <c r="D2712" s="20"/>
      <c r="E2712" s="20"/>
      <c r="F2712" s="21"/>
      <c r="G2712" s="20"/>
      <c r="H2712" s="20"/>
      <c r="I2712" s="21"/>
      <c r="S2712" s="21"/>
      <c r="T2712" s="21"/>
      <c r="U2712" s="20"/>
      <c r="V2712" s="20"/>
      <c r="W2712" s="21"/>
      <c r="X2712" s="21"/>
      <c r="Y2712" s="21"/>
      <c r="AA2712" s="21"/>
      <c r="AB2712" s="20"/>
      <c r="AC2712" s="20"/>
      <c r="AD2712" s="20"/>
      <c r="AE2712" s="20"/>
      <c r="AI2712" s="20"/>
      <c r="AP2712" s="20" t="s">
        <v>574</v>
      </c>
      <c r="AR2712" s="20" t="s">
        <v>574</v>
      </c>
      <c r="AV2712" t="s">
        <v>449</v>
      </c>
    </row>
    <row r="2713" spans="1:48" x14ac:dyDescent="0.25">
      <c r="A2713" s="20"/>
      <c r="C2713" s="20"/>
      <c r="D2713" s="20"/>
      <c r="E2713" s="20"/>
      <c r="F2713" s="21"/>
      <c r="G2713" s="20"/>
      <c r="H2713" s="20"/>
      <c r="I2713" s="21"/>
      <c r="S2713" s="21"/>
      <c r="T2713" s="21"/>
      <c r="U2713" s="20"/>
      <c r="V2713" s="20"/>
      <c r="W2713" s="21"/>
      <c r="X2713" s="21"/>
      <c r="Y2713" s="21"/>
      <c r="AA2713" s="21"/>
      <c r="AB2713" s="20"/>
      <c r="AC2713" s="20"/>
      <c r="AD2713" s="20"/>
      <c r="AE2713" s="20"/>
      <c r="AI2713" s="20"/>
      <c r="AP2713" s="20" t="s">
        <v>574</v>
      </c>
      <c r="AR2713" s="20" t="s">
        <v>574</v>
      </c>
      <c r="AV2713" t="s">
        <v>449</v>
      </c>
    </row>
    <row r="2714" spans="1:48" x14ac:dyDescent="0.25">
      <c r="A2714" s="20"/>
      <c r="C2714" s="20"/>
      <c r="D2714" s="20"/>
      <c r="E2714" s="20"/>
      <c r="F2714" s="21"/>
      <c r="G2714" s="20"/>
      <c r="H2714" s="20"/>
      <c r="I2714" s="21"/>
      <c r="S2714" s="21"/>
      <c r="T2714" s="21"/>
      <c r="U2714" s="20"/>
      <c r="V2714" s="20"/>
      <c r="W2714" s="21"/>
      <c r="X2714" s="21"/>
      <c r="Y2714" s="21"/>
      <c r="AA2714" s="21"/>
      <c r="AB2714" s="20"/>
      <c r="AC2714" s="20"/>
      <c r="AD2714" s="20"/>
      <c r="AE2714" s="20"/>
      <c r="AI2714" s="20"/>
      <c r="AP2714" s="20" t="s">
        <v>574</v>
      </c>
      <c r="AR2714" s="20" t="s">
        <v>574</v>
      </c>
      <c r="AV2714" t="s">
        <v>449</v>
      </c>
    </row>
    <row r="2715" spans="1:48" x14ac:dyDescent="0.25">
      <c r="A2715" s="20"/>
      <c r="C2715" s="20"/>
      <c r="D2715" s="20"/>
      <c r="E2715" s="20"/>
      <c r="F2715" s="21"/>
      <c r="G2715" s="20"/>
      <c r="H2715" s="20"/>
      <c r="I2715" s="21"/>
      <c r="S2715" s="21"/>
      <c r="T2715" s="21"/>
      <c r="U2715" s="20"/>
      <c r="V2715" s="20"/>
      <c r="W2715" s="21"/>
      <c r="X2715" s="21"/>
      <c r="Y2715" s="21"/>
      <c r="AA2715" s="21"/>
      <c r="AB2715" s="20"/>
      <c r="AC2715" s="20"/>
      <c r="AD2715" s="20"/>
      <c r="AE2715" s="20"/>
      <c r="AI2715" s="20"/>
      <c r="AP2715" s="20" t="s">
        <v>574</v>
      </c>
      <c r="AR2715" s="20" t="s">
        <v>574</v>
      </c>
      <c r="AV2715" t="s">
        <v>449</v>
      </c>
    </row>
    <row r="2716" spans="1:48" x14ac:dyDescent="0.25">
      <c r="A2716" s="20"/>
      <c r="C2716" s="20"/>
      <c r="D2716" s="20"/>
      <c r="E2716" s="20"/>
      <c r="F2716" s="21"/>
      <c r="G2716" s="20"/>
      <c r="H2716" s="20"/>
      <c r="I2716" s="21"/>
      <c r="S2716" s="21"/>
      <c r="T2716" s="21"/>
      <c r="U2716" s="20"/>
      <c r="V2716" s="20"/>
      <c r="W2716" s="21"/>
      <c r="X2716" s="21"/>
      <c r="Y2716" s="21"/>
      <c r="AA2716" s="21"/>
      <c r="AB2716" s="20"/>
      <c r="AC2716" s="20"/>
      <c r="AD2716" s="20"/>
      <c r="AE2716" s="20"/>
      <c r="AI2716" s="20"/>
      <c r="AP2716" s="20" t="s">
        <v>574</v>
      </c>
      <c r="AR2716" s="20" t="s">
        <v>574</v>
      </c>
      <c r="AV2716" t="s">
        <v>449</v>
      </c>
    </row>
    <row r="2717" spans="1:48" x14ac:dyDescent="0.25">
      <c r="A2717" s="20"/>
      <c r="C2717" s="20"/>
      <c r="D2717" s="20"/>
      <c r="E2717" s="20"/>
      <c r="F2717" s="21"/>
      <c r="G2717" s="20"/>
      <c r="H2717" s="20"/>
      <c r="I2717" s="21"/>
      <c r="S2717" s="21"/>
      <c r="T2717" s="21"/>
      <c r="U2717" s="20"/>
      <c r="V2717" s="20"/>
      <c r="W2717" s="21"/>
      <c r="X2717" s="21"/>
      <c r="Y2717" s="21"/>
      <c r="AA2717" s="21"/>
      <c r="AB2717" s="20"/>
      <c r="AC2717" s="20"/>
      <c r="AD2717" s="20"/>
      <c r="AE2717" s="20"/>
      <c r="AI2717" s="20"/>
      <c r="AP2717" s="20" t="s">
        <v>574</v>
      </c>
      <c r="AR2717" s="20" t="s">
        <v>574</v>
      </c>
      <c r="AV2717" t="s">
        <v>449</v>
      </c>
    </row>
    <row r="2718" spans="1:48" x14ac:dyDescent="0.25">
      <c r="A2718" s="20"/>
      <c r="C2718" s="20"/>
      <c r="D2718" s="20"/>
      <c r="E2718" s="20"/>
      <c r="F2718" s="21"/>
      <c r="G2718" s="20"/>
      <c r="H2718" s="20"/>
      <c r="I2718" s="21"/>
      <c r="S2718" s="21"/>
      <c r="T2718" s="21"/>
      <c r="U2718" s="20"/>
      <c r="V2718" s="20"/>
      <c r="W2718" s="21"/>
      <c r="X2718" s="21"/>
      <c r="Y2718" s="21"/>
      <c r="AA2718" s="21"/>
      <c r="AB2718" s="20"/>
      <c r="AC2718" s="20"/>
      <c r="AD2718" s="20"/>
      <c r="AE2718" s="20"/>
      <c r="AI2718" s="20"/>
      <c r="AP2718" s="20" t="s">
        <v>574</v>
      </c>
      <c r="AR2718" s="20" t="s">
        <v>574</v>
      </c>
      <c r="AV2718" t="s">
        <v>449</v>
      </c>
    </row>
    <row r="2719" spans="1:48" x14ac:dyDescent="0.25">
      <c r="A2719" s="20"/>
      <c r="C2719" s="20"/>
      <c r="D2719" s="20"/>
      <c r="E2719" s="20"/>
      <c r="F2719" s="21"/>
      <c r="G2719" s="20"/>
      <c r="H2719" s="20"/>
      <c r="I2719" s="21"/>
      <c r="S2719" s="21"/>
      <c r="T2719" s="21"/>
      <c r="U2719" s="20"/>
      <c r="V2719" s="20"/>
      <c r="W2719" s="21"/>
      <c r="X2719" s="21"/>
      <c r="Y2719" s="21"/>
      <c r="AA2719" s="21"/>
      <c r="AB2719" s="20"/>
      <c r="AC2719" s="20"/>
      <c r="AD2719" s="20"/>
      <c r="AE2719" s="20"/>
      <c r="AI2719" s="20"/>
      <c r="AP2719" s="20" t="s">
        <v>574</v>
      </c>
      <c r="AR2719" s="20" t="s">
        <v>574</v>
      </c>
      <c r="AV2719" t="s">
        <v>449</v>
      </c>
    </row>
    <row r="2720" spans="1:48" x14ac:dyDescent="0.25">
      <c r="A2720" s="20"/>
      <c r="C2720" s="20"/>
      <c r="D2720" s="20"/>
      <c r="E2720" s="20"/>
      <c r="F2720" s="21"/>
      <c r="G2720" s="20"/>
      <c r="H2720" s="20"/>
      <c r="I2720" s="21"/>
      <c r="S2720" s="21"/>
      <c r="T2720" s="21"/>
      <c r="U2720" s="20"/>
      <c r="V2720" s="20"/>
      <c r="W2720" s="21"/>
      <c r="X2720" s="21"/>
      <c r="Y2720" s="21"/>
      <c r="AA2720" s="21"/>
      <c r="AB2720" s="20"/>
      <c r="AC2720" s="20"/>
      <c r="AD2720" s="20"/>
      <c r="AE2720" s="20"/>
      <c r="AI2720" s="20"/>
      <c r="AP2720" s="20" t="s">
        <v>574</v>
      </c>
      <c r="AR2720" s="20" t="s">
        <v>574</v>
      </c>
      <c r="AV2720" t="s">
        <v>449</v>
      </c>
    </row>
    <row r="2721" spans="1:48" x14ac:dyDescent="0.25">
      <c r="A2721" s="20"/>
      <c r="C2721" s="20"/>
      <c r="D2721" s="20"/>
      <c r="E2721" s="20"/>
      <c r="F2721" s="21"/>
      <c r="G2721" s="20"/>
      <c r="H2721" s="20"/>
      <c r="I2721" s="21"/>
      <c r="S2721" s="21"/>
      <c r="T2721" s="21"/>
      <c r="U2721" s="20"/>
      <c r="V2721" s="20"/>
      <c r="W2721" s="21"/>
      <c r="X2721" s="21"/>
      <c r="Y2721" s="21"/>
      <c r="AA2721" s="21"/>
      <c r="AB2721" s="20"/>
      <c r="AC2721" s="20"/>
      <c r="AD2721" s="20"/>
      <c r="AE2721" s="20"/>
      <c r="AI2721" s="20"/>
      <c r="AP2721" s="20" t="s">
        <v>574</v>
      </c>
      <c r="AR2721" s="20" t="s">
        <v>574</v>
      </c>
      <c r="AV2721" t="s">
        <v>449</v>
      </c>
    </row>
    <row r="2722" spans="1:48" x14ac:dyDescent="0.25">
      <c r="A2722" s="20"/>
      <c r="C2722" s="20"/>
      <c r="D2722" s="20"/>
      <c r="E2722" s="20"/>
      <c r="F2722" s="21"/>
      <c r="G2722" s="20"/>
      <c r="H2722" s="20"/>
      <c r="I2722" s="21"/>
      <c r="S2722" s="21"/>
      <c r="T2722" s="21"/>
      <c r="U2722" s="20"/>
      <c r="V2722" s="20"/>
      <c r="W2722" s="21"/>
      <c r="X2722" s="21"/>
      <c r="Y2722" s="21"/>
      <c r="AA2722" s="21"/>
      <c r="AB2722" s="20"/>
      <c r="AC2722" s="20"/>
      <c r="AD2722" s="20"/>
      <c r="AE2722" s="20"/>
      <c r="AI2722" s="20"/>
      <c r="AP2722" s="20" t="s">
        <v>574</v>
      </c>
      <c r="AR2722" s="20" t="s">
        <v>574</v>
      </c>
      <c r="AV2722" t="s">
        <v>449</v>
      </c>
    </row>
    <row r="2723" spans="1:48" x14ac:dyDescent="0.25">
      <c r="A2723" s="20"/>
      <c r="C2723" s="20"/>
      <c r="D2723" s="20"/>
      <c r="E2723" s="20"/>
      <c r="F2723" s="21"/>
      <c r="G2723" s="20"/>
      <c r="H2723" s="20"/>
      <c r="I2723" s="21"/>
      <c r="S2723" s="21"/>
      <c r="T2723" s="21"/>
      <c r="U2723" s="20"/>
      <c r="V2723" s="20"/>
      <c r="W2723" s="21"/>
      <c r="X2723" s="21"/>
      <c r="Y2723" s="21"/>
      <c r="AA2723" s="21"/>
      <c r="AB2723" s="20"/>
      <c r="AC2723" s="20"/>
      <c r="AD2723" s="20"/>
      <c r="AE2723" s="20"/>
      <c r="AI2723" s="20"/>
      <c r="AP2723" s="20" t="s">
        <v>574</v>
      </c>
      <c r="AR2723" s="20" t="s">
        <v>574</v>
      </c>
      <c r="AV2723" t="s">
        <v>449</v>
      </c>
    </row>
    <row r="2724" spans="1:48" x14ac:dyDescent="0.25">
      <c r="A2724" s="20"/>
      <c r="C2724" s="20"/>
      <c r="D2724" s="20"/>
      <c r="E2724" s="20"/>
      <c r="F2724" s="21"/>
      <c r="G2724" s="20"/>
      <c r="H2724" s="20"/>
      <c r="I2724" s="21"/>
      <c r="S2724" s="21"/>
      <c r="T2724" s="21"/>
      <c r="U2724" s="20"/>
      <c r="V2724" s="20"/>
      <c r="W2724" s="21"/>
      <c r="X2724" s="21"/>
      <c r="Y2724" s="21"/>
      <c r="AA2724" s="21"/>
      <c r="AB2724" s="20"/>
      <c r="AC2724" s="20"/>
      <c r="AD2724" s="20"/>
      <c r="AE2724" s="20"/>
      <c r="AI2724" s="20"/>
      <c r="AP2724" s="20" t="s">
        <v>574</v>
      </c>
      <c r="AR2724" s="20" t="s">
        <v>574</v>
      </c>
      <c r="AV2724" t="s">
        <v>449</v>
      </c>
    </row>
    <row r="2725" spans="1:48" x14ac:dyDescent="0.25">
      <c r="A2725" s="20"/>
      <c r="C2725" s="20"/>
      <c r="D2725" s="20"/>
      <c r="E2725" s="20"/>
      <c r="F2725" s="21"/>
      <c r="G2725" s="20"/>
      <c r="H2725" s="20"/>
      <c r="I2725" s="21"/>
      <c r="S2725" s="21"/>
      <c r="T2725" s="21"/>
      <c r="U2725" s="20"/>
      <c r="V2725" s="20"/>
      <c r="W2725" s="21"/>
      <c r="X2725" s="21"/>
      <c r="Y2725" s="21"/>
      <c r="AA2725" s="21"/>
      <c r="AB2725" s="20"/>
      <c r="AC2725" s="20"/>
      <c r="AD2725" s="20"/>
      <c r="AE2725" s="20"/>
      <c r="AI2725" s="20"/>
      <c r="AP2725" s="20" t="s">
        <v>574</v>
      </c>
      <c r="AR2725" s="20" t="s">
        <v>574</v>
      </c>
      <c r="AV2725" t="s">
        <v>449</v>
      </c>
    </row>
    <row r="2726" spans="1:48" x14ac:dyDescent="0.25">
      <c r="A2726" s="20"/>
      <c r="C2726" s="20"/>
      <c r="D2726" s="20"/>
      <c r="E2726" s="20"/>
      <c r="F2726" s="21"/>
      <c r="G2726" s="20"/>
      <c r="H2726" s="20"/>
      <c r="I2726" s="21"/>
      <c r="S2726" s="21"/>
      <c r="T2726" s="21"/>
      <c r="U2726" s="20"/>
      <c r="V2726" s="20"/>
      <c r="W2726" s="21"/>
      <c r="X2726" s="21"/>
      <c r="Y2726" s="21"/>
      <c r="AA2726" s="21"/>
      <c r="AB2726" s="20"/>
      <c r="AC2726" s="20"/>
      <c r="AD2726" s="20"/>
      <c r="AE2726" s="20"/>
      <c r="AI2726" s="20"/>
      <c r="AP2726" s="20" t="s">
        <v>574</v>
      </c>
      <c r="AR2726" s="20" t="s">
        <v>574</v>
      </c>
      <c r="AV2726" t="s">
        <v>449</v>
      </c>
    </row>
    <row r="2727" spans="1:48" x14ac:dyDescent="0.25">
      <c r="A2727" s="20"/>
      <c r="C2727" s="20"/>
      <c r="D2727" s="20"/>
      <c r="E2727" s="20"/>
      <c r="F2727" s="21"/>
      <c r="G2727" s="20"/>
      <c r="H2727" s="20"/>
      <c r="I2727" s="21"/>
      <c r="S2727" s="21"/>
      <c r="T2727" s="21"/>
      <c r="U2727" s="20"/>
      <c r="V2727" s="20"/>
      <c r="W2727" s="21"/>
      <c r="X2727" s="21"/>
      <c r="Y2727" s="21"/>
      <c r="AA2727" s="21"/>
      <c r="AB2727" s="20"/>
      <c r="AC2727" s="20"/>
      <c r="AD2727" s="20"/>
      <c r="AE2727" s="20"/>
      <c r="AI2727" s="20"/>
      <c r="AP2727" s="20" t="s">
        <v>574</v>
      </c>
      <c r="AR2727" s="20" t="s">
        <v>574</v>
      </c>
      <c r="AV2727" t="s">
        <v>449</v>
      </c>
    </row>
    <row r="2728" spans="1:48" x14ac:dyDescent="0.25">
      <c r="A2728" s="20"/>
      <c r="C2728" s="20"/>
      <c r="D2728" s="20"/>
      <c r="E2728" s="20"/>
      <c r="F2728" s="21"/>
      <c r="G2728" s="20"/>
      <c r="H2728" s="20"/>
      <c r="I2728" s="21"/>
      <c r="S2728" s="21"/>
      <c r="T2728" s="21"/>
      <c r="U2728" s="20"/>
      <c r="V2728" s="20"/>
      <c r="W2728" s="21"/>
      <c r="X2728" s="21"/>
      <c r="Y2728" s="21"/>
      <c r="AA2728" s="21"/>
      <c r="AB2728" s="20"/>
      <c r="AC2728" s="20"/>
      <c r="AD2728" s="20"/>
      <c r="AE2728" s="20"/>
      <c r="AI2728" s="20"/>
      <c r="AP2728" s="20" t="s">
        <v>574</v>
      </c>
      <c r="AR2728" s="20" t="s">
        <v>574</v>
      </c>
      <c r="AV2728" t="s">
        <v>449</v>
      </c>
    </row>
    <row r="2729" spans="1:48" x14ac:dyDescent="0.25">
      <c r="A2729" s="20"/>
      <c r="C2729" s="20"/>
      <c r="D2729" s="20"/>
      <c r="E2729" s="20"/>
      <c r="F2729" s="21"/>
      <c r="G2729" s="20"/>
      <c r="H2729" s="20"/>
      <c r="I2729" s="21"/>
      <c r="S2729" s="21"/>
      <c r="T2729" s="21"/>
      <c r="U2729" s="20"/>
      <c r="V2729" s="20"/>
      <c r="W2729" s="21"/>
      <c r="X2729" s="21"/>
      <c r="Y2729" s="21"/>
      <c r="AA2729" s="21"/>
      <c r="AB2729" s="20"/>
      <c r="AC2729" s="20"/>
      <c r="AD2729" s="20"/>
      <c r="AE2729" s="20"/>
      <c r="AI2729" s="20"/>
      <c r="AP2729" s="20" t="s">
        <v>574</v>
      </c>
      <c r="AR2729" s="20" t="s">
        <v>574</v>
      </c>
      <c r="AV2729" t="s">
        <v>449</v>
      </c>
    </row>
    <row r="2730" spans="1:48" x14ac:dyDescent="0.25">
      <c r="A2730" s="20"/>
      <c r="C2730" s="20"/>
      <c r="D2730" s="20"/>
      <c r="E2730" s="20"/>
      <c r="F2730" s="21"/>
      <c r="G2730" s="20"/>
      <c r="H2730" s="20"/>
      <c r="I2730" s="21"/>
      <c r="S2730" s="21"/>
      <c r="T2730" s="21"/>
      <c r="U2730" s="20"/>
      <c r="V2730" s="20"/>
      <c r="W2730" s="21"/>
      <c r="X2730" s="21"/>
      <c r="Y2730" s="21"/>
      <c r="AA2730" s="21"/>
      <c r="AB2730" s="20"/>
      <c r="AC2730" s="20"/>
      <c r="AD2730" s="20"/>
      <c r="AE2730" s="20"/>
      <c r="AI2730" s="20"/>
      <c r="AP2730" s="20" t="s">
        <v>574</v>
      </c>
      <c r="AR2730" s="20" t="s">
        <v>574</v>
      </c>
      <c r="AV2730" t="s">
        <v>449</v>
      </c>
    </row>
    <row r="2731" spans="1:48" x14ac:dyDescent="0.25">
      <c r="A2731" s="20"/>
      <c r="C2731" s="20"/>
      <c r="D2731" s="20"/>
      <c r="E2731" s="20"/>
      <c r="F2731" s="21"/>
      <c r="G2731" s="20"/>
      <c r="H2731" s="20"/>
      <c r="I2731" s="21"/>
      <c r="S2731" s="21"/>
      <c r="T2731" s="21"/>
      <c r="U2731" s="20"/>
      <c r="V2731" s="20"/>
      <c r="W2731" s="21"/>
      <c r="X2731" s="21"/>
      <c r="Y2731" s="21"/>
      <c r="AA2731" s="21"/>
      <c r="AB2731" s="20"/>
      <c r="AC2731" s="20"/>
      <c r="AD2731" s="20"/>
      <c r="AE2731" s="20"/>
      <c r="AI2731" s="20"/>
      <c r="AP2731" s="20" t="s">
        <v>574</v>
      </c>
      <c r="AR2731" s="20" t="s">
        <v>574</v>
      </c>
      <c r="AV2731" t="s">
        <v>449</v>
      </c>
    </row>
    <row r="2732" spans="1:48" x14ac:dyDescent="0.25">
      <c r="A2732" s="20"/>
      <c r="C2732" s="20"/>
      <c r="D2732" s="20"/>
      <c r="E2732" s="20"/>
      <c r="F2732" s="21"/>
      <c r="G2732" s="20"/>
      <c r="H2732" s="20"/>
      <c r="I2732" s="21"/>
      <c r="S2732" s="21"/>
      <c r="T2732" s="21"/>
      <c r="U2732" s="20"/>
      <c r="V2732" s="20"/>
      <c r="W2732" s="21"/>
      <c r="X2732" s="21"/>
      <c r="Y2732" s="21"/>
      <c r="AA2732" s="21"/>
      <c r="AB2732" s="20"/>
      <c r="AC2732" s="20"/>
      <c r="AD2732" s="20"/>
      <c r="AE2732" s="20"/>
      <c r="AI2732" s="20"/>
      <c r="AP2732" s="20" t="s">
        <v>574</v>
      </c>
      <c r="AR2732" s="20" t="s">
        <v>574</v>
      </c>
      <c r="AV2732" t="s">
        <v>449</v>
      </c>
    </row>
    <row r="2733" spans="1:48" x14ac:dyDescent="0.25">
      <c r="A2733" s="20"/>
      <c r="C2733" s="20"/>
      <c r="D2733" s="20"/>
      <c r="E2733" s="20"/>
      <c r="F2733" s="21"/>
      <c r="G2733" s="20"/>
      <c r="H2733" s="20"/>
      <c r="I2733" s="21"/>
      <c r="S2733" s="21"/>
      <c r="T2733" s="21"/>
      <c r="U2733" s="20"/>
      <c r="V2733" s="20"/>
      <c r="W2733" s="21"/>
      <c r="X2733" s="21"/>
      <c r="Y2733" s="21"/>
      <c r="AA2733" s="21"/>
      <c r="AB2733" s="20"/>
      <c r="AC2733" s="20"/>
      <c r="AD2733" s="20"/>
      <c r="AE2733" s="20"/>
      <c r="AI2733" s="20"/>
      <c r="AP2733" s="20" t="s">
        <v>574</v>
      </c>
      <c r="AR2733" s="20" t="s">
        <v>574</v>
      </c>
      <c r="AV2733" t="s">
        <v>449</v>
      </c>
    </row>
    <row r="2734" spans="1:48" x14ac:dyDescent="0.25">
      <c r="A2734" s="20"/>
      <c r="C2734" s="20"/>
      <c r="D2734" s="20"/>
      <c r="E2734" s="20"/>
      <c r="F2734" s="21"/>
      <c r="G2734" s="20"/>
      <c r="H2734" s="20"/>
      <c r="I2734" s="21"/>
      <c r="S2734" s="21"/>
      <c r="T2734" s="21"/>
      <c r="U2734" s="20"/>
      <c r="V2734" s="20"/>
      <c r="W2734" s="21"/>
      <c r="X2734" s="21"/>
      <c r="Y2734" s="21"/>
      <c r="AA2734" s="21"/>
      <c r="AB2734" s="20"/>
      <c r="AC2734" s="20"/>
      <c r="AD2734" s="20"/>
      <c r="AE2734" s="20"/>
      <c r="AI2734" s="20"/>
      <c r="AP2734" s="20" t="s">
        <v>574</v>
      </c>
      <c r="AR2734" s="20" t="s">
        <v>574</v>
      </c>
      <c r="AV2734" t="s">
        <v>449</v>
      </c>
    </row>
    <row r="2735" spans="1:48" x14ac:dyDescent="0.25">
      <c r="A2735" s="20"/>
      <c r="C2735" s="20"/>
      <c r="D2735" s="20"/>
      <c r="E2735" s="20"/>
      <c r="F2735" s="21"/>
      <c r="G2735" s="20"/>
      <c r="H2735" s="20"/>
      <c r="I2735" s="21"/>
      <c r="S2735" s="21"/>
      <c r="T2735" s="21"/>
      <c r="U2735" s="20"/>
      <c r="V2735" s="20"/>
      <c r="W2735" s="21"/>
      <c r="X2735" s="21"/>
      <c r="Y2735" s="21"/>
      <c r="AA2735" s="21"/>
      <c r="AB2735" s="20"/>
      <c r="AC2735" s="20"/>
      <c r="AD2735" s="20"/>
      <c r="AE2735" s="20"/>
      <c r="AI2735" s="20"/>
      <c r="AP2735" s="20" t="s">
        <v>574</v>
      </c>
      <c r="AR2735" s="20" t="s">
        <v>574</v>
      </c>
      <c r="AV2735" t="s">
        <v>449</v>
      </c>
    </row>
    <row r="2736" spans="1:48" x14ac:dyDescent="0.25">
      <c r="A2736" s="20"/>
      <c r="C2736" s="20"/>
      <c r="D2736" s="20"/>
      <c r="E2736" s="20"/>
      <c r="F2736" s="21"/>
      <c r="G2736" s="20"/>
      <c r="H2736" s="20"/>
      <c r="I2736" s="21"/>
      <c r="S2736" s="21"/>
      <c r="T2736" s="21"/>
      <c r="U2736" s="20"/>
      <c r="V2736" s="20"/>
      <c r="W2736" s="21"/>
      <c r="X2736" s="21"/>
      <c r="Y2736" s="21"/>
      <c r="AA2736" s="21"/>
      <c r="AB2736" s="20"/>
      <c r="AC2736" s="20"/>
      <c r="AD2736" s="20"/>
      <c r="AE2736" s="20"/>
      <c r="AI2736" s="20"/>
      <c r="AP2736" s="20" t="s">
        <v>574</v>
      </c>
      <c r="AR2736" s="20" t="s">
        <v>574</v>
      </c>
      <c r="AV2736" t="s">
        <v>449</v>
      </c>
    </row>
    <row r="2737" spans="1:48" x14ac:dyDescent="0.25">
      <c r="A2737" s="20"/>
      <c r="C2737" s="20"/>
      <c r="D2737" s="20"/>
      <c r="E2737" s="20"/>
      <c r="F2737" s="21"/>
      <c r="G2737" s="20"/>
      <c r="H2737" s="20"/>
      <c r="I2737" s="21"/>
      <c r="S2737" s="21"/>
      <c r="T2737" s="21"/>
      <c r="U2737" s="20"/>
      <c r="V2737" s="20"/>
      <c r="W2737" s="21"/>
      <c r="X2737" s="21"/>
      <c r="Y2737" s="21"/>
      <c r="AA2737" s="21"/>
      <c r="AB2737" s="20"/>
      <c r="AC2737" s="20"/>
      <c r="AD2737" s="20"/>
      <c r="AE2737" s="20"/>
      <c r="AI2737" s="20"/>
      <c r="AP2737" s="20" t="s">
        <v>574</v>
      </c>
      <c r="AR2737" s="20" t="s">
        <v>574</v>
      </c>
      <c r="AV2737" t="s">
        <v>449</v>
      </c>
    </row>
    <row r="2738" spans="1:48" x14ac:dyDescent="0.25">
      <c r="A2738" s="20"/>
      <c r="C2738" s="20"/>
      <c r="D2738" s="20"/>
      <c r="E2738" s="20"/>
      <c r="F2738" s="21"/>
      <c r="G2738" s="20"/>
      <c r="H2738" s="20"/>
      <c r="I2738" s="21"/>
      <c r="S2738" s="21"/>
      <c r="T2738" s="21"/>
      <c r="U2738" s="20"/>
      <c r="V2738" s="20"/>
      <c r="W2738" s="21"/>
      <c r="X2738" s="21"/>
      <c r="Y2738" s="21"/>
      <c r="AA2738" s="21"/>
      <c r="AB2738" s="20"/>
      <c r="AC2738" s="20"/>
      <c r="AD2738" s="20"/>
      <c r="AE2738" s="20"/>
      <c r="AI2738" s="20"/>
      <c r="AP2738" s="20" t="s">
        <v>574</v>
      </c>
      <c r="AR2738" s="20" t="s">
        <v>574</v>
      </c>
      <c r="AV2738" t="s">
        <v>449</v>
      </c>
    </row>
    <row r="2739" spans="1:48" x14ac:dyDescent="0.25">
      <c r="A2739" s="20"/>
      <c r="C2739" s="20"/>
      <c r="D2739" s="20"/>
      <c r="E2739" s="20"/>
      <c r="F2739" s="21"/>
      <c r="G2739" s="20"/>
      <c r="H2739" s="20"/>
      <c r="I2739" s="21"/>
      <c r="S2739" s="21"/>
      <c r="T2739" s="21"/>
      <c r="U2739" s="20"/>
      <c r="V2739" s="20"/>
      <c r="W2739" s="21"/>
      <c r="X2739" s="21"/>
      <c r="Y2739" s="21"/>
      <c r="AA2739" s="21"/>
      <c r="AB2739" s="20"/>
      <c r="AC2739" s="20"/>
      <c r="AD2739" s="20"/>
      <c r="AE2739" s="20"/>
      <c r="AI2739" s="20"/>
      <c r="AP2739" s="20" t="s">
        <v>574</v>
      </c>
      <c r="AR2739" s="20" t="s">
        <v>574</v>
      </c>
      <c r="AV2739" t="s">
        <v>449</v>
      </c>
    </row>
    <row r="2740" spans="1:48" x14ac:dyDescent="0.25">
      <c r="A2740" s="20"/>
      <c r="C2740" s="20"/>
      <c r="D2740" s="20"/>
      <c r="E2740" s="20"/>
      <c r="F2740" s="21"/>
      <c r="G2740" s="20"/>
      <c r="H2740" s="20"/>
      <c r="I2740" s="21"/>
      <c r="S2740" s="21"/>
      <c r="T2740" s="21"/>
      <c r="U2740" s="20"/>
      <c r="V2740" s="20"/>
      <c r="W2740" s="21"/>
      <c r="X2740" s="21"/>
      <c r="Y2740" s="21"/>
      <c r="AA2740" s="21"/>
      <c r="AB2740" s="20"/>
      <c r="AC2740" s="20"/>
      <c r="AD2740" s="20"/>
      <c r="AE2740" s="20"/>
      <c r="AI2740" s="20"/>
      <c r="AP2740" s="20" t="s">
        <v>574</v>
      </c>
      <c r="AR2740" s="20" t="s">
        <v>574</v>
      </c>
      <c r="AV2740" t="s">
        <v>449</v>
      </c>
    </row>
    <row r="2741" spans="1:48" x14ac:dyDescent="0.25">
      <c r="A2741" s="20"/>
      <c r="C2741" s="20"/>
      <c r="D2741" s="20"/>
      <c r="E2741" s="20"/>
      <c r="F2741" s="21"/>
      <c r="G2741" s="20"/>
      <c r="H2741" s="20"/>
      <c r="I2741" s="21"/>
      <c r="S2741" s="21"/>
      <c r="T2741" s="21"/>
      <c r="U2741" s="20"/>
      <c r="V2741" s="20"/>
      <c r="W2741" s="21"/>
      <c r="X2741" s="21"/>
      <c r="Y2741" s="21"/>
      <c r="AA2741" s="21"/>
      <c r="AB2741" s="20"/>
      <c r="AC2741" s="20"/>
      <c r="AD2741" s="20"/>
      <c r="AE2741" s="20"/>
      <c r="AI2741" s="20"/>
      <c r="AP2741" s="20" t="s">
        <v>574</v>
      </c>
      <c r="AR2741" s="20" t="s">
        <v>574</v>
      </c>
      <c r="AV2741" t="s">
        <v>449</v>
      </c>
    </row>
    <row r="2742" spans="1:48" x14ac:dyDescent="0.25">
      <c r="A2742" s="20"/>
      <c r="C2742" s="20"/>
      <c r="D2742" s="20"/>
      <c r="E2742" s="20"/>
      <c r="F2742" s="21"/>
      <c r="G2742" s="20"/>
      <c r="H2742" s="20"/>
      <c r="I2742" s="21"/>
      <c r="S2742" s="21"/>
      <c r="T2742" s="21"/>
      <c r="U2742" s="20"/>
      <c r="V2742" s="20"/>
      <c r="W2742" s="21"/>
      <c r="X2742" s="21"/>
      <c r="Y2742" s="21"/>
      <c r="AA2742" s="21"/>
      <c r="AB2742" s="20"/>
      <c r="AC2742" s="20"/>
      <c r="AD2742" s="20"/>
      <c r="AE2742" s="20"/>
      <c r="AI2742" s="20"/>
      <c r="AP2742" s="20" t="s">
        <v>574</v>
      </c>
      <c r="AR2742" s="20" t="s">
        <v>574</v>
      </c>
      <c r="AV2742" t="s">
        <v>449</v>
      </c>
    </row>
    <row r="2743" spans="1:48" x14ac:dyDescent="0.25">
      <c r="A2743" s="20"/>
      <c r="C2743" s="20"/>
      <c r="D2743" s="20"/>
      <c r="E2743" s="20"/>
      <c r="F2743" s="21"/>
      <c r="G2743" s="20"/>
      <c r="H2743" s="20"/>
      <c r="I2743" s="21"/>
      <c r="S2743" s="21"/>
      <c r="T2743" s="21"/>
      <c r="U2743" s="20"/>
      <c r="V2743" s="20"/>
      <c r="W2743" s="21"/>
      <c r="X2743" s="21"/>
      <c r="Y2743" s="21"/>
      <c r="AA2743" s="21"/>
      <c r="AB2743" s="20"/>
      <c r="AC2743" s="20"/>
      <c r="AD2743" s="20"/>
      <c r="AE2743" s="20"/>
      <c r="AI2743" s="20"/>
      <c r="AP2743" s="20" t="s">
        <v>574</v>
      </c>
      <c r="AR2743" s="20" t="s">
        <v>574</v>
      </c>
      <c r="AV2743" t="s">
        <v>449</v>
      </c>
    </row>
    <row r="2744" spans="1:48" x14ac:dyDescent="0.25">
      <c r="A2744" s="20"/>
      <c r="C2744" s="20"/>
      <c r="D2744" s="20"/>
      <c r="E2744" s="20"/>
      <c r="F2744" s="21"/>
      <c r="G2744" s="20"/>
      <c r="H2744" s="20"/>
      <c r="I2744" s="21"/>
      <c r="S2744" s="21"/>
      <c r="T2744" s="21"/>
      <c r="U2744" s="20"/>
      <c r="V2744" s="20"/>
      <c r="W2744" s="21"/>
      <c r="X2744" s="21"/>
      <c r="Y2744" s="21"/>
      <c r="AA2744" s="21"/>
      <c r="AB2744" s="20"/>
      <c r="AC2744" s="20"/>
      <c r="AD2744" s="20"/>
      <c r="AE2744" s="20"/>
      <c r="AI2744" s="20"/>
      <c r="AP2744" s="20" t="s">
        <v>574</v>
      </c>
      <c r="AR2744" s="20" t="s">
        <v>574</v>
      </c>
      <c r="AV2744" t="s">
        <v>449</v>
      </c>
    </row>
    <row r="2745" spans="1:48" x14ac:dyDescent="0.25">
      <c r="A2745" s="20"/>
      <c r="C2745" s="20"/>
      <c r="D2745" s="20"/>
      <c r="E2745" s="20"/>
      <c r="F2745" s="21"/>
      <c r="G2745" s="20"/>
      <c r="H2745" s="20"/>
      <c r="I2745" s="21"/>
      <c r="S2745" s="21"/>
      <c r="T2745" s="21"/>
      <c r="U2745" s="20"/>
      <c r="V2745" s="20"/>
      <c r="W2745" s="21"/>
      <c r="X2745" s="21"/>
      <c r="Y2745" s="21"/>
      <c r="AA2745" s="21"/>
      <c r="AB2745" s="20"/>
      <c r="AC2745" s="20"/>
      <c r="AD2745" s="20"/>
      <c r="AE2745" s="20"/>
      <c r="AI2745" s="20"/>
      <c r="AP2745" s="20" t="s">
        <v>574</v>
      </c>
      <c r="AR2745" s="20" t="s">
        <v>574</v>
      </c>
      <c r="AV2745" t="s">
        <v>449</v>
      </c>
    </row>
    <row r="2746" spans="1:48" x14ac:dyDescent="0.25">
      <c r="A2746" s="20"/>
      <c r="C2746" s="20"/>
      <c r="D2746" s="20"/>
      <c r="E2746" s="20"/>
      <c r="F2746" s="21"/>
      <c r="G2746" s="20"/>
      <c r="H2746" s="20"/>
      <c r="I2746" s="21"/>
      <c r="S2746" s="21"/>
      <c r="T2746" s="21"/>
      <c r="U2746" s="20"/>
      <c r="V2746" s="20"/>
      <c r="W2746" s="21"/>
      <c r="X2746" s="21"/>
      <c r="Y2746" s="21"/>
      <c r="AA2746" s="21"/>
      <c r="AB2746" s="20"/>
      <c r="AC2746" s="20"/>
      <c r="AD2746" s="20"/>
      <c r="AE2746" s="20"/>
      <c r="AI2746" s="20"/>
      <c r="AP2746" s="20" t="s">
        <v>574</v>
      </c>
      <c r="AR2746" s="20" t="s">
        <v>574</v>
      </c>
      <c r="AV2746" t="s">
        <v>449</v>
      </c>
    </row>
    <row r="2747" spans="1:48" x14ac:dyDescent="0.25">
      <c r="A2747" s="20"/>
      <c r="C2747" s="20"/>
      <c r="D2747" s="20"/>
      <c r="E2747" s="20"/>
      <c r="F2747" s="21"/>
      <c r="G2747" s="20"/>
      <c r="H2747" s="20"/>
      <c r="I2747" s="21"/>
      <c r="S2747" s="21"/>
      <c r="T2747" s="21"/>
      <c r="U2747" s="20"/>
      <c r="V2747" s="20"/>
      <c r="W2747" s="21"/>
      <c r="X2747" s="21"/>
      <c r="Y2747" s="21"/>
      <c r="AA2747" s="21"/>
      <c r="AB2747" s="20"/>
      <c r="AC2747" s="20"/>
      <c r="AD2747" s="20"/>
      <c r="AE2747" s="20"/>
      <c r="AI2747" s="20"/>
      <c r="AP2747" s="20" t="s">
        <v>574</v>
      </c>
      <c r="AR2747" s="20" t="s">
        <v>574</v>
      </c>
      <c r="AV2747" t="s">
        <v>449</v>
      </c>
    </row>
    <row r="2748" spans="1:48" x14ac:dyDescent="0.25">
      <c r="A2748" s="20"/>
      <c r="C2748" s="20"/>
      <c r="D2748" s="20"/>
      <c r="E2748" s="20"/>
      <c r="F2748" s="21"/>
      <c r="G2748" s="20"/>
      <c r="H2748" s="20"/>
      <c r="I2748" s="21"/>
      <c r="S2748" s="21"/>
      <c r="T2748" s="21"/>
      <c r="U2748" s="20"/>
      <c r="V2748" s="20"/>
      <c r="W2748" s="21"/>
      <c r="X2748" s="21"/>
      <c r="Y2748" s="21"/>
      <c r="AA2748" s="21"/>
      <c r="AB2748" s="20"/>
      <c r="AC2748" s="20"/>
      <c r="AD2748" s="20"/>
      <c r="AE2748" s="20"/>
      <c r="AI2748" s="20"/>
      <c r="AP2748" s="20" t="s">
        <v>574</v>
      </c>
      <c r="AR2748" s="20" t="s">
        <v>574</v>
      </c>
      <c r="AV2748" t="s">
        <v>449</v>
      </c>
    </row>
    <row r="2749" spans="1:48" x14ac:dyDescent="0.25">
      <c r="A2749" s="20"/>
      <c r="C2749" s="20"/>
      <c r="D2749" s="20"/>
      <c r="E2749" s="20"/>
      <c r="F2749" s="21"/>
      <c r="G2749" s="20"/>
      <c r="H2749" s="20"/>
      <c r="I2749" s="21"/>
      <c r="S2749" s="21"/>
      <c r="T2749" s="21"/>
      <c r="U2749" s="20"/>
      <c r="V2749" s="20"/>
      <c r="W2749" s="21"/>
      <c r="X2749" s="21"/>
      <c r="Y2749" s="21"/>
      <c r="AA2749" s="21"/>
      <c r="AB2749" s="20"/>
      <c r="AC2749" s="20"/>
      <c r="AD2749" s="20"/>
      <c r="AE2749" s="20"/>
      <c r="AI2749" s="20"/>
      <c r="AP2749" s="20" t="s">
        <v>574</v>
      </c>
      <c r="AR2749" s="20" t="s">
        <v>574</v>
      </c>
      <c r="AV2749" t="s">
        <v>449</v>
      </c>
    </row>
    <row r="2750" spans="1:48" x14ac:dyDescent="0.25">
      <c r="A2750" s="20"/>
      <c r="C2750" s="20"/>
      <c r="D2750" s="20"/>
      <c r="E2750" s="20"/>
      <c r="F2750" s="21"/>
      <c r="G2750" s="20"/>
      <c r="H2750" s="20"/>
      <c r="I2750" s="21"/>
      <c r="S2750" s="21"/>
      <c r="T2750" s="21"/>
      <c r="U2750" s="20"/>
      <c r="V2750" s="20"/>
      <c r="W2750" s="21"/>
      <c r="X2750" s="21"/>
      <c r="Y2750" s="21"/>
      <c r="AA2750" s="21"/>
      <c r="AB2750" s="20"/>
      <c r="AC2750" s="20"/>
      <c r="AD2750" s="20"/>
      <c r="AE2750" s="20"/>
      <c r="AI2750" s="20"/>
      <c r="AP2750" s="20" t="s">
        <v>574</v>
      </c>
      <c r="AR2750" s="20" t="s">
        <v>574</v>
      </c>
      <c r="AV2750" t="s">
        <v>449</v>
      </c>
    </row>
    <row r="2751" spans="1:48" x14ac:dyDescent="0.25">
      <c r="A2751" s="20"/>
      <c r="C2751" s="20"/>
      <c r="D2751" s="20"/>
      <c r="E2751" s="20"/>
      <c r="F2751" s="21"/>
      <c r="G2751" s="20"/>
      <c r="H2751" s="20"/>
      <c r="I2751" s="21"/>
      <c r="S2751" s="21"/>
      <c r="T2751" s="21"/>
      <c r="U2751" s="20"/>
      <c r="V2751" s="20"/>
      <c r="W2751" s="21"/>
      <c r="X2751" s="21"/>
      <c r="Y2751" s="21"/>
      <c r="AA2751" s="21"/>
      <c r="AB2751" s="20"/>
      <c r="AC2751" s="20"/>
      <c r="AD2751" s="20"/>
      <c r="AE2751" s="20"/>
      <c r="AI2751" s="20"/>
      <c r="AP2751" s="20" t="s">
        <v>574</v>
      </c>
      <c r="AR2751" s="20" t="s">
        <v>574</v>
      </c>
      <c r="AV2751" t="s">
        <v>449</v>
      </c>
    </row>
    <row r="2752" spans="1:48" x14ac:dyDescent="0.25">
      <c r="A2752" s="20"/>
      <c r="C2752" s="20"/>
      <c r="D2752" s="20"/>
      <c r="E2752" s="20"/>
      <c r="F2752" s="21"/>
      <c r="G2752" s="20"/>
      <c r="H2752" s="20"/>
      <c r="I2752" s="21"/>
      <c r="S2752" s="21"/>
      <c r="T2752" s="21"/>
      <c r="U2752" s="20"/>
      <c r="V2752" s="20"/>
      <c r="W2752" s="21"/>
      <c r="X2752" s="21"/>
      <c r="Y2752" s="21"/>
      <c r="AA2752" s="21"/>
      <c r="AB2752" s="20"/>
      <c r="AC2752" s="20"/>
      <c r="AD2752" s="20"/>
      <c r="AE2752" s="20"/>
      <c r="AI2752" s="20"/>
      <c r="AP2752" s="20" t="s">
        <v>574</v>
      </c>
      <c r="AR2752" s="20" t="s">
        <v>574</v>
      </c>
      <c r="AV2752" t="s">
        <v>449</v>
      </c>
    </row>
    <row r="2753" spans="1:48" x14ac:dyDescent="0.25">
      <c r="A2753" s="20"/>
      <c r="C2753" s="20"/>
      <c r="D2753" s="20"/>
      <c r="E2753" s="20"/>
      <c r="F2753" s="21"/>
      <c r="G2753" s="20"/>
      <c r="H2753" s="20"/>
      <c r="I2753" s="21"/>
      <c r="S2753" s="21"/>
      <c r="T2753" s="21"/>
      <c r="U2753" s="20"/>
      <c r="V2753" s="20"/>
      <c r="W2753" s="21"/>
      <c r="X2753" s="21"/>
      <c r="Y2753" s="21"/>
      <c r="AA2753" s="21"/>
      <c r="AB2753" s="20"/>
      <c r="AC2753" s="20"/>
      <c r="AD2753" s="20"/>
      <c r="AE2753" s="20"/>
      <c r="AI2753" s="20"/>
      <c r="AP2753" s="20" t="s">
        <v>574</v>
      </c>
      <c r="AR2753" s="20" t="s">
        <v>574</v>
      </c>
      <c r="AV2753" t="s">
        <v>449</v>
      </c>
    </row>
    <row r="2754" spans="1:48" x14ac:dyDescent="0.25">
      <c r="A2754" s="20"/>
      <c r="C2754" s="20"/>
      <c r="D2754" s="20"/>
      <c r="E2754" s="20"/>
      <c r="F2754" s="21"/>
      <c r="G2754" s="20"/>
      <c r="H2754" s="20"/>
      <c r="I2754" s="21"/>
      <c r="S2754" s="21"/>
      <c r="T2754" s="21"/>
      <c r="U2754" s="20"/>
      <c r="V2754" s="20"/>
      <c r="W2754" s="21"/>
      <c r="X2754" s="21"/>
      <c r="Y2754" s="21"/>
      <c r="AA2754" s="21"/>
      <c r="AB2754" s="20"/>
      <c r="AC2754" s="20"/>
      <c r="AD2754" s="20"/>
      <c r="AE2754" s="20"/>
      <c r="AI2754" s="20"/>
      <c r="AP2754" s="20" t="s">
        <v>574</v>
      </c>
      <c r="AR2754" s="20" t="s">
        <v>574</v>
      </c>
      <c r="AV2754" t="s">
        <v>449</v>
      </c>
    </row>
    <row r="2755" spans="1:48" x14ac:dyDescent="0.25">
      <c r="A2755" s="20"/>
      <c r="C2755" s="20"/>
      <c r="D2755" s="20"/>
      <c r="E2755" s="20"/>
      <c r="F2755" s="21"/>
      <c r="G2755" s="20"/>
      <c r="H2755" s="20"/>
      <c r="I2755" s="21"/>
      <c r="S2755" s="21"/>
      <c r="T2755" s="21"/>
      <c r="U2755" s="20"/>
      <c r="V2755" s="20"/>
      <c r="W2755" s="21"/>
      <c r="X2755" s="21"/>
      <c r="Y2755" s="21"/>
      <c r="AA2755" s="21"/>
      <c r="AB2755" s="20"/>
      <c r="AC2755" s="20"/>
      <c r="AD2755" s="20"/>
      <c r="AE2755" s="20"/>
      <c r="AI2755" s="20"/>
      <c r="AP2755" s="20" t="s">
        <v>574</v>
      </c>
      <c r="AR2755" s="20" t="s">
        <v>574</v>
      </c>
      <c r="AV2755" t="s">
        <v>449</v>
      </c>
    </row>
    <row r="2756" spans="1:48" x14ac:dyDescent="0.25">
      <c r="A2756" s="20"/>
      <c r="C2756" s="20"/>
      <c r="D2756" s="20"/>
      <c r="E2756" s="20"/>
      <c r="F2756" s="21"/>
      <c r="G2756" s="20"/>
      <c r="H2756" s="20"/>
      <c r="I2756" s="21"/>
      <c r="S2756" s="21"/>
      <c r="T2756" s="21"/>
      <c r="U2756" s="20"/>
      <c r="V2756" s="20"/>
      <c r="W2756" s="21"/>
      <c r="X2756" s="21"/>
      <c r="Y2756" s="21"/>
      <c r="AA2756" s="21"/>
      <c r="AB2756" s="20"/>
      <c r="AC2756" s="20"/>
      <c r="AD2756" s="20"/>
      <c r="AE2756" s="20"/>
      <c r="AI2756" s="20"/>
      <c r="AP2756" s="20" t="s">
        <v>574</v>
      </c>
      <c r="AR2756" s="20" t="s">
        <v>574</v>
      </c>
      <c r="AV2756" t="s">
        <v>449</v>
      </c>
    </row>
    <row r="2757" spans="1:48" x14ac:dyDescent="0.25">
      <c r="A2757" s="20"/>
      <c r="C2757" s="20"/>
      <c r="D2757" s="20"/>
      <c r="E2757" s="20"/>
      <c r="F2757" s="21"/>
      <c r="G2757" s="20"/>
      <c r="H2757" s="20"/>
      <c r="I2757" s="21"/>
      <c r="S2757" s="21"/>
      <c r="T2757" s="21"/>
      <c r="U2757" s="20"/>
      <c r="V2757" s="20"/>
      <c r="W2757" s="21"/>
      <c r="X2757" s="21"/>
      <c r="Y2757" s="21"/>
      <c r="AA2757" s="21"/>
      <c r="AB2757" s="20"/>
      <c r="AC2757" s="20"/>
      <c r="AD2757" s="20"/>
      <c r="AE2757" s="20"/>
      <c r="AI2757" s="20"/>
      <c r="AP2757" s="20" t="s">
        <v>574</v>
      </c>
      <c r="AR2757" s="20" t="s">
        <v>574</v>
      </c>
      <c r="AV2757" t="s">
        <v>449</v>
      </c>
    </row>
    <row r="2758" spans="1:48" x14ac:dyDescent="0.25">
      <c r="A2758" s="20"/>
      <c r="C2758" s="20"/>
      <c r="D2758" s="20"/>
      <c r="E2758" s="20"/>
      <c r="F2758" s="21"/>
      <c r="G2758" s="20"/>
      <c r="H2758" s="20"/>
      <c r="I2758" s="21"/>
      <c r="S2758" s="21"/>
      <c r="T2758" s="21"/>
      <c r="U2758" s="20"/>
      <c r="V2758" s="20"/>
      <c r="W2758" s="21"/>
      <c r="X2758" s="21"/>
      <c r="Y2758" s="21"/>
      <c r="AA2758" s="21"/>
      <c r="AB2758" s="20"/>
      <c r="AC2758" s="20"/>
      <c r="AD2758" s="20"/>
      <c r="AE2758" s="20"/>
      <c r="AI2758" s="20"/>
      <c r="AP2758" s="20" t="s">
        <v>574</v>
      </c>
      <c r="AR2758" s="20" t="s">
        <v>574</v>
      </c>
      <c r="AV2758" t="s">
        <v>449</v>
      </c>
    </row>
    <row r="2759" spans="1:48" x14ac:dyDescent="0.25">
      <c r="A2759" s="20"/>
      <c r="C2759" s="20"/>
      <c r="D2759" s="20"/>
      <c r="E2759" s="20"/>
      <c r="F2759" s="21"/>
      <c r="G2759" s="20"/>
      <c r="H2759" s="20"/>
      <c r="I2759" s="21"/>
      <c r="S2759" s="21"/>
      <c r="T2759" s="21"/>
      <c r="U2759" s="20"/>
      <c r="V2759" s="20"/>
      <c r="W2759" s="21"/>
      <c r="X2759" s="21"/>
      <c r="Y2759" s="21"/>
      <c r="AA2759" s="21"/>
      <c r="AB2759" s="20"/>
      <c r="AC2759" s="20"/>
      <c r="AD2759" s="20"/>
      <c r="AE2759" s="20"/>
      <c r="AI2759" s="20"/>
      <c r="AP2759" s="20" t="s">
        <v>574</v>
      </c>
      <c r="AR2759" s="20" t="s">
        <v>574</v>
      </c>
      <c r="AV2759" t="s">
        <v>449</v>
      </c>
    </row>
    <row r="2760" spans="1:48" x14ac:dyDescent="0.25">
      <c r="A2760" s="20"/>
      <c r="C2760" s="20"/>
      <c r="D2760" s="20"/>
      <c r="E2760" s="20"/>
      <c r="F2760" s="21"/>
      <c r="G2760" s="20"/>
      <c r="H2760" s="20"/>
      <c r="I2760" s="21"/>
      <c r="S2760" s="21"/>
      <c r="T2760" s="21"/>
      <c r="U2760" s="20"/>
      <c r="V2760" s="20"/>
      <c r="W2760" s="21"/>
      <c r="X2760" s="21"/>
      <c r="Y2760" s="21"/>
      <c r="AA2760" s="21"/>
      <c r="AB2760" s="20"/>
      <c r="AC2760" s="20"/>
      <c r="AD2760" s="20"/>
      <c r="AE2760" s="20"/>
      <c r="AI2760" s="20"/>
      <c r="AP2760" s="20" t="s">
        <v>574</v>
      </c>
      <c r="AR2760" s="20" t="s">
        <v>574</v>
      </c>
      <c r="AV2760" t="s">
        <v>449</v>
      </c>
    </row>
    <row r="2761" spans="1:48" x14ac:dyDescent="0.25">
      <c r="A2761" s="20"/>
      <c r="C2761" s="20"/>
      <c r="D2761" s="20"/>
      <c r="E2761" s="20"/>
      <c r="F2761" s="21"/>
      <c r="G2761" s="20"/>
      <c r="H2761" s="20"/>
      <c r="I2761" s="21"/>
      <c r="S2761" s="21"/>
      <c r="T2761" s="21"/>
      <c r="U2761" s="20"/>
      <c r="V2761" s="20"/>
      <c r="W2761" s="21"/>
      <c r="X2761" s="21"/>
      <c r="Y2761" s="21"/>
      <c r="AA2761" s="21"/>
      <c r="AB2761" s="20"/>
      <c r="AC2761" s="20"/>
      <c r="AD2761" s="20"/>
      <c r="AE2761" s="20"/>
      <c r="AI2761" s="20"/>
      <c r="AP2761" s="20" t="s">
        <v>574</v>
      </c>
      <c r="AR2761" s="20" t="s">
        <v>574</v>
      </c>
      <c r="AV2761" t="s">
        <v>449</v>
      </c>
    </row>
    <row r="2762" spans="1:48" x14ac:dyDescent="0.25">
      <c r="A2762" s="20"/>
      <c r="C2762" s="20"/>
      <c r="D2762" s="20"/>
      <c r="E2762" s="20"/>
      <c r="F2762" s="21"/>
      <c r="G2762" s="20"/>
      <c r="H2762" s="20"/>
      <c r="I2762" s="21"/>
      <c r="S2762" s="21"/>
      <c r="T2762" s="21"/>
      <c r="U2762" s="20"/>
      <c r="V2762" s="20"/>
      <c r="W2762" s="21"/>
      <c r="X2762" s="21"/>
      <c r="Y2762" s="21"/>
      <c r="AA2762" s="21"/>
      <c r="AB2762" s="20"/>
      <c r="AC2762" s="20"/>
      <c r="AD2762" s="20"/>
      <c r="AE2762" s="20"/>
      <c r="AI2762" s="20"/>
      <c r="AP2762" s="20" t="s">
        <v>574</v>
      </c>
      <c r="AR2762" s="20" t="s">
        <v>574</v>
      </c>
      <c r="AV2762" t="s">
        <v>449</v>
      </c>
    </row>
    <row r="2763" spans="1:48" x14ac:dyDescent="0.25">
      <c r="A2763" s="20"/>
      <c r="C2763" s="20"/>
      <c r="D2763" s="20"/>
      <c r="E2763" s="20"/>
      <c r="F2763" s="21"/>
      <c r="G2763" s="20"/>
      <c r="H2763" s="20"/>
      <c r="I2763" s="21"/>
      <c r="S2763" s="21"/>
      <c r="T2763" s="21"/>
      <c r="U2763" s="20"/>
      <c r="V2763" s="20"/>
      <c r="W2763" s="21"/>
      <c r="X2763" s="21"/>
      <c r="Y2763" s="21"/>
      <c r="AA2763" s="21"/>
      <c r="AB2763" s="20"/>
      <c r="AC2763" s="20"/>
      <c r="AD2763" s="20"/>
      <c r="AE2763" s="20"/>
      <c r="AI2763" s="20"/>
      <c r="AP2763" s="20" t="s">
        <v>574</v>
      </c>
      <c r="AR2763" s="20" t="s">
        <v>574</v>
      </c>
      <c r="AV2763" t="s">
        <v>449</v>
      </c>
    </row>
    <row r="2764" spans="1:48" x14ac:dyDescent="0.25">
      <c r="A2764" s="20"/>
      <c r="C2764" s="20"/>
      <c r="D2764" s="20"/>
      <c r="E2764" s="20"/>
      <c r="F2764" s="21"/>
      <c r="G2764" s="20"/>
      <c r="H2764" s="20"/>
      <c r="I2764" s="21"/>
      <c r="S2764" s="21"/>
      <c r="T2764" s="21"/>
      <c r="U2764" s="20"/>
      <c r="V2764" s="20"/>
      <c r="W2764" s="21"/>
      <c r="X2764" s="21"/>
      <c r="Y2764" s="21"/>
      <c r="AA2764" s="21"/>
      <c r="AB2764" s="20"/>
      <c r="AC2764" s="20"/>
      <c r="AD2764" s="20"/>
      <c r="AE2764" s="20"/>
      <c r="AI2764" s="20"/>
      <c r="AP2764" s="20" t="s">
        <v>574</v>
      </c>
      <c r="AR2764" s="20" t="s">
        <v>574</v>
      </c>
      <c r="AV2764" t="s">
        <v>449</v>
      </c>
    </row>
    <row r="2765" spans="1:48" x14ac:dyDescent="0.25">
      <c r="A2765" s="20"/>
      <c r="C2765" s="20"/>
      <c r="D2765" s="20"/>
      <c r="E2765" s="20"/>
      <c r="F2765" s="21"/>
      <c r="G2765" s="20"/>
      <c r="H2765" s="20"/>
      <c r="I2765" s="21"/>
      <c r="S2765" s="21"/>
      <c r="T2765" s="21"/>
      <c r="U2765" s="20"/>
      <c r="V2765" s="20"/>
      <c r="W2765" s="21"/>
      <c r="X2765" s="21"/>
      <c r="Y2765" s="21"/>
      <c r="AA2765" s="21"/>
      <c r="AB2765" s="20"/>
      <c r="AC2765" s="20"/>
      <c r="AD2765" s="20"/>
      <c r="AE2765" s="20"/>
      <c r="AI2765" s="20"/>
      <c r="AP2765" s="20" t="s">
        <v>574</v>
      </c>
      <c r="AR2765" s="20" t="s">
        <v>574</v>
      </c>
      <c r="AV2765" t="s">
        <v>449</v>
      </c>
    </row>
    <row r="2766" spans="1:48" x14ac:dyDescent="0.25">
      <c r="A2766" s="20"/>
      <c r="C2766" s="20"/>
      <c r="D2766" s="20"/>
      <c r="E2766" s="20"/>
      <c r="F2766" s="21"/>
      <c r="G2766" s="20"/>
      <c r="H2766" s="20"/>
      <c r="I2766" s="21"/>
      <c r="S2766" s="21"/>
      <c r="T2766" s="21"/>
      <c r="U2766" s="20"/>
      <c r="V2766" s="20"/>
      <c r="W2766" s="21"/>
      <c r="X2766" s="21"/>
      <c r="Y2766" s="21"/>
      <c r="AA2766" s="21"/>
      <c r="AB2766" s="20"/>
      <c r="AC2766" s="20"/>
      <c r="AD2766" s="20"/>
      <c r="AE2766" s="20"/>
      <c r="AI2766" s="20"/>
      <c r="AP2766" s="20" t="s">
        <v>574</v>
      </c>
      <c r="AR2766" s="20" t="s">
        <v>574</v>
      </c>
      <c r="AV2766" t="s">
        <v>449</v>
      </c>
    </row>
    <row r="2767" spans="1:48" x14ac:dyDescent="0.25">
      <c r="A2767" s="20"/>
      <c r="C2767" s="20"/>
      <c r="D2767" s="20"/>
      <c r="E2767" s="20"/>
      <c r="F2767" s="21"/>
      <c r="G2767" s="20"/>
      <c r="H2767" s="20"/>
      <c r="I2767" s="21"/>
      <c r="S2767" s="21"/>
      <c r="T2767" s="21"/>
      <c r="U2767" s="20"/>
      <c r="V2767" s="20"/>
      <c r="W2767" s="21"/>
      <c r="X2767" s="21"/>
      <c r="Y2767" s="21"/>
      <c r="AA2767" s="21"/>
      <c r="AB2767" s="20"/>
      <c r="AC2767" s="20"/>
      <c r="AD2767" s="20"/>
      <c r="AE2767" s="20"/>
      <c r="AI2767" s="20"/>
      <c r="AP2767" s="20" t="s">
        <v>574</v>
      </c>
      <c r="AR2767" s="20" t="s">
        <v>574</v>
      </c>
      <c r="AV2767" t="s">
        <v>449</v>
      </c>
    </row>
    <row r="2768" spans="1:48" x14ac:dyDescent="0.25">
      <c r="A2768" s="20"/>
      <c r="C2768" s="20"/>
      <c r="D2768" s="20"/>
      <c r="E2768" s="20"/>
      <c r="F2768" s="21"/>
      <c r="G2768" s="20"/>
      <c r="H2768" s="20"/>
      <c r="I2768" s="21"/>
      <c r="S2768" s="21"/>
      <c r="T2768" s="21"/>
      <c r="U2768" s="20"/>
      <c r="V2768" s="20"/>
      <c r="W2768" s="21"/>
      <c r="X2768" s="21"/>
      <c r="Y2768" s="21"/>
      <c r="AA2768" s="21"/>
      <c r="AB2768" s="20"/>
      <c r="AC2768" s="20"/>
      <c r="AD2768" s="20"/>
      <c r="AE2768" s="20"/>
      <c r="AI2768" s="20"/>
      <c r="AP2768" s="20" t="s">
        <v>574</v>
      </c>
      <c r="AR2768" s="20" t="s">
        <v>574</v>
      </c>
      <c r="AV2768" t="s">
        <v>449</v>
      </c>
    </row>
    <row r="2769" spans="1:48" x14ac:dyDescent="0.25">
      <c r="A2769" s="20"/>
      <c r="C2769" s="20"/>
      <c r="D2769" s="20"/>
      <c r="E2769" s="20"/>
      <c r="F2769" s="21"/>
      <c r="G2769" s="20"/>
      <c r="H2769" s="20"/>
      <c r="I2769" s="21"/>
      <c r="S2769" s="21"/>
      <c r="T2769" s="21"/>
      <c r="U2769" s="20"/>
      <c r="V2769" s="20"/>
      <c r="W2769" s="21"/>
      <c r="X2769" s="21"/>
      <c r="Y2769" s="21"/>
      <c r="AA2769" s="21"/>
      <c r="AB2769" s="20"/>
      <c r="AC2769" s="20"/>
      <c r="AD2769" s="20"/>
      <c r="AE2769" s="20"/>
      <c r="AI2769" s="20"/>
      <c r="AP2769" s="20" t="s">
        <v>574</v>
      </c>
      <c r="AR2769" s="20" t="s">
        <v>574</v>
      </c>
      <c r="AV2769" t="s">
        <v>449</v>
      </c>
    </row>
    <row r="2770" spans="1:48" x14ac:dyDescent="0.25">
      <c r="A2770" s="20"/>
      <c r="C2770" s="20"/>
      <c r="D2770" s="20"/>
      <c r="E2770" s="20"/>
      <c r="F2770" s="21"/>
      <c r="G2770" s="20"/>
      <c r="H2770" s="20"/>
      <c r="I2770" s="21"/>
      <c r="S2770" s="21"/>
      <c r="T2770" s="21"/>
      <c r="U2770" s="20"/>
      <c r="V2770" s="20"/>
      <c r="W2770" s="21"/>
      <c r="X2770" s="21"/>
      <c r="Y2770" s="21"/>
      <c r="AA2770" s="21"/>
      <c r="AB2770" s="20"/>
      <c r="AC2770" s="20"/>
      <c r="AD2770" s="20"/>
      <c r="AE2770" s="20"/>
      <c r="AI2770" s="20"/>
      <c r="AP2770" s="20" t="s">
        <v>574</v>
      </c>
      <c r="AR2770" s="20" t="s">
        <v>574</v>
      </c>
      <c r="AV2770" t="s">
        <v>449</v>
      </c>
    </row>
    <row r="2771" spans="1:48" x14ac:dyDescent="0.25">
      <c r="A2771" s="20"/>
      <c r="C2771" s="20"/>
      <c r="D2771" s="20"/>
      <c r="E2771" s="20"/>
      <c r="F2771" s="21"/>
      <c r="G2771" s="20"/>
      <c r="H2771" s="20"/>
      <c r="I2771" s="21"/>
      <c r="S2771" s="21"/>
      <c r="T2771" s="21"/>
      <c r="U2771" s="20"/>
      <c r="V2771" s="20"/>
      <c r="W2771" s="21"/>
      <c r="X2771" s="21"/>
      <c r="Y2771" s="21"/>
      <c r="AA2771" s="21"/>
      <c r="AB2771" s="20"/>
      <c r="AC2771" s="20"/>
      <c r="AD2771" s="20"/>
      <c r="AE2771" s="20"/>
      <c r="AI2771" s="20"/>
      <c r="AP2771" s="20" t="s">
        <v>574</v>
      </c>
      <c r="AR2771" s="20" t="s">
        <v>574</v>
      </c>
      <c r="AV2771" t="s">
        <v>449</v>
      </c>
    </row>
    <row r="2772" spans="1:48" x14ac:dyDescent="0.25">
      <c r="A2772" s="20"/>
      <c r="C2772" s="20"/>
      <c r="D2772" s="20"/>
      <c r="E2772" s="20"/>
      <c r="F2772" s="21"/>
      <c r="G2772" s="20"/>
      <c r="H2772" s="20"/>
      <c r="I2772" s="21"/>
      <c r="S2772" s="21"/>
      <c r="T2772" s="21"/>
      <c r="U2772" s="20"/>
      <c r="V2772" s="20"/>
      <c r="W2772" s="21"/>
      <c r="X2772" s="21"/>
      <c r="Y2772" s="21"/>
      <c r="AA2772" s="21"/>
      <c r="AB2772" s="20"/>
      <c r="AC2772" s="20"/>
      <c r="AD2772" s="20"/>
      <c r="AE2772" s="20"/>
      <c r="AI2772" s="20"/>
      <c r="AP2772" s="20" t="s">
        <v>574</v>
      </c>
      <c r="AR2772" s="20" t="s">
        <v>574</v>
      </c>
      <c r="AV2772" t="s">
        <v>449</v>
      </c>
    </row>
    <row r="2773" spans="1:48" x14ac:dyDescent="0.25">
      <c r="A2773" s="20"/>
      <c r="C2773" s="20"/>
      <c r="D2773" s="20"/>
      <c r="E2773" s="20"/>
      <c r="F2773" s="21"/>
      <c r="G2773" s="20"/>
      <c r="H2773" s="20"/>
      <c r="I2773" s="21"/>
      <c r="S2773" s="21"/>
      <c r="T2773" s="21"/>
      <c r="U2773" s="20"/>
      <c r="V2773" s="20"/>
      <c r="W2773" s="21"/>
      <c r="X2773" s="21"/>
      <c r="Y2773" s="21"/>
      <c r="AA2773" s="21"/>
      <c r="AB2773" s="20"/>
      <c r="AC2773" s="20"/>
      <c r="AD2773" s="20"/>
      <c r="AE2773" s="20"/>
      <c r="AI2773" s="20"/>
      <c r="AP2773" s="20" t="s">
        <v>574</v>
      </c>
      <c r="AR2773" s="20" t="s">
        <v>574</v>
      </c>
      <c r="AV2773" t="s">
        <v>449</v>
      </c>
    </row>
    <row r="2774" spans="1:48" x14ac:dyDescent="0.25">
      <c r="A2774" s="20"/>
      <c r="C2774" s="20"/>
      <c r="D2774" s="20"/>
      <c r="E2774" s="20"/>
      <c r="F2774" s="21"/>
      <c r="G2774" s="20"/>
      <c r="H2774" s="20"/>
      <c r="I2774" s="21"/>
      <c r="S2774" s="21"/>
      <c r="T2774" s="21"/>
      <c r="U2774" s="20"/>
      <c r="V2774" s="20"/>
      <c r="W2774" s="21"/>
      <c r="X2774" s="21"/>
      <c r="Y2774" s="21"/>
      <c r="AA2774" s="21"/>
      <c r="AB2774" s="20"/>
      <c r="AC2774" s="20"/>
      <c r="AD2774" s="20"/>
      <c r="AE2774" s="20"/>
      <c r="AI2774" s="20"/>
      <c r="AP2774" s="20" t="s">
        <v>574</v>
      </c>
      <c r="AR2774" s="20" t="s">
        <v>574</v>
      </c>
      <c r="AV2774" t="s">
        <v>449</v>
      </c>
    </row>
    <row r="2775" spans="1:48" x14ac:dyDescent="0.25">
      <c r="A2775" s="20"/>
      <c r="C2775" s="20"/>
      <c r="D2775" s="20"/>
      <c r="E2775" s="20"/>
      <c r="F2775" s="21"/>
      <c r="G2775" s="20"/>
      <c r="H2775" s="20"/>
      <c r="I2775" s="21"/>
      <c r="S2775" s="21"/>
      <c r="T2775" s="21"/>
      <c r="U2775" s="20"/>
      <c r="V2775" s="20"/>
      <c r="W2775" s="21"/>
      <c r="X2775" s="21"/>
      <c r="Y2775" s="21"/>
      <c r="AA2775" s="21"/>
      <c r="AB2775" s="20"/>
      <c r="AC2775" s="20"/>
      <c r="AD2775" s="20"/>
      <c r="AE2775" s="20"/>
      <c r="AI2775" s="20"/>
      <c r="AP2775" s="20" t="s">
        <v>574</v>
      </c>
      <c r="AR2775" s="20" t="s">
        <v>574</v>
      </c>
      <c r="AV2775" t="s">
        <v>449</v>
      </c>
    </row>
    <row r="2776" spans="1:48" x14ac:dyDescent="0.25">
      <c r="A2776" s="20"/>
      <c r="C2776" s="20"/>
      <c r="D2776" s="20"/>
      <c r="E2776" s="20"/>
      <c r="F2776" s="21"/>
      <c r="G2776" s="20"/>
      <c r="H2776" s="20"/>
      <c r="I2776" s="21"/>
      <c r="S2776" s="21"/>
      <c r="T2776" s="21"/>
      <c r="U2776" s="20"/>
      <c r="V2776" s="20"/>
      <c r="W2776" s="21"/>
      <c r="X2776" s="21"/>
      <c r="Y2776" s="21"/>
      <c r="AA2776" s="21"/>
      <c r="AB2776" s="20"/>
      <c r="AC2776" s="20"/>
      <c r="AD2776" s="20"/>
      <c r="AE2776" s="20"/>
      <c r="AI2776" s="20"/>
      <c r="AP2776" s="20" t="s">
        <v>574</v>
      </c>
      <c r="AR2776" s="20" t="s">
        <v>574</v>
      </c>
      <c r="AV2776" t="s">
        <v>449</v>
      </c>
    </row>
    <row r="2777" spans="1:48" x14ac:dyDescent="0.25">
      <c r="A2777" s="20"/>
      <c r="C2777" s="20"/>
      <c r="D2777" s="20"/>
      <c r="E2777" s="20"/>
      <c r="F2777" s="21"/>
      <c r="G2777" s="20"/>
      <c r="H2777" s="20"/>
      <c r="I2777" s="21"/>
      <c r="S2777" s="21"/>
      <c r="T2777" s="21"/>
      <c r="U2777" s="20"/>
      <c r="V2777" s="20"/>
      <c r="W2777" s="21"/>
      <c r="X2777" s="21"/>
      <c r="Y2777" s="21"/>
      <c r="AA2777" s="21"/>
      <c r="AB2777" s="20"/>
      <c r="AC2777" s="20"/>
      <c r="AD2777" s="20"/>
      <c r="AE2777" s="20"/>
      <c r="AI2777" s="20"/>
      <c r="AP2777" s="20" t="s">
        <v>574</v>
      </c>
      <c r="AR2777" s="20" t="s">
        <v>574</v>
      </c>
      <c r="AV2777" t="s">
        <v>449</v>
      </c>
    </row>
    <row r="2778" spans="1:48" x14ac:dyDescent="0.25">
      <c r="A2778" s="20"/>
      <c r="C2778" s="20"/>
      <c r="D2778" s="20"/>
      <c r="E2778" s="20"/>
      <c r="F2778" s="21"/>
      <c r="G2778" s="20"/>
      <c r="H2778" s="20"/>
      <c r="I2778" s="21"/>
      <c r="S2778" s="21"/>
      <c r="T2778" s="21"/>
      <c r="U2778" s="20"/>
      <c r="V2778" s="20"/>
      <c r="W2778" s="21"/>
      <c r="X2778" s="21"/>
      <c r="Y2778" s="21"/>
      <c r="AA2778" s="21"/>
      <c r="AB2778" s="20"/>
      <c r="AC2778" s="20"/>
      <c r="AD2778" s="20"/>
      <c r="AE2778" s="20"/>
      <c r="AI2778" s="20"/>
      <c r="AP2778" s="20" t="s">
        <v>574</v>
      </c>
      <c r="AR2778" s="20" t="s">
        <v>574</v>
      </c>
      <c r="AV2778" t="s">
        <v>449</v>
      </c>
    </row>
    <row r="2779" spans="1:48" x14ac:dyDescent="0.25">
      <c r="A2779" s="20"/>
      <c r="C2779" s="20"/>
      <c r="D2779" s="20"/>
      <c r="E2779" s="20"/>
      <c r="F2779" s="21"/>
      <c r="G2779" s="20"/>
      <c r="H2779" s="20"/>
      <c r="I2779" s="21"/>
      <c r="S2779" s="21"/>
      <c r="T2779" s="21"/>
      <c r="U2779" s="20"/>
      <c r="V2779" s="20"/>
      <c r="W2779" s="21"/>
      <c r="X2779" s="21"/>
      <c r="Y2779" s="21"/>
      <c r="AA2779" s="21"/>
      <c r="AB2779" s="20"/>
      <c r="AC2779" s="20"/>
      <c r="AD2779" s="20"/>
      <c r="AE2779" s="20"/>
      <c r="AI2779" s="20"/>
      <c r="AP2779" s="20" t="s">
        <v>574</v>
      </c>
      <c r="AR2779" s="20" t="s">
        <v>574</v>
      </c>
      <c r="AV2779" t="s">
        <v>449</v>
      </c>
    </row>
    <row r="2780" spans="1:48" x14ac:dyDescent="0.25">
      <c r="A2780" s="20"/>
      <c r="C2780" s="20"/>
      <c r="D2780" s="20"/>
      <c r="E2780" s="20"/>
      <c r="F2780" s="21"/>
      <c r="G2780" s="20"/>
      <c r="H2780" s="20"/>
      <c r="I2780" s="21"/>
      <c r="S2780" s="21"/>
      <c r="T2780" s="21"/>
      <c r="U2780" s="20"/>
      <c r="V2780" s="20"/>
      <c r="W2780" s="21"/>
      <c r="X2780" s="21"/>
      <c r="Y2780" s="21"/>
      <c r="AA2780" s="21"/>
      <c r="AB2780" s="20"/>
      <c r="AC2780" s="20"/>
      <c r="AD2780" s="20"/>
      <c r="AE2780" s="20"/>
      <c r="AI2780" s="20"/>
      <c r="AP2780" s="20" t="s">
        <v>574</v>
      </c>
      <c r="AR2780" s="20" t="s">
        <v>574</v>
      </c>
      <c r="AV2780" t="s">
        <v>449</v>
      </c>
    </row>
    <row r="2781" spans="1:48" x14ac:dyDescent="0.25">
      <c r="A2781" s="20"/>
      <c r="C2781" s="20"/>
      <c r="D2781" s="20"/>
      <c r="E2781" s="20"/>
      <c r="F2781" s="21"/>
      <c r="G2781" s="20"/>
      <c r="H2781" s="20"/>
      <c r="I2781" s="21"/>
      <c r="S2781" s="21"/>
      <c r="T2781" s="21"/>
      <c r="U2781" s="20"/>
      <c r="V2781" s="20"/>
      <c r="W2781" s="21"/>
      <c r="X2781" s="21"/>
      <c r="Y2781" s="21"/>
      <c r="AA2781" s="21"/>
      <c r="AB2781" s="20"/>
      <c r="AC2781" s="20"/>
      <c r="AD2781" s="20"/>
      <c r="AE2781" s="20"/>
      <c r="AI2781" s="20"/>
      <c r="AP2781" s="20" t="s">
        <v>574</v>
      </c>
      <c r="AR2781" s="20" t="s">
        <v>574</v>
      </c>
      <c r="AV2781" t="s">
        <v>449</v>
      </c>
    </row>
    <row r="2782" spans="1:48" x14ac:dyDescent="0.25">
      <c r="A2782" s="20"/>
      <c r="C2782" s="20"/>
      <c r="D2782" s="20"/>
      <c r="E2782" s="20"/>
      <c r="F2782" s="21"/>
      <c r="G2782" s="20"/>
      <c r="H2782" s="20"/>
      <c r="I2782" s="21"/>
      <c r="S2782" s="21"/>
      <c r="T2782" s="21"/>
      <c r="U2782" s="20"/>
      <c r="V2782" s="20"/>
      <c r="W2782" s="21"/>
      <c r="X2782" s="21"/>
      <c r="Y2782" s="21"/>
      <c r="AA2782" s="21"/>
      <c r="AB2782" s="20"/>
      <c r="AC2782" s="20"/>
      <c r="AD2782" s="20"/>
      <c r="AE2782" s="20"/>
      <c r="AI2782" s="20"/>
      <c r="AP2782" s="20" t="s">
        <v>574</v>
      </c>
      <c r="AR2782" s="20" t="s">
        <v>574</v>
      </c>
      <c r="AV2782" t="s">
        <v>449</v>
      </c>
    </row>
    <row r="2783" spans="1:48" x14ac:dyDescent="0.25">
      <c r="A2783" s="20"/>
      <c r="C2783" s="20"/>
      <c r="D2783" s="20"/>
      <c r="E2783" s="20"/>
      <c r="F2783" s="21"/>
      <c r="G2783" s="20"/>
      <c r="H2783" s="20"/>
      <c r="I2783" s="21"/>
      <c r="S2783" s="21"/>
      <c r="T2783" s="21"/>
      <c r="U2783" s="20"/>
      <c r="V2783" s="20"/>
      <c r="W2783" s="21"/>
      <c r="X2783" s="21"/>
      <c r="Y2783" s="21"/>
      <c r="AA2783" s="21"/>
      <c r="AB2783" s="20"/>
      <c r="AC2783" s="20"/>
      <c r="AD2783" s="20"/>
      <c r="AE2783" s="20"/>
      <c r="AI2783" s="20"/>
      <c r="AP2783" s="20" t="s">
        <v>574</v>
      </c>
      <c r="AR2783" s="20" t="s">
        <v>574</v>
      </c>
      <c r="AV2783" t="s">
        <v>449</v>
      </c>
    </row>
    <row r="2784" spans="1:48" x14ac:dyDescent="0.25">
      <c r="A2784" s="20"/>
      <c r="C2784" s="20"/>
      <c r="D2784" s="20"/>
      <c r="E2784" s="20"/>
      <c r="F2784" s="21"/>
      <c r="G2784" s="20"/>
      <c r="H2784" s="20"/>
      <c r="I2784" s="21"/>
      <c r="S2784" s="21"/>
      <c r="T2784" s="21"/>
      <c r="U2784" s="20"/>
      <c r="V2784" s="20"/>
      <c r="W2784" s="21"/>
      <c r="X2784" s="21"/>
      <c r="Y2784" s="21"/>
      <c r="AA2784" s="21"/>
      <c r="AB2784" s="20"/>
      <c r="AC2784" s="20"/>
      <c r="AD2784" s="20"/>
      <c r="AE2784" s="20"/>
      <c r="AI2784" s="20"/>
      <c r="AP2784" s="20" t="s">
        <v>574</v>
      </c>
      <c r="AR2784" s="20" t="s">
        <v>574</v>
      </c>
      <c r="AV2784" t="s">
        <v>449</v>
      </c>
    </row>
    <row r="2785" spans="1:48" x14ac:dyDescent="0.25">
      <c r="A2785" s="20"/>
      <c r="C2785" s="20"/>
      <c r="D2785" s="20"/>
      <c r="E2785" s="20"/>
      <c r="F2785" s="21"/>
      <c r="G2785" s="20"/>
      <c r="H2785" s="20"/>
      <c r="I2785" s="21"/>
      <c r="S2785" s="21"/>
      <c r="T2785" s="21"/>
      <c r="U2785" s="20"/>
      <c r="V2785" s="20"/>
      <c r="W2785" s="21"/>
      <c r="X2785" s="21"/>
      <c r="Y2785" s="21"/>
      <c r="AA2785" s="21"/>
      <c r="AB2785" s="20"/>
      <c r="AC2785" s="20"/>
      <c r="AD2785" s="20"/>
      <c r="AE2785" s="20"/>
      <c r="AI2785" s="20"/>
      <c r="AP2785" s="20" t="s">
        <v>574</v>
      </c>
      <c r="AR2785" s="20" t="s">
        <v>574</v>
      </c>
      <c r="AV2785" t="s">
        <v>449</v>
      </c>
    </row>
    <row r="2786" spans="1:48" x14ac:dyDescent="0.25">
      <c r="A2786" s="20"/>
      <c r="C2786" s="20"/>
      <c r="D2786" s="20"/>
      <c r="E2786" s="20"/>
      <c r="F2786" s="21"/>
      <c r="G2786" s="20"/>
      <c r="H2786" s="20"/>
      <c r="I2786" s="21"/>
      <c r="S2786" s="21"/>
      <c r="T2786" s="21"/>
      <c r="U2786" s="20"/>
      <c r="V2786" s="20"/>
      <c r="W2786" s="21"/>
      <c r="X2786" s="21"/>
      <c r="Y2786" s="21"/>
      <c r="AA2786" s="21"/>
      <c r="AB2786" s="20"/>
      <c r="AC2786" s="20"/>
      <c r="AD2786" s="20"/>
      <c r="AE2786" s="20"/>
      <c r="AI2786" s="20"/>
      <c r="AP2786" s="20" t="s">
        <v>574</v>
      </c>
      <c r="AR2786" s="20" t="s">
        <v>574</v>
      </c>
      <c r="AV2786" t="s">
        <v>449</v>
      </c>
    </row>
    <row r="2787" spans="1:48" x14ac:dyDescent="0.25">
      <c r="A2787" s="20"/>
      <c r="C2787" s="20"/>
      <c r="D2787" s="20"/>
      <c r="E2787" s="20"/>
      <c r="F2787" s="21"/>
      <c r="G2787" s="20"/>
      <c r="H2787" s="20"/>
      <c r="I2787" s="21"/>
      <c r="S2787" s="21"/>
      <c r="T2787" s="21"/>
      <c r="U2787" s="20"/>
      <c r="V2787" s="20"/>
      <c r="W2787" s="21"/>
      <c r="X2787" s="21"/>
      <c r="Y2787" s="21"/>
      <c r="AA2787" s="21"/>
      <c r="AB2787" s="20"/>
      <c r="AC2787" s="20"/>
      <c r="AD2787" s="20"/>
      <c r="AE2787" s="20"/>
      <c r="AI2787" s="20"/>
      <c r="AP2787" s="20" t="s">
        <v>574</v>
      </c>
      <c r="AR2787" s="20" t="s">
        <v>574</v>
      </c>
      <c r="AV2787" t="s">
        <v>449</v>
      </c>
    </row>
    <row r="2788" spans="1:48" x14ac:dyDescent="0.25">
      <c r="A2788" s="20"/>
      <c r="C2788" s="20"/>
      <c r="D2788" s="20"/>
      <c r="E2788" s="20"/>
      <c r="F2788" s="21"/>
      <c r="G2788" s="20"/>
      <c r="H2788" s="20"/>
      <c r="I2788" s="21"/>
      <c r="S2788" s="21"/>
      <c r="T2788" s="21"/>
      <c r="U2788" s="20"/>
      <c r="V2788" s="20"/>
      <c r="W2788" s="21"/>
      <c r="X2788" s="21"/>
      <c r="Y2788" s="21"/>
      <c r="AA2788" s="21"/>
      <c r="AB2788" s="20"/>
      <c r="AC2788" s="20"/>
      <c r="AD2788" s="20"/>
      <c r="AE2788" s="20"/>
      <c r="AI2788" s="20"/>
      <c r="AP2788" s="20" t="s">
        <v>574</v>
      </c>
      <c r="AR2788" s="20" t="s">
        <v>574</v>
      </c>
      <c r="AV2788" t="s">
        <v>449</v>
      </c>
    </row>
    <row r="2789" spans="1:48" x14ac:dyDescent="0.25">
      <c r="A2789" s="20"/>
      <c r="C2789" s="20"/>
      <c r="D2789" s="20"/>
      <c r="E2789" s="20"/>
      <c r="F2789" s="21"/>
      <c r="G2789" s="20"/>
      <c r="H2789" s="20"/>
      <c r="I2789" s="21"/>
      <c r="S2789" s="21"/>
      <c r="T2789" s="21"/>
      <c r="U2789" s="20"/>
      <c r="V2789" s="20"/>
      <c r="W2789" s="21"/>
      <c r="X2789" s="21"/>
      <c r="Y2789" s="21"/>
      <c r="AA2789" s="21"/>
      <c r="AB2789" s="20"/>
      <c r="AC2789" s="20"/>
      <c r="AD2789" s="20"/>
      <c r="AE2789" s="20"/>
      <c r="AI2789" s="20"/>
      <c r="AP2789" s="20" t="s">
        <v>574</v>
      </c>
      <c r="AR2789" s="20" t="s">
        <v>574</v>
      </c>
      <c r="AV2789" t="s">
        <v>449</v>
      </c>
    </row>
    <row r="2790" spans="1:48" x14ac:dyDescent="0.25">
      <c r="A2790" s="20"/>
      <c r="C2790" s="20"/>
      <c r="D2790" s="20"/>
      <c r="E2790" s="20"/>
      <c r="F2790" s="21"/>
      <c r="G2790" s="20"/>
      <c r="H2790" s="20"/>
      <c r="I2790" s="21"/>
      <c r="S2790" s="21"/>
      <c r="T2790" s="21"/>
      <c r="U2790" s="20"/>
      <c r="V2790" s="20"/>
      <c r="W2790" s="21"/>
      <c r="X2790" s="21"/>
      <c r="Y2790" s="21"/>
      <c r="AA2790" s="21"/>
      <c r="AB2790" s="20"/>
      <c r="AC2790" s="20"/>
      <c r="AD2790" s="20"/>
      <c r="AE2790" s="20"/>
      <c r="AI2790" s="20"/>
      <c r="AP2790" s="20" t="s">
        <v>574</v>
      </c>
      <c r="AR2790" s="20" t="s">
        <v>574</v>
      </c>
      <c r="AV2790" t="s">
        <v>449</v>
      </c>
    </row>
    <row r="2791" spans="1:48" x14ac:dyDescent="0.25">
      <c r="A2791" s="20"/>
      <c r="C2791" s="20"/>
      <c r="D2791" s="20"/>
      <c r="E2791" s="20"/>
      <c r="F2791" s="21"/>
      <c r="G2791" s="20"/>
      <c r="H2791" s="20"/>
      <c r="I2791" s="21"/>
      <c r="S2791" s="21"/>
      <c r="T2791" s="21"/>
      <c r="U2791" s="20"/>
      <c r="V2791" s="20"/>
      <c r="W2791" s="21"/>
      <c r="X2791" s="21"/>
      <c r="Y2791" s="21"/>
      <c r="AA2791" s="21"/>
      <c r="AB2791" s="20"/>
      <c r="AC2791" s="20"/>
      <c r="AD2791" s="20"/>
      <c r="AE2791" s="20"/>
      <c r="AI2791" s="20"/>
      <c r="AP2791" s="20" t="s">
        <v>574</v>
      </c>
      <c r="AR2791" s="20" t="s">
        <v>574</v>
      </c>
      <c r="AV2791" t="s">
        <v>449</v>
      </c>
    </row>
    <row r="2792" spans="1:48" x14ac:dyDescent="0.25">
      <c r="A2792" s="20"/>
      <c r="C2792" s="20"/>
      <c r="D2792" s="20"/>
      <c r="E2792" s="20"/>
      <c r="F2792" s="21"/>
      <c r="G2792" s="20"/>
      <c r="H2792" s="20"/>
      <c r="I2792" s="21"/>
      <c r="S2792" s="21"/>
      <c r="T2792" s="21"/>
      <c r="U2792" s="20"/>
      <c r="V2792" s="20"/>
      <c r="W2792" s="21"/>
      <c r="X2792" s="21"/>
      <c r="Y2792" s="21"/>
      <c r="AA2792" s="21"/>
      <c r="AB2792" s="20"/>
      <c r="AC2792" s="20"/>
      <c r="AD2792" s="20"/>
      <c r="AE2792" s="20"/>
      <c r="AI2792" s="20"/>
      <c r="AP2792" s="20" t="s">
        <v>574</v>
      </c>
      <c r="AR2792" s="20" t="s">
        <v>574</v>
      </c>
      <c r="AV2792" t="s">
        <v>449</v>
      </c>
    </row>
    <row r="2793" spans="1:48" x14ac:dyDescent="0.25">
      <c r="A2793" s="20"/>
      <c r="C2793" s="20"/>
      <c r="D2793" s="20"/>
      <c r="E2793" s="20"/>
      <c r="F2793" s="21"/>
      <c r="G2793" s="20"/>
      <c r="H2793" s="20"/>
      <c r="I2793" s="21"/>
      <c r="S2793" s="21"/>
      <c r="T2793" s="21"/>
      <c r="U2793" s="20"/>
      <c r="V2793" s="20"/>
      <c r="W2793" s="21"/>
      <c r="X2793" s="21"/>
      <c r="Y2793" s="21"/>
      <c r="AA2793" s="21"/>
      <c r="AB2793" s="20"/>
      <c r="AC2793" s="20"/>
      <c r="AD2793" s="20"/>
      <c r="AE2793" s="20"/>
      <c r="AI2793" s="20"/>
      <c r="AP2793" s="20" t="s">
        <v>574</v>
      </c>
      <c r="AR2793" s="20" t="s">
        <v>574</v>
      </c>
      <c r="AV2793" t="s">
        <v>449</v>
      </c>
    </row>
    <row r="2794" spans="1:48" x14ac:dyDescent="0.25">
      <c r="A2794" s="20"/>
      <c r="C2794" s="20"/>
      <c r="D2794" s="20"/>
      <c r="E2794" s="20"/>
      <c r="F2794" s="21"/>
      <c r="G2794" s="20"/>
      <c r="H2794" s="20"/>
      <c r="I2794" s="21"/>
      <c r="S2794" s="21"/>
      <c r="T2794" s="21"/>
      <c r="U2794" s="20"/>
      <c r="V2794" s="20"/>
      <c r="W2794" s="21"/>
      <c r="X2794" s="21"/>
      <c r="Y2794" s="21"/>
      <c r="AA2794" s="21"/>
      <c r="AB2794" s="20"/>
      <c r="AC2794" s="20"/>
      <c r="AD2794" s="20"/>
      <c r="AE2794" s="20"/>
      <c r="AI2794" s="20"/>
      <c r="AP2794" s="20" t="s">
        <v>574</v>
      </c>
      <c r="AR2794" s="20" t="s">
        <v>574</v>
      </c>
      <c r="AV2794" t="s">
        <v>449</v>
      </c>
    </row>
    <row r="2795" spans="1:48" x14ac:dyDescent="0.25">
      <c r="A2795" s="20"/>
      <c r="C2795" s="20"/>
      <c r="D2795" s="20"/>
      <c r="E2795" s="20"/>
      <c r="F2795" s="21"/>
      <c r="G2795" s="20"/>
      <c r="H2795" s="20"/>
      <c r="I2795" s="21"/>
      <c r="S2795" s="21"/>
      <c r="T2795" s="21"/>
      <c r="U2795" s="20"/>
      <c r="V2795" s="20"/>
      <c r="W2795" s="21"/>
      <c r="X2795" s="21"/>
      <c r="Y2795" s="21"/>
      <c r="AA2795" s="21"/>
      <c r="AB2795" s="20"/>
      <c r="AC2795" s="20"/>
      <c r="AD2795" s="20"/>
      <c r="AE2795" s="20"/>
      <c r="AI2795" s="20"/>
      <c r="AP2795" s="20" t="s">
        <v>574</v>
      </c>
      <c r="AR2795" s="20" t="s">
        <v>574</v>
      </c>
      <c r="AV2795" t="s">
        <v>449</v>
      </c>
    </row>
    <row r="2796" spans="1:48" x14ac:dyDescent="0.25">
      <c r="A2796" s="20"/>
      <c r="C2796" s="20"/>
      <c r="D2796" s="20"/>
      <c r="E2796" s="20"/>
      <c r="F2796" s="21"/>
      <c r="G2796" s="20"/>
      <c r="H2796" s="20"/>
      <c r="I2796" s="21"/>
      <c r="S2796" s="21"/>
      <c r="T2796" s="21"/>
      <c r="U2796" s="20"/>
      <c r="V2796" s="20"/>
      <c r="W2796" s="21"/>
      <c r="X2796" s="21"/>
      <c r="Y2796" s="21"/>
      <c r="AA2796" s="21"/>
      <c r="AB2796" s="20"/>
      <c r="AC2796" s="20"/>
      <c r="AD2796" s="20"/>
      <c r="AE2796" s="20"/>
      <c r="AI2796" s="20"/>
      <c r="AP2796" s="20" t="s">
        <v>574</v>
      </c>
      <c r="AR2796" s="20" t="s">
        <v>574</v>
      </c>
      <c r="AV2796" t="s">
        <v>449</v>
      </c>
    </row>
    <row r="2797" spans="1:48" x14ac:dyDescent="0.25">
      <c r="A2797" s="20"/>
      <c r="C2797" s="20"/>
      <c r="D2797" s="20"/>
      <c r="E2797" s="20"/>
      <c r="F2797" s="21"/>
      <c r="G2797" s="20"/>
      <c r="H2797" s="20"/>
      <c r="I2797" s="21"/>
      <c r="S2797" s="21"/>
      <c r="T2797" s="21"/>
      <c r="U2797" s="20"/>
      <c r="V2797" s="20"/>
      <c r="W2797" s="21"/>
      <c r="X2797" s="21"/>
      <c r="Y2797" s="21"/>
      <c r="AA2797" s="21"/>
      <c r="AB2797" s="20"/>
      <c r="AC2797" s="20"/>
      <c r="AD2797" s="20"/>
      <c r="AE2797" s="20"/>
      <c r="AI2797" s="20"/>
      <c r="AP2797" s="20" t="s">
        <v>574</v>
      </c>
      <c r="AR2797" s="20" t="s">
        <v>574</v>
      </c>
      <c r="AV2797" t="s">
        <v>449</v>
      </c>
    </row>
    <row r="2798" spans="1:48" x14ac:dyDescent="0.25">
      <c r="A2798" s="20"/>
      <c r="C2798" s="20"/>
      <c r="D2798" s="20"/>
      <c r="E2798" s="20"/>
      <c r="F2798" s="21"/>
      <c r="G2798" s="20"/>
      <c r="H2798" s="20"/>
      <c r="I2798" s="21"/>
      <c r="S2798" s="21"/>
      <c r="T2798" s="21"/>
      <c r="U2798" s="20"/>
      <c r="V2798" s="20"/>
      <c r="W2798" s="21"/>
      <c r="X2798" s="21"/>
      <c r="Y2798" s="21"/>
      <c r="AA2798" s="21"/>
      <c r="AB2798" s="20"/>
      <c r="AC2798" s="20"/>
      <c r="AD2798" s="20"/>
      <c r="AE2798" s="20"/>
      <c r="AI2798" s="20"/>
      <c r="AP2798" s="20" t="s">
        <v>574</v>
      </c>
      <c r="AR2798" s="20" t="s">
        <v>574</v>
      </c>
      <c r="AV2798" t="s">
        <v>449</v>
      </c>
    </row>
    <row r="2799" spans="1:48" x14ac:dyDescent="0.25">
      <c r="A2799" s="20"/>
      <c r="C2799" s="20"/>
      <c r="D2799" s="20"/>
      <c r="E2799" s="20"/>
      <c r="F2799" s="21"/>
      <c r="G2799" s="20"/>
      <c r="H2799" s="20"/>
      <c r="I2799" s="21"/>
      <c r="S2799" s="21"/>
      <c r="T2799" s="21"/>
      <c r="U2799" s="20"/>
      <c r="V2799" s="20"/>
      <c r="W2799" s="21"/>
      <c r="X2799" s="21"/>
      <c r="Y2799" s="21"/>
      <c r="AA2799" s="21"/>
      <c r="AB2799" s="20"/>
      <c r="AC2799" s="20"/>
      <c r="AD2799" s="20"/>
      <c r="AE2799" s="20"/>
      <c r="AI2799" s="20"/>
      <c r="AP2799" s="20" t="s">
        <v>574</v>
      </c>
      <c r="AR2799" s="20" t="s">
        <v>574</v>
      </c>
      <c r="AV2799" t="s">
        <v>449</v>
      </c>
    </row>
    <row r="2800" spans="1:48" x14ac:dyDescent="0.25">
      <c r="A2800" s="20"/>
      <c r="C2800" s="20"/>
      <c r="D2800" s="20"/>
      <c r="E2800" s="20"/>
      <c r="F2800" s="21"/>
      <c r="G2800" s="20"/>
      <c r="H2800" s="20"/>
      <c r="I2800" s="21"/>
      <c r="S2800" s="21"/>
      <c r="T2800" s="21"/>
      <c r="U2800" s="20"/>
      <c r="V2800" s="20"/>
      <c r="W2800" s="21"/>
      <c r="X2800" s="21"/>
      <c r="Y2800" s="21"/>
      <c r="AA2800" s="21"/>
      <c r="AB2800" s="20"/>
      <c r="AC2800" s="20"/>
      <c r="AD2800" s="20"/>
      <c r="AE2800" s="20"/>
      <c r="AI2800" s="20"/>
      <c r="AP2800" s="20" t="s">
        <v>574</v>
      </c>
      <c r="AR2800" s="20" t="s">
        <v>574</v>
      </c>
      <c r="AV2800" t="s">
        <v>449</v>
      </c>
    </row>
    <row r="2801" spans="1:48" x14ac:dyDescent="0.25">
      <c r="A2801" s="20"/>
      <c r="C2801" s="20"/>
      <c r="D2801" s="20"/>
      <c r="E2801" s="20"/>
      <c r="F2801" s="21"/>
      <c r="G2801" s="20"/>
      <c r="H2801" s="20"/>
      <c r="I2801" s="21"/>
      <c r="S2801" s="21"/>
      <c r="T2801" s="21"/>
      <c r="U2801" s="20"/>
      <c r="V2801" s="20"/>
      <c r="W2801" s="21"/>
      <c r="X2801" s="21"/>
      <c r="Y2801" s="21"/>
      <c r="AA2801" s="21"/>
      <c r="AB2801" s="20"/>
      <c r="AC2801" s="20"/>
      <c r="AD2801" s="20"/>
      <c r="AE2801" s="20"/>
      <c r="AI2801" s="20"/>
      <c r="AP2801" s="20" t="s">
        <v>574</v>
      </c>
      <c r="AR2801" s="20" t="s">
        <v>574</v>
      </c>
      <c r="AV2801" t="s">
        <v>449</v>
      </c>
    </row>
    <row r="2802" spans="1:48" x14ac:dyDescent="0.25">
      <c r="A2802" s="20"/>
      <c r="C2802" s="20"/>
      <c r="D2802" s="20"/>
      <c r="E2802" s="20"/>
      <c r="F2802" s="21"/>
      <c r="G2802" s="20"/>
      <c r="H2802" s="20"/>
      <c r="I2802" s="21"/>
      <c r="S2802" s="21"/>
      <c r="T2802" s="21"/>
      <c r="U2802" s="20"/>
      <c r="V2802" s="20"/>
      <c r="W2802" s="21"/>
      <c r="X2802" s="21"/>
      <c r="Y2802" s="21"/>
      <c r="AA2802" s="21"/>
      <c r="AB2802" s="20"/>
      <c r="AC2802" s="20"/>
      <c r="AD2802" s="20"/>
      <c r="AE2802" s="20"/>
      <c r="AI2802" s="20"/>
      <c r="AP2802" s="20" t="s">
        <v>574</v>
      </c>
      <c r="AR2802" s="20" t="s">
        <v>574</v>
      </c>
      <c r="AV2802" t="s">
        <v>449</v>
      </c>
    </row>
    <row r="2803" spans="1:48" x14ac:dyDescent="0.25">
      <c r="A2803" s="20"/>
      <c r="C2803" s="20"/>
      <c r="D2803" s="20"/>
      <c r="E2803" s="20"/>
      <c r="F2803" s="21"/>
      <c r="G2803" s="20"/>
      <c r="H2803" s="20"/>
      <c r="I2803" s="21"/>
      <c r="S2803" s="21"/>
      <c r="T2803" s="21"/>
      <c r="U2803" s="20"/>
      <c r="V2803" s="20"/>
      <c r="W2803" s="21"/>
      <c r="X2803" s="21"/>
      <c r="Y2803" s="21"/>
      <c r="AA2803" s="21"/>
      <c r="AB2803" s="20"/>
      <c r="AC2803" s="20"/>
      <c r="AD2803" s="20"/>
      <c r="AE2803" s="20"/>
      <c r="AI2803" s="20"/>
      <c r="AP2803" s="20" t="s">
        <v>574</v>
      </c>
      <c r="AR2803" s="20" t="s">
        <v>574</v>
      </c>
      <c r="AV2803" t="s">
        <v>449</v>
      </c>
    </row>
    <row r="2804" spans="1:48" x14ac:dyDescent="0.25">
      <c r="A2804" s="20"/>
      <c r="C2804" s="20"/>
      <c r="D2804" s="20"/>
      <c r="E2804" s="20"/>
      <c r="F2804" s="21"/>
      <c r="G2804" s="20"/>
      <c r="H2804" s="20"/>
      <c r="I2804" s="21"/>
      <c r="S2804" s="21"/>
      <c r="T2804" s="21"/>
      <c r="U2804" s="20"/>
      <c r="V2804" s="20"/>
      <c r="W2804" s="21"/>
      <c r="X2804" s="21"/>
      <c r="Y2804" s="21"/>
      <c r="AA2804" s="21"/>
      <c r="AB2804" s="20"/>
      <c r="AC2804" s="20"/>
      <c r="AD2804" s="20"/>
      <c r="AE2804" s="20"/>
      <c r="AI2804" s="20"/>
      <c r="AP2804" s="20" t="s">
        <v>574</v>
      </c>
      <c r="AR2804" s="20" t="s">
        <v>574</v>
      </c>
      <c r="AV2804" t="s">
        <v>449</v>
      </c>
    </row>
    <row r="2805" spans="1:48" x14ac:dyDescent="0.25">
      <c r="A2805" s="20"/>
      <c r="C2805" s="20"/>
      <c r="D2805" s="20"/>
      <c r="E2805" s="20"/>
      <c r="F2805" s="21"/>
      <c r="G2805" s="20"/>
      <c r="H2805" s="20"/>
      <c r="I2805" s="21"/>
      <c r="S2805" s="21"/>
      <c r="T2805" s="21"/>
      <c r="U2805" s="20"/>
      <c r="V2805" s="20"/>
      <c r="W2805" s="21"/>
      <c r="X2805" s="21"/>
      <c r="Y2805" s="21"/>
      <c r="AA2805" s="21"/>
      <c r="AB2805" s="20"/>
      <c r="AC2805" s="20"/>
      <c r="AD2805" s="20"/>
      <c r="AE2805" s="20"/>
      <c r="AI2805" s="20"/>
      <c r="AP2805" s="20" t="s">
        <v>574</v>
      </c>
      <c r="AR2805" s="20" t="s">
        <v>574</v>
      </c>
      <c r="AV2805" t="s">
        <v>449</v>
      </c>
    </row>
    <row r="2806" spans="1:48" x14ac:dyDescent="0.25">
      <c r="A2806" s="20"/>
      <c r="C2806" s="20"/>
      <c r="D2806" s="20"/>
      <c r="E2806" s="20"/>
      <c r="F2806" s="21"/>
      <c r="G2806" s="20"/>
      <c r="H2806" s="20"/>
      <c r="I2806" s="21"/>
      <c r="S2806" s="21"/>
      <c r="T2806" s="21"/>
      <c r="U2806" s="20"/>
      <c r="V2806" s="20"/>
      <c r="W2806" s="21"/>
      <c r="X2806" s="21"/>
      <c r="Y2806" s="21"/>
      <c r="AA2806" s="21"/>
      <c r="AB2806" s="20"/>
      <c r="AC2806" s="20"/>
      <c r="AD2806" s="20"/>
      <c r="AE2806" s="20"/>
      <c r="AI2806" s="20"/>
      <c r="AP2806" s="20" t="s">
        <v>574</v>
      </c>
      <c r="AR2806" s="20" t="s">
        <v>574</v>
      </c>
      <c r="AV2806" t="s">
        <v>449</v>
      </c>
    </row>
    <row r="2807" spans="1:48" x14ac:dyDescent="0.25">
      <c r="A2807" s="20"/>
      <c r="C2807" s="20"/>
      <c r="D2807" s="20"/>
      <c r="E2807" s="20"/>
      <c r="F2807" s="21"/>
      <c r="G2807" s="20"/>
      <c r="H2807" s="20"/>
      <c r="I2807" s="21"/>
      <c r="S2807" s="21"/>
      <c r="T2807" s="21"/>
      <c r="U2807" s="20"/>
      <c r="V2807" s="20"/>
      <c r="W2807" s="21"/>
      <c r="X2807" s="21"/>
      <c r="Y2807" s="21"/>
      <c r="AA2807" s="21"/>
      <c r="AB2807" s="20"/>
      <c r="AC2807" s="20"/>
      <c r="AD2807" s="20"/>
      <c r="AE2807" s="20"/>
      <c r="AI2807" s="20"/>
      <c r="AP2807" s="20" t="s">
        <v>574</v>
      </c>
      <c r="AR2807" s="20" t="s">
        <v>574</v>
      </c>
      <c r="AV2807" t="s">
        <v>449</v>
      </c>
    </row>
    <row r="2808" spans="1:48" x14ac:dyDescent="0.25">
      <c r="A2808" s="20"/>
      <c r="C2808" s="20"/>
      <c r="D2808" s="20"/>
      <c r="E2808" s="20"/>
      <c r="F2808" s="21"/>
      <c r="G2808" s="20"/>
      <c r="H2808" s="20"/>
      <c r="I2808" s="21"/>
      <c r="S2808" s="21"/>
      <c r="T2808" s="21"/>
      <c r="U2808" s="20"/>
      <c r="V2808" s="20"/>
      <c r="W2808" s="21"/>
      <c r="X2808" s="21"/>
      <c r="Y2808" s="21"/>
      <c r="AA2808" s="21"/>
      <c r="AB2808" s="20"/>
      <c r="AC2808" s="20"/>
      <c r="AD2808" s="20"/>
      <c r="AE2808" s="20"/>
      <c r="AI2808" s="20"/>
      <c r="AP2808" s="20" t="s">
        <v>574</v>
      </c>
      <c r="AR2808" s="20" t="s">
        <v>574</v>
      </c>
      <c r="AV2808" t="s">
        <v>449</v>
      </c>
    </row>
    <row r="2809" spans="1:48" x14ac:dyDescent="0.25">
      <c r="A2809" s="20"/>
      <c r="C2809" s="20"/>
      <c r="D2809" s="20"/>
      <c r="E2809" s="20"/>
      <c r="F2809" s="21"/>
      <c r="G2809" s="20"/>
      <c r="H2809" s="20"/>
      <c r="I2809" s="21"/>
      <c r="S2809" s="21"/>
      <c r="T2809" s="21"/>
      <c r="U2809" s="20"/>
      <c r="V2809" s="20"/>
      <c r="W2809" s="21"/>
      <c r="X2809" s="21"/>
      <c r="Y2809" s="21"/>
      <c r="AA2809" s="21"/>
      <c r="AB2809" s="20"/>
      <c r="AC2809" s="20"/>
      <c r="AD2809" s="20"/>
      <c r="AE2809" s="20"/>
      <c r="AI2809" s="20"/>
      <c r="AP2809" s="20" t="s">
        <v>574</v>
      </c>
      <c r="AR2809" s="20" t="s">
        <v>574</v>
      </c>
      <c r="AV2809" t="s">
        <v>449</v>
      </c>
    </row>
    <row r="2810" spans="1:48" x14ac:dyDescent="0.25">
      <c r="A2810" s="20"/>
      <c r="C2810" s="20"/>
      <c r="D2810" s="20"/>
      <c r="E2810" s="20"/>
      <c r="F2810" s="21"/>
      <c r="G2810" s="20"/>
      <c r="H2810" s="20"/>
      <c r="I2810" s="21"/>
      <c r="S2810" s="21"/>
      <c r="T2810" s="21"/>
      <c r="U2810" s="20"/>
      <c r="V2810" s="20"/>
      <c r="W2810" s="21"/>
      <c r="X2810" s="21"/>
      <c r="Y2810" s="21"/>
      <c r="AA2810" s="21"/>
      <c r="AB2810" s="20"/>
      <c r="AC2810" s="20"/>
      <c r="AD2810" s="20"/>
      <c r="AE2810" s="20"/>
      <c r="AI2810" s="20"/>
      <c r="AP2810" s="20" t="s">
        <v>574</v>
      </c>
      <c r="AR2810" s="20" t="s">
        <v>574</v>
      </c>
      <c r="AV2810" t="s">
        <v>449</v>
      </c>
    </row>
    <row r="2811" spans="1:48" x14ac:dyDescent="0.25">
      <c r="A2811" s="20"/>
      <c r="C2811" s="20"/>
      <c r="D2811" s="20"/>
      <c r="E2811" s="20"/>
      <c r="F2811" s="21"/>
      <c r="G2811" s="20"/>
      <c r="H2811" s="20"/>
      <c r="I2811" s="21"/>
      <c r="S2811" s="21"/>
      <c r="T2811" s="21"/>
      <c r="U2811" s="20"/>
      <c r="V2811" s="20"/>
      <c r="W2811" s="21"/>
      <c r="X2811" s="21"/>
      <c r="Y2811" s="21"/>
      <c r="AA2811" s="21"/>
      <c r="AB2811" s="20"/>
      <c r="AC2811" s="20"/>
      <c r="AD2811" s="20"/>
      <c r="AE2811" s="20"/>
      <c r="AI2811" s="20"/>
      <c r="AP2811" s="20" t="s">
        <v>574</v>
      </c>
      <c r="AR2811" s="20" t="s">
        <v>574</v>
      </c>
      <c r="AV2811" t="s">
        <v>449</v>
      </c>
    </row>
    <row r="2812" spans="1:48" x14ac:dyDescent="0.25">
      <c r="A2812" s="20"/>
      <c r="C2812" s="20"/>
      <c r="D2812" s="20"/>
      <c r="E2812" s="20"/>
      <c r="F2812" s="21"/>
      <c r="G2812" s="20"/>
      <c r="H2812" s="20"/>
      <c r="I2812" s="21"/>
      <c r="S2812" s="21"/>
      <c r="T2812" s="21"/>
      <c r="U2812" s="20"/>
      <c r="V2812" s="20"/>
      <c r="W2812" s="21"/>
      <c r="X2812" s="21"/>
      <c r="Y2812" s="21"/>
      <c r="AA2812" s="21"/>
      <c r="AB2812" s="20"/>
      <c r="AC2812" s="20"/>
      <c r="AD2812" s="20"/>
      <c r="AE2812" s="20"/>
      <c r="AI2812" s="20"/>
      <c r="AP2812" s="20" t="s">
        <v>574</v>
      </c>
      <c r="AR2812" s="20" t="s">
        <v>574</v>
      </c>
      <c r="AV2812" t="s">
        <v>449</v>
      </c>
    </row>
    <row r="2813" spans="1:48" x14ac:dyDescent="0.25">
      <c r="A2813" s="20"/>
      <c r="C2813" s="20"/>
      <c r="D2813" s="20"/>
      <c r="E2813" s="20"/>
      <c r="F2813" s="21"/>
      <c r="G2813" s="20"/>
      <c r="H2813" s="20"/>
      <c r="I2813" s="21"/>
      <c r="S2813" s="21"/>
      <c r="T2813" s="21"/>
      <c r="U2813" s="20"/>
      <c r="V2813" s="20"/>
      <c r="W2813" s="21"/>
      <c r="X2813" s="21"/>
      <c r="Y2813" s="21"/>
      <c r="AA2813" s="21"/>
      <c r="AB2813" s="20"/>
      <c r="AC2813" s="20"/>
      <c r="AD2813" s="20"/>
      <c r="AE2813" s="20"/>
      <c r="AI2813" s="20"/>
      <c r="AP2813" s="20" t="s">
        <v>574</v>
      </c>
      <c r="AR2813" s="20" t="s">
        <v>574</v>
      </c>
      <c r="AV2813" t="s">
        <v>449</v>
      </c>
    </row>
    <row r="2814" spans="1:48" x14ac:dyDescent="0.25">
      <c r="A2814" s="20"/>
      <c r="C2814" s="20"/>
      <c r="D2814" s="20"/>
      <c r="E2814" s="20"/>
      <c r="F2814" s="21"/>
      <c r="G2814" s="20"/>
      <c r="H2814" s="20"/>
      <c r="I2814" s="21"/>
      <c r="S2814" s="21"/>
      <c r="T2814" s="21"/>
      <c r="U2814" s="20"/>
      <c r="V2814" s="20"/>
      <c r="W2814" s="21"/>
      <c r="X2814" s="21"/>
      <c r="Y2814" s="21"/>
      <c r="AA2814" s="21"/>
      <c r="AB2814" s="20"/>
      <c r="AC2814" s="20"/>
      <c r="AD2814" s="20"/>
      <c r="AE2814" s="20"/>
      <c r="AI2814" s="20"/>
      <c r="AP2814" s="20" t="s">
        <v>574</v>
      </c>
      <c r="AR2814" s="20" t="s">
        <v>574</v>
      </c>
      <c r="AV2814" t="s">
        <v>449</v>
      </c>
    </row>
    <row r="2815" spans="1:48" x14ac:dyDescent="0.25">
      <c r="A2815" s="20"/>
      <c r="C2815" s="20"/>
      <c r="D2815" s="20"/>
      <c r="E2815" s="20"/>
      <c r="F2815" s="21"/>
      <c r="G2815" s="20"/>
      <c r="H2815" s="20"/>
      <c r="I2815" s="21"/>
      <c r="S2815" s="21"/>
      <c r="T2815" s="21"/>
      <c r="U2815" s="20"/>
      <c r="V2815" s="20"/>
      <c r="W2815" s="21"/>
      <c r="X2815" s="21"/>
      <c r="Y2815" s="21"/>
      <c r="AA2815" s="21"/>
      <c r="AB2815" s="20"/>
      <c r="AC2815" s="20"/>
      <c r="AD2815" s="20"/>
      <c r="AE2815" s="20"/>
      <c r="AI2815" s="20"/>
      <c r="AP2815" s="20" t="s">
        <v>574</v>
      </c>
      <c r="AR2815" s="20" t="s">
        <v>574</v>
      </c>
      <c r="AV2815" t="s">
        <v>449</v>
      </c>
    </row>
    <row r="2816" spans="1:48" x14ac:dyDescent="0.25">
      <c r="A2816" s="20"/>
      <c r="C2816" s="20"/>
      <c r="D2816" s="20"/>
      <c r="E2816" s="20"/>
      <c r="F2816" s="21"/>
      <c r="G2816" s="20"/>
      <c r="H2816" s="20"/>
      <c r="I2816" s="21"/>
      <c r="S2816" s="21"/>
      <c r="T2816" s="21"/>
      <c r="U2816" s="20"/>
      <c r="V2816" s="20"/>
      <c r="W2816" s="21"/>
      <c r="X2816" s="21"/>
      <c r="Y2816" s="21"/>
      <c r="AA2816" s="21"/>
      <c r="AB2816" s="20"/>
      <c r="AC2816" s="20"/>
      <c r="AD2816" s="20"/>
      <c r="AE2816" s="20"/>
      <c r="AI2816" s="20"/>
      <c r="AP2816" s="20" t="s">
        <v>574</v>
      </c>
      <c r="AR2816" s="20" t="s">
        <v>574</v>
      </c>
      <c r="AV2816" t="s">
        <v>449</v>
      </c>
    </row>
    <row r="2817" spans="1:48" x14ac:dyDescent="0.25">
      <c r="A2817" s="20"/>
      <c r="C2817" s="20"/>
      <c r="D2817" s="20"/>
      <c r="E2817" s="20"/>
      <c r="F2817" s="21"/>
      <c r="G2817" s="20"/>
      <c r="H2817" s="20"/>
      <c r="I2817" s="21"/>
      <c r="S2817" s="21"/>
      <c r="T2817" s="21"/>
      <c r="U2817" s="20"/>
      <c r="V2817" s="20"/>
      <c r="W2817" s="21"/>
      <c r="X2817" s="21"/>
      <c r="Y2817" s="21"/>
      <c r="AA2817" s="21"/>
      <c r="AB2817" s="20"/>
      <c r="AC2817" s="20"/>
      <c r="AD2817" s="20"/>
      <c r="AE2817" s="20"/>
      <c r="AI2817" s="20"/>
      <c r="AP2817" s="20" t="s">
        <v>574</v>
      </c>
      <c r="AR2817" s="20" t="s">
        <v>574</v>
      </c>
      <c r="AV2817" t="s">
        <v>449</v>
      </c>
    </row>
    <row r="2818" spans="1:48" x14ac:dyDescent="0.25">
      <c r="A2818" s="20"/>
      <c r="C2818" s="20"/>
      <c r="D2818" s="20"/>
      <c r="E2818" s="20"/>
      <c r="F2818" s="21"/>
      <c r="G2818" s="20"/>
      <c r="H2818" s="20"/>
      <c r="I2818" s="21"/>
      <c r="S2818" s="21"/>
      <c r="T2818" s="21"/>
      <c r="U2818" s="20"/>
      <c r="V2818" s="20"/>
      <c r="W2818" s="21"/>
      <c r="X2818" s="21"/>
      <c r="Y2818" s="21"/>
      <c r="AA2818" s="21"/>
      <c r="AB2818" s="20"/>
      <c r="AC2818" s="20"/>
      <c r="AD2818" s="20"/>
      <c r="AE2818" s="20"/>
      <c r="AI2818" s="20"/>
      <c r="AP2818" s="20" t="s">
        <v>574</v>
      </c>
      <c r="AR2818" s="20" t="s">
        <v>574</v>
      </c>
      <c r="AV2818" t="s">
        <v>449</v>
      </c>
    </row>
    <row r="2819" spans="1:48" x14ac:dyDescent="0.25">
      <c r="A2819" s="20"/>
      <c r="C2819" s="20"/>
      <c r="D2819" s="20"/>
      <c r="E2819" s="20"/>
      <c r="F2819" s="21"/>
      <c r="G2819" s="20"/>
      <c r="H2819" s="20"/>
      <c r="I2819" s="21"/>
      <c r="S2819" s="21"/>
      <c r="T2819" s="21"/>
      <c r="U2819" s="20"/>
      <c r="V2819" s="20"/>
      <c r="W2819" s="21"/>
      <c r="X2819" s="21"/>
      <c r="Y2819" s="21"/>
      <c r="AA2819" s="21"/>
      <c r="AB2819" s="20"/>
      <c r="AC2819" s="20"/>
      <c r="AD2819" s="20"/>
      <c r="AE2819" s="20"/>
      <c r="AI2819" s="20"/>
      <c r="AP2819" s="20" t="s">
        <v>574</v>
      </c>
      <c r="AR2819" s="20" t="s">
        <v>574</v>
      </c>
      <c r="AV2819" t="s">
        <v>449</v>
      </c>
    </row>
    <row r="2820" spans="1:48" x14ac:dyDescent="0.25">
      <c r="A2820" s="20"/>
      <c r="C2820" s="20"/>
      <c r="D2820" s="20"/>
      <c r="E2820" s="20"/>
      <c r="F2820" s="21"/>
      <c r="G2820" s="20"/>
      <c r="H2820" s="20"/>
      <c r="I2820" s="21"/>
      <c r="S2820" s="21"/>
      <c r="T2820" s="21"/>
      <c r="U2820" s="20"/>
      <c r="V2820" s="20"/>
      <c r="W2820" s="21"/>
      <c r="X2820" s="21"/>
      <c r="Y2820" s="21"/>
      <c r="AA2820" s="21"/>
      <c r="AB2820" s="20"/>
      <c r="AC2820" s="20"/>
      <c r="AD2820" s="20"/>
      <c r="AE2820" s="20"/>
      <c r="AI2820" s="20"/>
      <c r="AP2820" s="20" t="s">
        <v>574</v>
      </c>
      <c r="AR2820" s="20" t="s">
        <v>574</v>
      </c>
      <c r="AV2820" t="s">
        <v>449</v>
      </c>
    </row>
    <row r="2821" spans="1:48" x14ac:dyDescent="0.25">
      <c r="A2821" s="20"/>
      <c r="C2821" s="20"/>
      <c r="D2821" s="20"/>
      <c r="E2821" s="20"/>
      <c r="F2821" s="21"/>
      <c r="G2821" s="20"/>
      <c r="H2821" s="20"/>
      <c r="I2821" s="21"/>
      <c r="S2821" s="21"/>
      <c r="T2821" s="21"/>
      <c r="U2821" s="20"/>
      <c r="V2821" s="20"/>
      <c r="W2821" s="21"/>
      <c r="X2821" s="21"/>
      <c r="Y2821" s="21"/>
      <c r="AA2821" s="21"/>
      <c r="AB2821" s="20"/>
      <c r="AC2821" s="20"/>
      <c r="AD2821" s="20"/>
      <c r="AE2821" s="20"/>
      <c r="AI2821" s="20"/>
      <c r="AP2821" s="20" t="s">
        <v>574</v>
      </c>
      <c r="AR2821" s="20" t="s">
        <v>574</v>
      </c>
      <c r="AV2821" t="s">
        <v>449</v>
      </c>
    </row>
    <row r="2822" spans="1:48" x14ac:dyDescent="0.25">
      <c r="A2822" s="20"/>
      <c r="C2822" s="20"/>
      <c r="D2822" s="20"/>
      <c r="E2822" s="20"/>
      <c r="F2822" s="21"/>
      <c r="G2822" s="20"/>
      <c r="H2822" s="20"/>
      <c r="I2822" s="21"/>
      <c r="S2822" s="21"/>
      <c r="T2822" s="21"/>
      <c r="U2822" s="20"/>
      <c r="V2822" s="20"/>
      <c r="W2822" s="21"/>
      <c r="X2822" s="21"/>
      <c r="Y2822" s="21"/>
      <c r="AA2822" s="21"/>
      <c r="AB2822" s="20"/>
      <c r="AC2822" s="20"/>
      <c r="AD2822" s="20"/>
      <c r="AE2822" s="20"/>
      <c r="AI2822" s="20"/>
      <c r="AP2822" s="20" t="s">
        <v>574</v>
      </c>
      <c r="AR2822" s="20" t="s">
        <v>574</v>
      </c>
      <c r="AV2822" t="s">
        <v>449</v>
      </c>
    </row>
    <row r="2823" spans="1:48" x14ac:dyDescent="0.25">
      <c r="A2823" s="20"/>
      <c r="C2823" s="20"/>
      <c r="D2823" s="20"/>
      <c r="E2823" s="20"/>
      <c r="F2823" s="21"/>
      <c r="G2823" s="20"/>
      <c r="H2823" s="20"/>
      <c r="I2823" s="21"/>
      <c r="S2823" s="21"/>
      <c r="T2823" s="21"/>
      <c r="U2823" s="20"/>
      <c r="V2823" s="20"/>
      <c r="W2823" s="21"/>
      <c r="X2823" s="21"/>
      <c r="Y2823" s="21"/>
      <c r="AA2823" s="21"/>
      <c r="AB2823" s="20"/>
      <c r="AC2823" s="20"/>
      <c r="AD2823" s="20"/>
      <c r="AE2823" s="20"/>
      <c r="AI2823" s="20"/>
      <c r="AP2823" s="20" t="s">
        <v>574</v>
      </c>
      <c r="AR2823" s="20" t="s">
        <v>574</v>
      </c>
      <c r="AV2823" t="s">
        <v>449</v>
      </c>
    </row>
    <row r="2824" spans="1:48" x14ac:dyDescent="0.25">
      <c r="A2824" s="20"/>
      <c r="C2824" s="20"/>
      <c r="D2824" s="20"/>
      <c r="E2824" s="20"/>
      <c r="F2824" s="21"/>
      <c r="G2824" s="20"/>
      <c r="H2824" s="20"/>
      <c r="I2824" s="21"/>
      <c r="S2824" s="21"/>
      <c r="T2824" s="21"/>
      <c r="U2824" s="20"/>
      <c r="V2824" s="20"/>
      <c r="W2824" s="21"/>
      <c r="X2824" s="21"/>
      <c r="Y2824" s="21"/>
      <c r="AA2824" s="21"/>
      <c r="AB2824" s="20"/>
      <c r="AC2824" s="20"/>
      <c r="AD2824" s="20"/>
      <c r="AE2824" s="20"/>
      <c r="AI2824" s="20"/>
      <c r="AP2824" s="20" t="s">
        <v>574</v>
      </c>
      <c r="AR2824" s="20" t="s">
        <v>574</v>
      </c>
      <c r="AV2824" t="s">
        <v>449</v>
      </c>
    </row>
    <row r="2825" spans="1:48" x14ac:dyDescent="0.25">
      <c r="A2825" s="20"/>
      <c r="C2825" s="20"/>
      <c r="D2825" s="20"/>
      <c r="E2825" s="20"/>
      <c r="F2825" s="21"/>
      <c r="G2825" s="20"/>
      <c r="H2825" s="20"/>
      <c r="I2825" s="21"/>
      <c r="S2825" s="21"/>
      <c r="T2825" s="21"/>
      <c r="U2825" s="20"/>
      <c r="V2825" s="20"/>
      <c r="W2825" s="21"/>
      <c r="X2825" s="21"/>
      <c r="Y2825" s="21"/>
      <c r="AA2825" s="21"/>
      <c r="AB2825" s="20"/>
      <c r="AC2825" s="20"/>
      <c r="AD2825" s="20"/>
      <c r="AE2825" s="20"/>
      <c r="AI2825" s="20"/>
      <c r="AP2825" s="20" t="s">
        <v>574</v>
      </c>
      <c r="AR2825" s="20" t="s">
        <v>574</v>
      </c>
      <c r="AV2825" t="s">
        <v>449</v>
      </c>
    </row>
    <row r="2826" spans="1:48" x14ac:dyDescent="0.25">
      <c r="A2826" s="20"/>
      <c r="C2826" s="20"/>
      <c r="D2826" s="20"/>
      <c r="E2826" s="20"/>
      <c r="F2826" s="21"/>
      <c r="G2826" s="20"/>
      <c r="H2826" s="20"/>
      <c r="I2826" s="21"/>
      <c r="S2826" s="21"/>
      <c r="T2826" s="21"/>
      <c r="U2826" s="20"/>
      <c r="V2826" s="20"/>
      <c r="W2826" s="21"/>
      <c r="X2826" s="21"/>
      <c r="Y2826" s="21"/>
      <c r="AA2826" s="21"/>
      <c r="AB2826" s="20"/>
      <c r="AC2826" s="20"/>
      <c r="AD2826" s="20"/>
      <c r="AE2826" s="20"/>
      <c r="AI2826" s="20"/>
      <c r="AP2826" s="20" t="s">
        <v>574</v>
      </c>
      <c r="AR2826" s="20" t="s">
        <v>574</v>
      </c>
      <c r="AV2826" t="s">
        <v>449</v>
      </c>
    </row>
    <row r="2827" spans="1:48" x14ac:dyDescent="0.25">
      <c r="A2827" s="20"/>
      <c r="C2827" s="20"/>
      <c r="D2827" s="20"/>
      <c r="E2827" s="20"/>
      <c r="F2827" s="21"/>
      <c r="G2827" s="20"/>
      <c r="H2827" s="20"/>
      <c r="I2827" s="21"/>
      <c r="S2827" s="21"/>
      <c r="T2827" s="21"/>
      <c r="U2827" s="20"/>
      <c r="V2827" s="20"/>
      <c r="W2827" s="21"/>
      <c r="X2827" s="21"/>
      <c r="Y2827" s="21"/>
      <c r="AA2827" s="21"/>
      <c r="AB2827" s="20"/>
      <c r="AC2827" s="20"/>
      <c r="AD2827" s="20"/>
      <c r="AE2827" s="20"/>
      <c r="AI2827" s="20"/>
      <c r="AP2827" s="20" t="s">
        <v>574</v>
      </c>
      <c r="AR2827" s="20" t="s">
        <v>574</v>
      </c>
      <c r="AV2827" t="s">
        <v>449</v>
      </c>
    </row>
    <row r="2828" spans="1:48" x14ac:dyDescent="0.25">
      <c r="A2828" s="20"/>
      <c r="C2828" s="20"/>
      <c r="D2828" s="20"/>
      <c r="E2828" s="20"/>
      <c r="F2828" s="21"/>
      <c r="G2828" s="20"/>
      <c r="H2828" s="20"/>
      <c r="I2828" s="21"/>
      <c r="S2828" s="21"/>
      <c r="T2828" s="21"/>
      <c r="U2828" s="20"/>
      <c r="V2828" s="20"/>
      <c r="W2828" s="21"/>
      <c r="X2828" s="21"/>
      <c r="Y2828" s="21"/>
      <c r="AA2828" s="21"/>
      <c r="AB2828" s="20"/>
      <c r="AC2828" s="20"/>
      <c r="AD2828" s="20"/>
      <c r="AE2828" s="20"/>
      <c r="AI2828" s="20"/>
      <c r="AP2828" s="20" t="s">
        <v>574</v>
      </c>
      <c r="AR2828" s="20" t="s">
        <v>574</v>
      </c>
      <c r="AV2828" t="s">
        <v>449</v>
      </c>
    </row>
    <row r="2829" spans="1:48" x14ac:dyDescent="0.25">
      <c r="A2829" s="20"/>
      <c r="C2829" s="20"/>
      <c r="D2829" s="20"/>
      <c r="E2829" s="20"/>
      <c r="F2829" s="21"/>
      <c r="G2829" s="20"/>
      <c r="H2829" s="20"/>
      <c r="I2829" s="21"/>
      <c r="S2829" s="21"/>
      <c r="T2829" s="21"/>
      <c r="U2829" s="20"/>
      <c r="V2829" s="20"/>
      <c r="W2829" s="21"/>
      <c r="X2829" s="21"/>
      <c r="Y2829" s="21"/>
      <c r="AA2829" s="21"/>
      <c r="AB2829" s="20"/>
      <c r="AC2829" s="20"/>
      <c r="AD2829" s="20"/>
      <c r="AE2829" s="20"/>
      <c r="AI2829" s="20"/>
      <c r="AP2829" s="20" t="s">
        <v>574</v>
      </c>
      <c r="AR2829" s="20" t="s">
        <v>574</v>
      </c>
      <c r="AV2829" t="s">
        <v>449</v>
      </c>
    </row>
    <row r="2830" spans="1:48" x14ac:dyDescent="0.25">
      <c r="A2830" s="20"/>
      <c r="C2830" s="20"/>
      <c r="D2830" s="20"/>
      <c r="E2830" s="20"/>
      <c r="F2830" s="21"/>
      <c r="G2830" s="20"/>
      <c r="H2830" s="20"/>
      <c r="I2830" s="21"/>
      <c r="S2830" s="21"/>
      <c r="T2830" s="21"/>
      <c r="U2830" s="20"/>
      <c r="V2830" s="20"/>
      <c r="W2830" s="21"/>
      <c r="X2830" s="21"/>
      <c r="Y2830" s="21"/>
      <c r="AA2830" s="21"/>
      <c r="AB2830" s="20"/>
      <c r="AC2830" s="20"/>
      <c r="AD2830" s="20"/>
      <c r="AE2830" s="20"/>
      <c r="AI2830" s="20"/>
      <c r="AP2830" s="20" t="s">
        <v>574</v>
      </c>
      <c r="AR2830" s="20" t="s">
        <v>574</v>
      </c>
      <c r="AV2830" t="s">
        <v>449</v>
      </c>
    </row>
    <row r="2831" spans="1:48" x14ac:dyDescent="0.25">
      <c r="A2831" s="20"/>
      <c r="C2831" s="20"/>
      <c r="D2831" s="20"/>
      <c r="E2831" s="20"/>
      <c r="F2831" s="21"/>
      <c r="G2831" s="20"/>
      <c r="H2831" s="20"/>
      <c r="I2831" s="21"/>
      <c r="S2831" s="21"/>
      <c r="T2831" s="21"/>
      <c r="U2831" s="20"/>
      <c r="V2831" s="20"/>
      <c r="W2831" s="21"/>
      <c r="X2831" s="21"/>
      <c r="Y2831" s="21"/>
      <c r="AA2831" s="21"/>
      <c r="AB2831" s="20"/>
      <c r="AC2831" s="20"/>
      <c r="AD2831" s="20"/>
      <c r="AE2831" s="20"/>
      <c r="AI2831" s="20"/>
      <c r="AP2831" s="20" t="s">
        <v>574</v>
      </c>
      <c r="AR2831" s="20" t="s">
        <v>574</v>
      </c>
      <c r="AV2831" t="s">
        <v>449</v>
      </c>
    </row>
    <row r="2832" spans="1:48" x14ac:dyDescent="0.25">
      <c r="A2832" s="20"/>
      <c r="C2832" s="20"/>
      <c r="D2832" s="20"/>
      <c r="E2832" s="20"/>
      <c r="F2832" s="21"/>
      <c r="G2832" s="20"/>
      <c r="H2832" s="20"/>
      <c r="I2832" s="21"/>
      <c r="S2832" s="21"/>
      <c r="T2832" s="21"/>
      <c r="U2832" s="20"/>
      <c r="V2832" s="20"/>
      <c r="W2832" s="21"/>
      <c r="X2832" s="21"/>
      <c r="Y2832" s="21"/>
      <c r="AA2832" s="21"/>
      <c r="AB2832" s="20"/>
      <c r="AC2832" s="20"/>
      <c r="AD2832" s="20"/>
      <c r="AE2832" s="20"/>
      <c r="AI2832" s="20"/>
      <c r="AP2832" s="20" t="s">
        <v>574</v>
      </c>
      <c r="AR2832" s="20" t="s">
        <v>574</v>
      </c>
      <c r="AV2832" t="s">
        <v>449</v>
      </c>
    </row>
    <row r="2833" spans="1:48" x14ac:dyDescent="0.25">
      <c r="A2833" s="20"/>
      <c r="C2833" s="20"/>
      <c r="D2833" s="20"/>
      <c r="E2833" s="20"/>
      <c r="F2833" s="21"/>
      <c r="G2833" s="20"/>
      <c r="H2833" s="20"/>
      <c r="I2833" s="21"/>
      <c r="S2833" s="21"/>
      <c r="T2833" s="21"/>
      <c r="U2833" s="20"/>
      <c r="V2833" s="20"/>
      <c r="W2833" s="21"/>
      <c r="X2833" s="21"/>
      <c r="Y2833" s="21"/>
      <c r="AA2833" s="21"/>
      <c r="AB2833" s="20"/>
      <c r="AC2833" s="20"/>
      <c r="AD2833" s="20"/>
      <c r="AE2833" s="20"/>
      <c r="AI2833" s="20"/>
      <c r="AP2833" s="20" t="s">
        <v>574</v>
      </c>
      <c r="AR2833" s="20" t="s">
        <v>574</v>
      </c>
      <c r="AV2833" t="s">
        <v>449</v>
      </c>
    </row>
    <row r="2834" spans="1:48" x14ac:dyDescent="0.25">
      <c r="A2834" s="20"/>
      <c r="C2834" s="20"/>
      <c r="D2834" s="20"/>
      <c r="E2834" s="20"/>
      <c r="F2834" s="21"/>
      <c r="G2834" s="20"/>
      <c r="H2834" s="20"/>
      <c r="I2834" s="21"/>
      <c r="S2834" s="21"/>
      <c r="T2834" s="21"/>
      <c r="U2834" s="20"/>
      <c r="V2834" s="20"/>
      <c r="W2834" s="21"/>
      <c r="X2834" s="21"/>
      <c r="Y2834" s="21"/>
      <c r="AA2834" s="21"/>
      <c r="AB2834" s="20"/>
      <c r="AC2834" s="20"/>
      <c r="AD2834" s="20"/>
      <c r="AE2834" s="20"/>
      <c r="AI2834" s="20"/>
      <c r="AP2834" s="20" t="s">
        <v>574</v>
      </c>
      <c r="AR2834" s="20" t="s">
        <v>574</v>
      </c>
      <c r="AV2834" t="s">
        <v>449</v>
      </c>
    </row>
    <row r="2835" spans="1:48" x14ac:dyDescent="0.25">
      <c r="A2835" s="20"/>
      <c r="C2835" s="20"/>
      <c r="D2835" s="20"/>
      <c r="E2835" s="20"/>
      <c r="F2835" s="21"/>
      <c r="G2835" s="20"/>
      <c r="H2835" s="20"/>
      <c r="I2835" s="21"/>
      <c r="S2835" s="21"/>
      <c r="T2835" s="21"/>
      <c r="U2835" s="20"/>
      <c r="V2835" s="20"/>
      <c r="W2835" s="21"/>
      <c r="X2835" s="21"/>
      <c r="Y2835" s="21"/>
      <c r="AA2835" s="21"/>
      <c r="AB2835" s="20"/>
      <c r="AC2835" s="20"/>
      <c r="AD2835" s="20"/>
      <c r="AE2835" s="20"/>
      <c r="AI2835" s="20"/>
      <c r="AP2835" s="20" t="s">
        <v>574</v>
      </c>
      <c r="AR2835" s="20" t="s">
        <v>574</v>
      </c>
      <c r="AV2835" t="s">
        <v>449</v>
      </c>
    </row>
    <row r="2836" spans="1:48" x14ac:dyDescent="0.25">
      <c r="A2836" s="20"/>
      <c r="C2836" s="20"/>
      <c r="D2836" s="20"/>
      <c r="E2836" s="20"/>
      <c r="F2836" s="21"/>
      <c r="G2836" s="20"/>
      <c r="H2836" s="20"/>
      <c r="I2836" s="21"/>
      <c r="S2836" s="21"/>
      <c r="T2836" s="21"/>
      <c r="U2836" s="20"/>
      <c r="V2836" s="20"/>
      <c r="W2836" s="21"/>
      <c r="X2836" s="21"/>
      <c r="Y2836" s="21"/>
      <c r="AA2836" s="21"/>
      <c r="AB2836" s="20"/>
      <c r="AC2836" s="20"/>
      <c r="AD2836" s="20"/>
      <c r="AE2836" s="20"/>
      <c r="AI2836" s="20"/>
      <c r="AP2836" s="20" t="s">
        <v>574</v>
      </c>
      <c r="AR2836" s="20" t="s">
        <v>574</v>
      </c>
      <c r="AV2836" t="s">
        <v>449</v>
      </c>
    </row>
    <row r="2837" spans="1:48" x14ac:dyDescent="0.25">
      <c r="A2837" s="20"/>
      <c r="C2837" s="20"/>
      <c r="D2837" s="20"/>
      <c r="E2837" s="20"/>
      <c r="F2837" s="21"/>
      <c r="G2837" s="20"/>
      <c r="H2837" s="20"/>
      <c r="I2837" s="21"/>
      <c r="S2837" s="21"/>
      <c r="T2837" s="21"/>
      <c r="U2837" s="20"/>
      <c r="V2837" s="20"/>
      <c r="W2837" s="21"/>
      <c r="X2837" s="21"/>
      <c r="Y2837" s="21"/>
      <c r="AA2837" s="21"/>
      <c r="AB2837" s="20"/>
      <c r="AC2837" s="20"/>
      <c r="AD2837" s="20"/>
      <c r="AE2837" s="20"/>
      <c r="AI2837" s="20"/>
      <c r="AP2837" s="20" t="s">
        <v>574</v>
      </c>
      <c r="AR2837" s="20" t="s">
        <v>574</v>
      </c>
      <c r="AV2837" t="s">
        <v>449</v>
      </c>
    </row>
    <row r="2838" spans="1:48" x14ac:dyDescent="0.25">
      <c r="A2838" s="20"/>
      <c r="C2838" s="20"/>
      <c r="D2838" s="20"/>
      <c r="E2838" s="20"/>
      <c r="F2838" s="21"/>
      <c r="G2838" s="20"/>
      <c r="H2838" s="20"/>
      <c r="I2838" s="21"/>
      <c r="S2838" s="21"/>
      <c r="T2838" s="21"/>
      <c r="U2838" s="20"/>
      <c r="V2838" s="20"/>
      <c r="W2838" s="21"/>
      <c r="X2838" s="21"/>
      <c r="Y2838" s="21"/>
      <c r="AA2838" s="21"/>
      <c r="AB2838" s="20"/>
      <c r="AC2838" s="20"/>
      <c r="AD2838" s="20"/>
      <c r="AE2838" s="20"/>
      <c r="AI2838" s="20"/>
      <c r="AP2838" s="20" t="s">
        <v>574</v>
      </c>
      <c r="AR2838" s="20" t="s">
        <v>574</v>
      </c>
      <c r="AV2838" t="s">
        <v>449</v>
      </c>
    </row>
    <row r="2839" spans="1:48" x14ac:dyDescent="0.25">
      <c r="A2839" s="20"/>
      <c r="C2839" s="20"/>
      <c r="D2839" s="20"/>
      <c r="E2839" s="20"/>
      <c r="F2839" s="21"/>
      <c r="G2839" s="20"/>
      <c r="H2839" s="20"/>
      <c r="I2839" s="21"/>
      <c r="S2839" s="21"/>
      <c r="T2839" s="21"/>
      <c r="U2839" s="20"/>
      <c r="V2839" s="20"/>
      <c r="W2839" s="21"/>
      <c r="X2839" s="21"/>
      <c r="Y2839" s="21"/>
      <c r="AA2839" s="21"/>
      <c r="AB2839" s="20"/>
      <c r="AC2839" s="20"/>
      <c r="AD2839" s="20"/>
      <c r="AE2839" s="20"/>
      <c r="AI2839" s="20"/>
      <c r="AP2839" s="20" t="s">
        <v>574</v>
      </c>
      <c r="AR2839" s="20" t="s">
        <v>574</v>
      </c>
      <c r="AV2839" t="s">
        <v>449</v>
      </c>
    </row>
    <row r="2840" spans="1:48" x14ac:dyDescent="0.25">
      <c r="A2840" s="20"/>
      <c r="C2840" s="20"/>
      <c r="D2840" s="20"/>
      <c r="E2840" s="20"/>
      <c r="F2840" s="21"/>
      <c r="G2840" s="20"/>
      <c r="H2840" s="20"/>
      <c r="I2840" s="21"/>
      <c r="S2840" s="21"/>
      <c r="T2840" s="21"/>
      <c r="U2840" s="20"/>
      <c r="V2840" s="20"/>
      <c r="W2840" s="21"/>
      <c r="X2840" s="21"/>
      <c r="Y2840" s="21"/>
      <c r="AA2840" s="21"/>
      <c r="AB2840" s="20"/>
      <c r="AC2840" s="20"/>
      <c r="AD2840" s="20"/>
      <c r="AE2840" s="20"/>
      <c r="AI2840" s="20"/>
      <c r="AP2840" s="20" t="s">
        <v>574</v>
      </c>
      <c r="AR2840" s="20" t="s">
        <v>574</v>
      </c>
      <c r="AV2840" t="s">
        <v>449</v>
      </c>
    </row>
    <row r="2841" spans="1:48" x14ac:dyDescent="0.25">
      <c r="A2841" s="20"/>
      <c r="C2841" s="20"/>
      <c r="D2841" s="20"/>
      <c r="E2841" s="20"/>
      <c r="F2841" s="21"/>
      <c r="G2841" s="20"/>
      <c r="H2841" s="20"/>
      <c r="I2841" s="21"/>
      <c r="S2841" s="21"/>
      <c r="T2841" s="21"/>
      <c r="U2841" s="20"/>
      <c r="V2841" s="20"/>
      <c r="W2841" s="21"/>
      <c r="X2841" s="21"/>
      <c r="Y2841" s="21"/>
      <c r="AA2841" s="21"/>
      <c r="AB2841" s="20"/>
      <c r="AC2841" s="20"/>
      <c r="AD2841" s="20"/>
      <c r="AE2841" s="20"/>
      <c r="AI2841" s="20"/>
      <c r="AP2841" s="20" t="s">
        <v>574</v>
      </c>
      <c r="AR2841" s="20" t="s">
        <v>574</v>
      </c>
      <c r="AV2841" t="s">
        <v>449</v>
      </c>
    </row>
    <row r="2842" spans="1:48" x14ac:dyDescent="0.25">
      <c r="A2842" s="20"/>
      <c r="C2842" s="20"/>
      <c r="D2842" s="20"/>
      <c r="E2842" s="20"/>
      <c r="F2842" s="21"/>
      <c r="G2842" s="20"/>
      <c r="H2842" s="20"/>
      <c r="I2842" s="21"/>
      <c r="S2842" s="21"/>
      <c r="T2842" s="21"/>
      <c r="U2842" s="20"/>
      <c r="V2842" s="20"/>
      <c r="W2842" s="21"/>
      <c r="X2842" s="21"/>
      <c r="Y2842" s="21"/>
      <c r="AA2842" s="21"/>
      <c r="AB2842" s="20"/>
      <c r="AC2842" s="20"/>
      <c r="AD2842" s="20"/>
      <c r="AE2842" s="20"/>
      <c r="AI2842" s="20"/>
      <c r="AP2842" s="20" t="s">
        <v>574</v>
      </c>
      <c r="AR2842" s="20" t="s">
        <v>574</v>
      </c>
      <c r="AV2842" t="s">
        <v>449</v>
      </c>
    </row>
    <row r="2843" spans="1:48" x14ac:dyDescent="0.25">
      <c r="A2843" s="20"/>
      <c r="C2843" s="20"/>
      <c r="D2843" s="20"/>
      <c r="E2843" s="20"/>
      <c r="F2843" s="21"/>
      <c r="G2843" s="20"/>
      <c r="H2843" s="20"/>
      <c r="I2843" s="21"/>
      <c r="S2843" s="21"/>
      <c r="T2843" s="21"/>
      <c r="U2843" s="20"/>
      <c r="V2843" s="20"/>
      <c r="W2843" s="21"/>
      <c r="X2843" s="21"/>
      <c r="Y2843" s="21"/>
      <c r="AA2843" s="21"/>
      <c r="AB2843" s="20"/>
      <c r="AC2843" s="20"/>
      <c r="AD2843" s="20"/>
      <c r="AE2843" s="20"/>
      <c r="AI2843" s="20"/>
      <c r="AP2843" s="20" t="s">
        <v>574</v>
      </c>
      <c r="AR2843" s="20" t="s">
        <v>574</v>
      </c>
      <c r="AV2843" t="s">
        <v>449</v>
      </c>
    </row>
    <row r="2844" spans="1:48" x14ac:dyDescent="0.25">
      <c r="A2844" s="20"/>
      <c r="C2844" s="20"/>
      <c r="D2844" s="20"/>
      <c r="E2844" s="20"/>
      <c r="F2844" s="21"/>
      <c r="G2844" s="20"/>
      <c r="H2844" s="20"/>
      <c r="I2844" s="21"/>
      <c r="S2844" s="21"/>
      <c r="T2844" s="21"/>
      <c r="U2844" s="20"/>
      <c r="V2844" s="20"/>
      <c r="W2844" s="21"/>
      <c r="X2844" s="21"/>
      <c r="Y2844" s="21"/>
      <c r="AA2844" s="21"/>
      <c r="AB2844" s="20"/>
      <c r="AC2844" s="20"/>
      <c r="AD2844" s="20"/>
      <c r="AE2844" s="20"/>
      <c r="AI2844" s="20"/>
      <c r="AP2844" s="20" t="s">
        <v>574</v>
      </c>
      <c r="AR2844" s="20" t="s">
        <v>574</v>
      </c>
      <c r="AV2844" t="s">
        <v>449</v>
      </c>
    </row>
    <row r="2845" spans="1:48" x14ac:dyDescent="0.25">
      <c r="A2845" s="20"/>
      <c r="C2845" s="20"/>
      <c r="D2845" s="20"/>
      <c r="E2845" s="20"/>
      <c r="F2845" s="21"/>
      <c r="G2845" s="20"/>
      <c r="H2845" s="20"/>
      <c r="I2845" s="21"/>
      <c r="S2845" s="21"/>
      <c r="T2845" s="21"/>
      <c r="U2845" s="20"/>
      <c r="V2845" s="20"/>
      <c r="W2845" s="21"/>
      <c r="X2845" s="21"/>
      <c r="Y2845" s="21"/>
      <c r="AA2845" s="21"/>
      <c r="AB2845" s="20"/>
      <c r="AC2845" s="20"/>
      <c r="AD2845" s="20"/>
      <c r="AE2845" s="20"/>
      <c r="AI2845" s="20"/>
      <c r="AP2845" s="20" t="s">
        <v>574</v>
      </c>
      <c r="AR2845" s="20" t="s">
        <v>574</v>
      </c>
      <c r="AV2845" t="s">
        <v>449</v>
      </c>
    </row>
    <row r="2846" spans="1:48" x14ac:dyDescent="0.25">
      <c r="A2846" s="20"/>
      <c r="C2846" s="20"/>
      <c r="D2846" s="20"/>
      <c r="E2846" s="20"/>
      <c r="F2846" s="21"/>
      <c r="G2846" s="20"/>
      <c r="H2846" s="20"/>
      <c r="I2846" s="21"/>
      <c r="S2846" s="21"/>
      <c r="T2846" s="21"/>
      <c r="U2846" s="20"/>
      <c r="V2846" s="20"/>
      <c r="W2846" s="21"/>
      <c r="X2846" s="21"/>
      <c r="Y2846" s="21"/>
      <c r="AA2846" s="21"/>
      <c r="AB2846" s="20"/>
      <c r="AC2846" s="20"/>
      <c r="AD2846" s="20"/>
      <c r="AE2846" s="20"/>
      <c r="AI2846" s="20"/>
      <c r="AP2846" s="20" t="s">
        <v>574</v>
      </c>
      <c r="AR2846" s="20" t="s">
        <v>574</v>
      </c>
      <c r="AV2846" t="s">
        <v>449</v>
      </c>
    </row>
    <row r="2847" spans="1:48" x14ac:dyDescent="0.25">
      <c r="A2847" s="20"/>
      <c r="C2847" s="20"/>
      <c r="D2847" s="20"/>
      <c r="E2847" s="20"/>
      <c r="F2847" s="21"/>
      <c r="G2847" s="20"/>
      <c r="H2847" s="20"/>
      <c r="I2847" s="21"/>
      <c r="S2847" s="21"/>
      <c r="T2847" s="21"/>
      <c r="U2847" s="20"/>
      <c r="V2847" s="20"/>
      <c r="W2847" s="21"/>
      <c r="X2847" s="21"/>
      <c r="Y2847" s="21"/>
      <c r="AA2847" s="21"/>
      <c r="AB2847" s="20"/>
      <c r="AC2847" s="20"/>
      <c r="AD2847" s="20"/>
      <c r="AE2847" s="20"/>
      <c r="AI2847" s="20"/>
      <c r="AP2847" s="20" t="s">
        <v>574</v>
      </c>
      <c r="AR2847" s="20" t="s">
        <v>574</v>
      </c>
      <c r="AV2847" t="s">
        <v>449</v>
      </c>
    </row>
    <row r="2848" spans="1:48" x14ac:dyDescent="0.25">
      <c r="A2848" s="20"/>
      <c r="C2848" s="20"/>
      <c r="D2848" s="20"/>
      <c r="E2848" s="20"/>
      <c r="F2848" s="21"/>
      <c r="G2848" s="20"/>
      <c r="H2848" s="20"/>
      <c r="I2848" s="21"/>
      <c r="S2848" s="21"/>
      <c r="T2848" s="21"/>
      <c r="U2848" s="20"/>
      <c r="V2848" s="20"/>
      <c r="W2848" s="21"/>
      <c r="X2848" s="21"/>
      <c r="Y2848" s="21"/>
      <c r="AA2848" s="21"/>
      <c r="AB2848" s="20"/>
      <c r="AC2848" s="20"/>
      <c r="AD2848" s="20"/>
      <c r="AE2848" s="20"/>
      <c r="AI2848" s="20"/>
      <c r="AP2848" s="20" t="s">
        <v>574</v>
      </c>
      <c r="AR2848" s="20" t="s">
        <v>574</v>
      </c>
      <c r="AV2848" t="s">
        <v>449</v>
      </c>
    </row>
    <row r="2849" spans="1:48" x14ac:dyDescent="0.25">
      <c r="A2849" s="20"/>
      <c r="C2849" s="20"/>
      <c r="D2849" s="20"/>
      <c r="E2849" s="20"/>
      <c r="F2849" s="21"/>
      <c r="G2849" s="20"/>
      <c r="H2849" s="20"/>
      <c r="I2849" s="21"/>
      <c r="S2849" s="21"/>
      <c r="T2849" s="21"/>
      <c r="U2849" s="20"/>
      <c r="V2849" s="20"/>
      <c r="W2849" s="21"/>
      <c r="X2849" s="21"/>
      <c r="Y2849" s="21"/>
      <c r="AA2849" s="21"/>
      <c r="AB2849" s="20"/>
      <c r="AC2849" s="20"/>
      <c r="AD2849" s="20"/>
      <c r="AE2849" s="20"/>
      <c r="AI2849" s="20"/>
      <c r="AP2849" s="20" t="s">
        <v>574</v>
      </c>
      <c r="AR2849" s="20" t="s">
        <v>574</v>
      </c>
      <c r="AV2849" t="s">
        <v>449</v>
      </c>
    </row>
    <row r="2850" spans="1:48" x14ac:dyDescent="0.25">
      <c r="A2850" s="20"/>
      <c r="C2850" s="20"/>
      <c r="D2850" s="20"/>
      <c r="E2850" s="20"/>
      <c r="F2850" s="21"/>
      <c r="G2850" s="20"/>
      <c r="H2850" s="20"/>
      <c r="I2850" s="21"/>
      <c r="S2850" s="21"/>
      <c r="T2850" s="21"/>
      <c r="U2850" s="20"/>
      <c r="V2850" s="20"/>
      <c r="W2850" s="21"/>
      <c r="X2850" s="21"/>
      <c r="Y2850" s="21"/>
      <c r="AA2850" s="21"/>
      <c r="AB2850" s="20"/>
      <c r="AC2850" s="20"/>
      <c r="AD2850" s="20"/>
      <c r="AE2850" s="20"/>
      <c r="AI2850" s="20"/>
      <c r="AP2850" s="20" t="s">
        <v>574</v>
      </c>
      <c r="AR2850" s="20" t="s">
        <v>574</v>
      </c>
      <c r="AV2850" t="s">
        <v>449</v>
      </c>
    </row>
    <row r="2851" spans="1:48" x14ac:dyDescent="0.25">
      <c r="A2851" s="20"/>
      <c r="C2851" s="20"/>
      <c r="D2851" s="20"/>
      <c r="E2851" s="20"/>
      <c r="F2851" s="21"/>
      <c r="G2851" s="20"/>
      <c r="H2851" s="20"/>
      <c r="I2851" s="21"/>
      <c r="S2851" s="21"/>
      <c r="T2851" s="21"/>
      <c r="U2851" s="20"/>
      <c r="V2851" s="20"/>
      <c r="W2851" s="21"/>
      <c r="X2851" s="21"/>
      <c r="Y2851" s="21"/>
      <c r="AA2851" s="21"/>
      <c r="AB2851" s="20"/>
      <c r="AC2851" s="20"/>
      <c r="AD2851" s="20"/>
      <c r="AE2851" s="20"/>
      <c r="AI2851" s="20"/>
      <c r="AP2851" s="20" t="s">
        <v>574</v>
      </c>
      <c r="AR2851" s="20" t="s">
        <v>574</v>
      </c>
      <c r="AV2851" t="s">
        <v>449</v>
      </c>
    </row>
    <row r="2852" spans="1:48" x14ac:dyDescent="0.25">
      <c r="A2852" s="20"/>
      <c r="C2852" s="20"/>
      <c r="D2852" s="20"/>
      <c r="E2852" s="20"/>
      <c r="F2852" s="21"/>
      <c r="G2852" s="20"/>
      <c r="H2852" s="20"/>
      <c r="I2852" s="21"/>
      <c r="S2852" s="21"/>
      <c r="T2852" s="21"/>
      <c r="U2852" s="20"/>
      <c r="V2852" s="20"/>
      <c r="W2852" s="21"/>
      <c r="X2852" s="21"/>
      <c r="Y2852" s="21"/>
      <c r="AA2852" s="21"/>
      <c r="AB2852" s="20"/>
      <c r="AC2852" s="20"/>
      <c r="AD2852" s="20"/>
      <c r="AE2852" s="20"/>
      <c r="AI2852" s="20"/>
      <c r="AP2852" s="20" t="s">
        <v>574</v>
      </c>
      <c r="AR2852" s="20" t="s">
        <v>574</v>
      </c>
      <c r="AV2852" t="s">
        <v>449</v>
      </c>
    </row>
    <row r="2853" spans="1:48" x14ac:dyDescent="0.25">
      <c r="A2853" s="20"/>
      <c r="C2853" s="20"/>
      <c r="D2853" s="20"/>
      <c r="E2853" s="20"/>
      <c r="F2853" s="21"/>
      <c r="G2853" s="20"/>
      <c r="H2853" s="20"/>
      <c r="I2853" s="21"/>
      <c r="S2853" s="21"/>
      <c r="T2853" s="21"/>
      <c r="U2853" s="20"/>
      <c r="V2853" s="20"/>
      <c r="W2853" s="21"/>
      <c r="X2853" s="21"/>
      <c r="Y2853" s="21"/>
      <c r="AA2853" s="21"/>
      <c r="AB2853" s="20"/>
      <c r="AC2853" s="20"/>
      <c r="AD2853" s="20"/>
      <c r="AE2853" s="20"/>
      <c r="AI2853" s="20"/>
      <c r="AP2853" s="20" t="s">
        <v>574</v>
      </c>
      <c r="AR2853" s="20" t="s">
        <v>574</v>
      </c>
      <c r="AV2853" t="s">
        <v>449</v>
      </c>
    </row>
    <row r="2854" spans="1:48" x14ac:dyDescent="0.25">
      <c r="A2854" s="20"/>
      <c r="C2854" s="20"/>
      <c r="D2854" s="20"/>
      <c r="E2854" s="20"/>
      <c r="F2854" s="21"/>
      <c r="G2854" s="20"/>
      <c r="H2854" s="20"/>
      <c r="I2854" s="21"/>
      <c r="S2854" s="21"/>
      <c r="T2854" s="21"/>
      <c r="U2854" s="20"/>
      <c r="V2854" s="20"/>
      <c r="W2854" s="21"/>
      <c r="X2854" s="21"/>
      <c r="Y2854" s="21"/>
      <c r="AA2854" s="21"/>
      <c r="AB2854" s="20"/>
      <c r="AC2854" s="20"/>
      <c r="AD2854" s="20"/>
      <c r="AE2854" s="20"/>
      <c r="AI2854" s="20"/>
      <c r="AP2854" s="20" t="s">
        <v>574</v>
      </c>
      <c r="AR2854" s="20" t="s">
        <v>574</v>
      </c>
      <c r="AV2854" t="s">
        <v>449</v>
      </c>
    </row>
    <row r="2855" spans="1:48" x14ac:dyDescent="0.25">
      <c r="A2855" s="20"/>
      <c r="C2855" s="20"/>
      <c r="D2855" s="20"/>
      <c r="E2855" s="20"/>
      <c r="F2855" s="21"/>
      <c r="G2855" s="20"/>
      <c r="H2855" s="20"/>
      <c r="I2855" s="21"/>
      <c r="S2855" s="21"/>
      <c r="T2855" s="21"/>
      <c r="U2855" s="20"/>
      <c r="V2855" s="20"/>
      <c r="W2855" s="21"/>
      <c r="X2855" s="21"/>
      <c r="Y2855" s="21"/>
      <c r="AA2855" s="21"/>
      <c r="AB2855" s="20"/>
      <c r="AC2855" s="20"/>
      <c r="AD2855" s="20"/>
      <c r="AE2855" s="20"/>
      <c r="AI2855" s="20"/>
      <c r="AP2855" s="20" t="s">
        <v>574</v>
      </c>
      <c r="AR2855" s="20" t="s">
        <v>574</v>
      </c>
      <c r="AV2855" t="s">
        <v>449</v>
      </c>
    </row>
    <row r="2856" spans="1:48" x14ac:dyDescent="0.25">
      <c r="A2856" s="20"/>
      <c r="C2856" s="20"/>
      <c r="D2856" s="20"/>
      <c r="E2856" s="20"/>
      <c r="F2856" s="21"/>
      <c r="G2856" s="20"/>
      <c r="H2856" s="20"/>
      <c r="I2856" s="21"/>
      <c r="S2856" s="21"/>
      <c r="T2856" s="21"/>
      <c r="U2856" s="20"/>
      <c r="V2856" s="20"/>
      <c r="W2856" s="21"/>
      <c r="X2856" s="21"/>
      <c r="Y2856" s="21"/>
      <c r="AA2856" s="21"/>
      <c r="AB2856" s="20"/>
      <c r="AC2856" s="20"/>
      <c r="AD2856" s="20"/>
      <c r="AE2856" s="20"/>
      <c r="AI2856" s="20"/>
      <c r="AP2856" s="20" t="s">
        <v>574</v>
      </c>
      <c r="AR2856" s="20" t="s">
        <v>574</v>
      </c>
      <c r="AV2856" t="s">
        <v>449</v>
      </c>
    </row>
    <row r="2857" spans="1:48" x14ac:dyDescent="0.25">
      <c r="A2857" s="20"/>
      <c r="C2857" s="20"/>
      <c r="D2857" s="20"/>
      <c r="E2857" s="20"/>
      <c r="F2857" s="21"/>
      <c r="G2857" s="20"/>
      <c r="H2857" s="20"/>
      <c r="I2857" s="21"/>
      <c r="S2857" s="21"/>
      <c r="T2857" s="21"/>
      <c r="U2857" s="20"/>
      <c r="V2857" s="20"/>
      <c r="W2857" s="21"/>
      <c r="X2857" s="21"/>
      <c r="Y2857" s="21"/>
      <c r="AA2857" s="21"/>
      <c r="AB2857" s="20"/>
      <c r="AC2857" s="20"/>
      <c r="AD2857" s="20"/>
      <c r="AE2857" s="20"/>
      <c r="AI2857" s="20"/>
      <c r="AP2857" s="20" t="s">
        <v>574</v>
      </c>
      <c r="AR2857" s="20" t="s">
        <v>574</v>
      </c>
      <c r="AV2857" t="s">
        <v>449</v>
      </c>
    </row>
    <row r="2858" spans="1:48" x14ac:dyDescent="0.25">
      <c r="A2858" s="20"/>
      <c r="C2858" s="20"/>
      <c r="D2858" s="20"/>
      <c r="E2858" s="20"/>
      <c r="F2858" s="21"/>
      <c r="G2858" s="20"/>
      <c r="H2858" s="20"/>
      <c r="I2858" s="21"/>
      <c r="S2858" s="21"/>
      <c r="T2858" s="21"/>
      <c r="U2858" s="20"/>
      <c r="V2858" s="20"/>
      <c r="W2858" s="21"/>
      <c r="X2858" s="21"/>
      <c r="Y2858" s="21"/>
      <c r="AA2858" s="21"/>
      <c r="AB2858" s="20"/>
      <c r="AC2858" s="20"/>
      <c r="AD2858" s="20"/>
      <c r="AE2858" s="20"/>
      <c r="AI2858" s="20"/>
      <c r="AP2858" s="20" t="s">
        <v>574</v>
      </c>
      <c r="AR2858" s="20" t="s">
        <v>574</v>
      </c>
      <c r="AV2858" t="s">
        <v>449</v>
      </c>
    </row>
    <row r="2859" spans="1:48" x14ac:dyDescent="0.25">
      <c r="A2859" s="20"/>
      <c r="C2859" s="20"/>
      <c r="D2859" s="20"/>
      <c r="E2859" s="20"/>
      <c r="F2859" s="21"/>
      <c r="G2859" s="20"/>
      <c r="H2859" s="20"/>
      <c r="I2859" s="21"/>
      <c r="S2859" s="21"/>
      <c r="T2859" s="21"/>
      <c r="U2859" s="20"/>
      <c r="V2859" s="20"/>
      <c r="W2859" s="21"/>
      <c r="X2859" s="21"/>
      <c r="Y2859" s="21"/>
      <c r="AA2859" s="21"/>
      <c r="AB2859" s="20"/>
      <c r="AC2859" s="20"/>
      <c r="AD2859" s="20"/>
      <c r="AE2859" s="20"/>
      <c r="AI2859" s="20"/>
      <c r="AP2859" s="20" t="s">
        <v>574</v>
      </c>
      <c r="AR2859" s="20" t="s">
        <v>574</v>
      </c>
      <c r="AV2859" t="s">
        <v>449</v>
      </c>
    </row>
    <row r="2860" spans="1:48" x14ac:dyDescent="0.25">
      <c r="A2860" s="20"/>
      <c r="C2860" s="20"/>
      <c r="D2860" s="20"/>
      <c r="E2860" s="20"/>
      <c r="F2860" s="21"/>
      <c r="G2860" s="20"/>
      <c r="H2860" s="20"/>
      <c r="I2860" s="21"/>
      <c r="S2860" s="21"/>
      <c r="T2860" s="21"/>
      <c r="U2860" s="20"/>
      <c r="V2860" s="20"/>
      <c r="W2860" s="21"/>
      <c r="X2860" s="21"/>
      <c r="Y2860" s="21"/>
      <c r="AA2860" s="21"/>
      <c r="AB2860" s="20"/>
      <c r="AC2860" s="20"/>
      <c r="AD2860" s="20"/>
      <c r="AE2860" s="20"/>
      <c r="AI2860" s="20"/>
      <c r="AP2860" s="20" t="s">
        <v>574</v>
      </c>
      <c r="AR2860" s="20" t="s">
        <v>574</v>
      </c>
      <c r="AV2860" t="s">
        <v>449</v>
      </c>
    </row>
    <row r="2861" spans="1:48" x14ac:dyDescent="0.25">
      <c r="A2861" s="20"/>
      <c r="C2861" s="20"/>
      <c r="D2861" s="20"/>
      <c r="E2861" s="20"/>
      <c r="F2861" s="21"/>
      <c r="G2861" s="20"/>
      <c r="H2861" s="20"/>
      <c r="I2861" s="21"/>
      <c r="S2861" s="21"/>
      <c r="T2861" s="21"/>
      <c r="U2861" s="20"/>
      <c r="V2861" s="20"/>
      <c r="W2861" s="21"/>
      <c r="X2861" s="21"/>
      <c r="Y2861" s="21"/>
      <c r="AA2861" s="21"/>
      <c r="AB2861" s="20"/>
      <c r="AC2861" s="20"/>
      <c r="AD2861" s="20"/>
      <c r="AE2861" s="20"/>
      <c r="AI2861" s="20"/>
      <c r="AP2861" s="20" t="s">
        <v>574</v>
      </c>
      <c r="AR2861" s="20" t="s">
        <v>574</v>
      </c>
      <c r="AV2861" t="s">
        <v>449</v>
      </c>
    </row>
    <row r="2862" spans="1:48" x14ac:dyDescent="0.25">
      <c r="A2862" s="20"/>
      <c r="C2862" s="20"/>
      <c r="D2862" s="20"/>
      <c r="E2862" s="20"/>
      <c r="F2862" s="21"/>
      <c r="G2862" s="20"/>
      <c r="H2862" s="20"/>
      <c r="I2862" s="21"/>
      <c r="S2862" s="21"/>
      <c r="T2862" s="21"/>
      <c r="U2862" s="20"/>
      <c r="V2862" s="20"/>
      <c r="W2862" s="21"/>
      <c r="X2862" s="21"/>
      <c r="Y2862" s="21"/>
      <c r="AA2862" s="21"/>
      <c r="AB2862" s="20"/>
      <c r="AC2862" s="20"/>
      <c r="AD2862" s="20"/>
      <c r="AE2862" s="20"/>
      <c r="AI2862" s="20"/>
      <c r="AP2862" s="20" t="s">
        <v>574</v>
      </c>
      <c r="AR2862" s="20" t="s">
        <v>574</v>
      </c>
      <c r="AV2862" t="s">
        <v>449</v>
      </c>
    </row>
    <row r="2863" spans="1:48" x14ac:dyDescent="0.25">
      <c r="A2863" s="20"/>
      <c r="C2863" s="20"/>
      <c r="D2863" s="20"/>
      <c r="E2863" s="20"/>
      <c r="F2863" s="21"/>
      <c r="G2863" s="20"/>
      <c r="H2863" s="20"/>
      <c r="I2863" s="21"/>
      <c r="S2863" s="21"/>
      <c r="T2863" s="21"/>
      <c r="U2863" s="20"/>
      <c r="V2863" s="20"/>
      <c r="W2863" s="21"/>
      <c r="X2863" s="21"/>
      <c r="Y2863" s="21"/>
      <c r="AA2863" s="21"/>
      <c r="AB2863" s="20"/>
      <c r="AC2863" s="20"/>
      <c r="AD2863" s="20"/>
      <c r="AE2863" s="20"/>
      <c r="AI2863" s="20"/>
      <c r="AP2863" s="20" t="s">
        <v>574</v>
      </c>
      <c r="AR2863" s="20" t="s">
        <v>574</v>
      </c>
      <c r="AV2863" t="s">
        <v>449</v>
      </c>
    </row>
    <row r="2864" spans="1:48" x14ac:dyDescent="0.25">
      <c r="A2864" s="20"/>
      <c r="C2864" s="20"/>
      <c r="D2864" s="20"/>
      <c r="E2864" s="20"/>
      <c r="F2864" s="21"/>
      <c r="G2864" s="20"/>
      <c r="H2864" s="20"/>
      <c r="I2864" s="21"/>
      <c r="S2864" s="21"/>
      <c r="T2864" s="21"/>
      <c r="U2864" s="20"/>
      <c r="V2864" s="20"/>
      <c r="W2864" s="21"/>
      <c r="X2864" s="21"/>
      <c r="Y2864" s="21"/>
      <c r="AA2864" s="21"/>
      <c r="AB2864" s="20"/>
      <c r="AC2864" s="20"/>
      <c r="AD2864" s="20"/>
      <c r="AE2864" s="20"/>
      <c r="AI2864" s="20"/>
      <c r="AP2864" s="20" t="s">
        <v>574</v>
      </c>
      <c r="AR2864" s="20" t="s">
        <v>574</v>
      </c>
      <c r="AV2864" t="s">
        <v>449</v>
      </c>
    </row>
    <row r="2865" spans="1:48" x14ac:dyDescent="0.25">
      <c r="A2865" s="20"/>
      <c r="C2865" s="20"/>
      <c r="D2865" s="20"/>
      <c r="E2865" s="20"/>
      <c r="F2865" s="21"/>
      <c r="G2865" s="20"/>
      <c r="H2865" s="20"/>
      <c r="I2865" s="21"/>
      <c r="S2865" s="21"/>
      <c r="T2865" s="21"/>
      <c r="U2865" s="20"/>
      <c r="V2865" s="20"/>
      <c r="W2865" s="21"/>
      <c r="X2865" s="21"/>
      <c r="Y2865" s="21"/>
      <c r="AA2865" s="21"/>
      <c r="AB2865" s="20"/>
      <c r="AC2865" s="20"/>
      <c r="AD2865" s="20"/>
      <c r="AE2865" s="20"/>
      <c r="AI2865" s="20"/>
      <c r="AP2865" s="20" t="s">
        <v>574</v>
      </c>
      <c r="AR2865" s="20" t="s">
        <v>574</v>
      </c>
      <c r="AV2865" t="s">
        <v>449</v>
      </c>
    </row>
    <row r="2866" spans="1:48" x14ac:dyDescent="0.25">
      <c r="A2866" s="20"/>
      <c r="C2866" s="20"/>
      <c r="D2866" s="20"/>
      <c r="E2866" s="20"/>
      <c r="F2866" s="21"/>
      <c r="G2866" s="20"/>
      <c r="H2866" s="20"/>
      <c r="I2866" s="21"/>
      <c r="S2866" s="21"/>
      <c r="T2866" s="21"/>
      <c r="U2866" s="20"/>
      <c r="V2866" s="20"/>
      <c r="W2866" s="21"/>
      <c r="X2866" s="21"/>
      <c r="Y2866" s="21"/>
      <c r="AA2866" s="21"/>
      <c r="AB2866" s="20"/>
      <c r="AC2866" s="20"/>
      <c r="AD2866" s="20"/>
      <c r="AE2866" s="20"/>
      <c r="AI2866" s="20"/>
      <c r="AP2866" s="20" t="s">
        <v>574</v>
      </c>
      <c r="AR2866" s="20" t="s">
        <v>574</v>
      </c>
      <c r="AV2866" t="s">
        <v>449</v>
      </c>
    </row>
    <row r="2867" spans="1:48" x14ac:dyDescent="0.25">
      <c r="A2867" s="20"/>
      <c r="C2867" s="20"/>
      <c r="D2867" s="20"/>
      <c r="E2867" s="20"/>
      <c r="F2867" s="21"/>
      <c r="G2867" s="20"/>
      <c r="H2867" s="20"/>
      <c r="I2867" s="21"/>
      <c r="S2867" s="21"/>
      <c r="T2867" s="21"/>
      <c r="U2867" s="20"/>
      <c r="V2867" s="20"/>
      <c r="W2867" s="21"/>
      <c r="X2867" s="21"/>
      <c r="Y2867" s="21"/>
      <c r="AA2867" s="21"/>
      <c r="AB2867" s="20"/>
      <c r="AC2867" s="20"/>
      <c r="AD2867" s="20"/>
      <c r="AE2867" s="20"/>
      <c r="AI2867" s="20"/>
      <c r="AP2867" s="20" t="s">
        <v>574</v>
      </c>
      <c r="AR2867" s="20" t="s">
        <v>574</v>
      </c>
      <c r="AV2867" t="s">
        <v>449</v>
      </c>
    </row>
    <row r="2868" spans="1:48" x14ac:dyDescent="0.25">
      <c r="A2868" s="20"/>
      <c r="C2868" s="20"/>
      <c r="D2868" s="20"/>
      <c r="E2868" s="20"/>
      <c r="F2868" s="21"/>
      <c r="G2868" s="20"/>
      <c r="H2868" s="20"/>
      <c r="I2868" s="21"/>
      <c r="S2868" s="21"/>
      <c r="T2868" s="21"/>
      <c r="U2868" s="20"/>
      <c r="V2868" s="20"/>
      <c r="W2868" s="21"/>
      <c r="X2868" s="21"/>
      <c r="Y2868" s="21"/>
      <c r="AA2868" s="21"/>
      <c r="AB2868" s="20"/>
      <c r="AC2868" s="20"/>
      <c r="AD2868" s="20"/>
      <c r="AE2868" s="20"/>
      <c r="AI2868" s="20"/>
      <c r="AP2868" s="20" t="s">
        <v>574</v>
      </c>
      <c r="AR2868" s="20" t="s">
        <v>574</v>
      </c>
      <c r="AV2868" t="s">
        <v>449</v>
      </c>
    </row>
    <row r="2869" spans="1:48" x14ac:dyDescent="0.25">
      <c r="A2869" s="20"/>
      <c r="C2869" s="20"/>
      <c r="D2869" s="20"/>
      <c r="E2869" s="20"/>
      <c r="F2869" s="21"/>
      <c r="G2869" s="20"/>
      <c r="H2869" s="20"/>
      <c r="I2869" s="21"/>
      <c r="S2869" s="21"/>
      <c r="T2869" s="21"/>
      <c r="U2869" s="20"/>
      <c r="V2869" s="20"/>
      <c r="W2869" s="21"/>
      <c r="X2869" s="21"/>
      <c r="Y2869" s="21"/>
      <c r="AA2869" s="21"/>
      <c r="AB2869" s="20"/>
      <c r="AC2869" s="20"/>
      <c r="AD2869" s="20"/>
      <c r="AE2869" s="20"/>
      <c r="AI2869" s="20"/>
      <c r="AP2869" s="20" t="s">
        <v>574</v>
      </c>
      <c r="AR2869" s="20" t="s">
        <v>574</v>
      </c>
      <c r="AV2869" t="s">
        <v>449</v>
      </c>
    </row>
    <row r="2870" spans="1:48" x14ac:dyDescent="0.25">
      <c r="A2870" s="20"/>
      <c r="C2870" s="20"/>
      <c r="D2870" s="20"/>
      <c r="E2870" s="20"/>
      <c r="F2870" s="21"/>
      <c r="G2870" s="20"/>
      <c r="H2870" s="20"/>
      <c r="I2870" s="21"/>
      <c r="S2870" s="21"/>
      <c r="T2870" s="21"/>
      <c r="U2870" s="20"/>
      <c r="V2870" s="20"/>
      <c r="W2870" s="21"/>
      <c r="X2870" s="21"/>
      <c r="Y2870" s="21"/>
      <c r="AA2870" s="21"/>
      <c r="AB2870" s="20"/>
      <c r="AC2870" s="20"/>
      <c r="AD2870" s="20"/>
      <c r="AE2870" s="20"/>
      <c r="AI2870" s="20"/>
      <c r="AP2870" s="20" t="s">
        <v>574</v>
      </c>
      <c r="AR2870" s="20" t="s">
        <v>574</v>
      </c>
      <c r="AV2870" t="s">
        <v>449</v>
      </c>
    </row>
    <row r="2871" spans="1:48" x14ac:dyDescent="0.25">
      <c r="A2871" s="20"/>
      <c r="C2871" s="20"/>
      <c r="D2871" s="20"/>
      <c r="E2871" s="20"/>
      <c r="F2871" s="21"/>
      <c r="G2871" s="20"/>
      <c r="H2871" s="20"/>
      <c r="I2871" s="21"/>
      <c r="S2871" s="21"/>
      <c r="T2871" s="21"/>
      <c r="U2871" s="20"/>
      <c r="V2871" s="20"/>
      <c r="W2871" s="21"/>
      <c r="X2871" s="21"/>
      <c r="Y2871" s="21"/>
      <c r="AA2871" s="21"/>
      <c r="AB2871" s="20"/>
      <c r="AC2871" s="20"/>
      <c r="AD2871" s="20"/>
      <c r="AE2871" s="20"/>
      <c r="AI2871" s="20"/>
      <c r="AP2871" s="20" t="s">
        <v>574</v>
      </c>
      <c r="AR2871" s="20" t="s">
        <v>574</v>
      </c>
      <c r="AV2871" t="s">
        <v>449</v>
      </c>
    </row>
    <row r="2872" spans="1:48" x14ac:dyDescent="0.25">
      <c r="A2872" s="20"/>
      <c r="C2872" s="20"/>
      <c r="D2872" s="20"/>
      <c r="E2872" s="20"/>
      <c r="F2872" s="21"/>
      <c r="G2872" s="20"/>
      <c r="H2872" s="20"/>
      <c r="I2872" s="21"/>
      <c r="S2872" s="21"/>
      <c r="T2872" s="21"/>
      <c r="U2872" s="20"/>
      <c r="V2872" s="20"/>
      <c r="W2872" s="21"/>
      <c r="X2872" s="21"/>
      <c r="Y2872" s="21"/>
      <c r="AA2872" s="21"/>
      <c r="AB2872" s="20"/>
      <c r="AC2872" s="20"/>
      <c r="AD2872" s="20"/>
      <c r="AE2872" s="20"/>
      <c r="AI2872" s="20"/>
      <c r="AP2872" s="20" t="s">
        <v>574</v>
      </c>
      <c r="AR2872" s="20" t="s">
        <v>574</v>
      </c>
      <c r="AV2872" t="s">
        <v>449</v>
      </c>
    </row>
    <row r="2873" spans="1:48" x14ac:dyDescent="0.25">
      <c r="A2873" s="20"/>
      <c r="C2873" s="20"/>
      <c r="D2873" s="20"/>
      <c r="E2873" s="20"/>
      <c r="F2873" s="21"/>
      <c r="G2873" s="20"/>
      <c r="H2873" s="20"/>
      <c r="I2873" s="21"/>
      <c r="S2873" s="21"/>
      <c r="T2873" s="21"/>
      <c r="U2873" s="20"/>
      <c r="V2873" s="20"/>
      <c r="W2873" s="21"/>
      <c r="X2873" s="21"/>
      <c r="Y2873" s="21"/>
      <c r="AA2873" s="21"/>
      <c r="AB2873" s="20"/>
      <c r="AC2873" s="20"/>
      <c r="AD2873" s="20"/>
      <c r="AE2873" s="20"/>
      <c r="AI2873" s="20"/>
      <c r="AP2873" s="20" t="s">
        <v>574</v>
      </c>
      <c r="AR2873" s="20" t="s">
        <v>574</v>
      </c>
      <c r="AV2873" t="s">
        <v>449</v>
      </c>
    </row>
    <row r="2874" spans="1:48" x14ac:dyDescent="0.25">
      <c r="A2874" s="20"/>
      <c r="C2874" s="20"/>
      <c r="D2874" s="20"/>
      <c r="E2874" s="20"/>
      <c r="F2874" s="21"/>
      <c r="G2874" s="20"/>
      <c r="H2874" s="20"/>
      <c r="I2874" s="21"/>
      <c r="S2874" s="21"/>
      <c r="T2874" s="21"/>
      <c r="U2874" s="20"/>
      <c r="V2874" s="20"/>
      <c r="W2874" s="21"/>
      <c r="X2874" s="21"/>
      <c r="Y2874" s="21"/>
      <c r="AA2874" s="21"/>
      <c r="AB2874" s="20"/>
      <c r="AC2874" s="20"/>
      <c r="AD2874" s="20"/>
      <c r="AE2874" s="20"/>
      <c r="AI2874" s="20"/>
      <c r="AP2874" s="20" t="s">
        <v>574</v>
      </c>
      <c r="AR2874" s="20" t="s">
        <v>574</v>
      </c>
      <c r="AV2874" t="s">
        <v>449</v>
      </c>
    </row>
    <row r="2875" spans="1:48" x14ac:dyDescent="0.25">
      <c r="A2875" s="20"/>
      <c r="C2875" s="20"/>
      <c r="D2875" s="20"/>
      <c r="E2875" s="20"/>
      <c r="F2875" s="21"/>
      <c r="G2875" s="20"/>
      <c r="H2875" s="20"/>
      <c r="I2875" s="21"/>
      <c r="S2875" s="21"/>
      <c r="T2875" s="21"/>
      <c r="U2875" s="20"/>
      <c r="V2875" s="20"/>
      <c r="W2875" s="21"/>
      <c r="X2875" s="21"/>
      <c r="Y2875" s="21"/>
      <c r="AA2875" s="21"/>
      <c r="AB2875" s="20"/>
      <c r="AC2875" s="20"/>
      <c r="AD2875" s="20"/>
      <c r="AE2875" s="20"/>
      <c r="AI2875" s="20"/>
      <c r="AP2875" s="20" t="s">
        <v>574</v>
      </c>
      <c r="AR2875" s="20" t="s">
        <v>574</v>
      </c>
      <c r="AV2875" t="s">
        <v>449</v>
      </c>
    </row>
    <row r="2876" spans="1:48" x14ac:dyDescent="0.25">
      <c r="A2876" s="20"/>
      <c r="C2876" s="20"/>
      <c r="D2876" s="20"/>
      <c r="E2876" s="20"/>
      <c r="F2876" s="21"/>
      <c r="G2876" s="20"/>
      <c r="H2876" s="20"/>
      <c r="I2876" s="21"/>
      <c r="S2876" s="21"/>
      <c r="T2876" s="21"/>
      <c r="U2876" s="20"/>
      <c r="V2876" s="20"/>
      <c r="W2876" s="21"/>
      <c r="X2876" s="21"/>
      <c r="Y2876" s="21"/>
      <c r="AA2876" s="21"/>
      <c r="AB2876" s="20"/>
      <c r="AC2876" s="20"/>
      <c r="AD2876" s="20"/>
      <c r="AE2876" s="20"/>
      <c r="AI2876" s="20"/>
      <c r="AP2876" s="20" t="s">
        <v>574</v>
      </c>
      <c r="AR2876" s="20" t="s">
        <v>574</v>
      </c>
      <c r="AV2876" t="s">
        <v>449</v>
      </c>
    </row>
    <row r="2877" spans="1:48" x14ac:dyDescent="0.25">
      <c r="A2877" s="20"/>
      <c r="C2877" s="20"/>
      <c r="D2877" s="20"/>
      <c r="E2877" s="20"/>
      <c r="F2877" s="21"/>
      <c r="G2877" s="20"/>
      <c r="H2877" s="20"/>
      <c r="I2877" s="21"/>
      <c r="S2877" s="21"/>
      <c r="T2877" s="21"/>
      <c r="U2877" s="20"/>
      <c r="V2877" s="20"/>
      <c r="W2877" s="21"/>
      <c r="X2877" s="21"/>
      <c r="Y2877" s="21"/>
      <c r="AA2877" s="21"/>
      <c r="AB2877" s="20"/>
      <c r="AC2877" s="20"/>
      <c r="AD2877" s="20"/>
      <c r="AE2877" s="20"/>
      <c r="AI2877" s="20"/>
      <c r="AP2877" s="20" t="s">
        <v>574</v>
      </c>
      <c r="AR2877" s="20" t="s">
        <v>574</v>
      </c>
      <c r="AV2877" t="s">
        <v>449</v>
      </c>
    </row>
    <row r="2878" spans="1:48" x14ac:dyDescent="0.25">
      <c r="A2878" s="20"/>
      <c r="C2878" s="20"/>
      <c r="D2878" s="20"/>
      <c r="E2878" s="20"/>
      <c r="F2878" s="21"/>
      <c r="G2878" s="20"/>
      <c r="H2878" s="20"/>
      <c r="I2878" s="21"/>
      <c r="S2878" s="21"/>
      <c r="T2878" s="21"/>
      <c r="U2878" s="20"/>
      <c r="V2878" s="20"/>
      <c r="W2878" s="21"/>
      <c r="X2878" s="21"/>
      <c r="Y2878" s="21"/>
      <c r="AA2878" s="21"/>
      <c r="AB2878" s="20"/>
      <c r="AC2878" s="20"/>
      <c r="AD2878" s="20"/>
      <c r="AE2878" s="20"/>
      <c r="AI2878" s="20"/>
      <c r="AP2878" s="20" t="s">
        <v>574</v>
      </c>
      <c r="AR2878" s="20" t="s">
        <v>574</v>
      </c>
      <c r="AV2878" t="s">
        <v>449</v>
      </c>
    </row>
    <row r="2879" spans="1:48" x14ac:dyDescent="0.25">
      <c r="A2879" s="20"/>
      <c r="C2879" s="20"/>
      <c r="D2879" s="20"/>
      <c r="E2879" s="20"/>
      <c r="F2879" s="21"/>
      <c r="G2879" s="20"/>
      <c r="H2879" s="20"/>
      <c r="I2879" s="21"/>
      <c r="S2879" s="21"/>
      <c r="T2879" s="21"/>
      <c r="U2879" s="20"/>
      <c r="V2879" s="20"/>
      <c r="W2879" s="21"/>
      <c r="X2879" s="21"/>
      <c r="Y2879" s="21"/>
      <c r="AA2879" s="21"/>
      <c r="AB2879" s="20"/>
      <c r="AC2879" s="20"/>
      <c r="AD2879" s="20"/>
      <c r="AE2879" s="20"/>
      <c r="AI2879" s="20"/>
      <c r="AP2879" s="20" t="s">
        <v>574</v>
      </c>
      <c r="AR2879" s="20" t="s">
        <v>574</v>
      </c>
      <c r="AV2879" t="s">
        <v>449</v>
      </c>
    </row>
    <row r="2880" spans="1:48" x14ac:dyDescent="0.25">
      <c r="A2880" s="20"/>
      <c r="C2880" s="20"/>
      <c r="D2880" s="20"/>
      <c r="E2880" s="20"/>
      <c r="F2880" s="21"/>
      <c r="G2880" s="20"/>
      <c r="H2880" s="20"/>
      <c r="I2880" s="21"/>
      <c r="S2880" s="21"/>
      <c r="T2880" s="21"/>
      <c r="U2880" s="20"/>
      <c r="V2880" s="20"/>
      <c r="W2880" s="21"/>
      <c r="X2880" s="21"/>
      <c r="Y2880" s="21"/>
      <c r="AA2880" s="21"/>
      <c r="AB2880" s="20"/>
      <c r="AC2880" s="20"/>
      <c r="AD2880" s="20"/>
      <c r="AE2880" s="20"/>
      <c r="AI2880" s="20"/>
      <c r="AP2880" s="20" t="s">
        <v>574</v>
      </c>
      <c r="AR2880" s="20" t="s">
        <v>574</v>
      </c>
      <c r="AV2880" t="s">
        <v>449</v>
      </c>
    </row>
    <row r="2881" spans="1:48" x14ac:dyDescent="0.25">
      <c r="A2881" s="20"/>
      <c r="C2881" s="20"/>
      <c r="D2881" s="20"/>
      <c r="E2881" s="20"/>
      <c r="F2881" s="21"/>
      <c r="G2881" s="20"/>
      <c r="H2881" s="20"/>
      <c r="I2881" s="21"/>
      <c r="S2881" s="21"/>
      <c r="T2881" s="21"/>
      <c r="U2881" s="20"/>
      <c r="V2881" s="20"/>
      <c r="W2881" s="21"/>
      <c r="X2881" s="21"/>
      <c r="Y2881" s="21"/>
      <c r="AA2881" s="21"/>
      <c r="AB2881" s="20"/>
      <c r="AC2881" s="20"/>
      <c r="AD2881" s="20"/>
      <c r="AE2881" s="20"/>
      <c r="AI2881" s="20"/>
      <c r="AP2881" s="20" t="s">
        <v>574</v>
      </c>
      <c r="AR2881" s="20" t="s">
        <v>574</v>
      </c>
      <c r="AV2881" t="s">
        <v>449</v>
      </c>
    </row>
    <row r="2882" spans="1:48" x14ac:dyDescent="0.25">
      <c r="A2882" s="20"/>
      <c r="C2882" s="20"/>
      <c r="D2882" s="20"/>
      <c r="E2882" s="20"/>
      <c r="F2882" s="21"/>
      <c r="G2882" s="20"/>
      <c r="H2882" s="20"/>
      <c r="I2882" s="21"/>
      <c r="S2882" s="21"/>
      <c r="T2882" s="21"/>
      <c r="U2882" s="20"/>
      <c r="V2882" s="20"/>
      <c r="W2882" s="21"/>
      <c r="X2882" s="21"/>
      <c r="Y2882" s="21"/>
      <c r="AA2882" s="21"/>
      <c r="AB2882" s="20"/>
      <c r="AC2882" s="20"/>
      <c r="AD2882" s="20"/>
      <c r="AE2882" s="20"/>
      <c r="AI2882" s="20"/>
      <c r="AP2882" s="20" t="s">
        <v>574</v>
      </c>
      <c r="AR2882" s="20" t="s">
        <v>574</v>
      </c>
      <c r="AV2882" t="s">
        <v>449</v>
      </c>
    </row>
    <row r="2883" spans="1:48" x14ac:dyDescent="0.25">
      <c r="A2883" s="20"/>
      <c r="C2883" s="20"/>
      <c r="D2883" s="20"/>
      <c r="E2883" s="20"/>
      <c r="F2883" s="21"/>
      <c r="G2883" s="20"/>
      <c r="H2883" s="20"/>
      <c r="I2883" s="21"/>
      <c r="S2883" s="21"/>
      <c r="T2883" s="21"/>
      <c r="U2883" s="20"/>
      <c r="V2883" s="20"/>
      <c r="W2883" s="21"/>
      <c r="X2883" s="21"/>
      <c r="Y2883" s="21"/>
      <c r="AA2883" s="21"/>
      <c r="AB2883" s="20"/>
      <c r="AC2883" s="20"/>
      <c r="AD2883" s="20"/>
      <c r="AE2883" s="20"/>
      <c r="AI2883" s="20"/>
      <c r="AP2883" s="20" t="s">
        <v>574</v>
      </c>
      <c r="AR2883" s="20" t="s">
        <v>574</v>
      </c>
      <c r="AV2883" t="s">
        <v>449</v>
      </c>
    </row>
    <row r="2884" spans="1:48" x14ac:dyDescent="0.25">
      <c r="A2884" s="20"/>
      <c r="C2884" s="20"/>
      <c r="D2884" s="20"/>
      <c r="E2884" s="20"/>
      <c r="F2884" s="21"/>
      <c r="G2884" s="20"/>
      <c r="H2884" s="20"/>
      <c r="I2884" s="21"/>
      <c r="S2884" s="21"/>
      <c r="T2884" s="21"/>
      <c r="U2884" s="20"/>
      <c r="V2884" s="20"/>
      <c r="W2884" s="21"/>
      <c r="X2884" s="21"/>
      <c r="Y2884" s="21"/>
      <c r="AA2884" s="21"/>
      <c r="AB2884" s="20"/>
      <c r="AC2884" s="20"/>
      <c r="AD2884" s="20"/>
      <c r="AE2884" s="20"/>
      <c r="AI2884" s="20"/>
      <c r="AP2884" s="20" t="s">
        <v>574</v>
      </c>
      <c r="AR2884" s="20" t="s">
        <v>574</v>
      </c>
      <c r="AV2884" t="s">
        <v>449</v>
      </c>
    </row>
    <row r="2885" spans="1:48" x14ac:dyDescent="0.25">
      <c r="A2885" s="20"/>
      <c r="C2885" s="20"/>
      <c r="D2885" s="20"/>
      <c r="E2885" s="20"/>
      <c r="F2885" s="21"/>
      <c r="G2885" s="20"/>
      <c r="H2885" s="20"/>
      <c r="I2885" s="21"/>
      <c r="S2885" s="21"/>
      <c r="T2885" s="21"/>
      <c r="U2885" s="20"/>
      <c r="V2885" s="20"/>
      <c r="W2885" s="21"/>
      <c r="X2885" s="21"/>
      <c r="Y2885" s="21"/>
      <c r="AA2885" s="21"/>
      <c r="AB2885" s="20"/>
      <c r="AC2885" s="20"/>
      <c r="AD2885" s="20"/>
      <c r="AE2885" s="20"/>
      <c r="AI2885" s="20"/>
      <c r="AP2885" s="20" t="s">
        <v>574</v>
      </c>
      <c r="AR2885" s="20" t="s">
        <v>574</v>
      </c>
      <c r="AV2885" t="s">
        <v>449</v>
      </c>
    </row>
    <row r="2886" spans="1:48" x14ac:dyDescent="0.25">
      <c r="A2886" s="20"/>
      <c r="C2886" s="20"/>
      <c r="D2886" s="20"/>
      <c r="E2886" s="20"/>
      <c r="F2886" s="21"/>
      <c r="G2886" s="20"/>
      <c r="H2886" s="20"/>
      <c r="I2886" s="21"/>
      <c r="S2886" s="21"/>
      <c r="T2886" s="21"/>
      <c r="U2886" s="20"/>
      <c r="V2886" s="20"/>
      <c r="W2886" s="21"/>
      <c r="X2886" s="21"/>
      <c r="Y2886" s="21"/>
      <c r="AA2886" s="21"/>
      <c r="AB2886" s="20"/>
      <c r="AC2886" s="20"/>
      <c r="AD2886" s="20"/>
      <c r="AE2886" s="20"/>
      <c r="AI2886" s="20"/>
      <c r="AP2886" s="20" t="s">
        <v>574</v>
      </c>
      <c r="AR2886" s="20" t="s">
        <v>574</v>
      </c>
      <c r="AV2886" t="s">
        <v>449</v>
      </c>
    </row>
    <row r="2887" spans="1:48" x14ac:dyDescent="0.25">
      <c r="A2887" s="20"/>
      <c r="C2887" s="20"/>
      <c r="D2887" s="20"/>
      <c r="E2887" s="20"/>
      <c r="F2887" s="21"/>
      <c r="G2887" s="20"/>
      <c r="H2887" s="20"/>
      <c r="I2887" s="21"/>
      <c r="S2887" s="21"/>
      <c r="T2887" s="21"/>
      <c r="U2887" s="20"/>
      <c r="V2887" s="20"/>
      <c r="W2887" s="21"/>
      <c r="X2887" s="21"/>
      <c r="Y2887" s="21"/>
      <c r="AA2887" s="21"/>
      <c r="AB2887" s="20"/>
      <c r="AC2887" s="20"/>
      <c r="AD2887" s="20"/>
      <c r="AE2887" s="20"/>
      <c r="AI2887" s="20"/>
      <c r="AP2887" s="20" t="s">
        <v>574</v>
      </c>
      <c r="AR2887" s="20" t="s">
        <v>574</v>
      </c>
      <c r="AV2887" t="s">
        <v>449</v>
      </c>
    </row>
    <row r="2888" spans="1:48" x14ac:dyDescent="0.25">
      <c r="A2888" s="20"/>
      <c r="C2888" s="20"/>
      <c r="D2888" s="20"/>
      <c r="E2888" s="20"/>
      <c r="F2888" s="21"/>
      <c r="G2888" s="20"/>
      <c r="H2888" s="20"/>
      <c r="I2888" s="21"/>
      <c r="S2888" s="21"/>
      <c r="T2888" s="21"/>
      <c r="U2888" s="20"/>
      <c r="V2888" s="20"/>
      <c r="W2888" s="21"/>
      <c r="X2888" s="21"/>
      <c r="Y2888" s="21"/>
      <c r="AA2888" s="21"/>
      <c r="AB2888" s="20"/>
      <c r="AC2888" s="20"/>
      <c r="AD2888" s="20"/>
      <c r="AE2888" s="20"/>
      <c r="AI2888" s="20"/>
      <c r="AP2888" s="20" t="s">
        <v>574</v>
      </c>
      <c r="AR2888" s="20" t="s">
        <v>574</v>
      </c>
      <c r="AV2888" t="s">
        <v>449</v>
      </c>
    </row>
    <row r="2889" spans="1:48" x14ac:dyDescent="0.25">
      <c r="A2889" s="20"/>
      <c r="C2889" s="20"/>
      <c r="D2889" s="20"/>
      <c r="E2889" s="20"/>
      <c r="F2889" s="21"/>
      <c r="G2889" s="20"/>
      <c r="H2889" s="20"/>
      <c r="I2889" s="21"/>
      <c r="S2889" s="21"/>
      <c r="T2889" s="21"/>
      <c r="U2889" s="20"/>
      <c r="V2889" s="20"/>
      <c r="W2889" s="21"/>
      <c r="X2889" s="21"/>
      <c r="Y2889" s="21"/>
      <c r="AA2889" s="21"/>
      <c r="AB2889" s="20"/>
      <c r="AC2889" s="20"/>
      <c r="AD2889" s="20"/>
      <c r="AE2889" s="20"/>
      <c r="AI2889" s="20"/>
      <c r="AP2889" s="20" t="s">
        <v>574</v>
      </c>
      <c r="AR2889" s="20" t="s">
        <v>574</v>
      </c>
      <c r="AV2889" t="s">
        <v>449</v>
      </c>
    </row>
    <row r="2890" spans="1:48" x14ac:dyDescent="0.25">
      <c r="A2890" s="20"/>
      <c r="C2890" s="20"/>
      <c r="D2890" s="20"/>
      <c r="E2890" s="20"/>
      <c r="F2890" s="21"/>
      <c r="G2890" s="20"/>
      <c r="H2890" s="20"/>
      <c r="I2890" s="21"/>
      <c r="S2890" s="21"/>
      <c r="T2890" s="21"/>
      <c r="U2890" s="20"/>
      <c r="V2890" s="20"/>
      <c r="W2890" s="21"/>
      <c r="X2890" s="21"/>
      <c r="Y2890" s="21"/>
      <c r="AA2890" s="21"/>
      <c r="AB2890" s="20"/>
      <c r="AC2890" s="20"/>
      <c r="AD2890" s="20"/>
      <c r="AE2890" s="20"/>
      <c r="AI2890" s="20"/>
      <c r="AP2890" s="20" t="s">
        <v>574</v>
      </c>
      <c r="AR2890" s="20" t="s">
        <v>574</v>
      </c>
      <c r="AV2890" t="s">
        <v>449</v>
      </c>
    </row>
    <row r="2891" spans="1:48" x14ac:dyDescent="0.25">
      <c r="A2891" s="20"/>
      <c r="C2891" s="20"/>
      <c r="D2891" s="20"/>
      <c r="E2891" s="20"/>
      <c r="F2891" s="21"/>
      <c r="G2891" s="20"/>
      <c r="H2891" s="20"/>
      <c r="I2891" s="21"/>
      <c r="S2891" s="21"/>
      <c r="T2891" s="21"/>
      <c r="U2891" s="20"/>
      <c r="V2891" s="20"/>
      <c r="W2891" s="21"/>
      <c r="X2891" s="21"/>
      <c r="Y2891" s="21"/>
      <c r="AA2891" s="21"/>
      <c r="AB2891" s="20"/>
      <c r="AC2891" s="20"/>
      <c r="AD2891" s="20"/>
      <c r="AE2891" s="20"/>
      <c r="AI2891" s="20"/>
      <c r="AP2891" s="20" t="s">
        <v>574</v>
      </c>
      <c r="AR2891" s="20" t="s">
        <v>574</v>
      </c>
      <c r="AV2891" t="s">
        <v>449</v>
      </c>
    </row>
    <row r="2892" spans="1:48" x14ac:dyDescent="0.25">
      <c r="A2892" s="20"/>
      <c r="C2892" s="20"/>
      <c r="D2892" s="20"/>
      <c r="E2892" s="20"/>
      <c r="F2892" s="21"/>
      <c r="G2892" s="20"/>
      <c r="H2892" s="20"/>
      <c r="I2892" s="21"/>
      <c r="S2892" s="21"/>
      <c r="T2892" s="21"/>
      <c r="U2892" s="20"/>
      <c r="V2892" s="20"/>
      <c r="W2892" s="21"/>
      <c r="X2892" s="21"/>
      <c r="Y2892" s="21"/>
      <c r="AA2892" s="21"/>
      <c r="AB2892" s="20"/>
      <c r="AC2892" s="20"/>
      <c r="AD2892" s="20"/>
      <c r="AE2892" s="20"/>
      <c r="AI2892" s="20"/>
      <c r="AP2892" s="20" t="s">
        <v>574</v>
      </c>
      <c r="AR2892" s="20" t="s">
        <v>574</v>
      </c>
      <c r="AV2892" t="s">
        <v>449</v>
      </c>
    </row>
    <row r="2893" spans="1:48" x14ac:dyDescent="0.25">
      <c r="A2893" s="20"/>
      <c r="C2893" s="20"/>
      <c r="D2893" s="20"/>
      <c r="E2893" s="20"/>
      <c r="F2893" s="21"/>
      <c r="G2893" s="20"/>
      <c r="H2893" s="20"/>
      <c r="I2893" s="21"/>
      <c r="S2893" s="21"/>
      <c r="T2893" s="21"/>
      <c r="U2893" s="20"/>
      <c r="V2893" s="20"/>
      <c r="W2893" s="21"/>
      <c r="X2893" s="21"/>
      <c r="Y2893" s="21"/>
      <c r="AA2893" s="21"/>
      <c r="AB2893" s="20"/>
      <c r="AC2893" s="20"/>
      <c r="AD2893" s="20"/>
      <c r="AE2893" s="20"/>
      <c r="AI2893" s="20"/>
      <c r="AP2893" s="20" t="s">
        <v>574</v>
      </c>
      <c r="AR2893" s="20" t="s">
        <v>574</v>
      </c>
      <c r="AV2893" t="s">
        <v>449</v>
      </c>
    </row>
    <row r="2894" spans="1:48" x14ac:dyDescent="0.25">
      <c r="A2894" s="20"/>
      <c r="C2894" s="20"/>
      <c r="D2894" s="20"/>
      <c r="E2894" s="20"/>
      <c r="F2894" s="21"/>
      <c r="G2894" s="20"/>
      <c r="H2894" s="20"/>
      <c r="I2894" s="21"/>
      <c r="S2894" s="21"/>
      <c r="T2894" s="21"/>
      <c r="U2894" s="20"/>
      <c r="V2894" s="20"/>
      <c r="W2894" s="21"/>
      <c r="X2894" s="21"/>
      <c r="Y2894" s="21"/>
      <c r="AA2894" s="21"/>
      <c r="AB2894" s="20"/>
      <c r="AC2894" s="20"/>
      <c r="AD2894" s="20"/>
      <c r="AE2894" s="20"/>
      <c r="AI2894" s="20"/>
      <c r="AP2894" s="20" t="s">
        <v>574</v>
      </c>
      <c r="AR2894" s="20" t="s">
        <v>574</v>
      </c>
      <c r="AV2894" t="s">
        <v>449</v>
      </c>
    </row>
    <row r="2895" spans="1:48" x14ac:dyDescent="0.25">
      <c r="A2895" s="20"/>
      <c r="C2895" s="20"/>
      <c r="D2895" s="20"/>
      <c r="E2895" s="20"/>
      <c r="F2895" s="21"/>
      <c r="G2895" s="20"/>
      <c r="H2895" s="20"/>
      <c r="I2895" s="21"/>
      <c r="S2895" s="21"/>
      <c r="T2895" s="21"/>
      <c r="U2895" s="20"/>
      <c r="V2895" s="20"/>
      <c r="W2895" s="21"/>
      <c r="X2895" s="21"/>
      <c r="Y2895" s="21"/>
      <c r="AA2895" s="21"/>
      <c r="AB2895" s="20"/>
      <c r="AC2895" s="20"/>
      <c r="AD2895" s="20"/>
      <c r="AE2895" s="20"/>
      <c r="AI2895" s="20"/>
      <c r="AP2895" s="20" t="s">
        <v>574</v>
      </c>
      <c r="AR2895" s="20" t="s">
        <v>574</v>
      </c>
      <c r="AV2895" t="s">
        <v>449</v>
      </c>
    </row>
    <row r="2896" spans="1:48" x14ac:dyDescent="0.25">
      <c r="A2896" s="20"/>
      <c r="C2896" s="20"/>
      <c r="D2896" s="20"/>
      <c r="E2896" s="20"/>
      <c r="F2896" s="21"/>
      <c r="G2896" s="20"/>
      <c r="H2896" s="20"/>
      <c r="I2896" s="21"/>
      <c r="S2896" s="21"/>
      <c r="T2896" s="21"/>
      <c r="U2896" s="20"/>
      <c r="V2896" s="20"/>
      <c r="W2896" s="21"/>
      <c r="X2896" s="21"/>
      <c r="Y2896" s="21"/>
      <c r="AA2896" s="21"/>
      <c r="AB2896" s="20"/>
      <c r="AC2896" s="20"/>
      <c r="AD2896" s="20"/>
      <c r="AE2896" s="20"/>
      <c r="AI2896" s="20"/>
      <c r="AP2896" s="20" t="s">
        <v>574</v>
      </c>
      <c r="AR2896" s="20" t="s">
        <v>574</v>
      </c>
      <c r="AV2896" t="s">
        <v>449</v>
      </c>
    </row>
    <row r="2897" spans="1:48" x14ac:dyDescent="0.25">
      <c r="A2897" s="20"/>
      <c r="C2897" s="20"/>
      <c r="D2897" s="20"/>
      <c r="E2897" s="20"/>
      <c r="F2897" s="21"/>
      <c r="G2897" s="20"/>
      <c r="H2897" s="20"/>
      <c r="I2897" s="21"/>
      <c r="S2897" s="21"/>
      <c r="T2897" s="21"/>
      <c r="U2897" s="20"/>
      <c r="V2897" s="20"/>
      <c r="W2897" s="21"/>
      <c r="X2897" s="21"/>
      <c r="Y2897" s="21"/>
      <c r="AA2897" s="21"/>
      <c r="AB2897" s="20"/>
      <c r="AC2897" s="20"/>
      <c r="AD2897" s="20"/>
      <c r="AE2897" s="20"/>
      <c r="AI2897" s="20"/>
      <c r="AP2897" s="20" t="s">
        <v>574</v>
      </c>
      <c r="AR2897" s="20" t="s">
        <v>574</v>
      </c>
      <c r="AV2897" t="s">
        <v>449</v>
      </c>
    </row>
    <row r="2898" spans="1:48" x14ac:dyDescent="0.25">
      <c r="A2898" s="20"/>
      <c r="C2898" s="20"/>
      <c r="D2898" s="20"/>
      <c r="E2898" s="20"/>
      <c r="F2898" s="21"/>
      <c r="G2898" s="20"/>
      <c r="H2898" s="20"/>
      <c r="I2898" s="21"/>
      <c r="S2898" s="21"/>
      <c r="T2898" s="21"/>
      <c r="U2898" s="20"/>
      <c r="V2898" s="20"/>
      <c r="W2898" s="21"/>
      <c r="X2898" s="21"/>
      <c r="Y2898" s="21"/>
      <c r="AA2898" s="21"/>
      <c r="AB2898" s="20"/>
      <c r="AC2898" s="20"/>
      <c r="AD2898" s="20"/>
      <c r="AE2898" s="20"/>
      <c r="AI2898" s="20"/>
      <c r="AP2898" s="20" t="s">
        <v>574</v>
      </c>
      <c r="AR2898" s="20" t="s">
        <v>574</v>
      </c>
      <c r="AV2898" t="s">
        <v>449</v>
      </c>
    </row>
    <row r="2899" spans="1:48" x14ac:dyDescent="0.25">
      <c r="A2899" s="20"/>
      <c r="C2899" s="20"/>
      <c r="D2899" s="20"/>
      <c r="E2899" s="20"/>
      <c r="F2899" s="21"/>
      <c r="G2899" s="20"/>
      <c r="H2899" s="20"/>
      <c r="I2899" s="21"/>
      <c r="S2899" s="21"/>
      <c r="T2899" s="21"/>
      <c r="U2899" s="20"/>
      <c r="V2899" s="20"/>
      <c r="W2899" s="21"/>
      <c r="X2899" s="21"/>
      <c r="Y2899" s="21"/>
      <c r="AA2899" s="21"/>
      <c r="AB2899" s="20"/>
      <c r="AC2899" s="20"/>
      <c r="AD2899" s="20"/>
      <c r="AE2899" s="20"/>
      <c r="AI2899" s="20"/>
      <c r="AP2899" s="20" t="s">
        <v>574</v>
      </c>
      <c r="AR2899" s="20" t="s">
        <v>574</v>
      </c>
      <c r="AV2899" t="s">
        <v>449</v>
      </c>
    </row>
    <row r="2900" spans="1:48" x14ac:dyDescent="0.25">
      <c r="A2900" s="20"/>
      <c r="C2900" s="20"/>
      <c r="D2900" s="20"/>
      <c r="E2900" s="20"/>
      <c r="F2900" s="21"/>
      <c r="G2900" s="20"/>
      <c r="H2900" s="20"/>
      <c r="I2900" s="21"/>
      <c r="S2900" s="21"/>
      <c r="T2900" s="21"/>
      <c r="U2900" s="20"/>
      <c r="V2900" s="20"/>
      <c r="W2900" s="21"/>
      <c r="X2900" s="21"/>
      <c r="Y2900" s="21"/>
      <c r="AA2900" s="21"/>
      <c r="AB2900" s="20"/>
      <c r="AC2900" s="20"/>
      <c r="AD2900" s="20"/>
      <c r="AE2900" s="20"/>
      <c r="AI2900" s="20"/>
      <c r="AP2900" s="20" t="s">
        <v>574</v>
      </c>
      <c r="AR2900" s="20" t="s">
        <v>574</v>
      </c>
      <c r="AV2900" t="s">
        <v>449</v>
      </c>
    </row>
    <row r="2901" spans="1:48" x14ac:dyDescent="0.25">
      <c r="A2901" s="20"/>
      <c r="C2901" s="20"/>
      <c r="D2901" s="20"/>
      <c r="E2901" s="20"/>
      <c r="F2901" s="21"/>
      <c r="G2901" s="20"/>
      <c r="H2901" s="20"/>
      <c r="I2901" s="21"/>
      <c r="S2901" s="21"/>
      <c r="T2901" s="21"/>
      <c r="U2901" s="20"/>
      <c r="V2901" s="20"/>
      <c r="W2901" s="21"/>
      <c r="X2901" s="21"/>
      <c r="Y2901" s="21"/>
      <c r="AA2901" s="21"/>
      <c r="AB2901" s="20"/>
      <c r="AC2901" s="20"/>
      <c r="AD2901" s="20"/>
      <c r="AE2901" s="20"/>
      <c r="AI2901" s="20"/>
      <c r="AP2901" s="20" t="s">
        <v>574</v>
      </c>
      <c r="AR2901" s="20" t="s">
        <v>574</v>
      </c>
      <c r="AV2901" t="s">
        <v>449</v>
      </c>
    </row>
    <row r="2902" spans="1:48" x14ac:dyDescent="0.25">
      <c r="A2902" s="20"/>
      <c r="C2902" s="20"/>
      <c r="D2902" s="20"/>
      <c r="E2902" s="20"/>
      <c r="F2902" s="21"/>
      <c r="G2902" s="20"/>
      <c r="H2902" s="20"/>
      <c r="I2902" s="21"/>
      <c r="S2902" s="21"/>
      <c r="T2902" s="21"/>
      <c r="U2902" s="20"/>
      <c r="V2902" s="20"/>
      <c r="W2902" s="21"/>
      <c r="X2902" s="21"/>
      <c r="Y2902" s="21"/>
      <c r="AA2902" s="21"/>
      <c r="AB2902" s="20"/>
      <c r="AC2902" s="20"/>
      <c r="AD2902" s="20"/>
      <c r="AE2902" s="20"/>
      <c r="AI2902" s="20"/>
      <c r="AP2902" s="20" t="s">
        <v>574</v>
      </c>
      <c r="AR2902" s="20" t="s">
        <v>574</v>
      </c>
      <c r="AV2902" t="s">
        <v>449</v>
      </c>
    </row>
    <row r="2903" spans="1:48" x14ac:dyDescent="0.25">
      <c r="A2903" s="20"/>
      <c r="C2903" s="20"/>
      <c r="D2903" s="20"/>
      <c r="E2903" s="20"/>
      <c r="F2903" s="21"/>
      <c r="G2903" s="20"/>
      <c r="H2903" s="20"/>
      <c r="I2903" s="21"/>
      <c r="S2903" s="21"/>
      <c r="T2903" s="21"/>
      <c r="U2903" s="20"/>
      <c r="V2903" s="20"/>
      <c r="W2903" s="21"/>
      <c r="X2903" s="21"/>
      <c r="Y2903" s="21"/>
      <c r="AA2903" s="21"/>
      <c r="AB2903" s="20"/>
      <c r="AC2903" s="20"/>
      <c r="AD2903" s="20"/>
      <c r="AE2903" s="20"/>
      <c r="AI2903" s="20"/>
      <c r="AP2903" s="20" t="s">
        <v>574</v>
      </c>
      <c r="AR2903" s="20" t="s">
        <v>574</v>
      </c>
      <c r="AV2903" t="s">
        <v>449</v>
      </c>
    </row>
    <row r="2904" spans="1:48" x14ac:dyDescent="0.25">
      <c r="A2904" s="20"/>
      <c r="C2904" s="20"/>
      <c r="D2904" s="20"/>
      <c r="E2904" s="20"/>
      <c r="F2904" s="21"/>
      <c r="G2904" s="20"/>
      <c r="H2904" s="20"/>
      <c r="I2904" s="21"/>
      <c r="S2904" s="21"/>
      <c r="T2904" s="21"/>
      <c r="U2904" s="20"/>
      <c r="V2904" s="20"/>
      <c r="W2904" s="21"/>
      <c r="X2904" s="21"/>
      <c r="Y2904" s="21"/>
      <c r="AA2904" s="21"/>
      <c r="AB2904" s="20"/>
      <c r="AC2904" s="20"/>
      <c r="AD2904" s="20"/>
      <c r="AE2904" s="20"/>
      <c r="AI2904" s="20"/>
      <c r="AP2904" s="20" t="s">
        <v>574</v>
      </c>
      <c r="AR2904" s="20" t="s">
        <v>574</v>
      </c>
      <c r="AV2904" t="s">
        <v>449</v>
      </c>
    </row>
    <row r="2905" spans="1:48" x14ac:dyDescent="0.25">
      <c r="A2905" s="20"/>
      <c r="C2905" s="20"/>
      <c r="D2905" s="20"/>
      <c r="E2905" s="20"/>
      <c r="F2905" s="21"/>
      <c r="G2905" s="20"/>
      <c r="H2905" s="20"/>
      <c r="I2905" s="21"/>
      <c r="S2905" s="21"/>
      <c r="T2905" s="21"/>
      <c r="U2905" s="20"/>
      <c r="V2905" s="20"/>
      <c r="W2905" s="21"/>
      <c r="X2905" s="21"/>
      <c r="Y2905" s="21"/>
      <c r="AA2905" s="21"/>
      <c r="AB2905" s="20"/>
      <c r="AC2905" s="20"/>
      <c r="AD2905" s="20"/>
      <c r="AE2905" s="20"/>
      <c r="AI2905" s="20"/>
      <c r="AP2905" s="20" t="s">
        <v>574</v>
      </c>
      <c r="AR2905" s="20" t="s">
        <v>574</v>
      </c>
      <c r="AV2905" t="s">
        <v>449</v>
      </c>
    </row>
    <row r="2906" spans="1:48" x14ac:dyDescent="0.25">
      <c r="A2906" s="20"/>
      <c r="C2906" s="20"/>
      <c r="D2906" s="20"/>
      <c r="E2906" s="20"/>
      <c r="F2906" s="21"/>
      <c r="G2906" s="20"/>
      <c r="H2906" s="20"/>
      <c r="I2906" s="21"/>
      <c r="S2906" s="21"/>
      <c r="T2906" s="21"/>
      <c r="U2906" s="20"/>
      <c r="V2906" s="20"/>
      <c r="W2906" s="21"/>
      <c r="X2906" s="21"/>
      <c r="Y2906" s="21"/>
      <c r="AA2906" s="21"/>
      <c r="AB2906" s="20"/>
      <c r="AC2906" s="20"/>
      <c r="AD2906" s="20"/>
      <c r="AE2906" s="20"/>
      <c r="AI2906" s="20"/>
      <c r="AP2906" s="20" t="s">
        <v>574</v>
      </c>
      <c r="AR2906" s="20" t="s">
        <v>574</v>
      </c>
      <c r="AV2906" t="s">
        <v>449</v>
      </c>
    </row>
    <row r="2907" spans="1:48" x14ac:dyDescent="0.25">
      <c r="A2907" s="20"/>
      <c r="C2907" s="20"/>
      <c r="D2907" s="20"/>
      <c r="E2907" s="20"/>
      <c r="F2907" s="21"/>
      <c r="G2907" s="20"/>
      <c r="H2907" s="20"/>
      <c r="I2907" s="21"/>
      <c r="S2907" s="21"/>
      <c r="T2907" s="21"/>
      <c r="U2907" s="20"/>
      <c r="V2907" s="20"/>
      <c r="W2907" s="21"/>
      <c r="X2907" s="21"/>
      <c r="Y2907" s="21"/>
      <c r="AA2907" s="21"/>
      <c r="AB2907" s="20"/>
      <c r="AC2907" s="20"/>
      <c r="AD2907" s="20"/>
      <c r="AE2907" s="20"/>
      <c r="AI2907" s="20"/>
      <c r="AP2907" s="20" t="s">
        <v>574</v>
      </c>
      <c r="AR2907" s="20" t="s">
        <v>574</v>
      </c>
      <c r="AV2907" t="s">
        <v>449</v>
      </c>
    </row>
    <row r="2908" spans="1:48" x14ac:dyDescent="0.25">
      <c r="A2908" s="20"/>
      <c r="C2908" s="20"/>
      <c r="D2908" s="20"/>
      <c r="E2908" s="20"/>
      <c r="F2908" s="21"/>
      <c r="G2908" s="20"/>
      <c r="H2908" s="20"/>
      <c r="I2908" s="21"/>
      <c r="S2908" s="21"/>
      <c r="T2908" s="21"/>
      <c r="U2908" s="20"/>
      <c r="V2908" s="20"/>
      <c r="W2908" s="21"/>
      <c r="X2908" s="21"/>
      <c r="Y2908" s="21"/>
      <c r="AA2908" s="21"/>
      <c r="AB2908" s="20"/>
      <c r="AC2908" s="20"/>
      <c r="AD2908" s="20"/>
      <c r="AE2908" s="20"/>
      <c r="AI2908" s="20"/>
      <c r="AP2908" s="20" t="s">
        <v>574</v>
      </c>
      <c r="AR2908" s="20" t="s">
        <v>574</v>
      </c>
      <c r="AV2908" t="s">
        <v>449</v>
      </c>
    </row>
    <row r="2909" spans="1:48" x14ac:dyDescent="0.25">
      <c r="A2909" s="20"/>
      <c r="C2909" s="20"/>
      <c r="D2909" s="20"/>
      <c r="E2909" s="20"/>
      <c r="F2909" s="21"/>
      <c r="G2909" s="20"/>
      <c r="H2909" s="20"/>
      <c r="I2909" s="21"/>
      <c r="S2909" s="21"/>
      <c r="T2909" s="21"/>
      <c r="U2909" s="20"/>
      <c r="V2909" s="20"/>
      <c r="W2909" s="21"/>
      <c r="X2909" s="21"/>
      <c r="Y2909" s="21"/>
      <c r="AA2909" s="21"/>
      <c r="AB2909" s="20"/>
      <c r="AC2909" s="20"/>
      <c r="AD2909" s="20"/>
      <c r="AE2909" s="20"/>
      <c r="AI2909" s="20"/>
      <c r="AP2909" s="20" t="s">
        <v>574</v>
      </c>
      <c r="AR2909" s="20" t="s">
        <v>574</v>
      </c>
      <c r="AV2909" t="s">
        <v>449</v>
      </c>
    </row>
    <row r="2910" spans="1:48" x14ac:dyDescent="0.25">
      <c r="A2910" s="20"/>
      <c r="C2910" s="20"/>
      <c r="D2910" s="20"/>
      <c r="E2910" s="20"/>
      <c r="F2910" s="21"/>
      <c r="G2910" s="20"/>
      <c r="H2910" s="20"/>
      <c r="I2910" s="21"/>
      <c r="S2910" s="21"/>
      <c r="T2910" s="21"/>
      <c r="U2910" s="20"/>
      <c r="V2910" s="20"/>
      <c r="W2910" s="21"/>
      <c r="X2910" s="21"/>
      <c r="Y2910" s="21"/>
      <c r="AA2910" s="21"/>
      <c r="AB2910" s="20"/>
      <c r="AC2910" s="20"/>
      <c r="AD2910" s="20"/>
      <c r="AE2910" s="20"/>
      <c r="AI2910" s="20"/>
      <c r="AP2910" s="20" t="s">
        <v>574</v>
      </c>
      <c r="AR2910" s="20" t="s">
        <v>574</v>
      </c>
      <c r="AV2910" t="s">
        <v>449</v>
      </c>
    </row>
    <row r="2911" spans="1:48" x14ac:dyDescent="0.25">
      <c r="A2911" s="20"/>
      <c r="C2911" s="20"/>
      <c r="D2911" s="20"/>
      <c r="E2911" s="20"/>
      <c r="F2911" s="21"/>
      <c r="G2911" s="20"/>
      <c r="H2911" s="20"/>
      <c r="I2911" s="21"/>
      <c r="S2911" s="21"/>
      <c r="T2911" s="21"/>
      <c r="U2911" s="20"/>
      <c r="V2911" s="20"/>
      <c r="W2911" s="21"/>
      <c r="X2911" s="21"/>
      <c r="Y2911" s="21"/>
      <c r="AA2911" s="21"/>
      <c r="AB2911" s="20"/>
      <c r="AC2911" s="20"/>
      <c r="AD2911" s="20"/>
      <c r="AE2911" s="20"/>
      <c r="AI2911" s="20"/>
      <c r="AP2911" s="20" t="s">
        <v>574</v>
      </c>
      <c r="AR2911" s="20" t="s">
        <v>574</v>
      </c>
      <c r="AV2911" t="s">
        <v>449</v>
      </c>
    </row>
    <row r="2912" spans="1:48" x14ac:dyDescent="0.25">
      <c r="A2912" s="20"/>
      <c r="C2912" s="20"/>
      <c r="D2912" s="20"/>
      <c r="E2912" s="20"/>
      <c r="F2912" s="21"/>
      <c r="G2912" s="20"/>
      <c r="H2912" s="20"/>
      <c r="I2912" s="21"/>
      <c r="S2912" s="21"/>
      <c r="T2912" s="21"/>
      <c r="U2912" s="20"/>
      <c r="V2912" s="20"/>
      <c r="W2912" s="21"/>
      <c r="X2912" s="21"/>
      <c r="Y2912" s="21"/>
      <c r="AA2912" s="21"/>
      <c r="AB2912" s="20"/>
      <c r="AC2912" s="20"/>
      <c r="AD2912" s="20"/>
      <c r="AE2912" s="20"/>
      <c r="AI2912" s="20"/>
      <c r="AP2912" s="20" t="s">
        <v>574</v>
      </c>
      <c r="AR2912" s="20" t="s">
        <v>574</v>
      </c>
      <c r="AV2912" t="s">
        <v>449</v>
      </c>
    </row>
    <row r="2913" spans="1:48" x14ac:dyDescent="0.25">
      <c r="A2913" s="20"/>
      <c r="C2913" s="20"/>
      <c r="D2913" s="20"/>
      <c r="E2913" s="20"/>
      <c r="F2913" s="21"/>
      <c r="G2913" s="20"/>
      <c r="H2913" s="20"/>
      <c r="I2913" s="21"/>
      <c r="S2913" s="21"/>
      <c r="T2913" s="21"/>
      <c r="U2913" s="20"/>
      <c r="V2913" s="20"/>
      <c r="W2913" s="21"/>
      <c r="X2913" s="21"/>
      <c r="Y2913" s="21"/>
      <c r="AA2913" s="21"/>
      <c r="AB2913" s="20"/>
      <c r="AC2913" s="20"/>
      <c r="AD2913" s="20"/>
      <c r="AE2913" s="20"/>
      <c r="AI2913" s="20"/>
      <c r="AP2913" s="20" t="s">
        <v>574</v>
      </c>
      <c r="AR2913" s="20" t="s">
        <v>574</v>
      </c>
      <c r="AV2913" t="s">
        <v>449</v>
      </c>
    </row>
    <row r="2914" spans="1:48" x14ac:dyDescent="0.25">
      <c r="A2914" s="20"/>
      <c r="C2914" s="20"/>
      <c r="D2914" s="20"/>
      <c r="E2914" s="20"/>
      <c r="F2914" s="21"/>
      <c r="G2914" s="20"/>
      <c r="H2914" s="20"/>
      <c r="I2914" s="21"/>
      <c r="S2914" s="21"/>
      <c r="T2914" s="21"/>
      <c r="U2914" s="20"/>
      <c r="V2914" s="20"/>
      <c r="W2914" s="21"/>
      <c r="X2914" s="21"/>
      <c r="Y2914" s="21"/>
      <c r="AA2914" s="21"/>
      <c r="AB2914" s="20"/>
      <c r="AC2914" s="20"/>
      <c r="AD2914" s="20"/>
      <c r="AE2914" s="20"/>
      <c r="AI2914" s="20"/>
      <c r="AP2914" s="20" t="s">
        <v>574</v>
      </c>
      <c r="AR2914" s="20" t="s">
        <v>574</v>
      </c>
      <c r="AV2914" t="s">
        <v>449</v>
      </c>
    </row>
    <row r="2915" spans="1:48" x14ac:dyDescent="0.25">
      <c r="A2915" s="20"/>
      <c r="C2915" s="20"/>
      <c r="D2915" s="20"/>
      <c r="E2915" s="20"/>
      <c r="F2915" s="21"/>
      <c r="G2915" s="20"/>
      <c r="H2915" s="20"/>
      <c r="I2915" s="21"/>
      <c r="S2915" s="21"/>
      <c r="T2915" s="21"/>
      <c r="U2915" s="20"/>
      <c r="V2915" s="20"/>
      <c r="W2915" s="21"/>
      <c r="X2915" s="21"/>
      <c r="Y2915" s="21"/>
      <c r="AA2915" s="21"/>
      <c r="AB2915" s="20"/>
      <c r="AC2915" s="20"/>
      <c r="AD2915" s="20"/>
      <c r="AE2915" s="20"/>
      <c r="AI2915" s="20"/>
      <c r="AP2915" s="20" t="s">
        <v>574</v>
      </c>
      <c r="AR2915" s="20" t="s">
        <v>574</v>
      </c>
      <c r="AV2915" t="s">
        <v>449</v>
      </c>
    </row>
    <row r="2916" spans="1:48" x14ac:dyDescent="0.25">
      <c r="A2916" s="20"/>
      <c r="C2916" s="20"/>
      <c r="D2916" s="20"/>
      <c r="E2916" s="20"/>
      <c r="F2916" s="21"/>
      <c r="G2916" s="20"/>
      <c r="H2916" s="20"/>
      <c r="I2916" s="21"/>
      <c r="S2916" s="21"/>
      <c r="T2916" s="21"/>
      <c r="U2916" s="20"/>
      <c r="V2916" s="20"/>
      <c r="W2916" s="21"/>
      <c r="X2916" s="21"/>
      <c r="Y2916" s="21"/>
      <c r="AA2916" s="21"/>
      <c r="AB2916" s="20"/>
      <c r="AC2916" s="20"/>
      <c r="AD2916" s="20"/>
      <c r="AE2916" s="20"/>
      <c r="AI2916" s="20"/>
      <c r="AP2916" s="20" t="s">
        <v>574</v>
      </c>
      <c r="AR2916" s="20" t="s">
        <v>574</v>
      </c>
      <c r="AV2916" t="s">
        <v>449</v>
      </c>
    </row>
    <row r="2917" spans="1:48" x14ac:dyDescent="0.25">
      <c r="A2917" s="20"/>
      <c r="C2917" s="20"/>
      <c r="D2917" s="20"/>
      <c r="E2917" s="20"/>
      <c r="F2917" s="21"/>
      <c r="G2917" s="20"/>
      <c r="H2917" s="20"/>
      <c r="I2917" s="21"/>
      <c r="S2917" s="21"/>
      <c r="T2917" s="21"/>
      <c r="U2917" s="20"/>
      <c r="V2917" s="20"/>
      <c r="W2917" s="21"/>
      <c r="X2917" s="21"/>
      <c r="Y2917" s="21"/>
      <c r="AA2917" s="21"/>
      <c r="AB2917" s="20"/>
      <c r="AC2917" s="20"/>
      <c r="AD2917" s="20"/>
      <c r="AE2917" s="20"/>
      <c r="AI2917" s="20"/>
      <c r="AP2917" s="20" t="s">
        <v>574</v>
      </c>
      <c r="AR2917" s="20" t="s">
        <v>574</v>
      </c>
      <c r="AV2917" t="s">
        <v>449</v>
      </c>
    </row>
    <row r="2918" spans="1:48" x14ac:dyDescent="0.25">
      <c r="A2918" s="20"/>
      <c r="C2918" s="20"/>
      <c r="D2918" s="20"/>
      <c r="E2918" s="20"/>
      <c r="F2918" s="21"/>
      <c r="G2918" s="20"/>
      <c r="H2918" s="20"/>
      <c r="I2918" s="21"/>
      <c r="S2918" s="21"/>
      <c r="T2918" s="21"/>
      <c r="U2918" s="20"/>
      <c r="V2918" s="20"/>
      <c r="W2918" s="21"/>
      <c r="X2918" s="21"/>
      <c r="Y2918" s="21"/>
      <c r="AA2918" s="21"/>
      <c r="AB2918" s="20"/>
      <c r="AC2918" s="20"/>
      <c r="AD2918" s="20"/>
      <c r="AE2918" s="20"/>
      <c r="AI2918" s="20"/>
      <c r="AP2918" s="20" t="s">
        <v>574</v>
      </c>
      <c r="AR2918" s="20" t="s">
        <v>574</v>
      </c>
      <c r="AV2918" t="s">
        <v>449</v>
      </c>
    </row>
    <row r="2919" spans="1:48" x14ac:dyDescent="0.25">
      <c r="A2919" s="20"/>
      <c r="C2919" s="20"/>
      <c r="D2919" s="20"/>
      <c r="E2919" s="20"/>
      <c r="F2919" s="21"/>
      <c r="G2919" s="20"/>
      <c r="H2919" s="20"/>
      <c r="I2919" s="21"/>
      <c r="S2919" s="21"/>
      <c r="T2919" s="21"/>
      <c r="U2919" s="20"/>
      <c r="V2919" s="20"/>
      <c r="W2919" s="21"/>
      <c r="X2919" s="21"/>
      <c r="Y2919" s="21"/>
      <c r="AA2919" s="21"/>
      <c r="AB2919" s="20"/>
      <c r="AC2919" s="20"/>
      <c r="AD2919" s="20"/>
      <c r="AE2919" s="20"/>
      <c r="AI2919" s="20"/>
      <c r="AP2919" s="20" t="s">
        <v>574</v>
      </c>
      <c r="AR2919" s="20" t="s">
        <v>574</v>
      </c>
      <c r="AV2919" t="s">
        <v>449</v>
      </c>
    </row>
    <row r="2920" spans="1:48" x14ac:dyDescent="0.25">
      <c r="A2920" s="20"/>
      <c r="C2920" s="20"/>
      <c r="D2920" s="20"/>
      <c r="E2920" s="20"/>
      <c r="F2920" s="21"/>
      <c r="G2920" s="20"/>
      <c r="H2920" s="20"/>
      <c r="I2920" s="21"/>
      <c r="S2920" s="21"/>
      <c r="T2920" s="21"/>
      <c r="U2920" s="20"/>
      <c r="V2920" s="20"/>
      <c r="W2920" s="21"/>
      <c r="X2920" s="21"/>
      <c r="Y2920" s="21"/>
      <c r="AA2920" s="21"/>
      <c r="AB2920" s="20"/>
      <c r="AC2920" s="20"/>
      <c r="AD2920" s="20"/>
      <c r="AE2920" s="20"/>
      <c r="AI2920" s="20"/>
      <c r="AP2920" s="20" t="s">
        <v>574</v>
      </c>
      <c r="AR2920" s="20" t="s">
        <v>574</v>
      </c>
      <c r="AV2920" t="s">
        <v>449</v>
      </c>
    </row>
    <row r="2921" spans="1:48" x14ac:dyDescent="0.25">
      <c r="A2921" s="20"/>
      <c r="C2921" s="20"/>
      <c r="D2921" s="20"/>
      <c r="E2921" s="20"/>
      <c r="F2921" s="21"/>
      <c r="G2921" s="20"/>
      <c r="H2921" s="20"/>
      <c r="I2921" s="21"/>
      <c r="S2921" s="21"/>
      <c r="T2921" s="21"/>
      <c r="U2921" s="20"/>
      <c r="V2921" s="20"/>
      <c r="W2921" s="21"/>
      <c r="X2921" s="21"/>
      <c r="Y2921" s="21"/>
      <c r="AA2921" s="21"/>
      <c r="AB2921" s="20"/>
      <c r="AC2921" s="20"/>
      <c r="AD2921" s="20"/>
      <c r="AE2921" s="20"/>
      <c r="AI2921" s="20"/>
      <c r="AP2921" s="20" t="s">
        <v>574</v>
      </c>
      <c r="AR2921" s="20" t="s">
        <v>574</v>
      </c>
      <c r="AV2921" t="s">
        <v>449</v>
      </c>
    </row>
    <row r="2922" spans="1:48" x14ac:dyDescent="0.25">
      <c r="A2922" s="20"/>
      <c r="C2922" s="20"/>
      <c r="D2922" s="20"/>
      <c r="E2922" s="20"/>
      <c r="F2922" s="21"/>
      <c r="G2922" s="20"/>
      <c r="H2922" s="20"/>
      <c r="I2922" s="21"/>
      <c r="S2922" s="21"/>
      <c r="T2922" s="21"/>
      <c r="U2922" s="20"/>
      <c r="V2922" s="20"/>
      <c r="W2922" s="21"/>
      <c r="X2922" s="21"/>
      <c r="Y2922" s="21"/>
      <c r="AA2922" s="21"/>
      <c r="AB2922" s="20"/>
      <c r="AC2922" s="20"/>
      <c r="AD2922" s="20"/>
      <c r="AE2922" s="20"/>
      <c r="AI2922" s="20"/>
      <c r="AP2922" s="20" t="s">
        <v>574</v>
      </c>
      <c r="AR2922" s="20" t="s">
        <v>574</v>
      </c>
      <c r="AV2922" t="s">
        <v>449</v>
      </c>
    </row>
    <row r="2923" spans="1:48" x14ac:dyDescent="0.25">
      <c r="A2923" s="20"/>
      <c r="C2923" s="20"/>
      <c r="D2923" s="20"/>
      <c r="E2923" s="20"/>
      <c r="F2923" s="21"/>
      <c r="G2923" s="20"/>
      <c r="H2923" s="20"/>
      <c r="I2923" s="21"/>
      <c r="S2923" s="21"/>
      <c r="T2923" s="21"/>
      <c r="U2923" s="20"/>
      <c r="V2923" s="20"/>
      <c r="W2923" s="21"/>
      <c r="X2923" s="21"/>
      <c r="Y2923" s="21"/>
      <c r="AA2923" s="21"/>
      <c r="AB2923" s="20"/>
      <c r="AC2923" s="20"/>
      <c r="AD2923" s="20"/>
      <c r="AE2923" s="20"/>
      <c r="AI2923" s="20"/>
      <c r="AP2923" s="20" t="s">
        <v>574</v>
      </c>
      <c r="AR2923" s="20" t="s">
        <v>574</v>
      </c>
      <c r="AV2923" t="s">
        <v>449</v>
      </c>
    </row>
    <row r="2924" spans="1:48" x14ac:dyDescent="0.25">
      <c r="A2924" s="20"/>
      <c r="C2924" s="20"/>
      <c r="D2924" s="20"/>
      <c r="E2924" s="20"/>
      <c r="F2924" s="21"/>
      <c r="G2924" s="20"/>
      <c r="H2924" s="20"/>
      <c r="I2924" s="21"/>
      <c r="S2924" s="21"/>
      <c r="T2924" s="21"/>
      <c r="U2924" s="20"/>
      <c r="V2924" s="20"/>
      <c r="W2924" s="21"/>
      <c r="X2924" s="21"/>
      <c r="Y2924" s="21"/>
      <c r="AA2924" s="21"/>
      <c r="AB2924" s="20"/>
      <c r="AC2924" s="20"/>
      <c r="AD2924" s="20"/>
      <c r="AE2924" s="20"/>
      <c r="AI2924" s="20"/>
      <c r="AP2924" s="20" t="s">
        <v>574</v>
      </c>
      <c r="AR2924" s="20" t="s">
        <v>574</v>
      </c>
      <c r="AV2924" t="s">
        <v>449</v>
      </c>
    </row>
    <row r="2925" spans="1:48" x14ac:dyDescent="0.25">
      <c r="A2925" s="20"/>
      <c r="C2925" s="20"/>
      <c r="D2925" s="20"/>
      <c r="E2925" s="20"/>
      <c r="F2925" s="21"/>
      <c r="G2925" s="20"/>
      <c r="H2925" s="20"/>
      <c r="I2925" s="21"/>
      <c r="S2925" s="21"/>
      <c r="T2925" s="21"/>
      <c r="U2925" s="20"/>
      <c r="V2925" s="20"/>
      <c r="W2925" s="21"/>
      <c r="X2925" s="21"/>
      <c r="Y2925" s="21"/>
      <c r="AA2925" s="21"/>
      <c r="AB2925" s="20"/>
      <c r="AC2925" s="20"/>
      <c r="AD2925" s="20"/>
      <c r="AE2925" s="20"/>
      <c r="AI2925" s="20"/>
      <c r="AP2925" s="20" t="s">
        <v>574</v>
      </c>
      <c r="AR2925" s="20" t="s">
        <v>574</v>
      </c>
      <c r="AV2925" t="s">
        <v>449</v>
      </c>
    </row>
    <row r="2926" spans="1:48" x14ac:dyDescent="0.25">
      <c r="A2926" s="20"/>
      <c r="C2926" s="20"/>
      <c r="D2926" s="20"/>
      <c r="E2926" s="20"/>
      <c r="F2926" s="21"/>
      <c r="G2926" s="20"/>
      <c r="H2926" s="20"/>
      <c r="I2926" s="21"/>
      <c r="S2926" s="21"/>
      <c r="T2926" s="21"/>
      <c r="U2926" s="20"/>
      <c r="V2926" s="20"/>
      <c r="W2926" s="21"/>
      <c r="X2926" s="21"/>
      <c r="Y2926" s="21"/>
      <c r="AA2926" s="21"/>
      <c r="AB2926" s="20"/>
      <c r="AC2926" s="20"/>
      <c r="AD2926" s="20"/>
      <c r="AE2926" s="20"/>
      <c r="AI2926" s="20"/>
      <c r="AP2926" s="20" t="s">
        <v>574</v>
      </c>
      <c r="AR2926" s="20" t="s">
        <v>574</v>
      </c>
      <c r="AV2926" t="s">
        <v>449</v>
      </c>
    </row>
    <row r="2927" spans="1:48" x14ac:dyDescent="0.25">
      <c r="A2927" s="20"/>
      <c r="C2927" s="20"/>
      <c r="D2927" s="20"/>
      <c r="E2927" s="20"/>
      <c r="F2927" s="21"/>
      <c r="G2927" s="20"/>
      <c r="H2927" s="20"/>
      <c r="I2927" s="21"/>
      <c r="S2927" s="21"/>
      <c r="T2927" s="21"/>
      <c r="U2927" s="20"/>
      <c r="V2927" s="20"/>
      <c r="W2927" s="21"/>
      <c r="X2927" s="21"/>
      <c r="Y2927" s="21"/>
      <c r="AA2927" s="21"/>
      <c r="AB2927" s="20"/>
      <c r="AC2927" s="20"/>
      <c r="AD2927" s="20"/>
      <c r="AE2927" s="20"/>
      <c r="AI2927" s="20"/>
      <c r="AP2927" s="20" t="s">
        <v>574</v>
      </c>
      <c r="AR2927" s="20" t="s">
        <v>574</v>
      </c>
      <c r="AV2927" t="s">
        <v>449</v>
      </c>
    </row>
    <row r="2928" spans="1:48" x14ac:dyDescent="0.25">
      <c r="A2928" s="20"/>
      <c r="C2928" s="20"/>
      <c r="D2928" s="20"/>
      <c r="E2928" s="20"/>
      <c r="F2928" s="21"/>
      <c r="G2928" s="20"/>
      <c r="H2928" s="20"/>
      <c r="I2928" s="21"/>
      <c r="S2928" s="21"/>
      <c r="T2928" s="21"/>
      <c r="U2928" s="20"/>
      <c r="V2928" s="20"/>
      <c r="W2928" s="21"/>
      <c r="X2928" s="21"/>
      <c r="Y2928" s="21"/>
      <c r="AA2928" s="21"/>
      <c r="AB2928" s="20"/>
      <c r="AC2928" s="20"/>
      <c r="AD2928" s="20"/>
      <c r="AE2928" s="20"/>
      <c r="AI2928" s="20"/>
      <c r="AP2928" s="20" t="s">
        <v>574</v>
      </c>
      <c r="AR2928" s="20" t="s">
        <v>574</v>
      </c>
      <c r="AV2928" t="s">
        <v>449</v>
      </c>
    </row>
    <row r="2929" spans="1:48" x14ac:dyDescent="0.25">
      <c r="A2929" s="20"/>
      <c r="C2929" s="20"/>
      <c r="D2929" s="20"/>
      <c r="E2929" s="20"/>
      <c r="F2929" s="21"/>
      <c r="G2929" s="20"/>
      <c r="H2929" s="20"/>
      <c r="I2929" s="21"/>
      <c r="S2929" s="21"/>
      <c r="T2929" s="21"/>
      <c r="U2929" s="20"/>
      <c r="V2929" s="20"/>
      <c r="W2929" s="21"/>
      <c r="X2929" s="21"/>
      <c r="Y2929" s="21"/>
      <c r="AA2929" s="21"/>
      <c r="AB2929" s="20"/>
      <c r="AC2929" s="20"/>
      <c r="AD2929" s="20"/>
      <c r="AE2929" s="20"/>
      <c r="AI2929" s="20"/>
      <c r="AP2929" s="20" t="s">
        <v>574</v>
      </c>
      <c r="AR2929" s="20" t="s">
        <v>574</v>
      </c>
      <c r="AV2929" t="s">
        <v>449</v>
      </c>
    </row>
    <row r="2930" spans="1:48" x14ac:dyDescent="0.25">
      <c r="A2930" s="20"/>
      <c r="C2930" s="20"/>
      <c r="D2930" s="20"/>
      <c r="E2930" s="20"/>
      <c r="F2930" s="21"/>
      <c r="G2930" s="20"/>
      <c r="H2930" s="20"/>
      <c r="I2930" s="21"/>
      <c r="S2930" s="21"/>
      <c r="T2930" s="21"/>
      <c r="U2930" s="20"/>
      <c r="V2930" s="20"/>
      <c r="W2930" s="21"/>
      <c r="X2930" s="21"/>
      <c r="Y2930" s="21"/>
      <c r="AA2930" s="21"/>
      <c r="AB2930" s="20"/>
      <c r="AC2930" s="20"/>
      <c r="AD2930" s="20"/>
      <c r="AE2930" s="20"/>
      <c r="AI2930" s="20"/>
      <c r="AP2930" s="20" t="s">
        <v>574</v>
      </c>
      <c r="AR2930" s="20" t="s">
        <v>574</v>
      </c>
      <c r="AV2930" t="s">
        <v>449</v>
      </c>
    </row>
    <row r="2931" spans="1:48" x14ac:dyDescent="0.25">
      <c r="A2931" s="20"/>
      <c r="C2931" s="20"/>
      <c r="D2931" s="20"/>
      <c r="E2931" s="20"/>
      <c r="F2931" s="21"/>
      <c r="G2931" s="20"/>
      <c r="H2931" s="20"/>
      <c r="I2931" s="21"/>
      <c r="S2931" s="21"/>
      <c r="T2931" s="21"/>
      <c r="U2931" s="20"/>
      <c r="V2931" s="20"/>
      <c r="W2931" s="21"/>
      <c r="X2931" s="21"/>
      <c r="Y2931" s="21"/>
      <c r="AA2931" s="21"/>
      <c r="AB2931" s="20"/>
      <c r="AC2931" s="20"/>
      <c r="AD2931" s="20"/>
      <c r="AE2931" s="20"/>
      <c r="AI2931" s="20"/>
      <c r="AP2931" s="20" t="s">
        <v>574</v>
      </c>
      <c r="AR2931" s="20" t="s">
        <v>574</v>
      </c>
      <c r="AV2931" t="s">
        <v>449</v>
      </c>
    </row>
    <row r="2932" spans="1:48" x14ac:dyDescent="0.25">
      <c r="A2932" s="20"/>
      <c r="C2932" s="20"/>
      <c r="D2932" s="20"/>
      <c r="E2932" s="20"/>
      <c r="F2932" s="21"/>
      <c r="G2932" s="20"/>
      <c r="H2932" s="20"/>
      <c r="I2932" s="21"/>
      <c r="S2932" s="21"/>
      <c r="T2932" s="21"/>
      <c r="U2932" s="20"/>
      <c r="V2932" s="20"/>
      <c r="W2932" s="21"/>
      <c r="X2932" s="21"/>
      <c r="Y2932" s="21"/>
      <c r="AA2932" s="21"/>
      <c r="AB2932" s="20"/>
      <c r="AC2932" s="20"/>
      <c r="AD2932" s="20"/>
      <c r="AE2932" s="20"/>
      <c r="AI2932" s="20"/>
      <c r="AP2932" s="20" t="s">
        <v>574</v>
      </c>
      <c r="AR2932" s="20" t="s">
        <v>574</v>
      </c>
      <c r="AV2932" t="s">
        <v>449</v>
      </c>
    </row>
    <row r="2933" spans="1:48" x14ac:dyDescent="0.25">
      <c r="A2933" s="20"/>
      <c r="C2933" s="20"/>
      <c r="D2933" s="20"/>
      <c r="E2933" s="20"/>
      <c r="F2933" s="21"/>
      <c r="G2933" s="20"/>
      <c r="H2933" s="20"/>
      <c r="I2933" s="21"/>
      <c r="S2933" s="21"/>
      <c r="T2933" s="21"/>
      <c r="U2933" s="20"/>
      <c r="V2933" s="20"/>
      <c r="W2933" s="21"/>
      <c r="X2933" s="21"/>
      <c r="Y2933" s="21"/>
      <c r="AA2933" s="21"/>
      <c r="AB2933" s="20"/>
      <c r="AC2933" s="20"/>
      <c r="AD2933" s="20"/>
      <c r="AE2933" s="20"/>
      <c r="AI2933" s="20"/>
      <c r="AP2933" s="20" t="s">
        <v>574</v>
      </c>
      <c r="AR2933" s="20" t="s">
        <v>574</v>
      </c>
      <c r="AV2933" t="s">
        <v>449</v>
      </c>
    </row>
    <row r="2934" spans="1:48" x14ac:dyDescent="0.25">
      <c r="A2934" s="20"/>
      <c r="C2934" s="20"/>
      <c r="D2934" s="20"/>
      <c r="E2934" s="20"/>
      <c r="F2934" s="21"/>
      <c r="G2934" s="20"/>
      <c r="H2934" s="20"/>
      <c r="I2934" s="21"/>
      <c r="S2934" s="21"/>
      <c r="T2934" s="21"/>
      <c r="U2934" s="20"/>
      <c r="V2934" s="20"/>
      <c r="W2934" s="21"/>
      <c r="X2934" s="21"/>
      <c r="Y2934" s="21"/>
      <c r="AA2934" s="21"/>
      <c r="AB2934" s="20"/>
      <c r="AC2934" s="20"/>
      <c r="AD2934" s="20"/>
      <c r="AE2934" s="20"/>
      <c r="AI2934" s="20"/>
      <c r="AP2934" s="20" t="s">
        <v>574</v>
      </c>
      <c r="AR2934" s="20" t="s">
        <v>574</v>
      </c>
      <c r="AV2934" t="s">
        <v>449</v>
      </c>
    </row>
    <row r="2935" spans="1:48" x14ac:dyDescent="0.25">
      <c r="A2935" s="20"/>
      <c r="C2935" s="20"/>
      <c r="D2935" s="20"/>
      <c r="E2935" s="20"/>
      <c r="F2935" s="21"/>
      <c r="G2935" s="20"/>
      <c r="H2935" s="20"/>
      <c r="I2935" s="21"/>
      <c r="S2935" s="21"/>
      <c r="T2935" s="21"/>
      <c r="U2935" s="20"/>
      <c r="V2935" s="20"/>
      <c r="W2935" s="21"/>
      <c r="X2935" s="21"/>
      <c r="Y2935" s="21"/>
      <c r="AA2935" s="21"/>
      <c r="AB2935" s="20"/>
      <c r="AC2935" s="20"/>
      <c r="AD2935" s="20"/>
      <c r="AE2935" s="20"/>
      <c r="AI2935" s="20"/>
      <c r="AP2935" s="20" t="s">
        <v>574</v>
      </c>
      <c r="AR2935" s="20" t="s">
        <v>574</v>
      </c>
      <c r="AV2935" t="s">
        <v>449</v>
      </c>
    </row>
    <row r="2936" spans="1:48" x14ac:dyDescent="0.25">
      <c r="A2936" s="20"/>
      <c r="C2936" s="20"/>
      <c r="D2936" s="20"/>
      <c r="E2936" s="20"/>
      <c r="F2936" s="21"/>
      <c r="G2936" s="20"/>
      <c r="H2936" s="20"/>
      <c r="I2936" s="21"/>
      <c r="S2936" s="21"/>
      <c r="T2936" s="21"/>
      <c r="U2936" s="20"/>
      <c r="V2936" s="20"/>
      <c r="W2936" s="21"/>
      <c r="X2936" s="21"/>
      <c r="Y2936" s="21"/>
      <c r="AA2936" s="21"/>
      <c r="AB2936" s="20"/>
      <c r="AC2936" s="20"/>
      <c r="AD2936" s="20"/>
      <c r="AE2936" s="20"/>
      <c r="AI2936" s="20"/>
      <c r="AP2936" s="20" t="s">
        <v>574</v>
      </c>
      <c r="AR2936" s="20" t="s">
        <v>574</v>
      </c>
      <c r="AV2936" t="s">
        <v>449</v>
      </c>
    </row>
    <row r="2937" spans="1:48" x14ac:dyDescent="0.25">
      <c r="A2937" s="20"/>
      <c r="C2937" s="20"/>
      <c r="D2937" s="20"/>
      <c r="E2937" s="20"/>
      <c r="F2937" s="21"/>
      <c r="G2937" s="20"/>
      <c r="H2937" s="20"/>
      <c r="I2937" s="21"/>
      <c r="S2937" s="21"/>
      <c r="T2937" s="21"/>
      <c r="U2937" s="20"/>
      <c r="V2937" s="20"/>
      <c r="W2937" s="21"/>
      <c r="X2937" s="21"/>
      <c r="Y2937" s="21"/>
      <c r="AA2937" s="21"/>
      <c r="AB2937" s="20"/>
      <c r="AC2937" s="20"/>
      <c r="AD2937" s="20"/>
      <c r="AE2937" s="20"/>
      <c r="AI2937" s="20"/>
      <c r="AP2937" s="20" t="s">
        <v>574</v>
      </c>
      <c r="AR2937" s="20" t="s">
        <v>574</v>
      </c>
      <c r="AV2937" t="s">
        <v>449</v>
      </c>
    </row>
    <row r="2938" spans="1:48" x14ac:dyDescent="0.25">
      <c r="A2938" s="20"/>
      <c r="C2938" s="20"/>
      <c r="D2938" s="20"/>
      <c r="E2938" s="20"/>
      <c r="F2938" s="21"/>
      <c r="G2938" s="20"/>
      <c r="H2938" s="20"/>
      <c r="I2938" s="21"/>
      <c r="S2938" s="21"/>
      <c r="T2938" s="21"/>
      <c r="U2938" s="20"/>
      <c r="V2938" s="20"/>
      <c r="W2938" s="21"/>
      <c r="X2938" s="21"/>
      <c r="Y2938" s="21"/>
      <c r="AA2938" s="21"/>
      <c r="AB2938" s="20"/>
      <c r="AC2938" s="20"/>
      <c r="AD2938" s="20"/>
      <c r="AE2938" s="20"/>
      <c r="AI2938" s="20"/>
      <c r="AP2938" s="20" t="s">
        <v>574</v>
      </c>
      <c r="AR2938" s="20" t="s">
        <v>574</v>
      </c>
      <c r="AV2938" t="s">
        <v>449</v>
      </c>
    </row>
    <row r="2939" spans="1:48" x14ac:dyDescent="0.25">
      <c r="A2939" s="20"/>
      <c r="C2939" s="20"/>
      <c r="D2939" s="20"/>
      <c r="E2939" s="20"/>
      <c r="F2939" s="21"/>
      <c r="G2939" s="20"/>
      <c r="H2939" s="20"/>
      <c r="I2939" s="21"/>
      <c r="S2939" s="21"/>
      <c r="T2939" s="21"/>
      <c r="U2939" s="20"/>
      <c r="V2939" s="20"/>
      <c r="W2939" s="21"/>
      <c r="X2939" s="21"/>
      <c r="Y2939" s="21"/>
      <c r="AA2939" s="21"/>
      <c r="AB2939" s="20"/>
      <c r="AC2939" s="20"/>
      <c r="AD2939" s="20"/>
      <c r="AE2939" s="20"/>
      <c r="AI2939" s="20"/>
      <c r="AP2939" s="20" t="s">
        <v>574</v>
      </c>
      <c r="AR2939" s="20" t="s">
        <v>574</v>
      </c>
      <c r="AV2939" t="s">
        <v>449</v>
      </c>
    </row>
    <row r="2940" spans="1:48" x14ac:dyDescent="0.25">
      <c r="A2940" s="20"/>
      <c r="C2940" s="20"/>
      <c r="D2940" s="20"/>
      <c r="E2940" s="20"/>
      <c r="F2940" s="21"/>
      <c r="G2940" s="20"/>
      <c r="H2940" s="20"/>
      <c r="I2940" s="21"/>
      <c r="S2940" s="21"/>
      <c r="T2940" s="21"/>
      <c r="U2940" s="20"/>
      <c r="V2940" s="20"/>
      <c r="W2940" s="21"/>
      <c r="X2940" s="21"/>
      <c r="Y2940" s="21"/>
      <c r="AA2940" s="21"/>
      <c r="AB2940" s="20"/>
      <c r="AC2940" s="20"/>
      <c r="AD2940" s="20"/>
      <c r="AE2940" s="20"/>
      <c r="AI2940" s="20"/>
      <c r="AP2940" s="20" t="s">
        <v>574</v>
      </c>
      <c r="AR2940" s="20" t="s">
        <v>574</v>
      </c>
      <c r="AV2940" t="s">
        <v>449</v>
      </c>
    </row>
    <row r="2941" spans="1:48" x14ac:dyDescent="0.25">
      <c r="A2941" s="20"/>
      <c r="C2941" s="20"/>
      <c r="D2941" s="20"/>
      <c r="E2941" s="20"/>
      <c r="F2941" s="21"/>
      <c r="G2941" s="20"/>
      <c r="H2941" s="20"/>
      <c r="I2941" s="21"/>
      <c r="S2941" s="21"/>
      <c r="T2941" s="21"/>
      <c r="U2941" s="20"/>
      <c r="V2941" s="20"/>
      <c r="W2941" s="21"/>
      <c r="X2941" s="21"/>
      <c r="Y2941" s="21"/>
      <c r="AA2941" s="21"/>
      <c r="AB2941" s="20"/>
      <c r="AC2941" s="20"/>
      <c r="AD2941" s="20"/>
      <c r="AE2941" s="20"/>
      <c r="AI2941" s="20"/>
      <c r="AP2941" s="20" t="s">
        <v>574</v>
      </c>
      <c r="AR2941" s="20" t="s">
        <v>574</v>
      </c>
      <c r="AV2941" t="s">
        <v>449</v>
      </c>
    </row>
    <row r="2942" spans="1:48" x14ac:dyDescent="0.25">
      <c r="A2942" s="20"/>
      <c r="C2942" s="20"/>
      <c r="D2942" s="20"/>
      <c r="E2942" s="20"/>
      <c r="F2942" s="21"/>
      <c r="G2942" s="20"/>
      <c r="H2942" s="20"/>
      <c r="I2942" s="21"/>
      <c r="S2942" s="21"/>
      <c r="T2942" s="21"/>
      <c r="U2942" s="20"/>
      <c r="V2942" s="20"/>
      <c r="W2942" s="21"/>
      <c r="X2942" s="21"/>
      <c r="Y2942" s="21"/>
      <c r="AA2942" s="21"/>
      <c r="AB2942" s="20"/>
      <c r="AC2942" s="20"/>
      <c r="AD2942" s="20"/>
      <c r="AE2942" s="20"/>
      <c r="AI2942" s="20"/>
      <c r="AP2942" s="20" t="s">
        <v>574</v>
      </c>
      <c r="AR2942" s="20" t="s">
        <v>574</v>
      </c>
      <c r="AV2942" t="s">
        <v>449</v>
      </c>
    </row>
    <row r="2943" spans="1:48" x14ac:dyDescent="0.25">
      <c r="A2943" s="20"/>
      <c r="C2943" s="20"/>
      <c r="D2943" s="20"/>
      <c r="E2943" s="20"/>
      <c r="F2943" s="21"/>
      <c r="G2943" s="20"/>
      <c r="H2943" s="20"/>
      <c r="I2943" s="21"/>
      <c r="S2943" s="21"/>
      <c r="T2943" s="21"/>
      <c r="U2943" s="20"/>
      <c r="V2943" s="20"/>
      <c r="W2943" s="21"/>
      <c r="X2943" s="21"/>
      <c r="Y2943" s="21"/>
      <c r="AA2943" s="21"/>
      <c r="AB2943" s="20"/>
      <c r="AC2943" s="20"/>
      <c r="AD2943" s="20"/>
      <c r="AE2943" s="20"/>
      <c r="AI2943" s="20"/>
      <c r="AP2943" s="20" t="s">
        <v>574</v>
      </c>
      <c r="AR2943" s="20" t="s">
        <v>574</v>
      </c>
      <c r="AV2943" t="s">
        <v>449</v>
      </c>
    </row>
    <row r="2944" spans="1:48" x14ac:dyDescent="0.25">
      <c r="A2944" s="20"/>
      <c r="C2944" s="20"/>
      <c r="D2944" s="20"/>
      <c r="E2944" s="20"/>
      <c r="F2944" s="21"/>
      <c r="G2944" s="20"/>
      <c r="H2944" s="20"/>
      <c r="I2944" s="21"/>
      <c r="S2944" s="21"/>
      <c r="T2944" s="21"/>
      <c r="U2944" s="20"/>
      <c r="V2944" s="20"/>
      <c r="W2944" s="21"/>
      <c r="X2944" s="21"/>
      <c r="Y2944" s="21"/>
      <c r="AA2944" s="21"/>
      <c r="AB2944" s="20"/>
      <c r="AC2944" s="20"/>
      <c r="AD2944" s="20"/>
      <c r="AE2944" s="20"/>
      <c r="AI2944" s="20"/>
      <c r="AP2944" s="20" t="s">
        <v>574</v>
      </c>
      <c r="AR2944" s="20" t="s">
        <v>574</v>
      </c>
      <c r="AV2944" t="s">
        <v>449</v>
      </c>
    </row>
    <row r="2945" spans="1:48" x14ac:dyDescent="0.25">
      <c r="A2945" s="20"/>
      <c r="C2945" s="20"/>
      <c r="D2945" s="20"/>
      <c r="E2945" s="20"/>
      <c r="F2945" s="21"/>
      <c r="G2945" s="20"/>
      <c r="H2945" s="20"/>
      <c r="I2945" s="21"/>
      <c r="S2945" s="21"/>
      <c r="T2945" s="21"/>
      <c r="U2945" s="20"/>
      <c r="V2945" s="20"/>
      <c r="W2945" s="21"/>
      <c r="X2945" s="21"/>
      <c r="Y2945" s="21"/>
      <c r="AA2945" s="21"/>
      <c r="AB2945" s="20"/>
      <c r="AC2945" s="20"/>
      <c r="AD2945" s="20"/>
      <c r="AE2945" s="20"/>
      <c r="AI2945" s="20"/>
      <c r="AP2945" s="20" t="s">
        <v>574</v>
      </c>
      <c r="AR2945" s="20" t="s">
        <v>574</v>
      </c>
      <c r="AV2945" t="s">
        <v>449</v>
      </c>
    </row>
    <row r="2946" spans="1:48" x14ac:dyDescent="0.25">
      <c r="A2946" s="20"/>
      <c r="C2946" s="20"/>
      <c r="D2946" s="20"/>
      <c r="E2946" s="20"/>
      <c r="F2946" s="21"/>
      <c r="G2946" s="20"/>
      <c r="H2946" s="20"/>
      <c r="I2946" s="21"/>
      <c r="S2946" s="21"/>
      <c r="T2946" s="21"/>
      <c r="U2946" s="20"/>
      <c r="V2946" s="20"/>
      <c r="W2946" s="21"/>
      <c r="X2946" s="21"/>
      <c r="Y2946" s="21"/>
      <c r="AA2946" s="21"/>
      <c r="AB2946" s="20"/>
      <c r="AC2946" s="20"/>
      <c r="AD2946" s="20"/>
      <c r="AE2946" s="20"/>
      <c r="AI2946" s="20"/>
      <c r="AP2946" s="20" t="s">
        <v>574</v>
      </c>
      <c r="AR2946" s="20" t="s">
        <v>574</v>
      </c>
      <c r="AV2946" t="s">
        <v>449</v>
      </c>
    </row>
    <row r="2947" spans="1:48" x14ac:dyDescent="0.25">
      <c r="A2947" s="20"/>
      <c r="C2947" s="20"/>
      <c r="D2947" s="20"/>
      <c r="E2947" s="20"/>
      <c r="F2947" s="21"/>
      <c r="G2947" s="20"/>
      <c r="H2947" s="20"/>
      <c r="I2947" s="21"/>
      <c r="S2947" s="21"/>
      <c r="T2947" s="21"/>
      <c r="U2947" s="20"/>
      <c r="V2947" s="20"/>
      <c r="W2947" s="21"/>
      <c r="X2947" s="21"/>
      <c r="Y2947" s="21"/>
      <c r="AA2947" s="21"/>
      <c r="AB2947" s="20"/>
      <c r="AC2947" s="20"/>
      <c r="AD2947" s="20"/>
      <c r="AE2947" s="20"/>
      <c r="AI2947" s="20"/>
      <c r="AP2947" s="20" t="s">
        <v>574</v>
      </c>
      <c r="AR2947" s="20" t="s">
        <v>574</v>
      </c>
      <c r="AV2947" t="s">
        <v>449</v>
      </c>
    </row>
    <row r="2948" spans="1:48" x14ac:dyDescent="0.25">
      <c r="A2948" s="20"/>
      <c r="C2948" s="20"/>
      <c r="D2948" s="20"/>
      <c r="E2948" s="20"/>
      <c r="F2948" s="21"/>
      <c r="G2948" s="20"/>
      <c r="H2948" s="20"/>
      <c r="I2948" s="21"/>
      <c r="S2948" s="21"/>
      <c r="T2948" s="21"/>
      <c r="U2948" s="20"/>
      <c r="V2948" s="20"/>
      <c r="W2948" s="21"/>
      <c r="X2948" s="21"/>
      <c r="Y2948" s="21"/>
      <c r="AA2948" s="21"/>
      <c r="AB2948" s="20"/>
      <c r="AC2948" s="20"/>
      <c r="AD2948" s="20"/>
      <c r="AE2948" s="20"/>
      <c r="AI2948" s="20"/>
      <c r="AP2948" s="20" t="s">
        <v>574</v>
      </c>
      <c r="AR2948" s="20" t="s">
        <v>574</v>
      </c>
      <c r="AV2948" t="s">
        <v>449</v>
      </c>
    </row>
    <row r="2949" spans="1:48" x14ac:dyDescent="0.25">
      <c r="A2949" s="20"/>
      <c r="C2949" s="20"/>
      <c r="D2949" s="20"/>
      <c r="E2949" s="20"/>
      <c r="F2949" s="21"/>
      <c r="G2949" s="20"/>
      <c r="H2949" s="20"/>
      <c r="I2949" s="21"/>
      <c r="S2949" s="21"/>
      <c r="T2949" s="21"/>
      <c r="U2949" s="20"/>
      <c r="V2949" s="20"/>
      <c r="W2949" s="21"/>
      <c r="X2949" s="21"/>
      <c r="Y2949" s="21"/>
      <c r="AA2949" s="21"/>
      <c r="AB2949" s="20"/>
      <c r="AC2949" s="20"/>
      <c r="AD2949" s="20"/>
      <c r="AE2949" s="20"/>
      <c r="AI2949" s="20"/>
      <c r="AP2949" s="20" t="s">
        <v>574</v>
      </c>
      <c r="AR2949" s="20" t="s">
        <v>574</v>
      </c>
      <c r="AV2949" t="s">
        <v>449</v>
      </c>
    </row>
    <row r="2950" spans="1:48" x14ac:dyDescent="0.25">
      <c r="A2950" s="20"/>
      <c r="C2950" s="20"/>
      <c r="D2950" s="20"/>
      <c r="E2950" s="20"/>
      <c r="F2950" s="21"/>
      <c r="G2950" s="20"/>
      <c r="H2950" s="20"/>
      <c r="I2950" s="21"/>
      <c r="S2950" s="21"/>
      <c r="T2950" s="21"/>
      <c r="U2950" s="20"/>
      <c r="V2950" s="20"/>
      <c r="W2950" s="21"/>
      <c r="X2950" s="21"/>
      <c r="Y2950" s="21"/>
      <c r="AA2950" s="21"/>
      <c r="AB2950" s="20"/>
      <c r="AC2950" s="20"/>
      <c r="AD2950" s="20"/>
      <c r="AE2950" s="20"/>
      <c r="AI2950" s="20"/>
      <c r="AP2950" s="20" t="s">
        <v>574</v>
      </c>
      <c r="AR2950" s="20" t="s">
        <v>574</v>
      </c>
      <c r="AV2950" t="s">
        <v>449</v>
      </c>
    </row>
    <row r="2951" spans="1:48" x14ac:dyDescent="0.25">
      <c r="A2951" s="20"/>
      <c r="C2951" s="20"/>
      <c r="D2951" s="20"/>
      <c r="E2951" s="20"/>
      <c r="F2951" s="21"/>
      <c r="G2951" s="20"/>
      <c r="H2951" s="20"/>
      <c r="I2951" s="21"/>
      <c r="S2951" s="21"/>
      <c r="T2951" s="21"/>
      <c r="U2951" s="20"/>
      <c r="V2951" s="20"/>
      <c r="W2951" s="21"/>
      <c r="X2951" s="21"/>
      <c r="Y2951" s="21"/>
      <c r="AA2951" s="21"/>
      <c r="AB2951" s="20"/>
      <c r="AC2951" s="20"/>
      <c r="AD2951" s="20"/>
      <c r="AE2951" s="20"/>
      <c r="AI2951" s="20"/>
      <c r="AP2951" s="20" t="s">
        <v>574</v>
      </c>
      <c r="AR2951" s="20" t="s">
        <v>574</v>
      </c>
      <c r="AV2951" t="s">
        <v>449</v>
      </c>
    </row>
    <row r="2952" spans="1:48" x14ac:dyDescent="0.25">
      <c r="A2952" s="20"/>
      <c r="C2952" s="20"/>
      <c r="D2952" s="20"/>
      <c r="E2952" s="20"/>
      <c r="F2952" s="21"/>
      <c r="G2952" s="20"/>
      <c r="H2952" s="20"/>
      <c r="I2952" s="21"/>
      <c r="S2952" s="21"/>
      <c r="T2952" s="21"/>
      <c r="U2952" s="20"/>
      <c r="V2952" s="20"/>
      <c r="W2952" s="21"/>
      <c r="X2952" s="21"/>
      <c r="Y2952" s="21"/>
      <c r="AA2952" s="21"/>
      <c r="AB2952" s="20"/>
      <c r="AC2952" s="20"/>
      <c r="AD2952" s="20"/>
      <c r="AE2952" s="20"/>
      <c r="AI2952" s="20"/>
      <c r="AP2952" s="20" t="s">
        <v>574</v>
      </c>
      <c r="AR2952" s="20" t="s">
        <v>574</v>
      </c>
      <c r="AV2952" t="s">
        <v>449</v>
      </c>
    </row>
    <row r="2953" spans="1:48" x14ac:dyDescent="0.25">
      <c r="A2953" s="20"/>
      <c r="C2953" s="20"/>
      <c r="D2953" s="20"/>
      <c r="E2953" s="20"/>
      <c r="F2953" s="21"/>
      <c r="G2953" s="20"/>
      <c r="H2953" s="20"/>
      <c r="I2953" s="21"/>
      <c r="S2953" s="21"/>
      <c r="T2953" s="21"/>
      <c r="U2953" s="20"/>
      <c r="V2953" s="20"/>
      <c r="W2953" s="21"/>
      <c r="X2953" s="21"/>
      <c r="Y2953" s="21"/>
      <c r="AA2953" s="21"/>
      <c r="AB2953" s="20"/>
      <c r="AC2953" s="20"/>
      <c r="AD2953" s="20"/>
      <c r="AE2953" s="20"/>
      <c r="AI2953" s="20"/>
      <c r="AP2953" s="20" t="s">
        <v>574</v>
      </c>
      <c r="AR2953" s="20" t="s">
        <v>574</v>
      </c>
      <c r="AV2953" t="s">
        <v>449</v>
      </c>
    </row>
    <row r="2954" spans="1:48" x14ac:dyDescent="0.25">
      <c r="A2954" s="20"/>
      <c r="C2954" s="20"/>
      <c r="D2954" s="20"/>
      <c r="E2954" s="20"/>
      <c r="F2954" s="21"/>
      <c r="G2954" s="20"/>
      <c r="H2954" s="20"/>
      <c r="I2954" s="21"/>
      <c r="S2954" s="21"/>
      <c r="T2954" s="21"/>
      <c r="U2954" s="20"/>
      <c r="V2954" s="20"/>
      <c r="W2954" s="21"/>
      <c r="X2954" s="21"/>
      <c r="Y2954" s="21"/>
      <c r="AA2954" s="21"/>
      <c r="AB2954" s="20"/>
      <c r="AC2954" s="20"/>
      <c r="AD2954" s="20"/>
      <c r="AE2954" s="20"/>
      <c r="AI2954" s="20"/>
      <c r="AP2954" s="20" t="s">
        <v>574</v>
      </c>
      <c r="AR2954" s="20" t="s">
        <v>574</v>
      </c>
      <c r="AV2954" t="s">
        <v>449</v>
      </c>
    </row>
    <row r="2955" spans="1:48" x14ac:dyDescent="0.25">
      <c r="A2955" s="20"/>
      <c r="C2955" s="20"/>
      <c r="D2955" s="20"/>
      <c r="E2955" s="20"/>
      <c r="F2955" s="21"/>
      <c r="G2955" s="20"/>
      <c r="H2955" s="20"/>
      <c r="I2955" s="21"/>
      <c r="S2955" s="21"/>
      <c r="T2955" s="21"/>
      <c r="U2955" s="20"/>
      <c r="V2955" s="20"/>
      <c r="W2955" s="21"/>
      <c r="X2955" s="21"/>
      <c r="Y2955" s="21"/>
      <c r="AA2955" s="21"/>
      <c r="AB2955" s="20"/>
      <c r="AC2955" s="20"/>
      <c r="AD2955" s="20"/>
      <c r="AE2955" s="20"/>
      <c r="AI2955" s="20"/>
      <c r="AP2955" s="20" t="s">
        <v>574</v>
      </c>
      <c r="AR2955" s="20" t="s">
        <v>574</v>
      </c>
      <c r="AV2955" t="s">
        <v>449</v>
      </c>
    </row>
    <row r="2956" spans="1:48" x14ac:dyDescent="0.25">
      <c r="A2956" s="20"/>
      <c r="C2956" s="20"/>
      <c r="D2956" s="20"/>
      <c r="E2956" s="20"/>
      <c r="F2956" s="21"/>
      <c r="G2956" s="20"/>
      <c r="H2956" s="20"/>
      <c r="I2956" s="21"/>
      <c r="S2956" s="21"/>
      <c r="T2956" s="21"/>
      <c r="U2956" s="20"/>
      <c r="V2956" s="20"/>
      <c r="W2956" s="21"/>
      <c r="X2956" s="21"/>
      <c r="Y2956" s="21"/>
      <c r="AA2956" s="21"/>
      <c r="AB2956" s="20"/>
      <c r="AC2956" s="20"/>
      <c r="AD2956" s="20"/>
      <c r="AE2956" s="20"/>
      <c r="AI2956" s="20"/>
      <c r="AP2956" s="20" t="s">
        <v>574</v>
      </c>
      <c r="AR2956" s="20" t="s">
        <v>574</v>
      </c>
      <c r="AV2956" t="s">
        <v>449</v>
      </c>
    </row>
    <row r="2957" spans="1:48" x14ac:dyDescent="0.25">
      <c r="A2957" s="20"/>
      <c r="C2957" s="20"/>
      <c r="D2957" s="20"/>
      <c r="E2957" s="20"/>
      <c r="F2957" s="21"/>
      <c r="G2957" s="20"/>
      <c r="H2957" s="20"/>
      <c r="I2957" s="21"/>
      <c r="S2957" s="21"/>
      <c r="T2957" s="21"/>
      <c r="U2957" s="20"/>
      <c r="V2957" s="20"/>
      <c r="W2957" s="21"/>
      <c r="X2957" s="21"/>
      <c r="Y2957" s="21"/>
      <c r="AA2957" s="21"/>
      <c r="AB2957" s="20"/>
      <c r="AC2957" s="20"/>
      <c r="AD2957" s="20"/>
      <c r="AE2957" s="20"/>
      <c r="AI2957" s="20"/>
      <c r="AP2957" s="20" t="s">
        <v>574</v>
      </c>
      <c r="AR2957" s="20" t="s">
        <v>574</v>
      </c>
      <c r="AV2957" t="s">
        <v>449</v>
      </c>
    </row>
    <row r="2958" spans="1:48" x14ac:dyDescent="0.25">
      <c r="A2958" s="20"/>
      <c r="C2958" s="20"/>
      <c r="D2958" s="20"/>
      <c r="E2958" s="20"/>
      <c r="F2958" s="21"/>
      <c r="G2958" s="20"/>
      <c r="H2958" s="20"/>
      <c r="I2958" s="21"/>
      <c r="S2958" s="21"/>
      <c r="T2958" s="21"/>
      <c r="U2958" s="20"/>
      <c r="V2958" s="20"/>
      <c r="W2958" s="21"/>
      <c r="X2958" s="21"/>
      <c r="Y2958" s="21"/>
      <c r="AA2958" s="21"/>
      <c r="AB2958" s="20"/>
      <c r="AC2958" s="20"/>
      <c r="AD2958" s="20"/>
      <c r="AE2958" s="20"/>
      <c r="AI2958" s="20"/>
      <c r="AP2958" s="20" t="s">
        <v>574</v>
      </c>
      <c r="AR2958" s="20" t="s">
        <v>574</v>
      </c>
      <c r="AV2958" t="s">
        <v>449</v>
      </c>
    </row>
    <row r="2959" spans="1:48" x14ac:dyDescent="0.25">
      <c r="A2959" s="20"/>
      <c r="C2959" s="20"/>
      <c r="D2959" s="20"/>
      <c r="E2959" s="20"/>
      <c r="F2959" s="21"/>
      <c r="G2959" s="20"/>
      <c r="H2959" s="20"/>
      <c r="I2959" s="21"/>
      <c r="S2959" s="21"/>
      <c r="T2959" s="21"/>
      <c r="U2959" s="20"/>
      <c r="V2959" s="20"/>
      <c r="W2959" s="21"/>
      <c r="X2959" s="21"/>
      <c r="Y2959" s="21"/>
      <c r="AA2959" s="21"/>
      <c r="AB2959" s="20"/>
      <c r="AC2959" s="20"/>
      <c r="AD2959" s="20"/>
      <c r="AE2959" s="20"/>
      <c r="AI2959" s="20"/>
      <c r="AP2959" s="20" t="s">
        <v>574</v>
      </c>
      <c r="AR2959" s="20" t="s">
        <v>574</v>
      </c>
      <c r="AV2959" t="s">
        <v>449</v>
      </c>
    </row>
    <row r="2960" spans="1:48" x14ac:dyDescent="0.25">
      <c r="A2960" s="20"/>
      <c r="C2960" s="20"/>
      <c r="D2960" s="20"/>
      <c r="E2960" s="20"/>
      <c r="F2960" s="21"/>
      <c r="G2960" s="20"/>
      <c r="H2960" s="20"/>
      <c r="I2960" s="21"/>
      <c r="S2960" s="21"/>
      <c r="T2960" s="21"/>
      <c r="U2960" s="20"/>
      <c r="V2960" s="20"/>
      <c r="W2960" s="21"/>
      <c r="X2960" s="21"/>
      <c r="Y2960" s="21"/>
      <c r="AA2960" s="21"/>
      <c r="AB2960" s="20"/>
      <c r="AC2960" s="20"/>
      <c r="AD2960" s="20"/>
      <c r="AE2960" s="20"/>
      <c r="AI2960" s="20"/>
      <c r="AP2960" s="20" t="s">
        <v>574</v>
      </c>
      <c r="AR2960" s="20" t="s">
        <v>574</v>
      </c>
      <c r="AV2960" t="s">
        <v>449</v>
      </c>
    </row>
    <row r="2961" spans="1:48" x14ac:dyDescent="0.25">
      <c r="A2961" s="20"/>
      <c r="C2961" s="20"/>
      <c r="D2961" s="20"/>
      <c r="E2961" s="20"/>
      <c r="F2961" s="21"/>
      <c r="G2961" s="20"/>
      <c r="H2961" s="20"/>
      <c r="I2961" s="21"/>
      <c r="S2961" s="21"/>
      <c r="T2961" s="21"/>
      <c r="U2961" s="20"/>
      <c r="V2961" s="20"/>
      <c r="W2961" s="21"/>
      <c r="X2961" s="21"/>
      <c r="Y2961" s="21"/>
      <c r="AA2961" s="21"/>
      <c r="AB2961" s="20"/>
      <c r="AC2961" s="20"/>
      <c r="AD2961" s="20"/>
      <c r="AE2961" s="20"/>
      <c r="AI2961" s="20"/>
      <c r="AP2961" s="20" t="s">
        <v>574</v>
      </c>
      <c r="AR2961" s="20" t="s">
        <v>574</v>
      </c>
      <c r="AV2961" t="s">
        <v>449</v>
      </c>
    </row>
    <row r="2962" spans="1:48" x14ac:dyDescent="0.25">
      <c r="A2962" s="20"/>
      <c r="C2962" s="20"/>
      <c r="D2962" s="20"/>
      <c r="E2962" s="20"/>
      <c r="F2962" s="21"/>
      <c r="G2962" s="20"/>
      <c r="H2962" s="20"/>
      <c r="I2962" s="21"/>
      <c r="S2962" s="21"/>
      <c r="T2962" s="21"/>
      <c r="U2962" s="20"/>
      <c r="V2962" s="20"/>
      <c r="W2962" s="21"/>
      <c r="X2962" s="21"/>
      <c r="Y2962" s="21"/>
      <c r="AA2962" s="21"/>
      <c r="AB2962" s="20"/>
      <c r="AC2962" s="20"/>
      <c r="AD2962" s="20"/>
      <c r="AE2962" s="20"/>
      <c r="AI2962" s="20"/>
      <c r="AP2962" s="20" t="s">
        <v>574</v>
      </c>
      <c r="AR2962" s="20" t="s">
        <v>574</v>
      </c>
      <c r="AV2962" t="s">
        <v>449</v>
      </c>
    </row>
    <row r="2963" spans="1:48" x14ac:dyDescent="0.25">
      <c r="A2963" s="20"/>
      <c r="C2963" s="20"/>
      <c r="D2963" s="20"/>
      <c r="E2963" s="20"/>
      <c r="F2963" s="21"/>
      <c r="G2963" s="20"/>
      <c r="H2963" s="20"/>
      <c r="I2963" s="21"/>
      <c r="S2963" s="21"/>
      <c r="T2963" s="21"/>
      <c r="U2963" s="20"/>
      <c r="V2963" s="20"/>
      <c r="W2963" s="21"/>
      <c r="X2963" s="21"/>
      <c r="Y2963" s="21"/>
      <c r="AA2963" s="21"/>
      <c r="AB2963" s="20"/>
      <c r="AC2963" s="20"/>
      <c r="AD2963" s="20"/>
      <c r="AE2963" s="20"/>
      <c r="AI2963" s="20"/>
      <c r="AP2963" s="20" t="s">
        <v>574</v>
      </c>
      <c r="AR2963" s="20" t="s">
        <v>574</v>
      </c>
      <c r="AV2963" t="s">
        <v>449</v>
      </c>
    </row>
    <row r="2964" spans="1:48" x14ac:dyDescent="0.25">
      <c r="A2964" s="20"/>
      <c r="C2964" s="20"/>
      <c r="D2964" s="20"/>
      <c r="E2964" s="20"/>
      <c r="F2964" s="21"/>
      <c r="G2964" s="20"/>
      <c r="H2964" s="20"/>
      <c r="I2964" s="21"/>
      <c r="S2964" s="21"/>
      <c r="T2964" s="21"/>
      <c r="U2964" s="20"/>
      <c r="V2964" s="20"/>
      <c r="W2964" s="21"/>
      <c r="X2964" s="21"/>
      <c r="Y2964" s="21"/>
      <c r="AA2964" s="21"/>
      <c r="AB2964" s="20"/>
      <c r="AC2964" s="20"/>
      <c r="AD2964" s="20"/>
      <c r="AE2964" s="20"/>
      <c r="AI2964" s="20"/>
      <c r="AP2964" s="20" t="s">
        <v>574</v>
      </c>
      <c r="AR2964" s="20" t="s">
        <v>574</v>
      </c>
      <c r="AV2964" t="s">
        <v>449</v>
      </c>
    </row>
    <row r="2965" spans="1:48" x14ac:dyDescent="0.25">
      <c r="A2965" s="20"/>
      <c r="C2965" s="20"/>
      <c r="D2965" s="20"/>
      <c r="E2965" s="20"/>
      <c r="F2965" s="21"/>
      <c r="G2965" s="20"/>
      <c r="H2965" s="20"/>
      <c r="I2965" s="21"/>
      <c r="S2965" s="21"/>
      <c r="T2965" s="21"/>
      <c r="U2965" s="20"/>
      <c r="V2965" s="20"/>
      <c r="W2965" s="21"/>
      <c r="X2965" s="21"/>
      <c r="Y2965" s="21"/>
      <c r="AA2965" s="21"/>
      <c r="AB2965" s="20"/>
      <c r="AC2965" s="20"/>
      <c r="AD2965" s="20"/>
      <c r="AE2965" s="20"/>
      <c r="AI2965" s="20"/>
      <c r="AP2965" s="20" t="s">
        <v>574</v>
      </c>
      <c r="AR2965" s="20" t="s">
        <v>574</v>
      </c>
      <c r="AV2965" t="s">
        <v>449</v>
      </c>
    </row>
    <row r="2966" spans="1:48" x14ac:dyDescent="0.25">
      <c r="A2966" s="20"/>
      <c r="C2966" s="20"/>
      <c r="D2966" s="20"/>
      <c r="E2966" s="20"/>
      <c r="F2966" s="21"/>
      <c r="G2966" s="20"/>
      <c r="H2966" s="20"/>
      <c r="I2966" s="21"/>
      <c r="S2966" s="21"/>
      <c r="T2966" s="21"/>
      <c r="U2966" s="20"/>
      <c r="V2966" s="20"/>
      <c r="W2966" s="21"/>
      <c r="X2966" s="21"/>
      <c r="Y2966" s="21"/>
      <c r="AA2966" s="21"/>
      <c r="AB2966" s="20"/>
      <c r="AC2966" s="20"/>
      <c r="AD2966" s="20"/>
      <c r="AE2966" s="20"/>
      <c r="AI2966" s="20"/>
      <c r="AP2966" s="20" t="s">
        <v>574</v>
      </c>
      <c r="AR2966" s="20" t="s">
        <v>574</v>
      </c>
      <c r="AV2966" t="s">
        <v>449</v>
      </c>
    </row>
    <row r="2967" spans="1:48" x14ac:dyDescent="0.25">
      <c r="A2967" s="20"/>
      <c r="C2967" s="20"/>
      <c r="D2967" s="20"/>
      <c r="E2967" s="20"/>
      <c r="F2967" s="21"/>
      <c r="G2967" s="20"/>
      <c r="H2967" s="20"/>
      <c r="I2967" s="21"/>
      <c r="S2967" s="21"/>
      <c r="T2967" s="21"/>
      <c r="U2967" s="20"/>
      <c r="V2967" s="20"/>
      <c r="W2967" s="21"/>
      <c r="X2967" s="21"/>
      <c r="Y2967" s="21"/>
      <c r="AA2967" s="21"/>
      <c r="AB2967" s="20"/>
      <c r="AC2967" s="20"/>
      <c r="AD2967" s="20"/>
      <c r="AE2967" s="20"/>
      <c r="AI2967" s="20"/>
      <c r="AP2967" s="20" t="s">
        <v>574</v>
      </c>
      <c r="AR2967" s="20" t="s">
        <v>574</v>
      </c>
      <c r="AV2967" t="s">
        <v>449</v>
      </c>
    </row>
    <row r="2968" spans="1:48" x14ac:dyDescent="0.25">
      <c r="A2968" s="20"/>
      <c r="C2968" s="20"/>
      <c r="D2968" s="20"/>
      <c r="E2968" s="20"/>
      <c r="F2968" s="21"/>
      <c r="G2968" s="20"/>
      <c r="H2968" s="20"/>
      <c r="I2968" s="21"/>
      <c r="S2968" s="21"/>
      <c r="T2968" s="21"/>
      <c r="U2968" s="20"/>
      <c r="V2968" s="20"/>
      <c r="W2968" s="21"/>
      <c r="X2968" s="21"/>
      <c r="Y2968" s="21"/>
      <c r="AA2968" s="21"/>
      <c r="AB2968" s="20"/>
      <c r="AC2968" s="20"/>
      <c r="AD2968" s="20"/>
      <c r="AE2968" s="20"/>
      <c r="AI2968" s="20"/>
      <c r="AP2968" s="20" t="s">
        <v>574</v>
      </c>
      <c r="AR2968" s="20" t="s">
        <v>574</v>
      </c>
      <c r="AV2968" t="s">
        <v>449</v>
      </c>
    </row>
    <row r="2969" spans="1:48" x14ac:dyDescent="0.25">
      <c r="A2969" s="20"/>
      <c r="C2969" s="20"/>
      <c r="D2969" s="20"/>
      <c r="E2969" s="20"/>
      <c r="F2969" s="21"/>
      <c r="G2969" s="20"/>
      <c r="H2969" s="20"/>
      <c r="I2969" s="21"/>
      <c r="S2969" s="21"/>
      <c r="T2969" s="21"/>
      <c r="U2969" s="20"/>
      <c r="V2969" s="20"/>
      <c r="W2969" s="21"/>
      <c r="X2969" s="21"/>
      <c r="Y2969" s="21"/>
      <c r="AA2969" s="21"/>
      <c r="AB2969" s="20"/>
      <c r="AC2969" s="20"/>
      <c r="AD2969" s="20"/>
      <c r="AE2969" s="20"/>
      <c r="AI2969" s="20"/>
      <c r="AP2969" s="20" t="s">
        <v>574</v>
      </c>
      <c r="AR2969" s="20" t="s">
        <v>574</v>
      </c>
      <c r="AV2969" t="s">
        <v>449</v>
      </c>
    </row>
    <row r="2970" spans="1:48" x14ac:dyDescent="0.25">
      <c r="A2970" s="20"/>
      <c r="C2970" s="20"/>
      <c r="D2970" s="20"/>
      <c r="E2970" s="20"/>
      <c r="F2970" s="21"/>
      <c r="G2970" s="20"/>
      <c r="H2970" s="20"/>
      <c r="I2970" s="21"/>
      <c r="S2970" s="21"/>
      <c r="T2970" s="21"/>
      <c r="U2970" s="20"/>
      <c r="V2970" s="20"/>
      <c r="W2970" s="21"/>
      <c r="X2970" s="21"/>
      <c r="Y2970" s="21"/>
      <c r="AA2970" s="21"/>
      <c r="AB2970" s="20"/>
      <c r="AC2970" s="20"/>
      <c r="AD2970" s="20"/>
      <c r="AE2970" s="20"/>
      <c r="AI2970" s="20"/>
      <c r="AP2970" s="20" t="s">
        <v>574</v>
      </c>
      <c r="AR2970" s="20" t="s">
        <v>574</v>
      </c>
      <c r="AV2970" t="s">
        <v>449</v>
      </c>
    </row>
    <row r="2971" spans="1:48" x14ac:dyDescent="0.25">
      <c r="A2971" s="20"/>
      <c r="C2971" s="20"/>
      <c r="D2971" s="20"/>
      <c r="E2971" s="20"/>
      <c r="F2971" s="21"/>
      <c r="G2971" s="20"/>
      <c r="H2971" s="20"/>
      <c r="I2971" s="21"/>
      <c r="S2971" s="21"/>
      <c r="T2971" s="21"/>
      <c r="U2971" s="20"/>
      <c r="V2971" s="20"/>
      <c r="W2971" s="21"/>
      <c r="X2971" s="21"/>
      <c r="Y2971" s="21"/>
      <c r="AA2971" s="21"/>
      <c r="AB2971" s="20"/>
      <c r="AC2971" s="20"/>
      <c r="AD2971" s="20"/>
      <c r="AE2971" s="20"/>
      <c r="AI2971" s="20"/>
      <c r="AP2971" s="20" t="s">
        <v>574</v>
      </c>
      <c r="AR2971" s="20" t="s">
        <v>574</v>
      </c>
      <c r="AV2971" t="s">
        <v>449</v>
      </c>
    </row>
    <row r="2972" spans="1:48" x14ac:dyDescent="0.25">
      <c r="A2972" s="20"/>
      <c r="C2972" s="20"/>
      <c r="D2972" s="20"/>
      <c r="E2972" s="20"/>
      <c r="F2972" s="21"/>
      <c r="G2972" s="20"/>
      <c r="H2972" s="20"/>
      <c r="I2972" s="21"/>
      <c r="S2972" s="21"/>
      <c r="T2972" s="21"/>
      <c r="U2972" s="20"/>
      <c r="V2972" s="20"/>
      <c r="W2972" s="21"/>
      <c r="X2972" s="21"/>
      <c r="Y2972" s="21"/>
      <c r="AA2972" s="21"/>
      <c r="AB2972" s="20"/>
      <c r="AC2972" s="20"/>
      <c r="AD2972" s="20"/>
      <c r="AE2972" s="20"/>
      <c r="AI2972" s="20"/>
      <c r="AP2972" s="20" t="s">
        <v>574</v>
      </c>
      <c r="AR2972" s="20" t="s">
        <v>574</v>
      </c>
      <c r="AV2972" t="s">
        <v>449</v>
      </c>
    </row>
    <row r="2973" spans="1:48" x14ac:dyDescent="0.25">
      <c r="A2973" s="20"/>
      <c r="C2973" s="20"/>
      <c r="D2973" s="20"/>
      <c r="E2973" s="20"/>
      <c r="F2973" s="21"/>
      <c r="G2973" s="20"/>
      <c r="H2973" s="20"/>
      <c r="I2973" s="21"/>
      <c r="S2973" s="21"/>
      <c r="T2973" s="21"/>
      <c r="U2973" s="20"/>
      <c r="V2973" s="20"/>
      <c r="W2973" s="21"/>
      <c r="X2973" s="21"/>
      <c r="Y2973" s="21"/>
      <c r="AA2973" s="21"/>
      <c r="AB2973" s="20"/>
      <c r="AC2973" s="20"/>
      <c r="AD2973" s="20"/>
      <c r="AE2973" s="20"/>
      <c r="AI2973" s="20"/>
      <c r="AP2973" s="20" t="s">
        <v>574</v>
      </c>
      <c r="AR2973" s="20" t="s">
        <v>574</v>
      </c>
      <c r="AV2973" t="s">
        <v>449</v>
      </c>
    </row>
    <row r="2974" spans="1:48" x14ac:dyDescent="0.25">
      <c r="A2974" s="20"/>
      <c r="C2974" s="20"/>
      <c r="D2974" s="20"/>
      <c r="E2974" s="20"/>
      <c r="F2974" s="21"/>
      <c r="G2974" s="20"/>
      <c r="H2974" s="20"/>
      <c r="I2974" s="21"/>
      <c r="S2974" s="21"/>
      <c r="T2974" s="21"/>
      <c r="U2974" s="20"/>
      <c r="V2974" s="20"/>
      <c r="W2974" s="21"/>
      <c r="X2974" s="21"/>
      <c r="Y2974" s="21"/>
      <c r="AA2974" s="21"/>
      <c r="AB2974" s="20"/>
      <c r="AC2974" s="20"/>
      <c r="AD2974" s="20"/>
      <c r="AE2974" s="20"/>
      <c r="AI2974" s="20"/>
      <c r="AP2974" s="20" t="s">
        <v>574</v>
      </c>
      <c r="AR2974" s="20" t="s">
        <v>574</v>
      </c>
      <c r="AV2974" t="s">
        <v>449</v>
      </c>
    </row>
    <row r="2975" spans="1:48" x14ac:dyDescent="0.25">
      <c r="A2975" s="20"/>
      <c r="C2975" s="20"/>
      <c r="D2975" s="20"/>
      <c r="E2975" s="20"/>
      <c r="F2975" s="21"/>
      <c r="G2975" s="20"/>
      <c r="H2975" s="20"/>
      <c r="I2975" s="21"/>
      <c r="S2975" s="21"/>
      <c r="T2975" s="21"/>
      <c r="U2975" s="20"/>
      <c r="V2975" s="20"/>
      <c r="W2975" s="21"/>
      <c r="X2975" s="21"/>
      <c r="Y2975" s="21"/>
      <c r="AA2975" s="21"/>
      <c r="AB2975" s="20"/>
      <c r="AC2975" s="20"/>
      <c r="AD2975" s="20"/>
      <c r="AE2975" s="20"/>
      <c r="AI2975" s="20"/>
      <c r="AP2975" s="20" t="s">
        <v>574</v>
      </c>
      <c r="AR2975" s="20" t="s">
        <v>574</v>
      </c>
      <c r="AV2975" t="s">
        <v>449</v>
      </c>
    </row>
    <row r="2976" spans="1:48" x14ac:dyDescent="0.25">
      <c r="A2976" s="20"/>
      <c r="C2976" s="20"/>
      <c r="D2976" s="20"/>
      <c r="E2976" s="20"/>
      <c r="F2976" s="21"/>
      <c r="G2976" s="20"/>
      <c r="H2976" s="20"/>
      <c r="I2976" s="21"/>
      <c r="S2976" s="21"/>
      <c r="T2976" s="21"/>
      <c r="U2976" s="20"/>
      <c r="V2976" s="20"/>
      <c r="W2976" s="21"/>
      <c r="X2976" s="21"/>
      <c r="Y2976" s="21"/>
      <c r="AA2976" s="21"/>
      <c r="AB2976" s="20"/>
      <c r="AC2976" s="20"/>
      <c r="AD2976" s="20"/>
      <c r="AE2976" s="20"/>
      <c r="AI2976" s="20"/>
      <c r="AP2976" s="20" t="s">
        <v>574</v>
      </c>
      <c r="AR2976" s="20" t="s">
        <v>574</v>
      </c>
      <c r="AV2976" t="s">
        <v>449</v>
      </c>
    </row>
    <row r="2977" spans="1:48" x14ac:dyDescent="0.25">
      <c r="A2977" s="20"/>
      <c r="C2977" s="20"/>
      <c r="D2977" s="20"/>
      <c r="E2977" s="20"/>
      <c r="F2977" s="21"/>
      <c r="G2977" s="20"/>
      <c r="H2977" s="20"/>
      <c r="I2977" s="21"/>
      <c r="S2977" s="21"/>
      <c r="T2977" s="21"/>
      <c r="U2977" s="20"/>
      <c r="V2977" s="20"/>
      <c r="W2977" s="21"/>
      <c r="X2977" s="21"/>
      <c r="Y2977" s="21"/>
      <c r="AA2977" s="21"/>
      <c r="AB2977" s="20"/>
      <c r="AC2977" s="20"/>
      <c r="AD2977" s="20"/>
      <c r="AE2977" s="20"/>
      <c r="AI2977" s="20"/>
      <c r="AP2977" s="20" t="s">
        <v>574</v>
      </c>
      <c r="AR2977" s="20" t="s">
        <v>574</v>
      </c>
      <c r="AV2977" t="s">
        <v>449</v>
      </c>
    </row>
    <row r="2978" spans="1:48" x14ac:dyDescent="0.25">
      <c r="A2978" s="20"/>
      <c r="C2978" s="20"/>
      <c r="D2978" s="20"/>
      <c r="E2978" s="20"/>
      <c r="F2978" s="21"/>
      <c r="G2978" s="20"/>
      <c r="H2978" s="20"/>
      <c r="I2978" s="21"/>
      <c r="S2978" s="21"/>
      <c r="T2978" s="21"/>
      <c r="U2978" s="20"/>
      <c r="V2978" s="20"/>
      <c r="W2978" s="21"/>
      <c r="X2978" s="21"/>
      <c r="Y2978" s="21"/>
      <c r="AA2978" s="21"/>
      <c r="AB2978" s="20"/>
      <c r="AC2978" s="20"/>
      <c r="AD2978" s="20"/>
      <c r="AE2978" s="20"/>
      <c r="AI2978" s="20"/>
      <c r="AP2978" s="20" t="s">
        <v>574</v>
      </c>
      <c r="AR2978" s="20" t="s">
        <v>574</v>
      </c>
      <c r="AV2978" t="s">
        <v>449</v>
      </c>
    </row>
    <row r="2979" spans="1:48" x14ac:dyDescent="0.25">
      <c r="A2979" s="20"/>
      <c r="C2979" s="20"/>
      <c r="D2979" s="20"/>
      <c r="E2979" s="20"/>
      <c r="F2979" s="21"/>
      <c r="G2979" s="20"/>
      <c r="H2979" s="20"/>
      <c r="I2979" s="21"/>
      <c r="S2979" s="21"/>
      <c r="T2979" s="21"/>
      <c r="U2979" s="20"/>
      <c r="V2979" s="20"/>
      <c r="W2979" s="21"/>
      <c r="X2979" s="21"/>
      <c r="Y2979" s="21"/>
      <c r="AA2979" s="21"/>
      <c r="AB2979" s="20"/>
      <c r="AC2979" s="20"/>
      <c r="AD2979" s="20"/>
      <c r="AE2979" s="20"/>
      <c r="AI2979" s="20"/>
      <c r="AP2979" s="20" t="s">
        <v>574</v>
      </c>
      <c r="AR2979" s="20" t="s">
        <v>574</v>
      </c>
      <c r="AV2979" t="s">
        <v>449</v>
      </c>
    </row>
    <row r="2980" spans="1:48" x14ac:dyDescent="0.25">
      <c r="A2980" s="20"/>
      <c r="C2980" s="20"/>
      <c r="D2980" s="20"/>
      <c r="E2980" s="20"/>
      <c r="F2980" s="21"/>
      <c r="G2980" s="20"/>
      <c r="H2980" s="20"/>
      <c r="I2980" s="21"/>
      <c r="S2980" s="21"/>
      <c r="T2980" s="21"/>
      <c r="U2980" s="20"/>
      <c r="V2980" s="20"/>
      <c r="W2980" s="21"/>
      <c r="X2980" s="21"/>
      <c r="Y2980" s="21"/>
      <c r="AA2980" s="21"/>
      <c r="AB2980" s="20"/>
      <c r="AC2980" s="20"/>
      <c r="AD2980" s="20"/>
      <c r="AE2980" s="20"/>
      <c r="AI2980" s="20"/>
      <c r="AP2980" s="20" t="s">
        <v>574</v>
      </c>
      <c r="AR2980" s="20" t="s">
        <v>574</v>
      </c>
      <c r="AV2980" t="s">
        <v>449</v>
      </c>
    </row>
    <row r="2981" spans="1:48" x14ac:dyDescent="0.25">
      <c r="A2981" s="20"/>
      <c r="C2981" s="20"/>
      <c r="D2981" s="20"/>
      <c r="E2981" s="20"/>
      <c r="F2981" s="21"/>
      <c r="G2981" s="20"/>
      <c r="H2981" s="20"/>
      <c r="I2981" s="21"/>
      <c r="S2981" s="21"/>
      <c r="T2981" s="21"/>
      <c r="U2981" s="20"/>
      <c r="V2981" s="20"/>
      <c r="W2981" s="21"/>
      <c r="X2981" s="21"/>
      <c r="Y2981" s="21"/>
      <c r="AA2981" s="21"/>
      <c r="AB2981" s="20"/>
      <c r="AC2981" s="20"/>
      <c r="AD2981" s="20"/>
      <c r="AE2981" s="20"/>
      <c r="AI2981" s="20"/>
      <c r="AP2981" s="20" t="s">
        <v>574</v>
      </c>
      <c r="AR2981" s="20" t="s">
        <v>574</v>
      </c>
      <c r="AV2981" t="s">
        <v>449</v>
      </c>
    </row>
    <row r="2982" spans="1:48" x14ac:dyDescent="0.25">
      <c r="A2982" s="20"/>
      <c r="C2982" s="20"/>
      <c r="D2982" s="20"/>
      <c r="E2982" s="20"/>
      <c r="F2982" s="21"/>
      <c r="G2982" s="20"/>
      <c r="H2982" s="20"/>
      <c r="I2982" s="21"/>
      <c r="S2982" s="21"/>
      <c r="T2982" s="21"/>
      <c r="U2982" s="20"/>
      <c r="V2982" s="20"/>
      <c r="W2982" s="21"/>
      <c r="X2982" s="21"/>
      <c r="Y2982" s="21"/>
      <c r="AA2982" s="21"/>
      <c r="AB2982" s="20"/>
      <c r="AC2982" s="20"/>
      <c r="AD2982" s="20"/>
      <c r="AE2982" s="20"/>
      <c r="AI2982" s="20"/>
      <c r="AP2982" s="20" t="s">
        <v>574</v>
      </c>
      <c r="AR2982" s="20" t="s">
        <v>574</v>
      </c>
      <c r="AV2982" t="s">
        <v>449</v>
      </c>
    </row>
    <row r="2983" spans="1:48" x14ac:dyDescent="0.25">
      <c r="A2983" s="20"/>
      <c r="C2983" s="20"/>
      <c r="D2983" s="20"/>
      <c r="E2983" s="20"/>
      <c r="F2983" s="21"/>
      <c r="G2983" s="20"/>
      <c r="H2983" s="20"/>
      <c r="I2983" s="21"/>
      <c r="S2983" s="21"/>
      <c r="T2983" s="21"/>
      <c r="U2983" s="20"/>
      <c r="V2983" s="20"/>
      <c r="W2983" s="21"/>
      <c r="X2983" s="21"/>
      <c r="Y2983" s="21"/>
      <c r="AA2983" s="21"/>
      <c r="AB2983" s="20"/>
      <c r="AC2983" s="20"/>
      <c r="AD2983" s="20"/>
      <c r="AE2983" s="20"/>
      <c r="AI2983" s="20"/>
      <c r="AP2983" s="20" t="s">
        <v>574</v>
      </c>
      <c r="AR2983" s="20" t="s">
        <v>574</v>
      </c>
      <c r="AV2983" t="s">
        <v>449</v>
      </c>
    </row>
    <row r="2984" spans="1:48" x14ac:dyDescent="0.25">
      <c r="A2984" s="20"/>
      <c r="C2984" s="20"/>
      <c r="D2984" s="20"/>
      <c r="E2984" s="20"/>
      <c r="F2984" s="21"/>
      <c r="G2984" s="20"/>
      <c r="H2984" s="20"/>
      <c r="I2984" s="21"/>
      <c r="S2984" s="21"/>
      <c r="T2984" s="21"/>
      <c r="U2984" s="20"/>
      <c r="V2984" s="20"/>
      <c r="W2984" s="21"/>
      <c r="X2984" s="21"/>
      <c r="Y2984" s="21"/>
      <c r="AA2984" s="21"/>
      <c r="AB2984" s="20"/>
      <c r="AC2984" s="20"/>
      <c r="AD2984" s="20"/>
      <c r="AE2984" s="20"/>
      <c r="AI2984" s="20"/>
      <c r="AP2984" s="20" t="s">
        <v>574</v>
      </c>
      <c r="AR2984" s="20" t="s">
        <v>574</v>
      </c>
      <c r="AV2984" t="s">
        <v>449</v>
      </c>
    </row>
    <row r="2985" spans="1:48" x14ac:dyDescent="0.25">
      <c r="A2985" s="20"/>
      <c r="C2985" s="20"/>
      <c r="D2985" s="20"/>
      <c r="E2985" s="20"/>
      <c r="F2985" s="21"/>
      <c r="G2985" s="20"/>
      <c r="H2985" s="20"/>
      <c r="I2985" s="21"/>
      <c r="S2985" s="21"/>
      <c r="T2985" s="21"/>
      <c r="U2985" s="20"/>
      <c r="V2985" s="20"/>
      <c r="W2985" s="21"/>
      <c r="X2985" s="21"/>
      <c r="Y2985" s="21"/>
      <c r="AA2985" s="21"/>
      <c r="AB2985" s="20"/>
      <c r="AC2985" s="20"/>
      <c r="AD2985" s="20"/>
      <c r="AE2985" s="20"/>
      <c r="AI2985" s="20"/>
      <c r="AP2985" s="20" t="s">
        <v>574</v>
      </c>
      <c r="AR2985" s="20" t="s">
        <v>574</v>
      </c>
      <c r="AV2985" t="s">
        <v>449</v>
      </c>
    </row>
    <row r="2986" spans="1:48" x14ac:dyDescent="0.25">
      <c r="A2986" s="20"/>
      <c r="C2986" s="20"/>
      <c r="D2986" s="20"/>
      <c r="E2986" s="20"/>
      <c r="F2986" s="21"/>
      <c r="G2986" s="20"/>
      <c r="H2986" s="20"/>
      <c r="I2986" s="21"/>
      <c r="S2986" s="21"/>
      <c r="T2986" s="21"/>
      <c r="U2986" s="20"/>
      <c r="V2986" s="20"/>
      <c r="W2986" s="21"/>
      <c r="X2986" s="21"/>
      <c r="Y2986" s="21"/>
      <c r="AA2986" s="21"/>
      <c r="AB2986" s="20"/>
      <c r="AC2986" s="20"/>
      <c r="AD2986" s="20"/>
      <c r="AE2986" s="20"/>
      <c r="AI2986" s="20"/>
      <c r="AP2986" s="20" t="s">
        <v>574</v>
      </c>
      <c r="AR2986" s="20" t="s">
        <v>574</v>
      </c>
      <c r="AV2986" t="s">
        <v>449</v>
      </c>
    </row>
    <row r="2987" spans="1:48" x14ac:dyDescent="0.25">
      <c r="A2987" s="20"/>
      <c r="C2987" s="20"/>
      <c r="D2987" s="20"/>
      <c r="E2987" s="20"/>
      <c r="F2987" s="21"/>
      <c r="G2987" s="20"/>
      <c r="H2987" s="20"/>
      <c r="I2987" s="21"/>
      <c r="S2987" s="21"/>
      <c r="T2987" s="21"/>
      <c r="U2987" s="20"/>
      <c r="V2987" s="20"/>
      <c r="W2987" s="21"/>
      <c r="X2987" s="21"/>
      <c r="Y2987" s="21"/>
      <c r="AA2987" s="21"/>
      <c r="AB2987" s="20"/>
      <c r="AC2987" s="20"/>
      <c r="AD2987" s="20"/>
      <c r="AE2987" s="20"/>
      <c r="AI2987" s="20"/>
      <c r="AP2987" s="20" t="s">
        <v>574</v>
      </c>
      <c r="AR2987" s="20" t="s">
        <v>574</v>
      </c>
      <c r="AV2987" t="s">
        <v>449</v>
      </c>
    </row>
    <row r="2988" spans="1:48" x14ac:dyDescent="0.25">
      <c r="A2988" s="20"/>
      <c r="C2988" s="20"/>
      <c r="D2988" s="20"/>
      <c r="E2988" s="20"/>
      <c r="F2988" s="21"/>
      <c r="G2988" s="20"/>
      <c r="H2988" s="20"/>
      <c r="I2988" s="21"/>
      <c r="S2988" s="21"/>
      <c r="T2988" s="21"/>
      <c r="U2988" s="20"/>
      <c r="V2988" s="20"/>
      <c r="W2988" s="21"/>
      <c r="X2988" s="21"/>
      <c r="Y2988" s="21"/>
      <c r="AA2988" s="21"/>
      <c r="AB2988" s="20"/>
      <c r="AC2988" s="20"/>
      <c r="AD2988" s="20"/>
      <c r="AE2988" s="20"/>
      <c r="AI2988" s="20"/>
      <c r="AP2988" s="20" t="s">
        <v>574</v>
      </c>
      <c r="AR2988" s="20" t="s">
        <v>574</v>
      </c>
      <c r="AV2988" t="s">
        <v>449</v>
      </c>
    </row>
    <row r="2989" spans="1:48" x14ac:dyDescent="0.25">
      <c r="A2989" s="20"/>
      <c r="C2989" s="20"/>
      <c r="D2989" s="20"/>
      <c r="E2989" s="20"/>
      <c r="F2989" s="21"/>
      <c r="G2989" s="20"/>
      <c r="H2989" s="20"/>
      <c r="I2989" s="21"/>
      <c r="S2989" s="21"/>
      <c r="T2989" s="21"/>
      <c r="U2989" s="20"/>
      <c r="V2989" s="20"/>
      <c r="W2989" s="21"/>
      <c r="X2989" s="21"/>
      <c r="Y2989" s="21"/>
      <c r="AA2989" s="21"/>
      <c r="AB2989" s="20"/>
      <c r="AC2989" s="20"/>
      <c r="AD2989" s="20"/>
      <c r="AE2989" s="20"/>
      <c r="AI2989" s="20"/>
      <c r="AP2989" s="20" t="s">
        <v>574</v>
      </c>
      <c r="AR2989" s="20" t="s">
        <v>574</v>
      </c>
      <c r="AV2989" t="s">
        <v>449</v>
      </c>
    </row>
    <row r="2990" spans="1:48" x14ac:dyDescent="0.25">
      <c r="A2990" s="20"/>
      <c r="C2990" s="20"/>
      <c r="D2990" s="20"/>
      <c r="E2990" s="20"/>
      <c r="F2990" s="21"/>
      <c r="G2990" s="20"/>
      <c r="H2990" s="20"/>
      <c r="I2990" s="21"/>
      <c r="S2990" s="21"/>
      <c r="T2990" s="21"/>
      <c r="U2990" s="20"/>
      <c r="V2990" s="20"/>
      <c r="W2990" s="21"/>
      <c r="X2990" s="21"/>
      <c r="Y2990" s="21"/>
      <c r="AA2990" s="21"/>
      <c r="AB2990" s="20"/>
      <c r="AC2990" s="20"/>
      <c r="AD2990" s="20"/>
      <c r="AE2990" s="20"/>
      <c r="AI2990" s="20"/>
      <c r="AP2990" s="20" t="s">
        <v>574</v>
      </c>
      <c r="AR2990" s="20" t="s">
        <v>574</v>
      </c>
      <c r="AV2990" t="s">
        <v>449</v>
      </c>
    </row>
    <row r="2991" spans="1:48" x14ac:dyDescent="0.25">
      <c r="A2991" s="20"/>
      <c r="C2991" s="20"/>
      <c r="D2991" s="20"/>
      <c r="E2991" s="20"/>
      <c r="F2991" s="21"/>
      <c r="G2991" s="20"/>
      <c r="H2991" s="20"/>
      <c r="I2991" s="21"/>
      <c r="S2991" s="21"/>
      <c r="T2991" s="21"/>
      <c r="U2991" s="20"/>
      <c r="V2991" s="20"/>
      <c r="W2991" s="21"/>
      <c r="X2991" s="21"/>
      <c r="Y2991" s="21"/>
      <c r="AA2991" s="21"/>
      <c r="AB2991" s="20"/>
      <c r="AC2991" s="20"/>
      <c r="AD2991" s="20"/>
      <c r="AE2991" s="20"/>
      <c r="AI2991" s="20"/>
      <c r="AP2991" s="20" t="s">
        <v>574</v>
      </c>
      <c r="AR2991" s="20" t="s">
        <v>574</v>
      </c>
      <c r="AV2991" t="s">
        <v>449</v>
      </c>
    </row>
    <row r="2992" spans="1:48" x14ac:dyDescent="0.25">
      <c r="A2992" s="20"/>
      <c r="C2992" s="20"/>
      <c r="D2992" s="20"/>
      <c r="E2992" s="20"/>
      <c r="F2992" s="21"/>
      <c r="G2992" s="20"/>
      <c r="H2992" s="20"/>
      <c r="I2992" s="21"/>
      <c r="S2992" s="21"/>
      <c r="T2992" s="21"/>
      <c r="U2992" s="20"/>
      <c r="V2992" s="20"/>
      <c r="W2992" s="21"/>
      <c r="X2992" s="21"/>
      <c r="Y2992" s="21"/>
      <c r="AA2992" s="21"/>
      <c r="AB2992" s="20"/>
      <c r="AC2992" s="20"/>
      <c r="AD2992" s="20"/>
      <c r="AE2992" s="20"/>
      <c r="AI2992" s="20"/>
      <c r="AP2992" s="20" t="s">
        <v>574</v>
      </c>
      <c r="AR2992" s="20" t="s">
        <v>574</v>
      </c>
      <c r="AV2992" t="s">
        <v>449</v>
      </c>
    </row>
    <row r="2993" spans="1:48" x14ac:dyDescent="0.25">
      <c r="A2993" s="20"/>
      <c r="C2993" s="20"/>
      <c r="D2993" s="20"/>
      <c r="E2993" s="20"/>
      <c r="F2993" s="21"/>
      <c r="G2993" s="20"/>
      <c r="H2993" s="20"/>
      <c r="I2993" s="21"/>
      <c r="S2993" s="21"/>
      <c r="T2993" s="21"/>
      <c r="U2993" s="20"/>
      <c r="V2993" s="20"/>
      <c r="W2993" s="21"/>
      <c r="X2993" s="21"/>
      <c r="Y2993" s="21"/>
      <c r="AA2993" s="21"/>
      <c r="AB2993" s="20"/>
      <c r="AC2993" s="20"/>
      <c r="AD2993" s="20"/>
      <c r="AE2993" s="20"/>
      <c r="AI2993" s="20"/>
      <c r="AP2993" s="20" t="s">
        <v>574</v>
      </c>
      <c r="AR2993" s="20" t="s">
        <v>574</v>
      </c>
      <c r="AV2993" t="s">
        <v>449</v>
      </c>
    </row>
    <row r="2994" spans="1:48" x14ac:dyDescent="0.25">
      <c r="A2994" s="20"/>
      <c r="C2994" s="20"/>
      <c r="D2994" s="20"/>
      <c r="E2994" s="20"/>
      <c r="F2994" s="21"/>
      <c r="G2994" s="20"/>
      <c r="H2994" s="20"/>
      <c r="I2994" s="21"/>
      <c r="S2994" s="21"/>
      <c r="T2994" s="21"/>
      <c r="U2994" s="20"/>
      <c r="V2994" s="20"/>
      <c r="W2994" s="21"/>
      <c r="X2994" s="21"/>
      <c r="Y2994" s="21"/>
      <c r="AA2994" s="21"/>
      <c r="AB2994" s="20"/>
      <c r="AC2994" s="20"/>
      <c r="AD2994" s="20"/>
      <c r="AE2994" s="20"/>
      <c r="AI2994" s="20"/>
      <c r="AP2994" s="20" t="s">
        <v>574</v>
      </c>
      <c r="AR2994" s="20" t="s">
        <v>574</v>
      </c>
      <c r="AV2994" t="s">
        <v>449</v>
      </c>
    </row>
    <row r="2995" spans="1:48" x14ac:dyDescent="0.25">
      <c r="A2995" s="20"/>
      <c r="C2995" s="20"/>
      <c r="D2995" s="20"/>
      <c r="E2995" s="20"/>
      <c r="F2995" s="21"/>
      <c r="G2995" s="20"/>
      <c r="H2995" s="20"/>
      <c r="I2995" s="21"/>
      <c r="S2995" s="21"/>
      <c r="T2995" s="21"/>
      <c r="U2995" s="20"/>
      <c r="V2995" s="20"/>
      <c r="W2995" s="21"/>
      <c r="X2995" s="21"/>
      <c r="Y2995" s="21"/>
      <c r="AA2995" s="21"/>
      <c r="AB2995" s="20"/>
      <c r="AC2995" s="20"/>
      <c r="AD2995" s="20"/>
      <c r="AE2995" s="20"/>
      <c r="AI2995" s="20"/>
      <c r="AP2995" s="20" t="s">
        <v>574</v>
      </c>
      <c r="AR2995" s="20" t="s">
        <v>574</v>
      </c>
      <c r="AV2995" t="s">
        <v>449</v>
      </c>
    </row>
    <row r="2996" spans="1:48" x14ac:dyDescent="0.25">
      <c r="A2996" s="20"/>
      <c r="C2996" s="20"/>
      <c r="D2996" s="20"/>
      <c r="E2996" s="20"/>
      <c r="F2996" s="21"/>
      <c r="G2996" s="20"/>
      <c r="H2996" s="20"/>
      <c r="I2996" s="21"/>
      <c r="S2996" s="21"/>
      <c r="T2996" s="21"/>
      <c r="U2996" s="20"/>
      <c r="V2996" s="20"/>
      <c r="W2996" s="21"/>
      <c r="X2996" s="21"/>
      <c r="Y2996" s="21"/>
      <c r="AA2996" s="21"/>
      <c r="AB2996" s="20"/>
      <c r="AC2996" s="20"/>
      <c r="AD2996" s="20"/>
      <c r="AE2996" s="20"/>
      <c r="AI2996" s="20"/>
      <c r="AP2996" s="20" t="s">
        <v>574</v>
      </c>
      <c r="AR2996" s="20" t="s">
        <v>574</v>
      </c>
      <c r="AV2996" t="s">
        <v>449</v>
      </c>
    </row>
    <row r="2997" spans="1:48" x14ac:dyDescent="0.25">
      <c r="A2997" s="20"/>
      <c r="C2997" s="20"/>
      <c r="D2997" s="20"/>
      <c r="E2997" s="20"/>
      <c r="F2997" s="21"/>
      <c r="G2997" s="20"/>
      <c r="H2997" s="20"/>
      <c r="I2997" s="21"/>
      <c r="S2997" s="21"/>
      <c r="T2997" s="21"/>
      <c r="U2997" s="20"/>
      <c r="V2997" s="20"/>
      <c r="W2997" s="21"/>
      <c r="X2997" s="21"/>
      <c r="Y2997" s="21"/>
      <c r="AA2997" s="21"/>
      <c r="AB2997" s="20"/>
      <c r="AC2997" s="20"/>
      <c r="AD2997" s="20"/>
      <c r="AE2997" s="20"/>
      <c r="AI2997" s="20"/>
      <c r="AP2997" s="20" t="s">
        <v>574</v>
      </c>
      <c r="AR2997" s="20" t="s">
        <v>574</v>
      </c>
      <c r="AV2997" t="s">
        <v>449</v>
      </c>
    </row>
    <row r="2998" spans="1:48" x14ac:dyDescent="0.25">
      <c r="A2998" s="20"/>
      <c r="C2998" s="20"/>
      <c r="D2998" s="20"/>
      <c r="E2998" s="20"/>
      <c r="F2998" s="21"/>
      <c r="G2998" s="20"/>
      <c r="H2998" s="20"/>
      <c r="I2998" s="21"/>
      <c r="S2998" s="21"/>
      <c r="T2998" s="21"/>
      <c r="U2998" s="20"/>
      <c r="V2998" s="20"/>
      <c r="W2998" s="21"/>
      <c r="X2998" s="21"/>
      <c r="Y2998" s="21"/>
      <c r="AA2998" s="21"/>
      <c r="AB2998" s="20"/>
      <c r="AC2998" s="20"/>
      <c r="AD2998" s="20"/>
      <c r="AE2998" s="20"/>
      <c r="AI2998" s="20"/>
      <c r="AP2998" s="20" t="s">
        <v>574</v>
      </c>
      <c r="AR2998" s="20" t="s">
        <v>574</v>
      </c>
      <c r="AV2998" t="s">
        <v>449</v>
      </c>
    </row>
    <row r="2999" spans="1:48" x14ac:dyDescent="0.25">
      <c r="A2999" s="20"/>
      <c r="C2999" s="20"/>
      <c r="D2999" s="20"/>
      <c r="E2999" s="20"/>
      <c r="F2999" s="21"/>
      <c r="G2999" s="20"/>
      <c r="H2999" s="20"/>
      <c r="I2999" s="21"/>
      <c r="S2999" s="21"/>
      <c r="T2999" s="21"/>
      <c r="U2999" s="20"/>
      <c r="V2999" s="20"/>
      <c r="W2999" s="21"/>
      <c r="X2999" s="21"/>
      <c r="Y2999" s="21"/>
      <c r="AA2999" s="21"/>
      <c r="AB2999" s="20"/>
      <c r="AC2999" s="20"/>
      <c r="AD2999" s="20"/>
      <c r="AE2999" s="20"/>
      <c r="AI2999" s="20"/>
      <c r="AP2999" s="20" t="s">
        <v>574</v>
      </c>
      <c r="AR2999" s="20" t="s">
        <v>574</v>
      </c>
      <c r="AV2999" t="s">
        <v>449</v>
      </c>
    </row>
    <row r="3000" spans="1:48" x14ac:dyDescent="0.25">
      <c r="A3000" s="20"/>
      <c r="C3000" s="20"/>
      <c r="D3000" s="20"/>
      <c r="E3000" s="20"/>
      <c r="F3000" s="21"/>
      <c r="G3000" s="20"/>
      <c r="H3000" s="20"/>
      <c r="I3000" s="21"/>
      <c r="S3000" s="21"/>
      <c r="T3000" s="21"/>
      <c r="U3000" s="20"/>
      <c r="V3000" s="20"/>
      <c r="W3000" s="21"/>
      <c r="X3000" s="21"/>
      <c r="Y3000" s="21"/>
      <c r="AA3000" s="21"/>
      <c r="AB3000" s="20"/>
      <c r="AC3000" s="20"/>
      <c r="AD3000" s="20"/>
      <c r="AE3000" s="20"/>
      <c r="AI3000" s="20"/>
      <c r="AP3000" s="20" t="s">
        <v>574</v>
      </c>
      <c r="AR3000" s="20" t="s">
        <v>574</v>
      </c>
      <c r="AV3000" t="s">
        <v>449</v>
      </c>
    </row>
    <row r="3001" spans="1:48" x14ac:dyDescent="0.25">
      <c r="A3001" s="20"/>
      <c r="C3001" s="20"/>
      <c r="D3001" s="20"/>
      <c r="E3001" s="20"/>
      <c r="F3001" s="21"/>
      <c r="G3001" s="20"/>
      <c r="H3001" s="20"/>
      <c r="I3001" s="21"/>
      <c r="S3001" s="21"/>
      <c r="T3001" s="21"/>
      <c r="U3001" s="20"/>
      <c r="V3001" s="20"/>
      <c r="W3001" s="21"/>
      <c r="X3001" s="21"/>
      <c r="Y3001" s="21"/>
      <c r="AA3001" s="21"/>
      <c r="AB3001" s="20"/>
      <c r="AC3001" s="20"/>
      <c r="AD3001" s="20"/>
      <c r="AE3001" s="20"/>
      <c r="AI3001" s="20"/>
      <c r="AP3001" s="20" t="s">
        <v>574</v>
      </c>
      <c r="AR3001" s="20" t="s">
        <v>574</v>
      </c>
      <c r="AV3001" t="s">
        <v>449</v>
      </c>
    </row>
    <row r="3002" spans="1:48" x14ac:dyDescent="0.25">
      <c r="A3002" s="20"/>
      <c r="C3002" s="20"/>
      <c r="D3002" s="20"/>
      <c r="E3002" s="20"/>
      <c r="F3002" s="21"/>
      <c r="G3002" s="20"/>
      <c r="H3002" s="20"/>
      <c r="I3002" s="21"/>
      <c r="S3002" s="21"/>
      <c r="T3002" s="21"/>
      <c r="U3002" s="20"/>
      <c r="V3002" s="20"/>
      <c r="W3002" s="21"/>
      <c r="X3002" s="21"/>
      <c r="Y3002" s="21"/>
      <c r="AA3002" s="21"/>
      <c r="AB3002" s="20"/>
      <c r="AC3002" s="20"/>
      <c r="AD3002" s="20"/>
      <c r="AE3002" s="20"/>
      <c r="AI3002" s="20"/>
      <c r="AP3002" s="20" t="s">
        <v>574</v>
      </c>
      <c r="AR3002" s="20" t="s">
        <v>574</v>
      </c>
      <c r="AV3002" t="s">
        <v>449</v>
      </c>
    </row>
    <row r="3003" spans="1:48" x14ac:dyDescent="0.25">
      <c r="A3003" s="20"/>
      <c r="C3003" s="20"/>
      <c r="D3003" s="20"/>
      <c r="E3003" s="20"/>
      <c r="F3003" s="21"/>
      <c r="G3003" s="20"/>
      <c r="H3003" s="20"/>
      <c r="I3003" s="21"/>
      <c r="S3003" s="21"/>
      <c r="T3003" s="21"/>
      <c r="U3003" s="20"/>
      <c r="V3003" s="20"/>
      <c r="W3003" s="21"/>
      <c r="X3003" s="21"/>
      <c r="Y3003" s="21"/>
      <c r="AA3003" s="21"/>
      <c r="AB3003" s="20"/>
      <c r="AC3003" s="20"/>
      <c r="AD3003" s="20"/>
      <c r="AE3003" s="20"/>
      <c r="AI3003" s="20"/>
      <c r="AP3003" s="20" t="s">
        <v>574</v>
      </c>
      <c r="AR3003" s="20" t="s">
        <v>574</v>
      </c>
      <c r="AV3003" t="s">
        <v>449</v>
      </c>
    </row>
    <row r="3004" spans="1:48" x14ac:dyDescent="0.25">
      <c r="A3004" s="20"/>
      <c r="C3004" s="20"/>
      <c r="D3004" s="20"/>
      <c r="E3004" s="20"/>
      <c r="F3004" s="21"/>
      <c r="G3004" s="20"/>
      <c r="H3004" s="20"/>
      <c r="I3004" s="21"/>
      <c r="S3004" s="21"/>
      <c r="T3004" s="21"/>
      <c r="U3004" s="20"/>
      <c r="V3004" s="20"/>
      <c r="W3004" s="21"/>
      <c r="X3004" s="21"/>
      <c r="Y3004" s="21"/>
      <c r="AA3004" s="21"/>
      <c r="AB3004" s="20"/>
      <c r="AC3004" s="20"/>
      <c r="AD3004" s="20"/>
      <c r="AE3004" s="20"/>
      <c r="AI3004" s="20"/>
      <c r="AP3004" s="20" t="s">
        <v>574</v>
      </c>
      <c r="AR3004" s="20" t="s">
        <v>574</v>
      </c>
      <c r="AV3004" t="s">
        <v>449</v>
      </c>
    </row>
    <row r="3005" spans="1:48" x14ac:dyDescent="0.25">
      <c r="A3005" s="20"/>
      <c r="C3005" s="20"/>
      <c r="D3005" s="20"/>
      <c r="E3005" s="20"/>
      <c r="F3005" s="21"/>
      <c r="G3005" s="20"/>
      <c r="H3005" s="20"/>
      <c r="I3005" s="21"/>
      <c r="S3005" s="21"/>
      <c r="T3005" s="21"/>
      <c r="U3005" s="20"/>
      <c r="V3005" s="20"/>
      <c r="W3005" s="21"/>
      <c r="X3005" s="21"/>
      <c r="Y3005" s="21"/>
      <c r="AA3005" s="21"/>
      <c r="AB3005" s="20"/>
      <c r="AC3005" s="20"/>
      <c r="AD3005" s="20"/>
      <c r="AE3005" s="20"/>
      <c r="AI3005" s="20"/>
      <c r="AP3005" s="20" t="s">
        <v>574</v>
      </c>
      <c r="AR3005" s="20" t="s">
        <v>574</v>
      </c>
      <c r="AV3005" t="s">
        <v>449</v>
      </c>
    </row>
    <row r="3006" spans="1:48" x14ac:dyDescent="0.25">
      <c r="A3006" s="20"/>
      <c r="C3006" s="20"/>
      <c r="D3006" s="20"/>
      <c r="E3006" s="20"/>
      <c r="F3006" s="21"/>
      <c r="G3006" s="20"/>
      <c r="H3006" s="20"/>
      <c r="I3006" s="21"/>
      <c r="S3006" s="21"/>
      <c r="T3006" s="21"/>
      <c r="U3006" s="20"/>
      <c r="V3006" s="20"/>
      <c r="W3006" s="21"/>
      <c r="X3006" s="21"/>
      <c r="Y3006" s="21"/>
      <c r="AA3006" s="21"/>
      <c r="AB3006" s="20"/>
      <c r="AC3006" s="20"/>
      <c r="AD3006" s="20"/>
      <c r="AE3006" s="20"/>
      <c r="AI3006" s="20"/>
      <c r="AP3006" s="20" t="s">
        <v>574</v>
      </c>
      <c r="AR3006" s="20" t="s">
        <v>574</v>
      </c>
      <c r="AV3006" t="s">
        <v>449</v>
      </c>
    </row>
    <row r="3007" spans="1:48" x14ac:dyDescent="0.25">
      <c r="A3007" s="20"/>
      <c r="C3007" s="20"/>
      <c r="D3007" s="20"/>
      <c r="E3007" s="20"/>
      <c r="F3007" s="21"/>
      <c r="G3007" s="20"/>
      <c r="H3007" s="20"/>
      <c r="I3007" s="21"/>
      <c r="S3007" s="21"/>
      <c r="T3007" s="21"/>
      <c r="U3007" s="20"/>
      <c r="V3007" s="20"/>
      <c r="W3007" s="21"/>
      <c r="X3007" s="21"/>
      <c r="Y3007" s="21"/>
      <c r="AA3007" s="21"/>
      <c r="AB3007" s="20"/>
      <c r="AC3007" s="20"/>
      <c r="AD3007" s="20"/>
      <c r="AE3007" s="20"/>
      <c r="AI3007" s="20"/>
      <c r="AP3007" s="20" t="s">
        <v>574</v>
      </c>
      <c r="AR3007" s="20" t="s">
        <v>574</v>
      </c>
      <c r="AV3007" t="s">
        <v>449</v>
      </c>
    </row>
    <row r="3008" spans="1:48" x14ac:dyDescent="0.25">
      <c r="A3008" s="20"/>
      <c r="C3008" s="20"/>
      <c r="D3008" s="20"/>
      <c r="E3008" s="20"/>
      <c r="F3008" s="21"/>
      <c r="G3008" s="20"/>
      <c r="H3008" s="20"/>
      <c r="I3008" s="21"/>
      <c r="S3008" s="21"/>
      <c r="T3008" s="21"/>
      <c r="U3008" s="20"/>
      <c r="V3008" s="20"/>
      <c r="W3008" s="21"/>
      <c r="X3008" s="21"/>
      <c r="Y3008" s="21"/>
      <c r="AA3008" s="21"/>
      <c r="AB3008" s="20"/>
      <c r="AC3008" s="20"/>
      <c r="AD3008" s="20"/>
      <c r="AE3008" s="20"/>
      <c r="AI3008" s="20"/>
      <c r="AP3008" s="20" t="s">
        <v>574</v>
      </c>
      <c r="AR3008" s="20" t="s">
        <v>574</v>
      </c>
      <c r="AV3008" t="s">
        <v>449</v>
      </c>
    </row>
    <row r="3009" spans="1:48" x14ac:dyDescent="0.25">
      <c r="A3009" s="20"/>
      <c r="C3009" s="20"/>
      <c r="D3009" s="20"/>
      <c r="E3009" s="20"/>
      <c r="F3009" s="21"/>
      <c r="G3009" s="20"/>
      <c r="H3009" s="20"/>
      <c r="I3009" s="21"/>
      <c r="S3009" s="21"/>
      <c r="T3009" s="21"/>
      <c r="U3009" s="20"/>
      <c r="V3009" s="20"/>
      <c r="W3009" s="21"/>
      <c r="X3009" s="21"/>
      <c r="Y3009" s="21"/>
      <c r="AA3009" s="21"/>
      <c r="AB3009" s="20"/>
      <c r="AC3009" s="20"/>
      <c r="AD3009" s="20"/>
      <c r="AE3009" s="20"/>
      <c r="AI3009" s="20"/>
      <c r="AP3009" s="20" t="s">
        <v>574</v>
      </c>
      <c r="AR3009" s="20" t="s">
        <v>574</v>
      </c>
      <c r="AV3009" t="s">
        <v>449</v>
      </c>
    </row>
    <row r="3010" spans="1:48" x14ac:dyDescent="0.25">
      <c r="A3010" s="20"/>
      <c r="C3010" s="20"/>
      <c r="D3010" s="20"/>
      <c r="E3010" s="20"/>
      <c r="F3010" s="21"/>
      <c r="G3010" s="20"/>
      <c r="H3010" s="20"/>
      <c r="I3010" s="21"/>
      <c r="S3010" s="21"/>
      <c r="T3010" s="21"/>
      <c r="U3010" s="20"/>
      <c r="V3010" s="20"/>
      <c r="W3010" s="21"/>
      <c r="X3010" s="21"/>
      <c r="Y3010" s="21"/>
      <c r="AA3010" s="21"/>
      <c r="AB3010" s="20"/>
      <c r="AC3010" s="20"/>
      <c r="AD3010" s="20"/>
      <c r="AE3010" s="20"/>
      <c r="AI3010" s="20"/>
      <c r="AP3010" s="20" t="s">
        <v>574</v>
      </c>
      <c r="AR3010" s="20" t="s">
        <v>574</v>
      </c>
      <c r="AV3010" t="s">
        <v>449</v>
      </c>
    </row>
    <row r="3011" spans="1:48" x14ac:dyDescent="0.25">
      <c r="A3011" s="20"/>
      <c r="C3011" s="20"/>
      <c r="D3011" s="20"/>
      <c r="E3011" s="20"/>
      <c r="F3011" s="21"/>
      <c r="G3011" s="20"/>
      <c r="H3011" s="20"/>
      <c r="I3011" s="21"/>
      <c r="S3011" s="21"/>
      <c r="T3011" s="21"/>
      <c r="U3011" s="20"/>
      <c r="V3011" s="20"/>
      <c r="W3011" s="21"/>
      <c r="X3011" s="21"/>
      <c r="Y3011" s="21"/>
      <c r="AA3011" s="21"/>
      <c r="AB3011" s="20"/>
      <c r="AC3011" s="20"/>
      <c r="AD3011" s="20"/>
      <c r="AE3011" s="20"/>
      <c r="AI3011" s="20"/>
      <c r="AP3011" s="20" t="s">
        <v>574</v>
      </c>
      <c r="AR3011" s="20" t="s">
        <v>574</v>
      </c>
      <c r="AV3011" t="s">
        <v>449</v>
      </c>
    </row>
    <row r="3012" spans="1:48" x14ac:dyDescent="0.25">
      <c r="A3012" s="20"/>
      <c r="C3012" s="20"/>
      <c r="D3012" s="20"/>
      <c r="E3012" s="20"/>
      <c r="F3012" s="21"/>
      <c r="G3012" s="20"/>
      <c r="H3012" s="20"/>
      <c r="I3012" s="21"/>
      <c r="S3012" s="21"/>
      <c r="T3012" s="21"/>
      <c r="U3012" s="20"/>
      <c r="V3012" s="20"/>
      <c r="W3012" s="21"/>
      <c r="X3012" s="21"/>
      <c r="Y3012" s="21"/>
      <c r="AA3012" s="21"/>
      <c r="AB3012" s="20"/>
      <c r="AC3012" s="20"/>
      <c r="AD3012" s="20"/>
      <c r="AE3012" s="20"/>
      <c r="AI3012" s="20"/>
      <c r="AP3012" s="20" t="s">
        <v>574</v>
      </c>
      <c r="AR3012" s="20" t="s">
        <v>574</v>
      </c>
      <c r="AV3012" t="s">
        <v>449</v>
      </c>
    </row>
    <row r="3013" spans="1:48" x14ac:dyDescent="0.25">
      <c r="A3013" s="20"/>
      <c r="C3013" s="20"/>
      <c r="D3013" s="20"/>
      <c r="E3013" s="20"/>
      <c r="F3013" s="21"/>
      <c r="G3013" s="20"/>
      <c r="H3013" s="20"/>
      <c r="I3013" s="21"/>
      <c r="S3013" s="21"/>
      <c r="T3013" s="21"/>
      <c r="U3013" s="20"/>
      <c r="V3013" s="20"/>
      <c r="W3013" s="21"/>
      <c r="X3013" s="21"/>
      <c r="Y3013" s="21"/>
      <c r="AA3013" s="21"/>
      <c r="AB3013" s="20"/>
      <c r="AC3013" s="20"/>
      <c r="AD3013" s="20"/>
      <c r="AE3013" s="20"/>
      <c r="AI3013" s="20"/>
      <c r="AP3013" s="20" t="s">
        <v>574</v>
      </c>
      <c r="AR3013" s="20" t="s">
        <v>574</v>
      </c>
      <c r="AV3013" t="s">
        <v>449</v>
      </c>
    </row>
    <row r="3014" spans="1:48" x14ac:dyDescent="0.25">
      <c r="A3014" s="20"/>
      <c r="C3014" s="20"/>
      <c r="D3014" s="20"/>
      <c r="E3014" s="20"/>
      <c r="F3014" s="21"/>
      <c r="G3014" s="20"/>
      <c r="H3014" s="20"/>
      <c r="I3014" s="21"/>
      <c r="S3014" s="21"/>
      <c r="T3014" s="21"/>
      <c r="U3014" s="20"/>
      <c r="V3014" s="20"/>
      <c r="W3014" s="21"/>
      <c r="X3014" s="21"/>
      <c r="Y3014" s="21"/>
      <c r="AA3014" s="21"/>
      <c r="AB3014" s="20"/>
      <c r="AC3014" s="20"/>
      <c r="AD3014" s="20"/>
      <c r="AE3014" s="20"/>
      <c r="AI3014" s="20"/>
      <c r="AP3014" s="20" t="s">
        <v>574</v>
      </c>
      <c r="AR3014" s="20" t="s">
        <v>574</v>
      </c>
      <c r="AV3014" t="s">
        <v>449</v>
      </c>
    </row>
    <row r="3015" spans="1:48" x14ac:dyDescent="0.25">
      <c r="A3015" s="20"/>
      <c r="C3015" s="20"/>
      <c r="D3015" s="20"/>
      <c r="E3015" s="20"/>
      <c r="F3015" s="21"/>
      <c r="G3015" s="20"/>
      <c r="H3015" s="20"/>
      <c r="I3015" s="21"/>
      <c r="S3015" s="21"/>
      <c r="T3015" s="21"/>
      <c r="U3015" s="20"/>
      <c r="V3015" s="20"/>
      <c r="W3015" s="21"/>
      <c r="X3015" s="21"/>
      <c r="Y3015" s="21"/>
      <c r="AA3015" s="21"/>
      <c r="AB3015" s="20"/>
      <c r="AC3015" s="20"/>
      <c r="AD3015" s="20"/>
      <c r="AE3015" s="20"/>
      <c r="AI3015" s="20"/>
      <c r="AP3015" s="20" t="s">
        <v>574</v>
      </c>
      <c r="AR3015" s="20" t="s">
        <v>574</v>
      </c>
      <c r="AV3015" t="s">
        <v>449</v>
      </c>
    </row>
    <row r="3016" spans="1:48" x14ac:dyDescent="0.25">
      <c r="A3016" s="20"/>
      <c r="C3016" s="20"/>
      <c r="D3016" s="20"/>
      <c r="E3016" s="20"/>
      <c r="F3016" s="21"/>
      <c r="G3016" s="20"/>
      <c r="H3016" s="20"/>
      <c r="I3016" s="21"/>
      <c r="S3016" s="21"/>
      <c r="T3016" s="21"/>
      <c r="U3016" s="20"/>
      <c r="V3016" s="20"/>
      <c r="W3016" s="21"/>
      <c r="X3016" s="21"/>
      <c r="Y3016" s="21"/>
      <c r="AA3016" s="21"/>
      <c r="AB3016" s="20"/>
      <c r="AC3016" s="20"/>
      <c r="AD3016" s="20"/>
      <c r="AE3016" s="20"/>
      <c r="AI3016" s="20"/>
      <c r="AP3016" s="20" t="s">
        <v>574</v>
      </c>
      <c r="AR3016" s="20" t="s">
        <v>574</v>
      </c>
      <c r="AV3016" t="s">
        <v>449</v>
      </c>
    </row>
    <row r="3017" spans="1:48" x14ac:dyDescent="0.25">
      <c r="A3017" s="20"/>
      <c r="C3017" s="20"/>
      <c r="D3017" s="20"/>
      <c r="E3017" s="20"/>
      <c r="F3017" s="21"/>
      <c r="G3017" s="20"/>
      <c r="H3017" s="20"/>
      <c r="I3017" s="21"/>
      <c r="S3017" s="21"/>
      <c r="T3017" s="21"/>
      <c r="U3017" s="20"/>
      <c r="V3017" s="20"/>
      <c r="W3017" s="21"/>
      <c r="X3017" s="21"/>
      <c r="Y3017" s="21"/>
      <c r="AA3017" s="21"/>
      <c r="AB3017" s="20"/>
      <c r="AC3017" s="20"/>
      <c r="AD3017" s="20"/>
      <c r="AE3017" s="20"/>
      <c r="AI3017" s="20"/>
      <c r="AP3017" s="20" t="s">
        <v>574</v>
      </c>
      <c r="AR3017" s="20" t="s">
        <v>574</v>
      </c>
      <c r="AV3017" t="s">
        <v>449</v>
      </c>
    </row>
    <row r="3018" spans="1:48" x14ac:dyDescent="0.25">
      <c r="A3018" s="20"/>
      <c r="C3018" s="20"/>
      <c r="D3018" s="20"/>
      <c r="E3018" s="20"/>
      <c r="F3018" s="21"/>
      <c r="G3018" s="20"/>
      <c r="H3018" s="20"/>
      <c r="I3018" s="21"/>
      <c r="S3018" s="21"/>
      <c r="T3018" s="21"/>
      <c r="U3018" s="20"/>
      <c r="V3018" s="20"/>
      <c r="W3018" s="21"/>
      <c r="X3018" s="21"/>
      <c r="Y3018" s="21"/>
      <c r="AA3018" s="21"/>
      <c r="AB3018" s="20"/>
      <c r="AC3018" s="20"/>
      <c r="AD3018" s="20"/>
      <c r="AE3018" s="20"/>
      <c r="AI3018" s="20"/>
      <c r="AP3018" s="20" t="s">
        <v>574</v>
      </c>
      <c r="AR3018" s="20" t="s">
        <v>574</v>
      </c>
      <c r="AV3018" t="s">
        <v>449</v>
      </c>
    </row>
    <row r="3019" spans="1:48" x14ac:dyDescent="0.25">
      <c r="A3019" s="20"/>
      <c r="C3019" s="20"/>
      <c r="D3019" s="20"/>
      <c r="E3019" s="20"/>
      <c r="F3019" s="21"/>
      <c r="G3019" s="20"/>
      <c r="H3019" s="20"/>
      <c r="I3019" s="21"/>
      <c r="S3019" s="21"/>
      <c r="T3019" s="21"/>
      <c r="U3019" s="20"/>
      <c r="V3019" s="20"/>
      <c r="W3019" s="21"/>
      <c r="X3019" s="21"/>
      <c r="Y3019" s="21"/>
      <c r="AA3019" s="21"/>
      <c r="AB3019" s="20"/>
      <c r="AC3019" s="20"/>
      <c r="AD3019" s="20"/>
      <c r="AE3019" s="20"/>
      <c r="AI3019" s="20"/>
      <c r="AP3019" s="20" t="s">
        <v>574</v>
      </c>
      <c r="AR3019" s="20" t="s">
        <v>574</v>
      </c>
      <c r="AV3019" t="s">
        <v>449</v>
      </c>
    </row>
    <row r="3020" spans="1:48" x14ac:dyDescent="0.25">
      <c r="A3020" s="20"/>
      <c r="C3020" s="20"/>
      <c r="D3020" s="20"/>
      <c r="E3020" s="20"/>
      <c r="F3020" s="21"/>
      <c r="G3020" s="20"/>
      <c r="H3020" s="20"/>
      <c r="I3020" s="21"/>
      <c r="S3020" s="21"/>
      <c r="T3020" s="21"/>
      <c r="U3020" s="20"/>
      <c r="V3020" s="20"/>
      <c r="W3020" s="21"/>
      <c r="X3020" s="21"/>
      <c r="Y3020" s="21"/>
      <c r="AA3020" s="21"/>
      <c r="AB3020" s="20"/>
      <c r="AC3020" s="20"/>
      <c r="AD3020" s="20"/>
      <c r="AE3020" s="20"/>
      <c r="AI3020" s="20"/>
      <c r="AP3020" s="20" t="s">
        <v>574</v>
      </c>
      <c r="AR3020" s="20" t="s">
        <v>574</v>
      </c>
      <c r="AV3020" t="s">
        <v>449</v>
      </c>
    </row>
    <row r="3021" spans="1:48" x14ac:dyDescent="0.25">
      <c r="A3021" s="20"/>
      <c r="C3021" s="20"/>
      <c r="D3021" s="20"/>
      <c r="E3021" s="20"/>
      <c r="F3021" s="21"/>
      <c r="G3021" s="20"/>
      <c r="H3021" s="20"/>
      <c r="I3021" s="21"/>
      <c r="S3021" s="21"/>
      <c r="T3021" s="21"/>
      <c r="U3021" s="20"/>
      <c r="V3021" s="20"/>
      <c r="W3021" s="21"/>
      <c r="X3021" s="21"/>
      <c r="Y3021" s="21"/>
      <c r="AA3021" s="21"/>
      <c r="AB3021" s="20"/>
      <c r="AC3021" s="20"/>
      <c r="AD3021" s="20"/>
      <c r="AE3021" s="20"/>
      <c r="AI3021" s="20"/>
      <c r="AP3021" s="20" t="s">
        <v>574</v>
      </c>
      <c r="AR3021" s="20" t="s">
        <v>574</v>
      </c>
      <c r="AV3021" t="s">
        <v>449</v>
      </c>
    </row>
    <row r="3022" spans="1:48" x14ac:dyDescent="0.25">
      <c r="A3022" s="20"/>
      <c r="C3022" s="20"/>
      <c r="D3022" s="20"/>
      <c r="E3022" s="20"/>
      <c r="F3022" s="21"/>
      <c r="G3022" s="20"/>
      <c r="H3022" s="20"/>
      <c r="I3022" s="21"/>
      <c r="S3022" s="21"/>
      <c r="T3022" s="21"/>
      <c r="U3022" s="20"/>
      <c r="V3022" s="20"/>
      <c r="W3022" s="21"/>
      <c r="X3022" s="21"/>
      <c r="Y3022" s="21"/>
      <c r="AA3022" s="21"/>
      <c r="AB3022" s="20"/>
      <c r="AC3022" s="20"/>
      <c r="AD3022" s="20"/>
      <c r="AE3022" s="20"/>
      <c r="AI3022" s="20"/>
      <c r="AP3022" s="20" t="s">
        <v>574</v>
      </c>
      <c r="AR3022" s="20" t="s">
        <v>574</v>
      </c>
      <c r="AV3022" t="s">
        <v>449</v>
      </c>
    </row>
    <row r="3023" spans="1:48" x14ac:dyDescent="0.25">
      <c r="A3023" s="20"/>
      <c r="C3023" s="20"/>
      <c r="D3023" s="20"/>
      <c r="E3023" s="20"/>
      <c r="F3023" s="21"/>
      <c r="G3023" s="20"/>
      <c r="H3023" s="20"/>
      <c r="I3023" s="21"/>
      <c r="S3023" s="21"/>
      <c r="T3023" s="21"/>
      <c r="U3023" s="20"/>
      <c r="V3023" s="20"/>
      <c r="W3023" s="21"/>
      <c r="X3023" s="21"/>
      <c r="Y3023" s="21"/>
      <c r="AA3023" s="21"/>
      <c r="AB3023" s="20"/>
      <c r="AC3023" s="20"/>
      <c r="AD3023" s="20"/>
      <c r="AE3023" s="20"/>
      <c r="AI3023" s="20"/>
      <c r="AP3023" s="20" t="s">
        <v>574</v>
      </c>
      <c r="AR3023" s="20" t="s">
        <v>574</v>
      </c>
      <c r="AV3023" t="s">
        <v>449</v>
      </c>
    </row>
    <row r="3024" spans="1:48" x14ac:dyDescent="0.25">
      <c r="A3024" s="20"/>
      <c r="C3024" s="20"/>
      <c r="D3024" s="20"/>
      <c r="E3024" s="20"/>
      <c r="F3024" s="21"/>
      <c r="G3024" s="20"/>
      <c r="H3024" s="20"/>
      <c r="I3024" s="21"/>
      <c r="S3024" s="21"/>
      <c r="T3024" s="21"/>
      <c r="U3024" s="20"/>
      <c r="V3024" s="20"/>
      <c r="W3024" s="21"/>
      <c r="X3024" s="21"/>
      <c r="Y3024" s="21"/>
      <c r="AA3024" s="21"/>
      <c r="AB3024" s="20"/>
      <c r="AC3024" s="20"/>
      <c r="AD3024" s="20"/>
      <c r="AE3024" s="20"/>
      <c r="AI3024" s="20"/>
      <c r="AP3024" s="20" t="s">
        <v>574</v>
      </c>
      <c r="AR3024" s="20" t="s">
        <v>574</v>
      </c>
      <c r="AV3024" t="s">
        <v>449</v>
      </c>
    </row>
    <row r="3025" spans="1:48" x14ac:dyDescent="0.25">
      <c r="A3025" s="20"/>
      <c r="C3025" s="20"/>
      <c r="D3025" s="20"/>
      <c r="E3025" s="20"/>
      <c r="F3025" s="21"/>
      <c r="G3025" s="20"/>
      <c r="H3025" s="20"/>
      <c r="I3025" s="21"/>
      <c r="S3025" s="21"/>
      <c r="T3025" s="21"/>
      <c r="U3025" s="20"/>
      <c r="V3025" s="20"/>
      <c r="W3025" s="21"/>
      <c r="X3025" s="21"/>
      <c r="Y3025" s="21"/>
      <c r="AA3025" s="21"/>
      <c r="AB3025" s="20"/>
      <c r="AC3025" s="20"/>
      <c r="AD3025" s="20"/>
      <c r="AE3025" s="20"/>
      <c r="AI3025" s="20"/>
      <c r="AP3025" s="20" t="s">
        <v>574</v>
      </c>
      <c r="AR3025" s="20" t="s">
        <v>574</v>
      </c>
      <c r="AV3025" t="s">
        <v>449</v>
      </c>
    </row>
    <row r="3026" spans="1:48" x14ac:dyDescent="0.25">
      <c r="A3026" s="20"/>
      <c r="C3026" s="20"/>
      <c r="D3026" s="20"/>
      <c r="E3026" s="20"/>
      <c r="F3026" s="21"/>
      <c r="G3026" s="20"/>
      <c r="H3026" s="20"/>
      <c r="I3026" s="21"/>
      <c r="S3026" s="21"/>
      <c r="T3026" s="21"/>
      <c r="U3026" s="20"/>
      <c r="V3026" s="20"/>
      <c r="W3026" s="21"/>
      <c r="X3026" s="21"/>
      <c r="Y3026" s="21"/>
      <c r="AA3026" s="21"/>
      <c r="AB3026" s="20"/>
      <c r="AC3026" s="20"/>
      <c r="AD3026" s="20"/>
      <c r="AE3026" s="20"/>
      <c r="AI3026" s="20"/>
      <c r="AP3026" s="20" t="s">
        <v>574</v>
      </c>
      <c r="AR3026" s="20" t="s">
        <v>574</v>
      </c>
      <c r="AV3026" t="s">
        <v>449</v>
      </c>
    </row>
    <row r="3027" spans="1:48" x14ac:dyDescent="0.25">
      <c r="A3027" s="20"/>
      <c r="C3027" s="20"/>
      <c r="D3027" s="20"/>
      <c r="E3027" s="20"/>
      <c r="F3027" s="21"/>
      <c r="G3027" s="20"/>
      <c r="H3027" s="20"/>
      <c r="I3027" s="21"/>
      <c r="S3027" s="21"/>
      <c r="T3027" s="21"/>
      <c r="U3027" s="20"/>
      <c r="V3027" s="20"/>
      <c r="W3027" s="21"/>
      <c r="X3027" s="21"/>
      <c r="Y3027" s="21"/>
      <c r="AA3027" s="21"/>
      <c r="AB3027" s="20"/>
      <c r="AC3027" s="20"/>
      <c r="AD3027" s="20"/>
      <c r="AE3027" s="20"/>
      <c r="AI3027" s="20"/>
      <c r="AP3027" s="20" t="s">
        <v>574</v>
      </c>
      <c r="AR3027" s="20" t="s">
        <v>574</v>
      </c>
      <c r="AV3027" t="s">
        <v>449</v>
      </c>
    </row>
    <row r="3028" spans="1:48" x14ac:dyDescent="0.25">
      <c r="A3028" s="20"/>
      <c r="C3028" s="20"/>
      <c r="D3028" s="20"/>
      <c r="E3028" s="20"/>
      <c r="F3028" s="21"/>
      <c r="G3028" s="20"/>
      <c r="H3028" s="20"/>
      <c r="I3028" s="21"/>
      <c r="S3028" s="21"/>
      <c r="T3028" s="21"/>
      <c r="U3028" s="20"/>
      <c r="V3028" s="20"/>
      <c r="W3028" s="21"/>
      <c r="X3028" s="21"/>
      <c r="Y3028" s="21"/>
      <c r="AA3028" s="21"/>
      <c r="AB3028" s="20"/>
      <c r="AC3028" s="20"/>
      <c r="AD3028" s="20"/>
      <c r="AE3028" s="20"/>
      <c r="AI3028" s="20"/>
      <c r="AP3028" s="20" t="s">
        <v>574</v>
      </c>
      <c r="AR3028" s="20" t="s">
        <v>574</v>
      </c>
      <c r="AV3028" t="s">
        <v>449</v>
      </c>
    </row>
    <row r="3029" spans="1:48" x14ac:dyDescent="0.25">
      <c r="A3029" s="20"/>
      <c r="C3029" s="20"/>
      <c r="D3029" s="20"/>
      <c r="E3029" s="20"/>
      <c r="F3029" s="21"/>
      <c r="G3029" s="20"/>
      <c r="H3029" s="20"/>
      <c r="I3029" s="21"/>
      <c r="S3029" s="21"/>
      <c r="T3029" s="21"/>
      <c r="U3029" s="20"/>
      <c r="V3029" s="20"/>
      <c r="W3029" s="21"/>
      <c r="X3029" s="21"/>
      <c r="Y3029" s="21"/>
      <c r="AA3029" s="21"/>
      <c r="AB3029" s="20"/>
      <c r="AC3029" s="20"/>
      <c r="AD3029" s="20"/>
      <c r="AE3029" s="20"/>
      <c r="AI3029" s="20"/>
      <c r="AP3029" s="20" t="s">
        <v>574</v>
      </c>
      <c r="AR3029" s="20" t="s">
        <v>574</v>
      </c>
      <c r="AV3029" t="s">
        <v>449</v>
      </c>
    </row>
    <row r="3030" spans="1:48" x14ac:dyDescent="0.25">
      <c r="A3030" s="20"/>
      <c r="C3030" s="20"/>
      <c r="D3030" s="20"/>
      <c r="E3030" s="20"/>
      <c r="F3030" s="21"/>
      <c r="G3030" s="20"/>
      <c r="H3030" s="20"/>
      <c r="I3030" s="21"/>
      <c r="S3030" s="21"/>
      <c r="T3030" s="21"/>
      <c r="U3030" s="20"/>
      <c r="V3030" s="20"/>
      <c r="W3030" s="21"/>
      <c r="X3030" s="21"/>
      <c r="Y3030" s="21"/>
      <c r="AA3030" s="21"/>
      <c r="AB3030" s="20"/>
      <c r="AC3030" s="20"/>
      <c r="AD3030" s="20"/>
      <c r="AE3030" s="20"/>
      <c r="AI3030" s="20"/>
      <c r="AP3030" s="20" t="s">
        <v>574</v>
      </c>
      <c r="AR3030" s="20" t="s">
        <v>574</v>
      </c>
      <c r="AV3030" t="s">
        <v>449</v>
      </c>
    </row>
    <row r="3031" spans="1:48" x14ac:dyDescent="0.25">
      <c r="A3031" s="20"/>
      <c r="C3031" s="20"/>
      <c r="D3031" s="20"/>
      <c r="E3031" s="20"/>
      <c r="F3031" s="21"/>
      <c r="G3031" s="20"/>
      <c r="H3031" s="20"/>
      <c r="I3031" s="21"/>
      <c r="S3031" s="21"/>
      <c r="T3031" s="21"/>
      <c r="U3031" s="20"/>
      <c r="V3031" s="20"/>
      <c r="W3031" s="21"/>
      <c r="X3031" s="21"/>
      <c r="Y3031" s="21"/>
      <c r="AA3031" s="21"/>
      <c r="AB3031" s="20"/>
      <c r="AC3031" s="20"/>
      <c r="AD3031" s="20"/>
      <c r="AE3031" s="20"/>
      <c r="AI3031" s="20"/>
      <c r="AP3031" s="20" t="s">
        <v>574</v>
      </c>
      <c r="AR3031" s="20" t="s">
        <v>574</v>
      </c>
      <c r="AV3031" t="s">
        <v>449</v>
      </c>
    </row>
    <row r="3032" spans="1:48" x14ac:dyDescent="0.25">
      <c r="A3032" s="20"/>
      <c r="C3032" s="20"/>
      <c r="D3032" s="20"/>
      <c r="E3032" s="20"/>
      <c r="F3032" s="21"/>
      <c r="G3032" s="20"/>
      <c r="H3032" s="20"/>
      <c r="I3032" s="21"/>
      <c r="S3032" s="21"/>
      <c r="T3032" s="21"/>
      <c r="U3032" s="20"/>
      <c r="V3032" s="20"/>
      <c r="W3032" s="21"/>
      <c r="X3032" s="21"/>
      <c r="Y3032" s="21"/>
      <c r="AA3032" s="21"/>
      <c r="AB3032" s="20"/>
      <c r="AC3032" s="20"/>
      <c r="AD3032" s="20"/>
      <c r="AE3032" s="20"/>
      <c r="AI3032" s="20"/>
      <c r="AP3032" s="20" t="s">
        <v>574</v>
      </c>
      <c r="AR3032" s="20" t="s">
        <v>574</v>
      </c>
      <c r="AV3032" t="s">
        <v>449</v>
      </c>
    </row>
    <row r="3033" spans="1:48" x14ac:dyDescent="0.25">
      <c r="A3033" s="20"/>
      <c r="C3033" s="20"/>
      <c r="D3033" s="20"/>
      <c r="E3033" s="20"/>
      <c r="F3033" s="21"/>
      <c r="G3033" s="20"/>
      <c r="H3033" s="20"/>
      <c r="I3033" s="21"/>
      <c r="S3033" s="21"/>
      <c r="T3033" s="21"/>
      <c r="U3033" s="20"/>
      <c r="V3033" s="20"/>
      <c r="W3033" s="21"/>
      <c r="X3033" s="21"/>
      <c r="Y3033" s="21"/>
      <c r="AA3033" s="21"/>
      <c r="AB3033" s="20"/>
      <c r="AC3033" s="20"/>
      <c r="AD3033" s="20"/>
      <c r="AE3033" s="20"/>
      <c r="AI3033" s="20"/>
      <c r="AP3033" s="20" t="s">
        <v>574</v>
      </c>
      <c r="AR3033" s="20" t="s">
        <v>574</v>
      </c>
      <c r="AV3033" t="s">
        <v>449</v>
      </c>
    </row>
    <row r="3034" spans="1:48" x14ac:dyDescent="0.25">
      <c r="A3034" s="20"/>
      <c r="C3034" s="20"/>
      <c r="D3034" s="20"/>
      <c r="E3034" s="20"/>
      <c r="F3034" s="21"/>
      <c r="G3034" s="20"/>
      <c r="H3034" s="20"/>
      <c r="I3034" s="21"/>
      <c r="S3034" s="21"/>
      <c r="T3034" s="21"/>
      <c r="U3034" s="20"/>
      <c r="V3034" s="20"/>
      <c r="W3034" s="21"/>
      <c r="X3034" s="21"/>
      <c r="Y3034" s="21"/>
      <c r="AA3034" s="21"/>
      <c r="AB3034" s="20"/>
      <c r="AC3034" s="20"/>
      <c r="AD3034" s="20"/>
      <c r="AE3034" s="20"/>
      <c r="AI3034" s="20"/>
      <c r="AP3034" s="20" t="s">
        <v>574</v>
      </c>
      <c r="AR3034" s="20" t="s">
        <v>574</v>
      </c>
      <c r="AV3034" t="s">
        <v>449</v>
      </c>
    </row>
    <row r="3035" spans="1:48" x14ac:dyDescent="0.25">
      <c r="A3035" s="20"/>
      <c r="C3035" s="20"/>
      <c r="D3035" s="20"/>
      <c r="E3035" s="20"/>
      <c r="F3035" s="21"/>
      <c r="G3035" s="20"/>
      <c r="H3035" s="20"/>
      <c r="I3035" s="21"/>
      <c r="S3035" s="21"/>
      <c r="T3035" s="21"/>
      <c r="U3035" s="20"/>
      <c r="V3035" s="20"/>
      <c r="W3035" s="21"/>
      <c r="X3035" s="21"/>
      <c r="Y3035" s="21"/>
      <c r="AA3035" s="21"/>
      <c r="AB3035" s="20"/>
      <c r="AC3035" s="20"/>
      <c r="AD3035" s="20"/>
      <c r="AE3035" s="20"/>
      <c r="AI3035" s="20"/>
      <c r="AP3035" s="20" t="s">
        <v>574</v>
      </c>
      <c r="AR3035" s="20" t="s">
        <v>574</v>
      </c>
      <c r="AV3035" t="s">
        <v>449</v>
      </c>
    </row>
    <row r="3036" spans="1:48" x14ac:dyDescent="0.25">
      <c r="A3036" s="20"/>
      <c r="C3036" s="20"/>
      <c r="D3036" s="20"/>
      <c r="E3036" s="20"/>
      <c r="F3036" s="21"/>
      <c r="G3036" s="20"/>
      <c r="H3036" s="20"/>
      <c r="I3036" s="21"/>
      <c r="S3036" s="21"/>
      <c r="T3036" s="21"/>
      <c r="U3036" s="20"/>
      <c r="V3036" s="20"/>
      <c r="W3036" s="21"/>
      <c r="X3036" s="21"/>
      <c r="Y3036" s="21"/>
      <c r="AA3036" s="21"/>
      <c r="AB3036" s="20"/>
      <c r="AC3036" s="20"/>
      <c r="AD3036" s="20"/>
      <c r="AE3036" s="20"/>
      <c r="AI3036" s="20"/>
      <c r="AP3036" s="20" t="s">
        <v>574</v>
      </c>
      <c r="AR3036" s="20" t="s">
        <v>574</v>
      </c>
      <c r="AV3036" t="s">
        <v>449</v>
      </c>
    </row>
    <row r="3037" spans="1:48" x14ac:dyDescent="0.25">
      <c r="A3037" s="20"/>
      <c r="C3037" s="20"/>
      <c r="D3037" s="20"/>
      <c r="E3037" s="20"/>
      <c r="F3037" s="21"/>
      <c r="G3037" s="20"/>
      <c r="H3037" s="20"/>
      <c r="I3037" s="21"/>
      <c r="S3037" s="21"/>
      <c r="T3037" s="21"/>
      <c r="U3037" s="20"/>
      <c r="V3037" s="20"/>
      <c r="W3037" s="21"/>
      <c r="X3037" s="21"/>
      <c r="Y3037" s="21"/>
      <c r="AA3037" s="21"/>
      <c r="AB3037" s="20"/>
      <c r="AC3037" s="20"/>
      <c r="AD3037" s="20"/>
      <c r="AE3037" s="20"/>
      <c r="AI3037" s="20"/>
      <c r="AP3037" s="20" t="s">
        <v>574</v>
      </c>
      <c r="AR3037" s="20" t="s">
        <v>574</v>
      </c>
      <c r="AV3037" t="s">
        <v>449</v>
      </c>
    </row>
    <row r="3038" spans="1:48" x14ac:dyDescent="0.25">
      <c r="A3038" s="20"/>
      <c r="C3038" s="20"/>
      <c r="D3038" s="20"/>
      <c r="E3038" s="20"/>
      <c r="F3038" s="21"/>
      <c r="G3038" s="20"/>
      <c r="H3038" s="20"/>
      <c r="I3038" s="21"/>
      <c r="S3038" s="21"/>
      <c r="T3038" s="21"/>
      <c r="U3038" s="20"/>
      <c r="V3038" s="20"/>
      <c r="W3038" s="21"/>
      <c r="X3038" s="21"/>
      <c r="Y3038" s="21"/>
      <c r="AA3038" s="21"/>
      <c r="AB3038" s="20"/>
      <c r="AC3038" s="20"/>
      <c r="AD3038" s="20"/>
      <c r="AE3038" s="20"/>
      <c r="AI3038" s="20"/>
      <c r="AP3038" s="20" t="s">
        <v>574</v>
      </c>
      <c r="AR3038" s="20" t="s">
        <v>574</v>
      </c>
      <c r="AV3038" t="s">
        <v>449</v>
      </c>
    </row>
    <row r="3039" spans="1:48" x14ac:dyDescent="0.25">
      <c r="A3039" s="20"/>
      <c r="C3039" s="20"/>
      <c r="D3039" s="20"/>
      <c r="E3039" s="20"/>
      <c r="F3039" s="21"/>
      <c r="G3039" s="20"/>
      <c r="H3039" s="20"/>
      <c r="I3039" s="21"/>
      <c r="S3039" s="21"/>
      <c r="T3039" s="21"/>
      <c r="U3039" s="20"/>
      <c r="V3039" s="20"/>
      <c r="W3039" s="21"/>
      <c r="X3039" s="21"/>
      <c r="Y3039" s="21"/>
      <c r="AA3039" s="21"/>
      <c r="AB3039" s="20"/>
      <c r="AC3039" s="20"/>
      <c r="AD3039" s="20"/>
      <c r="AE3039" s="20"/>
      <c r="AI3039" s="20"/>
      <c r="AP3039" s="20" t="s">
        <v>574</v>
      </c>
      <c r="AR3039" s="20" t="s">
        <v>574</v>
      </c>
      <c r="AV3039" t="s">
        <v>449</v>
      </c>
    </row>
    <row r="3040" spans="1:48" x14ac:dyDescent="0.25">
      <c r="A3040" s="20"/>
      <c r="C3040" s="20"/>
      <c r="D3040" s="20"/>
      <c r="E3040" s="20"/>
      <c r="F3040" s="21"/>
      <c r="G3040" s="20"/>
      <c r="H3040" s="20"/>
      <c r="I3040" s="21"/>
      <c r="S3040" s="21"/>
      <c r="T3040" s="21"/>
      <c r="U3040" s="20"/>
      <c r="V3040" s="20"/>
      <c r="W3040" s="21"/>
      <c r="X3040" s="21"/>
      <c r="Y3040" s="21"/>
      <c r="AA3040" s="21"/>
      <c r="AB3040" s="20"/>
      <c r="AC3040" s="20"/>
      <c r="AD3040" s="20"/>
      <c r="AE3040" s="20"/>
      <c r="AI3040" s="20"/>
      <c r="AP3040" s="20" t="s">
        <v>574</v>
      </c>
      <c r="AR3040" s="20" t="s">
        <v>574</v>
      </c>
      <c r="AV3040" t="s">
        <v>449</v>
      </c>
    </row>
    <row r="3041" spans="1:48" x14ac:dyDescent="0.25">
      <c r="A3041" s="20"/>
      <c r="C3041" s="20"/>
      <c r="D3041" s="20"/>
      <c r="E3041" s="20"/>
      <c r="F3041" s="21"/>
      <c r="G3041" s="20"/>
      <c r="H3041" s="20"/>
      <c r="I3041" s="21"/>
      <c r="S3041" s="21"/>
      <c r="T3041" s="21"/>
      <c r="U3041" s="20"/>
      <c r="V3041" s="20"/>
      <c r="W3041" s="21"/>
      <c r="X3041" s="21"/>
      <c r="Y3041" s="21"/>
      <c r="AA3041" s="21"/>
      <c r="AB3041" s="20"/>
      <c r="AC3041" s="20"/>
      <c r="AD3041" s="20"/>
      <c r="AE3041" s="20"/>
      <c r="AI3041" s="20"/>
      <c r="AP3041" s="20" t="s">
        <v>574</v>
      </c>
      <c r="AR3041" s="20" t="s">
        <v>574</v>
      </c>
      <c r="AV3041" t="s">
        <v>449</v>
      </c>
    </row>
    <row r="3042" spans="1:48" x14ac:dyDescent="0.25">
      <c r="A3042" s="20"/>
      <c r="C3042" s="20"/>
      <c r="D3042" s="20"/>
      <c r="E3042" s="20"/>
      <c r="F3042" s="21"/>
      <c r="G3042" s="20"/>
      <c r="H3042" s="20"/>
      <c r="I3042" s="21"/>
      <c r="S3042" s="21"/>
      <c r="T3042" s="21"/>
      <c r="U3042" s="20"/>
      <c r="V3042" s="20"/>
      <c r="W3042" s="21"/>
      <c r="X3042" s="21"/>
      <c r="Y3042" s="21"/>
      <c r="AA3042" s="21"/>
      <c r="AB3042" s="20"/>
      <c r="AC3042" s="20"/>
      <c r="AD3042" s="20"/>
      <c r="AE3042" s="20"/>
      <c r="AI3042" s="20"/>
      <c r="AP3042" s="20" t="s">
        <v>574</v>
      </c>
      <c r="AR3042" s="20" t="s">
        <v>574</v>
      </c>
      <c r="AV3042" t="s">
        <v>449</v>
      </c>
    </row>
    <row r="3043" spans="1:48" x14ac:dyDescent="0.25">
      <c r="A3043" s="20"/>
      <c r="C3043" s="20"/>
      <c r="D3043" s="20"/>
      <c r="E3043" s="20"/>
      <c r="F3043" s="21"/>
      <c r="G3043" s="20"/>
      <c r="H3043" s="20"/>
      <c r="I3043" s="21"/>
      <c r="S3043" s="21"/>
      <c r="T3043" s="21"/>
      <c r="U3043" s="20"/>
      <c r="V3043" s="20"/>
      <c r="W3043" s="21"/>
      <c r="X3043" s="21"/>
      <c r="Y3043" s="21"/>
      <c r="AA3043" s="21"/>
      <c r="AB3043" s="20"/>
      <c r="AC3043" s="20"/>
      <c r="AD3043" s="20"/>
      <c r="AE3043" s="20"/>
      <c r="AI3043" s="20"/>
      <c r="AP3043" s="20" t="s">
        <v>574</v>
      </c>
      <c r="AR3043" s="20" t="s">
        <v>574</v>
      </c>
      <c r="AV3043" t="s">
        <v>449</v>
      </c>
    </row>
    <row r="3044" spans="1:48" x14ac:dyDescent="0.25">
      <c r="A3044" s="20"/>
      <c r="C3044" s="20"/>
      <c r="D3044" s="20"/>
      <c r="E3044" s="20"/>
      <c r="F3044" s="21"/>
      <c r="G3044" s="20"/>
      <c r="H3044" s="20"/>
      <c r="I3044" s="21"/>
      <c r="S3044" s="21"/>
      <c r="T3044" s="21"/>
      <c r="U3044" s="20"/>
      <c r="V3044" s="20"/>
      <c r="W3044" s="21"/>
      <c r="X3044" s="21"/>
      <c r="Y3044" s="21"/>
      <c r="AA3044" s="21"/>
      <c r="AB3044" s="20"/>
      <c r="AC3044" s="20"/>
      <c r="AD3044" s="20"/>
      <c r="AE3044" s="20"/>
      <c r="AI3044" s="20"/>
      <c r="AP3044" s="20" t="s">
        <v>574</v>
      </c>
      <c r="AR3044" s="20" t="s">
        <v>574</v>
      </c>
      <c r="AV3044" t="s">
        <v>449</v>
      </c>
    </row>
    <row r="3045" spans="1:48" x14ac:dyDescent="0.25">
      <c r="A3045" s="20"/>
      <c r="C3045" s="20"/>
      <c r="D3045" s="20"/>
      <c r="E3045" s="20"/>
      <c r="F3045" s="21"/>
      <c r="G3045" s="20"/>
      <c r="H3045" s="20"/>
      <c r="I3045" s="21"/>
      <c r="S3045" s="21"/>
      <c r="T3045" s="21"/>
      <c r="U3045" s="20"/>
      <c r="V3045" s="20"/>
      <c r="W3045" s="21"/>
      <c r="X3045" s="21"/>
      <c r="Y3045" s="21"/>
      <c r="AA3045" s="21"/>
      <c r="AB3045" s="20"/>
      <c r="AC3045" s="20"/>
      <c r="AD3045" s="20"/>
      <c r="AE3045" s="20"/>
      <c r="AI3045" s="20"/>
      <c r="AP3045" s="20" t="s">
        <v>574</v>
      </c>
      <c r="AR3045" s="20" t="s">
        <v>574</v>
      </c>
      <c r="AV3045" t="s">
        <v>449</v>
      </c>
    </row>
    <row r="3046" spans="1:48" x14ac:dyDescent="0.25">
      <c r="A3046" s="20"/>
      <c r="C3046" s="20"/>
      <c r="D3046" s="20"/>
      <c r="E3046" s="20"/>
      <c r="F3046" s="21"/>
      <c r="G3046" s="20"/>
      <c r="H3046" s="20"/>
      <c r="I3046" s="21"/>
      <c r="S3046" s="21"/>
      <c r="T3046" s="21"/>
      <c r="U3046" s="20"/>
      <c r="V3046" s="20"/>
      <c r="W3046" s="21"/>
      <c r="X3046" s="21"/>
      <c r="Y3046" s="21"/>
      <c r="AA3046" s="21"/>
      <c r="AB3046" s="20"/>
      <c r="AC3046" s="20"/>
      <c r="AD3046" s="20"/>
      <c r="AE3046" s="20"/>
      <c r="AI3046" s="20"/>
      <c r="AP3046" s="20" t="s">
        <v>574</v>
      </c>
      <c r="AR3046" s="20" t="s">
        <v>574</v>
      </c>
      <c r="AV3046" t="s">
        <v>449</v>
      </c>
    </row>
    <row r="3047" spans="1:48" x14ac:dyDescent="0.25">
      <c r="A3047" s="20"/>
      <c r="C3047" s="20"/>
      <c r="D3047" s="20"/>
      <c r="E3047" s="20"/>
      <c r="F3047" s="21"/>
      <c r="G3047" s="20"/>
      <c r="H3047" s="20"/>
      <c r="I3047" s="21"/>
      <c r="S3047" s="21"/>
      <c r="T3047" s="21"/>
      <c r="U3047" s="20"/>
      <c r="V3047" s="20"/>
      <c r="W3047" s="21"/>
      <c r="X3047" s="21"/>
      <c r="Y3047" s="21"/>
      <c r="AA3047" s="21"/>
      <c r="AB3047" s="20"/>
      <c r="AC3047" s="20"/>
      <c r="AD3047" s="20"/>
      <c r="AE3047" s="20"/>
      <c r="AI3047" s="20"/>
      <c r="AP3047" s="20" t="s">
        <v>574</v>
      </c>
      <c r="AR3047" s="20" t="s">
        <v>574</v>
      </c>
      <c r="AV3047" t="s">
        <v>449</v>
      </c>
    </row>
    <row r="3048" spans="1:48" x14ac:dyDescent="0.25">
      <c r="A3048" s="20"/>
      <c r="C3048" s="20"/>
      <c r="D3048" s="20"/>
      <c r="E3048" s="20"/>
      <c r="F3048" s="21"/>
      <c r="G3048" s="20"/>
      <c r="H3048" s="20"/>
      <c r="I3048" s="21"/>
      <c r="S3048" s="21"/>
      <c r="T3048" s="21"/>
      <c r="U3048" s="20"/>
      <c r="V3048" s="20"/>
      <c r="W3048" s="21"/>
      <c r="X3048" s="21"/>
      <c r="Y3048" s="21"/>
      <c r="AA3048" s="21"/>
      <c r="AB3048" s="20"/>
      <c r="AC3048" s="20"/>
      <c r="AD3048" s="20"/>
      <c r="AE3048" s="20"/>
      <c r="AI3048" s="20"/>
      <c r="AP3048" s="20" t="s">
        <v>574</v>
      </c>
      <c r="AR3048" s="20" t="s">
        <v>574</v>
      </c>
      <c r="AV3048" t="s">
        <v>449</v>
      </c>
    </row>
    <row r="3049" spans="1:48" x14ac:dyDescent="0.25">
      <c r="A3049" s="20"/>
      <c r="C3049" s="20"/>
      <c r="D3049" s="20"/>
      <c r="E3049" s="20"/>
      <c r="F3049" s="21"/>
      <c r="G3049" s="20"/>
      <c r="H3049" s="20"/>
      <c r="I3049" s="21"/>
      <c r="S3049" s="21"/>
      <c r="T3049" s="21"/>
      <c r="U3049" s="20"/>
      <c r="V3049" s="20"/>
      <c r="W3049" s="21"/>
      <c r="X3049" s="21"/>
      <c r="Y3049" s="21"/>
      <c r="AA3049" s="21"/>
      <c r="AB3049" s="20"/>
      <c r="AC3049" s="20"/>
      <c r="AD3049" s="20"/>
      <c r="AE3049" s="20"/>
      <c r="AI3049" s="20"/>
      <c r="AP3049" s="20" t="s">
        <v>574</v>
      </c>
      <c r="AR3049" s="20" t="s">
        <v>574</v>
      </c>
      <c r="AV3049" t="s">
        <v>449</v>
      </c>
    </row>
    <row r="3050" spans="1:48" x14ac:dyDescent="0.25">
      <c r="A3050" s="20"/>
      <c r="C3050" s="20"/>
      <c r="D3050" s="20"/>
      <c r="E3050" s="20"/>
      <c r="F3050" s="21"/>
      <c r="G3050" s="20"/>
      <c r="H3050" s="20"/>
      <c r="I3050" s="21"/>
      <c r="S3050" s="21"/>
      <c r="T3050" s="21"/>
      <c r="U3050" s="20"/>
      <c r="V3050" s="20"/>
      <c r="W3050" s="21"/>
      <c r="X3050" s="21"/>
      <c r="Y3050" s="21"/>
      <c r="AA3050" s="21"/>
      <c r="AB3050" s="20"/>
      <c r="AC3050" s="20"/>
      <c r="AD3050" s="20"/>
      <c r="AE3050" s="20"/>
      <c r="AI3050" s="20"/>
      <c r="AP3050" s="20" t="s">
        <v>574</v>
      </c>
      <c r="AR3050" s="20" t="s">
        <v>574</v>
      </c>
      <c r="AV3050" t="s">
        <v>449</v>
      </c>
    </row>
    <row r="3051" spans="1:48" x14ac:dyDescent="0.25">
      <c r="A3051" s="20"/>
      <c r="C3051" s="20"/>
      <c r="D3051" s="20"/>
      <c r="E3051" s="20"/>
      <c r="F3051" s="21"/>
      <c r="G3051" s="20"/>
      <c r="H3051" s="20"/>
      <c r="I3051" s="21"/>
      <c r="S3051" s="21"/>
      <c r="T3051" s="21"/>
      <c r="U3051" s="20"/>
      <c r="V3051" s="20"/>
      <c r="W3051" s="21"/>
      <c r="X3051" s="21"/>
      <c r="Y3051" s="21"/>
      <c r="AA3051" s="21"/>
      <c r="AB3051" s="20"/>
      <c r="AC3051" s="20"/>
      <c r="AD3051" s="20"/>
      <c r="AE3051" s="20"/>
      <c r="AI3051" s="20"/>
      <c r="AP3051" s="20" t="s">
        <v>574</v>
      </c>
      <c r="AR3051" s="20" t="s">
        <v>574</v>
      </c>
      <c r="AV3051" t="s">
        <v>449</v>
      </c>
    </row>
    <row r="3052" spans="1:48" x14ac:dyDescent="0.25">
      <c r="A3052" s="20"/>
      <c r="C3052" s="20"/>
      <c r="D3052" s="20"/>
      <c r="E3052" s="20"/>
      <c r="F3052" s="21"/>
      <c r="G3052" s="20"/>
      <c r="H3052" s="20"/>
      <c r="I3052" s="21"/>
      <c r="S3052" s="21"/>
      <c r="T3052" s="21"/>
      <c r="U3052" s="20"/>
      <c r="V3052" s="20"/>
      <c r="W3052" s="21"/>
      <c r="X3052" s="21"/>
      <c r="Y3052" s="21"/>
      <c r="AA3052" s="21"/>
      <c r="AB3052" s="20"/>
      <c r="AC3052" s="20"/>
      <c r="AD3052" s="20"/>
      <c r="AE3052" s="20"/>
      <c r="AI3052" s="20"/>
      <c r="AP3052" s="20" t="s">
        <v>574</v>
      </c>
      <c r="AR3052" s="20" t="s">
        <v>574</v>
      </c>
      <c r="AV3052" t="s">
        <v>449</v>
      </c>
    </row>
    <row r="3053" spans="1:48" x14ac:dyDescent="0.25">
      <c r="A3053" s="20"/>
      <c r="C3053" s="20"/>
      <c r="D3053" s="20"/>
      <c r="E3053" s="20"/>
      <c r="F3053" s="21"/>
      <c r="G3053" s="20"/>
      <c r="H3053" s="20"/>
      <c r="I3053" s="21"/>
      <c r="S3053" s="21"/>
      <c r="T3053" s="21"/>
      <c r="U3053" s="20"/>
      <c r="V3053" s="20"/>
      <c r="W3053" s="21"/>
      <c r="X3053" s="21"/>
      <c r="Y3053" s="21"/>
      <c r="AA3053" s="21"/>
      <c r="AB3053" s="20"/>
      <c r="AC3053" s="20"/>
      <c r="AD3053" s="20"/>
      <c r="AE3053" s="20"/>
      <c r="AI3053" s="20"/>
      <c r="AP3053" s="20" t="s">
        <v>574</v>
      </c>
      <c r="AR3053" s="20" t="s">
        <v>574</v>
      </c>
      <c r="AV3053" t="s">
        <v>449</v>
      </c>
    </row>
    <row r="3054" spans="1:48" x14ac:dyDescent="0.25">
      <c r="A3054" s="20"/>
      <c r="C3054" s="20"/>
      <c r="D3054" s="20"/>
      <c r="E3054" s="20"/>
      <c r="F3054" s="21"/>
      <c r="G3054" s="20"/>
      <c r="H3054" s="20"/>
      <c r="I3054" s="21"/>
      <c r="S3054" s="21"/>
      <c r="T3054" s="21"/>
      <c r="U3054" s="20"/>
      <c r="V3054" s="20"/>
      <c r="W3054" s="21"/>
      <c r="X3054" s="21"/>
      <c r="Y3054" s="21"/>
      <c r="AA3054" s="21"/>
      <c r="AB3054" s="20"/>
      <c r="AC3054" s="20"/>
      <c r="AD3054" s="20"/>
      <c r="AE3054" s="20"/>
      <c r="AI3054" s="20"/>
      <c r="AP3054" s="20" t="s">
        <v>574</v>
      </c>
      <c r="AR3054" s="20" t="s">
        <v>574</v>
      </c>
      <c r="AV3054" t="s">
        <v>449</v>
      </c>
    </row>
    <row r="3055" spans="1:48" x14ac:dyDescent="0.25">
      <c r="A3055" s="20"/>
      <c r="C3055" s="20"/>
      <c r="D3055" s="20"/>
      <c r="E3055" s="20"/>
      <c r="F3055" s="21"/>
      <c r="G3055" s="20"/>
      <c r="H3055" s="20"/>
      <c r="I3055" s="21"/>
      <c r="S3055" s="21"/>
      <c r="T3055" s="21"/>
      <c r="U3055" s="20"/>
      <c r="V3055" s="20"/>
      <c r="W3055" s="21"/>
      <c r="X3055" s="21"/>
      <c r="Y3055" s="21"/>
      <c r="AA3055" s="21"/>
      <c r="AB3055" s="20"/>
      <c r="AC3055" s="20"/>
      <c r="AD3055" s="20"/>
      <c r="AE3055" s="20"/>
      <c r="AI3055" s="20"/>
      <c r="AP3055" s="20" t="s">
        <v>574</v>
      </c>
      <c r="AR3055" s="20" t="s">
        <v>574</v>
      </c>
      <c r="AV3055" t="s">
        <v>449</v>
      </c>
    </row>
    <row r="3056" spans="1:48" x14ac:dyDescent="0.25">
      <c r="A3056" s="20"/>
      <c r="C3056" s="20"/>
      <c r="D3056" s="20"/>
      <c r="E3056" s="20"/>
      <c r="F3056" s="21"/>
      <c r="G3056" s="20"/>
      <c r="H3056" s="20"/>
      <c r="I3056" s="21"/>
      <c r="S3056" s="21"/>
      <c r="T3056" s="21"/>
      <c r="U3056" s="20"/>
      <c r="V3056" s="20"/>
      <c r="W3056" s="21"/>
      <c r="X3056" s="21"/>
      <c r="Y3056" s="21"/>
      <c r="AA3056" s="21"/>
      <c r="AB3056" s="20"/>
      <c r="AC3056" s="20"/>
      <c r="AD3056" s="20"/>
      <c r="AE3056" s="20"/>
      <c r="AI3056" s="20"/>
      <c r="AP3056" s="20" t="s">
        <v>574</v>
      </c>
      <c r="AR3056" s="20" t="s">
        <v>574</v>
      </c>
      <c r="AV3056" t="s">
        <v>449</v>
      </c>
    </row>
    <row r="3057" spans="1:48" x14ac:dyDescent="0.25">
      <c r="A3057" s="20"/>
      <c r="C3057" s="20"/>
      <c r="D3057" s="20"/>
      <c r="E3057" s="20"/>
      <c r="F3057" s="21"/>
      <c r="G3057" s="20"/>
      <c r="H3057" s="20"/>
      <c r="I3057" s="21"/>
      <c r="S3057" s="21"/>
      <c r="T3057" s="21"/>
      <c r="U3057" s="20"/>
      <c r="V3057" s="20"/>
      <c r="W3057" s="21"/>
      <c r="X3057" s="21"/>
      <c r="Y3057" s="21"/>
      <c r="AA3057" s="21"/>
      <c r="AB3057" s="20"/>
      <c r="AC3057" s="20"/>
      <c r="AD3057" s="20"/>
      <c r="AE3057" s="20"/>
      <c r="AI3057" s="20"/>
      <c r="AP3057" s="20" t="s">
        <v>574</v>
      </c>
      <c r="AR3057" s="20" t="s">
        <v>574</v>
      </c>
      <c r="AV3057" t="s">
        <v>449</v>
      </c>
    </row>
    <row r="3058" spans="1:48" x14ac:dyDescent="0.25">
      <c r="A3058" s="20"/>
      <c r="C3058" s="20"/>
      <c r="D3058" s="20"/>
      <c r="E3058" s="20"/>
      <c r="F3058" s="21"/>
      <c r="G3058" s="20"/>
      <c r="H3058" s="20"/>
      <c r="I3058" s="21"/>
      <c r="S3058" s="21"/>
      <c r="T3058" s="21"/>
      <c r="U3058" s="20"/>
      <c r="V3058" s="20"/>
      <c r="W3058" s="21"/>
      <c r="X3058" s="21"/>
      <c r="Y3058" s="21"/>
      <c r="AA3058" s="21"/>
      <c r="AB3058" s="20"/>
      <c r="AC3058" s="20"/>
      <c r="AD3058" s="20"/>
      <c r="AE3058" s="20"/>
      <c r="AI3058" s="20"/>
      <c r="AP3058" s="20" t="s">
        <v>574</v>
      </c>
      <c r="AR3058" s="20" t="s">
        <v>574</v>
      </c>
      <c r="AV3058" t="s">
        <v>449</v>
      </c>
    </row>
    <row r="3059" spans="1:48" x14ac:dyDescent="0.25">
      <c r="A3059" s="20"/>
      <c r="C3059" s="20"/>
      <c r="D3059" s="20"/>
      <c r="E3059" s="20"/>
      <c r="F3059" s="21"/>
      <c r="G3059" s="20"/>
      <c r="H3059" s="20"/>
      <c r="I3059" s="21"/>
      <c r="S3059" s="21"/>
      <c r="T3059" s="21"/>
      <c r="U3059" s="20"/>
      <c r="V3059" s="20"/>
      <c r="W3059" s="21"/>
      <c r="X3059" s="21"/>
      <c r="Y3059" s="21"/>
      <c r="AA3059" s="21"/>
      <c r="AB3059" s="20"/>
      <c r="AC3059" s="20"/>
      <c r="AD3059" s="20"/>
      <c r="AE3059" s="20"/>
      <c r="AI3059" s="20"/>
      <c r="AP3059" s="20" t="s">
        <v>574</v>
      </c>
      <c r="AR3059" s="20" t="s">
        <v>574</v>
      </c>
      <c r="AV3059" t="s">
        <v>449</v>
      </c>
    </row>
    <row r="3060" spans="1:48" x14ac:dyDescent="0.25">
      <c r="A3060" s="20"/>
      <c r="C3060" s="20"/>
      <c r="D3060" s="20"/>
      <c r="E3060" s="20"/>
      <c r="F3060" s="21"/>
      <c r="G3060" s="20"/>
      <c r="H3060" s="20"/>
      <c r="I3060" s="21"/>
      <c r="S3060" s="21"/>
      <c r="T3060" s="21"/>
      <c r="U3060" s="20"/>
      <c r="V3060" s="20"/>
      <c r="W3060" s="21"/>
      <c r="X3060" s="21"/>
      <c r="Y3060" s="21"/>
      <c r="AA3060" s="21"/>
      <c r="AB3060" s="20"/>
      <c r="AC3060" s="20"/>
      <c r="AD3060" s="20"/>
      <c r="AE3060" s="20"/>
      <c r="AI3060" s="20"/>
      <c r="AP3060" s="20" t="s">
        <v>574</v>
      </c>
      <c r="AR3060" s="20" t="s">
        <v>574</v>
      </c>
      <c r="AV3060" t="s">
        <v>449</v>
      </c>
    </row>
    <row r="3061" spans="1:48" x14ac:dyDescent="0.25">
      <c r="A3061" s="20"/>
      <c r="C3061" s="20"/>
      <c r="D3061" s="20"/>
      <c r="E3061" s="20"/>
      <c r="F3061" s="21"/>
      <c r="G3061" s="20"/>
      <c r="H3061" s="20"/>
      <c r="I3061" s="21"/>
      <c r="S3061" s="21"/>
      <c r="T3061" s="21"/>
      <c r="U3061" s="20"/>
      <c r="V3061" s="20"/>
      <c r="W3061" s="21"/>
      <c r="X3061" s="21"/>
      <c r="Y3061" s="21"/>
      <c r="AA3061" s="21"/>
      <c r="AB3061" s="20"/>
      <c r="AC3061" s="20"/>
      <c r="AD3061" s="20"/>
      <c r="AE3061" s="20"/>
      <c r="AI3061" s="20"/>
      <c r="AP3061" s="20" t="s">
        <v>574</v>
      </c>
      <c r="AR3061" s="20" t="s">
        <v>574</v>
      </c>
      <c r="AV3061" t="s">
        <v>449</v>
      </c>
    </row>
    <row r="3062" spans="1:48" x14ac:dyDescent="0.25">
      <c r="A3062" s="20"/>
      <c r="C3062" s="20"/>
      <c r="D3062" s="20"/>
      <c r="E3062" s="20"/>
      <c r="F3062" s="21"/>
      <c r="G3062" s="20"/>
      <c r="H3062" s="20"/>
      <c r="I3062" s="21"/>
      <c r="S3062" s="21"/>
      <c r="T3062" s="21"/>
      <c r="U3062" s="20"/>
      <c r="V3062" s="20"/>
      <c r="W3062" s="21"/>
      <c r="X3062" s="21"/>
      <c r="Y3062" s="21"/>
      <c r="AA3062" s="21"/>
      <c r="AB3062" s="20"/>
      <c r="AC3062" s="20"/>
      <c r="AD3062" s="20"/>
      <c r="AE3062" s="20"/>
      <c r="AI3062" s="20"/>
      <c r="AP3062" s="20" t="s">
        <v>574</v>
      </c>
      <c r="AR3062" s="20" t="s">
        <v>574</v>
      </c>
      <c r="AV3062" t="s">
        <v>449</v>
      </c>
    </row>
    <row r="3063" spans="1:48" x14ac:dyDescent="0.25">
      <c r="A3063" s="20"/>
      <c r="C3063" s="20"/>
      <c r="D3063" s="20"/>
      <c r="E3063" s="20"/>
      <c r="F3063" s="21"/>
      <c r="G3063" s="20"/>
      <c r="H3063" s="20"/>
      <c r="I3063" s="21"/>
      <c r="S3063" s="21"/>
      <c r="T3063" s="21"/>
      <c r="U3063" s="20"/>
      <c r="V3063" s="20"/>
      <c r="W3063" s="21"/>
      <c r="X3063" s="21"/>
      <c r="Y3063" s="21"/>
      <c r="AA3063" s="21"/>
      <c r="AB3063" s="20"/>
      <c r="AC3063" s="20"/>
      <c r="AD3063" s="20"/>
      <c r="AE3063" s="20"/>
      <c r="AI3063" s="20"/>
      <c r="AP3063" s="20" t="s">
        <v>574</v>
      </c>
      <c r="AR3063" s="20" t="s">
        <v>574</v>
      </c>
      <c r="AV3063" t="s">
        <v>449</v>
      </c>
    </row>
    <row r="3064" spans="1:48" x14ac:dyDescent="0.25">
      <c r="A3064" s="20"/>
      <c r="C3064" s="20"/>
      <c r="D3064" s="20"/>
      <c r="E3064" s="20"/>
      <c r="F3064" s="21"/>
      <c r="G3064" s="20"/>
      <c r="H3064" s="20"/>
      <c r="I3064" s="21"/>
      <c r="S3064" s="21"/>
      <c r="T3064" s="21"/>
      <c r="U3064" s="20"/>
      <c r="V3064" s="20"/>
      <c r="W3064" s="21"/>
      <c r="X3064" s="21"/>
      <c r="Y3064" s="21"/>
      <c r="AA3064" s="21"/>
      <c r="AB3064" s="20"/>
      <c r="AC3064" s="20"/>
      <c r="AD3064" s="20"/>
      <c r="AE3064" s="20"/>
      <c r="AI3064" s="20"/>
      <c r="AP3064" s="20" t="s">
        <v>574</v>
      </c>
      <c r="AR3064" s="20" t="s">
        <v>574</v>
      </c>
      <c r="AV3064" t="s">
        <v>449</v>
      </c>
    </row>
    <row r="3065" spans="1:48" x14ac:dyDescent="0.25">
      <c r="A3065" s="20"/>
      <c r="C3065" s="20"/>
      <c r="D3065" s="20"/>
      <c r="E3065" s="20"/>
      <c r="F3065" s="21"/>
      <c r="G3065" s="20"/>
      <c r="H3065" s="20"/>
      <c r="I3065" s="21"/>
      <c r="S3065" s="21"/>
      <c r="T3065" s="21"/>
      <c r="U3065" s="20"/>
      <c r="V3065" s="20"/>
      <c r="W3065" s="21"/>
      <c r="X3065" s="21"/>
      <c r="Y3065" s="21"/>
      <c r="AA3065" s="21"/>
      <c r="AB3065" s="20"/>
      <c r="AC3065" s="20"/>
      <c r="AD3065" s="20"/>
      <c r="AE3065" s="20"/>
      <c r="AI3065" s="20"/>
      <c r="AP3065" s="20" t="s">
        <v>574</v>
      </c>
      <c r="AR3065" s="20" t="s">
        <v>574</v>
      </c>
      <c r="AV3065" t="s">
        <v>449</v>
      </c>
    </row>
    <row r="3066" spans="1:48" x14ac:dyDescent="0.25">
      <c r="A3066" s="20"/>
      <c r="C3066" s="20"/>
      <c r="D3066" s="20"/>
      <c r="E3066" s="20"/>
      <c r="F3066" s="21"/>
      <c r="G3066" s="20"/>
      <c r="H3066" s="20"/>
      <c r="I3066" s="21"/>
      <c r="S3066" s="21"/>
      <c r="T3066" s="21"/>
      <c r="U3066" s="20"/>
      <c r="V3066" s="20"/>
      <c r="W3066" s="21"/>
      <c r="X3066" s="21"/>
      <c r="Y3066" s="21"/>
      <c r="AA3066" s="21"/>
      <c r="AB3066" s="20"/>
      <c r="AC3066" s="20"/>
      <c r="AD3066" s="20"/>
      <c r="AE3066" s="20"/>
      <c r="AI3066" s="20"/>
      <c r="AP3066" s="20" t="s">
        <v>574</v>
      </c>
      <c r="AR3066" s="20" t="s">
        <v>574</v>
      </c>
      <c r="AV3066" t="s">
        <v>449</v>
      </c>
    </row>
    <row r="3067" spans="1:48" x14ac:dyDescent="0.25">
      <c r="A3067" s="20"/>
      <c r="C3067" s="20"/>
      <c r="D3067" s="20"/>
      <c r="E3067" s="20"/>
      <c r="F3067" s="21"/>
      <c r="G3067" s="20"/>
      <c r="H3067" s="20"/>
      <c r="I3067" s="21"/>
      <c r="S3067" s="21"/>
      <c r="T3067" s="21"/>
      <c r="U3067" s="20"/>
      <c r="V3067" s="20"/>
      <c r="W3067" s="21"/>
      <c r="X3067" s="21"/>
      <c r="Y3067" s="21"/>
      <c r="AA3067" s="21"/>
      <c r="AB3067" s="20"/>
      <c r="AC3067" s="20"/>
      <c r="AD3067" s="20"/>
      <c r="AE3067" s="20"/>
      <c r="AI3067" s="20"/>
      <c r="AP3067" s="20" t="s">
        <v>574</v>
      </c>
      <c r="AR3067" s="20" t="s">
        <v>574</v>
      </c>
      <c r="AV3067" t="s">
        <v>449</v>
      </c>
    </row>
    <row r="3068" spans="1:48" x14ac:dyDescent="0.25">
      <c r="A3068" s="20"/>
      <c r="C3068" s="20"/>
      <c r="D3068" s="20"/>
      <c r="E3068" s="20"/>
      <c r="F3068" s="21"/>
      <c r="G3068" s="20"/>
      <c r="H3068" s="20"/>
      <c r="I3068" s="21"/>
      <c r="S3068" s="21"/>
      <c r="T3068" s="21"/>
      <c r="U3068" s="20"/>
      <c r="V3068" s="20"/>
      <c r="W3068" s="21"/>
      <c r="X3068" s="21"/>
      <c r="Y3068" s="21"/>
      <c r="AA3068" s="21"/>
      <c r="AB3068" s="20"/>
      <c r="AC3068" s="20"/>
      <c r="AD3068" s="20"/>
      <c r="AE3068" s="20"/>
      <c r="AI3068" s="20"/>
      <c r="AP3068" s="20" t="s">
        <v>574</v>
      </c>
      <c r="AR3068" s="20" t="s">
        <v>574</v>
      </c>
      <c r="AV3068" t="s">
        <v>449</v>
      </c>
    </row>
    <row r="3069" spans="1:48" x14ac:dyDescent="0.25">
      <c r="A3069" s="20"/>
      <c r="C3069" s="20"/>
      <c r="D3069" s="20"/>
      <c r="E3069" s="20"/>
      <c r="F3069" s="21"/>
      <c r="G3069" s="20"/>
      <c r="H3069" s="20"/>
      <c r="I3069" s="21"/>
      <c r="S3069" s="21"/>
      <c r="T3069" s="21"/>
      <c r="U3069" s="20"/>
      <c r="V3069" s="20"/>
      <c r="W3069" s="21"/>
      <c r="X3069" s="21"/>
      <c r="Y3069" s="21"/>
      <c r="AA3069" s="21"/>
      <c r="AB3069" s="20"/>
      <c r="AC3069" s="20"/>
      <c r="AD3069" s="20"/>
      <c r="AE3069" s="20"/>
      <c r="AI3069" s="20"/>
      <c r="AP3069" s="20" t="s">
        <v>574</v>
      </c>
      <c r="AR3069" s="20" t="s">
        <v>574</v>
      </c>
      <c r="AV3069" t="s">
        <v>449</v>
      </c>
    </row>
    <row r="3070" spans="1:48" x14ac:dyDescent="0.25">
      <c r="A3070" s="20"/>
      <c r="C3070" s="20"/>
      <c r="D3070" s="20"/>
      <c r="E3070" s="20"/>
      <c r="F3070" s="21"/>
      <c r="G3070" s="20"/>
      <c r="H3070" s="20"/>
      <c r="I3070" s="21"/>
      <c r="S3070" s="21"/>
      <c r="T3070" s="21"/>
      <c r="U3070" s="20"/>
      <c r="V3070" s="20"/>
      <c r="W3070" s="21"/>
      <c r="X3070" s="21"/>
      <c r="Y3070" s="21"/>
      <c r="AA3070" s="21"/>
      <c r="AB3070" s="20"/>
      <c r="AC3070" s="20"/>
      <c r="AD3070" s="20"/>
      <c r="AE3070" s="20"/>
      <c r="AI3070" s="20"/>
      <c r="AP3070" s="20" t="s">
        <v>574</v>
      </c>
      <c r="AR3070" s="20" t="s">
        <v>574</v>
      </c>
      <c r="AV3070" t="s">
        <v>449</v>
      </c>
    </row>
    <row r="3071" spans="1:48" x14ac:dyDescent="0.25">
      <c r="A3071" s="20"/>
      <c r="C3071" s="20"/>
      <c r="D3071" s="20"/>
      <c r="E3071" s="20"/>
      <c r="F3071" s="21"/>
      <c r="G3071" s="20"/>
      <c r="H3071" s="20"/>
      <c r="I3071" s="21"/>
      <c r="S3071" s="21"/>
      <c r="T3071" s="21"/>
      <c r="U3071" s="20"/>
      <c r="V3071" s="20"/>
      <c r="W3071" s="21"/>
      <c r="X3071" s="21"/>
      <c r="Y3071" s="21"/>
      <c r="AA3071" s="21"/>
      <c r="AB3071" s="20"/>
      <c r="AC3071" s="20"/>
      <c r="AD3071" s="20"/>
      <c r="AE3071" s="20"/>
      <c r="AI3071" s="20"/>
      <c r="AP3071" s="20" t="s">
        <v>574</v>
      </c>
      <c r="AR3071" s="20" t="s">
        <v>574</v>
      </c>
      <c r="AV3071" t="s">
        <v>449</v>
      </c>
    </row>
    <row r="3072" spans="1:48" x14ac:dyDescent="0.25">
      <c r="A3072" s="20"/>
      <c r="C3072" s="20"/>
      <c r="D3072" s="20"/>
      <c r="E3072" s="20"/>
      <c r="F3072" s="21"/>
      <c r="G3072" s="20"/>
      <c r="H3072" s="20"/>
      <c r="I3072" s="21"/>
      <c r="S3072" s="21"/>
      <c r="T3072" s="21"/>
      <c r="U3072" s="20"/>
      <c r="V3072" s="20"/>
      <c r="W3072" s="21"/>
      <c r="X3072" s="21"/>
      <c r="Y3072" s="21"/>
      <c r="AA3072" s="21"/>
      <c r="AB3072" s="20"/>
      <c r="AC3072" s="20"/>
      <c r="AD3072" s="20"/>
      <c r="AE3072" s="20"/>
      <c r="AI3072" s="20"/>
      <c r="AP3072" s="20" t="s">
        <v>574</v>
      </c>
      <c r="AR3072" s="20" t="s">
        <v>574</v>
      </c>
      <c r="AV3072" t="s">
        <v>449</v>
      </c>
    </row>
    <row r="3073" spans="1:48" x14ac:dyDescent="0.25">
      <c r="A3073" s="20"/>
      <c r="C3073" s="20"/>
      <c r="D3073" s="20"/>
      <c r="E3073" s="20"/>
      <c r="F3073" s="21"/>
      <c r="G3073" s="20"/>
      <c r="H3073" s="20"/>
      <c r="I3073" s="21"/>
      <c r="S3073" s="21"/>
      <c r="T3073" s="21"/>
      <c r="U3073" s="20"/>
      <c r="V3073" s="20"/>
      <c r="W3073" s="21"/>
      <c r="X3073" s="21"/>
      <c r="Y3073" s="21"/>
      <c r="AA3073" s="21"/>
      <c r="AB3073" s="20"/>
      <c r="AC3073" s="20"/>
      <c r="AD3073" s="20"/>
      <c r="AE3073" s="20"/>
      <c r="AI3073" s="20"/>
      <c r="AP3073" s="20" t="s">
        <v>574</v>
      </c>
      <c r="AR3073" s="20" t="s">
        <v>574</v>
      </c>
      <c r="AV3073" t="s">
        <v>449</v>
      </c>
    </row>
    <row r="3074" spans="1:48" x14ac:dyDescent="0.25">
      <c r="A3074" s="20"/>
      <c r="C3074" s="20"/>
      <c r="D3074" s="20"/>
      <c r="E3074" s="20"/>
      <c r="F3074" s="21"/>
      <c r="G3074" s="20"/>
      <c r="H3074" s="20"/>
      <c r="I3074" s="21"/>
      <c r="S3074" s="21"/>
      <c r="T3074" s="21"/>
      <c r="U3074" s="20"/>
      <c r="V3074" s="20"/>
      <c r="W3074" s="21"/>
      <c r="X3074" s="21"/>
      <c r="Y3074" s="21"/>
      <c r="AA3074" s="21"/>
      <c r="AB3074" s="20"/>
      <c r="AC3074" s="20"/>
      <c r="AD3074" s="20"/>
      <c r="AE3074" s="20"/>
      <c r="AI3074" s="20"/>
      <c r="AP3074" s="20" t="s">
        <v>574</v>
      </c>
      <c r="AR3074" s="20" t="s">
        <v>574</v>
      </c>
      <c r="AV3074" t="s">
        <v>449</v>
      </c>
    </row>
    <row r="3075" spans="1:48" x14ac:dyDescent="0.25">
      <c r="A3075" s="20"/>
      <c r="C3075" s="20"/>
      <c r="D3075" s="20"/>
      <c r="E3075" s="20"/>
      <c r="F3075" s="21"/>
      <c r="G3075" s="20"/>
      <c r="H3075" s="20"/>
      <c r="I3075" s="21"/>
      <c r="S3075" s="21"/>
      <c r="T3075" s="21"/>
      <c r="U3075" s="20"/>
      <c r="V3075" s="20"/>
      <c r="W3075" s="21"/>
      <c r="X3075" s="21"/>
      <c r="Y3075" s="21"/>
      <c r="AA3075" s="21"/>
      <c r="AB3075" s="20"/>
      <c r="AC3075" s="20"/>
      <c r="AD3075" s="20"/>
      <c r="AE3075" s="20"/>
      <c r="AI3075" s="20"/>
      <c r="AP3075" s="20" t="s">
        <v>574</v>
      </c>
      <c r="AR3075" s="20" t="s">
        <v>574</v>
      </c>
      <c r="AV3075" t="s">
        <v>449</v>
      </c>
    </row>
    <row r="3076" spans="1:48" x14ac:dyDescent="0.25">
      <c r="A3076" s="20"/>
      <c r="C3076" s="20"/>
      <c r="D3076" s="20"/>
      <c r="E3076" s="20"/>
      <c r="F3076" s="21"/>
      <c r="G3076" s="20"/>
      <c r="H3076" s="20"/>
      <c r="I3076" s="21"/>
      <c r="S3076" s="21"/>
      <c r="T3076" s="21"/>
      <c r="U3076" s="20"/>
      <c r="V3076" s="20"/>
      <c r="W3076" s="21"/>
      <c r="X3076" s="21"/>
      <c r="Y3076" s="21"/>
      <c r="AA3076" s="21"/>
      <c r="AB3076" s="20"/>
      <c r="AC3076" s="20"/>
      <c r="AD3076" s="20"/>
      <c r="AE3076" s="20"/>
      <c r="AI3076" s="20"/>
      <c r="AP3076" s="20" t="s">
        <v>574</v>
      </c>
      <c r="AR3076" s="20" t="s">
        <v>574</v>
      </c>
      <c r="AV3076" t="s">
        <v>449</v>
      </c>
    </row>
    <row r="3077" spans="1:48" x14ac:dyDescent="0.25">
      <c r="A3077" s="20"/>
      <c r="C3077" s="20"/>
      <c r="D3077" s="20"/>
      <c r="E3077" s="20"/>
      <c r="F3077" s="21"/>
      <c r="G3077" s="20"/>
      <c r="H3077" s="20"/>
      <c r="I3077" s="21"/>
      <c r="S3077" s="21"/>
      <c r="T3077" s="21"/>
      <c r="U3077" s="20"/>
      <c r="V3077" s="20"/>
      <c r="W3077" s="21"/>
      <c r="X3077" s="21"/>
      <c r="Y3077" s="21"/>
      <c r="AA3077" s="21"/>
      <c r="AB3077" s="20"/>
      <c r="AC3077" s="20"/>
      <c r="AD3077" s="20"/>
      <c r="AE3077" s="20"/>
      <c r="AI3077" s="20"/>
      <c r="AP3077" s="20" t="s">
        <v>574</v>
      </c>
      <c r="AR3077" s="20" t="s">
        <v>574</v>
      </c>
      <c r="AV3077" t="s">
        <v>449</v>
      </c>
    </row>
    <row r="3078" spans="1:48" x14ac:dyDescent="0.25">
      <c r="A3078" s="20"/>
      <c r="C3078" s="20"/>
      <c r="D3078" s="20"/>
      <c r="E3078" s="20"/>
      <c r="F3078" s="21"/>
      <c r="G3078" s="20"/>
      <c r="H3078" s="20"/>
      <c r="I3078" s="21"/>
      <c r="S3078" s="21"/>
      <c r="T3078" s="21"/>
      <c r="U3078" s="20"/>
      <c r="V3078" s="20"/>
      <c r="W3078" s="21"/>
      <c r="X3078" s="21"/>
      <c r="Y3078" s="21"/>
      <c r="AA3078" s="21"/>
      <c r="AB3078" s="20"/>
      <c r="AC3078" s="20"/>
      <c r="AD3078" s="20"/>
      <c r="AE3078" s="20"/>
      <c r="AI3078" s="20"/>
      <c r="AP3078" s="20" t="s">
        <v>574</v>
      </c>
      <c r="AR3078" s="20" t="s">
        <v>574</v>
      </c>
      <c r="AV3078" t="s">
        <v>449</v>
      </c>
    </row>
    <row r="3079" spans="1:48" x14ac:dyDescent="0.25">
      <c r="A3079" s="20"/>
      <c r="C3079" s="20"/>
      <c r="D3079" s="20"/>
      <c r="E3079" s="20"/>
      <c r="F3079" s="21"/>
      <c r="G3079" s="20"/>
      <c r="H3079" s="20"/>
      <c r="I3079" s="21"/>
      <c r="S3079" s="21"/>
      <c r="T3079" s="21"/>
      <c r="U3079" s="20"/>
      <c r="V3079" s="20"/>
      <c r="W3079" s="21"/>
      <c r="X3079" s="21"/>
      <c r="Y3079" s="21"/>
      <c r="AA3079" s="21"/>
      <c r="AB3079" s="20"/>
      <c r="AC3079" s="20"/>
      <c r="AD3079" s="20"/>
      <c r="AE3079" s="20"/>
      <c r="AI3079" s="20"/>
      <c r="AP3079" s="20" t="s">
        <v>574</v>
      </c>
      <c r="AR3079" s="20" t="s">
        <v>574</v>
      </c>
      <c r="AV3079" t="s">
        <v>449</v>
      </c>
    </row>
    <row r="3080" spans="1:48" x14ac:dyDescent="0.25">
      <c r="A3080" s="20"/>
      <c r="C3080" s="20"/>
      <c r="D3080" s="20"/>
      <c r="E3080" s="20"/>
      <c r="F3080" s="21"/>
      <c r="G3080" s="20"/>
      <c r="H3080" s="20"/>
      <c r="I3080" s="21"/>
      <c r="S3080" s="21"/>
      <c r="T3080" s="21"/>
      <c r="U3080" s="20"/>
      <c r="V3080" s="20"/>
      <c r="W3080" s="21"/>
      <c r="X3080" s="21"/>
      <c r="Y3080" s="21"/>
      <c r="AA3080" s="21"/>
      <c r="AB3080" s="20"/>
      <c r="AC3080" s="20"/>
      <c r="AD3080" s="20"/>
      <c r="AE3080" s="20"/>
      <c r="AI3080" s="20"/>
      <c r="AP3080" s="20" t="s">
        <v>574</v>
      </c>
      <c r="AR3080" s="20" t="s">
        <v>574</v>
      </c>
      <c r="AV3080" t="s">
        <v>449</v>
      </c>
    </row>
    <row r="3081" spans="1:48" x14ac:dyDescent="0.25">
      <c r="A3081" s="20"/>
      <c r="C3081" s="20"/>
      <c r="D3081" s="20"/>
      <c r="E3081" s="20"/>
      <c r="F3081" s="21"/>
      <c r="G3081" s="20"/>
      <c r="H3081" s="20"/>
      <c r="I3081" s="21"/>
      <c r="S3081" s="21"/>
      <c r="T3081" s="21"/>
      <c r="U3081" s="20"/>
      <c r="V3081" s="20"/>
      <c r="W3081" s="21"/>
      <c r="X3081" s="21"/>
      <c r="Y3081" s="21"/>
      <c r="AA3081" s="21"/>
      <c r="AB3081" s="20"/>
      <c r="AC3081" s="20"/>
      <c r="AD3081" s="20"/>
      <c r="AE3081" s="20"/>
      <c r="AI3081" s="20"/>
      <c r="AP3081" s="20" t="s">
        <v>574</v>
      </c>
      <c r="AR3081" s="20" t="s">
        <v>574</v>
      </c>
      <c r="AV3081" t="s">
        <v>449</v>
      </c>
    </row>
    <row r="3082" spans="1:48" x14ac:dyDescent="0.25">
      <c r="A3082" s="20"/>
      <c r="C3082" s="20"/>
      <c r="D3082" s="20"/>
      <c r="E3082" s="20"/>
      <c r="F3082" s="21"/>
      <c r="G3082" s="20"/>
      <c r="H3082" s="20"/>
      <c r="I3082" s="21"/>
      <c r="S3082" s="21"/>
      <c r="T3082" s="21"/>
      <c r="U3082" s="20"/>
      <c r="V3082" s="20"/>
      <c r="W3082" s="21"/>
      <c r="X3082" s="21"/>
      <c r="Y3082" s="21"/>
      <c r="AA3082" s="21"/>
      <c r="AB3082" s="20"/>
      <c r="AC3082" s="20"/>
      <c r="AD3082" s="20"/>
      <c r="AE3082" s="20"/>
      <c r="AI3082" s="20"/>
      <c r="AP3082" s="20" t="s">
        <v>574</v>
      </c>
      <c r="AR3082" s="20" t="s">
        <v>574</v>
      </c>
      <c r="AV3082" t="s">
        <v>449</v>
      </c>
    </row>
    <row r="3083" spans="1:48" x14ac:dyDescent="0.25">
      <c r="A3083" s="20"/>
      <c r="C3083" s="20"/>
      <c r="D3083" s="20"/>
      <c r="E3083" s="20"/>
      <c r="F3083" s="21"/>
      <c r="G3083" s="20"/>
      <c r="H3083" s="20"/>
      <c r="I3083" s="21"/>
      <c r="S3083" s="21"/>
      <c r="T3083" s="21"/>
      <c r="U3083" s="20"/>
      <c r="V3083" s="20"/>
      <c r="W3083" s="21"/>
      <c r="X3083" s="21"/>
      <c r="Y3083" s="21"/>
      <c r="AA3083" s="21"/>
      <c r="AB3083" s="20"/>
      <c r="AC3083" s="20"/>
      <c r="AD3083" s="20"/>
      <c r="AE3083" s="20"/>
      <c r="AI3083" s="20"/>
      <c r="AP3083" s="20" t="s">
        <v>574</v>
      </c>
      <c r="AR3083" s="20" t="s">
        <v>574</v>
      </c>
      <c r="AV3083" t="s">
        <v>449</v>
      </c>
    </row>
    <row r="3084" spans="1:48" x14ac:dyDescent="0.25">
      <c r="A3084" s="20"/>
      <c r="C3084" s="20"/>
      <c r="D3084" s="20"/>
      <c r="E3084" s="20"/>
      <c r="F3084" s="21"/>
      <c r="G3084" s="20"/>
      <c r="H3084" s="20"/>
      <c r="I3084" s="21"/>
      <c r="S3084" s="21"/>
      <c r="T3084" s="21"/>
      <c r="U3084" s="20"/>
      <c r="V3084" s="20"/>
      <c r="W3084" s="21"/>
      <c r="X3084" s="21"/>
      <c r="Y3084" s="21"/>
      <c r="AA3084" s="21"/>
      <c r="AB3084" s="20"/>
      <c r="AC3084" s="20"/>
      <c r="AD3084" s="20"/>
      <c r="AE3084" s="20"/>
      <c r="AI3084" s="20"/>
      <c r="AP3084" s="20" t="s">
        <v>574</v>
      </c>
      <c r="AR3084" s="20" t="s">
        <v>574</v>
      </c>
      <c r="AV3084" t="s">
        <v>449</v>
      </c>
    </row>
    <row r="3085" spans="1:48" x14ac:dyDescent="0.25">
      <c r="A3085" s="20"/>
      <c r="C3085" s="20"/>
      <c r="D3085" s="20"/>
      <c r="E3085" s="20"/>
      <c r="F3085" s="21"/>
      <c r="G3085" s="20"/>
      <c r="H3085" s="20"/>
      <c r="I3085" s="21"/>
      <c r="S3085" s="21"/>
      <c r="T3085" s="21"/>
      <c r="U3085" s="20"/>
      <c r="V3085" s="20"/>
      <c r="W3085" s="21"/>
      <c r="X3085" s="21"/>
      <c r="Y3085" s="21"/>
      <c r="AA3085" s="21"/>
      <c r="AB3085" s="20"/>
      <c r="AC3085" s="20"/>
      <c r="AD3085" s="20"/>
      <c r="AE3085" s="20"/>
      <c r="AI3085" s="20"/>
      <c r="AP3085" s="20" t="s">
        <v>574</v>
      </c>
      <c r="AR3085" s="20" t="s">
        <v>574</v>
      </c>
      <c r="AV3085" t="s">
        <v>449</v>
      </c>
    </row>
    <row r="3086" spans="1:48" x14ac:dyDescent="0.25">
      <c r="A3086" s="20"/>
      <c r="C3086" s="20"/>
      <c r="D3086" s="20"/>
      <c r="E3086" s="20"/>
      <c r="F3086" s="21"/>
      <c r="G3086" s="20"/>
      <c r="H3086" s="20"/>
      <c r="I3086" s="21"/>
      <c r="S3086" s="21"/>
      <c r="T3086" s="21"/>
      <c r="U3086" s="20"/>
      <c r="V3086" s="20"/>
      <c r="W3086" s="21"/>
      <c r="X3086" s="21"/>
      <c r="Y3086" s="21"/>
      <c r="AA3086" s="21"/>
      <c r="AB3086" s="20"/>
      <c r="AC3086" s="20"/>
      <c r="AD3086" s="20"/>
      <c r="AE3086" s="20"/>
      <c r="AI3086" s="20"/>
      <c r="AP3086" s="20" t="s">
        <v>574</v>
      </c>
      <c r="AR3086" s="20" t="s">
        <v>574</v>
      </c>
      <c r="AV3086" t="s">
        <v>449</v>
      </c>
    </row>
    <row r="3087" spans="1:48" x14ac:dyDescent="0.25">
      <c r="A3087" s="20"/>
      <c r="C3087" s="20"/>
      <c r="D3087" s="20"/>
      <c r="E3087" s="20"/>
      <c r="F3087" s="21"/>
      <c r="G3087" s="20"/>
      <c r="H3087" s="20"/>
      <c r="I3087" s="21"/>
      <c r="S3087" s="21"/>
      <c r="T3087" s="21"/>
      <c r="U3087" s="20"/>
      <c r="V3087" s="20"/>
      <c r="W3087" s="21"/>
      <c r="X3087" s="21"/>
      <c r="Y3087" s="21"/>
      <c r="AA3087" s="21"/>
      <c r="AB3087" s="20"/>
      <c r="AC3087" s="20"/>
      <c r="AD3087" s="20"/>
      <c r="AE3087" s="20"/>
      <c r="AI3087" s="20"/>
      <c r="AP3087" s="20" t="s">
        <v>574</v>
      </c>
      <c r="AR3087" s="20" t="s">
        <v>574</v>
      </c>
      <c r="AV3087" t="s">
        <v>449</v>
      </c>
    </row>
    <row r="3088" spans="1:48" x14ac:dyDescent="0.25">
      <c r="A3088" s="20"/>
      <c r="C3088" s="20"/>
      <c r="D3088" s="20"/>
      <c r="E3088" s="20"/>
      <c r="F3088" s="21"/>
      <c r="G3088" s="20"/>
      <c r="H3088" s="20"/>
      <c r="I3088" s="21"/>
      <c r="S3088" s="21"/>
      <c r="T3088" s="21"/>
      <c r="U3088" s="20"/>
      <c r="V3088" s="20"/>
      <c r="W3088" s="21"/>
      <c r="X3088" s="21"/>
      <c r="Y3088" s="21"/>
      <c r="AA3088" s="21"/>
      <c r="AB3088" s="20"/>
      <c r="AC3088" s="20"/>
      <c r="AD3088" s="20"/>
      <c r="AE3088" s="20"/>
      <c r="AI3088" s="20"/>
      <c r="AP3088" s="20" t="s">
        <v>574</v>
      </c>
      <c r="AR3088" s="20" t="s">
        <v>574</v>
      </c>
      <c r="AV3088" t="s">
        <v>449</v>
      </c>
    </row>
    <row r="3089" spans="1:48" x14ac:dyDescent="0.25">
      <c r="A3089" s="20"/>
      <c r="C3089" s="20"/>
      <c r="D3089" s="20"/>
      <c r="E3089" s="20"/>
      <c r="F3089" s="21"/>
      <c r="G3089" s="20"/>
      <c r="H3089" s="20"/>
      <c r="I3089" s="21"/>
      <c r="S3089" s="21"/>
      <c r="T3089" s="21"/>
      <c r="U3089" s="20"/>
      <c r="V3089" s="20"/>
      <c r="W3089" s="21"/>
      <c r="X3089" s="21"/>
      <c r="Y3089" s="21"/>
      <c r="AA3089" s="21"/>
      <c r="AB3089" s="20"/>
      <c r="AC3089" s="20"/>
      <c r="AD3089" s="20"/>
      <c r="AE3089" s="20"/>
      <c r="AI3089" s="20"/>
      <c r="AP3089" s="20" t="s">
        <v>574</v>
      </c>
      <c r="AR3089" s="20" t="s">
        <v>574</v>
      </c>
      <c r="AV3089" t="s">
        <v>449</v>
      </c>
    </row>
    <row r="3090" spans="1:48" x14ac:dyDescent="0.25">
      <c r="A3090" s="20"/>
      <c r="C3090" s="20"/>
      <c r="D3090" s="20"/>
      <c r="E3090" s="20"/>
      <c r="F3090" s="21"/>
      <c r="G3090" s="20"/>
      <c r="H3090" s="20"/>
      <c r="I3090" s="21"/>
      <c r="S3090" s="21"/>
      <c r="T3090" s="21"/>
      <c r="U3090" s="20"/>
      <c r="V3090" s="20"/>
      <c r="W3090" s="21"/>
      <c r="X3090" s="21"/>
      <c r="Y3090" s="21"/>
      <c r="AA3090" s="21"/>
      <c r="AB3090" s="20"/>
      <c r="AC3090" s="20"/>
      <c r="AD3090" s="20"/>
      <c r="AE3090" s="20"/>
      <c r="AI3090" s="20"/>
      <c r="AP3090" s="20" t="s">
        <v>574</v>
      </c>
      <c r="AR3090" s="20" t="s">
        <v>574</v>
      </c>
      <c r="AV3090" t="s">
        <v>449</v>
      </c>
    </row>
    <row r="3091" spans="1:48" x14ac:dyDescent="0.25">
      <c r="A3091" s="20"/>
      <c r="C3091" s="20"/>
      <c r="D3091" s="20"/>
      <c r="E3091" s="20"/>
      <c r="F3091" s="21"/>
      <c r="G3091" s="20"/>
      <c r="H3091" s="20"/>
      <c r="I3091" s="21"/>
      <c r="S3091" s="21"/>
      <c r="T3091" s="21"/>
      <c r="U3091" s="20"/>
      <c r="V3091" s="20"/>
      <c r="W3091" s="21"/>
      <c r="X3091" s="21"/>
      <c r="Y3091" s="21"/>
      <c r="AA3091" s="21"/>
      <c r="AB3091" s="20"/>
      <c r="AC3091" s="20"/>
      <c r="AD3091" s="20"/>
      <c r="AE3091" s="20"/>
      <c r="AI3091" s="20"/>
      <c r="AP3091" s="20" t="s">
        <v>574</v>
      </c>
      <c r="AR3091" s="20" t="s">
        <v>574</v>
      </c>
      <c r="AV3091" t="s">
        <v>449</v>
      </c>
    </row>
    <row r="3092" spans="1:48" x14ac:dyDescent="0.25">
      <c r="A3092" s="20"/>
      <c r="C3092" s="20"/>
      <c r="D3092" s="20"/>
      <c r="E3092" s="20"/>
      <c r="F3092" s="21"/>
      <c r="G3092" s="20"/>
      <c r="H3092" s="20"/>
      <c r="I3092" s="21"/>
      <c r="S3092" s="21"/>
      <c r="T3092" s="21"/>
      <c r="U3092" s="20"/>
      <c r="V3092" s="20"/>
      <c r="W3092" s="21"/>
      <c r="X3092" s="21"/>
      <c r="Y3092" s="21"/>
      <c r="AA3092" s="21"/>
      <c r="AB3092" s="20"/>
      <c r="AC3092" s="20"/>
      <c r="AD3092" s="20"/>
      <c r="AE3092" s="20"/>
      <c r="AI3092" s="20"/>
      <c r="AP3092" s="20" t="s">
        <v>574</v>
      </c>
      <c r="AR3092" s="20" t="s">
        <v>574</v>
      </c>
      <c r="AV3092" t="s">
        <v>449</v>
      </c>
    </row>
    <row r="3093" spans="1:48" x14ac:dyDescent="0.25">
      <c r="A3093" s="20"/>
      <c r="C3093" s="20"/>
      <c r="D3093" s="20"/>
      <c r="E3093" s="20"/>
      <c r="F3093" s="21"/>
      <c r="G3093" s="20"/>
      <c r="H3093" s="20"/>
      <c r="I3093" s="21"/>
      <c r="S3093" s="21"/>
      <c r="T3093" s="21"/>
      <c r="U3093" s="20"/>
      <c r="V3093" s="20"/>
      <c r="W3093" s="21"/>
      <c r="X3093" s="21"/>
      <c r="Y3093" s="21"/>
      <c r="AA3093" s="21"/>
      <c r="AB3093" s="20"/>
      <c r="AC3093" s="20"/>
      <c r="AD3093" s="20"/>
      <c r="AE3093" s="20"/>
      <c r="AI3093" s="20"/>
      <c r="AP3093" s="20" t="s">
        <v>574</v>
      </c>
      <c r="AR3093" s="20" t="s">
        <v>574</v>
      </c>
      <c r="AV3093" t="s">
        <v>449</v>
      </c>
    </row>
    <row r="3094" spans="1:48" x14ac:dyDescent="0.25">
      <c r="A3094" s="20"/>
      <c r="C3094" s="20"/>
      <c r="D3094" s="20"/>
      <c r="E3094" s="20"/>
      <c r="F3094" s="21"/>
      <c r="G3094" s="20"/>
      <c r="H3094" s="20"/>
      <c r="I3094" s="21"/>
      <c r="S3094" s="21"/>
      <c r="T3094" s="21"/>
      <c r="U3094" s="20"/>
      <c r="V3094" s="20"/>
      <c r="W3094" s="21"/>
      <c r="X3094" s="21"/>
      <c r="Y3094" s="21"/>
      <c r="AA3094" s="21"/>
      <c r="AB3094" s="20"/>
      <c r="AC3094" s="20"/>
      <c r="AD3094" s="20"/>
      <c r="AE3094" s="20"/>
      <c r="AI3094" s="20"/>
      <c r="AP3094" s="20" t="s">
        <v>574</v>
      </c>
      <c r="AR3094" s="20" t="s">
        <v>574</v>
      </c>
      <c r="AV3094" t="s">
        <v>449</v>
      </c>
    </row>
    <row r="3095" spans="1:48" x14ac:dyDescent="0.25">
      <c r="A3095" s="20"/>
      <c r="C3095" s="20"/>
      <c r="D3095" s="20"/>
      <c r="E3095" s="20"/>
      <c r="F3095" s="21"/>
      <c r="G3095" s="20"/>
      <c r="H3095" s="20"/>
      <c r="I3095" s="21"/>
      <c r="S3095" s="21"/>
      <c r="T3095" s="21"/>
      <c r="U3095" s="20"/>
      <c r="V3095" s="20"/>
      <c r="W3095" s="21"/>
      <c r="X3095" s="21"/>
      <c r="Y3095" s="21"/>
      <c r="AA3095" s="21"/>
      <c r="AB3095" s="20"/>
      <c r="AC3095" s="20"/>
      <c r="AD3095" s="20"/>
      <c r="AE3095" s="20"/>
      <c r="AI3095" s="20"/>
      <c r="AP3095" s="20" t="s">
        <v>574</v>
      </c>
      <c r="AR3095" s="20" t="s">
        <v>574</v>
      </c>
      <c r="AV3095" t="s">
        <v>449</v>
      </c>
    </row>
    <row r="3096" spans="1:48" x14ac:dyDescent="0.25">
      <c r="A3096" s="20"/>
      <c r="C3096" s="20"/>
      <c r="D3096" s="20"/>
      <c r="E3096" s="20"/>
      <c r="F3096" s="21"/>
      <c r="G3096" s="20"/>
      <c r="H3096" s="20"/>
      <c r="I3096" s="21"/>
      <c r="S3096" s="21"/>
      <c r="T3096" s="21"/>
      <c r="U3096" s="20"/>
      <c r="V3096" s="20"/>
      <c r="W3096" s="21"/>
      <c r="X3096" s="21"/>
      <c r="Y3096" s="21"/>
      <c r="AA3096" s="21"/>
      <c r="AB3096" s="20"/>
      <c r="AC3096" s="20"/>
      <c r="AD3096" s="20"/>
      <c r="AE3096" s="20"/>
      <c r="AI3096" s="20"/>
      <c r="AP3096" s="20" t="s">
        <v>574</v>
      </c>
      <c r="AR3096" s="20" t="s">
        <v>574</v>
      </c>
      <c r="AV3096" t="s">
        <v>449</v>
      </c>
    </row>
    <row r="3097" spans="1:48" x14ac:dyDescent="0.25">
      <c r="A3097" s="20"/>
      <c r="C3097" s="20"/>
      <c r="D3097" s="20"/>
      <c r="E3097" s="20"/>
      <c r="F3097" s="21"/>
      <c r="G3097" s="20"/>
      <c r="H3097" s="20"/>
      <c r="I3097" s="21"/>
      <c r="S3097" s="21"/>
      <c r="T3097" s="21"/>
      <c r="U3097" s="20"/>
      <c r="V3097" s="20"/>
      <c r="W3097" s="21"/>
      <c r="X3097" s="21"/>
      <c r="Y3097" s="21"/>
      <c r="AA3097" s="21"/>
      <c r="AB3097" s="20"/>
      <c r="AC3097" s="20"/>
      <c r="AD3097" s="20"/>
      <c r="AE3097" s="20"/>
      <c r="AI3097" s="20"/>
      <c r="AP3097" s="20" t="s">
        <v>574</v>
      </c>
      <c r="AR3097" s="20" t="s">
        <v>574</v>
      </c>
      <c r="AV3097" t="s">
        <v>449</v>
      </c>
    </row>
    <row r="3098" spans="1:48" x14ac:dyDescent="0.25">
      <c r="A3098" s="20"/>
      <c r="C3098" s="20"/>
      <c r="D3098" s="20"/>
      <c r="E3098" s="20"/>
      <c r="F3098" s="21"/>
      <c r="G3098" s="20"/>
      <c r="H3098" s="20"/>
      <c r="I3098" s="21"/>
      <c r="S3098" s="21"/>
      <c r="T3098" s="21"/>
      <c r="U3098" s="20"/>
      <c r="V3098" s="20"/>
      <c r="W3098" s="21"/>
      <c r="X3098" s="21"/>
      <c r="Y3098" s="21"/>
      <c r="AA3098" s="21"/>
      <c r="AB3098" s="20"/>
      <c r="AC3098" s="20"/>
      <c r="AD3098" s="20"/>
      <c r="AE3098" s="20"/>
      <c r="AI3098" s="20"/>
      <c r="AP3098" s="20" t="s">
        <v>574</v>
      </c>
      <c r="AR3098" s="20" t="s">
        <v>574</v>
      </c>
      <c r="AV3098" t="s">
        <v>449</v>
      </c>
    </row>
    <row r="3099" spans="1:48" x14ac:dyDescent="0.25">
      <c r="A3099" s="20"/>
      <c r="C3099" s="20"/>
      <c r="D3099" s="20"/>
      <c r="E3099" s="20"/>
      <c r="F3099" s="21"/>
      <c r="G3099" s="20"/>
      <c r="H3099" s="20"/>
      <c r="I3099" s="21"/>
      <c r="S3099" s="21"/>
      <c r="T3099" s="21"/>
      <c r="U3099" s="20"/>
      <c r="V3099" s="20"/>
      <c r="W3099" s="21"/>
      <c r="X3099" s="21"/>
      <c r="Y3099" s="21"/>
      <c r="AA3099" s="21"/>
      <c r="AB3099" s="20"/>
      <c r="AC3099" s="20"/>
      <c r="AD3099" s="20"/>
      <c r="AE3099" s="20"/>
      <c r="AI3099" s="20"/>
      <c r="AP3099" s="20" t="s">
        <v>574</v>
      </c>
      <c r="AR3099" s="20" t="s">
        <v>574</v>
      </c>
      <c r="AV3099" t="s">
        <v>449</v>
      </c>
    </row>
    <row r="3100" spans="1:48" x14ac:dyDescent="0.25">
      <c r="A3100" s="20"/>
      <c r="C3100" s="20"/>
      <c r="D3100" s="20"/>
      <c r="E3100" s="20"/>
      <c r="F3100" s="21"/>
      <c r="G3100" s="20"/>
      <c r="H3100" s="20"/>
      <c r="I3100" s="21"/>
      <c r="S3100" s="21"/>
      <c r="T3100" s="21"/>
      <c r="U3100" s="20"/>
      <c r="V3100" s="20"/>
      <c r="W3100" s="21"/>
      <c r="X3100" s="21"/>
      <c r="Y3100" s="21"/>
      <c r="AA3100" s="21"/>
      <c r="AB3100" s="20"/>
      <c r="AC3100" s="20"/>
      <c r="AD3100" s="20"/>
      <c r="AE3100" s="20"/>
      <c r="AI3100" s="20"/>
      <c r="AP3100" s="20" t="s">
        <v>574</v>
      </c>
      <c r="AR3100" s="20" t="s">
        <v>574</v>
      </c>
      <c r="AV3100" t="s">
        <v>449</v>
      </c>
    </row>
    <row r="3101" spans="1:48" x14ac:dyDescent="0.25">
      <c r="A3101" s="20"/>
      <c r="C3101" s="20"/>
      <c r="D3101" s="20"/>
      <c r="E3101" s="20"/>
      <c r="F3101" s="21"/>
      <c r="G3101" s="20"/>
      <c r="H3101" s="20"/>
      <c r="I3101" s="21"/>
      <c r="S3101" s="21"/>
      <c r="T3101" s="21"/>
      <c r="U3101" s="20"/>
      <c r="V3101" s="20"/>
      <c r="W3101" s="21"/>
      <c r="X3101" s="21"/>
      <c r="Y3101" s="21"/>
      <c r="AA3101" s="21"/>
      <c r="AB3101" s="20"/>
      <c r="AC3101" s="20"/>
      <c r="AD3101" s="20"/>
      <c r="AE3101" s="20"/>
      <c r="AI3101" s="20"/>
      <c r="AP3101" s="20" t="s">
        <v>574</v>
      </c>
      <c r="AR3101" s="20" t="s">
        <v>574</v>
      </c>
      <c r="AV3101" t="s">
        <v>449</v>
      </c>
    </row>
    <row r="3102" spans="1:48" x14ac:dyDescent="0.25">
      <c r="A3102" s="20"/>
      <c r="C3102" s="20"/>
      <c r="D3102" s="20"/>
      <c r="E3102" s="20"/>
      <c r="F3102" s="21"/>
      <c r="G3102" s="20"/>
      <c r="H3102" s="20"/>
      <c r="I3102" s="21"/>
      <c r="S3102" s="21"/>
      <c r="T3102" s="21"/>
      <c r="U3102" s="20"/>
      <c r="V3102" s="20"/>
      <c r="W3102" s="21"/>
      <c r="X3102" s="21"/>
      <c r="Y3102" s="21"/>
      <c r="AA3102" s="21"/>
      <c r="AB3102" s="20"/>
      <c r="AC3102" s="20"/>
      <c r="AD3102" s="20"/>
      <c r="AE3102" s="20"/>
      <c r="AI3102" s="20"/>
      <c r="AP3102" s="20" t="s">
        <v>574</v>
      </c>
      <c r="AR3102" s="20" t="s">
        <v>574</v>
      </c>
      <c r="AV3102" t="s">
        <v>449</v>
      </c>
    </row>
    <row r="3103" spans="1:48" x14ac:dyDescent="0.25">
      <c r="A3103" s="20"/>
      <c r="C3103" s="20"/>
      <c r="D3103" s="20"/>
      <c r="E3103" s="20"/>
      <c r="F3103" s="21"/>
      <c r="G3103" s="20"/>
      <c r="H3103" s="20"/>
      <c r="I3103" s="21"/>
      <c r="S3103" s="21"/>
      <c r="T3103" s="21"/>
      <c r="U3103" s="20"/>
      <c r="V3103" s="20"/>
      <c r="W3103" s="21"/>
      <c r="X3103" s="21"/>
      <c r="Y3103" s="21"/>
      <c r="AA3103" s="21"/>
      <c r="AB3103" s="20"/>
      <c r="AC3103" s="20"/>
      <c r="AD3103" s="20"/>
      <c r="AE3103" s="20"/>
      <c r="AI3103" s="20"/>
      <c r="AP3103" s="20" t="s">
        <v>574</v>
      </c>
      <c r="AR3103" s="20" t="s">
        <v>574</v>
      </c>
      <c r="AV3103" t="s">
        <v>449</v>
      </c>
    </row>
    <row r="3104" spans="1:48" x14ac:dyDescent="0.25">
      <c r="A3104" s="20"/>
      <c r="C3104" s="20"/>
      <c r="D3104" s="20"/>
      <c r="E3104" s="20"/>
      <c r="F3104" s="21"/>
      <c r="G3104" s="20"/>
      <c r="H3104" s="20"/>
      <c r="I3104" s="21"/>
      <c r="S3104" s="21"/>
      <c r="T3104" s="21"/>
      <c r="U3104" s="20"/>
      <c r="V3104" s="20"/>
      <c r="W3104" s="21"/>
      <c r="X3104" s="21"/>
      <c r="Y3104" s="21"/>
      <c r="AA3104" s="21"/>
      <c r="AB3104" s="20"/>
      <c r="AC3104" s="20"/>
      <c r="AD3104" s="20"/>
      <c r="AE3104" s="20"/>
      <c r="AI3104" s="20"/>
      <c r="AP3104" s="20" t="s">
        <v>574</v>
      </c>
      <c r="AR3104" s="20" t="s">
        <v>574</v>
      </c>
      <c r="AV3104" t="s">
        <v>449</v>
      </c>
    </row>
    <row r="3105" spans="1:48" x14ac:dyDescent="0.25">
      <c r="A3105" s="20"/>
      <c r="C3105" s="20"/>
      <c r="D3105" s="20"/>
      <c r="E3105" s="20"/>
      <c r="F3105" s="21"/>
      <c r="G3105" s="20"/>
      <c r="H3105" s="20"/>
      <c r="I3105" s="21"/>
      <c r="S3105" s="21"/>
      <c r="T3105" s="21"/>
      <c r="U3105" s="20"/>
      <c r="V3105" s="20"/>
      <c r="W3105" s="21"/>
      <c r="X3105" s="21"/>
      <c r="Y3105" s="21"/>
      <c r="AA3105" s="21"/>
      <c r="AB3105" s="20"/>
      <c r="AC3105" s="20"/>
      <c r="AD3105" s="20"/>
      <c r="AE3105" s="20"/>
      <c r="AI3105" s="20"/>
      <c r="AP3105" s="20" t="s">
        <v>574</v>
      </c>
      <c r="AR3105" s="20" t="s">
        <v>574</v>
      </c>
      <c r="AV3105" t="s">
        <v>449</v>
      </c>
    </row>
    <row r="3106" spans="1:48" x14ac:dyDescent="0.25">
      <c r="A3106" s="20"/>
      <c r="C3106" s="20"/>
      <c r="D3106" s="20"/>
      <c r="E3106" s="20"/>
      <c r="F3106" s="21"/>
      <c r="G3106" s="20"/>
      <c r="H3106" s="20"/>
      <c r="I3106" s="21"/>
      <c r="S3106" s="21"/>
      <c r="T3106" s="21"/>
      <c r="U3106" s="20"/>
      <c r="V3106" s="20"/>
      <c r="W3106" s="21"/>
      <c r="X3106" s="21"/>
      <c r="Y3106" s="21"/>
      <c r="AA3106" s="21"/>
      <c r="AB3106" s="20"/>
      <c r="AC3106" s="20"/>
      <c r="AD3106" s="20"/>
      <c r="AE3106" s="20"/>
      <c r="AI3106" s="20"/>
      <c r="AP3106" s="20" t="s">
        <v>574</v>
      </c>
      <c r="AR3106" s="20" t="s">
        <v>574</v>
      </c>
      <c r="AV3106" t="s">
        <v>449</v>
      </c>
    </row>
    <row r="3107" spans="1:48" x14ac:dyDescent="0.25">
      <c r="A3107" s="20"/>
      <c r="C3107" s="20"/>
      <c r="D3107" s="20"/>
      <c r="E3107" s="20"/>
      <c r="F3107" s="21"/>
      <c r="G3107" s="20"/>
      <c r="H3107" s="20"/>
      <c r="I3107" s="21"/>
      <c r="S3107" s="21"/>
      <c r="T3107" s="21"/>
      <c r="U3107" s="20"/>
      <c r="V3107" s="20"/>
      <c r="W3107" s="21"/>
      <c r="X3107" s="21"/>
      <c r="Y3107" s="21"/>
      <c r="AA3107" s="21"/>
      <c r="AB3107" s="20"/>
      <c r="AC3107" s="20"/>
      <c r="AD3107" s="20"/>
      <c r="AE3107" s="20"/>
      <c r="AI3107" s="20"/>
      <c r="AP3107" s="20" t="s">
        <v>574</v>
      </c>
      <c r="AR3107" s="20" t="s">
        <v>574</v>
      </c>
      <c r="AV3107" t="s">
        <v>449</v>
      </c>
    </row>
    <row r="3108" spans="1:48" x14ac:dyDescent="0.25">
      <c r="A3108" s="20"/>
      <c r="C3108" s="20"/>
      <c r="D3108" s="20"/>
      <c r="E3108" s="20"/>
      <c r="F3108" s="21"/>
      <c r="G3108" s="20"/>
      <c r="H3108" s="20"/>
      <c r="I3108" s="21"/>
      <c r="S3108" s="21"/>
      <c r="T3108" s="21"/>
      <c r="U3108" s="20"/>
      <c r="V3108" s="20"/>
      <c r="W3108" s="21"/>
      <c r="X3108" s="21"/>
      <c r="Y3108" s="21"/>
      <c r="AA3108" s="21"/>
      <c r="AB3108" s="20"/>
      <c r="AC3108" s="20"/>
      <c r="AD3108" s="20"/>
      <c r="AE3108" s="20"/>
      <c r="AI3108" s="20"/>
      <c r="AP3108" s="20" t="s">
        <v>574</v>
      </c>
      <c r="AR3108" s="20" t="s">
        <v>574</v>
      </c>
      <c r="AV3108" t="s">
        <v>449</v>
      </c>
    </row>
    <row r="3109" spans="1:48" x14ac:dyDescent="0.25">
      <c r="A3109" s="20"/>
      <c r="C3109" s="20"/>
      <c r="D3109" s="20"/>
      <c r="E3109" s="20"/>
      <c r="F3109" s="21"/>
      <c r="G3109" s="20"/>
      <c r="H3109" s="20"/>
      <c r="I3109" s="21"/>
      <c r="S3109" s="21"/>
      <c r="T3109" s="21"/>
      <c r="U3109" s="20"/>
      <c r="V3109" s="20"/>
      <c r="W3109" s="21"/>
      <c r="X3109" s="21"/>
      <c r="Y3109" s="21"/>
      <c r="AA3109" s="21"/>
      <c r="AB3109" s="20"/>
      <c r="AC3109" s="20"/>
      <c r="AD3109" s="20"/>
      <c r="AE3109" s="20"/>
      <c r="AI3109" s="20"/>
      <c r="AP3109" s="20" t="s">
        <v>574</v>
      </c>
      <c r="AR3109" s="20" t="s">
        <v>574</v>
      </c>
      <c r="AV3109" t="s">
        <v>449</v>
      </c>
    </row>
    <row r="3110" spans="1:48" x14ac:dyDescent="0.25">
      <c r="A3110" s="20"/>
      <c r="C3110" s="20"/>
      <c r="D3110" s="20"/>
      <c r="E3110" s="20"/>
      <c r="F3110" s="21"/>
      <c r="G3110" s="20"/>
      <c r="H3110" s="20"/>
      <c r="I3110" s="21"/>
      <c r="S3110" s="21"/>
      <c r="T3110" s="21"/>
      <c r="U3110" s="20"/>
      <c r="V3110" s="20"/>
      <c r="W3110" s="21"/>
      <c r="X3110" s="21"/>
      <c r="Y3110" s="21"/>
      <c r="AA3110" s="21"/>
      <c r="AB3110" s="20"/>
      <c r="AC3110" s="20"/>
      <c r="AD3110" s="20"/>
      <c r="AE3110" s="20"/>
      <c r="AI3110" s="20"/>
      <c r="AP3110" s="20" t="s">
        <v>574</v>
      </c>
      <c r="AR3110" s="20" t="s">
        <v>574</v>
      </c>
      <c r="AV3110" t="s">
        <v>449</v>
      </c>
    </row>
    <row r="3111" spans="1:48" x14ac:dyDescent="0.25">
      <c r="A3111" s="20"/>
      <c r="C3111" s="20"/>
      <c r="D3111" s="20"/>
      <c r="E3111" s="20"/>
      <c r="F3111" s="21"/>
      <c r="G3111" s="20"/>
      <c r="H3111" s="20"/>
      <c r="I3111" s="21"/>
      <c r="S3111" s="21"/>
      <c r="T3111" s="21"/>
      <c r="U3111" s="20"/>
      <c r="V3111" s="20"/>
      <c r="W3111" s="21"/>
      <c r="X3111" s="21"/>
      <c r="Y3111" s="21"/>
      <c r="AA3111" s="21"/>
      <c r="AB3111" s="20"/>
      <c r="AC3111" s="20"/>
      <c r="AD3111" s="20"/>
      <c r="AE3111" s="20"/>
      <c r="AI3111" s="20"/>
      <c r="AP3111" s="20" t="s">
        <v>574</v>
      </c>
      <c r="AR3111" s="20" t="s">
        <v>574</v>
      </c>
      <c r="AV3111" t="s">
        <v>449</v>
      </c>
    </row>
    <row r="3112" spans="1:48" x14ac:dyDescent="0.25">
      <c r="A3112" s="20"/>
      <c r="C3112" s="20"/>
      <c r="D3112" s="20"/>
      <c r="E3112" s="20"/>
      <c r="F3112" s="21"/>
      <c r="G3112" s="20"/>
      <c r="H3112" s="20"/>
      <c r="I3112" s="21"/>
      <c r="S3112" s="21"/>
      <c r="T3112" s="21"/>
      <c r="U3112" s="20"/>
      <c r="V3112" s="20"/>
      <c r="W3112" s="21"/>
      <c r="X3112" s="21"/>
      <c r="Y3112" s="21"/>
      <c r="AA3112" s="21"/>
      <c r="AB3112" s="20"/>
      <c r="AC3112" s="20"/>
      <c r="AD3112" s="20"/>
      <c r="AE3112" s="20"/>
      <c r="AI3112" s="20"/>
      <c r="AP3112" s="20" t="s">
        <v>574</v>
      </c>
      <c r="AR3112" s="20" t="s">
        <v>574</v>
      </c>
      <c r="AV3112" t="s">
        <v>449</v>
      </c>
    </row>
    <row r="3113" spans="1:48" x14ac:dyDescent="0.25">
      <c r="A3113" s="20"/>
      <c r="C3113" s="20"/>
      <c r="D3113" s="20"/>
      <c r="E3113" s="20"/>
      <c r="F3113" s="21"/>
      <c r="G3113" s="20"/>
      <c r="H3113" s="20"/>
      <c r="I3113" s="21"/>
      <c r="S3113" s="21"/>
      <c r="T3113" s="21"/>
      <c r="U3113" s="20"/>
      <c r="V3113" s="20"/>
      <c r="W3113" s="21"/>
      <c r="X3113" s="21"/>
      <c r="Y3113" s="21"/>
      <c r="AA3113" s="21"/>
      <c r="AB3113" s="20"/>
      <c r="AC3113" s="20"/>
      <c r="AD3113" s="20"/>
      <c r="AE3113" s="20"/>
      <c r="AI3113" s="20"/>
      <c r="AP3113" s="20" t="s">
        <v>574</v>
      </c>
      <c r="AR3113" s="20" t="s">
        <v>574</v>
      </c>
      <c r="AV3113" t="s">
        <v>449</v>
      </c>
    </row>
    <row r="3114" spans="1:48" x14ac:dyDescent="0.25">
      <c r="A3114" s="20"/>
      <c r="C3114" s="20"/>
      <c r="D3114" s="20"/>
      <c r="E3114" s="20"/>
      <c r="F3114" s="21"/>
      <c r="G3114" s="20"/>
      <c r="H3114" s="20"/>
      <c r="I3114" s="21"/>
      <c r="S3114" s="21"/>
      <c r="T3114" s="21"/>
      <c r="U3114" s="20"/>
      <c r="V3114" s="20"/>
      <c r="W3114" s="21"/>
      <c r="X3114" s="21"/>
      <c r="Y3114" s="21"/>
      <c r="AA3114" s="21"/>
      <c r="AB3114" s="20"/>
      <c r="AC3114" s="20"/>
      <c r="AD3114" s="20"/>
      <c r="AE3114" s="20"/>
      <c r="AI3114" s="20"/>
      <c r="AP3114" s="20" t="s">
        <v>574</v>
      </c>
      <c r="AR3114" s="20" t="s">
        <v>574</v>
      </c>
      <c r="AV3114" t="s">
        <v>449</v>
      </c>
    </row>
    <row r="3115" spans="1:48" x14ac:dyDescent="0.25">
      <c r="A3115" s="20"/>
      <c r="C3115" s="20"/>
      <c r="D3115" s="20"/>
      <c r="E3115" s="20"/>
      <c r="F3115" s="21"/>
      <c r="G3115" s="20"/>
      <c r="H3115" s="20"/>
      <c r="I3115" s="21"/>
      <c r="S3115" s="21"/>
      <c r="T3115" s="21"/>
      <c r="U3115" s="20"/>
      <c r="V3115" s="20"/>
      <c r="W3115" s="21"/>
      <c r="X3115" s="21"/>
      <c r="Y3115" s="21"/>
      <c r="AA3115" s="21"/>
      <c r="AB3115" s="20"/>
      <c r="AC3115" s="20"/>
      <c r="AD3115" s="20"/>
      <c r="AE3115" s="20"/>
      <c r="AI3115" s="20"/>
      <c r="AP3115" s="20" t="s">
        <v>574</v>
      </c>
      <c r="AR3115" s="20" t="s">
        <v>574</v>
      </c>
      <c r="AV3115" t="s">
        <v>449</v>
      </c>
    </row>
    <row r="3116" spans="1:48" x14ac:dyDescent="0.25">
      <c r="A3116" s="20"/>
      <c r="C3116" s="20"/>
      <c r="D3116" s="20"/>
      <c r="E3116" s="20"/>
      <c r="F3116" s="21"/>
      <c r="G3116" s="20"/>
      <c r="H3116" s="20"/>
      <c r="I3116" s="21"/>
      <c r="S3116" s="21"/>
      <c r="T3116" s="21"/>
      <c r="U3116" s="20"/>
      <c r="V3116" s="20"/>
      <c r="W3116" s="21"/>
      <c r="X3116" s="21"/>
      <c r="Y3116" s="21"/>
      <c r="AA3116" s="21"/>
      <c r="AB3116" s="20"/>
      <c r="AC3116" s="20"/>
      <c r="AD3116" s="20"/>
      <c r="AE3116" s="20"/>
      <c r="AI3116" s="20"/>
      <c r="AP3116" s="20" t="s">
        <v>574</v>
      </c>
      <c r="AR3116" s="20" t="s">
        <v>574</v>
      </c>
      <c r="AV3116" t="s">
        <v>449</v>
      </c>
    </row>
    <row r="3117" spans="1:48" x14ac:dyDescent="0.25">
      <c r="A3117" s="20"/>
      <c r="C3117" s="20"/>
      <c r="D3117" s="20"/>
      <c r="E3117" s="20"/>
      <c r="F3117" s="21"/>
      <c r="G3117" s="20"/>
      <c r="H3117" s="20"/>
      <c r="I3117" s="21"/>
      <c r="S3117" s="21"/>
      <c r="T3117" s="21"/>
      <c r="U3117" s="20"/>
      <c r="V3117" s="20"/>
      <c r="W3117" s="21"/>
      <c r="X3117" s="21"/>
      <c r="Y3117" s="21"/>
      <c r="AA3117" s="21"/>
      <c r="AB3117" s="20"/>
      <c r="AC3117" s="20"/>
      <c r="AD3117" s="20"/>
      <c r="AE3117" s="20"/>
      <c r="AI3117" s="20"/>
      <c r="AP3117" s="20" t="s">
        <v>574</v>
      </c>
      <c r="AR3117" s="20" t="s">
        <v>574</v>
      </c>
      <c r="AV3117" t="s">
        <v>449</v>
      </c>
    </row>
    <row r="3118" spans="1:48" x14ac:dyDescent="0.25">
      <c r="A3118" s="20"/>
      <c r="C3118" s="20"/>
      <c r="D3118" s="20"/>
      <c r="E3118" s="20"/>
      <c r="F3118" s="21"/>
      <c r="G3118" s="20"/>
      <c r="H3118" s="20"/>
      <c r="I3118" s="21"/>
      <c r="S3118" s="21"/>
      <c r="T3118" s="21"/>
      <c r="U3118" s="20"/>
      <c r="V3118" s="20"/>
      <c r="W3118" s="21"/>
      <c r="X3118" s="21"/>
      <c r="Y3118" s="21"/>
      <c r="AA3118" s="21"/>
      <c r="AB3118" s="20"/>
      <c r="AC3118" s="20"/>
      <c r="AD3118" s="20"/>
      <c r="AE3118" s="20"/>
      <c r="AI3118" s="20"/>
      <c r="AP3118" s="20" t="s">
        <v>574</v>
      </c>
      <c r="AR3118" s="20" t="s">
        <v>574</v>
      </c>
      <c r="AV3118" t="s">
        <v>449</v>
      </c>
    </row>
    <row r="3119" spans="1:48" x14ac:dyDescent="0.25">
      <c r="A3119" s="20"/>
      <c r="C3119" s="20"/>
      <c r="D3119" s="20"/>
      <c r="E3119" s="20"/>
      <c r="F3119" s="21"/>
      <c r="G3119" s="20"/>
      <c r="H3119" s="20"/>
      <c r="I3119" s="21"/>
      <c r="S3119" s="21"/>
      <c r="T3119" s="21"/>
      <c r="U3119" s="20"/>
      <c r="V3119" s="20"/>
      <c r="W3119" s="21"/>
      <c r="X3119" s="21"/>
      <c r="Y3119" s="21"/>
      <c r="AA3119" s="21"/>
      <c r="AB3119" s="20"/>
      <c r="AC3119" s="20"/>
      <c r="AD3119" s="20"/>
      <c r="AE3119" s="20"/>
      <c r="AI3119" s="20"/>
      <c r="AP3119" s="20" t="s">
        <v>574</v>
      </c>
      <c r="AR3119" s="20" t="s">
        <v>574</v>
      </c>
      <c r="AV3119" t="s">
        <v>449</v>
      </c>
    </row>
    <row r="3120" spans="1:48" x14ac:dyDescent="0.25">
      <c r="A3120" s="20"/>
      <c r="C3120" s="20"/>
      <c r="D3120" s="20"/>
      <c r="E3120" s="20"/>
      <c r="F3120" s="21"/>
      <c r="G3120" s="20"/>
      <c r="H3120" s="20"/>
      <c r="I3120" s="21"/>
      <c r="S3120" s="21"/>
      <c r="T3120" s="21"/>
      <c r="U3120" s="20"/>
      <c r="V3120" s="20"/>
      <c r="W3120" s="21"/>
      <c r="X3120" s="21"/>
      <c r="Y3120" s="21"/>
      <c r="AA3120" s="21"/>
      <c r="AB3120" s="20"/>
      <c r="AC3120" s="20"/>
      <c r="AD3120" s="20"/>
      <c r="AE3120" s="20"/>
      <c r="AI3120" s="20"/>
      <c r="AP3120" s="20" t="s">
        <v>574</v>
      </c>
      <c r="AR3120" s="20" t="s">
        <v>574</v>
      </c>
      <c r="AV3120" t="s">
        <v>449</v>
      </c>
    </row>
    <row r="3121" spans="1:48" x14ac:dyDescent="0.25">
      <c r="A3121" s="20"/>
      <c r="C3121" s="20"/>
      <c r="D3121" s="20"/>
      <c r="E3121" s="20"/>
      <c r="F3121" s="21"/>
      <c r="G3121" s="20"/>
      <c r="H3121" s="20"/>
      <c r="I3121" s="21"/>
      <c r="S3121" s="21"/>
      <c r="T3121" s="21"/>
      <c r="U3121" s="20"/>
      <c r="V3121" s="20"/>
      <c r="W3121" s="21"/>
      <c r="X3121" s="21"/>
      <c r="Y3121" s="21"/>
      <c r="AA3121" s="21"/>
      <c r="AB3121" s="20"/>
      <c r="AC3121" s="20"/>
      <c r="AD3121" s="20"/>
      <c r="AE3121" s="20"/>
      <c r="AI3121" s="20"/>
      <c r="AP3121" s="20" t="s">
        <v>574</v>
      </c>
      <c r="AR3121" s="20" t="s">
        <v>574</v>
      </c>
      <c r="AV3121" t="s">
        <v>449</v>
      </c>
    </row>
    <row r="3122" spans="1:48" x14ac:dyDescent="0.25">
      <c r="A3122" s="20"/>
      <c r="C3122" s="20"/>
      <c r="D3122" s="20"/>
      <c r="E3122" s="20"/>
      <c r="F3122" s="21"/>
      <c r="G3122" s="20"/>
      <c r="H3122" s="20"/>
      <c r="I3122" s="21"/>
      <c r="S3122" s="21"/>
      <c r="T3122" s="21"/>
      <c r="U3122" s="20"/>
      <c r="V3122" s="20"/>
      <c r="W3122" s="21"/>
      <c r="X3122" s="21"/>
      <c r="Y3122" s="21"/>
      <c r="AA3122" s="21"/>
      <c r="AB3122" s="20"/>
      <c r="AC3122" s="20"/>
      <c r="AD3122" s="20"/>
      <c r="AE3122" s="20"/>
      <c r="AI3122" s="20"/>
      <c r="AP3122" s="20" t="s">
        <v>574</v>
      </c>
      <c r="AR3122" s="20" t="s">
        <v>574</v>
      </c>
      <c r="AV3122" t="s">
        <v>449</v>
      </c>
    </row>
    <row r="3123" spans="1:48" x14ac:dyDescent="0.25">
      <c r="A3123" s="20"/>
      <c r="C3123" s="20"/>
      <c r="D3123" s="20"/>
      <c r="E3123" s="20"/>
      <c r="F3123" s="21"/>
      <c r="G3123" s="20"/>
      <c r="H3123" s="20"/>
      <c r="I3123" s="21"/>
      <c r="S3123" s="21"/>
      <c r="T3123" s="21"/>
      <c r="U3123" s="20"/>
      <c r="V3123" s="20"/>
      <c r="W3123" s="21"/>
      <c r="X3123" s="21"/>
      <c r="Y3123" s="21"/>
      <c r="AA3123" s="21"/>
      <c r="AB3123" s="20"/>
      <c r="AC3123" s="20"/>
      <c r="AD3123" s="20"/>
      <c r="AE3123" s="20"/>
      <c r="AI3123" s="20"/>
      <c r="AP3123" s="20" t="s">
        <v>574</v>
      </c>
      <c r="AR3123" s="20" t="s">
        <v>574</v>
      </c>
      <c r="AV3123" t="s">
        <v>449</v>
      </c>
    </row>
    <row r="3124" spans="1:48" x14ac:dyDescent="0.25">
      <c r="A3124" s="20"/>
      <c r="C3124" s="20"/>
      <c r="D3124" s="20"/>
      <c r="E3124" s="20"/>
      <c r="F3124" s="21"/>
      <c r="G3124" s="20"/>
      <c r="H3124" s="20"/>
      <c r="I3124" s="21"/>
      <c r="S3124" s="21"/>
      <c r="T3124" s="21"/>
      <c r="U3124" s="20"/>
      <c r="V3124" s="20"/>
      <c r="W3124" s="21"/>
      <c r="X3124" s="21"/>
      <c r="Y3124" s="21"/>
      <c r="AA3124" s="21"/>
      <c r="AB3124" s="20"/>
      <c r="AC3124" s="20"/>
      <c r="AD3124" s="20"/>
      <c r="AE3124" s="20"/>
      <c r="AI3124" s="20"/>
      <c r="AP3124" s="20" t="s">
        <v>574</v>
      </c>
      <c r="AR3124" s="20" t="s">
        <v>574</v>
      </c>
      <c r="AV3124" t="s">
        <v>449</v>
      </c>
    </row>
    <row r="3125" spans="1:48" x14ac:dyDescent="0.25">
      <c r="A3125" s="20"/>
      <c r="C3125" s="20"/>
      <c r="D3125" s="20"/>
      <c r="E3125" s="20"/>
      <c r="F3125" s="21"/>
      <c r="G3125" s="20"/>
      <c r="H3125" s="20"/>
      <c r="I3125" s="21"/>
      <c r="S3125" s="21"/>
      <c r="T3125" s="21"/>
      <c r="U3125" s="20"/>
      <c r="V3125" s="20"/>
      <c r="W3125" s="21"/>
      <c r="X3125" s="21"/>
      <c r="Y3125" s="21"/>
      <c r="AA3125" s="21"/>
      <c r="AB3125" s="20"/>
      <c r="AC3125" s="20"/>
      <c r="AD3125" s="20"/>
      <c r="AE3125" s="20"/>
      <c r="AI3125" s="20"/>
      <c r="AP3125" s="20" t="s">
        <v>574</v>
      </c>
      <c r="AR3125" s="20" t="s">
        <v>574</v>
      </c>
      <c r="AV3125" t="s">
        <v>449</v>
      </c>
    </row>
    <row r="3126" spans="1:48" x14ac:dyDescent="0.25">
      <c r="A3126" s="20"/>
      <c r="C3126" s="20"/>
      <c r="D3126" s="20"/>
      <c r="E3126" s="20"/>
      <c r="F3126" s="21"/>
      <c r="G3126" s="20"/>
      <c r="H3126" s="20"/>
      <c r="I3126" s="21"/>
      <c r="S3126" s="21"/>
      <c r="T3126" s="21"/>
      <c r="U3126" s="20"/>
      <c r="V3126" s="20"/>
      <c r="W3126" s="21"/>
      <c r="X3126" s="21"/>
      <c r="Y3126" s="21"/>
      <c r="AA3126" s="21"/>
      <c r="AB3126" s="20"/>
      <c r="AC3126" s="20"/>
      <c r="AD3126" s="20"/>
      <c r="AE3126" s="20"/>
      <c r="AI3126" s="20"/>
      <c r="AP3126" s="20" t="s">
        <v>574</v>
      </c>
      <c r="AR3126" s="20" t="s">
        <v>574</v>
      </c>
      <c r="AV3126" t="s">
        <v>449</v>
      </c>
    </row>
    <row r="3127" spans="1:48" x14ac:dyDescent="0.25">
      <c r="A3127" s="20"/>
      <c r="C3127" s="20"/>
      <c r="D3127" s="20"/>
      <c r="E3127" s="20"/>
      <c r="F3127" s="21"/>
      <c r="G3127" s="20"/>
      <c r="H3127" s="20"/>
      <c r="I3127" s="21"/>
      <c r="S3127" s="21"/>
      <c r="T3127" s="21"/>
      <c r="U3127" s="20"/>
      <c r="V3127" s="20"/>
      <c r="W3127" s="21"/>
      <c r="X3127" s="21"/>
      <c r="Y3127" s="21"/>
      <c r="AA3127" s="21"/>
      <c r="AB3127" s="20"/>
      <c r="AC3127" s="20"/>
      <c r="AD3127" s="20"/>
      <c r="AE3127" s="20"/>
      <c r="AI3127" s="20"/>
      <c r="AP3127" s="20" t="s">
        <v>574</v>
      </c>
      <c r="AR3127" s="20" t="s">
        <v>574</v>
      </c>
      <c r="AV3127" t="s">
        <v>449</v>
      </c>
    </row>
    <row r="3128" spans="1:48" x14ac:dyDescent="0.25">
      <c r="A3128" s="20"/>
      <c r="C3128" s="20"/>
      <c r="D3128" s="20"/>
      <c r="E3128" s="20"/>
      <c r="F3128" s="21"/>
      <c r="G3128" s="20"/>
      <c r="H3128" s="20"/>
      <c r="I3128" s="21"/>
      <c r="S3128" s="21"/>
      <c r="T3128" s="21"/>
      <c r="U3128" s="20"/>
      <c r="V3128" s="20"/>
      <c r="W3128" s="21"/>
      <c r="X3128" s="21"/>
      <c r="Y3128" s="21"/>
      <c r="AA3128" s="21"/>
      <c r="AB3128" s="20"/>
      <c r="AC3128" s="20"/>
      <c r="AD3128" s="20"/>
      <c r="AE3128" s="20"/>
      <c r="AI3128" s="20"/>
      <c r="AP3128" s="20" t="s">
        <v>574</v>
      </c>
      <c r="AR3128" s="20" t="s">
        <v>574</v>
      </c>
      <c r="AV3128" t="s">
        <v>449</v>
      </c>
    </row>
    <row r="3129" spans="1:48" x14ac:dyDescent="0.25">
      <c r="A3129" s="20"/>
      <c r="C3129" s="20"/>
      <c r="D3129" s="20"/>
      <c r="E3129" s="20"/>
      <c r="F3129" s="21"/>
      <c r="G3129" s="20"/>
      <c r="H3129" s="20"/>
      <c r="I3129" s="21"/>
      <c r="S3129" s="21"/>
      <c r="T3129" s="21"/>
      <c r="U3129" s="20"/>
      <c r="V3129" s="20"/>
      <c r="W3129" s="21"/>
      <c r="X3129" s="21"/>
      <c r="Y3129" s="21"/>
      <c r="AA3129" s="21"/>
      <c r="AB3129" s="20"/>
      <c r="AC3129" s="20"/>
      <c r="AD3129" s="20"/>
      <c r="AE3129" s="20"/>
      <c r="AI3129" s="20"/>
      <c r="AP3129" s="20" t="s">
        <v>574</v>
      </c>
      <c r="AR3129" s="20" t="s">
        <v>574</v>
      </c>
      <c r="AV3129" t="s">
        <v>449</v>
      </c>
    </row>
    <row r="3130" spans="1:48" x14ac:dyDescent="0.25">
      <c r="A3130" s="20"/>
      <c r="C3130" s="20"/>
      <c r="D3130" s="20"/>
      <c r="E3130" s="20"/>
      <c r="F3130" s="21"/>
      <c r="G3130" s="20"/>
      <c r="H3130" s="20"/>
      <c r="I3130" s="21"/>
      <c r="S3130" s="21"/>
      <c r="T3130" s="21"/>
      <c r="U3130" s="20"/>
      <c r="V3130" s="20"/>
      <c r="W3130" s="21"/>
      <c r="X3130" s="21"/>
      <c r="Y3130" s="21"/>
      <c r="AA3130" s="21"/>
      <c r="AB3130" s="20"/>
      <c r="AC3130" s="20"/>
      <c r="AD3130" s="20"/>
      <c r="AE3130" s="20"/>
      <c r="AI3130" s="20"/>
      <c r="AP3130" s="20" t="s">
        <v>574</v>
      </c>
      <c r="AR3130" s="20" t="s">
        <v>574</v>
      </c>
      <c r="AV3130" t="s">
        <v>449</v>
      </c>
    </row>
    <row r="3131" spans="1:48" x14ac:dyDescent="0.25">
      <c r="A3131" s="20"/>
      <c r="C3131" s="20"/>
      <c r="D3131" s="20"/>
      <c r="E3131" s="20"/>
      <c r="F3131" s="21"/>
      <c r="G3131" s="20"/>
      <c r="H3131" s="20"/>
      <c r="I3131" s="21"/>
      <c r="S3131" s="21"/>
      <c r="T3131" s="21"/>
      <c r="U3131" s="20"/>
      <c r="V3131" s="20"/>
      <c r="W3131" s="21"/>
      <c r="X3131" s="21"/>
      <c r="Y3131" s="21"/>
      <c r="AA3131" s="21"/>
      <c r="AB3131" s="20"/>
      <c r="AC3131" s="20"/>
      <c r="AD3131" s="20"/>
      <c r="AE3131" s="20"/>
      <c r="AI3131" s="20"/>
      <c r="AP3131" s="20" t="s">
        <v>574</v>
      </c>
      <c r="AR3131" s="20" t="s">
        <v>574</v>
      </c>
      <c r="AV3131" t="s">
        <v>449</v>
      </c>
    </row>
    <row r="3132" spans="1:48" x14ac:dyDescent="0.25">
      <c r="A3132" s="20"/>
      <c r="C3132" s="20"/>
      <c r="D3132" s="20"/>
      <c r="E3132" s="20"/>
      <c r="F3132" s="21"/>
      <c r="G3132" s="20"/>
      <c r="H3132" s="20"/>
      <c r="I3132" s="21"/>
      <c r="S3132" s="21"/>
      <c r="T3132" s="21"/>
      <c r="U3132" s="20"/>
      <c r="V3132" s="20"/>
      <c r="W3132" s="21"/>
      <c r="X3132" s="21"/>
      <c r="Y3132" s="21"/>
      <c r="AA3132" s="21"/>
      <c r="AB3132" s="20"/>
      <c r="AC3132" s="20"/>
      <c r="AD3132" s="20"/>
      <c r="AE3132" s="20"/>
      <c r="AI3132" s="20"/>
      <c r="AP3132" s="20" t="s">
        <v>574</v>
      </c>
      <c r="AR3132" s="20" t="s">
        <v>574</v>
      </c>
      <c r="AV3132" t="s">
        <v>449</v>
      </c>
    </row>
    <row r="3133" spans="1:48" x14ac:dyDescent="0.25">
      <c r="A3133" s="20"/>
      <c r="C3133" s="20"/>
      <c r="D3133" s="20"/>
      <c r="E3133" s="20"/>
      <c r="F3133" s="21"/>
      <c r="G3133" s="20"/>
      <c r="H3133" s="20"/>
      <c r="I3133" s="21"/>
      <c r="S3133" s="21"/>
      <c r="T3133" s="21"/>
      <c r="U3133" s="20"/>
      <c r="V3133" s="20"/>
      <c r="W3133" s="21"/>
      <c r="X3133" s="21"/>
      <c r="Y3133" s="21"/>
      <c r="AA3133" s="21"/>
      <c r="AB3133" s="20"/>
      <c r="AC3133" s="20"/>
      <c r="AD3133" s="20"/>
      <c r="AE3133" s="20"/>
      <c r="AI3133" s="20"/>
      <c r="AP3133" s="20" t="s">
        <v>574</v>
      </c>
      <c r="AR3133" s="20" t="s">
        <v>574</v>
      </c>
      <c r="AV3133" t="s">
        <v>449</v>
      </c>
    </row>
    <row r="3134" spans="1:48" x14ac:dyDescent="0.25">
      <c r="A3134" s="20"/>
      <c r="C3134" s="20"/>
      <c r="D3134" s="20"/>
      <c r="E3134" s="20"/>
      <c r="F3134" s="21"/>
      <c r="G3134" s="20"/>
      <c r="H3134" s="20"/>
      <c r="I3134" s="21"/>
      <c r="S3134" s="21"/>
      <c r="T3134" s="21"/>
      <c r="U3134" s="20"/>
      <c r="V3134" s="20"/>
      <c r="W3134" s="21"/>
      <c r="X3134" s="21"/>
      <c r="Y3134" s="21"/>
      <c r="AA3134" s="21"/>
      <c r="AB3134" s="20"/>
      <c r="AC3134" s="20"/>
      <c r="AD3134" s="20"/>
      <c r="AE3134" s="20"/>
      <c r="AI3134" s="20"/>
      <c r="AP3134" s="20" t="s">
        <v>574</v>
      </c>
      <c r="AR3134" s="20" t="s">
        <v>574</v>
      </c>
      <c r="AV3134" t="s">
        <v>449</v>
      </c>
    </row>
    <row r="3135" spans="1:48" x14ac:dyDescent="0.25">
      <c r="A3135" s="20"/>
      <c r="C3135" s="20"/>
      <c r="D3135" s="20"/>
      <c r="E3135" s="20"/>
      <c r="F3135" s="21"/>
      <c r="G3135" s="20"/>
      <c r="H3135" s="20"/>
      <c r="I3135" s="21"/>
      <c r="S3135" s="21"/>
      <c r="T3135" s="21"/>
      <c r="U3135" s="20"/>
      <c r="V3135" s="20"/>
      <c r="W3135" s="21"/>
      <c r="X3135" s="21"/>
      <c r="Y3135" s="21"/>
      <c r="AA3135" s="21"/>
      <c r="AB3135" s="20"/>
      <c r="AC3135" s="20"/>
      <c r="AD3135" s="20"/>
      <c r="AE3135" s="20"/>
      <c r="AI3135" s="20"/>
      <c r="AP3135" s="20" t="s">
        <v>574</v>
      </c>
      <c r="AR3135" s="20" t="s">
        <v>574</v>
      </c>
      <c r="AV3135" t="s">
        <v>449</v>
      </c>
    </row>
    <row r="3136" spans="1:48" x14ac:dyDescent="0.25">
      <c r="A3136" s="20"/>
      <c r="C3136" s="20"/>
      <c r="D3136" s="20"/>
      <c r="E3136" s="20"/>
      <c r="F3136" s="21"/>
      <c r="G3136" s="20"/>
      <c r="H3136" s="20"/>
      <c r="I3136" s="21"/>
      <c r="S3136" s="21"/>
      <c r="T3136" s="21"/>
      <c r="U3136" s="20"/>
      <c r="V3136" s="20"/>
      <c r="W3136" s="21"/>
      <c r="X3136" s="21"/>
      <c r="Y3136" s="21"/>
      <c r="AA3136" s="21"/>
      <c r="AB3136" s="20"/>
      <c r="AC3136" s="20"/>
      <c r="AD3136" s="20"/>
      <c r="AE3136" s="20"/>
      <c r="AI3136" s="20"/>
      <c r="AP3136" s="20" t="s">
        <v>574</v>
      </c>
      <c r="AR3136" s="20" t="s">
        <v>574</v>
      </c>
      <c r="AV3136" t="s">
        <v>449</v>
      </c>
    </row>
    <row r="3137" spans="1:48" x14ac:dyDescent="0.25">
      <c r="A3137" s="20"/>
      <c r="C3137" s="20"/>
      <c r="D3137" s="20"/>
      <c r="E3137" s="20"/>
      <c r="F3137" s="21"/>
      <c r="G3137" s="20"/>
      <c r="H3137" s="20"/>
      <c r="I3137" s="21"/>
      <c r="S3137" s="21"/>
      <c r="T3137" s="21"/>
      <c r="U3137" s="20"/>
      <c r="V3137" s="20"/>
      <c r="W3137" s="21"/>
      <c r="X3137" s="21"/>
      <c r="Y3137" s="21"/>
      <c r="AA3137" s="21"/>
      <c r="AB3137" s="20"/>
      <c r="AC3137" s="20"/>
      <c r="AD3137" s="20"/>
      <c r="AE3137" s="20"/>
      <c r="AI3137" s="20"/>
      <c r="AP3137" s="20" t="s">
        <v>574</v>
      </c>
      <c r="AR3137" s="20" t="s">
        <v>574</v>
      </c>
      <c r="AV3137" t="s">
        <v>449</v>
      </c>
    </row>
    <row r="3138" spans="1:48" x14ac:dyDescent="0.25">
      <c r="A3138" s="20"/>
      <c r="C3138" s="20"/>
      <c r="D3138" s="20"/>
      <c r="E3138" s="20"/>
      <c r="F3138" s="21"/>
      <c r="G3138" s="20"/>
      <c r="H3138" s="20"/>
      <c r="I3138" s="21"/>
      <c r="S3138" s="21"/>
      <c r="T3138" s="21"/>
      <c r="U3138" s="20"/>
      <c r="V3138" s="20"/>
      <c r="W3138" s="21"/>
      <c r="X3138" s="21"/>
      <c r="Y3138" s="21"/>
      <c r="AA3138" s="21"/>
      <c r="AB3138" s="20"/>
      <c r="AC3138" s="20"/>
      <c r="AD3138" s="20"/>
      <c r="AE3138" s="20"/>
      <c r="AI3138" s="20"/>
      <c r="AP3138" s="20" t="s">
        <v>574</v>
      </c>
      <c r="AR3138" s="20" t="s">
        <v>574</v>
      </c>
      <c r="AV3138" t="s">
        <v>449</v>
      </c>
    </row>
    <row r="3139" spans="1:48" x14ac:dyDescent="0.25">
      <c r="A3139" s="20"/>
      <c r="C3139" s="20"/>
      <c r="D3139" s="20"/>
      <c r="E3139" s="20"/>
      <c r="F3139" s="21"/>
      <c r="G3139" s="20"/>
      <c r="H3139" s="20"/>
      <c r="I3139" s="21"/>
      <c r="S3139" s="21"/>
      <c r="T3139" s="21"/>
      <c r="U3139" s="20"/>
      <c r="V3139" s="20"/>
      <c r="W3139" s="21"/>
      <c r="X3139" s="21"/>
      <c r="Y3139" s="21"/>
      <c r="AA3139" s="21"/>
      <c r="AB3139" s="20"/>
      <c r="AC3139" s="20"/>
      <c r="AD3139" s="20"/>
      <c r="AE3139" s="20"/>
      <c r="AI3139" s="20"/>
      <c r="AP3139" s="20" t="s">
        <v>574</v>
      </c>
      <c r="AR3139" s="20" t="s">
        <v>574</v>
      </c>
      <c r="AV3139" t="s">
        <v>449</v>
      </c>
    </row>
    <row r="3140" spans="1:48" x14ac:dyDescent="0.25">
      <c r="A3140" s="20"/>
      <c r="C3140" s="20"/>
      <c r="D3140" s="20"/>
      <c r="E3140" s="20"/>
      <c r="F3140" s="21"/>
      <c r="G3140" s="20"/>
      <c r="H3140" s="20"/>
      <c r="I3140" s="21"/>
      <c r="S3140" s="21"/>
      <c r="T3140" s="21"/>
      <c r="U3140" s="20"/>
      <c r="V3140" s="20"/>
      <c r="W3140" s="21"/>
      <c r="X3140" s="21"/>
      <c r="Y3140" s="21"/>
      <c r="AA3140" s="21"/>
      <c r="AB3140" s="20"/>
      <c r="AC3140" s="20"/>
      <c r="AD3140" s="20"/>
      <c r="AE3140" s="20"/>
      <c r="AI3140" s="20"/>
      <c r="AP3140" s="20" t="s">
        <v>574</v>
      </c>
      <c r="AR3140" s="20" t="s">
        <v>574</v>
      </c>
      <c r="AV3140" t="s">
        <v>449</v>
      </c>
    </row>
    <row r="3141" spans="1:48" x14ac:dyDescent="0.25">
      <c r="A3141" s="20"/>
      <c r="C3141" s="20"/>
      <c r="D3141" s="20"/>
      <c r="E3141" s="20"/>
      <c r="F3141" s="21"/>
      <c r="G3141" s="20"/>
      <c r="H3141" s="20"/>
      <c r="I3141" s="21"/>
      <c r="S3141" s="21"/>
      <c r="T3141" s="21"/>
      <c r="U3141" s="20"/>
      <c r="V3141" s="20"/>
      <c r="W3141" s="21"/>
      <c r="X3141" s="21"/>
      <c r="Y3141" s="21"/>
      <c r="AA3141" s="21"/>
      <c r="AB3141" s="20"/>
      <c r="AC3141" s="20"/>
      <c r="AD3141" s="20"/>
      <c r="AE3141" s="20"/>
      <c r="AI3141" s="20"/>
      <c r="AP3141" s="20" t="s">
        <v>574</v>
      </c>
      <c r="AR3141" s="20" t="s">
        <v>574</v>
      </c>
      <c r="AV3141" t="s">
        <v>449</v>
      </c>
    </row>
    <row r="3142" spans="1:48" x14ac:dyDescent="0.25">
      <c r="A3142" s="20"/>
      <c r="C3142" s="20"/>
      <c r="D3142" s="20"/>
      <c r="E3142" s="20"/>
      <c r="F3142" s="21"/>
      <c r="G3142" s="20"/>
      <c r="H3142" s="20"/>
      <c r="I3142" s="21"/>
      <c r="S3142" s="21"/>
      <c r="T3142" s="21"/>
      <c r="U3142" s="20"/>
      <c r="V3142" s="20"/>
      <c r="W3142" s="21"/>
      <c r="X3142" s="21"/>
      <c r="Y3142" s="21"/>
      <c r="AA3142" s="21"/>
      <c r="AB3142" s="20"/>
      <c r="AC3142" s="20"/>
      <c r="AD3142" s="20"/>
      <c r="AE3142" s="20"/>
      <c r="AI3142" s="20"/>
      <c r="AP3142" s="20" t="s">
        <v>574</v>
      </c>
      <c r="AR3142" s="20" t="s">
        <v>574</v>
      </c>
      <c r="AV3142" t="s">
        <v>449</v>
      </c>
    </row>
    <row r="3143" spans="1:48" x14ac:dyDescent="0.25">
      <c r="A3143" s="20"/>
      <c r="C3143" s="20"/>
      <c r="D3143" s="20"/>
      <c r="E3143" s="20"/>
      <c r="F3143" s="21"/>
      <c r="G3143" s="20"/>
      <c r="H3143" s="20"/>
      <c r="I3143" s="21"/>
      <c r="S3143" s="21"/>
      <c r="T3143" s="21"/>
      <c r="U3143" s="20"/>
      <c r="V3143" s="20"/>
      <c r="W3143" s="21"/>
      <c r="X3143" s="21"/>
      <c r="Y3143" s="21"/>
      <c r="AA3143" s="21"/>
      <c r="AB3143" s="20"/>
      <c r="AC3143" s="20"/>
      <c r="AD3143" s="20"/>
      <c r="AE3143" s="20"/>
      <c r="AI3143" s="20"/>
      <c r="AP3143" s="20" t="s">
        <v>574</v>
      </c>
      <c r="AR3143" s="20" t="s">
        <v>574</v>
      </c>
      <c r="AV3143" t="s">
        <v>449</v>
      </c>
    </row>
    <row r="3144" spans="1:48" x14ac:dyDescent="0.25">
      <c r="A3144" s="20"/>
      <c r="C3144" s="20"/>
      <c r="D3144" s="20"/>
      <c r="E3144" s="20"/>
      <c r="F3144" s="21"/>
      <c r="G3144" s="20"/>
      <c r="H3144" s="20"/>
      <c r="I3144" s="21"/>
      <c r="S3144" s="21"/>
      <c r="T3144" s="21"/>
      <c r="U3144" s="20"/>
      <c r="V3144" s="20"/>
      <c r="W3144" s="21"/>
      <c r="X3144" s="21"/>
      <c r="Y3144" s="21"/>
      <c r="AA3144" s="21"/>
      <c r="AB3144" s="20"/>
      <c r="AC3144" s="20"/>
      <c r="AD3144" s="20"/>
      <c r="AE3144" s="20"/>
      <c r="AI3144" s="20"/>
      <c r="AP3144" s="20" t="s">
        <v>574</v>
      </c>
      <c r="AR3144" s="20" t="s">
        <v>574</v>
      </c>
      <c r="AV3144" t="s">
        <v>449</v>
      </c>
    </row>
    <row r="3145" spans="1:48" x14ac:dyDescent="0.25">
      <c r="A3145" s="20"/>
      <c r="C3145" s="20"/>
      <c r="D3145" s="20"/>
      <c r="E3145" s="20"/>
      <c r="F3145" s="21"/>
      <c r="G3145" s="20"/>
      <c r="H3145" s="20"/>
      <c r="I3145" s="21"/>
      <c r="S3145" s="21"/>
      <c r="T3145" s="21"/>
      <c r="U3145" s="20"/>
      <c r="V3145" s="20"/>
      <c r="W3145" s="21"/>
      <c r="X3145" s="21"/>
      <c r="Y3145" s="21"/>
      <c r="AA3145" s="21"/>
      <c r="AB3145" s="20"/>
      <c r="AC3145" s="20"/>
      <c r="AD3145" s="20"/>
      <c r="AE3145" s="20"/>
      <c r="AI3145" s="20"/>
      <c r="AP3145" s="20" t="s">
        <v>574</v>
      </c>
      <c r="AR3145" s="20" t="s">
        <v>574</v>
      </c>
      <c r="AV3145" t="s">
        <v>449</v>
      </c>
    </row>
    <row r="3146" spans="1:48" x14ac:dyDescent="0.25">
      <c r="A3146" s="20"/>
      <c r="C3146" s="20"/>
      <c r="D3146" s="20"/>
      <c r="E3146" s="20"/>
      <c r="F3146" s="21"/>
      <c r="G3146" s="20"/>
      <c r="H3146" s="20"/>
      <c r="I3146" s="21"/>
      <c r="S3146" s="21"/>
      <c r="T3146" s="21"/>
      <c r="U3146" s="20"/>
      <c r="V3146" s="20"/>
      <c r="W3146" s="21"/>
      <c r="X3146" s="21"/>
      <c r="Y3146" s="21"/>
      <c r="AA3146" s="21"/>
      <c r="AB3146" s="20"/>
      <c r="AC3146" s="20"/>
      <c r="AD3146" s="20"/>
      <c r="AE3146" s="20"/>
      <c r="AI3146" s="20"/>
      <c r="AP3146" s="20" t="s">
        <v>574</v>
      </c>
      <c r="AR3146" s="20" t="s">
        <v>574</v>
      </c>
      <c r="AV3146" t="s">
        <v>449</v>
      </c>
    </row>
    <row r="3147" spans="1:48" x14ac:dyDescent="0.25">
      <c r="A3147" s="20"/>
      <c r="C3147" s="20"/>
      <c r="D3147" s="20"/>
      <c r="E3147" s="20"/>
      <c r="F3147" s="21"/>
      <c r="G3147" s="20"/>
      <c r="H3147" s="20"/>
      <c r="I3147" s="21"/>
      <c r="S3147" s="21"/>
      <c r="T3147" s="21"/>
      <c r="U3147" s="20"/>
      <c r="V3147" s="20"/>
      <c r="W3147" s="21"/>
      <c r="X3147" s="21"/>
      <c r="Y3147" s="21"/>
      <c r="AA3147" s="21"/>
      <c r="AB3147" s="20"/>
      <c r="AC3147" s="20"/>
      <c r="AD3147" s="20"/>
      <c r="AE3147" s="20"/>
      <c r="AI3147" s="20"/>
      <c r="AP3147" s="20" t="s">
        <v>574</v>
      </c>
      <c r="AR3147" s="20" t="s">
        <v>574</v>
      </c>
      <c r="AV3147" t="s">
        <v>449</v>
      </c>
    </row>
    <row r="3148" spans="1:48" x14ac:dyDescent="0.25">
      <c r="A3148" s="20"/>
      <c r="C3148" s="20"/>
      <c r="D3148" s="20"/>
      <c r="E3148" s="20"/>
      <c r="F3148" s="21"/>
      <c r="G3148" s="20"/>
      <c r="H3148" s="20"/>
      <c r="I3148" s="21"/>
      <c r="S3148" s="21"/>
      <c r="T3148" s="21"/>
      <c r="U3148" s="20"/>
      <c r="V3148" s="20"/>
      <c r="W3148" s="21"/>
      <c r="X3148" s="21"/>
      <c r="Y3148" s="21"/>
      <c r="AA3148" s="21"/>
      <c r="AB3148" s="20"/>
      <c r="AC3148" s="20"/>
      <c r="AD3148" s="20"/>
      <c r="AE3148" s="20"/>
      <c r="AI3148" s="20"/>
      <c r="AP3148" s="20" t="s">
        <v>574</v>
      </c>
      <c r="AR3148" s="20" t="s">
        <v>574</v>
      </c>
      <c r="AV3148" t="s">
        <v>449</v>
      </c>
    </row>
    <row r="3149" spans="1:48" x14ac:dyDescent="0.25">
      <c r="A3149" s="20"/>
      <c r="C3149" s="20"/>
      <c r="D3149" s="20"/>
      <c r="E3149" s="20"/>
      <c r="F3149" s="21"/>
      <c r="G3149" s="20"/>
      <c r="H3149" s="20"/>
      <c r="I3149" s="21"/>
      <c r="S3149" s="21"/>
      <c r="T3149" s="21"/>
      <c r="U3149" s="20"/>
      <c r="V3149" s="20"/>
      <c r="W3149" s="21"/>
      <c r="X3149" s="21"/>
      <c r="Y3149" s="21"/>
      <c r="AA3149" s="21"/>
      <c r="AB3149" s="20"/>
      <c r="AC3149" s="20"/>
      <c r="AD3149" s="20"/>
      <c r="AE3149" s="20"/>
      <c r="AI3149" s="20"/>
      <c r="AP3149" s="20" t="s">
        <v>574</v>
      </c>
      <c r="AR3149" s="20" t="s">
        <v>574</v>
      </c>
      <c r="AV3149" t="s">
        <v>449</v>
      </c>
    </row>
    <row r="3150" spans="1:48" x14ac:dyDescent="0.25">
      <c r="A3150" s="20"/>
      <c r="C3150" s="20"/>
      <c r="D3150" s="20"/>
      <c r="E3150" s="20"/>
      <c r="F3150" s="21"/>
      <c r="G3150" s="20"/>
      <c r="H3150" s="20"/>
      <c r="I3150" s="21"/>
      <c r="S3150" s="21"/>
      <c r="T3150" s="21"/>
      <c r="U3150" s="20"/>
      <c r="V3150" s="20"/>
      <c r="W3150" s="21"/>
      <c r="X3150" s="21"/>
      <c r="Y3150" s="21"/>
      <c r="AA3150" s="21"/>
      <c r="AB3150" s="20"/>
      <c r="AC3150" s="20"/>
      <c r="AD3150" s="20"/>
      <c r="AE3150" s="20"/>
      <c r="AI3150" s="20"/>
      <c r="AP3150" s="20" t="s">
        <v>574</v>
      </c>
      <c r="AR3150" s="20" t="s">
        <v>574</v>
      </c>
      <c r="AV3150" t="s">
        <v>449</v>
      </c>
    </row>
    <row r="3151" spans="1:48" x14ac:dyDescent="0.25">
      <c r="A3151" s="20"/>
      <c r="C3151" s="20"/>
      <c r="D3151" s="20"/>
      <c r="E3151" s="20"/>
      <c r="F3151" s="21"/>
      <c r="G3151" s="20"/>
      <c r="H3151" s="20"/>
      <c r="I3151" s="21"/>
      <c r="S3151" s="21"/>
      <c r="T3151" s="21"/>
      <c r="U3151" s="20"/>
      <c r="V3151" s="20"/>
      <c r="W3151" s="21"/>
      <c r="X3151" s="21"/>
      <c r="Y3151" s="21"/>
      <c r="AA3151" s="21"/>
      <c r="AB3151" s="20"/>
      <c r="AC3151" s="20"/>
      <c r="AD3151" s="20"/>
      <c r="AE3151" s="20"/>
      <c r="AI3151" s="20"/>
      <c r="AP3151" s="20" t="s">
        <v>574</v>
      </c>
      <c r="AR3151" s="20" t="s">
        <v>574</v>
      </c>
      <c r="AV3151" t="s">
        <v>449</v>
      </c>
    </row>
    <row r="3152" spans="1:48" x14ac:dyDescent="0.25">
      <c r="A3152" s="20"/>
      <c r="C3152" s="20"/>
      <c r="D3152" s="20"/>
      <c r="E3152" s="20"/>
      <c r="F3152" s="21"/>
      <c r="G3152" s="20"/>
      <c r="H3152" s="20"/>
      <c r="I3152" s="21"/>
      <c r="S3152" s="21"/>
      <c r="T3152" s="21"/>
      <c r="U3152" s="20"/>
      <c r="V3152" s="20"/>
      <c r="W3152" s="21"/>
      <c r="X3152" s="21"/>
      <c r="Y3152" s="21"/>
      <c r="AA3152" s="21"/>
      <c r="AB3152" s="20"/>
      <c r="AC3152" s="20"/>
      <c r="AD3152" s="20"/>
      <c r="AE3152" s="20"/>
      <c r="AI3152" s="20"/>
      <c r="AP3152" s="20" t="s">
        <v>574</v>
      </c>
      <c r="AR3152" s="20" t="s">
        <v>574</v>
      </c>
      <c r="AV3152" t="s">
        <v>449</v>
      </c>
    </row>
    <row r="3153" spans="1:48" x14ac:dyDescent="0.25">
      <c r="A3153" s="20"/>
      <c r="C3153" s="20"/>
      <c r="D3153" s="20"/>
      <c r="E3153" s="20"/>
      <c r="F3153" s="21"/>
      <c r="G3153" s="20"/>
      <c r="H3153" s="20"/>
      <c r="I3153" s="21"/>
      <c r="S3153" s="21"/>
      <c r="T3153" s="21"/>
      <c r="U3153" s="20"/>
      <c r="V3153" s="20"/>
      <c r="W3153" s="21"/>
      <c r="X3153" s="21"/>
      <c r="Y3153" s="21"/>
      <c r="AA3153" s="21"/>
      <c r="AB3153" s="20"/>
      <c r="AC3153" s="20"/>
      <c r="AD3153" s="20"/>
      <c r="AE3153" s="20"/>
      <c r="AI3153" s="20"/>
      <c r="AP3153" s="20" t="s">
        <v>574</v>
      </c>
      <c r="AR3153" s="20" t="s">
        <v>574</v>
      </c>
      <c r="AV3153" t="s">
        <v>449</v>
      </c>
    </row>
    <row r="3154" spans="1:48" x14ac:dyDescent="0.25">
      <c r="A3154" s="20"/>
      <c r="C3154" s="20"/>
      <c r="D3154" s="20"/>
      <c r="E3154" s="20"/>
      <c r="F3154" s="21"/>
      <c r="G3154" s="20"/>
      <c r="H3154" s="20"/>
      <c r="I3154" s="21"/>
      <c r="S3154" s="21"/>
      <c r="T3154" s="21"/>
      <c r="U3154" s="20"/>
      <c r="V3154" s="20"/>
      <c r="W3154" s="21"/>
      <c r="X3154" s="21"/>
      <c r="Y3154" s="21"/>
      <c r="AA3154" s="21"/>
      <c r="AB3154" s="20"/>
      <c r="AC3154" s="20"/>
      <c r="AD3154" s="20"/>
      <c r="AE3154" s="20"/>
      <c r="AI3154" s="20"/>
      <c r="AP3154" s="20" t="s">
        <v>574</v>
      </c>
      <c r="AR3154" s="20" t="s">
        <v>574</v>
      </c>
      <c r="AV3154" t="s">
        <v>449</v>
      </c>
    </row>
    <row r="3155" spans="1:48" x14ac:dyDescent="0.25">
      <c r="A3155" s="20"/>
      <c r="C3155" s="20"/>
      <c r="D3155" s="20"/>
      <c r="E3155" s="20"/>
      <c r="F3155" s="21"/>
      <c r="G3155" s="20"/>
      <c r="H3155" s="20"/>
      <c r="I3155" s="21"/>
      <c r="S3155" s="21"/>
      <c r="T3155" s="21"/>
      <c r="U3155" s="20"/>
      <c r="V3155" s="20"/>
      <c r="W3155" s="21"/>
      <c r="X3155" s="21"/>
      <c r="Y3155" s="21"/>
      <c r="AA3155" s="21"/>
      <c r="AB3155" s="20"/>
      <c r="AC3155" s="20"/>
      <c r="AD3155" s="20"/>
      <c r="AE3155" s="20"/>
      <c r="AI3155" s="20"/>
      <c r="AP3155" s="20" t="s">
        <v>574</v>
      </c>
      <c r="AR3155" s="20" t="s">
        <v>574</v>
      </c>
      <c r="AV3155" t="s">
        <v>449</v>
      </c>
    </row>
    <row r="3156" spans="1:48" x14ac:dyDescent="0.25">
      <c r="A3156" s="20"/>
      <c r="C3156" s="20"/>
      <c r="D3156" s="20"/>
      <c r="E3156" s="20"/>
      <c r="F3156" s="21"/>
      <c r="G3156" s="20"/>
      <c r="H3156" s="20"/>
      <c r="I3156" s="21"/>
      <c r="S3156" s="21"/>
      <c r="T3156" s="21"/>
      <c r="U3156" s="20"/>
      <c r="V3156" s="20"/>
      <c r="W3156" s="21"/>
      <c r="X3156" s="21"/>
      <c r="Y3156" s="21"/>
      <c r="AA3156" s="21"/>
      <c r="AB3156" s="20"/>
      <c r="AC3156" s="20"/>
      <c r="AD3156" s="20"/>
      <c r="AE3156" s="20"/>
      <c r="AI3156" s="20"/>
      <c r="AP3156" s="20" t="s">
        <v>574</v>
      </c>
      <c r="AR3156" s="20" t="s">
        <v>574</v>
      </c>
      <c r="AV3156" t="s">
        <v>449</v>
      </c>
    </row>
    <row r="3157" spans="1:48" x14ac:dyDescent="0.25">
      <c r="A3157" s="20"/>
      <c r="C3157" s="20"/>
      <c r="D3157" s="20"/>
      <c r="E3157" s="20"/>
      <c r="F3157" s="21"/>
      <c r="G3157" s="20"/>
      <c r="H3157" s="20"/>
      <c r="I3157" s="21"/>
      <c r="S3157" s="21"/>
      <c r="T3157" s="21"/>
      <c r="U3157" s="20"/>
      <c r="V3157" s="20"/>
      <c r="W3157" s="21"/>
      <c r="X3157" s="21"/>
      <c r="Y3157" s="21"/>
      <c r="AA3157" s="21"/>
      <c r="AB3157" s="20"/>
      <c r="AC3157" s="20"/>
      <c r="AD3157" s="20"/>
      <c r="AE3157" s="20"/>
      <c r="AI3157" s="20"/>
      <c r="AP3157" s="20" t="s">
        <v>574</v>
      </c>
      <c r="AR3157" s="20" t="s">
        <v>574</v>
      </c>
      <c r="AV3157" t="s">
        <v>449</v>
      </c>
    </row>
    <row r="3158" spans="1:48" x14ac:dyDescent="0.25">
      <c r="A3158" s="20"/>
      <c r="C3158" s="20"/>
      <c r="D3158" s="20"/>
      <c r="E3158" s="20"/>
      <c r="F3158" s="21"/>
      <c r="G3158" s="20"/>
      <c r="H3158" s="20"/>
      <c r="I3158" s="21"/>
      <c r="S3158" s="21"/>
      <c r="T3158" s="21"/>
      <c r="U3158" s="20"/>
      <c r="V3158" s="20"/>
      <c r="W3158" s="21"/>
      <c r="X3158" s="21"/>
      <c r="Y3158" s="21"/>
      <c r="AA3158" s="21"/>
      <c r="AB3158" s="20"/>
      <c r="AC3158" s="20"/>
      <c r="AD3158" s="20"/>
      <c r="AE3158" s="20"/>
      <c r="AI3158" s="20"/>
      <c r="AP3158" s="20" t="s">
        <v>574</v>
      </c>
      <c r="AR3158" s="20" t="s">
        <v>574</v>
      </c>
      <c r="AV3158" t="s">
        <v>449</v>
      </c>
    </row>
    <row r="3159" spans="1:48" x14ac:dyDescent="0.25">
      <c r="A3159" s="20"/>
      <c r="C3159" s="20"/>
      <c r="D3159" s="20"/>
      <c r="E3159" s="20"/>
      <c r="F3159" s="21"/>
      <c r="G3159" s="20"/>
      <c r="H3159" s="20"/>
      <c r="I3159" s="21"/>
      <c r="S3159" s="21"/>
      <c r="T3159" s="21"/>
      <c r="U3159" s="20"/>
      <c r="V3159" s="20"/>
      <c r="W3159" s="21"/>
      <c r="X3159" s="21"/>
      <c r="Y3159" s="21"/>
      <c r="AA3159" s="21"/>
      <c r="AB3159" s="20"/>
      <c r="AC3159" s="20"/>
      <c r="AD3159" s="20"/>
      <c r="AE3159" s="20"/>
      <c r="AI3159" s="20"/>
      <c r="AP3159" s="20" t="s">
        <v>574</v>
      </c>
      <c r="AR3159" s="20" t="s">
        <v>574</v>
      </c>
      <c r="AV3159" t="s">
        <v>449</v>
      </c>
    </row>
    <row r="3160" spans="1:48" x14ac:dyDescent="0.25">
      <c r="A3160" s="20"/>
      <c r="C3160" s="20"/>
      <c r="D3160" s="20"/>
      <c r="E3160" s="20"/>
      <c r="F3160" s="21"/>
      <c r="G3160" s="20"/>
      <c r="H3160" s="20"/>
      <c r="I3160" s="21"/>
      <c r="S3160" s="21"/>
      <c r="T3160" s="21"/>
      <c r="U3160" s="20"/>
      <c r="V3160" s="20"/>
      <c r="W3160" s="21"/>
      <c r="X3160" s="21"/>
      <c r="Y3160" s="21"/>
      <c r="AA3160" s="21"/>
      <c r="AB3160" s="20"/>
      <c r="AC3160" s="20"/>
      <c r="AD3160" s="20"/>
      <c r="AE3160" s="20"/>
      <c r="AI3160" s="20"/>
      <c r="AP3160" s="20" t="s">
        <v>574</v>
      </c>
      <c r="AR3160" s="20" t="s">
        <v>574</v>
      </c>
      <c r="AV3160" t="s">
        <v>449</v>
      </c>
    </row>
    <row r="3161" spans="1:48" x14ac:dyDescent="0.25">
      <c r="A3161" s="20"/>
      <c r="C3161" s="20"/>
      <c r="D3161" s="20"/>
      <c r="E3161" s="20"/>
      <c r="F3161" s="21"/>
      <c r="G3161" s="20"/>
      <c r="H3161" s="20"/>
      <c r="I3161" s="21"/>
      <c r="S3161" s="21"/>
      <c r="T3161" s="21"/>
      <c r="U3161" s="20"/>
      <c r="V3161" s="20"/>
      <c r="W3161" s="21"/>
      <c r="X3161" s="21"/>
      <c r="Y3161" s="21"/>
      <c r="AA3161" s="21"/>
      <c r="AB3161" s="20"/>
      <c r="AC3161" s="20"/>
      <c r="AD3161" s="20"/>
      <c r="AE3161" s="20"/>
      <c r="AI3161" s="20"/>
      <c r="AP3161" s="20" t="s">
        <v>574</v>
      </c>
      <c r="AR3161" s="20" t="s">
        <v>574</v>
      </c>
      <c r="AV3161" t="s">
        <v>449</v>
      </c>
    </row>
    <row r="3162" spans="1:48" x14ac:dyDescent="0.25">
      <c r="A3162" s="20"/>
      <c r="C3162" s="20"/>
      <c r="D3162" s="20"/>
      <c r="E3162" s="20"/>
      <c r="F3162" s="21"/>
      <c r="G3162" s="20"/>
      <c r="H3162" s="20"/>
      <c r="I3162" s="21"/>
      <c r="S3162" s="21"/>
      <c r="T3162" s="21"/>
      <c r="U3162" s="20"/>
      <c r="V3162" s="20"/>
      <c r="W3162" s="21"/>
      <c r="X3162" s="21"/>
      <c r="Y3162" s="21"/>
      <c r="AA3162" s="21"/>
      <c r="AB3162" s="20"/>
      <c r="AC3162" s="20"/>
      <c r="AD3162" s="20"/>
      <c r="AE3162" s="20"/>
      <c r="AI3162" s="20"/>
      <c r="AP3162" s="20" t="s">
        <v>574</v>
      </c>
      <c r="AR3162" s="20" t="s">
        <v>574</v>
      </c>
      <c r="AV3162" t="s">
        <v>449</v>
      </c>
    </row>
    <row r="3163" spans="1:48" x14ac:dyDescent="0.25">
      <c r="A3163" s="20"/>
      <c r="C3163" s="20"/>
      <c r="D3163" s="20"/>
      <c r="E3163" s="20"/>
      <c r="F3163" s="21"/>
      <c r="G3163" s="20"/>
      <c r="H3163" s="20"/>
      <c r="I3163" s="21"/>
      <c r="S3163" s="21"/>
      <c r="T3163" s="21"/>
      <c r="U3163" s="20"/>
      <c r="V3163" s="20"/>
      <c r="W3163" s="21"/>
      <c r="X3163" s="21"/>
      <c r="Y3163" s="21"/>
      <c r="AA3163" s="21"/>
      <c r="AB3163" s="20"/>
      <c r="AC3163" s="20"/>
      <c r="AD3163" s="20"/>
      <c r="AE3163" s="20"/>
      <c r="AI3163" s="20"/>
      <c r="AP3163" s="20" t="s">
        <v>574</v>
      </c>
      <c r="AR3163" s="20" t="s">
        <v>574</v>
      </c>
      <c r="AV3163" t="s">
        <v>449</v>
      </c>
    </row>
    <row r="3164" spans="1:48" x14ac:dyDescent="0.25">
      <c r="A3164" s="20"/>
      <c r="C3164" s="20"/>
      <c r="D3164" s="20"/>
      <c r="E3164" s="20"/>
      <c r="F3164" s="21"/>
      <c r="G3164" s="20"/>
      <c r="H3164" s="20"/>
      <c r="I3164" s="21"/>
      <c r="S3164" s="21"/>
      <c r="T3164" s="21"/>
      <c r="U3164" s="20"/>
      <c r="V3164" s="20"/>
      <c r="W3164" s="21"/>
      <c r="X3164" s="21"/>
      <c r="Y3164" s="21"/>
      <c r="AA3164" s="21"/>
      <c r="AB3164" s="20"/>
      <c r="AC3164" s="20"/>
      <c r="AD3164" s="20"/>
      <c r="AE3164" s="20"/>
      <c r="AI3164" s="20"/>
      <c r="AP3164" s="20" t="s">
        <v>574</v>
      </c>
      <c r="AR3164" s="20" t="s">
        <v>574</v>
      </c>
      <c r="AV3164" t="s">
        <v>449</v>
      </c>
    </row>
    <row r="3165" spans="1:48" x14ac:dyDescent="0.25">
      <c r="A3165" s="20"/>
      <c r="C3165" s="20"/>
      <c r="D3165" s="20"/>
      <c r="E3165" s="20"/>
      <c r="F3165" s="21"/>
      <c r="G3165" s="20"/>
      <c r="H3165" s="20"/>
      <c r="I3165" s="21"/>
      <c r="S3165" s="21"/>
      <c r="T3165" s="21"/>
      <c r="U3165" s="20"/>
      <c r="V3165" s="20"/>
      <c r="W3165" s="21"/>
      <c r="X3165" s="21"/>
      <c r="Y3165" s="21"/>
      <c r="AA3165" s="21"/>
      <c r="AB3165" s="20"/>
      <c r="AC3165" s="20"/>
      <c r="AD3165" s="20"/>
      <c r="AE3165" s="20"/>
      <c r="AI3165" s="20"/>
      <c r="AP3165" s="20" t="s">
        <v>574</v>
      </c>
      <c r="AR3165" s="20" t="s">
        <v>574</v>
      </c>
      <c r="AV3165" t="s">
        <v>449</v>
      </c>
    </row>
    <row r="3166" spans="1:48" x14ac:dyDescent="0.25">
      <c r="A3166" s="20"/>
      <c r="C3166" s="20"/>
      <c r="D3166" s="20"/>
      <c r="E3166" s="20"/>
      <c r="F3166" s="21"/>
      <c r="G3166" s="20"/>
      <c r="H3166" s="20"/>
      <c r="I3166" s="21"/>
      <c r="S3166" s="21"/>
      <c r="T3166" s="21"/>
      <c r="U3166" s="20"/>
      <c r="V3166" s="20"/>
      <c r="W3166" s="21"/>
      <c r="X3166" s="21"/>
      <c r="Y3166" s="21"/>
      <c r="AA3166" s="21"/>
      <c r="AB3166" s="20"/>
      <c r="AC3166" s="20"/>
      <c r="AD3166" s="20"/>
      <c r="AE3166" s="20"/>
      <c r="AI3166" s="20"/>
      <c r="AP3166" s="20" t="s">
        <v>574</v>
      </c>
      <c r="AR3166" s="20" t="s">
        <v>574</v>
      </c>
      <c r="AV3166" t="s">
        <v>449</v>
      </c>
    </row>
    <row r="3167" spans="1:48" x14ac:dyDescent="0.25">
      <c r="A3167" s="20"/>
      <c r="C3167" s="20"/>
      <c r="D3167" s="20"/>
      <c r="E3167" s="20"/>
      <c r="F3167" s="21"/>
      <c r="G3167" s="20"/>
      <c r="H3167" s="20"/>
      <c r="I3167" s="21"/>
      <c r="S3167" s="21"/>
      <c r="T3167" s="21"/>
      <c r="U3167" s="20"/>
      <c r="V3167" s="20"/>
      <c r="W3167" s="21"/>
      <c r="X3167" s="21"/>
      <c r="Y3167" s="21"/>
      <c r="AA3167" s="21"/>
      <c r="AB3167" s="20"/>
      <c r="AC3167" s="20"/>
      <c r="AD3167" s="20"/>
      <c r="AE3167" s="20"/>
      <c r="AI3167" s="20"/>
      <c r="AP3167" s="20" t="s">
        <v>574</v>
      </c>
      <c r="AR3167" s="20" t="s">
        <v>574</v>
      </c>
      <c r="AV3167" t="s">
        <v>449</v>
      </c>
    </row>
    <row r="3168" spans="1:48" x14ac:dyDescent="0.25">
      <c r="A3168" s="20"/>
      <c r="C3168" s="20"/>
      <c r="D3168" s="20"/>
      <c r="E3168" s="20"/>
      <c r="F3168" s="21"/>
      <c r="G3168" s="20"/>
      <c r="H3168" s="20"/>
      <c r="I3168" s="21"/>
      <c r="S3168" s="21"/>
      <c r="T3168" s="21"/>
      <c r="U3168" s="20"/>
      <c r="V3168" s="20"/>
      <c r="W3168" s="21"/>
      <c r="X3168" s="21"/>
      <c r="Y3168" s="21"/>
      <c r="AA3168" s="21"/>
      <c r="AB3168" s="20"/>
      <c r="AC3168" s="20"/>
      <c r="AD3168" s="20"/>
      <c r="AE3168" s="20"/>
      <c r="AI3168" s="20"/>
      <c r="AP3168" s="20" t="s">
        <v>574</v>
      </c>
      <c r="AR3168" s="20" t="s">
        <v>574</v>
      </c>
      <c r="AV3168" t="s">
        <v>449</v>
      </c>
    </row>
    <row r="3169" spans="1:48" x14ac:dyDescent="0.25">
      <c r="A3169" s="20"/>
      <c r="C3169" s="20"/>
      <c r="D3169" s="20"/>
      <c r="E3169" s="20"/>
      <c r="F3169" s="21"/>
      <c r="G3169" s="20"/>
      <c r="H3169" s="20"/>
      <c r="I3169" s="21"/>
      <c r="S3169" s="21"/>
      <c r="T3169" s="21"/>
      <c r="U3169" s="20"/>
      <c r="V3169" s="20"/>
      <c r="W3169" s="21"/>
      <c r="X3169" s="21"/>
      <c r="Y3169" s="21"/>
      <c r="AA3169" s="21"/>
      <c r="AB3169" s="20"/>
      <c r="AC3169" s="20"/>
      <c r="AD3169" s="20"/>
      <c r="AE3169" s="20"/>
      <c r="AI3169" s="20"/>
      <c r="AP3169" s="20" t="s">
        <v>574</v>
      </c>
      <c r="AR3169" s="20" t="s">
        <v>574</v>
      </c>
      <c r="AV3169" t="s">
        <v>449</v>
      </c>
    </row>
    <row r="3170" spans="1:48" x14ac:dyDescent="0.25">
      <c r="A3170" s="20"/>
      <c r="C3170" s="20"/>
      <c r="D3170" s="20"/>
      <c r="E3170" s="20"/>
      <c r="F3170" s="21"/>
      <c r="G3170" s="20"/>
      <c r="H3170" s="20"/>
      <c r="I3170" s="21"/>
      <c r="S3170" s="21"/>
      <c r="T3170" s="21"/>
      <c r="U3170" s="20"/>
      <c r="V3170" s="20"/>
      <c r="W3170" s="21"/>
      <c r="X3170" s="21"/>
      <c r="Y3170" s="21"/>
      <c r="AA3170" s="21"/>
      <c r="AB3170" s="20"/>
      <c r="AC3170" s="20"/>
      <c r="AD3170" s="20"/>
      <c r="AE3170" s="20"/>
      <c r="AI3170" s="20"/>
      <c r="AP3170" s="20" t="s">
        <v>574</v>
      </c>
      <c r="AR3170" s="20" t="s">
        <v>574</v>
      </c>
      <c r="AV3170" t="s">
        <v>449</v>
      </c>
    </row>
    <row r="3171" spans="1:48" x14ac:dyDescent="0.25">
      <c r="A3171" s="20"/>
      <c r="C3171" s="20"/>
      <c r="D3171" s="20"/>
      <c r="E3171" s="20"/>
      <c r="F3171" s="21"/>
      <c r="G3171" s="20"/>
      <c r="H3171" s="20"/>
      <c r="I3171" s="21"/>
      <c r="S3171" s="21"/>
      <c r="T3171" s="21"/>
      <c r="U3171" s="20"/>
      <c r="V3171" s="20"/>
      <c r="W3171" s="21"/>
      <c r="X3171" s="21"/>
      <c r="Y3171" s="21"/>
      <c r="AA3171" s="21"/>
      <c r="AB3171" s="20"/>
      <c r="AC3171" s="20"/>
      <c r="AD3171" s="20"/>
      <c r="AE3171" s="20"/>
      <c r="AI3171" s="20"/>
      <c r="AP3171" s="20" t="s">
        <v>574</v>
      </c>
      <c r="AR3171" s="20" t="s">
        <v>574</v>
      </c>
      <c r="AV3171" t="s">
        <v>449</v>
      </c>
    </row>
    <row r="3172" spans="1:48" x14ac:dyDescent="0.25">
      <c r="A3172" s="20"/>
      <c r="C3172" s="20"/>
      <c r="D3172" s="20"/>
      <c r="E3172" s="20"/>
      <c r="F3172" s="21"/>
      <c r="G3172" s="20"/>
      <c r="H3172" s="20"/>
      <c r="I3172" s="21"/>
      <c r="S3172" s="21"/>
      <c r="T3172" s="21"/>
      <c r="U3172" s="20"/>
      <c r="V3172" s="20"/>
      <c r="W3172" s="21"/>
      <c r="X3172" s="21"/>
      <c r="Y3172" s="21"/>
      <c r="AA3172" s="21"/>
      <c r="AB3172" s="20"/>
      <c r="AC3172" s="20"/>
      <c r="AD3172" s="20"/>
      <c r="AE3172" s="20"/>
      <c r="AI3172" s="20"/>
      <c r="AP3172" s="20" t="s">
        <v>574</v>
      </c>
      <c r="AR3172" s="20" t="s">
        <v>574</v>
      </c>
      <c r="AV3172" t="s">
        <v>449</v>
      </c>
    </row>
    <row r="3173" spans="1:48" x14ac:dyDescent="0.25">
      <c r="A3173" s="20"/>
      <c r="C3173" s="20"/>
      <c r="D3173" s="20"/>
      <c r="E3173" s="20"/>
      <c r="F3173" s="21"/>
      <c r="G3173" s="20"/>
      <c r="H3173" s="20"/>
      <c r="I3173" s="21"/>
      <c r="S3173" s="21"/>
      <c r="T3173" s="21"/>
      <c r="U3173" s="20"/>
      <c r="V3173" s="20"/>
      <c r="W3173" s="21"/>
      <c r="X3173" s="21"/>
      <c r="Y3173" s="21"/>
      <c r="AA3173" s="21"/>
      <c r="AB3173" s="20"/>
      <c r="AC3173" s="20"/>
      <c r="AD3173" s="20"/>
      <c r="AE3173" s="20"/>
      <c r="AI3173" s="20"/>
      <c r="AP3173" s="20" t="s">
        <v>574</v>
      </c>
      <c r="AR3173" s="20" t="s">
        <v>574</v>
      </c>
      <c r="AV3173" t="s">
        <v>449</v>
      </c>
    </row>
    <row r="3174" spans="1:48" x14ac:dyDescent="0.25">
      <c r="A3174" s="20"/>
      <c r="C3174" s="20"/>
      <c r="D3174" s="20"/>
      <c r="E3174" s="20"/>
      <c r="F3174" s="21"/>
      <c r="G3174" s="20"/>
      <c r="H3174" s="20"/>
      <c r="I3174" s="21"/>
      <c r="S3174" s="21"/>
      <c r="T3174" s="21"/>
      <c r="U3174" s="20"/>
      <c r="V3174" s="20"/>
      <c r="W3174" s="21"/>
      <c r="X3174" s="21"/>
      <c r="Y3174" s="21"/>
      <c r="AA3174" s="21"/>
      <c r="AB3174" s="20"/>
      <c r="AC3174" s="20"/>
      <c r="AD3174" s="20"/>
      <c r="AE3174" s="20"/>
      <c r="AI3174" s="20"/>
      <c r="AP3174" s="20" t="s">
        <v>574</v>
      </c>
      <c r="AR3174" s="20" t="s">
        <v>574</v>
      </c>
      <c r="AV3174" t="s">
        <v>449</v>
      </c>
    </row>
    <row r="3175" spans="1:48" x14ac:dyDescent="0.25">
      <c r="A3175" s="20"/>
      <c r="C3175" s="20"/>
      <c r="D3175" s="20"/>
      <c r="E3175" s="20"/>
      <c r="F3175" s="21"/>
      <c r="G3175" s="20"/>
      <c r="H3175" s="20"/>
      <c r="I3175" s="21"/>
      <c r="S3175" s="21"/>
      <c r="T3175" s="21"/>
      <c r="U3175" s="20"/>
      <c r="V3175" s="20"/>
      <c r="W3175" s="21"/>
      <c r="X3175" s="21"/>
      <c r="Y3175" s="21"/>
      <c r="AA3175" s="21"/>
      <c r="AB3175" s="20"/>
      <c r="AC3175" s="20"/>
      <c r="AD3175" s="20"/>
      <c r="AE3175" s="20"/>
      <c r="AI3175" s="20"/>
      <c r="AP3175" s="20" t="s">
        <v>574</v>
      </c>
      <c r="AR3175" s="20" t="s">
        <v>574</v>
      </c>
      <c r="AV3175" t="s">
        <v>449</v>
      </c>
    </row>
    <row r="3176" spans="1:48" x14ac:dyDescent="0.25">
      <c r="A3176" s="20"/>
      <c r="C3176" s="20"/>
      <c r="D3176" s="20"/>
      <c r="E3176" s="20"/>
      <c r="F3176" s="21"/>
      <c r="G3176" s="20"/>
      <c r="H3176" s="20"/>
      <c r="I3176" s="21"/>
      <c r="S3176" s="21"/>
      <c r="T3176" s="21"/>
      <c r="U3176" s="20"/>
      <c r="V3176" s="20"/>
      <c r="W3176" s="21"/>
      <c r="X3176" s="21"/>
      <c r="Y3176" s="21"/>
      <c r="AA3176" s="21"/>
      <c r="AB3176" s="20"/>
      <c r="AC3176" s="20"/>
      <c r="AD3176" s="20"/>
      <c r="AE3176" s="20"/>
      <c r="AI3176" s="20"/>
      <c r="AP3176" s="20" t="s">
        <v>574</v>
      </c>
      <c r="AR3176" s="20" t="s">
        <v>574</v>
      </c>
      <c r="AV3176" t="s">
        <v>449</v>
      </c>
    </row>
    <row r="3177" spans="1:48" x14ac:dyDescent="0.25">
      <c r="A3177" s="20"/>
      <c r="C3177" s="20"/>
      <c r="D3177" s="20"/>
      <c r="E3177" s="20"/>
      <c r="F3177" s="21"/>
      <c r="G3177" s="20"/>
      <c r="H3177" s="20"/>
      <c r="I3177" s="21"/>
      <c r="S3177" s="21"/>
      <c r="T3177" s="21"/>
      <c r="U3177" s="20"/>
      <c r="V3177" s="20"/>
      <c r="W3177" s="21"/>
      <c r="X3177" s="21"/>
      <c r="Y3177" s="21"/>
      <c r="AA3177" s="21"/>
      <c r="AB3177" s="20"/>
      <c r="AC3177" s="20"/>
      <c r="AD3177" s="20"/>
      <c r="AE3177" s="20"/>
      <c r="AI3177" s="20"/>
      <c r="AP3177" s="20" t="s">
        <v>574</v>
      </c>
      <c r="AR3177" s="20" t="s">
        <v>574</v>
      </c>
      <c r="AV3177" t="s">
        <v>449</v>
      </c>
    </row>
    <row r="3178" spans="1:48" x14ac:dyDescent="0.25">
      <c r="A3178" s="20"/>
      <c r="C3178" s="20"/>
      <c r="D3178" s="20"/>
      <c r="E3178" s="20"/>
      <c r="F3178" s="21"/>
      <c r="G3178" s="20"/>
      <c r="H3178" s="20"/>
      <c r="I3178" s="21"/>
      <c r="S3178" s="21"/>
      <c r="T3178" s="21"/>
      <c r="U3178" s="20"/>
      <c r="V3178" s="20"/>
      <c r="W3178" s="21"/>
      <c r="X3178" s="21"/>
      <c r="Y3178" s="21"/>
      <c r="AA3178" s="21"/>
      <c r="AB3178" s="20"/>
      <c r="AC3178" s="20"/>
      <c r="AD3178" s="20"/>
      <c r="AE3178" s="20"/>
      <c r="AI3178" s="20"/>
      <c r="AP3178" s="20" t="s">
        <v>574</v>
      </c>
      <c r="AR3178" s="20" t="s">
        <v>574</v>
      </c>
      <c r="AV3178" t="s">
        <v>449</v>
      </c>
    </row>
    <row r="3179" spans="1:48" x14ac:dyDescent="0.25">
      <c r="A3179" s="20"/>
      <c r="C3179" s="20"/>
      <c r="D3179" s="20"/>
      <c r="E3179" s="20"/>
      <c r="F3179" s="21"/>
      <c r="G3179" s="20"/>
      <c r="H3179" s="20"/>
      <c r="I3179" s="21"/>
      <c r="S3179" s="21"/>
      <c r="T3179" s="21"/>
      <c r="U3179" s="20"/>
      <c r="V3179" s="20"/>
      <c r="W3179" s="21"/>
      <c r="X3179" s="21"/>
      <c r="Y3179" s="21"/>
      <c r="AA3179" s="21"/>
      <c r="AB3179" s="20"/>
      <c r="AC3179" s="20"/>
      <c r="AD3179" s="20"/>
      <c r="AE3179" s="20"/>
      <c r="AI3179" s="20"/>
      <c r="AP3179" s="20" t="s">
        <v>574</v>
      </c>
      <c r="AR3179" s="20" t="s">
        <v>574</v>
      </c>
      <c r="AV3179" t="s">
        <v>449</v>
      </c>
    </row>
    <row r="3180" spans="1:48" x14ac:dyDescent="0.25">
      <c r="A3180" s="20"/>
      <c r="C3180" s="20"/>
      <c r="D3180" s="20"/>
      <c r="E3180" s="20"/>
      <c r="F3180" s="21"/>
      <c r="G3180" s="20"/>
      <c r="H3180" s="20"/>
      <c r="I3180" s="21"/>
      <c r="S3180" s="21"/>
      <c r="T3180" s="21"/>
      <c r="U3180" s="20"/>
      <c r="V3180" s="20"/>
      <c r="W3180" s="21"/>
      <c r="X3180" s="21"/>
      <c r="Y3180" s="21"/>
      <c r="AA3180" s="21"/>
      <c r="AB3180" s="20"/>
      <c r="AC3180" s="20"/>
      <c r="AD3180" s="20"/>
      <c r="AE3180" s="20"/>
      <c r="AI3180" s="20"/>
      <c r="AP3180" s="20" t="s">
        <v>574</v>
      </c>
      <c r="AR3180" s="20" t="s">
        <v>574</v>
      </c>
      <c r="AV3180" t="s">
        <v>449</v>
      </c>
    </row>
    <row r="3181" spans="1:48" x14ac:dyDescent="0.25">
      <c r="A3181" s="20"/>
      <c r="C3181" s="20"/>
      <c r="D3181" s="20"/>
      <c r="E3181" s="20"/>
      <c r="F3181" s="21"/>
      <c r="G3181" s="20"/>
      <c r="H3181" s="20"/>
      <c r="I3181" s="21"/>
      <c r="S3181" s="21"/>
      <c r="T3181" s="21"/>
      <c r="U3181" s="20"/>
      <c r="V3181" s="20"/>
      <c r="W3181" s="21"/>
      <c r="X3181" s="21"/>
      <c r="Y3181" s="21"/>
      <c r="AA3181" s="21"/>
      <c r="AB3181" s="20"/>
      <c r="AC3181" s="20"/>
      <c r="AD3181" s="20"/>
      <c r="AE3181" s="20"/>
      <c r="AI3181" s="20"/>
      <c r="AP3181" s="20" t="s">
        <v>574</v>
      </c>
      <c r="AR3181" s="20" t="s">
        <v>574</v>
      </c>
      <c r="AV3181" t="s">
        <v>449</v>
      </c>
    </row>
    <row r="3182" spans="1:48" x14ac:dyDescent="0.25">
      <c r="A3182" s="20"/>
      <c r="C3182" s="20"/>
      <c r="D3182" s="20"/>
      <c r="E3182" s="20"/>
      <c r="F3182" s="21"/>
      <c r="G3182" s="20"/>
      <c r="H3182" s="20"/>
      <c r="I3182" s="21"/>
      <c r="S3182" s="21"/>
      <c r="T3182" s="21"/>
      <c r="U3182" s="20"/>
      <c r="V3182" s="20"/>
      <c r="W3182" s="21"/>
      <c r="X3182" s="21"/>
      <c r="Y3182" s="21"/>
      <c r="AA3182" s="21"/>
      <c r="AB3182" s="20"/>
      <c r="AC3182" s="20"/>
      <c r="AD3182" s="20"/>
      <c r="AE3182" s="20"/>
      <c r="AI3182" s="20"/>
      <c r="AP3182" s="20" t="s">
        <v>574</v>
      </c>
      <c r="AR3182" s="20" t="s">
        <v>574</v>
      </c>
      <c r="AV3182" t="s">
        <v>449</v>
      </c>
    </row>
    <row r="3183" spans="1:48" x14ac:dyDescent="0.25">
      <c r="A3183" s="20"/>
      <c r="C3183" s="20"/>
      <c r="D3183" s="20"/>
      <c r="E3183" s="20"/>
      <c r="F3183" s="21"/>
      <c r="G3183" s="20"/>
      <c r="H3183" s="20"/>
      <c r="I3183" s="21"/>
      <c r="S3183" s="21"/>
      <c r="T3183" s="21"/>
      <c r="U3183" s="20"/>
      <c r="V3183" s="20"/>
      <c r="W3183" s="21"/>
      <c r="X3183" s="21"/>
      <c r="Y3183" s="21"/>
      <c r="AA3183" s="21"/>
      <c r="AB3183" s="20"/>
      <c r="AC3183" s="20"/>
      <c r="AD3183" s="20"/>
      <c r="AE3183" s="20"/>
      <c r="AI3183" s="20"/>
      <c r="AP3183" s="20" t="s">
        <v>574</v>
      </c>
      <c r="AR3183" s="20" t="s">
        <v>574</v>
      </c>
      <c r="AV3183" t="s">
        <v>449</v>
      </c>
    </row>
    <row r="3184" spans="1:48" x14ac:dyDescent="0.25">
      <c r="A3184" s="20"/>
      <c r="C3184" s="20"/>
      <c r="D3184" s="20"/>
      <c r="E3184" s="20"/>
      <c r="F3184" s="21"/>
      <c r="G3184" s="20"/>
      <c r="H3184" s="20"/>
      <c r="I3184" s="21"/>
      <c r="S3184" s="21"/>
      <c r="T3184" s="21"/>
      <c r="U3184" s="20"/>
      <c r="V3184" s="20"/>
      <c r="W3184" s="21"/>
      <c r="X3184" s="21"/>
      <c r="Y3184" s="21"/>
      <c r="AA3184" s="21"/>
      <c r="AB3184" s="20"/>
      <c r="AC3184" s="20"/>
      <c r="AD3184" s="20"/>
      <c r="AE3184" s="20"/>
      <c r="AI3184" s="20"/>
      <c r="AP3184" s="20" t="s">
        <v>574</v>
      </c>
      <c r="AR3184" s="20" t="s">
        <v>574</v>
      </c>
      <c r="AV3184" t="s">
        <v>449</v>
      </c>
    </row>
    <row r="3185" spans="1:48" x14ac:dyDescent="0.25">
      <c r="A3185" s="20"/>
      <c r="C3185" s="20"/>
      <c r="D3185" s="20"/>
      <c r="E3185" s="20"/>
      <c r="F3185" s="21"/>
      <c r="G3185" s="20"/>
      <c r="H3185" s="20"/>
      <c r="I3185" s="21"/>
      <c r="S3185" s="21"/>
      <c r="T3185" s="21"/>
      <c r="U3185" s="20"/>
      <c r="V3185" s="20"/>
      <c r="W3185" s="21"/>
      <c r="X3185" s="21"/>
      <c r="Y3185" s="21"/>
      <c r="AA3185" s="21"/>
      <c r="AB3185" s="20"/>
      <c r="AC3185" s="20"/>
      <c r="AD3185" s="20"/>
      <c r="AE3185" s="20"/>
      <c r="AI3185" s="20"/>
      <c r="AP3185" s="20" t="s">
        <v>574</v>
      </c>
      <c r="AR3185" s="20" t="s">
        <v>574</v>
      </c>
      <c r="AV3185" t="s">
        <v>449</v>
      </c>
    </row>
    <row r="3186" spans="1:48" x14ac:dyDescent="0.25">
      <c r="A3186" s="20"/>
      <c r="C3186" s="20"/>
      <c r="D3186" s="20"/>
      <c r="E3186" s="20"/>
      <c r="F3186" s="21"/>
      <c r="G3186" s="20"/>
      <c r="H3186" s="20"/>
      <c r="I3186" s="21"/>
      <c r="S3186" s="21"/>
      <c r="T3186" s="21"/>
      <c r="U3186" s="20"/>
      <c r="V3186" s="20"/>
      <c r="W3186" s="21"/>
      <c r="X3186" s="21"/>
      <c r="Y3186" s="21"/>
      <c r="AA3186" s="21"/>
      <c r="AB3186" s="20"/>
      <c r="AC3186" s="20"/>
      <c r="AD3186" s="20"/>
      <c r="AE3186" s="20"/>
      <c r="AI3186" s="20"/>
      <c r="AP3186" s="20" t="s">
        <v>574</v>
      </c>
      <c r="AR3186" s="20" t="s">
        <v>574</v>
      </c>
      <c r="AV3186" t="s">
        <v>449</v>
      </c>
    </row>
    <row r="3187" spans="1:48" x14ac:dyDescent="0.25">
      <c r="A3187" s="20"/>
      <c r="C3187" s="20"/>
      <c r="D3187" s="20"/>
      <c r="E3187" s="20"/>
      <c r="F3187" s="21"/>
      <c r="G3187" s="20"/>
      <c r="H3187" s="20"/>
      <c r="I3187" s="21"/>
      <c r="S3187" s="21"/>
      <c r="T3187" s="21"/>
      <c r="U3187" s="20"/>
      <c r="V3187" s="20"/>
      <c r="W3187" s="21"/>
      <c r="X3187" s="21"/>
      <c r="Y3187" s="21"/>
      <c r="AA3187" s="21"/>
      <c r="AB3187" s="20"/>
      <c r="AC3187" s="20"/>
      <c r="AD3187" s="20"/>
      <c r="AE3187" s="20"/>
      <c r="AI3187" s="20"/>
      <c r="AP3187" s="20" t="s">
        <v>574</v>
      </c>
      <c r="AR3187" s="20" t="s">
        <v>574</v>
      </c>
      <c r="AV3187" t="s">
        <v>449</v>
      </c>
    </row>
    <row r="3188" spans="1:48" x14ac:dyDescent="0.25">
      <c r="A3188" s="20"/>
      <c r="C3188" s="20"/>
      <c r="D3188" s="20"/>
      <c r="E3188" s="20"/>
      <c r="F3188" s="21"/>
      <c r="G3188" s="20"/>
      <c r="H3188" s="20"/>
      <c r="I3188" s="21"/>
      <c r="S3188" s="21"/>
      <c r="T3188" s="21"/>
      <c r="U3188" s="20"/>
      <c r="V3188" s="20"/>
      <c r="W3188" s="21"/>
      <c r="X3188" s="21"/>
      <c r="Y3188" s="21"/>
      <c r="AA3188" s="21"/>
      <c r="AB3188" s="20"/>
      <c r="AC3188" s="20"/>
      <c r="AD3188" s="20"/>
      <c r="AE3188" s="20"/>
      <c r="AI3188" s="20"/>
      <c r="AP3188" s="20" t="s">
        <v>574</v>
      </c>
      <c r="AR3188" s="20" t="s">
        <v>574</v>
      </c>
      <c r="AV3188" t="s">
        <v>449</v>
      </c>
    </row>
    <row r="3189" spans="1:48" x14ac:dyDescent="0.25">
      <c r="A3189" s="20"/>
      <c r="C3189" s="20"/>
      <c r="D3189" s="20"/>
      <c r="E3189" s="20"/>
      <c r="F3189" s="21"/>
      <c r="G3189" s="20"/>
      <c r="H3189" s="20"/>
      <c r="I3189" s="21"/>
      <c r="S3189" s="21"/>
      <c r="T3189" s="21"/>
      <c r="U3189" s="20"/>
      <c r="V3189" s="20"/>
      <c r="W3189" s="21"/>
      <c r="X3189" s="21"/>
      <c r="Y3189" s="21"/>
      <c r="AA3189" s="21"/>
      <c r="AB3189" s="20"/>
      <c r="AC3189" s="20"/>
      <c r="AD3189" s="20"/>
      <c r="AE3189" s="20"/>
      <c r="AI3189" s="20"/>
      <c r="AP3189" s="20" t="s">
        <v>574</v>
      </c>
      <c r="AR3189" s="20" t="s">
        <v>574</v>
      </c>
      <c r="AV3189" t="s">
        <v>449</v>
      </c>
    </row>
    <row r="3190" spans="1:48" x14ac:dyDescent="0.25">
      <c r="A3190" s="20"/>
      <c r="C3190" s="20"/>
      <c r="D3190" s="20"/>
      <c r="E3190" s="20"/>
      <c r="F3190" s="21"/>
      <c r="G3190" s="20"/>
      <c r="H3190" s="20"/>
      <c r="I3190" s="21"/>
      <c r="S3190" s="21"/>
      <c r="T3190" s="21"/>
      <c r="U3190" s="20"/>
      <c r="V3190" s="20"/>
      <c r="W3190" s="21"/>
      <c r="X3190" s="21"/>
      <c r="Y3190" s="21"/>
      <c r="AA3190" s="21"/>
      <c r="AB3190" s="20"/>
      <c r="AC3190" s="20"/>
      <c r="AD3190" s="20"/>
      <c r="AE3190" s="20"/>
      <c r="AI3190" s="20"/>
      <c r="AP3190" s="20" t="s">
        <v>574</v>
      </c>
      <c r="AR3190" s="20" t="s">
        <v>574</v>
      </c>
      <c r="AV3190" t="s">
        <v>449</v>
      </c>
    </row>
    <row r="3191" spans="1:48" x14ac:dyDescent="0.25">
      <c r="A3191" s="20"/>
      <c r="C3191" s="20"/>
      <c r="D3191" s="20"/>
      <c r="E3191" s="20"/>
      <c r="F3191" s="21"/>
      <c r="G3191" s="20"/>
      <c r="H3191" s="20"/>
      <c r="I3191" s="21"/>
      <c r="S3191" s="21"/>
      <c r="T3191" s="21"/>
      <c r="U3191" s="20"/>
      <c r="V3191" s="20"/>
      <c r="W3191" s="21"/>
      <c r="X3191" s="21"/>
      <c r="Y3191" s="21"/>
      <c r="AA3191" s="21"/>
      <c r="AB3191" s="20"/>
      <c r="AC3191" s="20"/>
      <c r="AD3191" s="20"/>
      <c r="AE3191" s="20"/>
      <c r="AI3191" s="20"/>
      <c r="AP3191" s="20" t="s">
        <v>574</v>
      </c>
      <c r="AR3191" s="20" t="s">
        <v>574</v>
      </c>
      <c r="AV3191" t="s">
        <v>449</v>
      </c>
    </row>
    <row r="3192" spans="1:48" x14ac:dyDescent="0.25">
      <c r="A3192" s="20"/>
      <c r="C3192" s="20"/>
      <c r="D3192" s="20"/>
      <c r="E3192" s="20"/>
      <c r="F3192" s="21"/>
      <c r="G3192" s="20"/>
      <c r="H3192" s="20"/>
      <c r="I3192" s="21"/>
      <c r="S3192" s="21"/>
      <c r="T3192" s="21"/>
      <c r="U3192" s="20"/>
      <c r="V3192" s="20"/>
      <c r="W3192" s="21"/>
      <c r="X3192" s="21"/>
      <c r="Y3192" s="21"/>
      <c r="AA3192" s="21"/>
      <c r="AB3192" s="20"/>
      <c r="AC3192" s="20"/>
      <c r="AD3192" s="20"/>
      <c r="AE3192" s="20"/>
      <c r="AI3192" s="20"/>
      <c r="AP3192" s="20" t="s">
        <v>574</v>
      </c>
      <c r="AR3192" s="20" t="s">
        <v>574</v>
      </c>
      <c r="AV3192" t="s">
        <v>449</v>
      </c>
    </row>
    <row r="3193" spans="1:48" x14ac:dyDescent="0.25">
      <c r="A3193" s="20"/>
      <c r="C3193" s="20"/>
      <c r="D3193" s="20"/>
      <c r="E3193" s="20"/>
      <c r="F3193" s="21"/>
      <c r="G3193" s="20"/>
      <c r="H3193" s="20"/>
      <c r="I3193" s="21"/>
      <c r="S3193" s="21"/>
      <c r="T3193" s="21"/>
      <c r="U3193" s="20"/>
      <c r="V3193" s="20"/>
      <c r="W3193" s="21"/>
      <c r="X3193" s="21"/>
      <c r="Y3193" s="21"/>
      <c r="AA3193" s="21"/>
      <c r="AB3193" s="20"/>
      <c r="AC3193" s="20"/>
      <c r="AD3193" s="20"/>
      <c r="AE3193" s="20"/>
      <c r="AI3193" s="20"/>
      <c r="AP3193" s="20" t="s">
        <v>574</v>
      </c>
      <c r="AR3193" s="20" t="s">
        <v>574</v>
      </c>
      <c r="AV3193" t="s">
        <v>449</v>
      </c>
    </row>
    <row r="3194" spans="1:48" x14ac:dyDescent="0.25">
      <c r="A3194" s="20"/>
      <c r="C3194" s="20"/>
      <c r="D3194" s="20"/>
      <c r="E3194" s="20"/>
      <c r="F3194" s="21"/>
      <c r="G3194" s="20"/>
      <c r="H3194" s="20"/>
      <c r="I3194" s="21"/>
      <c r="S3194" s="21"/>
      <c r="T3194" s="21"/>
      <c r="U3194" s="20"/>
      <c r="V3194" s="20"/>
      <c r="W3194" s="21"/>
      <c r="X3194" s="21"/>
      <c r="Y3194" s="21"/>
      <c r="AA3194" s="21"/>
      <c r="AB3194" s="20"/>
      <c r="AC3194" s="20"/>
      <c r="AD3194" s="20"/>
      <c r="AE3194" s="20"/>
      <c r="AI3194" s="20"/>
      <c r="AP3194" s="20" t="s">
        <v>574</v>
      </c>
      <c r="AR3194" s="20" t="s">
        <v>574</v>
      </c>
      <c r="AV3194" t="s">
        <v>449</v>
      </c>
    </row>
    <row r="3195" spans="1:48" x14ac:dyDescent="0.25">
      <c r="A3195" s="20"/>
      <c r="C3195" s="20"/>
      <c r="D3195" s="20"/>
      <c r="E3195" s="20"/>
      <c r="F3195" s="21"/>
      <c r="G3195" s="20"/>
      <c r="H3195" s="20"/>
      <c r="I3195" s="21"/>
      <c r="S3195" s="21"/>
      <c r="T3195" s="21"/>
      <c r="U3195" s="20"/>
      <c r="V3195" s="20"/>
      <c r="W3195" s="21"/>
      <c r="X3195" s="21"/>
      <c r="Y3195" s="21"/>
      <c r="AA3195" s="21"/>
      <c r="AB3195" s="20"/>
      <c r="AC3195" s="20"/>
      <c r="AD3195" s="20"/>
      <c r="AE3195" s="20"/>
      <c r="AI3195" s="20"/>
      <c r="AP3195" s="20" t="s">
        <v>574</v>
      </c>
      <c r="AR3195" s="20" t="s">
        <v>574</v>
      </c>
      <c r="AV3195" t="s">
        <v>449</v>
      </c>
    </row>
    <row r="3196" spans="1:48" x14ac:dyDescent="0.25">
      <c r="A3196" s="20"/>
      <c r="C3196" s="20"/>
      <c r="D3196" s="20"/>
      <c r="E3196" s="20"/>
      <c r="F3196" s="21"/>
      <c r="G3196" s="20"/>
      <c r="H3196" s="20"/>
      <c r="I3196" s="21"/>
      <c r="S3196" s="21"/>
      <c r="T3196" s="21"/>
      <c r="U3196" s="20"/>
      <c r="V3196" s="20"/>
      <c r="W3196" s="21"/>
      <c r="X3196" s="21"/>
      <c r="Y3196" s="21"/>
      <c r="AA3196" s="21"/>
      <c r="AB3196" s="20"/>
      <c r="AC3196" s="20"/>
      <c r="AD3196" s="20"/>
      <c r="AE3196" s="20"/>
      <c r="AI3196" s="20"/>
      <c r="AP3196" s="20" t="s">
        <v>574</v>
      </c>
      <c r="AR3196" s="20" t="s">
        <v>574</v>
      </c>
      <c r="AV3196" t="s">
        <v>449</v>
      </c>
    </row>
    <row r="3197" spans="1:48" x14ac:dyDescent="0.25">
      <c r="A3197" s="20"/>
      <c r="C3197" s="20"/>
      <c r="D3197" s="20"/>
      <c r="E3197" s="20"/>
      <c r="F3197" s="21"/>
      <c r="G3197" s="20"/>
      <c r="H3197" s="20"/>
      <c r="I3197" s="21"/>
      <c r="S3197" s="21"/>
      <c r="T3197" s="21"/>
      <c r="U3197" s="20"/>
      <c r="V3197" s="20"/>
      <c r="W3197" s="21"/>
      <c r="X3197" s="21"/>
      <c r="Y3197" s="21"/>
      <c r="AA3197" s="21"/>
      <c r="AB3197" s="20"/>
      <c r="AC3197" s="20"/>
      <c r="AD3197" s="20"/>
      <c r="AE3197" s="20"/>
      <c r="AI3197" s="20"/>
      <c r="AP3197" s="20" t="s">
        <v>574</v>
      </c>
      <c r="AR3197" s="20" t="s">
        <v>574</v>
      </c>
      <c r="AV3197" t="s">
        <v>449</v>
      </c>
    </row>
    <row r="3198" spans="1:48" x14ac:dyDescent="0.25">
      <c r="A3198" s="20"/>
      <c r="C3198" s="20"/>
      <c r="D3198" s="20"/>
      <c r="E3198" s="20"/>
      <c r="F3198" s="21"/>
      <c r="G3198" s="20"/>
      <c r="H3198" s="20"/>
      <c r="I3198" s="21"/>
      <c r="S3198" s="21"/>
      <c r="T3198" s="21"/>
      <c r="U3198" s="20"/>
      <c r="V3198" s="20"/>
      <c r="W3198" s="21"/>
      <c r="X3198" s="21"/>
      <c r="Y3198" s="21"/>
      <c r="AA3198" s="21"/>
      <c r="AB3198" s="20"/>
      <c r="AC3198" s="20"/>
      <c r="AD3198" s="20"/>
      <c r="AE3198" s="20"/>
      <c r="AI3198" s="20"/>
      <c r="AP3198" s="20" t="s">
        <v>574</v>
      </c>
      <c r="AR3198" s="20" t="s">
        <v>574</v>
      </c>
      <c r="AV3198" t="s">
        <v>449</v>
      </c>
    </row>
    <row r="3199" spans="1:48" x14ac:dyDescent="0.25">
      <c r="A3199" s="20"/>
      <c r="C3199" s="20"/>
      <c r="D3199" s="20"/>
      <c r="E3199" s="20"/>
      <c r="F3199" s="21"/>
      <c r="G3199" s="20"/>
      <c r="H3199" s="20"/>
      <c r="I3199" s="21"/>
      <c r="S3199" s="21"/>
      <c r="T3199" s="21"/>
      <c r="U3199" s="20"/>
      <c r="V3199" s="20"/>
      <c r="W3199" s="21"/>
      <c r="X3199" s="21"/>
      <c r="Y3199" s="21"/>
      <c r="AA3199" s="21"/>
      <c r="AB3199" s="20"/>
      <c r="AC3199" s="20"/>
      <c r="AD3199" s="20"/>
      <c r="AE3199" s="20"/>
      <c r="AI3199" s="20"/>
      <c r="AP3199" s="20" t="s">
        <v>574</v>
      </c>
      <c r="AR3199" s="20" t="s">
        <v>574</v>
      </c>
      <c r="AV3199" t="s">
        <v>449</v>
      </c>
    </row>
    <row r="3200" spans="1:48" x14ac:dyDescent="0.25">
      <c r="A3200" s="20"/>
      <c r="C3200" s="20"/>
      <c r="D3200" s="20"/>
      <c r="E3200" s="20"/>
      <c r="F3200" s="21"/>
      <c r="G3200" s="20"/>
      <c r="H3200" s="20"/>
      <c r="I3200" s="21"/>
      <c r="S3200" s="21"/>
      <c r="T3200" s="21"/>
      <c r="U3200" s="20"/>
      <c r="V3200" s="20"/>
      <c r="W3200" s="21"/>
      <c r="X3200" s="21"/>
      <c r="Y3200" s="21"/>
      <c r="AA3200" s="21"/>
      <c r="AB3200" s="20"/>
      <c r="AC3200" s="20"/>
      <c r="AD3200" s="20"/>
      <c r="AE3200" s="20"/>
      <c r="AI3200" s="20"/>
      <c r="AP3200" s="20" t="s">
        <v>574</v>
      </c>
      <c r="AR3200" s="20" t="s">
        <v>574</v>
      </c>
      <c r="AV3200" t="s">
        <v>449</v>
      </c>
    </row>
    <row r="3201" spans="1:48" x14ac:dyDescent="0.25">
      <c r="A3201" s="20"/>
      <c r="C3201" s="20"/>
      <c r="D3201" s="20"/>
      <c r="E3201" s="20"/>
      <c r="F3201" s="21"/>
      <c r="G3201" s="20"/>
      <c r="H3201" s="20"/>
      <c r="I3201" s="21"/>
      <c r="S3201" s="21"/>
      <c r="T3201" s="21"/>
      <c r="U3201" s="20"/>
      <c r="V3201" s="20"/>
      <c r="W3201" s="21"/>
      <c r="X3201" s="21"/>
      <c r="Y3201" s="21"/>
      <c r="AA3201" s="21"/>
      <c r="AB3201" s="20"/>
      <c r="AC3201" s="20"/>
      <c r="AD3201" s="20"/>
      <c r="AE3201" s="20"/>
      <c r="AI3201" s="20"/>
      <c r="AP3201" s="20" t="s">
        <v>574</v>
      </c>
      <c r="AR3201" s="20" t="s">
        <v>574</v>
      </c>
      <c r="AV3201" t="s">
        <v>449</v>
      </c>
    </row>
    <row r="3202" spans="1:48" x14ac:dyDescent="0.25">
      <c r="A3202" s="20"/>
      <c r="C3202" s="20"/>
      <c r="D3202" s="20"/>
      <c r="E3202" s="20"/>
      <c r="F3202" s="21"/>
      <c r="G3202" s="20"/>
      <c r="H3202" s="20"/>
      <c r="I3202" s="21"/>
      <c r="S3202" s="21"/>
      <c r="T3202" s="21"/>
      <c r="U3202" s="20"/>
      <c r="V3202" s="20"/>
      <c r="W3202" s="21"/>
      <c r="X3202" s="21"/>
      <c r="Y3202" s="21"/>
      <c r="AA3202" s="21"/>
      <c r="AB3202" s="20"/>
      <c r="AC3202" s="20"/>
      <c r="AD3202" s="20"/>
      <c r="AE3202" s="20"/>
      <c r="AI3202" s="20"/>
      <c r="AP3202" s="20" t="s">
        <v>574</v>
      </c>
      <c r="AR3202" s="20" t="s">
        <v>574</v>
      </c>
      <c r="AV3202" t="s">
        <v>449</v>
      </c>
    </row>
    <row r="3203" spans="1:48" x14ac:dyDescent="0.25">
      <c r="A3203" s="20"/>
      <c r="C3203" s="20"/>
      <c r="D3203" s="20"/>
      <c r="E3203" s="20"/>
      <c r="F3203" s="21"/>
      <c r="G3203" s="20"/>
      <c r="H3203" s="20"/>
      <c r="I3203" s="21"/>
      <c r="S3203" s="21"/>
      <c r="T3203" s="21"/>
      <c r="U3203" s="20"/>
      <c r="V3203" s="20"/>
      <c r="W3203" s="21"/>
      <c r="X3203" s="21"/>
      <c r="Y3203" s="21"/>
      <c r="AA3203" s="21"/>
      <c r="AB3203" s="20"/>
      <c r="AC3203" s="20"/>
      <c r="AD3203" s="20"/>
      <c r="AE3203" s="20"/>
      <c r="AI3203" s="20"/>
      <c r="AP3203" s="20" t="s">
        <v>574</v>
      </c>
      <c r="AR3203" s="20" t="s">
        <v>574</v>
      </c>
      <c r="AV3203" t="s">
        <v>449</v>
      </c>
    </row>
    <row r="3204" spans="1:48" x14ac:dyDescent="0.25">
      <c r="A3204" s="20"/>
      <c r="C3204" s="20"/>
      <c r="D3204" s="20"/>
      <c r="E3204" s="20"/>
      <c r="F3204" s="21"/>
      <c r="G3204" s="20"/>
      <c r="H3204" s="20"/>
      <c r="I3204" s="21"/>
      <c r="S3204" s="21"/>
      <c r="T3204" s="21"/>
      <c r="U3204" s="20"/>
      <c r="V3204" s="20"/>
      <c r="W3204" s="21"/>
      <c r="X3204" s="21"/>
      <c r="Y3204" s="21"/>
      <c r="AA3204" s="21"/>
      <c r="AB3204" s="20"/>
      <c r="AC3204" s="20"/>
      <c r="AD3204" s="20"/>
      <c r="AE3204" s="20"/>
      <c r="AI3204" s="20"/>
      <c r="AP3204" s="20" t="s">
        <v>574</v>
      </c>
      <c r="AR3204" s="20" t="s">
        <v>574</v>
      </c>
      <c r="AV3204" t="s">
        <v>449</v>
      </c>
    </row>
    <row r="3205" spans="1:48" x14ac:dyDescent="0.25">
      <c r="A3205" s="20"/>
      <c r="C3205" s="20"/>
      <c r="D3205" s="20"/>
      <c r="E3205" s="20"/>
      <c r="F3205" s="21"/>
      <c r="G3205" s="20"/>
      <c r="H3205" s="20"/>
      <c r="I3205" s="21"/>
      <c r="S3205" s="21"/>
      <c r="T3205" s="21"/>
      <c r="U3205" s="20"/>
      <c r="V3205" s="20"/>
      <c r="W3205" s="21"/>
      <c r="X3205" s="21"/>
      <c r="Y3205" s="21"/>
      <c r="AA3205" s="21"/>
      <c r="AB3205" s="20"/>
      <c r="AC3205" s="20"/>
      <c r="AD3205" s="20"/>
      <c r="AE3205" s="20"/>
      <c r="AI3205" s="20"/>
      <c r="AP3205" s="20" t="s">
        <v>574</v>
      </c>
      <c r="AR3205" s="20" t="s">
        <v>574</v>
      </c>
      <c r="AV3205" t="s">
        <v>449</v>
      </c>
    </row>
    <row r="3206" spans="1:48" x14ac:dyDescent="0.25">
      <c r="A3206" s="20"/>
      <c r="C3206" s="20"/>
      <c r="D3206" s="20"/>
      <c r="E3206" s="20"/>
      <c r="F3206" s="21"/>
      <c r="G3206" s="20"/>
      <c r="H3206" s="20"/>
      <c r="I3206" s="21"/>
      <c r="S3206" s="21"/>
      <c r="T3206" s="21"/>
      <c r="U3206" s="20"/>
      <c r="V3206" s="20"/>
      <c r="W3206" s="21"/>
      <c r="X3206" s="21"/>
      <c r="Y3206" s="21"/>
      <c r="AA3206" s="21"/>
      <c r="AB3206" s="20"/>
      <c r="AC3206" s="20"/>
      <c r="AD3206" s="20"/>
      <c r="AE3206" s="20"/>
      <c r="AI3206" s="20"/>
      <c r="AP3206" s="20" t="s">
        <v>574</v>
      </c>
      <c r="AR3206" s="20" t="s">
        <v>574</v>
      </c>
      <c r="AV3206" t="s">
        <v>449</v>
      </c>
    </row>
    <row r="3207" spans="1:48" x14ac:dyDescent="0.25">
      <c r="A3207" s="20"/>
      <c r="C3207" s="20"/>
      <c r="D3207" s="20"/>
      <c r="E3207" s="20"/>
      <c r="F3207" s="21"/>
      <c r="G3207" s="20"/>
      <c r="H3207" s="20"/>
      <c r="I3207" s="21"/>
      <c r="S3207" s="21"/>
      <c r="T3207" s="21"/>
      <c r="U3207" s="20"/>
      <c r="V3207" s="20"/>
      <c r="W3207" s="21"/>
      <c r="X3207" s="21"/>
      <c r="Y3207" s="21"/>
      <c r="AA3207" s="21"/>
      <c r="AB3207" s="20"/>
      <c r="AC3207" s="20"/>
      <c r="AD3207" s="20"/>
      <c r="AE3207" s="20"/>
      <c r="AI3207" s="20"/>
      <c r="AP3207" s="20" t="s">
        <v>574</v>
      </c>
      <c r="AR3207" s="20" t="s">
        <v>574</v>
      </c>
      <c r="AV3207" t="s">
        <v>449</v>
      </c>
    </row>
    <row r="3208" spans="1:48" x14ac:dyDescent="0.25">
      <c r="A3208" s="20"/>
      <c r="C3208" s="20"/>
      <c r="D3208" s="20"/>
      <c r="E3208" s="20"/>
      <c r="F3208" s="21"/>
      <c r="G3208" s="20"/>
      <c r="H3208" s="20"/>
      <c r="I3208" s="21"/>
      <c r="S3208" s="21"/>
      <c r="T3208" s="21"/>
      <c r="U3208" s="20"/>
      <c r="V3208" s="20"/>
      <c r="W3208" s="21"/>
      <c r="X3208" s="21"/>
      <c r="Y3208" s="21"/>
      <c r="AA3208" s="21"/>
      <c r="AB3208" s="20"/>
      <c r="AC3208" s="20"/>
      <c r="AD3208" s="20"/>
      <c r="AE3208" s="20"/>
      <c r="AI3208" s="20"/>
      <c r="AP3208" s="20" t="s">
        <v>574</v>
      </c>
      <c r="AR3208" s="20" t="s">
        <v>574</v>
      </c>
      <c r="AV3208" t="s">
        <v>449</v>
      </c>
    </row>
    <row r="3209" spans="1:48" x14ac:dyDescent="0.25">
      <c r="A3209" s="20"/>
      <c r="C3209" s="20"/>
      <c r="D3209" s="20"/>
      <c r="E3209" s="20"/>
      <c r="F3209" s="21"/>
      <c r="G3209" s="20"/>
      <c r="H3209" s="20"/>
      <c r="I3209" s="21"/>
      <c r="S3209" s="21"/>
      <c r="T3209" s="21"/>
      <c r="U3209" s="20"/>
      <c r="V3209" s="20"/>
      <c r="W3209" s="21"/>
      <c r="X3209" s="21"/>
      <c r="Y3209" s="21"/>
      <c r="AA3209" s="21"/>
      <c r="AB3209" s="20"/>
      <c r="AC3209" s="20"/>
      <c r="AD3209" s="20"/>
      <c r="AE3209" s="20"/>
      <c r="AI3209" s="20"/>
      <c r="AP3209" s="20" t="s">
        <v>574</v>
      </c>
      <c r="AR3209" s="20" t="s">
        <v>574</v>
      </c>
      <c r="AV3209" t="s">
        <v>449</v>
      </c>
    </row>
    <row r="3210" spans="1:48" x14ac:dyDescent="0.25">
      <c r="A3210" s="20"/>
      <c r="C3210" s="20"/>
      <c r="D3210" s="20"/>
      <c r="E3210" s="20"/>
      <c r="F3210" s="21"/>
      <c r="G3210" s="20"/>
      <c r="H3210" s="20"/>
      <c r="I3210" s="21"/>
      <c r="S3210" s="21"/>
      <c r="T3210" s="21"/>
      <c r="U3210" s="20"/>
      <c r="V3210" s="20"/>
      <c r="W3210" s="21"/>
      <c r="X3210" s="21"/>
      <c r="Y3210" s="21"/>
      <c r="AA3210" s="21"/>
      <c r="AB3210" s="20"/>
      <c r="AC3210" s="20"/>
      <c r="AD3210" s="20"/>
      <c r="AE3210" s="20"/>
      <c r="AI3210" s="20"/>
      <c r="AP3210" s="20" t="s">
        <v>574</v>
      </c>
      <c r="AR3210" s="20" t="s">
        <v>574</v>
      </c>
      <c r="AV3210" t="s">
        <v>449</v>
      </c>
    </row>
    <row r="3211" spans="1:48" x14ac:dyDescent="0.25">
      <c r="A3211" s="20"/>
      <c r="C3211" s="20"/>
      <c r="D3211" s="20"/>
      <c r="E3211" s="20"/>
      <c r="F3211" s="21"/>
      <c r="G3211" s="20"/>
      <c r="H3211" s="20"/>
      <c r="I3211" s="21"/>
      <c r="S3211" s="21"/>
      <c r="T3211" s="21"/>
      <c r="U3211" s="20"/>
      <c r="V3211" s="20"/>
      <c r="W3211" s="21"/>
      <c r="X3211" s="21"/>
      <c r="Y3211" s="21"/>
      <c r="AA3211" s="21"/>
      <c r="AB3211" s="20"/>
      <c r="AC3211" s="20"/>
      <c r="AD3211" s="20"/>
      <c r="AE3211" s="20"/>
      <c r="AI3211" s="20"/>
      <c r="AP3211" s="20" t="s">
        <v>574</v>
      </c>
      <c r="AR3211" s="20" t="s">
        <v>574</v>
      </c>
      <c r="AV3211" t="s">
        <v>449</v>
      </c>
    </row>
    <row r="3212" spans="1:48" x14ac:dyDescent="0.25">
      <c r="A3212" s="20"/>
      <c r="C3212" s="20"/>
      <c r="D3212" s="20"/>
      <c r="E3212" s="20"/>
      <c r="F3212" s="21"/>
      <c r="G3212" s="20"/>
      <c r="H3212" s="20"/>
      <c r="I3212" s="21"/>
      <c r="S3212" s="21"/>
      <c r="T3212" s="21"/>
      <c r="U3212" s="20"/>
      <c r="V3212" s="20"/>
      <c r="W3212" s="21"/>
      <c r="X3212" s="21"/>
      <c r="Y3212" s="21"/>
      <c r="AA3212" s="21"/>
      <c r="AB3212" s="20"/>
      <c r="AC3212" s="20"/>
      <c r="AD3212" s="20"/>
      <c r="AE3212" s="20"/>
      <c r="AI3212" s="20"/>
      <c r="AP3212" s="20" t="s">
        <v>574</v>
      </c>
      <c r="AR3212" s="20" t="s">
        <v>574</v>
      </c>
      <c r="AV3212" t="s">
        <v>449</v>
      </c>
    </row>
    <row r="3213" spans="1:48" x14ac:dyDescent="0.25">
      <c r="A3213" s="20"/>
      <c r="C3213" s="20"/>
      <c r="D3213" s="20"/>
      <c r="E3213" s="20"/>
      <c r="F3213" s="21"/>
      <c r="G3213" s="20"/>
      <c r="H3213" s="20"/>
      <c r="I3213" s="21"/>
      <c r="S3213" s="21"/>
      <c r="T3213" s="21"/>
      <c r="U3213" s="20"/>
      <c r="V3213" s="20"/>
      <c r="W3213" s="21"/>
      <c r="X3213" s="21"/>
      <c r="Y3213" s="21"/>
      <c r="AA3213" s="21"/>
      <c r="AB3213" s="20"/>
      <c r="AC3213" s="20"/>
      <c r="AD3213" s="20"/>
      <c r="AE3213" s="20"/>
      <c r="AI3213" s="20"/>
      <c r="AP3213" s="20" t="s">
        <v>574</v>
      </c>
      <c r="AR3213" s="20" t="s">
        <v>574</v>
      </c>
      <c r="AV3213" t="s">
        <v>449</v>
      </c>
    </row>
    <row r="3214" spans="1:48" x14ac:dyDescent="0.25">
      <c r="A3214" s="20"/>
      <c r="C3214" s="20"/>
      <c r="D3214" s="20"/>
      <c r="E3214" s="20"/>
      <c r="F3214" s="21"/>
      <c r="G3214" s="20"/>
      <c r="H3214" s="20"/>
      <c r="I3214" s="21"/>
      <c r="S3214" s="21"/>
      <c r="T3214" s="21"/>
      <c r="U3214" s="20"/>
      <c r="V3214" s="20"/>
      <c r="W3214" s="21"/>
      <c r="X3214" s="21"/>
      <c r="Y3214" s="21"/>
      <c r="AA3214" s="21"/>
      <c r="AB3214" s="20"/>
      <c r="AC3214" s="20"/>
      <c r="AD3214" s="20"/>
      <c r="AE3214" s="20"/>
      <c r="AI3214" s="20"/>
      <c r="AP3214" s="20" t="s">
        <v>574</v>
      </c>
      <c r="AR3214" s="20" t="s">
        <v>574</v>
      </c>
      <c r="AV3214" t="s">
        <v>449</v>
      </c>
    </row>
    <row r="3215" spans="1:48" x14ac:dyDescent="0.25">
      <c r="A3215" s="20"/>
      <c r="C3215" s="20"/>
      <c r="D3215" s="20"/>
      <c r="E3215" s="20"/>
      <c r="F3215" s="21"/>
      <c r="G3215" s="20"/>
      <c r="H3215" s="20"/>
      <c r="I3215" s="21"/>
      <c r="S3215" s="21"/>
      <c r="T3215" s="21"/>
      <c r="U3215" s="20"/>
      <c r="V3215" s="20"/>
      <c r="W3215" s="21"/>
      <c r="X3215" s="21"/>
      <c r="Y3215" s="21"/>
      <c r="AA3215" s="21"/>
      <c r="AB3215" s="20"/>
      <c r="AC3215" s="20"/>
      <c r="AD3215" s="20"/>
      <c r="AE3215" s="20"/>
      <c r="AI3215" s="20"/>
      <c r="AP3215" s="20" t="s">
        <v>574</v>
      </c>
      <c r="AR3215" s="20" t="s">
        <v>574</v>
      </c>
      <c r="AV3215" t="s">
        <v>449</v>
      </c>
    </row>
    <row r="3216" spans="1:48" x14ac:dyDescent="0.25">
      <c r="A3216" s="20"/>
      <c r="C3216" s="20"/>
      <c r="D3216" s="20"/>
      <c r="E3216" s="20"/>
      <c r="F3216" s="21"/>
      <c r="G3216" s="20"/>
      <c r="H3216" s="20"/>
      <c r="I3216" s="21"/>
      <c r="S3216" s="21"/>
      <c r="T3216" s="21"/>
      <c r="U3216" s="20"/>
      <c r="V3216" s="20"/>
      <c r="W3216" s="21"/>
      <c r="X3216" s="21"/>
      <c r="Y3216" s="21"/>
      <c r="AA3216" s="21"/>
      <c r="AB3216" s="20"/>
      <c r="AC3216" s="20"/>
      <c r="AD3216" s="20"/>
      <c r="AE3216" s="20"/>
      <c r="AI3216" s="20"/>
      <c r="AP3216" s="20" t="s">
        <v>574</v>
      </c>
      <c r="AR3216" s="20" t="s">
        <v>574</v>
      </c>
      <c r="AV3216" t="s">
        <v>449</v>
      </c>
    </row>
    <row r="3217" spans="1:48" x14ac:dyDescent="0.25">
      <c r="A3217" s="20"/>
      <c r="C3217" s="20"/>
      <c r="D3217" s="20"/>
      <c r="E3217" s="20"/>
      <c r="F3217" s="21"/>
      <c r="G3217" s="20"/>
      <c r="H3217" s="20"/>
      <c r="I3217" s="21"/>
      <c r="S3217" s="21"/>
      <c r="T3217" s="21"/>
      <c r="U3217" s="20"/>
      <c r="V3217" s="20"/>
      <c r="W3217" s="21"/>
      <c r="X3217" s="21"/>
      <c r="Y3217" s="21"/>
      <c r="AA3217" s="21"/>
      <c r="AB3217" s="20"/>
      <c r="AC3217" s="20"/>
      <c r="AD3217" s="20"/>
      <c r="AE3217" s="20"/>
      <c r="AI3217" s="20"/>
      <c r="AP3217" s="20" t="s">
        <v>574</v>
      </c>
      <c r="AR3217" s="20" t="s">
        <v>574</v>
      </c>
      <c r="AV3217" t="s">
        <v>449</v>
      </c>
    </row>
    <row r="3218" spans="1:48" x14ac:dyDescent="0.25">
      <c r="A3218" s="20"/>
      <c r="C3218" s="20"/>
      <c r="D3218" s="20"/>
      <c r="E3218" s="20"/>
      <c r="F3218" s="21"/>
      <c r="G3218" s="20"/>
      <c r="H3218" s="20"/>
      <c r="I3218" s="21"/>
      <c r="S3218" s="21"/>
      <c r="T3218" s="21"/>
      <c r="U3218" s="20"/>
      <c r="V3218" s="20"/>
      <c r="W3218" s="21"/>
      <c r="X3218" s="21"/>
      <c r="Y3218" s="21"/>
      <c r="AA3218" s="21"/>
      <c r="AB3218" s="20"/>
      <c r="AC3218" s="20"/>
      <c r="AD3218" s="20"/>
      <c r="AE3218" s="20"/>
      <c r="AI3218" s="20"/>
      <c r="AP3218" s="20" t="s">
        <v>574</v>
      </c>
      <c r="AR3218" s="20" t="s">
        <v>574</v>
      </c>
      <c r="AV3218" t="s">
        <v>449</v>
      </c>
    </row>
    <row r="3219" spans="1:48" x14ac:dyDescent="0.25">
      <c r="A3219" s="20"/>
      <c r="C3219" s="20"/>
      <c r="D3219" s="20"/>
      <c r="E3219" s="20"/>
      <c r="F3219" s="21"/>
      <c r="G3219" s="20"/>
      <c r="H3219" s="20"/>
      <c r="I3219" s="21"/>
      <c r="S3219" s="21"/>
      <c r="T3219" s="21"/>
      <c r="U3219" s="20"/>
      <c r="V3219" s="20"/>
      <c r="W3219" s="21"/>
      <c r="X3219" s="21"/>
      <c r="Y3219" s="21"/>
      <c r="AA3219" s="21"/>
      <c r="AB3219" s="20"/>
      <c r="AC3219" s="20"/>
      <c r="AD3219" s="20"/>
      <c r="AE3219" s="20"/>
      <c r="AI3219" s="20"/>
      <c r="AP3219" s="20" t="s">
        <v>574</v>
      </c>
      <c r="AR3219" s="20" t="s">
        <v>574</v>
      </c>
      <c r="AV3219" t="s">
        <v>449</v>
      </c>
    </row>
    <row r="3220" spans="1:48" x14ac:dyDescent="0.25">
      <c r="A3220" s="20"/>
      <c r="C3220" s="20"/>
      <c r="D3220" s="20"/>
      <c r="E3220" s="20"/>
      <c r="F3220" s="21"/>
      <c r="G3220" s="20"/>
      <c r="H3220" s="20"/>
      <c r="I3220" s="21"/>
      <c r="S3220" s="21"/>
      <c r="T3220" s="21"/>
      <c r="U3220" s="20"/>
      <c r="V3220" s="20"/>
      <c r="W3220" s="21"/>
      <c r="X3220" s="21"/>
      <c r="Y3220" s="21"/>
      <c r="AA3220" s="21"/>
      <c r="AB3220" s="20"/>
      <c r="AC3220" s="20"/>
      <c r="AD3220" s="20"/>
      <c r="AE3220" s="20"/>
      <c r="AI3220" s="20"/>
      <c r="AP3220" s="20" t="s">
        <v>574</v>
      </c>
      <c r="AR3220" s="20" t="s">
        <v>574</v>
      </c>
      <c r="AV3220" t="s">
        <v>449</v>
      </c>
    </row>
    <row r="3221" spans="1:48" x14ac:dyDescent="0.25">
      <c r="A3221" s="20"/>
      <c r="C3221" s="20"/>
      <c r="D3221" s="20"/>
      <c r="E3221" s="20"/>
      <c r="F3221" s="21"/>
      <c r="G3221" s="20"/>
      <c r="H3221" s="20"/>
      <c r="I3221" s="21"/>
      <c r="S3221" s="21"/>
      <c r="T3221" s="21"/>
      <c r="U3221" s="20"/>
      <c r="V3221" s="20"/>
      <c r="W3221" s="21"/>
      <c r="X3221" s="21"/>
      <c r="Y3221" s="21"/>
      <c r="AA3221" s="21"/>
      <c r="AB3221" s="20"/>
      <c r="AC3221" s="20"/>
      <c r="AD3221" s="20"/>
      <c r="AE3221" s="20"/>
      <c r="AI3221" s="20"/>
      <c r="AP3221" s="20" t="s">
        <v>574</v>
      </c>
      <c r="AR3221" s="20" t="s">
        <v>574</v>
      </c>
      <c r="AV3221" t="s">
        <v>449</v>
      </c>
    </row>
    <row r="3222" spans="1:48" x14ac:dyDescent="0.25">
      <c r="A3222" s="20"/>
      <c r="C3222" s="20"/>
      <c r="D3222" s="20"/>
      <c r="E3222" s="20"/>
      <c r="F3222" s="21"/>
      <c r="G3222" s="20"/>
      <c r="H3222" s="20"/>
      <c r="I3222" s="21"/>
      <c r="S3222" s="21"/>
      <c r="T3222" s="21"/>
      <c r="U3222" s="20"/>
      <c r="V3222" s="20"/>
      <c r="W3222" s="21"/>
      <c r="X3222" s="21"/>
      <c r="Y3222" s="21"/>
      <c r="AA3222" s="21"/>
      <c r="AB3222" s="20"/>
      <c r="AC3222" s="20"/>
      <c r="AD3222" s="20"/>
      <c r="AE3222" s="20"/>
      <c r="AI3222" s="20"/>
      <c r="AP3222" s="20" t="s">
        <v>574</v>
      </c>
      <c r="AR3222" s="20" t="s">
        <v>574</v>
      </c>
      <c r="AV3222" t="s">
        <v>449</v>
      </c>
    </row>
    <row r="3223" spans="1:48" x14ac:dyDescent="0.25">
      <c r="A3223" s="20"/>
      <c r="C3223" s="20"/>
      <c r="D3223" s="20"/>
      <c r="E3223" s="20"/>
      <c r="F3223" s="21"/>
      <c r="G3223" s="20"/>
      <c r="H3223" s="20"/>
      <c r="I3223" s="21"/>
      <c r="S3223" s="21"/>
      <c r="T3223" s="21"/>
      <c r="U3223" s="20"/>
      <c r="V3223" s="20"/>
      <c r="W3223" s="21"/>
      <c r="X3223" s="21"/>
      <c r="Y3223" s="21"/>
      <c r="AA3223" s="21"/>
      <c r="AB3223" s="20"/>
      <c r="AC3223" s="20"/>
      <c r="AD3223" s="20"/>
      <c r="AE3223" s="20"/>
      <c r="AI3223" s="20"/>
      <c r="AP3223" s="20" t="s">
        <v>574</v>
      </c>
      <c r="AR3223" s="20" t="s">
        <v>574</v>
      </c>
      <c r="AV3223" t="s">
        <v>449</v>
      </c>
    </row>
    <row r="3224" spans="1:48" x14ac:dyDescent="0.25">
      <c r="A3224" s="20"/>
      <c r="C3224" s="20"/>
      <c r="D3224" s="20"/>
      <c r="E3224" s="20"/>
      <c r="F3224" s="21"/>
      <c r="G3224" s="20"/>
      <c r="H3224" s="20"/>
      <c r="I3224" s="21"/>
      <c r="S3224" s="21"/>
      <c r="T3224" s="21"/>
      <c r="U3224" s="20"/>
      <c r="V3224" s="20"/>
      <c r="W3224" s="21"/>
      <c r="X3224" s="21"/>
      <c r="Y3224" s="21"/>
      <c r="AA3224" s="21"/>
      <c r="AB3224" s="20"/>
      <c r="AC3224" s="20"/>
      <c r="AD3224" s="20"/>
      <c r="AE3224" s="20"/>
      <c r="AI3224" s="20"/>
      <c r="AP3224" s="20" t="s">
        <v>574</v>
      </c>
      <c r="AR3224" s="20" t="s">
        <v>574</v>
      </c>
      <c r="AV3224" t="s">
        <v>449</v>
      </c>
    </row>
    <row r="3225" spans="1:48" x14ac:dyDescent="0.25">
      <c r="A3225" s="20"/>
      <c r="C3225" s="20"/>
      <c r="D3225" s="20"/>
      <c r="E3225" s="20"/>
      <c r="F3225" s="21"/>
      <c r="G3225" s="20"/>
      <c r="H3225" s="20"/>
      <c r="I3225" s="21"/>
      <c r="S3225" s="21"/>
      <c r="T3225" s="21"/>
      <c r="U3225" s="20"/>
      <c r="V3225" s="20"/>
      <c r="W3225" s="21"/>
      <c r="X3225" s="21"/>
      <c r="Y3225" s="21"/>
      <c r="AA3225" s="21"/>
      <c r="AB3225" s="20"/>
      <c r="AC3225" s="20"/>
      <c r="AD3225" s="20"/>
      <c r="AE3225" s="20"/>
      <c r="AI3225" s="20"/>
      <c r="AP3225" s="20" t="s">
        <v>574</v>
      </c>
      <c r="AR3225" s="20" t="s">
        <v>574</v>
      </c>
      <c r="AV3225" t="s">
        <v>449</v>
      </c>
    </row>
    <row r="3226" spans="1:48" x14ac:dyDescent="0.25">
      <c r="A3226" s="20"/>
      <c r="C3226" s="20"/>
      <c r="D3226" s="20"/>
      <c r="E3226" s="20"/>
      <c r="F3226" s="21"/>
      <c r="G3226" s="20"/>
      <c r="H3226" s="20"/>
      <c r="I3226" s="21"/>
      <c r="S3226" s="21"/>
      <c r="T3226" s="21"/>
      <c r="U3226" s="20"/>
      <c r="V3226" s="20"/>
      <c r="W3226" s="21"/>
      <c r="X3226" s="21"/>
      <c r="Y3226" s="21"/>
      <c r="AA3226" s="21"/>
      <c r="AB3226" s="20"/>
      <c r="AC3226" s="20"/>
      <c r="AD3226" s="20"/>
      <c r="AE3226" s="20"/>
      <c r="AI3226" s="20"/>
      <c r="AP3226" s="20" t="s">
        <v>574</v>
      </c>
      <c r="AR3226" s="20" t="s">
        <v>574</v>
      </c>
      <c r="AV3226" t="s">
        <v>449</v>
      </c>
    </row>
    <row r="3227" spans="1:48" x14ac:dyDescent="0.25">
      <c r="A3227" s="20"/>
      <c r="C3227" s="20"/>
      <c r="D3227" s="20"/>
      <c r="E3227" s="20"/>
      <c r="F3227" s="21"/>
      <c r="G3227" s="20"/>
      <c r="H3227" s="20"/>
      <c r="I3227" s="21"/>
      <c r="S3227" s="21"/>
      <c r="T3227" s="21"/>
      <c r="U3227" s="20"/>
      <c r="V3227" s="20"/>
      <c r="W3227" s="21"/>
      <c r="X3227" s="21"/>
      <c r="Y3227" s="21"/>
      <c r="AA3227" s="21"/>
      <c r="AB3227" s="20"/>
      <c r="AC3227" s="20"/>
      <c r="AD3227" s="20"/>
      <c r="AE3227" s="20"/>
      <c r="AI3227" s="20"/>
      <c r="AP3227" s="20" t="s">
        <v>574</v>
      </c>
      <c r="AR3227" s="20" t="s">
        <v>574</v>
      </c>
      <c r="AV3227" t="s">
        <v>449</v>
      </c>
    </row>
    <row r="3228" spans="1:48" x14ac:dyDescent="0.25">
      <c r="A3228" s="20"/>
      <c r="C3228" s="20"/>
      <c r="D3228" s="20"/>
      <c r="E3228" s="20"/>
      <c r="F3228" s="21"/>
      <c r="G3228" s="20"/>
      <c r="H3228" s="20"/>
      <c r="I3228" s="21"/>
      <c r="S3228" s="21"/>
      <c r="T3228" s="21"/>
      <c r="U3228" s="20"/>
      <c r="V3228" s="20"/>
      <c r="W3228" s="21"/>
      <c r="X3228" s="21"/>
      <c r="Y3228" s="21"/>
      <c r="AA3228" s="21"/>
      <c r="AB3228" s="20"/>
      <c r="AC3228" s="20"/>
      <c r="AD3228" s="20"/>
      <c r="AE3228" s="20"/>
      <c r="AI3228" s="20"/>
      <c r="AP3228" s="20" t="s">
        <v>574</v>
      </c>
      <c r="AR3228" s="20" t="s">
        <v>574</v>
      </c>
      <c r="AV3228" t="s">
        <v>449</v>
      </c>
    </row>
    <row r="3229" spans="1:48" x14ac:dyDescent="0.25">
      <c r="A3229" s="20"/>
      <c r="C3229" s="20"/>
      <c r="D3229" s="20"/>
      <c r="E3229" s="20"/>
      <c r="F3229" s="21"/>
      <c r="G3229" s="20"/>
      <c r="H3229" s="20"/>
      <c r="I3229" s="21"/>
      <c r="S3229" s="21"/>
      <c r="T3229" s="21"/>
      <c r="U3229" s="20"/>
      <c r="V3229" s="20"/>
      <c r="W3229" s="21"/>
      <c r="X3229" s="21"/>
      <c r="Y3229" s="21"/>
      <c r="AA3229" s="21"/>
      <c r="AB3229" s="20"/>
      <c r="AC3229" s="20"/>
      <c r="AD3229" s="20"/>
      <c r="AE3229" s="20"/>
      <c r="AI3229" s="20"/>
      <c r="AP3229" s="20" t="s">
        <v>574</v>
      </c>
      <c r="AR3229" s="20" t="s">
        <v>574</v>
      </c>
      <c r="AV3229" t="s">
        <v>449</v>
      </c>
    </row>
    <row r="3230" spans="1:48" x14ac:dyDescent="0.25">
      <c r="A3230" s="20"/>
      <c r="C3230" s="20"/>
      <c r="D3230" s="20"/>
      <c r="E3230" s="20"/>
      <c r="F3230" s="21"/>
      <c r="G3230" s="20"/>
      <c r="H3230" s="20"/>
      <c r="I3230" s="21"/>
      <c r="S3230" s="21"/>
      <c r="T3230" s="21"/>
      <c r="U3230" s="20"/>
      <c r="V3230" s="20"/>
      <c r="W3230" s="21"/>
      <c r="X3230" s="21"/>
      <c r="Y3230" s="21"/>
      <c r="AA3230" s="21"/>
      <c r="AB3230" s="20"/>
      <c r="AC3230" s="20"/>
      <c r="AD3230" s="20"/>
      <c r="AE3230" s="20"/>
      <c r="AI3230" s="20"/>
      <c r="AP3230" s="20" t="s">
        <v>574</v>
      </c>
      <c r="AR3230" s="20" t="s">
        <v>574</v>
      </c>
      <c r="AV3230" t="s">
        <v>449</v>
      </c>
    </row>
    <row r="3231" spans="1:48" x14ac:dyDescent="0.25">
      <c r="A3231" s="20"/>
      <c r="C3231" s="20"/>
      <c r="D3231" s="20"/>
      <c r="E3231" s="20"/>
      <c r="F3231" s="21"/>
      <c r="G3231" s="20"/>
      <c r="H3231" s="20"/>
      <c r="I3231" s="21"/>
      <c r="S3231" s="21"/>
      <c r="T3231" s="21"/>
      <c r="U3231" s="20"/>
      <c r="V3231" s="20"/>
      <c r="W3231" s="21"/>
      <c r="X3231" s="21"/>
      <c r="Y3231" s="21"/>
      <c r="AA3231" s="21"/>
      <c r="AB3231" s="20"/>
      <c r="AC3231" s="20"/>
      <c r="AD3231" s="20"/>
      <c r="AE3231" s="20"/>
      <c r="AI3231" s="20"/>
      <c r="AP3231" s="20" t="s">
        <v>574</v>
      </c>
      <c r="AR3231" s="20" t="s">
        <v>574</v>
      </c>
      <c r="AV3231" t="s">
        <v>449</v>
      </c>
    </row>
    <row r="3232" spans="1:48" x14ac:dyDescent="0.25">
      <c r="A3232" s="20"/>
      <c r="C3232" s="20"/>
      <c r="D3232" s="20"/>
      <c r="E3232" s="20"/>
      <c r="F3232" s="21"/>
      <c r="G3232" s="20"/>
      <c r="H3232" s="20"/>
      <c r="I3232" s="21"/>
      <c r="S3232" s="21"/>
      <c r="T3232" s="21"/>
      <c r="U3232" s="20"/>
      <c r="V3232" s="20"/>
      <c r="W3232" s="21"/>
      <c r="X3232" s="21"/>
      <c r="Y3232" s="21"/>
      <c r="AA3232" s="21"/>
      <c r="AB3232" s="20"/>
      <c r="AC3232" s="20"/>
      <c r="AD3232" s="20"/>
      <c r="AE3232" s="20"/>
      <c r="AI3232" s="20"/>
      <c r="AP3232" s="20" t="s">
        <v>574</v>
      </c>
      <c r="AR3232" s="20" t="s">
        <v>574</v>
      </c>
      <c r="AV3232" t="s">
        <v>449</v>
      </c>
    </row>
    <row r="3233" spans="1:48" x14ac:dyDescent="0.25">
      <c r="A3233" s="20"/>
      <c r="C3233" s="20"/>
      <c r="D3233" s="20"/>
      <c r="E3233" s="20"/>
      <c r="F3233" s="21"/>
      <c r="G3233" s="20"/>
      <c r="H3233" s="20"/>
      <c r="I3233" s="21"/>
      <c r="S3233" s="21"/>
      <c r="T3233" s="21"/>
      <c r="U3233" s="20"/>
      <c r="V3233" s="20"/>
      <c r="W3233" s="21"/>
      <c r="X3233" s="21"/>
      <c r="Y3233" s="21"/>
      <c r="AA3233" s="21"/>
      <c r="AB3233" s="20"/>
      <c r="AC3233" s="20"/>
      <c r="AD3233" s="20"/>
      <c r="AE3233" s="20"/>
      <c r="AI3233" s="20"/>
      <c r="AP3233" s="20" t="s">
        <v>574</v>
      </c>
      <c r="AR3233" s="20" t="s">
        <v>574</v>
      </c>
      <c r="AV3233" t="s">
        <v>449</v>
      </c>
    </row>
    <row r="3234" spans="1:48" x14ac:dyDescent="0.25">
      <c r="A3234" s="20"/>
      <c r="C3234" s="20"/>
      <c r="D3234" s="20"/>
      <c r="E3234" s="20"/>
      <c r="F3234" s="21"/>
      <c r="G3234" s="20"/>
      <c r="H3234" s="20"/>
      <c r="I3234" s="21"/>
      <c r="S3234" s="21"/>
      <c r="T3234" s="21"/>
      <c r="U3234" s="20"/>
      <c r="V3234" s="20"/>
      <c r="W3234" s="21"/>
      <c r="X3234" s="21"/>
      <c r="Y3234" s="21"/>
      <c r="AA3234" s="21"/>
      <c r="AB3234" s="20"/>
      <c r="AC3234" s="20"/>
      <c r="AD3234" s="20"/>
      <c r="AE3234" s="20"/>
      <c r="AI3234" s="20"/>
      <c r="AP3234" s="20" t="s">
        <v>574</v>
      </c>
      <c r="AR3234" s="20" t="s">
        <v>574</v>
      </c>
      <c r="AV3234" t="s">
        <v>449</v>
      </c>
    </row>
    <row r="3235" spans="1:48" x14ac:dyDescent="0.25">
      <c r="A3235" s="20"/>
      <c r="C3235" s="20"/>
      <c r="D3235" s="20"/>
      <c r="E3235" s="20"/>
      <c r="F3235" s="21"/>
      <c r="G3235" s="20"/>
      <c r="H3235" s="20"/>
      <c r="I3235" s="21"/>
      <c r="S3235" s="21"/>
      <c r="T3235" s="21"/>
      <c r="U3235" s="20"/>
      <c r="V3235" s="20"/>
      <c r="W3235" s="21"/>
      <c r="X3235" s="21"/>
      <c r="Y3235" s="21"/>
      <c r="AA3235" s="21"/>
      <c r="AB3235" s="20"/>
      <c r="AC3235" s="20"/>
      <c r="AD3235" s="20"/>
      <c r="AE3235" s="20"/>
      <c r="AI3235" s="20"/>
      <c r="AP3235" s="20" t="s">
        <v>574</v>
      </c>
      <c r="AR3235" s="20" t="s">
        <v>574</v>
      </c>
      <c r="AV3235" t="s">
        <v>449</v>
      </c>
    </row>
    <row r="3236" spans="1:48" x14ac:dyDescent="0.25">
      <c r="A3236" s="20"/>
      <c r="C3236" s="20"/>
      <c r="D3236" s="20"/>
      <c r="E3236" s="20"/>
      <c r="F3236" s="21"/>
      <c r="G3236" s="20"/>
      <c r="H3236" s="20"/>
      <c r="I3236" s="21"/>
      <c r="S3236" s="21"/>
      <c r="T3236" s="21"/>
      <c r="U3236" s="20"/>
      <c r="V3236" s="20"/>
      <c r="W3236" s="21"/>
      <c r="X3236" s="21"/>
      <c r="Y3236" s="21"/>
      <c r="AA3236" s="21"/>
      <c r="AB3236" s="20"/>
      <c r="AC3236" s="20"/>
      <c r="AD3236" s="20"/>
      <c r="AE3236" s="20"/>
      <c r="AI3236" s="20"/>
      <c r="AP3236" s="20" t="s">
        <v>574</v>
      </c>
      <c r="AR3236" s="20" t="s">
        <v>574</v>
      </c>
      <c r="AV3236" t="s">
        <v>449</v>
      </c>
    </row>
    <row r="3237" spans="1:48" x14ac:dyDescent="0.25">
      <c r="A3237" s="20"/>
      <c r="C3237" s="20"/>
      <c r="D3237" s="20"/>
      <c r="E3237" s="20"/>
      <c r="F3237" s="21"/>
      <c r="G3237" s="20"/>
      <c r="H3237" s="20"/>
      <c r="I3237" s="21"/>
      <c r="S3237" s="21"/>
      <c r="T3237" s="21"/>
      <c r="U3237" s="20"/>
      <c r="V3237" s="20"/>
      <c r="W3237" s="21"/>
      <c r="X3237" s="21"/>
      <c r="Y3237" s="21"/>
      <c r="AA3237" s="21"/>
      <c r="AB3237" s="20"/>
      <c r="AC3237" s="20"/>
      <c r="AD3237" s="20"/>
      <c r="AE3237" s="20"/>
      <c r="AI3237" s="20"/>
      <c r="AP3237" s="20" t="s">
        <v>574</v>
      </c>
      <c r="AR3237" s="20" t="s">
        <v>574</v>
      </c>
      <c r="AV3237" t="s">
        <v>449</v>
      </c>
    </row>
    <row r="3238" spans="1:48" x14ac:dyDescent="0.25">
      <c r="A3238" s="20"/>
      <c r="C3238" s="20"/>
      <c r="D3238" s="20"/>
      <c r="E3238" s="20"/>
      <c r="F3238" s="21"/>
      <c r="G3238" s="20"/>
      <c r="H3238" s="20"/>
      <c r="I3238" s="21"/>
      <c r="S3238" s="21"/>
      <c r="T3238" s="21"/>
      <c r="U3238" s="20"/>
      <c r="V3238" s="20"/>
      <c r="W3238" s="21"/>
      <c r="X3238" s="21"/>
      <c r="Y3238" s="21"/>
      <c r="AA3238" s="21"/>
      <c r="AB3238" s="20"/>
      <c r="AC3238" s="20"/>
      <c r="AD3238" s="20"/>
      <c r="AE3238" s="20"/>
      <c r="AI3238" s="20"/>
      <c r="AP3238" s="20" t="s">
        <v>574</v>
      </c>
      <c r="AR3238" s="20" t="s">
        <v>574</v>
      </c>
      <c r="AV3238" t="s">
        <v>449</v>
      </c>
    </row>
    <row r="3239" spans="1:48" x14ac:dyDescent="0.25">
      <c r="A3239" s="20"/>
      <c r="C3239" s="20"/>
      <c r="D3239" s="20"/>
      <c r="E3239" s="20"/>
      <c r="F3239" s="21"/>
      <c r="G3239" s="20"/>
      <c r="H3239" s="20"/>
      <c r="I3239" s="21"/>
      <c r="S3239" s="21"/>
      <c r="T3239" s="21"/>
      <c r="U3239" s="20"/>
      <c r="V3239" s="20"/>
      <c r="W3239" s="21"/>
      <c r="X3239" s="21"/>
      <c r="Y3239" s="21"/>
      <c r="AA3239" s="21"/>
      <c r="AB3239" s="20"/>
      <c r="AC3239" s="20"/>
      <c r="AD3239" s="20"/>
      <c r="AE3239" s="20"/>
      <c r="AI3239" s="20"/>
      <c r="AP3239" s="20" t="s">
        <v>574</v>
      </c>
      <c r="AR3239" s="20" t="s">
        <v>574</v>
      </c>
      <c r="AV3239" t="s">
        <v>449</v>
      </c>
    </row>
    <row r="3240" spans="1:48" x14ac:dyDescent="0.25">
      <c r="A3240" s="20"/>
      <c r="C3240" s="20"/>
      <c r="D3240" s="20"/>
      <c r="E3240" s="20"/>
      <c r="F3240" s="21"/>
      <c r="G3240" s="20"/>
      <c r="H3240" s="20"/>
      <c r="I3240" s="21"/>
      <c r="S3240" s="21"/>
      <c r="T3240" s="21"/>
      <c r="U3240" s="20"/>
      <c r="V3240" s="20"/>
      <c r="W3240" s="21"/>
      <c r="X3240" s="21"/>
      <c r="Y3240" s="21"/>
      <c r="AA3240" s="21"/>
      <c r="AB3240" s="20"/>
      <c r="AC3240" s="20"/>
      <c r="AD3240" s="20"/>
      <c r="AE3240" s="20"/>
      <c r="AI3240" s="20"/>
      <c r="AP3240" s="20" t="s">
        <v>574</v>
      </c>
      <c r="AR3240" s="20" t="s">
        <v>574</v>
      </c>
      <c r="AV3240" t="s">
        <v>449</v>
      </c>
    </row>
    <row r="3241" spans="1:48" x14ac:dyDescent="0.25">
      <c r="A3241" s="20"/>
      <c r="C3241" s="20"/>
      <c r="D3241" s="20"/>
      <c r="E3241" s="20"/>
      <c r="F3241" s="21"/>
      <c r="G3241" s="20"/>
      <c r="H3241" s="20"/>
      <c r="I3241" s="21"/>
      <c r="S3241" s="21"/>
      <c r="T3241" s="21"/>
      <c r="U3241" s="20"/>
      <c r="V3241" s="20"/>
      <c r="W3241" s="21"/>
      <c r="X3241" s="21"/>
      <c r="Y3241" s="21"/>
      <c r="AA3241" s="21"/>
      <c r="AB3241" s="20"/>
      <c r="AC3241" s="20"/>
      <c r="AD3241" s="20"/>
      <c r="AE3241" s="20"/>
      <c r="AI3241" s="20"/>
      <c r="AP3241" s="20" t="s">
        <v>574</v>
      </c>
      <c r="AR3241" s="20" t="s">
        <v>574</v>
      </c>
      <c r="AV3241" t="s">
        <v>449</v>
      </c>
    </row>
    <row r="3242" spans="1:48" x14ac:dyDescent="0.25">
      <c r="A3242" s="20"/>
      <c r="C3242" s="20"/>
      <c r="D3242" s="20"/>
      <c r="E3242" s="20"/>
      <c r="F3242" s="21"/>
      <c r="G3242" s="20"/>
      <c r="H3242" s="20"/>
      <c r="I3242" s="21"/>
      <c r="S3242" s="21"/>
      <c r="T3242" s="21"/>
      <c r="U3242" s="20"/>
      <c r="V3242" s="20"/>
      <c r="W3242" s="21"/>
      <c r="X3242" s="21"/>
      <c r="Y3242" s="21"/>
      <c r="AA3242" s="21"/>
      <c r="AB3242" s="20"/>
      <c r="AC3242" s="20"/>
      <c r="AD3242" s="20"/>
      <c r="AE3242" s="20"/>
      <c r="AI3242" s="20"/>
      <c r="AP3242" s="20" t="s">
        <v>574</v>
      </c>
      <c r="AR3242" s="20" t="s">
        <v>574</v>
      </c>
      <c r="AV3242" t="s">
        <v>449</v>
      </c>
    </row>
    <row r="3243" spans="1:48" x14ac:dyDescent="0.25">
      <c r="A3243" s="20"/>
      <c r="C3243" s="20"/>
      <c r="D3243" s="20"/>
      <c r="E3243" s="20"/>
      <c r="F3243" s="21"/>
      <c r="G3243" s="20"/>
      <c r="H3243" s="20"/>
      <c r="I3243" s="21"/>
      <c r="S3243" s="21"/>
      <c r="T3243" s="21"/>
      <c r="U3243" s="20"/>
      <c r="V3243" s="20"/>
      <c r="W3243" s="21"/>
      <c r="X3243" s="21"/>
      <c r="Y3243" s="21"/>
      <c r="AA3243" s="21"/>
      <c r="AB3243" s="20"/>
      <c r="AC3243" s="20"/>
      <c r="AD3243" s="20"/>
      <c r="AE3243" s="20"/>
      <c r="AI3243" s="20"/>
      <c r="AP3243" s="20" t="s">
        <v>574</v>
      </c>
      <c r="AR3243" s="20" t="s">
        <v>574</v>
      </c>
      <c r="AV3243" t="s">
        <v>449</v>
      </c>
    </row>
    <row r="3244" spans="1:48" x14ac:dyDescent="0.25">
      <c r="A3244" s="20"/>
      <c r="C3244" s="20"/>
      <c r="D3244" s="20"/>
      <c r="E3244" s="20"/>
      <c r="F3244" s="21"/>
      <c r="G3244" s="20"/>
      <c r="H3244" s="20"/>
      <c r="I3244" s="21"/>
      <c r="S3244" s="21"/>
      <c r="T3244" s="21"/>
      <c r="U3244" s="20"/>
      <c r="V3244" s="20"/>
      <c r="W3244" s="21"/>
      <c r="X3244" s="21"/>
      <c r="Y3244" s="21"/>
      <c r="AA3244" s="21"/>
      <c r="AB3244" s="20"/>
      <c r="AC3244" s="20"/>
      <c r="AD3244" s="20"/>
      <c r="AE3244" s="20"/>
      <c r="AI3244" s="20"/>
      <c r="AP3244" s="20" t="s">
        <v>574</v>
      </c>
      <c r="AR3244" s="20" t="s">
        <v>574</v>
      </c>
      <c r="AV3244" t="s">
        <v>449</v>
      </c>
    </row>
    <row r="3245" spans="1:48" x14ac:dyDescent="0.25">
      <c r="A3245" s="20"/>
      <c r="C3245" s="20"/>
      <c r="D3245" s="20"/>
      <c r="E3245" s="20"/>
      <c r="F3245" s="21"/>
      <c r="G3245" s="20"/>
      <c r="H3245" s="20"/>
      <c r="I3245" s="21"/>
      <c r="S3245" s="21"/>
      <c r="T3245" s="21"/>
      <c r="U3245" s="20"/>
      <c r="V3245" s="20"/>
      <c r="W3245" s="21"/>
      <c r="X3245" s="21"/>
      <c r="Y3245" s="21"/>
      <c r="AA3245" s="21"/>
      <c r="AB3245" s="20"/>
      <c r="AC3245" s="20"/>
      <c r="AD3245" s="20"/>
      <c r="AE3245" s="20"/>
      <c r="AI3245" s="20"/>
      <c r="AP3245" s="20" t="s">
        <v>574</v>
      </c>
      <c r="AR3245" s="20" t="s">
        <v>574</v>
      </c>
      <c r="AV3245" t="s">
        <v>449</v>
      </c>
    </row>
    <row r="3246" spans="1:48" x14ac:dyDescent="0.25">
      <c r="A3246" s="20"/>
      <c r="C3246" s="20"/>
      <c r="D3246" s="20"/>
      <c r="E3246" s="20"/>
      <c r="F3246" s="21"/>
      <c r="G3246" s="20"/>
      <c r="H3246" s="20"/>
      <c r="I3246" s="21"/>
      <c r="S3246" s="21"/>
      <c r="T3246" s="21"/>
      <c r="U3246" s="20"/>
      <c r="V3246" s="20"/>
      <c r="W3246" s="21"/>
      <c r="X3246" s="21"/>
      <c r="Y3246" s="21"/>
      <c r="AA3246" s="21"/>
      <c r="AB3246" s="20"/>
      <c r="AC3246" s="20"/>
      <c r="AD3246" s="20"/>
      <c r="AE3246" s="20"/>
      <c r="AI3246" s="20"/>
      <c r="AP3246" s="20" t="s">
        <v>574</v>
      </c>
      <c r="AR3246" s="20" t="s">
        <v>574</v>
      </c>
      <c r="AV3246" t="s">
        <v>449</v>
      </c>
    </row>
    <row r="3247" spans="1:48" x14ac:dyDescent="0.25">
      <c r="A3247" s="20"/>
      <c r="C3247" s="20"/>
      <c r="D3247" s="20"/>
      <c r="E3247" s="20"/>
      <c r="F3247" s="21"/>
      <c r="G3247" s="20"/>
      <c r="H3247" s="20"/>
      <c r="I3247" s="21"/>
      <c r="S3247" s="21"/>
      <c r="T3247" s="21"/>
      <c r="U3247" s="20"/>
      <c r="V3247" s="20"/>
      <c r="W3247" s="21"/>
      <c r="X3247" s="21"/>
      <c r="Y3247" s="21"/>
      <c r="AA3247" s="21"/>
      <c r="AB3247" s="20"/>
      <c r="AC3247" s="20"/>
      <c r="AD3247" s="20"/>
      <c r="AE3247" s="20"/>
      <c r="AI3247" s="20"/>
      <c r="AP3247" s="20" t="s">
        <v>574</v>
      </c>
      <c r="AR3247" s="20" t="s">
        <v>574</v>
      </c>
      <c r="AV3247" t="s">
        <v>449</v>
      </c>
    </row>
    <row r="3248" spans="1:48" x14ac:dyDescent="0.25">
      <c r="A3248" s="20"/>
      <c r="C3248" s="20"/>
      <c r="D3248" s="20"/>
      <c r="E3248" s="20"/>
      <c r="F3248" s="21"/>
      <c r="G3248" s="20"/>
      <c r="H3248" s="20"/>
      <c r="I3248" s="21"/>
      <c r="S3248" s="21"/>
      <c r="T3248" s="21"/>
      <c r="U3248" s="20"/>
      <c r="V3248" s="20"/>
      <c r="W3248" s="21"/>
      <c r="X3248" s="21"/>
      <c r="Y3248" s="21"/>
      <c r="AA3248" s="21"/>
      <c r="AB3248" s="20"/>
      <c r="AC3248" s="20"/>
      <c r="AD3248" s="20"/>
      <c r="AE3248" s="20"/>
      <c r="AI3248" s="20"/>
      <c r="AP3248" s="20" t="s">
        <v>574</v>
      </c>
      <c r="AR3248" s="20" t="s">
        <v>574</v>
      </c>
      <c r="AV3248" t="s">
        <v>449</v>
      </c>
    </row>
    <row r="3249" spans="1:48" x14ac:dyDescent="0.25">
      <c r="A3249" s="20"/>
      <c r="C3249" s="20"/>
      <c r="D3249" s="20"/>
      <c r="E3249" s="20"/>
      <c r="F3249" s="21"/>
      <c r="G3249" s="20"/>
      <c r="H3249" s="20"/>
      <c r="I3249" s="21"/>
      <c r="S3249" s="21"/>
      <c r="T3249" s="21"/>
      <c r="U3249" s="20"/>
      <c r="V3249" s="20"/>
      <c r="W3249" s="21"/>
      <c r="X3249" s="21"/>
      <c r="Y3249" s="21"/>
      <c r="AA3249" s="21"/>
      <c r="AB3249" s="20"/>
      <c r="AC3249" s="20"/>
      <c r="AD3249" s="20"/>
      <c r="AE3249" s="20"/>
      <c r="AI3249" s="20"/>
      <c r="AP3249" s="20" t="s">
        <v>574</v>
      </c>
      <c r="AR3249" s="20" t="s">
        <v>574</v>
      </c>
      <c r="AV3249" t="s">
        <v>449</v>
      </c>
    </row>
    <row r="3250" spans="1:48" x14ac:dyDescent="0.25">
      <c r="A3250" s="20"/>
      <c r="C3250" s="20"/>
      <c r="D3250" s="20"/>
      <c r="E3250" s="20"/>
      <c r="F3250" s="21"/>
      <c r="G3250" s="20"/>
      <c r="H3250" s="20"/>
      <c r="I3250" s="21"/>
      <c r="S3250" s="21"/>
      <c r="T3250" s="21"/>
      <c r="U3250" s="20"/>
      <c r="V3250" s="20"/>
      <c r="W3250" s="21"/>
      <c r="X3250" s="21"/>
      <c r="Y3250" s="21"/>
      <c r="AA3250" s="21"/>
      <c r="AB3250" s="20"/>
      <c r="AC3250" s="20"/>
      <c r="AD3250" s="20"/>
      <c r="AE3250" s="20"/>
      <c r="AI3250" s="20"/>
      <c r="AP3250" s="20" t="s">
        <v>574</v>
      </c>
      <c r="AR3250" s="20" t="s">
        <v>574</v>
      </c>
      <c r="AV3250" t="s">
        <v>449</v>
      </c>
    </row>
    <row r="3251" spans="1:48" x14ac:dyDescent="0.25">
      <c r="A3251" s="20"/>
      <c r="C3251" s="20"/>
      <c r="D3251" s="20"/>
      <c r="E3251" s="20"/>
      <c r="F3251" s="21"/>
      <c r="G3251" s="20"/>
      <c r="H3251" s="20"/>
      <c r="I3251" s="21"/>
      <c r="S3251" s="21"/>
      <c r="T3251" s="21"/>
      <c r="U3251" s="20"/>
      <c r="V3251" s="20"/>
      <c r="W3251" s="21"/>
      <c r="X3251" s="21"/>
      <c r="Y3251" s="21"/>
      <c r="AA3251" s="21"/>
      <c r="AB3251" s="20"/>
      <c r="AC3251" s="20"/>
      <c r="AD3251" s="20"/>
      <c r="AE3251" s="20"/>
      <c r="AI3251" s="20"/>
      <c r="AP3251" s="20" t="s">
        <v>574</v>
      </c>
      <c r="AR3251" s="20" t="s">
        <v>574</v>
      </c>
      <c r="AV3251" t="s">
        <v>449</v>
      </c>
    </row>
    <row r="3252" spans="1:48" x14ac:dyDescent="0.25">
      <c r="A3252" s="20"/>
      <c r="C3252" s="20"/>
      <c r="D3252" s="20"/>
      <c r="E3252" s="20"/>
      <c r="F3252" s="21"/>
      <c r="G3252" s="20"/>
      <c r="H3252" s="20"/>
      <c r="I3252" s="21"/>
      <c r="S3252" s="21"/>
      <c r="T3252" s="21"/>
      <c r="U3252" s="20"/>
      <c r="V3252" s="20"/>
      <c r="W3252" s="21"/>
      <c r="X3252" s="21"/>
      <c r="Y3252" s="21"/>
      <c r="AA3252" s="21"/>
      <c r="AB3252" s="20"/>
      <c r="AC3252" s="20"/>
      <c r="AD3252" s="20"/>
      <c r="AE3252" s="20"/>
      <c r="AI3252" s="20"/>
      <c r="AP3252" s="20" t="s">
        <v>574</v>
      </c>
      <c r="AR3252" s="20" t="s">
        <v>574</v>
      </c>
      <c r="AV3252" t="s">
        <v>449</v>
      </c>
    </row>
    <row r="3253" spans="1:48" x14ac:dyDescent="0.25">
      <c r="A3253" s="20"/>
      <c r="C3253" s="20"/>
      <c r="D3253" s="20"/>
      <c r="E3253" s="20"/>
      <c r="F3253" s="21"/>
      <c r="G3253" s="20"/>
      <c r="H3253" s="20"/>
      <c r="I3253" s="21"/>
      <c r="S3253" s="21"/>
      <c r="T3253" s="21"/>
      <c r="U3253" s="20"/>
      <c r="V3253" s="20"/>
      <c r="W3253" s="21"/>
      <c r="X3253" s="21"/>
      <c r="Y3253" s="21"/>
      <c r="AA3253" s="21"/>
      <c r="AB3253" s="20"/>
      <c r="AC3253" s="20"/>
      <c r="AD3253" s="20"/>
      <c r="AE3253" s="20"/>
      <c r="AI3253" s="20"/>
      <c r="AP3253" s="20" t="s">
        <v>574</v>
      </c>
      <c r="AR3253" s="20" t="s">
        <v>574</v>
      </c>
      <c r="AV3253" t="s">
        <v>449</v>
      </c>
    </row>
    <row r="3254" spans="1:48" x14ac:dyDescent="0.25">
      <c r="A3254" s="20"/>
      <c r="C3254" s="20"/>
      <c r="D3254" s="20"/>
      <c r="E3254" s="20"/>
      <c r="F3254" s="21"/>
      <c r="G3254" s="20"/>
      <c r="H3254" s="20"/>
      <c r="I3254" s="21"/>
      <c r="S3254" s="21"/>
      <c r="T3254" s="21"/>
      <c r="U3254" s="20"/>
      <c r="V3254" s="20"/>
      <c r="W3254" s="21"/>
      <c r="X3254" s="21"/>
      <c r="Y3254" s="21"/>
      <c r="AA3254" s="21"/>
      <c r="AB3254" s="20"/>
      <c r="AC3254" s="20"/>
      <c r="AD3254" s="20"/>
      <c r="AE3254" s="20"/>
      <c r="AI3254" s="20"/>
      <c r="AP3254" s="20" t="s">
        <v>574</v>
      </c>
      <c r="AR3254" s="20" t="s">
        <v>574</v>
      </c>
      <c r="AV3254" t="s">
        <v>449</v>
      </c>
    </row>
    <row r="3255" spans="1:48" x14ac:dyDescent="0.25">
      <c r="A3255" s="20"/>
      <c r="C3255" s="20"/>
      <c r="D3255" s="20"/>
      <c r="E3255" s="20"/>
      <c r="F3255" s="21"/>
      <c r="G3255" s="20"/>
      <c r="H3255" s="20"/>
      <c r="I3255" s="21"/>
      <c r="S3255" s="21"/>
      <c r="T3255" s="21"/>
      <c r="U3255" s="20"/>
      <c r="V3255" s="20"/>
      <c r="W3255" s="21"/>
      <c r="X3255" s="21"/>
      <c r="Y3255" s="21"/>
      <c r="AA3255" s="21"/>
      <c r="AB3255" s="20"/>
      <c r="AC3255" s="20"/>
      <c r="AD3255" s="20"/>
      <c r="AE3255" s="20"/>
      <c r="AI3255" s="20"/>
      <c r="AP3255" s="20" t="s">
        <v>574</v>
      </c>
      <c r="AR3255" s="20" t="s">
        <v>574</v>
      </c>
      <c r="AV3255" t="s">
        <v>449</v>
      </c>
    </row>
    <row r="3256" spans="1:48" x14ac:dyDescent="0.25">
      <c r="A3256" s="20"/>
      <c r="C3256" s="20"/>
      <c r="D3256" s="20"/>
      <c r="E3256" s="20"/>
      <c r="F3256" s="21"/>
      <c r="G3256" s="20"/>
      <c r="H3256" s="20"/>
      <c r="I3256" s="21"/>
      <c r="S3256" s="21"/>
      <c r="T3256" s="21"/>
      <c r="U3256" s="20"/>
      <c r="V3256" s="20"/>
      <c r="W3256" s="21"/>
      <c r="X3256" s="21"/>
      <c r="Y3256" s="21"/>
      <c r="AA3256" s="21"/>
      <c r="AB3256" s="20"/>
      <c r="AC3256" s="20"/>
      <c r="AD3256" s="20"/>
      <c r="AE3256" s="20"/>
      <c r="AI3256" s="20"/>
      <c r="AP3256" s="20" t="s">
        <v>574</v>
      </c>
      <c r="AR3256" s="20" t="s">
        <v>574</v>
      </c>
      <c r="AV3256" t="s">
        <v>449</v>
      </c>
    </row>
    <row r="3257" spans="1:48" x14ac:dyDescent="0.25">
      <c r="A3257" s="20"/>
      <c r="C3257" s="20"/>
      <c r="D3257" s="20"/>
      <c r="E3257" s="20"/>
      <c r="F3257" s="21"/>
      <c r="G3257" s="20"/>
      <c r="H3257" s="20"/>
      <c r="I3257" s="21"/>
      <c r="S3257" s="21"/>
      <c r="T3257" s="21"/>
      <c r="U3257" s="20"/>
      <c r="V3257" s="20"/>
      <c r="W3257" s="21"/>
      <c r="X3257" s="21"/>
      <c r="Y3257" s="21"/>
      <c r="AA3257" s="21"/>
      <c r="AB3257" s="20"/>
      <c r="AC3257" s="20"/>
      <c r="AD3257" s="20"/>
      <c r="AE3257" s="20"/>
      <c r="AI3257" s="20"/>
      <c r="AP3257" s="20" t="s">
        <v>574</v>
      </c>
      <c r="AR3257" s="20" t="s">
        <v>574</v>
      </c>
      <c r="AV3257" t="s">
        <v>449</v>
      </c>
    </row>
    <row r="3258" spans="1:48" x14ac:dyDescent="0.25">
      <c r="A3258" s="20"/>
      <c r="C3258" s="20"/>
      <c r="D3258" s="20"/>
      <c r="E3258" s="20"/>
      <c r="F3258" s="21"/>
      <c r="G3258" s="20"/>
      <c r="H3258" s="20"/>
      <c r="I3258" s="21"/>
      <c r="S3258" s="21"/>
      <c r="T3258" s="21"/>
      <c r="U3258" s="20"/>
      <c r="V3258" s="20"/>
      <c r="W3258" s="21"/>
      <c r="X3258" s="21"/>
      <c r="Y3258" s="21"/>
      <c r="AA3258" s="21"/>
      <c r="AB3258" s="20"/>
      <c r="AC3258" s="20"/>
      <c r="AD3258" s="20"/>
      <c r="AE3258" s="20"/>
      <c r="AI3258" s="20"/>
      <c r="AP3258" s="20" t="s">
        <v>574</v>
      </c>
      <c r="AR3258" s="20" t="s">
        <v>574</v>
      </c>
      <c r="AV3258" t="s">
        <v>449</v>
      </c>
    </row>
    <row r="3259" spans="1:48" x14ac:dyDescent="0.25">
      <c r="A3259" s="20"/>
      <c r="C3259" s="20"/>
      <c r="D3259" s="20"/>
      <c r="E3259" s="20"/>
      <c r="F3259" s="21"/>
      <c r="G3259" s="20"/>
      <c r="H3259" s="20"/>
      <c r="I3259" s="21"/>
      <c r="S3259" s="21"/>
      <c r="T3259" s="21"/>
      <c r="U3259" s="20"/>
      <c r="V3259" s="20"/>
      <c r="W3259" s="21"/>
      <c r="X3259" s="21"/>
      <c r="Y3259" s="21"/>
      <c r="AA3259" s="21"/>
      <c r="AB3259" s="20"/>
      <c r="AC3259" s="20"/>
      <c r="AD3259" s="20"/>
      <c r="AE3259" s="20"/>
      <c r="AI3259" s="20"/>
      <c r="AP3259" s="20" t="s">
        <v>574</v>
      </c>
      <c r="AR3259" s="20" t="s">
        <v>574</v>
      </c>
      <c r="AV3259" t="s">
        <v>449</v>
      </c>
    </row>
    <row r="3260" spans="1:48" x14ac:dyDescent="0.25">
      <c r="A3260" s="20"/>
      <c r="C3260" s="20"/>
      <c r="D3260" s="20"/>
      <c r="E3260" s="20"/>
      <c r="F3260" s="21"/>
      <c r="G3260" s="20"/>
      <c r="H3260" s="20"/>
      <c r="I3260" s="21"/>
      <c r="S3260" s="21"/>
      <c r="T3260" s="21"/>
      <c r="U3260" s="20"/>
      <c r="V3260" s="20"/>
      <c r="W3260" s="21"/>
      <c r="X3260" s="21"/>
      <c r="Y3260" s="21"/>
      <c r="AA3260" s="21"/>
      <c r="AB3260" s="20"/>
      <c r="AC3260" s="20"/>
      <c r="AD3260" s="20"/>
      <c r="AE3260" s="20"/>
      <c r="AI3260" s="20"/>
      <c r="AP3260" s="20" t="s">
        <v>574</v>
      </c>
      <c r="AR3260" s="20" t="s">
        <v>574</v>
      </c>
      <c r="AV3260" t="s">
        <v>449</v>
      </c>
    </row>
    <row r="3261" spans="1:48" x14ac:dyDescent="0.25">
      <c r="A3261" s="20"/>
      <c r="C3261" s="20"/>
      <c r="D3261" s="20"/>
      <c r="E3261" s="20"/>
      <c r="F3261" s="21"/>
      <c r="G3261" s="20"/>
      <c r="H3261" s="20"/>
      <c r="I3261" s="21"/>
      <c r="S3261" s="21"/>
      <c r="T3261" s="21"/>
      <c r="U3261" s="20"/>
      <c r="V3261" s="20"/>
      <c r="W3261" s="21"/>
      <c r="X3261" s="21"/>
      <c r="Y3261" s="21"/>
      <c r="AA3261" s="21"/>
      <c r="AB3261" s="20"/>
      <c r="AC3261" s="20"/>
      <c r="AD3261" s="20"/>
      <c r="AE3261" s="20"/>
      <c r="AI3261" s="20"/>
      <c r="AP3261" s="20" t="s">
        <v>574</v>
      </c>
      <c r="AR3261" s="20" t="s">
        <v>574</v>
      </c>
      <c r="AV3261" t="s">
        <v>449</v>
      </c>
    </row>
    <row r="3262" spans="1:48" x14ac:dyDescent="0.25">
      <c r="A3262" s="20"/>
      <c r="C3262" s="20"/>
      <c r="D3262" s="20"/>
      <c r="E3262" s="20"/>
      <c r="F3262" s="21"/>
      <c r="G3262" s="20"/>
      <c r="H3262" s="20"/>
      <c r="I3262" s="21"/>
      <c r="S3262" s="21"/>
      <c r="T3262" s="21"/>
      <c r="U3262" s="20"/>
      <c r="V3262" s="20"/>
      <c r="W3262" s="21"/>
      <c r="X3262" s="21"/>
      <c r="Y3262" s="21"/>
      <c r="AA3262" s="21"/>
      <c r="AB3262" s="20"/>
      <c r="AC3262" s="20"/>
      <c r="AD3262" s="20"/>
      <c r="AE3262" s="20"/>
      <c r="AI3262" s="20"/>
      <c r="AP3262" s="20" t="s">
        <v>574</v>
      </c>
      <c r="AR3262" s="20" t="s">
        <v>574</v>
      </c>
      <c r="AV3262" t="s">
        <v>449</v>
      </c>
    </row>
    <row r="3263" spans="1:48" x14ac:dyDescent="0.25">
      <c r="A3263" s="20"/>
      <c r="C3263" s="20"/>
      <c r="D3263" s="20"/>
      <c r="E3263" s="20"/>
      <c r="F3263" s="21"/>
      <c r="G3263" s="20"/>
      <c r="H3263" s="20"/>
      <c r="I3263" s="21"/>
      <c r="S3263" s="21"/>
      <c r="T3263" s="21"/>
      <c r="U3263" s="20"/>
      <c r="V3263" s="20"/>
      <c r="W3263" s="21"/>
      <c r="X3263" s="21"/>
      <c r="Y3263" s="21"/>
      <c r="AA3263" s="21"/>
      <c r="AB3263" s="20"/>
      <c r="AC3263" s="20"/>
      <c r="AD3263" s="20"/>
      <c r="AE3263" s="20"/>
      <c r="AI3263" s="20"/>
      <c r="AP3263" s="20" t="s">
        <v>574</v>
      </c>
      <c r="AR3263" s="20" t="s">
        <v>574</v>
      </c>
      <c r="AV3263" t="s">
        <v>449</v>
      </c>
    </row>
    <row r="3264" spans="1:48" x14ac:dyDescent="0.25">
      <c r="A3264" s="20"/>
      <c r="C3264" s="20"/>
      <c r="D3264" s="20"/>
      <c r="E3264" s="20"/>
      <c r="F3264" s="21"/>
      <c r="G3264" s="20"/>
      <c r="H3264" s="20"/>
      <c r="I3264" s="21"/>
      <c r="S3264" s="21"/>
      <c r="T3264" s="21"/>
      <c r="U3264" s="20"/>
      <c r="V3264" s="20"/>
      <c r="W3264" s="21"/>
      <c r="X3264" s="21"/>
      <c r="Y3264" s="21"/>
      <c r="AA3264" s="21"/>
      <c r="AB3264" s="20"/>
      <c r="AC3264" s="20"/>
      <c r="AD3264" s="20"/>
      <c r="AE3264" s="20"/>
      <c r="AI3264" s="20"/>
      <c r="AP3264" s="20" t="s">
        <v>574</v>
      </c>
      <c r="AR3264" s="20" t="s">
        <v>574</v>
      </c>
      <c r="AV3264" t="s">
        <v>449</v>
      </c>
    </row>
    <row r="3265" spans="1:48" x14ac:dyDescent="0.25">
      <c r="A3265" s="20"/>
      <c r="C3265" s="20"/>
      <c r="D3265" s="20"/>
      <c r="E3265" s="20"/>
      <c r="F3265" s="21"/>
      <c r="G3265" s="20"/>
      <c r="H3265" s="20"/>
      <c r="I3265" s="21"/>
      <c r="S3265" s="21"/>
      <c r="T3265" s="21"/>
      <c r="U3265" s="20"/>
      <c r="V3265" s="20"/>
      <c r="W3265" s="21"/>
      <c r="X3265" s="21"/>
      <c r="Y3265" s="21"/>
      <c r="AA3265" s="21"/>
      <c r="AB3265" s="20"/>
      <c r="AC3265" s="20"/>
      <c r="AD3265" s="20"/>
      <c r="AE3265" s="20"/>
      <c r="AI3265" s="20"/>
      <c r="AP3265" s="20" t="s">
        <v>574</v>
      </c>
      <c r="AR3265" s="20" t="s">
        <v>574</v>
      </c>
      <c r="AV3265" t="s">
        <v>449</v>
      </c>
    </row>
    <row r="3266" spans="1:48" x14ac:dyDescent="0.25">
      <c r="A3266" s="20"/>
      <c r="C3266" s="20"/>
      <c r="D3266" s="20"/>
      <c r="E3266" s="20"/>
      <c r="F3266" s="21"/>
      <c r="G3266" s="20"/>
      <c r="H3266" s="20"/>
      <c r="I3266" s="21"/>
      <c r="S3266" s="21"/>
      <c r="T3266" s="21"/>
      <c r="U3266" s="20"/>
      <c r="V3266" s="20"/>
      <c r="W3266" s="21"/>
      <c r="X3266" s="21"/>
      <c r="Y3266" s="21"/>
      <c r="AA3266" s="21"/>
      <c r="AB3266" s="20"/>
      <c r="AC3266" s="20"/>
      <c r="AD3266" s="20"/>
      <c r="AE3266" s="20"/>
      <c r="AI3266" s="20"/>
      <c r="AP3266" s="20" t="s">
        <v>574</v>
      </c>
      <c r="AR3266" s="20" t="s">
        <v>574</v>
      </c>
      <c r="AV3266" t="s">
        <v>449</v>
      </c>
    </row>
    <row r="3267" spans="1:48" x14ac:dyDescent="0.25">
      <c r="A3267" s="20"/>
      <c r="C3267" s="20"/>
      <c r="D3267" s="20"/>
      <c r="E3267" s="20"/>
      <c r="F3267" s="21"/>
      <c r="G3267" s="20"/>
      <c r="H3267" s="20"/>
      <c r="I3267" s="21"/>
      <c r="S3267" s="21"/>
      <c r="T3267" s="21"/>
      <c r="U3267" s="20"/>
      <c r="V3267" s="20"/>
      <c r="W3267" s="21"/>
      <c r="X3267" s="21"/>
      <c r="Y3267" s="21"/>
      <c r="AA3267" s="21"/>
      <c r="AB3267" s="20"/>
      <c r="AC3267" s="20"/>
      <c r="AD3267" s="20"/>
      <c r="AE3267" s="20"/>
      <c r="AI3267" s="20"/>
      <c r="AP3267" s="20" t="s">
        <v>574</v>
      </c>
      <c r="AR3267" s="20" t="s">
        <v>574</v>
      </c>
      <c r="AV3267" t="s">
        <v>449</v>
      </c>
    </row>
    <row r="3268" spans="1:48" x14ac:dyDescent="0.25">
      <c r="A3268" s="20"/>
      <c r="C3268" s="20"/>
      <c r="D3268" s="20"/>
      <c r="E3268" s="20"/>
      <c r="F3268" s="21"/>
      <c r="G3268" s="20"/>
      <c r="H3268" s="20"/>
      <c r="I3268" s="21"/>
      <c r="S3268" s="21"/>
      <c r="T3268" s="21"/>
      <c r="U3268" s="20"/>
      <c r="V3268" s="20"/>
      <c r="W3268" s="21"/>
      <c r="X3268" s="21"/>
      <c r="Y3268" s="21"/>
      <c r="AA3268" s="21"/>
      <c r="AB3268" s="20"/>
      <c r="AC3268" s="20"/>
      <c r="AD3268" s="20"/>
      <c r="AE3268" s="20"/>
      <c r="AI3268" s="20"/>
      <c r="AP3268" s="20" t="s">
        <v>574</v>
      </c>
      <c r="AR3268" s="20" t="s">
        <v>574</v>
      </c>
      <c r="AV3268" t="s">
        <v>449</v>
      </c>
    </row>
    <row r="3269" spans="1:48" x14ac:dyDescent="0.25">
      <c r="A3269" s="20"/>
      <c r="C3269" s="20"/>
      <c r="D3269" s="20"/>
      <c r="E3269" s="20"/>
      <c r="F3269" s="21"/>
      <c r="G3269" s="20"/>
      <c r="H3269" s="20"/>
      <c r="I3269" s="21"/>
      <c r="S3269" s="21"/>
      <c r="T3269" s="21"/>
      <c r="U3269" s="20"/>
      <c r="V3269" s="20"/>
      <c r="W3269" s="21"/>
      <c r="X3269" s="21"/>
      <c r="Y3269" s="21"/>
      <c r="AA3269" s="21"/>
      <c r="AB3269" s="20"/>
      <c r="AC3269" s="20"/>
      <c r="AD3269" s="20"/>
      <c r="AE3269" s="20"/>
      <c r="AI3269" s="20"/>
      <c r="AP3269" s="20" t="s">
        <v>574</v>
      </c>
      <c r="AR3269" s="20" t="s">
        <v>574</v>
      </c>
      <c r="AV3269" t="s">
        <v>449</v>
      </c>
    </row>
    <row r="3270" spans="1:48" x14ac:dyDescent="0.25">
      <c r="A3270" s="20"/>
      <c r="C3270" s="20"/>
      <c r="D3270" s="20"/>
      <c r="E3270" s="20"/>
      <c r="F3270" s="21"/>
      <c r="G3270" s="20"/>
      <c r="H3270" s="20"/>
      <c r="I3270" s="21"/>
      <c r="S3270" s="21"/>
      <c r="T3270" s="21"/>
      <c r="U3270" s="20"/>
      <c r="V3270" s="20"/>
      <c r="W3270" s="21"/>
      <c r="X3270" s="21"/>
      <c r="Y3270" s="21"/>
      <c r="AA3270" s="21"/>
      <c r="AB3270" s="20"/>
      <c r="AC3270" s="20"/>
      <c r="AD3270" s="20"/>
      <c r="AE3270" s="20"/>
      <c r="AI3270" s="20"/>
      <c r="AP3270" s="20" t="s">
        <v>574</v>
      </c>
      <c r="AR3270" s="20" t="s">
        <v>574</v>
      </c>
      <c r="AV3270" t="s">
        <v>449</v>
      </c>
    </row>
    <row r="3271" spans="1:48" x14ac:dyDescent="0.25">
      <c r="A3271" s="20"/>
      <c r="C3271" s="20"/>
      <c r="D3271" s="20"/>
      <c r="E3271" s="20"/>
      <c r="F3271" s="21"/>
      <c r="G3271" s="20"/>
      <c r="H3271" s="20"/>
      <c r="I3271" s="21"/>
      <c r="S3271" s="21"/>
      <c r="T3271" s="21"/>
      <c r="U3271" s="20"/>
      <c r="V3271" s="20"/>
      <c r="W3271" s="21"/>
      <c r="X3271" s="21"/>
      <c r="Y3271" s="21"/>
      <c r="AA3271" s="21"/>
      <c r="AB3271" s="20"/>
      <c r="AC3271" s="20"/>
      <c r="AD3271" s="20"/>
      <c r="AE3271" s="20"/>
      <c r="AI3271" s="20"/>
      <c r="AP3271" s="20" t="s">
        <v>574</v>
      </c>
      <c r="AR3271" s="20" t="s">
        <v>574</v>
      </c>
      <c r="AV3271" t="s">
        <v>449</v>
      </c>
    </row>
    <row r="3272" spans="1:48" x14ac:dyDescent="0.25">
      <c r="A3272" s="20"/>
      <c r="C3272" s="20"/>
      <c r="D3272" s="20"/>
      <c r="E3272" s="20"/>
      <c r="F3272" s="21"/>
      <c r="G3272" s="20"/>
      <c r="H3272" s="20"/>
      <c r="I3272" s="21"/>
      <c r="S3272" s="21"/>
      <c r="T3272" s="21"/>
      <c r="U3272" s="20"/>
      <c r="V3272" s="20"/>
      <c r="W3272" s="21"/>
      <c r="X3272" s="21"/>
      <c r="Y3272" s="21"/>
      <c r="AA3272" s="21"/>
      <c r="AB3272" s="20"/>
      <c r="AC3272" s="20"/>
      <c r="AD3272" s="20"/>
      <c r="AE3272" s="20"/>
      <c r="AI3272" s="20"/>
      <c r="AP3272" s="20" t="s">
        <v>574</v>
      </c>
      <c r="AR3272" s="20" t="s">
        <v>574</v>
      </c>
      <c r="AV3272" t="s">
        <v>449</v>
      </c>
    </row>
    <row r="3273" spans="1:48" x14ac:dyDescent="0.25">
      <c r="A3273" s="20"/>
      <c r="C3273" s="20"/>
      <c r="D3273" s="20"/>
      <c r="E3273" s="20"/>
      <c r="F3273" s="21"/>
      <c r="G3273" s="20"/>
      <c r="H3273" s="20"/>
      <c r="I3273" s="21"/>
      <c r="S3273" s="21"/>
      <c r="T3273" s="21"/>
      <c r="U3273" s="20"/>
      <c r="V3273" s="20"/>
      <c r="W3273" s="21"/>
      <c r="X3273" s="21"/>
      <c r="Y3273" s="21"/>
      <c r="AA3273" s="21"/>
      <c r="AB3273" s="20"/>
      <c r="AC3273" s="20"/>
      <c r="AD3273" s="20"/>
      <c r="AE3273" s="20"/>
      <c r="AI3273" s="20"/>
      <c r="AP3273" s="20" t="s">
        <v>574</v>
      </c>
      <c r="AR3273" s="20" t="s">
        <v>574</v>
      </c>
      <c r="AV3273" t="s">
        <v>449</v>
      </c>
    </row>
    <row r="3274" spans="1:48" x14ac:dyDescent="0.25">
      <c r="A3274" s="20"/>
      <c r="C3274" s="20"/>
      <c r="D3274" s="20"/>
      <c r="E3274" s="20"/>
      <c r="F3274" s="21"/>
      <c r="G3274" s="20"/>
      <c r="H3274" s="20"/>
      <c r="I3274" s="21"/>
      <c r="S3274" s="21"/>
      <c r="T3274" s="21"/>
      <c r="U3274" s="20"/>
      <c r="V3274" s="20"/>
      <c r="W3274" s="21"/>
      <c r="X3274" s="21"/>
      <c r="Y3274" s="21"/>
      <c r="AA3274" s="21"/>
      <c r="AB3274" s="20"/>
      <c r="AC3274" s="20"/>
      <c r="AD3274" s="20"/>
      <c r="AE3274" s="20"/>
      <c r="AI3274" s="20"/>
      <c r="AP3274" s="20" t="s">
        <v>574</v>
      </c>
      <c r="AR3274" s="20" t="s">
        <v>574</v>
      </c>
      <c r="AV3274" t="s">
        <v>449</v>
      </c>
    </row>
    <row r="3275" spans="1:48" x14ac:dyDescent="0.25">
      <c r="A3275" s="20"/>
      <c r="C3275" s="20"/>
      <c r="D3275" s="20"/>
      <c r="E3275" s="20"/>
      <c r="F3275" s="21"/>
      <c r="G3275" s="20"/>
      <c r="H3275" s="20"/>
      <c r="I3275" s="21"/>
      <c r="S3275" s="21"/>
      <c r="T3275" s="21"/>
      <c r="U3275" s="20"/>
      <c r="V3275" s="20"/>
      <c r="W3275" s="21"/>
      <c r="X3275" s="21"/>
      <c r="Y3275" s="21"/>
      <c r="AA3275" s="21"/>
      <c r="AB3275" s="20"/>
      <c r="AC3275" s="20"/>
      <c r="AD3275" s="20"/>
      <c r="AE3275" s="20"/>
      <c r="AI3275" s="20"/>
      <c r="AP3275" s="20" t="s">
        <v>574</v>
      </c>
      <c r="AR3275" s="20" t="s">
        <v>574</v>
      </c>
      <c r="AV3275" t="s">
        <v>449</v>
      </c>
    </row>
    <row r="3276" spans="1:48" x14ac:dyDescent="0.25">
      <c r="A3276" s="20"/>
      <c r="C3276" s="20"/>
      <c r="D3276" s="20"/>
      <c r="E3276" s="20"/>
      <c r="F3276" s="21"/>
      <c r="G3276" s="20"/>
      <c r="H3276" s="20"/>
      <c r="I3276" s="21"/>
      <c r="S3276" s="21"/>
      <c r="T3276" s="21"/>
      <c r="U3276" s="20"/>
      <c r="V3276" s="20"/>
      <c r="W3276" s="21"/>
      <c r="X3276" s="21"/>
      <c r="Y3276" s="21"/>
      <c r="AA3276" s="21"/>
      <c r="AB3276" s="20"/>
      <c r="AC3276" s="20"/>
      <c r="AD3276" s="20"/>
      <c r="AE3276" s="20"/>
      <c r="AI3276" s="20"/>
      <c r="AP3276" s="20" t="s">
        <v>574</v>
      </c>
      <c r="AR3276" s="20" t="s">
        <v>574</v>
      </c>
      <c r="AV3276" t="s">
        <v>449</v>
      </c>
    </row>
    <row r="3277" spans="1:48" x14ac:dyDescent="0.25">
      <c r="A3277" s="20"/>
      <c r="C3277" s="20"/>
      <c r="D3277" s="20"/>
      <c r="E3277" s="20"/>
      <c r="F3277" s="21"/>
      <c r="G3277" s="20"/>
      <c r="H3277" s="20"/>
      <c r="I3277" s="21"/>
      <c r="S3277" s="21"/>
      <c r="T3277" s="21"/>
      <c r="U3277" s="20"/>
      <c r="V3277" s="20"/>
      <c r="W3277" s="21"/>
      <c r="X3277" s="21"/>
      <c r="Y3277" s="21"/>
      <c r="AA3277" s="21"/>
      <c r="AB3277" s="20"/>
      <c r="AC3277" s="20"/>
      <c r="AD3277" s="20"/>
      <c r="AE3277" s="20"/>
      <c r="AI3277" s="20"/>
      <c r="AP3277" s="20" t="s">
        <v>574</v>
      </c>
      <c r="AR3277" s="20" t="s">
        <v>574</v>
      </c>
      <c r="AV3277" t="s">
        <v>449</v>
      </c>
    </row>
    <row r="3278" spans="1:48" x14ac:dyDescent="0.25">
      <c r="A3278" s="20"/>
      <c r="C3278" s="20"/>
      <c r="D3278" s="20"/>
      <c r="E3278" s="20"/>
      <c r="F3278" s="21"/>
      <c r="G3278" s="20"/>
      <c r="H3278" s="20"/>
      <c r="I3278" s="21"/>
      <c r="S3278" s="21"/>
      <c r="T3278" s="21"/>
      <c r="U3278" s="20"/>
      <c r="V3278" s="20"/>
      <c r="W3278" s="21"/>
      <c r="X3278" s="21"/>
      <c r="Y3278" s="21"/>
      <c r="AA3278" s="21"/>
      <c r="AB3278" s="20"/>
      <c r="AC3278" s="20"/>
      <c r="AD3278" s="20"/>
      <c r="AE3278" s="20"/>
      <c r="AI3278" s="20"/>
      <c r="AP3278" s="20" t="s">
        <v>574</v>
      </c>
      <c r="AR3278" s="20" t="s">
        <v>574</v>
      </c>
      <c r="AV3278" t="s">
        <v>449</v>
      </c>
    </row>
    <row r="3279" spans="1:48" x14ac:dyDescent="0.25">
      <c r="A3279" s="20"/>
      <c r="C3279" s="20"/>
      <c r="D3279" s="20"/>
      <c r="E3279" s="20"/>
      <c r="F3279" s="21"/>
      <c r="G3279" s="20"/>
      <c r="H3279" s="20"/>
      <c r="I3279" s="21"/>
      <c r="S3279" s="21"/>
      <c r="T3279" s="21"/>
      <c r="U3279" s="20"/>
      <c r="V3279" s="20"/>
      <c r="W3279" s="21"/>
      <c r="X3279" s="21"/>
      <c r="Y3279" s="21"/>
      <c r="AA3279" s="21"/>
      <c r="AB3279" s="20"/>
      <c r="AC3279" s="20"/>
      <c r="AD3279" s="20"/>
      <c r="AE3279" s="20"/>
      <c r="AI3279" s="20"/>
      <c r="AP3279" s="20" t="s">
        <v>574</v>
      </c>
      <c r="AR3279" s="20" t="s">
        <v>574</v>
      </c>
      <c r="AV3279" t="s">
        <v>449</v>
      </c>
    </row>
    <row r="3280" spans="1:48" x14ac:dyDescent="0.25">
      <c r="A3280" s="20"/>
      <c r="C3280" s="20"/>
      <c r="D3280" s="20"/>
      <c r="E3280" s="20"/>
      <c r="F3280" s="21"/>
      <c r="G3280" s="20"/>
      <c r="H3280" s="20"/>
      <c r="I3280" s="21"/>
      <c r="S3280" s="21"/>
      <c r="T3280" s="21"/>
      <c r="U3280" s="20"/>
      <c r="V3280" s="20"/>
      <c r="W3280" s="21"/>
      <c r="X3280" s="21"/>
      <c r="Y3280" s="21"/>
      <c r="AA3280" s="21"/>
      <c r="AB3280" s="20"/>
      <c r="AC3280" s="20"/>
      <c r="AD3280" s="20"/>
      <c r="AE3280" s="20"/>
      <c r="AI3280" s="20"/>
      <c r="AP3280" s="20" t="s">
        <v>574</v>
      </c>
      <c r="AR3280" s="20" t="s">
        <v>574</v>
      </c>
      <c r="AV3280" t="s">
        <v>449</v>
      </c>
    </row>
    <row r="3281" spans="1:48" x14ac:dyDescent="0.25">
      <c r="A3281" s="20"/>
      <c r="C3281" s="20"/>
      <c r="D3281" s="20"/>
      <c r="E3281" s="20"/>
      <c r="F3281" s="21"/>
      <c r="G3281" s="20"/>
      <c r="H3281" s="20"/>
      <c r="I3281" s="21"/>
      <c r="S3281" s="21"/>
      <c r="T3281" s="21"/>
      <c r="U3281" s="20"/>
      <c r="V3281" s="20"/>
      <c r="W3281" s="21"/>
      <c r="X3281" s="21"/>
      <c r="Y3281" s="21"/>
      <c r="AA3281" s="21"/>
      <c r="AB3281" s="20"/>
      <c r="AC3281" s="20"/>
      <c r="AD3281" s="20"/>
      <c r="AE3281" s="20"/>
      <c r="AI3281" s="20"/>
      <c r="AP3281" s="20" t="s">
        <v>574</v>
      </c>
      <c r="AR3281" s="20" t="s">
        <v>574</v>
      </c>
      <c r="AV3281" t="s">
        <v>449</v>
      </c>
    </row>
    <row r="3282" spans="1:48" x14ac:dyDescent="0.25">
      <c r="A3282" s="20"/>
      <c r="C3282" s="20"/>
      <c r="D3282" s="20"/>
      <c r="E3282" s="20"/>
      <c r="F3282" s="21"/>
      <c r="G3282" s="20"/>
      <c r="H3282" s="20"/>
      <c r="I3282" s="21"/>
      <c r="S3282" s="21"/>
      <c r="T3282" s="21"/>
      <c r="U3282" s="20"/>
      <c r="V3282" s="20"/>
      <c r="W3282" s="21"/>
      <c r="X3282" s="21"/>
      <c r="Y3282" s="21"/>
      <c r="AA3282" s="21"/>
      <c r="AB3282" s="20"/>
      <c r="AC3282" s="20"/>
      <c r="AD3282" s="20"/>
      <c r="AE3282" s="20"/>
      <c r="AI3282" s="20"/>
      <c r="AP3282" s="20" t="s">
        <v>574</v>
      </c>
      <c r="AR3282" s="20" t="s">
        <v>574</v>
      </c>
      <c r="AV3282" t="s">
        <v>449</v>
      </c>
    </row>
    <row r="3283" spans="1:48" x14ac:dyDescent="0.25">
      <c r="A3283" s="20"/>
      <c r="C3283" s="20"/>
      <c r="D3283" s="20"/>
      <c r="E3283" s="20"/>
      <c r="F3283" s="21"/>
      <c r="G3283" s="20"/>
      <c r="H3283" s="20"/>
      <c r="I3283" s="21"/>
      <c r="S3283" s="21"/>
      <c r="T3283" s="21"/>
      <c r="U3283" s="20"/>
      <c r="V3283" s="20"/>
      <c r="W3283" s="21"/>
      <c r="X3283" s="21"/>
      <c r="Y3283" s="21"/>
      <c r="AA3283" s="21"/>
      <c r="AB3283" s="20"/>
      <c r="AC3283" s="20"/>
      <c r="AD3283" s="20"/>
      <c r="AE3283" s="20"/>
      <c r="AI3283" s="20"/>
      <c r="AP3283" s="20" t="s">
        <v>574</v>
      </c>
      <c r="AR3283" s="20" t="s">
        <v>574</v>
      </c>
      <c r="AV3283" t="s">
        <v>449</v>
      </c>
    </row>
    <row r="3284" spans="1:48" x14ac:dyDescent="0.25">
      <c r="A3284" s="20"/>
      <c r="C3284" s="20"/>
      <c r="D3284" s="20"/>
      <c r="E3284" s="20"/>
      <c r="F3284" s="21"/>
      <c r="G3284" s="20"/>
      <c r="H3284" s="20"/>
      <c r="I3284" s="21"/>
      <c r="S3284" s="21"/>
      <c r="T3284" s="21"/>
      <c r="U3284" s="20"/>
      <c r="V3284" s="20"/>
      <c r="W3284" s="21"/>
      <c r="X3284" s="21"/>
      <c r="Y3284" s="21"/>
      <c r="AA3284" s="21"/>
      <c r="AB3284" s="20"/>
      <c r="AC3284" s="20"/>
      <c r="AD3284" s="20"/>
      <c r="AE3284" s="20"/>
      <c r="AI3284" s="20"/>
      <c r="AP3284" s="20" t="s">
        <v>574</v>
      </c>
      <c r="AR3284" s="20" t="s">
        <v>574</v>
      </c>
      <c r="AV3284" t="s">
        <v>449</v>
      </c>
    </row>
    <row r="3285" spans="1:48" x14ac:dyDescent="0.25">
      <c r="A3285" s="20"/>
      <c r="C3285" s="20"/>
      <c r="D3285" s="20"/>
      <c r="E3285" s="20"/>
      <c r="F3285" s="21"/>
      <c r="G3285" s="20"/>
      <c r="H3285" s="20"/>
      <c r="I3285" s="21"/>
      <c r="S3285" s="21"/>
      <c r="T3285" s="21"/>
      <c r="U3285" s="20"/>
      <c r="V3285" s="20"/>
      <c r="W3285" s="21"/>
      <c r="X3285" s="21"/>
      <c r="Y3285" s="21"/>
      <c r="AA3285" s="21"/>
      <c r="AB3285" s="20"/>
      <c r="AC3285" s="20"/>
      <c r="AD3285" s="20"/>
      <c r="AE3285" s="20"/>
      <c r="AI3285" s="20"/>
      <c r="AP3285" s="20" t="s">
        <v>574</v>
      </c>
      <c r="AR3285" s="20" t="s">
        <v>574</v>
      </c>
      <c r="AV3285" t="s">
        <v>449</v>
      </c>
    </row>
    <row r="3286" spans="1:48" x14ac:dyDescent="0.25">
      <c r="A3286" s="20"/>
      <c r="C3286" s="20"/>
      <c r="D3286" s="20"/>
      <c r="E3286" s="20"/>
      <c r="F3286" s="21"/>
      <c r="G3286" s="20"/>
      <c r="H3286" s="20"/>
      <c r="I3286" s="21"/>
      <c r="S3286" s="21"/>
      <c r="T3286" s="21"/>
      <c r="U3286" s="20"/>
      <c r="V3286" s="20"/>
      <c r="W3286" s="21"/>
      <c r="X3286" s="21"/>
      <c r="Y3286" s="21"/>
      <c r="AA3286" s="21"/>
      <c r="AB3286" s="20"/>
      <c r="AC3286" s="20"/>
      <c r="AD3286" s="20"/>
      <c r="AE3286" s="20"/>
      <c r="AI3286" s="20"/>
      <c r="AP3286" s="20" t="s">
        <v>574</v>
      </c>
      <c r="AR3286" s="20" t="s">
        <v>574</v>
      </c>
      <c r="AV3286" t="s">
        <v>449</v>
      </c>
    </row>
    <row r="3287" spans="1:48" x14ac:dyDescent="0.25">
      <c r="A3287" s="20"/>
      <c r="C3287" s="20"/>
      <c r="D3287" s="20"/>
      <c r="E3287" s="20"/>
      <c r="F3287" s="21"/>
      <c r="G3287" s="20"/>
      <c r="H3287" s="20"/>
      <c r="I3287" s="21"/>
      <c r="S3287" s="21"/>
      <c r="T3287" s="21"/>
      <c r="U3287" s="20"/>
      <c r="V3287" s="20"/>
      <c r="W3287" s="21"/>
      <c r="X3287" s="21"/>
      <c r="Y3287" s="21"/>
      <c r="AA3287" s="21"/>
      <c r="AB3287" s="20"/>
      <c r="AC3287" s="20"/>
      <c r="AD3287" s="20"/>
      <c r="AE3287" s="20"/>
      <c r="AI3287" s="20"/>
      <c r="AP3287" s="20" t="s">
        <v>574</v>
      </c>
      <c r="AR3287" s="20" t="s">
        <v>574</v>
      </c>
      <c r="AV3287" t="s">
        <v>449</v>
      </c>
    </row>
    <row r="3288" spans="1:48" x14ac:dyDescent="0.25">
      <c r="A3288" s="20"/>
      <c r="C3288" s="20"/>
      <c r="D3288" s="20"/>
      <c r="E3288" s="20"/>
      <c r="F3288" s="21"/>
      <c r="G3288" s="20"/>
      <c r="H3288" s="20"/>
      <c r="I3288" s="21"/>
      <c r="S3288" s="21"/>
      <c r="T3288" s="21"/>
      <c r="U3288" s="20"/>
      <c r="V3288" s="20"/>
      <c r="W3288" s="21"/>
      <c r="X3288" s="21"/>
      <c r="Y3288" s="21"/>
      <c r="AA3288" s="21"/>
      <c r="AB3288" s="20"/>
      <c r="AC3288" s="20"/>
      <c r="AD3288" s="20"/>
      <c r="AE3288" s="20"/>
      <c r="AI3288" s="20"/>
      <c r="AP3288" s="20" t="s">
        <v>574</v>
      </c>
      <c r="AR3288" s="20" t="s">
        <v>574</v>
      </c>
      <c r="AV3288" t="s">
        <v>449</v>
      </c>
    </row>
    <row r="3289" spans="1:48" x14ac:dyDescent="0.25">
      <c r="A3289" s="20"/>
      <c r="C3289" s="20"/>
      <c r="D3289" s="20"/>
      <c r="E3289" s="20"/>
      <c r="F3289" s="21"/>
      <c r="G3289" s="20"/>
      <c r="H3289" s="20"/>
      <c r="I3289" s="21"/>
      <c r="S3289" s="21"/>
      <c r="T3289" s="21"/>
      <c r="U3289" s="20"/>
      <c r="V3289" s="20"/>
      <c r="W3289" s="21"/>
      <c r="X3289" s="21"/>
      <c r="Y3289" s="21"/>
      <c r="AA3289" s="21"/>
      <c r="AB3289" s="20"/>
      <c r="AC3289" s="20"/>
      <c r="AD3289" s="20"/>
      <c r="AE3289" s="20"/>
      <c r="AI3289" s="20"/>
      <c r="AP3289" s="20" t="s">
        <v>574</v>
      </c>
      <c r="AR3289" s="20" t="s">
        <v>574</v>
      </c>
      <c r="AV3289" t="s">
        <v>449</v>
      </c>
    </row>
    <row r="3290" spans="1:48" x14ac:dyDescent="0.25">
      <c r="A3290" s="20"/>
      <c r="C3290" s="20"/>
      <c r="D3290" s="20"/>
      <c r="E3290" s="20"/>
      <c r="F3290" s="21"/>
      <c r="G3290" s="20"/>
      <c r="H3290" s="20"/>
      <c r="I3290" s="21"/>
      <c r="S3290" s="21"/>
      <c r="T3290" s="21"/>
      <c r="U3290" s="20"/>
      <c r="V3290" s="20"/>
      <c r="W3290" s="21"/>
      <c r="X3290" s="21"/>
      <c r="Y3290" s="21"/>
      <c r="AA3290" s="21"/>
      <c r="AB3290" s="20"/>
      <c r="AC3290" s="20"/>
      <c r="AD3290" s="20"/>
      <c r="AE3290" s="20"/>
      <c r="AI3290" s="20"/>
      <c r="AP3290" s="20" t="s">
        <v>574</v>
      </c>
      <c r="AR3290" s="20" t="s">
        <v>574</v>
      </c>
      <c r="AV3290" t="s">
        <v>449</v>
      </c>
    </row>
    <row r="3291" spans="1:48" x14ac:dyDescent="0.25">
      <c r="A3291" s="20"/>
      <c r="C3291" s="20"/>
      <c r="D3291" s="20"/>
      <c r="E3291" s="20"/>
      <c r="F3291" s="21"/>
      <c r="G3291" s="20"/>
      <c r="H3291" s="20"/>
      <c r="I3291" s="21"/>
      <c r="S3291" s="21"/>
      <c r="T3291" s="21"/>
      <c r="U3291" s="20"/>
      <c r="V3291" s="20"/>
      <c r="W3291" s="21"/>
      <c r="X3291" s="21"/>
      <c r="Y3291" s="21"/>
      <c r="AA3291" s="21"/>
      <c r="AB3291" s="20"/>
      <c r="AC3291" s="20"/>
      <c r="AD3291" s="20"/>
      <c r="AE3291" s="20"/>
      <c r="AI3291" s="20"/>
      <c r="AP3291" s="20" t="s">
        <v>574</v>
      </c>
      <c r="AR3291" s="20" t="s">
        <v>574</v>
      </c>
      <c r="AV3291" t="s">
        <v>449</v>
      </c>
    </row>
    <row r="3292" spans="1:48" x14ac:dyDescent="0.25">
      <c r="A3292" s="20"/>
      <c r="C3292" s="20"/>
      <c r="D3292" s="20"/>
      <c r="E3292" s="20"/>
      <c r="F3292" s="21"/>
      <c r="G3292" s="20"/>
      <c r="H3292" s="20"/>
      <c r="I3292" s="21"/>
      <c r="S3292" s="21"/>
      <c r="T3292" s="21"/>
      <c r="U3292" s="20"/>
      <c r="V3292" s="20"/>
      <c r="W3292" s="21"/>
      <c r="X3292" s="21"/>
      <c r="Y3292" s="21"/>
      <c r="AA3292" s="21"/>
      <c r="AB3292" s="20"/>
      <c r="AC3292" s="20"/>
      <c r="AD3292" s="20"/>
      <c r="AE3292" s="20"/>
      <c r="AI3292" s="20"/>
      <c r="AP3292" s="20" t="s">
        <v>574</v>
      </c>
      <c r="AR3292" s="20" t="s">
        <v>574</v>
      </c>
      <c r="AV3292" t="s">
        <v>449</v>
      </c>
    </row>
    <row r="3293" spans="1:48" x14ac:dyDescent="0.25">
      <c r="A3293" s="20"/>
      <c r="C3293" s="20"/>
      <c r="D3293" s="20"/>
      <c r="E3293" s="20"/>
      <c r="F3293" s="21"/>
      <c r="G3293" s="20"/>
      <c r="H3293" s="20"/>
      <c r="I3293" s="21"/>
      <c r="S3293" s="21"/>
      <c r="T3293" s="21"/>
      <c r="U3293" s="20"/>
      <c r="V3293" s="20"/>
      <c r="W3293" s="21"/>
      <c r="X3293" s="21"/>
      <c r="Y3293" s="21"/>
      <c r="AA3293" s="21"/>
      <c r="AB3293" s="20"/>
      <c r="AC3293" s="20"/>
      <c r="AD3293" s="20"/>
      <c r="AE3293" s="20"/>
      <c r="AI3293" s="20"/>
      <c r="AP3293" s="20" t="s">
        <v>574</v>
      </c>
      <c r="AR3293" s="20" t="s">
        <v>574</v>
      </c>
      <c r="AV3293" t="s">
        <v>449</v>
      </c>
    </row>
    <row r="3294" spans="1:48" x14ac:dyDescent="0.25">
      <c r="A3294" s="20"/>
      <c r="C3294" s="20"/>
      <c r="D3294" s="20"/>
      <c r="E3294" s="20"/>
      <c r="F3294" s="21"/>
      <c r="G3294" s="20"/>
      <c r="H3294" s="20"/>
      <c r="I3294" s="21"/>
      <c r="S3294" s="21"/>
      <c r="T3294" s="21"/>
      <c r="U3294" s="20"/>
      <c r="V3294" s="20"/>
      <c r="W3294" s="21"/>
      <c r="X3294" s="21"/>
      <c r="Y3294" s="21"/>
      <c r="AA3294" s="21"/>
      <c r="AB3294" s="20"/>
      <c r="AC3294" s="20"/>
      <c r="AD3294" s="20"/>
      <c r="AE3294" s="20"/>
      <c r="AI3294" s="20"/>
      <c r="AP3294" s="20" t="s">
        <v>574</v>
      </c>
      <c r="AR3294" s="20" t="s">
        <v>574</v>
      </c>
      <c r="AV3294" t="s">
        <v>449</v>
      </c>
    </row>
    <row r="3295" spans="1:48" x14ac:dyDescent="0.25">
      <c r="A3295" s="20"/>
      <c r="C3295" s="20"/>
      <c r="D3295" s="20"/>
      <c r="E3295" s="20"/>
      <c r="F3295" s="21"/>
      <c r="G3295" s="20"/>
      <c r="H3295" s="20"/>
      <c r="I3295" s="21"/>
      <c r="S3295" s="21"/>
      <c r="T3295" s="21"/>
      <c r="U3295" s="20"/>
      <c r="V3295" s="20"/>
      <c r="W3295" s="21"/>
      <c r="X3295" s="21"/>
      <c r="Y3295" s="21"/>
      <c r="AA3295" s="21"/>
      <c r="AB3295" s="20"/>
      <c r="AC3295" s="20"/>
      <c r="AD3295" s="20"/>
      <c r="AE3295" s="20"/>
      <c r="AI3295" s="20"/>
      <c r="AP3295" s="20" t="s">
        <v>574</v>
      </c>
      <c r="AR3295" s="20" t="s">
        <v>574</v>
      </c>
      <c r="AV3295" t="s">
        <v>449</v>
      </c>
    </row>
    <row r="3296" spans="1:48" x14ac:dyDescent="0.25">
      <c r="A3296" s="20"/>
      <c r="C3296" s="20"/>
      <c r="D3296" s="20"/>
      <c r="E3296" s="20"/>
      <c r="F3296" s="21"/>
      <c r="G3296" s="20"/>
      <c r="H3296" s="20"/>
      <c r="I3296" s="21"/>
      <c r="S3296" s="21"/>
      <c r="T3296" s="21"/>
      <c r="U3296" s="20"/>
      <c r="V3296" s="20"/>
      <c r="W3296" s="21"/>
      <c r="X3296" s="21"/>
      <c r="Y3296" s="21"/>
      <c r="AA3296" s="21"/>
      <c r="AB3296" s="20"/>
      <c r="AC3296" s="20"/>
      <c r="AD3296" s="20"/>
      <c r="AE3296" s="20"/>
      <c r="AI3296" s="20"/>
      <c r="AP3296" s="20" t="s">
        <v>574</v>
      </c>
      <c r="AR3296" s="20" t="s">
        <v>574</v>
      </c>
      <c r="AV3296" t="s">
        <v>449</v>
      </c>
    </row>
    <row r="3297" spans="1:48" x14ac:dyDescent="0.25">
      <c r="A3297" s="20"/>
      <c r="C3297" s="20"/>
      <c r="D3297" s="20"/>
      <c r="E3297" s="20"/>
      <c r="F3297" s="21"/>
      <c r="G3297" s="20"/>
      <c r="H3297" s="20"/>
      <c r="I3297" s="21"/>
      <c r="S3297" s="21"/>
      <c r="T3297" s="21"/>
      <c r="U3297" s="20"/>
      <c r="V3297" s="20"/>
      <c r="W3297" s="21"/>
      <c r="X3297" s="21"/>
      <c r="Y3297" s="21"/>
      <c r="AA3297" s="21"/>
      <c r="AB3297" s="20"/>
      <c r="AC3297" s="20"/>
      <c r="AD3297" s="20"/>
      <c r="AE3297" s="20"/>
      <c r="AI3297" s="20"/>
      <c r="AP3297" s="20" t="s">
        <v>574</v>
      </c>
      <c r="AR3297" s="20" t="s">
        <v>574</v>
      </c>
      <c r="AV3297" t="s">
        <v>449</v>
      </c>
    </row>
    <row r="3298" spans="1:48" x14ac:dyDescent="0.25">
      <c r="A3298" s="20"/>
      <c r="C3298" s="20"/>
      <c r="D3298" s="20"/>
      <c r="E3298" s="20"/>
      <c r="F3298" s="21"/>
      <c r="G3298" s="20"/>
      <c r="H3298" s="20"/>
      <c r="I3298" s="21"/>
      <c r="S3298" s="21"/>
      <c r="T3298" s="21"/>
      <c r="U3298" s="20"/>
      <c r="V3298" s="20"/>
      <c r="W3298" s="21"/>
      <c r="X3298" s="21"/>
      <c r="Y3298" s="21"/>
      <c r="AA3298" s="21"/>
      <c r="AB3298" s="20"/>
      <c r="AC3298" s="20"/>
      <c r="AD3298" s="20"/>
      <c r="AE3298" s="20"/>
      <c r="AI3298" s="20"/>
      <c r="AP3298" s="20" t="s">
        <v>574</v>
      </c>
      <c r="AR3298" s="20" t="s">
        <v>574</v>
      </c>
      <c r="AV3298" t="s">
        <v>449</v>
      </c>
    </row>
    <row r="3299" spans="1:48" x14ac:dyDescent="0.25">
      <c r="A3299" s="20"/>
      <c r="C3299" s="20"/>
      <c r="D3299" s="20"/>
      <c r="E3299" s="20"/>
      <c r="F3299" s="21"/>
      <c r="G3299" s="20"/>
      <c r="H3299" s="20"/>
      <c r="I3299" s="21"/>
      <c r="S3299" s="21"/>
      <c r="T3299" s="21"/>
      <c r="U3299" s="20"/>
      <c r="V3299" s="20"/>
      <c r="W3299" s="21"/>
      <c r="X3299" s="21"/>
      <c r="Y3299" s="21"/>
      <c r="AA3299" s="21"/>
      <c r="AB3299" s="20"/>
      <c r="AC3299" s="20"/>
      <c r="AD3299" s="20"/>
      <c r="AE3299" s="20"/>
      <c r="AI3299" s="20"/>
      <c r="AP3299" s="20" t="s">
        <v>574</v>
      </c>
      <c r="AR3299" s="20" t="s">
        <v>574</v>
      </c>
      <c r="AV3299" t="s">
        <v>449</v>
      </c>
    </row>
    <row r="3300" spans="1:48" x14ac:dyDescent="0.25">
      <c r="A3300" s="20"/>
      <c r="C3300" s="20"/>
      <c r="D3300" s="20"/>
      <c r="E3300" s="20"/>
      <c r="F3300" s="21"/>
      <c r="G3300" s="20"/>
      <c r="H3300" s="20"/>
      <c r="I3300" s="21"/>
      <c r="S3300" s="21"/>
      <c r="T3300" s="21"/>
      <c r="U3300" s="20"/>
      <c r="V3300" s="20"/>
      <c r="W3300" s="21"/>
      <c r="X3300" s="21"/>
      <c r="Y3300" s="21"/>
      <c r="AA3300" s="21"/>
      <c r="AB3300" s="20"/>
      <c r="AC3300" s="20"/>
      <c r="AD3300" s="20"/>
      <c r="AE3300" s="20"/>
      <c r="AI3300" s="20"/>
      <c r="AP3300" s="20" t="s">
        <v>574</v>
      </c>
      <c r="AR3300" s="20" t="s">
        <v>574</v>
      </c>
      <c r="AV3300" t="s">
        <v>449</v>
      </c>
    </row>
    <row r="3301" spans="1:48" x14ac:dyDescent="0.25">
      <c r="A3301" s="20"/>
      <c r="C3301" s="20"/>
      <c r="D3301" s="20"/>
      <c r="E3301" s="20"/>
      <c r="F3301" s="21"/>
      <c r="G3301" s="20"/>
      <c r="H3301" s="20"/>
      <c r="I3301" s="21"/>
      <c r="S3301" s="21"/>
      <c r="T3301" s="21"/>
      <c r="U3301" s="20"/>
      <c r="V3301" s="20"/>
      <c r="W3301" s="21"/>
      <c r="X3301" s="21"/>
      <c r="Y3301" s="21"/>
      <c r="AA3301" s="21"/>
      <c r="AB3301" s="20"/>
      <c r="AC3301" s="20"/>
      <c r="AD3301" s="20"/>
      <c r="AE3301" s="20"/>
      <c r="AI3301" s="20"/>
      <c r="AP3301" s="20" t="s">
        <v>574</v>
      </c>
      <c r="AR3301" s="20" t="s">
        <v>574</v>
      </c>
      <c r="AV3301" t="s">
        <v>449</v>
      </c>
    </row>
    <row r="3302" spans="1:48" x14ac:dyDescent="0.25">
      <c r="A3302" s="20"/>
      <c r="C3302" s="20"/>
      <c r="D3302" s="20"/>
      <c r="E3302" s="20"/>
      <c r="F3302" s="21"/>
      <c r="G3302" s="20"/>
      <c r="H3302" s="20"/>
      <c r="I3302" s="21"/>
      <c r="S3302" s="21"/>
      <c r="T3302" s="21"/>
      <c r="U3302" s="20"/>
      <c r="V3302" s="20"/>
      <c r="W3302" s="21"/>
      <c r="X3302" s="21"/>
      <c r="Y3302" s="21"/>
      <c r="AA3302" s="21"/>
      <c r="AB3302" s="20"/>
      <c r="AC3302" s="20"/>
      <c r="AD3302" s="20"/>
      <c r="AE3302" s="20"/>
      <c r="AI3302" s="20"/>
      <c r="AP3302" s="20" t="s">
        <v>574</v>
      </c>
      <c r="AR3302" s="20" t="s">
        <v>574</v>
      </c>
      <c r="AV3302" t="s">
        <v>449</v>
      </c>
    </row>
    <row r="3303" spans="1:48" x14ac:dyDescent="0.25">
      <c r="A3303" s="20"/>
      <c r="C3303" s="20"/>
      <c r="D3303" s="20"/>
      <c r="E3303" s="20"/>
      <c r="F3303" s="21"/>
      <c r="G3303" s="20"/>
      <c r="H3303" s="20"/>
      <c r="I3303" s="21"/>
      <c r="S3303" s="21"/>
      <c r="T3303" s="21"/>
      <c r="U3303" s="20"/>
      <c r="V3303" s="20"/>
      <c r="W3303" s="21"/>
      <c r="X3303" s="21"/>
      <c r="Y3303" s="21"/>
      <c r="AA3303" s="21"/>
      <c r="AB3303" s="20"/>
      <c r="AC3303" s="20"/>
      <c r="AD3303" s="20"/>
      <c r="AE3303" s="20"/>
      <c r="AI3303" s="20"/>
      <c r="AP3303" s="20" t="s">
        <v>574</v>
      </c>
      <c r="AR3303" s="20" t="s">
        <v>574</v>
      </c>
      <c r="AV3303" t="s">
        <v>449</v>
      </c>
    </row>
    <row r="3304" spans="1:48" x14ac:dyDescent="0.25">
      <c r="A3304" s="20"/>
      <c r="C3304" s="20"/>
      <c r="D3304" s="20"/>
      <c r="E3304" s="20"/>
      <c r="F3304" s="21"/>
      <c r="G3304" s="20"/>
      <c r="H3304" s="20"/>
      <c r="I3304" s="21"/>
      <c r="S3304" s="21"/>
      <c r="T3304" s="21"/>
      <c r="U3304" s="20"/>
      <c r="V3304" s="20"/>
      <c r="W3304" s="21"/>
      <c r="X3304" s="21"/>
      <c r="Y3304" s="21"/>
      <c r="AA3304" s="21"/>
      <c r="AB3304" s="20"/>
      <c r="AC3304" s="20"/>
      <c r="AD3304" s="20"/>
      <c r="AE3304" s="20"/>
      <c r="AI3304" s="20"/>
      <c r="AP3304" s="20" t="s">
        <v>574</v>
      </c>
      <c r="AR3304" s="20" t="s">
        <v>574</v>
      </c>
      <c r="AV3304" t="s">
        <v>449</v>
      </c>
    </row>
    <row r="3305" spans="1:48" x14ac:dyDescent="0.25">
      <c r="A3305" s="20"/>
      <c r="C3305" s="20"/>
      <c r="D3305" s="20"/>
      <c r="E3305" s="20"/>
      <c r="F3305" s="21"/>
      <c r="G3305" s="20"/>
      <c r="H3305" s="20"/>
      <c r="I3305" s="21"/>
      <c r="S3305" s="21"/>
      <c r="T3305" s="21"/>
      <c r="U3305" s="20"/>
      <c r="V3305" s="20"/>
      <c r="W3305" s="21"/>
      <c r="X3305" s="21"/>
      <c r="Y3305" s="21"/>
      <c r="AA3305" s="21"/>
      <c r="AB3305" s="20"/>
      <c r="AC3305" s="20"/>
      <c r="AD3305" s="20"/>
      <c r="AE3305" s="20"/>
      <c r="AI3305" s="20"/>
      <c r="AP3305" s="20" t="s">
        <v>574</v>
      </c>
      <c r="AR3305" s="20" t="s">
        <v>574</v>
      </c>
      <c r="AV3305" t="s">
        <v>449</v>
      </c>
    </row>
    <row r="3306" spans="1:48" x14ac:dyDescent="0.25">
      <c r="A3306" s="20"/>
      <c r="C3306" s="20"/>
      <c r="D3306" s="20"/>
      <c r="E3306" s="20"/>
      <c r="F3306" s="21"/>
      <c r="G3306" s="20"/>
      <c r="H3306" s="20"/>
      <c r="I3306" s="21"/>
      <c r="S3306" s="21"/>
      <c r="T3306" s="21"/>
      <c r="U3306" s="20"/>
      <c r="V3306" s="20"/>
      <c r="W3306" s="21"/>
      <c r="X3306" s="21"/>
      <c r="Y3306" s="21"/>
      <c r="AA3306" s="21"/>
      <c r="AB3306" s="20"/>
      <c r="AC3306" s="20"/>
      <c r="AD3306" s="20"/>
      <c r="AE3306" s="20"/>
      <c r="AI3306" s="20"/>
      <c r="AP3306" s="20" t="s">
        <v>574</v>
      </c>
      <c r="AR3306" s="20" t="s">
        <v>574</v>
      </c>
      <c r="AV3306" t="s">
        <v>449</v>
      </c>
    </row>
    <row r="3307" spans="1:48" x14ac:dyDescent="0.25">
      <c r="A3307" s="20"/>
      <c r="C3307" s="20"/>
      <c r="D3307" s="20"/>
      <c r="E3307" s="20"/>
      <c r="F3307" s="21"/>
      <c r="G3307" s="20"/>
      <c r="H3307" s="20"/>
      <c r="I3307" s="21"/>
      <c r="S3307" s="21"/>
      <c r="T3307" s="21"/>
      <c r="U3307" s="20"/>
      <c r="V3307" s="20"/>
      <c r="W3307" s="21"/>
      <c r="X3307" s="21"/>
      <c r="Y3307" s="21"/>
      <c r="AA3307" s="21"/>
      <c r="AB3307" s="20"/>
      <c r="AC3307" s="20"/>
      <c r="AD3307" s="20"/>
      <c r="AE3307" s="20"/>
      <c r="AI3307" s="20"/>
      <c r="AP3307" s="20" t="s">
        <v>574</v>
      </c>
      <c r="AR3307" s="20" t="s">
        <v>574</v>
      </c>
      <c r="AV3307" t="s">
        <v>449</v>
      </c>
    </row>
    <row r="3308" spans="1:48" x14ac:dyDescent="0.25">
      <c r="A3308" s="20"/>
      <c r="C3308" s="20"/>
      <c r="D3308" s="20"/>
      <c r="E3308" s="20"/>
      <c r="F3308" s="21"/>
      <c r="G3308" s="20"/>
      <c r="H3308" s="20"/>
      <c r="I3308" s="21"/>
      <c r="S3308" s="21"/>
      <c r="T3308" s="21"/>
      <c r="U3308" s="20"/>
      <c r="V3308" s="20"/>
      <c r="W3308" s="21"/>
      <c r="X3308" s="21"/>
      <c r="Y3308" s="21"/>
      <c r="AA3308" s="21"/>
      <c r="AB3308" s="20"/>
      <c r="AC3308" s="20"/>
      <c r="AD3308" s="20"/>
      <c r="AE3308" s="20"/>
      <c r="AI3308" s="20"/>
      <c r="AP3308" s="20" t="s">
        <v>574</v>
      </c>
      <c r="AR3308" s="20" t="s">
        <v>574</v>
      </c>
      <c r="AV3308" t="s">
        <v>449</v>
      </c>
    </row>
    <row r="3309" spans="1:48" x14ac:dyDescent="0.25">
      <c r="A3309" s="20"/>
      <c r="C3309" s="20"/>
      <c r="D3309" s="20"/>
      <c r="E3309" s="20"/>
      <c r="F3309" s="21"/>
      <c r="G3309" s="20"/>
      <c r="H3309" s="20"/>
      <c r="I3309" s="21"/>
      <c r="S3309" s="21"/>
      <c r="T3309" s="21"/>
      <c r="U3309" s="20"/>
      <c r="V3309" s="20"/>
      <c r="W3309" s="21"/>
      <c r="X3309" s="21"/>
      <c r="Y3309" s="21"/>
      <c r="AA3309" s="21"/>
      <c r="AB3309" s="20"/>
      <c r="AC3309" s="20"/>
      <c r="AD3309" s="20"/>
      <c r="AE3309" s="20"/>
      <c r="AI3309" s="20"/>
      <c r="AP3309" s="20" t="s">
        <v>574</v>
      </c>
      <c r="AR3309" s="20" t="s">
        <v>574</v>
      </c>
      <c r="AV3309" t="s">
        <v>449</v>
      </c>
    </row>
    <row r="3310" spans="1:48" x14ac:dyDescent="0.25">
      <c r="A3310" s="20"/>
      <c r="C3310" s="20"/>
      <c r="D3310" s="20"/>
      <c r="E3310" s="20"/>
      <c r="F3310" s="21"/>
      <c r="G3310" s="20"/>
      <c r="H3310" s="20"/>
      <c r="I3310" s="21"/>
      <c r="S3310" s="21"/>
      <c r="T3310" s="21"/>
      <c r="U3310" s="20"/>
      <c r="V3310" s="20"/>
      <c r="W3310" s="21"/>
      <c r="X3310" s="21"/>
      <c r="Y3310" s="21"/>
      <c r="AA3310" s="21"/>
      <c r="AB3310" s="20"/>
      <c r="AC3310" s="20"/>
      <c r="AD3310" s="20"/>
      <c r="AE3310" s="20"/>
      <c r="AI3310" s="20"/>
      <c r="AP3310" s="20" t="s">
        <v>574</v>
      </c>
      <c r="AR3310" s="20" t="s">
        <v>574</v>
      </c>
      <c r="AV3310" t="s">
        <v>449</v>
      </c>
    </row>
    <row r="3311" spans="1:48" x14ac:dyDescent="0.25">
      <c r="A3311" s="20"/>
      <c r="C3311" s="20"/>
      <c r="D3311" s="20"/>
      <c r="E3311" s="20"/>
      <c r="F3311" s="21"/>
      <c r="G3311" s="20"/>
      <c r="H3311" s="20"/>
      <c r="I3311" s="21"/>
      <c r="S3311" s="21"/>
      <c r="T3311" s="21"/>
      <c r="U3311" s="20"/>
      <c r="V3311" s="20"/>
      <c r="W3311" s="21"/>
      <c r="X3311" s="21"/>
      <c r="Y3311" s="21"/>
      <c r="AA3311" s="21"/>
      <c r="AB3311" s="20"/>
      <c r="AC3311" s="20"/>
      <c r="AD3311" s="20"/>
      <c r="AE3311" s="20"/>
      <c r="AI3311" s="20"/>
      <c r="AP3311" s="20" t="s">
        <v>574</v>
      </c>
      <c r="AR3311" s="20" t="s">
        <v>574</v>
      </c>
      <c r="AV3311" t="s">
        <v>449</v>
      </c>
    </row>
    <row r="3312" spans="1:48" x14ac:dyDescent="0.25">
      <c r="A3312" s="20"/>
      <c r="C3312" s="20"/>
      <c r="D3312" s="20"/>
      <c r="E3312" s="20"/>
      <c r="F3312" s="21"/>
      <c r="G3312" s="20"/>
      <c r="H3312" s="20"/>
      <c r="I3312" s="21"/>
      <c r="S3312" s="21"/>
      <c r="T3312" s="21"/>
      <c r="U3312" s="20"/>
      <c r="V3312" s="20"/>
      <c r="W3312" s="21"/>
      <c r="X3312" s="21"/>
      <c r="Y3312" s="21"/>
      <c r="AA3312" s="21"/>
      <c r="AB3312" s="20"/>
      <c r="AC3312" s="20"/>
      <c r="AD3312" s="20"/>
      <c r="AE3312" s="20"/>
      <c r="AI3312" s="20"/>
      <c r="AP3312" s="20" t="s">
        <v>574</v>
      </c>
      <c r="AR3312" s="20" t="s">
        <v>574</v>
      </c>
      <c r="AV3312" t="s">
        <v>449</v>
      </c>
    </row>
    <row r="3313" spans="1:48" x14ac:dyDescent="0.25">
      <c r="A3313" s="20"/>
      <c r="C3313" s="20"/>
      <c r="D3313" s="20"/>
      <c r="E3313" s="20"/>
      <c r="F3313" s="21"/>
      <c r="G3313" s="20"/>
      <c r="H3313" s="20"/>
      <c r="I3313" s="21"/>
      <c r="S3313" s="21"/>
      <c r="T3313" s="21"/>
      <c r="U3313" s="20"/>
      <c r="V3313" s="20"/>
      <c r="W3313" s="21"/>
      <c r="X3313" s="21"/>
      <c r="Y3313" s="21"/>
      <c r="AA3313" s="21"/>
      <c r="AB3313" s="20"/>
      <c r="AC3313" s="20"/>
      <c r="AD3313" s="20"/>
      <c r="AE3313" s="20"/>
      <c r="AI3313" s="20"/>
      <c r="AP3313" s="20" t="s">
        <v>574</v>
      </c>
      <c r="AR3313" s="20" t="s">
        <v>574</v>
      </c>
      <c r="AV3313" t="s">
        <v>449</v>
      </c>
    </row>
    <row r="3314" spans="1:48" x14ac:dyDescent="0.25">
      <c r="A3314" s="20"/>
      <c r="C3314" s="20"/>
      <c r="D3314" s="20"/>
      <c r="E3314" s="20"/>
      <c r="F3314" s="21"/>
      <c r="G3314" s="20"/>
      <c r="H3314" s="20"/>
      <c r="I3314" s="21"/>
      <c r="S3314" s="21"/>
      <c r="T3314" s="21"/>
      <c r="U3314" s="20"/>
      <c r="V3314" s="20"/>
      <c r="W3314" s="21"/>
      <c r="X3314" s="21"/>
      <c r="Y3314" s="21"/>
      <c r="AA3314" s="21"/>
      <c r="AB3314" s="20"/>
      <c r="AC3314" s="20"/>
      <c r="AD3314" s="20"/>
      <c r="AE3314" s="20"/>
      <c r="AI3314" s="20"/>
      <c r="AP3314" s="20" t="s">
        <v>574</v>
      </c>
      <c r="AR3314" s="20" t="s">
        <v>574</v>
      </c>
      <c r="AV3314" t="s">
        <v>449</v>
      </c>
    </row>
    <row r="3315" spans="1:48" x14ac:dyDescent="0.25">
      <c r="A3315" s="20"/>
      <c r="C3315" s="20"/>
      <c r="D3315" s="20"/>
      <c r="E3315" s="20"/>
      <c r="F3315" s="21"/>
      <c r="G3315" s="20"/>
      <c r="H3315" s="20"/>
      <c r="I3315" s="21"/>
      <c r="S3315" s="21"/>
      <c r="T3315" s="21"/>
      <c r="U3315" s="20"/>
      <c r="V3315" s="20"/>
      <c r="W3315" s="21"/>
      <c r="X3315" s="21"/>
      <c r="Y3315" s="21"/>
      <c r="AA3315" s="21"/>
      <c r="AB3315" s="20"/>
      <c r="AC3315" s="20"/>
      <c r="AD3315" s="20"/>
      <c r="AE3315" s="20"/>
      <c r="AI3315" s="20"/>
      <c r="AP3315" s="20" t="s">
        <v>574</v>
      </c>
      <c r="AR3315" s="20" t="s">
        <v>574</v>
      </c>
      <c r="AV3315" t="s">
        <v>449</v>
      </c>
    </row>
    <row r="3316" spans="1:48" x14ac:dyDescent="0.25">
      <c r="A3316" s="20"/>
      <c r="C3316" s="20"/>
      <c r="D3316" s="20"/>
      <c r="E3316" s="20"/>
      <c r="F3316" s="21"/>
      <c r="G3316" s="20"/>
      <c r="H3316" s="20"/>
      <c r="I3316" s="21"/>
      <c r="S3316" s="21"/>
      <c r="T3316" s="21"/>
      <c r="U3316" s="20"/>
      <c r="V3316" s="20"/>
      <c r="W3316" s="21"/>
      <c r="X3316" s="21"/>
      <c r="Y3316" s="21"/>
      <c r="AA3316" s="21"/>
      <c r="AB3316" s="20"/>
      <c r="AC3316" s="20"/>
      <c r="AD3316" s="20"/>
      <c r="AE3316" s="20"/>
      <c r="AI3316" s="20"/>
      <c r="AP3316" s="20" t="s">
        <v>574</v>
      </c>
      <c r="AR3316" s="20" t="s">
        <v>574</v>
      </c>
      <c r="AV3316" t="s">
        <v>449</v>
      </c>
    </row>
    <row r="3317" spans="1:48" x14ac:dyDescent="0.25">
      <c r="A3317" s="20"/>
      <c r="C3317" s="20"/>
      <c r="D3317" s="20"/>
      <c r="E3317" s="20"/>
      <c r="F3317" s="21"/>
      <c r="G3317" s="20"/>
      <c r="H3317" s="20"/>
      <c r="I3317" s="21"/>
      <c r="S3317" s="21"/>
      <c r="T3317" s="21"/>
      <c r="U3317" s="20"/>
      <c r="V3317" s="20"/>
      <c r="W3317" s="21"/>
      <c r="X3317" s="21"/>
      <c r="Y3317" s="21"/>
      <c r="AA3317" s="21"/>
      <c r="AB3317" s="20"/>
      <c r="AC3317" s="20"/>
      <c r="AD3317" s="20"/>
      <c r="AE3317" s="20"/>
      <c r="AI3317" s="20"/>
      <c r="AP3317" s="20" t="s">
        <v>574</v>
      </c>
      <c r="AR3317" s="20" t="s">
        <v>574</v>
      </c>
      <c r="AV3317" t="s">
        <v>449</v>
      </c>
    </row>
    <row r="3318" spans="1:48" x14ac:dyDescent="0.25">
      <c r="A3318" s="20"/>
      <c r="C3318" s="20"/>
      <c r="D3318" s="20"/>
      <c r="E3318" s="20"/>
      <c r="F3318" s="21"/>
      <c r="G3318" s="20"/>
      <c r="H3318" s="20"/>
      <c r="I3318" s="21"/>
      <c r="S3318" s="21"/>
      <c r="T3318" s="21"/>
      <c r="U3318" s="20"/>
      <c r="V3318" s="20"/>
      <c r="W3318" s="21"/>
      <c r="X3318" s="21"/>
      <c r="Y3318" s="21"/>
      <c r="AA3318" s="21"/>
      <c r="AB3318" s="20"/>
      <c r="AC3318" s="20"/>
      <c r="AD3318" s="20"/>
      <c r="AE3318" s="20"/>
      <c r="AI3318" s="20"/>
      <c r="AP3318" s="20" t="s">
        <v>574</v>
      </c>
      <c r="AR3318" s="20" t="s">
        <v>574</v>
      </c>
      <c r="AV3318" t="s">
        <v>449</v>
      </c>
    </row>
    <row r="3319" spans="1:48" x14ac:dyDescent="0.25">
      <c r="A3319" s="20"/>
      <c r="C3319" s="20"/>
      <c r="D3319" s="20"/>
      <c r="E3319" s="20"/>
      <c r="F3319" s="21"/>
      <c r="G3319" s="20"/>
      <c r="H3319" s="20"/>
      <c r="I3319" s="21"/>
      <c r="S3319" s="21"/>
      <c r="T3319" s="21"/>
      <c r="U3319" s="20"/>
      <c r="V3319" s="20"/>
      <c r="W3319" s="21"/>
      <c r="X3319" s="21"/>
      <c r="Y3319" s="21"/>
      <c r="AA3319" s="21"/>
      <c r="AB3319" s="20"/>
      <c r="AC3319" s="20"/>
      <c r="AD3319" s="20"/>
      <c r="AE3319" s="20"/>
      <c r="AI3319" s="20"/>
      <c r="AP3319" s="20" t="s">
        <v>574</v>
      </c>
      <c r="AR3319" s="20" t="s">
        <v>574</v>
      </c>
      <c r="AV3319" t="s">
        <v>449</v>
      </c>
    </row>
    <row r="3320" spans="1:48" x14ac:dyDescent="0.25">
      <c r="A3320" s="20"/>
      <c r="C3320" s="20"/>
      <c r="D3320" s="20"/>
      <c r="E3320" s="20"/>
      <c r="F3320" s="21"/>
      <c r="G3320" s="20"/>
      <c r="H3320" s="20"/>
      <c r="I3320" s="21"/>
      <c r="S3320" s="21"/>
      <c r="T3320" s="21"/>
      <c r="U3320" s="20"/>
      <c r="V3320" s="20"/>
      <c r="W3320" s="21"/>
      <c r="X3320" s="21"/>
      <c r="Y3320" s="21"/>
      <c r="AA3320" s="21"/>
      <c r="AB3320" s="20"/>
      <c r="AC3320" s="20"/>
      <c r="AD3320" s="20"/>
      <c r="AE3320" s="20"/>
      <c r="AI3320" s="20"/>
      <c r="AP3320" s="20" t="s">
        <v>574</v>
      </c>
      <c r="AR3320" s="20" t="s">
        <v>574</v>
      </c>
      <c r="AV3320" t="s">
        <v>449</v>
      </c>
    </row>
    <row r="3321" spans="1:48" x14ac:dyDescent="0.25">
      <c r="A3321" s="20"/>
      <c r="C3321" s="20"/>
      <c r="D3321" s="20"/>
      <c r="E3321" s="20"/>
      <c r="F3321" s="21"/>
      <c r="G3321" s="20"/>
      <c r="H3321" s="20"/>
      <c r="I3321" s="21"/>
      <c r="S3321" s="21"/>
      <c r="T3321" s="21"/>
      <c r="U3321" s="20"/>
      <c r="V3321" s="20"/>
      <c r="W3321" s="21"/>
      <c r="X3321" s="21"/>
      <c r="Y3321" s="21"/>
      <c r="AA3321" s="21"/>
      <c r="AB3321" s="20"/>
      <c r="AC3321" s="20"/>
      <c r="AD3321" s="20"/>
      <c r="AE3321" s="20"/>
      <c r="AI3321" s="20"/>
      <c r="AP3321" s="20" t="s">
        <v>574</v>
      </c>
      <c r="AR3321" s="20" t="s">
        <v>574</v>
      </c>
      <c r="AV3321" t="s">
        <v>449</v>
      </c>
    </row>
    <row r="3322" spans="1:48" x14ac:dyDescent="0.25">
      <c r="A3322" s="20"/>
      <c r="C3322" s="20"/>
      <c r="D3322" s="20"/>
      <c r="E3322" s="20"/>
      <c r="F3322" s="21"/>
      <c r="G3322" s="20"/>
      <c r="H3322" s="20"/>
      <c r="I3322" s="21"/>
      <c r="S3322" s="21"/>
      <c r="T3322" s="21"/>
      <c r="U3322" s="20"/>
      <c r="V3322" s="20"/>
      <c r="W3322" s="21"/>
      <c r="X3322" s="21"/>
      <c r="Y3322" s="21"/>
      <c r="AA3322" s="21"/>
      <c r="AB3322" s="20"/>
      <c r="AC3322" s="20"/>
      <c r="AD3322" s="20"/>
      <c r="AE3322" s="20"/>
      <c r="AI3322" s="20"/>
      <c r="AP3322" s="20" t="s">
        <v>574</v>
      </c>
      <c r="AR3322" s="20" t="s">
        <v>574</v>
      </c>
      <c r="AV3322" t="s">
        <v>449</v>
      </c>
    </row>
    <row r="3323" spans="1:48" x14ac:dyDescent="0.25">
      <c r="A3323" s="20"/>
      <c r="C3323" s="20"/>
      <c r="D3323" s="20"/>
      <c r="E3323" s="20"/>
      <c r="F3323" s="21"/>
      <c r="G3323" s="20"/>
      <c r="H3323" s="20"/>
      <c r="I3323" s="21"/>
      <c r="S3323" s="21"/>
      <c r="T3323" s="21"/>
      <c r="U3323" s="20"/>
      <c r="V3323" s="20"/>
      <c r="W3323" s="21"/>
      <c r="X3323" s="21"/>
      <c r="Y3323" s="21"/>
      <c r="AA3323" s="21"/>
      <c r="AB3323" s="20"/>
      <c r="AC3323" s="20"/>
      <c r="AD3323" s="20"/>
      <c r="AE3323" s="20"/>
      <c r="AI3323" s="20"/>
      <c r="AP3323" s="20" t="s">
        <v>574</v>
      </c>
      <c r="AR3323" s="20" t="s">
        <v>574</v>
      </c>
      <c r="AV3323" t="s">
        <v>449</v>
      </c>
    </row>
    <row r="3324" spans="1:48" x14ac:dyDescent="0.25">
      <c r="A3324" s="20"/>
      <c r="C3324" s="20"/>
      <c r="D3324" s="20"/>
      <c r="E3324" s="20"/>
      <c r="F3324" s="21"/>
      <c r="G3324" s="20"/>
      <c r="H3324" s="20"/>
      <c r="I3324" s="21"/>
      <c r="S3324" s="21"/>
      <c r="T3324" s="21"/>
      <c r="U3324" s="20"/>
      <c r="V3324" s="20"/>
      <c r="W3324" s="21"/>
      <c r="X3324" s="21"/>
      <c r="Y3324" s="21"/>
      <c r="AA3324" s="21"/>
      <c r="AB3324" s="20"/>
      <c r="AC3324" s="20"/>
      <c r="AD3324" s="20"/>
      <c r="AE3324" s="20"/>
      <c r="AI3324" s="20"/>
      <c r="AP3324" s="20" t="s">
        <v>574</v>
      </c>
      <c r="AR3324" s="20" t="s">
        <v>574</v>
      </c>
      <c r="AV3324" t="s">
        <v>449</v>
      </c>
    </row>
    <row r="3325" spans="1:48" x14ac:dyDescent="0.25">
      <c r="A3325" s="20"/>
      <c r="C3325" s="20"/>
      <c r="D3325" s="20"/>
      <c r="E3325" s="20"/>
      <c r="F3325" s="21"/>
      <c r="G3325" s="20"/>
      <c r="H3325" s="20"/>
      <c r="I3325" s="21"/>
      <c r="S3325" s="21"/>
      <c r="T3325" s="21"/>
      <c r="U3325" s="20"/>
      <c r="V3325" s="20"/>
      <c r="W3325" s="21"/>
      <c r="X3325" s="21"/>
      <c r="Y3325" s="21"/>
      <c r="AA3325" s="21"/>
      <c r="AB3325" s="20"/>
      <c r="AC3325" s="20"/>
      <c r="AD3325" s="20"/>
      <c r="AE3325" s="20"/>
      <c r="AI3325" s="20"/>
      <c r="AP3325" s="20" t="s">
        <v>574</v>
      </c>
      <c r="AR3325" s="20" t="s">
        <v>574</v>
      </c>
      <c r="AV3325" t="s">
        <v>449</v>
      </c>
    </row>
    <row r="3326" spans="1:48" x14ac:dyDescent="0.25">
      <c r="A3326" s="20"/>
      <c r="C3326" s="20"/>
      <c r="D3326" s="20"/>
      <c r="E3326" s="20"/>
      <c r="F3326" s="21"/>
      <c r="G3326" s="20"/>
      <c r="H3326" s="20"/>
      <c r="I3326" s="21"/>
      <c r="S3326" s="21"/>
      <c r="T3326" s="21"/>
      <c r="U3326" s="20"/>
      <c r="V3326" s="20"/>
      <c r="W3326" s="21"/>
      <c r="X3326" s="21"/>
      <c r="Y3326" s="21"/>
      <c r="AA3326" s="21"/>
      <c r="AB3326" s="20"/>
      <c r="AC3326" s="20"/>
      <c r="AD3326" s="20"/>
      <c r="AE3326" s="20"/>
      <c r="AI3326" s="20"/>
      <c r="AP3326" s="20" t="s">
        <v>574</v>
      </c>
      <c r="AR3326" s="20" t="s">
        <v>574</v>
      </c>
      <c r="AV3326" t="s">
        <v>449</v>
      </c>
    </row>
    <row r="3327" spans="1:48" x14ac:dyDescent="0.25">
      <c r="A3327" s="20"/>
      <c r="C3327" s="20"/>
      <c r="D3327" s="20"/>
      <c r="E3327" s="20"/>
      <c r="F3327" s="21"/>
      <c r="G3327" s="20"/>
      <c r="H3327" s="20"/>
      <c r="I3327" s="21"/>
      <c r="S3327" s="21"/>
      <c r="T3327" s="21"/>
      <c r="U3327" s="20"/>
      <c r="V3327" s="20"/>
      <c r="W3327" s="21"/>
      <c r="X3327" s="21"/>
      <c r="Y3327" s="21"/>
      <c r="AA3327" s="21"/>
      <c r="AB3327" s="20"/>
      <c r="AC3327" s="20"/>
      <c r="AD3327" s="20"/>
      <c r="AE3327" s="20"/>
      <c r="AI3327" s="20"/>
      <c r="AP3327" s="20" t="s">
        <v>574</v>
      </c>
      <c r="AR3327" s="20" t="s">
        <v>574</v>
      </c>
      <c r="AV3327" t="s">
        <v>449</v>
      </c>
    </row>
    <row r="3328" spans="1:48" x14ac:dyDescent="0.25">
      <c r="A3328" s="20"/>
      <c r="C3328" s="20"/>
      <c r="D3328" s="20"/>
      <c r="E3328" s="20"/>
      <c r="F3328" s="21"/>
      <c r="G3328" s="20"/>
      <c r="H3328" s="20"/>
      <c r="I3328" s="21"/>
      <c r="S3328" s="21"/>
      <c r="T3328" s="21"/>
      <c r="U3328" s="20"/>
      <c r="V3328" s="20"/>
      <c r="W3328" s="21"/>
      <c r="X3328" s="21"/>
      <c r="Y3328" s="21"/>
      <c r="AA3328" s="21"/>
      <c r="AB3328" s="20"/>
      <c r="AC3328" s="20"/>
      <c r="AD3328" s="20"/>
      <c r="AE3328" s="20"/>
      <c r="AI3328" s="20"/>
      <c r="AP3328" s="20" t="s">
        <v>574</v>
      </c>
      <c r="AR3328" s="20" t="s">
        <v>574</v>
      </c>
      <c r="AV3328" t="s">
        <v>449</v>
      </c>
    </row>
    <row r="3329" spans="1:48" x14ac:dyDescent="0.25">
      <c r="A3329" s="20"/>
      <c r="C3329" s="20"/>
      <c r="D3329" s="20"/>
      <c r="E3329" s="20"/>
      <c r="F3329" s="21"/>
      <c r="G3329" s="20"/>
      <c r="H3329" s="20"/>
      <c r="I3329" s="21"/>
      <c r="S3329" s="21"/>
      <c r="T3329" s="21"/>
      <c r="U3329" s="20"/>
      <c r="V3329" s="20"/>
      <c r="W3329" s="21"/>
      <c r="X3329" s="21"/>
      <c r="Y3329" s="21"/>
      <c r="AA3329" s="21"/>
      <c r="AB3329" s="20"/>
      <c r="AC3329" s="20"/>
      <c r="AD3329" s="20"/>
      <c r="AE3329" s="20"/>
      <c r="AI3329" s="20"/>
      <c r="AP3329" s="20" t="s">
        <v>574</v>
      </c>
      <c r="AR3329" s="20" t="s">
        <v>574</v>
      </c>
      <c r="AV3329" t="s">
        <v>449</v>
      </c>
    </row>
    <row r="3330" spans="1:48" x14ac:dyDescent="0.25">
      <c r="A3330" s="20"/>
      <c r="C3330" s="20"/>
      <c r="D3330" s="20"/>
      <c r="E3330" s="20"/>
      <c r="F3330" s="21"/>
      <c r="G3330" s="20"/>
      <c r="H3330" s="20"/>
      <c r="I3330" s="21"/>
      <c r="S3330" s="21"/>
      <c r="T3330" s="21"/>
      <c r="U3330" s="20"/>
      <c r="V3330" s="20"/>
      <c r="W3330" s="21"/>
      <c r="X3330" s="21"/>
      <c r="Y3330" s="21"/>
      <c r="AA3330" s="21"/>
      <c r="AB3330" s="20"/>
      <c r="AC3330" s="20"/>
      <c r="AD3330" s="20"/>
      <c r="AE3330" s="20"/>
      <c r="AI3330" s="20"/>
      <c r="AP3330" s="20" t="s">
        <v>574</v>
      </c>
      <c r="AR3330" s="20" t="s">
        <v>574</v>
      </c>
      <c r="AV3330" t="s">
        <v>449</v>
      </c>
    </row>
    <row r="3331" spans="1:48" x14ac:dyDescent="0.25">
      <c r="A3331" s="20"/>
      <c r="C3331" s="20"/>
      <c r="D3331" s="20"/>
      <c r="E3331" s="20"/>
      <c r="F3331" s="21"/>
      <c r="G3331" s="20"/>
      <c r="H3331" s="20"/>
      <c r="I3331" s="21"/>
      <c r="S3331" s="21"/>
      <c r="T3331" s="21"/>
      <c r="U3331" s="20"/>
      <c r="V3331" s="20"/>
      <c r="W3331" s="21"/>
      <c r="X3331" s="21"/>
      <c r="Y3331" s="21"/>
      <c r="AA3331" s="21"/>
      <c r="AB3331" s="20"/>
      <c r="AC3331" s="20"/>
      <c r="AD3331" s="20"/>
      <c r="AE3331" s="20"/>
      <c r="AI3331" s="20"/>
      <c r="AP3331" s="20" t="s">
        <v>574</v>
      </c>
      <c r="AR3331" s="20" t="s">
        <v>574</v>
      </c>
      <c r="AV3331" t="s">
        <v>449</v>
      </c>
    </row>
    <row r="3332" spans="1:48" x14ac:dyDescent="0.25">
      <c r="A3332" s="20"/>
      <c r="C3332" s="20"/>
      <c r="D3332" s="20"/>
      <c r="E3332" s="20"/>
      <c r="F3332" s="21"/>
      <c r="G3332" s="20"/>
      <c r="H3332" s="20"/>
      <c r="I3332" s="21"/>
      <c r="S3332" s="21"/>
      <c r="T3332" s="21"/>
      <c r="U3332" s="20"/>
      <c r="V3332" s="20"/>
      <c r="W3332" s="21"/>
      <c r="X3332" s="21"/>
      <c r="Y3332" s="21"/>
      <c r="AA3332" s="21"/>
      <c r="AB3332" s="20"/>
      <c r="AC3332" s="20"/>
      <c r="AD3332" s="20"/>
      <c r="AE3332" s="20"/>
      <c r="AI3332" s="20"/>
      <c r="AP3332" s="20" t="s">
        <v>574</v>
      </c>
      <c r="AR3332" s="20" t="s">
        <v>574</v>
      </c>
      <c r="AV3332" t="s">
        <v>449</v>
      </c>
    </row>
    <row r="3333" spans="1:48" x14ac:dyDescent="0.25">
      <c r="A3333" s="20"/>
      <c r="C3333" s="20"/>
      <c r="D3333" s="20"/>
      <c r="E3333" s="20"/>
      <c r="F3333" s="21"/>
      <c r="G3333" s="20"/>
      <c r="H3333" s="20"/>
      <c r="I3333" s="21"/>
      <c r="S3333" s="21"/>
      <c r="T3333" s="21"/>
      <c r="U3333" s="20"/>
      <c r="V3333" s="20"/>
      <c r="W3333" s="21"/>
      <c r="X3333" s="21"/>
      <c r="Y3333" s="21"/>
      <c r="AA3333" s="21"/>
      <c r="AB3333" s="20"/>
      <c r="AC3333" s="20"/>
      <c r="AD3333" s="20"/>
      <c r="AE3333" s="20"/>
      <c r="AI3333" s="20"/>
      <c r="AP3333" s="20" t="s">
        <v>574</v>
      </c>
      <c r="AR3333" s="20" t="s">
        <v>574</v>
      </c>
      <c r="AV3333" t="s">
        <v>449</v>
      </c>
    </row>
    <row r="3334" spans="1:48" x14ac:dyDescent="0.25">
      <c r="A3334" s="20"/>
      <c r="C3334" s="20"/>
      <c r="D3334" s="20"/>
      <c r="E3334" s="20"/>
      <c r="F3334" s="21"/>
      <c r="G3334" s="20"/>
      <c r="H3334" s="20"/>
      <c r="I3334" s="21"/>
      <c r="S3334" s="21"/>
      <c r="T3334" s="21"/>
      <c r="U3334" s="20"/>
      <c r="V3334" s="20"/>
      <c r="W3334" s="21"/>
      <c r="X3334" s="21"/>
      <c r="Y3334" s="21"/>
      <c r="AA3334" s="21"/>
      <c r="AB3334" s="20"/>
      <c r="AC3334" s="20"/>
      <c r="AD3334" s="20"/>
      <c r="AE3334" s="20"/>
      <c r="AI3334" s="20"/>
      <c r="AP3334" s="20" t="s">
        <v>574</v>
      </c>
      <c r="AR3334" s="20" t="s">
        <v>574</v>
      </c>
      <c r="AV3334" t="s">
        <v>449</v>
      </c>
    </row>
    <row r="3335" spans="1:48" x14ac:dyDescent="0.25">
      <c r="A3335" s="20"/>
      <c r="C3335" s="20"/>
      <c r="D3335" s="20"/>
      <c r="E3335" s="20"/>
      <c r="F3335" s="21"/>
      <c r="G3335" s="20"/>
      <c r="H3335" s="20"/>
      <c r="I3335" s="21"/>
      <c r="S3335" s="21"/>
      <c r="T3335" s="21"/>
      <c r="U3335" s="20"/>
      <c r="V3335" s="20"/>
      <c r="W3335" s="21"/>
      <c r="X3335" s="21"/>
      <c r="Y3335" s="21"/>
      <c r="AA3335" s="21"/>
      <c r="AB3335" s="20"/>
      <c r="AC3335" s="20"/>
      <c r="AD3335" s="20"/>
      <c r="AE3335" s="20"/>
      <c r="AI3335" s="20"/>
      <c r="AP3335" s="20" t="s">
        <v>574</v>
      </c>
      <c r="AR3335" s="20" t="s">
        <v>574</v>
      </c>
      <c r="AV3335" t="s">
        <v>449</v>
      </c>
    </row>
    <row r="3336" spans="1:48" x14ac:dyDescent="0.25">
      <c r="A3336" s="20"/>
      <c r="C3336" s="20"/>
      <c r="D3336" s="20"/>
      <c r="E3336" s="20"/>
      <c r="F3336" s="21"/>
      <c r="G3336" s="20"/>
      <c r="H3336" s="20"/>
      <c r="I3336" s="21"/>
      <c r="S3336" s="21"/>
      <c r="T3336" s="21"/>
      <c r="U3336" s="20"/>
      <c r="V3336" s="20"/>
      <c r="W3336" s="21"/>
      <c r="X3336" s="21"/>
      <c r="Y3336" s="21"/>
      <c r="AA3336" s="21"/>
      <c r="AB3336" s="20"/>
      <c r="AC3336" s="20"/>
      <c r="AD3336" s="20"/>
      <c r="AE3336" s="20"/>
      <c r="AI3336" s="20"/>
      <c r="AP3336" s="20" t="s">
        <v>574</v>
      </c>
      <c r="AR3336" s="20" t="s">
        <v>574</v>
      </c>
      <c r="AV3336" t="s">
        <v>449</v>
      </c>
    </row>
    <row r="3337" spans="1:48" x14ac:dyDescent="0.25">
      <c r="A3337" s="20"/>
      <c r="C3337" s="20"/>
      <c r="D3337" s="20"/>
      <c r="E3337" s="20"/>
      <c r="F3337" s="21"/>
      <c r="G3337" s="20"/>
      <c r="H3337" s="20"/>
      <c r="I3337" s="21"/>
      <c r="S3337" s="21"/>
      <c r="T3337" s="21"/>
      <c r="U3337" s="20"/>
      <c r="V3337" s="20"/>
      <c r="W3337" s="21"/>
      <c r="X3337" s="21"/>
      <c r="Y3337" s="21"/>
      <c r="AA3337" s="21"/>
      <c r="AB3337" s="20"/>
      <c r="AC3337" s="20"/>
      <c r="AD3337" s="20"/>
      <c r="AE3337" s="20"/>
      <c r="AI3337" s="20"/>
      <c r="AP3337" s="20" t="s">
        <v>574</v>
      </c>
      <c r="AR3337" s="20" t="s">
        <v>574</v>
      </c>
      <c r="AV3337" t="s">
        <v>449</v>
      </c>
    </row>
    <row r="3338" spans="1:48" x14ac:dyDescent="0.25">
      <c r="A3338" s="20"/>
      <c r="C3338" s="20"/>
      <c r="D3338" s="20"/>
      <c r="E3338" s="20"/>
      <c r="F3338" s="21"/>
      <c r="G3338" s="20"/>
      <c r="H3338" s="20"/>
      <c r="I3338" s="21"/>
      <c r="S3338" s="21"/>
      <c r="T3338" s="21"/>
      <c r="U3338" s="20"/>
      <c r="V3338" s="20"/>
      <c r="W3338" s="21"/>
      <c r="X3338" s="21"/>
      <c r="Y3338" s="21"/>
      <c r="AA3338" s="21"/>
      <c r="AB3338" s="20"/>
      <c r="AC3338" s="20"/>
      <c r="AD3338" s="20"/>
      <c r="AE3338" s="20"/>
      <c r="AI3338" s="20"/>
      <c r="AP3338" s="20" t="s">
        <v>574</v>
      </c>
      <c r="AR3338" s="20" t="s">
        <v>574</v>
      </c>
      <c r="AV3338" t="s">
        <v>449</v>
      </c>
    </row>
    <row r="3339" spans="1:48" x14ac:dyDescent="0.25">
      <c r="A3339" s="20"/>
      <c r="C3339" s="20"/>
      <c r="D3339" s="20"/>
      <c r="E3339" s="20"/>
      <c r="F3339" s="21"/>
      <c r="G3339" s="20"/>
      <c r="H3339" s="20"/>
      <c r="I3339" s="21"/>
      <c r="S3339" s="21"/>
      <c r="T3339" s="21"/>
      <c r="U3339" s="20"/>
      <c r="V3339" s="20"/>
      <c r="W3339" s="21"/>
      <c r="X3339" s="21"/>
      <c r="Y3339" s="21"/>
      <c r="AA3339" s="21"/>
      <c r="AB3339" s="20"/>
      <c r="AC3339" s="20"/>
      <c r="AD3339" s="20"/>
      <c r="AE3339" s="20"/>
      <c r="AI3339" s="20"/>
      <c r="AP3339" s="20" t="s">
        <v>574</v>
      </c>
      <c r="AR3339" s="20" t="s">
        <v>574</v>
      </c>
      <c r="AV3339" t="s">
        <v>449</v>
      </c>
    </row>
    <row r="3340" spans="1:48" x14ac:dyDescent="0.25">
      <c r="A3340" s="20"/>
      <c r="C3340" s="20"/>
      <c r="D3340" s="20"/>
      <c r="E3340" s="20"/>
      <c r="F3340" s="21"/>
      <c r="G3340" s="20"/>
      <c r="H3340" s="20"/>
      <c r="I3340" s="21"/>
      <c r="S3340" s="21"/>
      <c r="T3340" s="21"/>
      <c r="U3340" s="20"/>
      <c r="V3340" s="20"/>
      <c r="W3340" s="21"/>
      <c r="X3340" s="21"/>
      <c r="Y3340" s="21"/>
      <c r="AA3340" s="21"/>
      <c r="AB3340" s="20"/>
      <c r="AC3340" s="20"/>
      <c r="AD3340" s="20"/>
      <c r="AE3340" s="20"/>
      <c r="AI3340" s="20"/>
      <c r="AP3340" s="20" t="s">
        <v>574</v>
      </c>
      <c r="AR3340" s="20" t="s">
        <v>574</v>
      </c>
      <c r="AV3340" t="s">
        <v>449</v>
      </c>
    </row>
    <row r="3341" spans="1:48" x14ac:dyDescent="0.25">
      <c r="A3341" s="20"/>
      <c r="C3341" s="20"/>
      <c r="D3341" s="20"/>
      <c r="E3341" s="20"/>
      <c r="F3341" s="21"/>
      <c r="G3341" s="20"/>
      <c r="H3341" s="20"/>
      <c r="I3341" s="21"/>
      <c r="S3341" s="21"/>
      <c r="T3341" s="21"/>
      <c r="U3341" s="20"/>
      <c r="V3341" s="20"/>
      <c r="W3341" s="21"/>
      <c r="X3341" s="21"/>
      <c r="Y3341" s="21"/>
      <c r="AA3341" s="21"/>
      <c r="AB3341" s="20"/>
      <c r="AC3341" s="20"/>
      <c r="AD3341" s="20"/>
      <c r="AE3341" s="20"/>
      <c r="AI3341" s="20"/>
      <c r="AP3341" s="20" t="s">
        <v>574</v>
      </c>
      <c r="AR3341" s="20" t="s">
        <v>574</v>
      </c>
      <c r="AV3341" t="s">
        <v>449</v>
      </c>
    </row>
    <row r="3342" spans="1:48" x14ac:dyDescent="0.25">
      <c r="A3342" s="20"/>
      <c r="C3342" s="20"/>
      <c r="D3342" s="20"/>
      <c r="E3342" s="20"/>
      <c r="F3342" s="21"/>
      <c r="G3342" s="20"/>
      <c r="H3342" s="20"/>
      <c r="I3342" s="21"/>
      <c r="S3342" s="21"/>
      <c r="T3342" s="21"/>
      <c r="U3342" s="20"/>
      <c r="V3342" s="20"/>
      <c r="W3342" s="21"/>
      <c r="X3342" s="21"/>
      <c r="Y3342" s="21"/>
      <c r="AA3342" s="21"/>
      <c r="AB3342" s="20"/>
      <c r="AC3342" s="20"/>
      <c r="AD3342" s="20"/>
      <c r="AE3342" s="20"/>
      <c r="AI3342" s="20"/>
      <c r="AP3342" s="20" t="s">
        <v>574</v>
      </c>
      <c r="AR3342" s="20" t="s">
        <v>574</v>
      </c>
      <c r="AV3342" t="s">
        <v>449</v>
      </c>
    </row>
    <row r="3343" spans="1:48" x14ac:dyDescent="0.25">
      <c r="A3343" s="20"/>
      <c r="C3343" s="20"/>
      <c r="D3343" s="20"/>
      <c r="E3343" s="20"/>
      <c r="F3343" s="21"/>
      <c r="G3343" s="20"/>
      <c r="H3343" s="20"/>
      <c r="I3343" s="21"/>
      <c r="S3343" s="21"/>
      <c r="T3343" s="21"/>
      <c r="U3343" s="20"/>
      <c r="V3343" s="20"/>
      <c r="W3343" s="21"/>
      <c r="X3343" s="21"/>
      <c r="Y3343" s="21"/>
      <c r="AA3343" s="21"/>
      <c r="AB3343" s="20"/>
      <c r="AC3343" s="20"/>
      <c r="AD3343" s="20"/>
      <c r="AE3343" s="20"/>
      <c r="AI3343" s="20"/>
      <c r="AP3343" s="20" t="s">
        <v>574</v>
      </c>
      <c r="AR3343" s="20" t="s">
        <v>574</v>
      </c>
      <c r="AV3343" t="s">
        <v>449</v>
      </c>
    </row>
    <row r="3344" spans="1:48" x14ac:dyDescent="0.25">
      <c r="A3344" s="20"/>
      <c r="C3344" s="20"/>
      <c r="D3344" s="20"/>
      <c r="E3344" s="20"/>
      <c r="F3344" s="21"/>
      <c r="G3344" s="20"/>
      <c r="H3344" s="20"/>
      <c r="I3344" s="21"/>
      <c r="S3344" s="21"/>
      <c r="T3344" s="21"/>
      <c r="U3344" s="20"/>
      <c r="V3344" s="20"/>
      <c r="W3344" s="21"/>
      <c r="X3344" s="21"/>
      <c r="Y3344" s="21"/>
      <c r="AA3344" s="21"/>
      <c r="AB3344" s="20"/>
      <c r="AC3344" s="20"/>
      <c r="AD3344" s="20"/>
      <c r="AE3344" s="20"/>
      <c r="AI3344" s="20"/>
      <c r="AP3344" s="20" t="s">
        <v>574</v>
      </c>
      <c r="AR3344" s="20" t="s">
        <v>574</v>
      </c>
      <c r="AV3344" t="s">
        <v>449</v>
      </c>
    </row>
    <row r="3345" spans="1:48" x14ac:dyDescent="0.25">
      <c r="A3345" s="20"/>
      <c r="C3345" s="20"/>
      <c r="D3345" s="20"/>
      <c r="E3345" s="20"/>
      <c r="F3345" s="21"/>
      <c r="G3345" s="20"/>
      <c r="H3345" s="20"/>
      <c r="I3345" s="21"/>
      <c r="S3345" s="21"/>
      <c r="T3345" s="21"/>
      <c r="U3345" s="20"/>
      <c r="V3345" s="20"/>
      <c r="W3345" s="21"/>
      <c r="X3345" s="21"/>
      <c r="Y3345" s="21"/>
      <c r="AA3345" s="21"/>
      <c r="AB3345" s="20"/>
      <c r="AC3345" s="20"/>
      <c r="AD3345" s="20"/>
      <c r="AE3345" s="20"/>
      <c r="AI3345" s="20"/>
      <c r="AP3345" s="20" t="s">
        <v>574</v>
      </c>
      <c r="AR3345" s="20" t="s">
        <v>574</v>
      </c>
      <c r="AV3345" t="s">
        <v>449</v>
      </c>
    </row>
    <row r="3346" spans="1:48" x14ac:dyDescent="0.25">
      <c r="A3346" s="20"/>
      <c r="C3346" s="20"/>
      <c r="D3346" s="20"/>
      <c r="E3346" s="20"/>
      <c r="F3346" s="21"/>
      <c r="G3346" s="20"/>
      <c r="H3346" s="20"/>
      <c r="I3346" s="21"/>
      <c r="S3346" s="21"/>
      <c r="T3346" s="21"/>
      <c r="U3346" s="20"/>
      <c r="V3346" s="20"/>
      <c r="W3346" s="21"/>
      <c r="X3346" s="21"/>
      <c r="Y3346" s="21"/>
      <c r="AA3346" s="21"/>
      <c r="AB3346" s="20"/>
      <c r="AC3346" s="20"/>
      <c r="AD3346" s="20"/>
      <c r="AE3346" s="20"/>
      <c r="AI3346" s="20"/>
      <c r="AP3346" s="20" t="s">
        <v>574</v>
      </c>
      <c r="AR3346" s="20" t="s">
        <v>574</v>
      </c>
      <c r="AV3346" t="s">
        <v>449</v>
      </c>
    </row>
    <row r="3347" spans="1:48" x14ac:dyDescent="0.25">
      <c r="A3347" s="20"/>
      <c r="C3347" s="20"/>
      <c r="D3347" s="20"/>
      <c r="E3347" s="20"/>
      <c r="F3347" s="21"/>
      <c r="G3347" s="20"/>
      <c r="H3347" s="20"/>
      <c r="I3347" s="21"/>
      <c r="S3347" s="21"/>
      <c r="T3347" s="21"/>
      <c r="U3347" s="20"/>
      <c r="V3347" s="20"/>
      <c r="W3347" s="21"/>
      <c r="X3347" s="21"/>
      <c r="Y3347" s="21"/>
      <c r="AA3347" s="21"/>
      <c r="AB3347" s="20"/>
      <c r="AC3347" s="20"/>
      <c r="AD3347" s="20"/>
      <c r="AE3347" s="20"/>
      <c r="AI3347" s="20"/>
      <c r="AP3347" s="20" t="s">
        <v>574</v>
      </c>
      <c r="AR3347" s="20" t="s">
        <v>574</v>
      </c>
      <c r="AV3347" t="s">
        <v>449</v>
      </c>
    </row>
    <row r="3348" spans="1:48" x14ac:dyDescent="0.25">
      <c r="A3348" s="20"/>
      <c r="C3348" s="20"/>
      <c r="D3348" s="20"/>
      <c r="E3348" s="20"/>
      <c r="F3348" s="21"/>
      <c r="G3348" s="20"/>
      <c r="H3348" s="20"/>
      <c r="I3348" s="21"/>
      <c r="S3348" s="21"/>
      <c r="T3348" s="21"/>
      <c r="U3348" s="20"/>
      <c r="V3348" s="20"/>
      <c r="W3348" s="21"/>
      <c r="X3348" s="21"/>
      <c r="Y3348" s="21"/>
      <c r="AA3348" s="21"/>
      <c r="AB3348" s="20"/>
      <c r="AC3348" s="20"/>
      <c r="AD3348" s="20"/>
      <c r="AE3348" s="20"/>
      <c r="AI3348" s="20"/>
      <c r="AP3348" s="20" t="s">
        <v>574</v>
      </c>
      <c r="AR3348" s="20" t="s">
        <v>574</v>
      </c>
      <c r="AV3348" t="s">
        <v>449</v>
      </c>
    </row>
    <row r="3349" spans="1:48" x14ac:dyDescent="0.25">
      <c r="A3349" s="20"/>
      <c r="C3349" s="20"/>
      <c r="D3349" s="20"/>
      <c r="E3349" s="20"/>
      <c r="F3349" s="21"/>
      <c r="G3349" s="20"/>
      <c r="H3349" s="20"/>
      <c r="I3349" s="21"/>
      <c r="S3349" s="21"/>
      <c r="T3349" s="21"/>
      <c r="U3349" s="20"/>
      <c r="V3349" s="20"/>
      <c r="W3349" s="21"/>
      <c r="X3349" s="21"/>
      <c r="Y3349" s="21"/>
      <c r="AA3349" s="21"/>
      <c r="AB3349" s="20"/>
      <c r="AC3349" s="20"/>
      <c r="AD3349" s="20"/>
      <c r="AE3349" s="20"/>
      <c r="AI3349" s="20"/>
      <c r="AP3349" s="20" t="s">
        <v>574</v>
      </c>
      <c r="AR3349" s="20" t="s">
        <v>574</v>
      </c>
      <c r="AV3349" t="s">
        <v>449</v>
      </c>
    </row>
    <row r="3350" spans="1:48" x14ac:dyDescent="0.25">
      <c r="A3350" s="20"/>
      <c r="C3350" s="20"/>
      <c r="D3350" s="20"/>
      <c r="E3350" s="20"/>
      <c r="F3350" s="21"/>
      <c r="G3350" s="20"/>
      <c r="H3350" s="20"/>
      <c r="I3350" s="21"/>
      <c r="S3350" s="21"/>
      <c r="T3350" s="21"/>
      <c r="U3350" s="20"/>
      <c r="V3350" s="20"/>
      <c r="W3350" s="21"/>
      <c r="X3350" s="21"/>
      <c r="Y3350" s="21"/>
      <c r="AA3350" s="21"/>
      <c r="AB3350" s="20"/>
      <c r="AC3350" s="20"/>
      <c r="AD3350" s="20"/>
      <c r="AE3350" s="20"/>
      <c r="AI3350" s="20"/>
      <c r="AP3350" s="20" t="s">
        <v>574</v>
      </c>
      <c r="AR3350" s="20" t="s">
        <v>574</v>
      </c>
      <c r="AV3350" t="s">
        <v>449</v>
      </c>
    </row>
    <row r="3351" spans="1:48" x14ac:dyDescent="0.25">
      <c r="A3351" s="20"/>
      <c r="C3351" s="20"/>
      <c r="D3351" s="20"/>
      <c r="E3351" s="20"/>
      <c r="F3351" s="21"/>
      <c r="G3351" s="20"/>
      <c r="H3351" s="20"/>
      <c r="I3351" s="21"/>
      <c r="S3351" s="21"/>
      <c r="T3351" s="21"/>
      <c r="U3351" s="20"/>
      <c r="V3351" s="20"/>
      <c r="W3351" s="21"/>
      <c r="X3351" s="21"/>
      <c r="Y3351" s="21"/>
      <c r="AA3351" s="21"/>
      <c r="AB3351" s="20"/>
      <c r="AC3351" s="20"/>
      <c r="AD3351" s="20"/>
      <c r="AE3351" s="20"/>
      <c r="AI3351" s="20"/>
      <c r="AP3351" s="20" t="s">
        <v>574</v>
      </c>
      <c r="AR3351" s="20" t="s">
        <v>574</v>
      </c>
      <c r="AV3351" t="s">
        <v>449</v>
      </c>
    </row>
    <row r="3352" spans="1:48" x14ac:dyDescent="0.25">
      <c r="A3352" s="20"/>
      <c r="C3352" s="20"/>
      <c r="D3352" s="20"/>
      <c r="E3352" s="20"/>
      <c r="F3352" s="21"/>
      <c r="G3352" s="20"/>
      <c r="H3352" s="20"/>
      <c r="I3352" s="21"/>
      <c r="S3352" s="21"/>
      <c r="T3352" s="21"/>
      <c r="U3352" s="20"/>
      <c r="V3352" s="20"/>
      <c r="W3352" s="21"/>
      <c r="X3352" s="21"/>
      <c r="Y3352" s="21"/>
      <c r="AA3352" s="21"/>
      <c r="AB3352" s="20"/>
      <c r="AC3352" s="20"/>
      <c r="AD3352" s="20"/>
      <c r="AE3352" s="20"/>
      <c r="AI3352" s="20"/>
      <c r="AP3352" s="20" t="s">
        <v>574</v>
      </c>
      <c r="AR3352" s="20" t="s">
        <v>574</v>
      </c>
      <c r="AV3352" t="s">
        <v>449</v>
      </c>
    </row>
    <row r="3353" spans="1:48" x14ac:dyDescent="0.25">
      <c r="A3353" s="20"/>
      <c r="C3353" s="20"/>
      <c r="D3353" s="20"/>
      <c r="E3353" s="20"/>
      <c r="F3353" s="21"/>
      <c r="G3353" s="20"/>
      <c r="H3353" s="20"/>
      <c r="I3353" s="21"/>
      <c r="S3353" s="21"/>
      <c r="T3353" s="21"/>
      <c r="U3353" s="20"/>
      <c r="V3353" s="20"/>
      <c r="W3353" s="21"/>
      <c r="X3353" s="21"/>
      <c r="Y3353" s="21"/>
      <c r="AA3353" s="21"/>
      <c r="AB3353" s="20"/>
      <c r="AC3353" s="20"/>
      <c r="AD3353" s="20"/>
      <c r="AE3353" s="20"/>
      <c r="AI3353" s="20"/>
      <c r="AP3353" s="20" t="s">
        <v>574</v>
      </c>
      <c r="AR3353" s="20" t="s">
        <v>574</v>
      </c>
      <c r="AV3353" t="s">
        <v>449</v>
      </c>
    </row>
    <row r="3354" spans="1:48" x14ac:dyDescent="0.25">
      <c r="A3354" s="20"/>
      <c r="C3354" s="20"/>
      <c r="D3354" s="20"/>
      <c r="E3354" s="20"/>
      <c r="F3354" s="21"/>
      <c r="G3354" s="20"/>
      <c r="H3354" s="20"/>
      <c r="I3354" s="21"/>
      <c r="S3354" s="21"/>
      <c r="T3354" s="21"/>
      <c r="U3354" s="20"/>
      <c r="V3354" s="20"/>
      <c r="W3354" s="21"/>
      <c r="X3354" s="21"/>
      <c r="Y3354" s="21"/>
      <c r="AA3354" s="21"/>
      <c r="AB3354" s="20"/>
      <c r="AC3354" s="20"/>
      <c r="AD3354" s="20"/>
      <c r="AE3354" s="20"/>
      <c r="AI3354" s="20"/>
      <c r="AP3354" s="20" t="s">
        <v>574</v>
      </c>
      <c r="AR3354" s="20" t="s">
        <v>574</v>
      </c>
      <c r="AV3354" t="s">
        <v>449</v>
      </c>
    </row>
    <row r="3355" spans="1:48" x14ac:dyDescent="0.25">
      <c r="A3355" s="20"/>
      <c r="C3355" s="20"/>
      <c r="D3355" s="20"/>
      <c r="E3355" s="20"/>
      <c r="F3355" s="21"/>
      <c r="G3355" s="20"/>
      <c r="H3355" s="20"/>
      <c r="I3355" s="21"/>
      <c r="S3355" s="21"/>
      <c r="T3355" s="21"/>
      <c r="U3355" s="20"/>
      <c r="V3355" s="20"/>
      <c r="W3355" s="21"/>
      <c r="X3355" s="21"/>
      <c r="Y3355" s="21"/>
      <c r="AA3355" s="21"/>
      <c r="AB3355" s="20"/>
      <c r="AC3355" s="20"/>
      <c r="AD3355" s="20"/>
      <c r="AE3355" s="20"/>
      <c r="AI3355" s="20"/>
      <c r="AP3355" s="20" t="s">
        <v>574</v>
      </c>
      <c r="AR3355" s="20" t="s">
        <v>574</v>
      </c>
      <c r="AV3355" t="s">
        <v>449</v>
      </c>
    </row>
    <row r="3356" spans="1:48" x14ac:dyDescent="0.25">
      <c r="A3356" s="20"/>
      <c r="C3356" s="20"/>
      <c r="D3356" s="20"/>
      <c r="E3356" s="20"/>
      <c r="F3356" s="21"/>
      <c r="G3356" s="20"/>
      <c r="H3356" s="20"/>
      <c r="I3356" s="21"/>
      <c r="S3356" s="21"/>
      <c r="T3356" s="21"/>
      <c r="U3356" s="20"/>
      <c r="V3356" s="20"/>
      <c r="W3356" s="21"/>
      <c r="X3356" s="21"/>
      <c r="Y3356" s="21"/>
      <c r="AA3356" s="21"/>
      <c r="AB3356" s="20"/>
      <c r="AC3356" s="20"/>
      <c r="AD3356" s="20"/>
      <c r="AE3356" s="20"/>
      <c r="AI3356" s="20"/>
      <c r="AP3356" s="20" t="s">
        <v>574</v>
      </c>
      <c r="AR3356" s="20" t="s">
        <v>574</v>
      </c>
      <c r="AV3356" t="s">
        <v>449</v>
      </c>
    </row>
    <row r="3357" spans="1:48" x14ac:dyDescent="0.25">
      <c r="A3357" s="20"/>
      <c r="C3357" s="20"/>
      <c r="D3357" s="20"/>
      <c r="E3357" s="20"/>
      <c r="F3357" s="21"/>
      <c r="G3357" s="20"/>
      <c r="H3357" s="20"/>
      <c r="I3357" s="21"/>
      <c r="S3357" s="21"/>
      <c r="T3357" s="21"/>
      <c r="U3357" s="20"/>
      <c r="V3357" s="20"/>
      <c r="W3357" s="21"/>
      <c r="X3357" s="21"/>
      <c r="Y3357" s="21"/>
      <c r="AA3357" s="21"/>
      <c r="AB3357" s="20"/>
      <c r="AC3357" s="20"/>
      <c r="AD3357" s="20"/>
      <c r="AE3357" s="20"/>
      <c r="AI3357" s="20"/>
      <c r="AP3357" s="20" t="s">
        <v>574</v>
      </c>
      <c r="AR3357" s="20" t="s">
        <v>574</v>
      </c>
      <c r="AV3357" t="s">
        <v>449</v>
      </c>
    </row>
    <row r="3358" spans="1:48" x14ac:dyDescent="0.25">
      <c r="A3358" s="20"/>
      <c r="C3358" s="20"/>
      <c r="D3358" s="20"/>
      <c r="E3358" s="20"/>
      <c r="F3358" s="21"/>
      <c r="G3358" s="20"/>
      <c r="H3358" s="20"/>
      <c r="I3358" s="21"/>
      <c r="S3358" s="21"/>
      <c r="T3358" s="21"/>
      <c r="U3358" s="20"/>
      <c r="V3358" s="20"/>
      <c r="W3358" s="21"/>
      <c r="X3358" s="21"/>
      <c r="Y3358" s="21"/>
      <c r="AA3358" s="21"/>
      <c r="AB3358" s="20"/>
      <c r="AC3358" s="20"/>
      <c r="AD3358" s="20"/>
      <c r="AE3358" s="20"/>
      <c r="AI3358" s="20"/>
      <c r="AP3358" s="20" t="s">
        <v>574</v>
      </c>
      <c r="AR3358" s="20" t="s">
        <v>574</v>
      </c>
      <c r="AV3358" t="s">
        <v>449</v>
      </c>
    </row>
    <row r="3359" spans="1:48" x14ac:dyDescent="0.25">
      <c r="A3359" s="20"/>
      <c r="C3359" s="20"/>
      <c r="D3359" s="20"/>
      <c r="E3359" s="20"/>
      <c r="F3359" s="21"/>
      <c r="G3359" s="20"/>
      <c r="H3359" s="20"/>
      <c r="I3359" s="21"/>
      <c r="S3359" s="21"/>
      <c r="T3359" s="21"/>
      <c r="U3359" s="20"/>
      <c r="V3359" s="20"/>
      <c r="W3359" s="21"/>
      <c r="X3359" s="21"/>
      <c r="Y3359" s="21"/>
      <c r="AA3359" s="21"/>
      <c r="AB3359" s="20"/>
      <c r="AC3359" s="20"/>
      <c r="AD3359" s="20"/>
      <c r="AE3359" s="20"/>
      <c r="AI3359" s="20"/>
      <c r="AP3359" s="20" t="s">
        <v>574</v>
      </c>
      <c r="AR3359" s="20" t="s">
        <v>574</v>
      </c>
      <c r="AV3359" t="s">
        <v>449</v>
      </c>
    </row>
    <row r="3360" spans="1:48" x14ac:dyDescent="0.25">
      <c r="A3360" s="20"/>
      <c r="C3360" s="20"/>
      <c r="D3360" s="20"/>
      <c r="E3360" s="20"/>
      <c r="F3360" s="21"/>
      <c r="G3360" s="20"/>
      <c r="H3360" s="20"/>
      <c r="I3360" s="21"/>
      <c r="S3360" s="21"/>
      <c r="T3360" s="21"/>
      <c r="U3360" s="20"/>
      <c r="V3360" s="20"/>
      <c r="W3360" s="21"/>
      <c r="X3360" s="21"/>
      <c r="Y3360" s="21"/>
      <c r="AA3360" s="21"/>
      <c r="AB3360" s="20"/>
      <c r="AC3360" s="20"/>
      <c r="AD3360" s="20"/>
      <c r="AE3360" s="20"/>
      <c r="AI3360" s="20"/>
      <c r="AP3360" s="20" t="s">
        <v>574</v>
      </c>
      <c r="AR3360" s="20" t="s">
        <v>574</v>
      </c>
      <c r="AV3360" t="s">
        <v>449</v>
      </c>
    </row>
    <row r="3361" spans="1:48" x14ac:dyDescent="0.25">
      <c r="A3361" s="20"/>
      <c r="C3361" s="20"/>
      <c r="D3361" s="20"/>
      <c r="E3361" s="20"/>
      <c r="F3361" s="21"/>
      <c r="G3361" s="20"/>
      <c r="H3361" s="20"/>
      <c r="I3361" s="21"/>
      <c r="S3361" s="21"/>
      <c r="T3361" s="21"/>
      <c r="U3361" s="20"/>
      <c r="V3361" s="20"/>
      <c r="W3361" s="21"/>
      <c r="X3361" s="21"/>
      <c r="Y3361" s="21"/>
      <c r="AA3361" s="21"/>
      <c r="AB3361" s="20"/>
      <c r="AC3361" s="20"/>
      <c r="AD3361" s="20"/>
      <c r="AE3361" s="20"/>
      <c r="AI3361" s="20"/>
      <c r="AP3361" s="20" t="s">
        <v>574</v>
      </c>
      <c r="AR3361" s="20" t="s">
        <v>574</v>
      </c>
      <c r="AV3361" t="s">
        <v>449</v>
      </c>
    </row>
    <row r="3362" spans="1:48" x14ac:dyDescent="0.25">
      <c r="A3362" s="20"/>
      <c r="C3362" s="20"/>
      <c r="D3362" s="20"/>
      <c r="E3362" s="20"/>
      <c r="F3362" s="21"/>
      <c r="G3362" s="20"/>
      <c r="H3362" s="20"/>
      <c r="I3362" s="21"/>
      <c r="S3362" s="21"/>
      <c r="T3362" s="21"/>
      <c r="U3362" s="20"/>
      <c r="V3362" s="20"/>
      <c r="W3362" s="21"/>
      <c r="X3362" s="21"/>
      <c r="Y3362" s="21"/>
      <c r="AA3362" s="21"/>
      <c r="AB3362" s="20"/>
      <c r="AC3362" s="20"/>
      <c r="AD3362" s="20"/>
      <c r="AE3362" s="20"/>
      <c r="AI3362" s="20"/>
      <c r="AP3362" s="20" t="s">
        <v>574</v>
      </c>
      <c r="AR3362" s="20" t="s">
        <v>574</v>
      </c>
      <c r="AV3362" t="s">
        <v>449</v>
      </c>
    </row>
    <row r="3363" spans="1:48" x14ac:dyDescent="0.25">
      <c r="A3363" s="20"/>
      <c r="C3363" s="20"/>
      <c r="D3363" s="20"/>
      <c r="E3363" s="20"/>
      <c r="F3363" s="21"/>
      <c r="G3363" s="20"/>
      <c r="H3363" s="20"/>
      <c r="I3363" s="21"/>
      <c r="S3363" s="21"/>
      <c r="T3363" s="21"/>
      <c r="U3363" s="20"/>
      <c r="V3363" s="20"/>
      <c r="W3363" s="21"/>
      <c r="X3363" s="21"/>
      <c r="Y3363" s="21"/>
      <c r="AA3363" s="21"/>
      <c r="AB3363" s="20"/>
      <c r="AC3363" s="20"/>
      <c r="AD3363" s="20"/>
      <c r="AE3363" s="20"/>
      <c r="AI3363" s="20"/>
      <c r="AP3363" s="20" t="s">
        <v>574</v>
      </c>
      <c r="AR3363" s="20" t="s">
        <v>574</v>
      </c>
      <c r="AV3363" t="s">
        <v>449</v>
      </c>
    </row>
    <row r="3364" spans="1:48" x14ac:dyDescent="0.25">
      <c r="A3364" s="20"/>
      <c r="C3364" s="20"/>
      <c r="D3364" s="20"/>
      <c r="E3364" s="20"/>
      <c r="F3364" s="21"/>
      <c r="G3364" s="20"/>
      <c r="H3364" s="20"/>
      <c r="I3364" s="21"/>
      <c r="S3364" s="21"/>
      <c r="T3364" s="21"/>
      <c r="U3364" s="20"/>
      <c r="V3364" s="20"/>
      <c r="W3364" s="21"/>
      <c r="X3364" s="21"/>
      <c r="Y3364" s="21"/>
      <c r="AA3364" s="21"/>
      <c r="AB3364" s="20"/>
      <c r="AC3364" s="20"/>
      <c r="AD3364" s="20"/>
      <c r="AE3364" s="20"/>
      <c r="AI3364" s="20"/>
      <c r="AP3364" s="20" t="s">
        <v>574</v>
      </c>
      <c r="AR3364" s="20" t="s">
        <v>574</v>
      </c>
      <c r="AV3364" t="s">
        <v>449</v>
      </c>
    </row>
    <row r="3365" spans="1:48" x14ac:dyDescent="0.25">
      <c r="A3365" s="20"/>
      <c r="C3365" s="20"/>
      <c r="D3365" s="20"/>
      <c r="E3365" s="20"/>
      <c r="F3365" s="21"/>
      <c r="G3365" s="20"/>
      <c r="H3365" s="20"/>
      <c r="I3365" s="21"/>
      <c r="S3365" s="21"/>
      <c r="T3365" s="21"/>
      <c r="U3365" s="20"/>
      <c r="V3365" s="20"/>
      <c r="W3365" s="21"/>
      <c r="X3365" s="21"/>
      <c r="Y3365" s="21"/>
      <c r="AA3365" s="21"/>
      <c r="AB3365" s="20"/>
      <c r="AC3365" s="20"/>
      <c r="AD3365" s="20"/>
      <c r="AE3365" s="20"/>
      <c r="AI3365" s="20"/>
      <c r="AP3365" s="20" t="s">
        <v>574</v>
      </c>
      <c r="AR3365" s="20" t="s">
        <v>574</v>
      </c>
      <c r="AV3365" t="s">
        <v>449</v>
      </c>
    </row>
    <row r="3366" spans="1:48" x14ac:dyDescent="0.25">
      <c r="A3366" s="20"/>
      <c r="C3366" s="20"/>
      <c r="D3366" s="20"/>
      <c r="E3366" s="20"/>
      <c r="F3366" s="21"/>
      <c r="G3366" s="20"/>
      <c r="H3366" s="20"/>
      <c r="I3366" s="21"/>
      <c r="S3366" s="21"/>
      <c r="T3366" s="21"/>
      <c r="U3366" s="20"/>
      <c r="V3366" s="20"/>
      <c r="W3366" s="21"/>
      <c r="X3366" s="21"/>
      <c r="Y3366" s="21"/>
      <c r="AA3366" s="21"/>
      <c r="AB3366" s="20"/>
      <c r="AC3366" s="20"/>
      <c r="AD3366" s="20"/>
      <c r="AE3366" s="20"/>
      <c r="AI3366" s="20"/>
      <c r="AP3366" s="20" t="s">
        <v>574</v>
      </c>
      <c r="AR3366" s="20" t="s">
        <v>574</v>
      </c>
      <c r="AV3366" t="s">
        <v>449</v>
      </c>
    </row>
    <row r="3367" spans="1:48" x14ac:dyDescent="0.25">
      <c r="A3367" s="20"/>
      <c r="C3367" s="20"/>
      <c r="D3367" s="20"/>
      <c r="E3367" s="20"/>
      <c r="F3367" s="21"/>
      <c r="G3367" s="20"/>
      <c r="H3367" s="20"/>
      <c r="I3367" s="21"/>
      <c r="S3367" s="21"/>
      <c r="T3367" s="21"/>
      <c r="U3367" s="20"/>
      <c r="V3367" s="20"/>
      <c r="W3367" s="21"/>
      <c r="X3367" s="21"/>
      <c r="Y3367" s="21"/>
      <c r="AA3367" s="21"/>
      <c r="AB3367" s="20"/>
      <c r="AC3367" s="20"/>
      <c r="AD3367" s="20"/>
      <c r="AE3367" s="20"/>
      <c r="AI3367" s="20"/>
      <c r="AP3367" s="20" t="s">
        <v>574</v>
      </c>
      <c r="AR3367" s="20" t="s">
        <v>574</v>
      </c>
      <c r="AV3367" t="s">
        <v>449</v>
      </c>
    </row>
    <row r="3368" spans="1:48" x14ac:dyDescent="0.25">
      <c r="A3368" s="20"/>
      <c r="C3368" s="20"/>
      <c r="D3368" s="20"/>
      <c r="E3368" s="20"/>
      <c r="F3368" s="21"/>
      <c r="G3368" s="20"/>
      <c r="H3368" s="20"/>
      <c r="I3368" s="21"/>
      <c r="S3368" s="21"/>
      <c r="T3368" s="21"/>
      <c r="U3368" s="20"/>
      <c r="V3368" s="20"/>
      <c r="W3368" s="21"/>
      <c r="X3368" s="21"/>
      <c r="Y3368" s="21"/>
      <c r="AA3368" s="21"/>
      <c r="AB3368" s="20"/>
      <c r="AC3368" s="20"/>
      <c r="AD3368" s="20"/>
      <c r="AE3368" s="20"/>
      <c r="AI3368" s="20"/>
      <c r="AP3368" s="20" t="s">
        <v>574</v>
      </c>
      <c r="AR3368" s="20" t="s">
        <v>574</v>
      </c>
      <c r="AV3368" t="s">
        <v>449</v>
      </c>
    </row>
    <row r="3369" spans="1:48" x14ac:dyDescent="0.25">
      <c r="A3369" s="20"/>
      <c r="C3369" s="20"/>
      <c r="D3369" s="20"/>
      <c r="E3369" s="20"/>
      <c r="F3369" s="21"/>
      <c r="G3369" s="20"/>
      <c r="H3369" s="20"/>
      <c r="I3369" s="21"/>
      <c r="S3369" s="21"/>
      <c r="T3369" s="21"/>
      <c r="U3369" s="20"/>
      <c r="V3369" s="20"/>
      <c r="W3369" s="21"/>
      <c r="X3369" s="21"/>
      <c r="Y3369" s="21"/>
      <c r="AA3369" s="21"/>
      <c r="AB3369" s="20"/>
      <c r="AC3369" s="20"/>
      <c r="AD3369" s="20"/>
      <c r="AE3369" s="20"/>
      <c r="AI3369" s="20"/>
      <c r="AP3369" s="20" t="s">
        <v>574</v>
      </c>
      <c r="AR3369" s="20" t="s">
        <v>574</v>
      </c>
      <c r="AV3369" t="s">
        <v>449</v>
      </c>
    </row>
    <row r="3370" spans="1:48" x14ac:dyDescent="0.25">
      <c r="A3370" s="20"/>
      <c r="C3370" s="20"/>
      <c r="D3370" s="20"/>
      <c r="E3370" s="20"/>
      <c r="F3370" s="21"/>
      <c r="G3370" s="20"/>
      <c r="H3370" s="20"/>
      <c r="I3370" s="21"/>
      <c r="S3370" s="21"/>
      <c r="T3370" s="21"/>
      <c r="U3370" s="20"/>
      <c r="V3370" s="20"/>
      <c r="W3370" s="21"/>
      <c r="X3370" s="21"/>
      <c r="Y3370" s="21"/>
      <c r="AA3370" s="21"/>
      <c r="AB3370" s="20"/>
      <c r="AC3370" s="20"/>
      <c r="AD3370" s="20"/>
      <c r="AE3370" s="20"/>
      <c r="AI3370" s="20"/>
      <c r="AP3370" s="20" t="s">
        <v>574</v>
      </c>
      <c r="AR3370" s="20" t="s">
        <v>574</v>
      </c>
      <c r="AV3370" t="s">
        <v>449</v>
      </c>
    </row>
    <row r="3371" spans="1:48" x14ac:dyDescent="0.25">
      <c r="A3371" s="20"/>
      <c r="C3371" s="20"/>
      <c r="D3371" s="20"/>
      <c r="E3371" s="20"/>
      <c r="F3371" s="21"/>
      <c r="G3371" s="20"/>
      <c r="H3371" s="20"/>
      <c r="I3371" s="21"/>
      <c r="S3371" s="21"/>
      <c r="T3371" s="21"/>
      <c r="U3371" s="20"/>
      <c r="V3371" s="20"/>
      <c r="W3371" s="21"/>
      <c r="X3371" s="21"/>
      <c r="Y3371" s="21"/>
      <c r="AA3371" s="21"/>
      <c r="AB3371" s="20"/>
      <c r="AC3371" s="20"/>
      <c r="AD3371" s="20"/>
      <c r="AE3371" s="20"/>
      <c r="AI3371" s="20"/>
      <c r="AP3371" s="20" t="s">
        <v>574</v>
      </c>
      <c r="AR3371" s="20" t="s">
        <v>574</v>
      </c>
      <c r="AV3371" t="s">
        <v>449</v>
      </c>
    </row>
    <row r="3372" spans="1:48" x14ac:dyDescent="0.25">
      <c r="A3372" s="20"/>
      <c r="C3372" s="20"/>
      <c r="D3372" s="20"/>
      <c r="E3372" s="20"/>
      <c r="F3372" s="21"/>
      <c r="G3372" s="20"/>
      <c r="H3372" s="20"/>
      <c r="I3372" s="21"/>
      <c r="S3372" s="21"/>
      <c r="T3372" s="21"/>
      <c r="U3372" s="20"/>
      <c r="V3372" s="20"/>
      <c r="W3372" s="21"/>
      <c r="X3372" s="21"/>
      <c r="Y3372" s="21"/>
      <c r="AA3372" s="21"/>
      <c r="AB3372" s="20"/>
      <c r="AC3372" s="20"/>
      <c r="AD3372" s="20"/>
      <c r="AE3372" s="20"/>
      <c r="AI3372" s="20"/>
      <c r="AP3372" s="20" t="s">
        <v>574</v>
      </c>
      <c r="AR3372" s="20" t="s">
        <v>574</v>
      </c>
      <c r="AV3372" t="s">
        <v>449</v>
      </c>
    </row>
    <row r="3373" spans="1:48" x14ac:dyDescent="0.25">
      <c r="A3373" s="20"/>
      <c r="C3373" s="20"/>
      <c r="D3373" s="20"/>
      <c r="E3373" s="20"/>
      <c r="F3373" s="21"/>
      <c r="G3373" s="20"/>
      <c r="H3373" s="20"/>
      <c r="I3373" s="21"/>
      <c r="S3373" s="21"/>
      <c r="T3373" s="21"/>
      <c r="U3373" s="20"/>
      <c r="V3373" s="20"/>
      <c r="W3373" s="21"/>
      <c r="X3373" s="21"/>
      <c r="Y3373" s="21"/>
      <c r="AA3373" s="21"/>
      <c r="AB3373" s="20"/>
      <c r="AC3373" s="20"/>
      <c r="AD3373" s="20"/>
      <c r="AE3373" s="20"/>
      <c r="AI3373" s="20"/>
      <c r="AP3373" s="20" t="s">
        <v>574</v>
      </c>
      <c r="AR3373" s="20" t="s">
        <v>574</v>
      </c>
      <c r="AV3373" t="s">
        <v>449</v>
      </c>
    </row>
    <row r="3374" spans="1:48" x14ac:dyDescent="0.25">
      <c r="A3374" s="20"/>
      <c r="C3374" s="20"/>
      <c r="D3374" s="20"/>
      <c r="E3374" s="20"/>
      <c r="F3374" s="21"/>
      <c r="G3374" s="20"/>
      <c r="H3374" s="20"/>
      <c r="I3374" s="21"/>
      <c r="S3374" s="21"/>
      <c r="T3374" s="21"/>
      <c r="U3374" s="20"/>
      <c r="V3374" s="20"/>
      <c r="W3374" s="21"/>
      <c r="X3374" s="21"/>
      <c r="Y3374" s="21"/>
      <c r="AA3374" s="21"/>
      <c r="AB3374" s="20"/>
      <c r="AC3374" s="20"/>
      <c r="AD3374" s="20"/>
      <c r="AE3374" s="20"/>
      <c r="AI3374" s="20"/>
      <c r="AP3374" s="20" t="s">
        <v>574</v>
      </c>
      <c r="AR3374" s="20" t="s">
        <v>574</v>
      </c>
      <c r="AV3374" t="s">
        <v>449</v>
      </c>
    </row>
    <row r="3375" spans="1:48" x14ac:dyDescent="0.25">
      <c r="A3375" s="20"/>
      <c r="C3375" s="20"/>
      <c r="D3375" s="20"/>
      <c r="E3375" s="20"/>
      <c r="F3375" s="21"/>
      <c r="G3375" s="20"/>
      <c r="H3375" s="20"/>
      <c r="I3375" s="21"/>
      <c r="S3375" s="21"/>
      <c r="T3375" s="21"/>
      <c r="U3375" s="20"/>
      <c r="V3375" s="20"/>
      <c r="W3375" s="21"/>
      <c r="X3375" s="21"/>
      <c r="Y3375" s="21"/>
      <c r="AA3375" s="21"/>
      <c r="AB3375" s="20"/>
      <c r="AC3375" s="20"/>
      <c r="AD3375" s="20"/>
      <c r="AE3375" s="20"/>
      <c r="AI3375" s="20"/>
      <c r="AP3375" s="20" t="s">
        <v>574</v>
      </c>
      <c r="AR3375" s="20" t="s">
        <v>574</v>
      </c>
      <c r="AV3375" t="s">
        <v>449</v>
      </c>
    </row>
    <row r="3376" spans="1:48" x14ac:dyDescent="0.25">
      <c r="A3376" s="20"/>
      <c r="C3376" s="20"/>
      <c r="D3376" s="20"/>
      <c r="E3376" s="20"/>
      <c r="F3376" s="21"/>
      <c r="G3376" s="20"/>
      <c r="H3376" s="20"/>
      <c r="I3376" s="21"/>
      <c r="S3376" s="21"/>
      <c r="T3376" s="21"/>
      <c r="U3376" s="20"/>
      <c r="V3376" s="20"/>
      <c r="W3376" s="21"/>
      <c r="X3376" s="21"/>
      <c r="Y3376" s="21"/>
      <c r="AA3376" s="21"/>
      <c r="AB3376" s="20"/>
      <c r="AC3376" s="20"/>
      <c r="AD3376" s="20"/>
      <c r="AE3376" s="20"/>
      <c r="AI3376" s="20"/>
      <c r="AP3376" s="20" t="s">
        <v>574</v>
      </c>
      <c r="AR3376" s="20" t="s">
        <v>574</v>
      </c>
      <c r="AV3376" t="s">
        <v>449</v>
      </c>
    </row>
    <row r="3377" spans="1:48" x14ac:dyDescent="0.25">
      <c r="A3377" s="20"/>
      <c r="C3377" s="20"/>
      <c r="D3377" s="20"/>
      <c r="E3377" s="20"/>
      <c r="F3377" s="21"/>
      <c r="G3377" s="20"/>
      <c r="H3377" s="20"/>
      <c r="I3377" s="21"/>
      <c r="S3377" s="21"/>
      <c r="T3377" s="21"/>
      <c r="U3377" s="20"/>
      <c r="V3377" s="20"/>
      <c r="W3377" s="21"/>
      <c r="X3377" s="21"/>
      <c r="Y3377" s="21"/>
      <c r="AA3377" s="21"/>
      <c r="AB3377" s="20"/>
      <c r="AC3377" s="20"/>
      <c r="AD3377" s="20"/>
      <c r="AE3377" s="20"/>
      <c r="AI3377" s="20"/>
      <c r="AP3377" s="20" t="s">
        <v>574</v>
      </c>
      <c r="AR3377" s="20" t="s">
        <v>574</v>
      </c>
      <c r="AV3377" t="s">
        <v>449</v>
      </c>
    </row>
    <row r="3378" spans="1:48" x14ac:dyDescent="0.25">
      <c r="A3378" s="20"/>
      <c r="C3378" s="20"/>
      <c r="D3378" s="20"/>
      <c r="E3378" s="20"/>
      <c r="F3378" s="21"/>
      <c r="G3378" s="20"/>
      <c r="H3378" s="20"/>
      <c r="I3378" s="21"/>
      <c r="S3378" s="21"/>
      <c r="T3378" s="21"/>
      <c r="U3378" s="20"/>
      <c r="V3378" s="20"/>
      <c r="W3378" s="21"/>
      <c r="X3378" s="21"/>
      <c r="Y3378" s="21"/>
      <c r="AA3378" s="21"/>
      <c r="AB3378" s="20"/>
      <c r="AC3378" s="20"/>
      <c r="AD3378" s="20"/>
      <c r="AE3378" s="20"/>
      <c r="AI3378" s="20"/>
      <c r="AP3378" s="20" t="s">
        <v>574</v>
      </c>
      <c r="AR3378" s="20" t="s">
        <v>574</v>
      </c>
      <c r="AV3378" t="s">
        <v>449</v>
      </c>
    </row>
    <row r="3379" spans="1:48" x14ac:dyDescent="0.25">
      <c r="A3379" s="20"/>
      <c r="C3379" s="20"/>
      <c r="D3379" s="20"/>
      <c r="E3379" s="20"/>
      <c r="F3379" s="21"/>
      <c r="G3379" s="20"/>
      <c r="H3379" s="20"/>
      <c r="I3379" s="21"/>
      <c r="S3379" s="21"/>
      <c r="T3379" s="21"/>
      <c r="U3379" s="20"/>
      <c r="V3379" s="20"/>
      <c r="W3379" s="21"/>
      <c r="X3379" s="21"/>
      <c r="Y3379" s="21"/>
      <c r="AA3379" s="21"/>
      <c r="AB3379" s="20"/>
      <c r="AC3379" s="20"/>
      <c r="AD3379" s="20"/>
      <c r="AE3379" s="20"/>
      <c r="AI3379" s="20"/>
      <c r="AP3379" s="20" t="s">
        <v>574</v>
      </c>
      <c r="AR3379" s="20" t="s">
        <v>574</v>
      </c>
      <c r="AV3379" t="s">
        <v>449</v>
      </c>
    </row>
    <row r="3380" spans="1:48" x14ac:dyDescent="0.25">
      <c r="A3380" s="20"/>
      <c r="C3380" s="20"/>
      <c r="D3380" s="20"/>
      <c r="E3380" s="20"/>
      <c r="F3380" s="21"/>
      <c r="G3380" s="20"/>
      <c r="H3380" s="20"/>
      <c r="I3380" s="21"/>
      <c r="S3380" s="21"/>
      <c r="T3380" s="21"/>
      <c r="U3380" s="20"/>
      <c r="V3380" s="20"/>
      <c r="W3380" s="21"/>
      <c r="X3380" s="21"/>
      <c r="Y3380" s="21"/>
      <c r="AA3380" s="21"/>
      <c r="AB3380" s="20"/>
      <c r="AC3380" s="20"/>
      <c r="AD3380" s="20"/>
      <c r="AE3380" s="20"/>
      <c r="AI3380" s="20"/>
      <c r="AP3380" s="20" t="s">
        <v>574</v>
      </c>
      <c r="AR3380" s="20" t="s">
        <v>574</v>
      </c>
      <c r="AV3380" t="s">
        <v>449</v>
      </c>
    </row>
    <row r="3381" spans="1:48" x14ac:dyDescent="0.25">
      <c r="A3381" s="20"/>
      <c r="C3381" s="20"/>
      <c r="D3381" s="20"/>
      <c r="E3381" s="20"/>
      <c r="F3381" s="21"/>
      <c r="G3381" s="20"/>
      <c r="H3381" s="20"/>
      <c r="I3381" s="21"/>
      <c r="S3381" s="21"/>
      <c r="T3381" s="21"/>
      <c r="U3381" s="20"/>
      <c r="V3381" s="20"/>
      <c r="W3381" s="21"/>
      <c r="X3381" s="21"/>
      <c r="Y3381" s="21"/>
      <c r="AA3381" s="21"/>
      <c r="AB3381" s="20"/>
      <c r="AC3381" s="20"/>
      <c r="AD3381" s="20"/>
      <c r="AE3381" s="20"/>
      <c r="AI3381" s="20"/>
      <c r="AP3381" s="20" t="s">
        <v>574</v>
      </c>
      <c r="AR3381" s="20" t="s">
        <v>574</v>
      </c>
      <c r="AV3381" t="s">
        <v>449</v>
      </c>
    </row>
    <row r="3382" spans="1:48" x14ac:dyDescent="0.25">
      <c r="A3382" s="20"/>
      <c r="C3382" s="20"/>
      <c r="D3382" s="20"/>
      <c r="E3382" s="20"/>
      <c r="F3382" s="21"/>
      <c r="G3382" s="20"/>
      <c r="H3382" s="20"/>
      <c r="I3382" s="21"/>
      <c r="S3382" s="21"/>
      <c r="T3382" s="21"/>
      <c r="U3382" s="20"/>
      <c r="V3382" s="20"/>
      <c r="W3382" s="21"/>
      <c r="X3382" s="21"/>
      <c r="Y3382" s="21"/>
      <c r="AA3382" s="21"/>
      <c r="AB3382" s="20"/>
      <c r="AC3382" s="20"/>
      <c r="AD3382" s="20"/>
      <c r="AE3382" s="20"/>
      <c r="AI3382" s="20"/>
      <c r="AP3382" s="20" t="s">
        <v>574</v>
      </c>
      <c r="AR3382" s="20" t="s">
        <v>574</v>
      </c>
      <c r="AV3382" t="s">
        <v>449</v>
      </c>
    </row>
    <row r="3383" spans="1:48" x14ac:dyDescent="0.25">
      <c r="A3383" s="20"/>
      <c r="C3383" s="20"/>
      <c r="D3383" s="20"/>
      <c r="E3383" s="20"/>
      <c r="F3383" s="21"/>
      <c r="G3383" s="20"/>
      <c r="H3383" s="20"/>
      <c r="I3383" s="21"/>
      <c r="S3383" s="21"/>
      <c r="T3383" s="21"/>
      <c r="U3383" s="20"/>
      <c r="V3383" s="20"/>
      <c r="W3383" s="21"/>
      <c r="X3383" s="21"/>
      <c r="Y3383" s="21"/>
      <c r="AA3383" s="21"/>
      <c r="AB3383" s="20"/>
      <c r="AC3383" s="20"/>
      <c r="AD3383" s="20"/>
      <c r="AE3383" s="20"/>
      <c r="AI3383" s="20"/>
      <c r="AP3383" s="20" t="s">
        <v>574</v>
      </c>
      <c r="AR3383" s="20" t="s">
        <v>574</v>
      </c>
      <c r="AV3383" t="s">
        <v>449</v>
      </c>
    </row>
    <row r="3384" spans="1:48" x14ac:dyDescent="0.25">
      <c r="A3384" s="20"/>
      <c r="C3384" s="20"/>
      <c r="D3384" s="20"/>
      <c r="E3384" s="20"/>
      <c r="F3384" s="21"/>
      <c r="G3384" s="20"/>
      <c r="H3384" s="20"/>
      <c r="I3384" s="21"/>
      <c r="S3384" s="21"/>
      <c r="T3384" s="21"/>
      <c r="U3384" s="20"/>
      <c r="V3384" s="20"/>
      <c r="W3384" s="21"/>
      <c r="X3384" s="21"/>
      <c r="Y3384" s="21"/>
      <c r="AA3384" s="21"/>
      <c r="AB3384" s="20"/>
      <c r="AC3384" s="20"/>
      <c r="AD3384" s="20"/>
      <c r="AE3384" s="20"/>
      <c r="AI3384" s="20"/>
      <c r="AP3384" s="20" t="s">
        <v>574</v>
      </c>
      <c r="AR3384" s="20" t="s">
        <v>574</v>
      </c>
      <c r="AV3384" t="s">
        <v>449</v>
      </c>
    </row>
    <row r="3385" spans="1:48" x14ac:dyDescent="0.25">
      <c r="A3385" s="20"/>
      <c r="C3385" s="20"/>
      <c r="D3385" s="20"/>
      <c r="E3385" s="20"/>
      <c r="F3385" s="21"/>
      <c r="G3385" s="20"/>
      <c r="H3385" s="20"/>
      <c r="I3385" s="21"/>
      <c r="S3385" s="21"/>
      <c r="T3385" s="21"/>
      <c r="U3385" s="20"/>
      <c r="V3385" s="20"/>
      <c r="W3385" s="21"/>
      <c r="X3385" s="21"/>
      <c r="Y3385" s="21"/>
      <c r="AA3385" s="21"/>
      <c r="AB3385" s="20"/>
      <c r="AC3385" s="20"/>
      <c r="AD3385" s="20"/>
      <c r="AE3385" s="20"/>
      <c r="AI3385" s="20"/>
      <c r="AP3385" s="20" t="s">
        <v>574</v>
      </c>
      <c r="AR3385" s="20" t="s">
        <v>574</v>
      </c>
      <c r="AV3385" t="s">
        <v>449</v>
      </c>
    </row>
    <row r="3386" spans="1:48" x14ac:dyDescent="0.25">
      <c r="A3386" s="20"/>
      <c r="C3386" s="20"/>
      <c r="D3386" s="20"/>
      <c r="E3386" s="20"/>
      <c r="F3386" s="21"/>
      <c r="G3386" s="20"/>
      <c r="H3386" s="20"/>
      <c r="I3386" s="21"/>
      <c r="S3386" s="21"/>
      <c r="T3386" s="21"/>
      <c r="U3386" s="20"/>
      <c r="V3386" s="20"/>
      <c r="W3386" s="21"/>
      <c r="X3386" s="21"/>
      <c r="Y3386" s="21"/>
      <c r="AA3386" s="21"/>
      <c r="AB3386" s="20"/>
      <c r="AC3386" s="20"/>
      <c r="AD3386" s="20"/>
      <c r="AE3386" s="20"/>
      <c r="AI3386" s="20"/>
      <c r="AP3386" s="20" t="s">
        <v>574</v>
      </c>
      <c r="AR3386" s="20" t="s">
        <v>574</v>
      </c>
      <c r="AV3386" t="s">
        <v>449</v>
      </c>
    </row>
    <row r="3387" spans="1:48" x14ac:dyDescent="0.25">
      <c r="A3387" s="20"/>
      <c r="C3387" s="20"/>
      <c r="D3387" s="20"/>
      <c r="E3387" s="20"/>
      <c r="F3387" s="21"/>
      <c r="G3387" s="20"/>
      <c r="H3387" s="20"/>
      <c r="I3387" s="21"/>
      <c r="S3387" s="21"/>
      <c r="T3387" s="21"/>
      <c r="U3387" s="20"/>
      <c r="V3387" s="20"/>
      <c r="W3387" s="21"/>
      <c r="X3387" s="21"/>
      <c r="Y3387" s="21"/>
      <c r="AA3387" s="21"/>
      <c r="AB3387" s="20"/>
      <c r="AC3387" s="20"/>
      <c r="AD3387" s="20"/>
      <c r="AE3387" s="20"/>
      <c r="AI3387" s="20"/>
      <c r="AP3387" s="20" t="s">
        <v>574</v>
      </c>
      <c r="AR3387" s="20" t="s">
        <v>574</v>
      </c>
      <c r="AV3387" t="s">
        <v>449</v>
      </c>
    </row>
    <row r="3388" spans="1:48" x14ac:dyDescent="0.25">
      <c r="A3388" s="20"/>
      <c r="C3388" s="20"/>
      <c r="D3388" s="20"/>
      <c r="E3388" s="20"/>
      <c r="F3388" s="21"/>
      <c r="G3388" s="20"/>
      <c r="H3388" s="20"/>
      <c r="I3388" s="21"/>
      <c r="S3388" s="21"/>
      <c r="T3388" s="21"/>
      <c r="U3388" s="20"/>
      <c r="V3388" s="20"/>
      <c r="W3388" s="21"/>
      <c r="X3388" s="21"/>
      <c r="Y3388" s="21"/>
      <c r="AA3388" s="21"/>
      <c r="AB3388" s="20"/>
      <c r="AC3388" s="20"/>
      <c r="AD3388" s="20"/>
      <c r="AE3388" s="20"/>
      <c r="AI3388" s="20"/>
      <c r="AP3388" s="20" t="s">
        <v>574</v>
      </c>
      <c r="AR3388" s="20" t="s">
        <v>574</v>
      </c>
      <c r="AV3388" t="s">
        <v>449</v>
      </c>
    </row>
    <row r="3389" spans="1:48" x14ac:dyDescent="0.25">
      <c r="A3389" s="20"/>
      <c r="C3389" s="20"/>
      <c r="D3389" s="20"/>
      <c r="E3389" s="20"/>
      <c r="F3389" s="21"/>
      <c r="G3389" s="20"/>
      <c r="H3389" s="20"/>
      <c r="I3389" s="21"/>
      <c r="S3389" s="21"/>
      <c r="T3389" s="21"/>
      <c r="U3389" s="20"/>
      <c r="V3389" s="20"/>
      <c r="W3389" s="21"/>
      <c r="X3389" s="21"/>
      <c r="Y3389" s="21"/>
      <c r="AA3389" s="21"/>
      <c r="AB3389" s="20"/>
      <c r="AC3389" s="20"/>
      <c r="AD3389" s="20"/>
      <c r="AE3389" s="20"/>
      <c r="AI3389" s="20"/>
      <c r="AP3389" s="20" t="s">
        <v>574</v>
      </c>
      <c r="AR3389" s="20" t="s">
        <v>574</v>
      </c>
      <c r="AV3389" t="s">
        <v>449</v>
      </c>
    </row>
    <row r="3390" spans="1:48" x14ac:dyDescent="0.25">
      <c r="A3390" s="20"/>
      <c r="C3390" s="20"/>
      <c r="D3390" s="20"/>
      <c r="E3390" s="20"/>
      <c r="F3390" s="21"/>
      <c r="G3390" s="20"/>
      <c r="H3390" s="20"/>
      <c r="I3390" s="21"/>
      <c r="S3390" s="21"/>
      <c r="T3390" s="21"/>
      <c r="U3390" s="20"/>
      <c r="V3390" s="20"/>
      <c r="W3390" s="21"/>
      <c r="X3390" s="21"/>
      <c r="Y3390" s="21"/>
      <c r="AA3390" s="21"/>
      <c r="AB3390" s="20"/>
      <c r="AC3390" s="20"/>
      <c r="AD3390" s="20"/>
      <c r="AE3390" s="20"/>
      <c r="AI3390" s="20"/>
      <c r="AP3390" s="20" t="s">
        <v>574</v>
      </c>
      <c r="AR3390" s="20" t="s">
        <v>574</v>
      </c>
      <c r="AV3390" t="s">
        <v>449</v>
      </c>
    </row>
    <row r="3391" spans="1:48" x14ac:dyDescent="0.25">
      <c r="A3391" s="20"/>
      <c r="C3391" s="20"/>
      <c r="D3391" s="20"/>
      <c r="E3391" s="20"/>
      <c r="F3391" s="21"/>
      <c r="G3391" s="20"/>
      <c r="H3391" s="20"/>
      <c r="I3391" s="21"/>
      <c r="S3391" s="21"/>
      <c r="T3391" s="21"/>
      <c r="U3391" s="20"/>
      <c r="V3391" s="20"/>
      <c r="W3391" s="21"/>
      <c r="X3391" s="21"/>
      <c r="Y3391" s="21"/>
      <c r="AA3391" s="21"/>
      <c r="AB3391" s="20"/>
      <c r="AC3391" s="20"/>
      <c r="AD3391" s="20"/>
      <c r="AE3391" s="20"/>
      <c r="AI3391" s="20"/>
      <c r="AP3391" s="20" t="s">
        <v>574</v>
      </c>
      <c r="AR3391" s="20" t="s">
        <v>574</v>
      </c>
      <c r="AV3391" t="s">
        <v>449</v>
      </c>
    </row>
    <row r="3392" spans="1:48" x14ac:dyDescent="0.25">
      <c r="A3392" s="20"/>
      <c r="C3392" s="20"/>
      <c r="D3392" s="20"/>
      <c r="E3392" s="20"/>
      <c r="F3392" s="21"/>
      <c r="G3392" s="20"/>
      <c r="H3392" s="20"/>
      <c r="I3392" s="21"/>
      <c r="S3392" s="21"/>
      <c r="T3392" s="21"/>
      <c r="U3392" s="20"/>
      <c r="V3392" s="20"/>
      <c r="W3392" s="21"/>
      <c r="X3392" s="21"/>
      <c r="Y3392" s="21"/>
      <c r="AA3392" s="21"/>
      <c r="AB3392" s="20"/>
      <c r="AC3392" s="20"/>
      <c r="AD3392" s="20"/>
      <c r="AE3392" s="20"/>
      <c r="AI3392" s="20"/>
      <c r="AP3392" s="20" t="s">
        <v>574</v>
      </c>
      <c r="AR3392" s="20" t="s">
        <v>574</v>
      </c>
      <c r="AV3392" t="s">
        <v>449</v>
      </c>
    </row>
    <row r="3393" spans="1:48" x14ac:dyDescent="0.25">
      <c r="A3393" s="20"/>
      <c r="C3393" s="20"/>
      <c r="D3393" s="20"/>
      <c r="E3393" s="20"/>
      <c r="F3393" s="21"/>
      <c r="G3393" s="20"/>
      <c r="H3393" s="20"/>
      <c r="I3393" s="21"/>
      <c r="S3393" s="21"/>
      <c r="T3393" s="21"/>
      <c r="U3393" s="20"/>
      <c r="V3393" s="20"/>
      <c r="W3393" s="21"/>
      <c r="X3393" s="21"/>
      <c r="Y3393" s="21"/>
      <c r="AA3393" s="21"/>
      <c r="AB3393" s="20"/>
      <c r="AC3393" s="20"/>
      <c r="AD3393" s="20"/>
      <c r="AE3393" s="20"/>
      <c r="AI3393" s="20"/>
      <c r="AP3393" s="20" t="s">
        <v>574</v>
      </c>
      <c r="AR3393" s="20" t="s">
        <v>574</v>
      </c>
      <c r="AV3393" t="s">
        <v>449</v>
      </c>
    </row>
    <row r="3394" spans="1:48" x14ac:dyDescent="0.25">
      <c r="A3394" s="20"/>
      <c r="C3394" s="20"/>
      <c r="D3394" s="20"/>
      <c r="E3394" s="20"/>
      <c r="F3394" s="21"/>
      <c r="G3394" s="20"/>
      <c r="H3394" s="20"/>
      <c r="I3394" s="21"/>
      <c r="S3394" s="21"/>
      <c r="T3394" s="21"/>
      <c r="U3394" s="20"/>
      <c r="V3394" s="20"/>
      <c r="W3394" s="21"/>
      <c r="X3394" s="21"/>
      <c r="Y3394" s="21"/>
      <c r="AA3394" s="21"/>
      <c r="AB3394" s="20"/>
      <c r="AC3394" s="20"/>
      <c r="AD3394" s="20"/>
      <c r="AE3394" s="20"/>
      <c r="AI3394" s="20"/>
      <c r="AP3394" s="20" t="s">
        <v>574</v>
      </c>
      <c r="AR3394" s="20" t="s">
        <v>574</v>
      </c>
      <c r="AV3394" t="s">
        <v>449</v>
      </c>
    </row>
    <row r="3395" spans="1:48" x14ac:dyDescent="0.25">
      <c r="A3395" s="20"/>
      <c r="C3395" s="20"/>
      <c r="D3395" s="20"/>
      <c r="E3395" s="20"/>
      <c r="F3395" s="21"/>
      <c r="G3395" s="20"/>
      <c r="H3395" s="20"/>
      <c r="I3395" s="21"/>
      <c r="S3395" s="21"/>
      <c r="T3395" s="21"/>
      <c r="U3395" s="20"/>
      <c r="V3395" s="20"/>
      <c r="W3395" s="21"/>
      <c r="X3395" s="21"/>
      <c r="Y3395" s="21"/>
      <c r="AA3395" s="21"/>
      <c r="AB3395" s="20"/>
      <c r="AC3395" s="20"/>
      <c r="AD3395" s="20"/>
      <c r="AE3395" s="20"/>
      <c r="AI3395" s="20"/>
      <c r="AP3395" s="20" t="s">
        <v>574</v>
      </c>
      <c r="AR3395" s="20" t="s">
        <v>574</v>
      </c>
      <c r="AV3395" t="s">
        <v>449</v>
      </c>
    </row>
    <row r="3396" spans="1:48" x14ac:dyDescent="0.25">
      <c r="A3396" s="20"/>
      <c r="C3396" s="20"/>
      <c r="D3396" s="20"/>
      <c r="E3396" s="20"/>
      <c r="F3396" s="21"/>
      <c r="G3396" s="20"/>
      <c r="H3396" s="20"/>
      <c r="I3396" s="21"/>
      <c r="S3396" s="21"/>
      <c r="T3396" s="21"/>
      <c r="U3396" s="20"/>
      <c r="V3396" s="20"/>
      <c r="W3396" s="21"/>
      <c r="X3396" s="21"/>
      <c r="Y3396" s="21"/>
      <c r="AA3396" s="21"/>
      <c r="AB3396" s="20"/>
      <c r="AC3396" s="20"/>
      <c r="AD3396" s="20"/>
      <c r="AE3396" s="20"/>
      <c r="AI3396" s="20"/>
      <c r="AP3396" s="20" t="s">
        <v>574</v>
      </c>
      <c r="AR3396" s="20" t="s">
        <v>574</v>
      </c>
      <c r="AV3396" t="s">
        <v>449</v>
      </c>
    </row>
    <row r="3397" spans="1:48" x14ac:dyDescent="0.25">
      <c r="A3397" s="20"/>
      <c r="C3397" s="20"/>
      <c r="D3397" s="20"/>
      <c r="E3397" s="20"/>
      <c r="F3397" s="21"/>
      <c r="G3397" s="20"/>
      <c r="H3397" s="20"/>
      <c r="I3397" s="21"/>
      <c r="S3397" s="21"/>
      <c r="T3397" s="21"/>
      <c r="U3397" s="20"/>
      <c r="V3397" s="20"/>
      <c r="W3397" s="21"/>
      <c r="X3397" s="21"/>
      <c r="Y3397" s="21"/>
      <c r="AA3397" s="21"/>
      <c r="AB3397" s="20"/>
      <c r="AC3397" s="20"/>
      <c r="AD3397" s="20"/>
      <c r="AE3397" s="20"/>
      <c r="AI3397" s="20"/>
      <c r="AP3397" s="20" t="s">
        <v>574</v>
      </c>
      <c r="AR3397" s="20" t="s">
        <v>574</v>
      </c>
      <c r="AV3397" t="s">
        <v>449</v>
      </c>
    </row>
    <row r="3398" spans="1:48" x14ac:dyDescent="0.25">
      <c r="A3398" s="20"/>
      <c r="C3398" s="20"/>
      <c r="D3398" s="20"/>
      <c r="E3398" s="20"/>
      <c r="F3398" s="21"/>
      <c r="G3398" s="20"/>
      <c r="H3398" s="20"/>
      <c r="I3398" s="21"/>
      <c r="S3398" s="21"/>
      <c r="T3398" s="21"/>
      <c r="U3398" s="20"/>
      <c r="V3398" s="20"/>
      <c r="W3398" s="21"/>
      <c r="X3398" s="21"/>
      <c r="Y3398" s="21"/>
      <c r="AA3398" s="21"/>
      <c r="AB3398" s="20"/>
      <c r="AC3398" s="20"/>
      <c r="AD3398" s="20"/>
      <c r="AE3398" s="20"/>
      <c r="AI3398" s="20"/>
      <c r="AP3398" s="20" t="s">
        <v>574</v>
      </c>
      <c r="AR3398" s="20" t="s">
        <v>574</v>
      </c>
      <c r="AV3398" t="s">
        <v>449</v>
      </c>
    </row>
    <row r="3399" spans="1:48" x14ac:dyDescent="0.25">
      <c r="A3399" s="20"/>
      <c r="C3399" s="20"/>
      <c r="D3399" s="20"/>
      <c r="E3399" s="20"/>
      <c r="F3399" s="21"/>
      <c r="G3399" s="20"/>
      <c r="H3399" s="20"/>
      <c r="I3399" s="21"/>
      <c r="S3399" s="21"/>
      <c r="T3399" s="21"/>
      <c r="U3399" s="20"/>
      <c r="V3399" s="20"/>
      <c r="W3399" s="21"/>
      <c r="X3399" s="21"/>
      <c r="Y3399" s="21"/>
      <c r="AA3399" s="21"/>
      <c r="AB3399" s="20"/>
      <c r="AC3399" s="20"/>
      <c r="AD3399" s="20"/>
      <c r="AE3399" s="20"/>
      <c r="AI3399" s="20"/>
      <c r="AP3399" s="20" t="s">
        <v>574</v>
      </c>
      <c r="AR3399" s="20" t="s">
        <v>574</v>
      </c>
      <c r="AV3399" t="s">
        <v>449</v>
      </c>
    </row>
    <row r="3400" spans="1:48" x14ac:dyDescent="0.25">
      <c r="A3400" s="20"/>
      <c r="C3400" s="20"/>
      <c r="D3400" s="20"/>
      <c r="E3400" s="20"/>
      <c r="F3400" s="21"/>
      <c r="G3400" s="20"/>
      <c r="H3400" s="20"/>
      <c r="I3400" s="21"/>
      <c r="S3400" s="21"/>
      <c r="T3400" s="21"/>
      <c r="U3400" s="20"/>
      <c r="V3400" s="20"/>
      <c r="W3400" s="21"/>
      <c r="X3400" s="21"/>
      <c r="Y3400" s="21"/>
      <c r="AA3400" s="21"/>
      <c r="AB3400" s="20"/>
      <c r="AC3400" s="20"/>
      <c r="AD3400" s="20"/>
      <c r="AE3400" s="20"/>
      <c r="AI3400" s="20"/>
      <c r="AP3400" s="20" t="s">
        <v>574</v>
      </c>
      <c r="AR3400" s="20" t="s">
        <v>574</v>
      </c>
      <c r="AV3400" t="s">
        <v>449</v>
      </c>
    </row>
    <row r="3401" spans="1:48" x14ac:dyDescent="0.25">
      <c r="A3401" s="20"/>
      <c r="C3401" s="20"/>
      <c r="D3401" s="20"/>
      <c r="E3401" s="20"/>
      <c r="F3401" s="21"/>
      <c r="G3401" s="20"/>
      <c r="H3401" s="20"/>
      <c r="I3401" s="21"/>
      <c r="S3401" s="21"/>
      <c r="T3401" s="21"/>
      <c r="U3401" s="20"/>
      <c r="V3401" s="20"/>
      <c r="W3401" s="21"/>
      <c r="X3401" s="21"/>
      <c r="Y3401" s="21"/>
      <c r="AA3401" s="21"/>
      <c r="AB3401" s="20"/>
      <c r="AC3401" s="20"/>
      <c r="AD3401" s="20"/>
      <c r="AE3401" s="20"/>
      <c r="AI3401" s="20"/>
      <c r="AP3401" s="20" t="s">
        <v>574</v>
      </c>
      <c r="AR3401" s="20" t="s">
        <v>574</v>
      </c>
      <c r="AV3401" t="s">
        <v>449</v>
      </c>
    </row>
    <row r="3402" spans="1:48" x14ac:dyDescent="0.25">
      <c r="A3402" s="20"/>
      <c r="C3402" s="20"/>
      <c r="D3402" s="20"/>
      <c r="E3402" s="20"/>
      <c r="F3402" s="21"/>
      <c r="G3402" s="20"/>
      <c r="H3402" s="20"/>
      <c r="I3402" s="21"/>
      <c r="S3402" s="21"/>
      <c r="T3402" s="21"/>
      <c r="U3402" s="20"/>
      <c r="V3402" s="20"/>
      <c r="W3402" s="21"/>
      <c r="X3402" s="21"/>
      <c r="Y3402" s="21"/>
      <c r="AA3402" s="21"/>
      <c r="AB3402" s="20"/>
      <c r="AC3402" s="20"/>
      <c r="AD3402" s="20"/>
      <c r="AE3402" s="20"/>
      <c r="AI3402" s="20"/>
      <c r="AP3402" s="20" t="s">
        <v>574</v>
      </c>
      <c r="AR3402" s="20" t="s">
        <v>574</v>
      </c>
      <c r="AV3402" t="s">
        <v>449</v>
      </c>
    </row>
    <row r="3403" spans="1:48" x14ac:dyDescent="0.25">
      <c r="A3403" s="20"/>
      <c r="C3403" s="20"/>
      <c r="D3403" s="20"/>
      <c r="E3403" s="20"/>
      <c r="F3403" s="21"/>
      <c r="G3403" s="20"/>
      <c r="H3403" s="20"/>
      <c r="I3403" s="21"/>
      <c r="S3403" s="21"/>
      <c r="T3403" s="21"/>
      <c r="U3403" s="20"/>
      <c r="V3403" s="20"/>
      <c r="W3403" s="21"/>
      <c r="X3403" s="21"/>
      <c r="Y3403" s="21"/>
      <c r="AA3403" s="21"/>
      <c r="AB3403" s="20"/>
      <c r="AC3403" s="20"/>
      <c r="AD3403" s="20"/>
      <c r="AE3403" s="20"/>
      <c r="AI3403" s="20"/>
      <c r="AP3403" s="20" t="s">
        <v>574</v>
      </c>
      <c r="AR3403" s="20" t="s">
        <v>574</v>
      </c>
      <c r="AV3403" t="s">
        <v>449</v>
      </c>
    </row>
    <row r="3404" spans="1:48" x14ac:dyDescent="0.25">
      <c r="A3404" s="20"/>
      <c r="C3404" s="20"/>
      <c r="D3404" s="20"/>
      <c r="E3404" s="20"/>
      <c r="F3404" s="21"/>
      <c r="G3404" s="20"/>
      <c r="H3404" s="20"/>
      <c r="I3404" s="21"/>
      <c r="S3404" s="21"/>
      <c r="T3404" s="21"/>
      <c r="U3404" s="20"/>
      <c r="V3404" s="20"/>
      <c r="W3404" s="21"/>
      <c r="X3404" s="21"/>
      <c r="Y3404" s="21"/>
      <c r="AA3404" s="21"/>
      <c r="AB3404" s="20"/>
      <c r="AC3404" s="20"/>
      <c r="AD3404" s="20"/>
      <c r="AE3404" s="20"/>
      <c r="AI3404" s="20"/>
      <c r="AP3404" s="20" t="s">
        <v>574</v>
      </c>
      <c r="AR3404" s="20" t="s">
        <v>574</v>
      </c>
      <c r="AV3404" t="s">
        <v>449</v>
      </c>
    </row>
    <row r="3405" spans="1:48" x14ac:dyDescent="0.25">
      <c r="A3405" s="20"/>
      <c r="C3405" s="20"/>
      <c r="D3405" s="20"/>
      <c r="E3405" s="20"/>
      <c r="F3405" s="21"/>
      <c r="G3405" s="20"/>
      <c r="H3405" s="20"/>
      <c r="I3405" s="21"/>
      <c r="S3405" s="21"/>
      <c r="T3405" s="21"/>
      <c r="U3405" s="20"/>
      <c r="V3405" s="20"/>
      <c r="W3405" s="21"/>
      <c r="X3405" s="21"/>
      <c r="Y3405" s="21"/>
      <c r="AA3405" s="21"/>
      <c r="AB3405" s="20"/>
      <c r="AC3405" s="20"/>
      <c r="AD3405" s="20"/>
      <c r="AE3405" s="20"/>
      <c r="AI3405" s="20"/>
      <c r="AP3405" s="20" t="s">
        <v>574</v>
      </c>
      <c r="AR3405" s="20" t="s">
        <v>574</v>
      </c>
      <c r="AV3405" t="s">
        <v>449</v>
      </c>
    </row>
    <row r="3406" spans="1:48" x14ac:dyDescent="0.25">
      <c r="A3406" s="20"/>
      <c r="C3406" s="20"/>
      <c r="D3406" s="20"/>
      <c r="E3406" s="20"/>
      <c r="F3406" s="21"/>
      <c r="G3406" s="20"/>
      <c r="H3406" s="20"/>
      <c r="I3406" s="21"/>
      <c r="S3406" s="21"/>
      <c r="T3406" s="21"/>
      <c r="U3406" s="20"/>
      <c r="V3406" s="20"/>
      <c r="W3406" s="21"/>
      <c r="X3406" s="21"/>
      <c r="Y3406" s="21"/>
      <c r="AA3406" s="21"/>
      <c r="AB3406" s="20"/>
      <c r="AC3406" s="20"/>
      <c r="AD3406" s="20"/>
      <c r="AE3406" s="20"/>
      <c r="AI3406" s="20"/>
      <c r="AP3406" s="20" t="s">
        <v>574</v>
      </c>
      <c r="AR3406" s="20" t="s">
        <v>574</v>
      </c>
      <c r="AV3406" t="s">
        <v>449</v>
      </c>
    </row>
    <row r="3407" spans="1:48" x14ac:dyDescent="0.25">
      <c r="A3407" s="20"/>
      <c r="C3407" s="20"/>
      <c r="D3407" s="20"/>
      <c r="E3407" s="20"/>
      <c r="F3407" s="21"/>
      <c r="G3407" s="20"/>
      <c r="H3407" s="20"/>
      <c r="I3407" s="21"/>
      <c r="S3407" s="21"/>
      <c r="T3407" s="21"/>
      <c r="U3407" s="20"/>
      <c r="V3407" s="20"/>
      <c r="W3407" s="21"/>
      <c r="X3407" s="21"/>
      <c r="Y3407" s="21"/>
      <c r="AA3407" s="21"/>
      <c r="AB3407" s="20"/>
      <c r="AC3407" s="20"/>
      <c r="AD3407" s="20"/>
      <c r="AE3407" s="20"/>
      <c r="AI3407" s="20"/>
      <c r="AP3407" s="20" t="s">
        <v>574</v>
      </c>
      <c r="AR3407" s="20" t="s">
        <v>574</v>
      </c>
      <c r="AV3407" t="s">
        <v>449</v>
      </c>
    </row>
    <row r="3408" spans="1:48" x14ac:dyDescent="0.25">
      <c r="A3408" s="20"/>
      <c r="C3408" s="20"/>
      <c r="D3408" s="20"/>
      <c r="E3408" s="20"/>
      <c r="F3408" s="21"/>
      <c r="G3408" s="20"/>
      <c r="H3408" s="20"/>
      <c r="I3408" s="21"/>
      <c r="S3408" s="21"/>
      <c r="T3408" s="21"/>
      <c r="U3408" s="20"/>
      <c r="V3408" s="20"/>
      <c r="W3408" s="21"/>
      <c r="X3408" s="21"/>
      <c r="Y3408" s="21"/>
      <c r="AA3408" s="21"/>
      <c r="AB3408" s="20"/>
      <c r="AC3408" s="20"/>
      <c r="AD3408" s="20"/>
      <c r="AE3408" s="20"/>
      <c r="AI3408" s="20"/>
      <c r="AP3408" s="20" t="s">
        <v>574</v>
      </c>
      <c r="AR3408" s="20" t="s">
        <v>574</v>
      </c>
      <c r="AV3408" t="s">
        <v>449</v>
      </c>
    </row>
    <row r="3409" spans="1:48" x14ac:dyDescent="0.25">
      <c r="A3409" s="20"/>
      <c r="C3409" s="20"/>
      <c r="D3409" s="20"/>
      <c r="E3409" s="20"/>
      <c r="F3409" s="21"/>
      <c r="G3409" s="20"/>
      <c r="H3409" s="20"/>
      <c r="I3409" s="21"/>
      <c r="S3409" s="21"/>
      <c r="T3409" s="21"/>
      <c r="U3409" s="20"/>
      <c r="V3409" s="20"/>
      <c r="W3409" s="21"/>
      <c r="X3409" s="21"/>
      <c r="Y3409" s="21"/>
      <c r="AA3409" s="21"/>
      <c r="AB3409" s="20"/>
      <c r="AC3409" s="20"/>
      <c r="AD3409" s="20"/>
      <c r="AE3409" s="20"/>
      <c r="AI3409" s="20"/>
      <c r="AP3409" s="20" t="s">
        <v>574</v>
      </c>
      <c r="AR3409" s="20" t="s">
        <v>574</v>
      </c>
      <c r="AV3409" t="s">
        <v>449</v>
      </c>
    </row>
    <row r="3410" spans="1:48" x14ac:dyDescent="0.25">
      <c r="A3410" s="20"/>
      <c r="C3410" s="20"/>
      <c r="D3410" s="20"/>
      <c r="E3410" s="20"/>
      <c r="F3410" s="21"/>
      <c r="G3410" s="20"/>
      <c r="H3410" s="20"/>
      <c r="I3410" s="21"/>
      <c r="S3410" s="21"/>
      <c r="T3410" s="21"/>
      <c r="U3410" s="20"/>
      <c r="V3410" s="20"/>
      <c r="W3410" s="21"/>
      <c r="X3410" s="21"/>
      <c r="Y3410" s="21"/>
      <c r="AA3410" s="21"/>
      <c r="AB3410" s="20"/>
      <c r="AC3410" s="20"/>
      <c r="AD3410" s="20"/>
      <c r="AE3410" s="20"/>
      <c r="AI3410" s="20"/>
      <c r="AP3410" s="20" t="s">
        <v>574</v>
      </c>
      <c r="AR3410" s="20" t="s">
        <v>574</v>
      </c>
      <c r="AV3410" t="s">
        <v>449</v>
      </c>
    </row>
    <row r="3411" spans="1:48" x14ac:dyDescent="0.25">
      <c r="A3411" s="20"/>
      <c r="C3411" s="20"/>
      <c r="D3411" s="20"/>
      <c r="E3411" s="20"/>
      <c r="F3411" s="21"/>
      <c r="G3411" s="20"/>
      <c r="H3411" s="20"/>
      <c r="I3411" s="21"/>
      <c r="S3411" s="21"/>
      <c r="T3411" s="21"/>
      <c r="U3411" s="20"/>
      <c r="V3411" s="20"/>
      <c r="W3411" s="21"/>
      <c r="X3411" s="21"/>
      <c r="Y3411" s="21"/>
      <c r="AA3411" s="21"/>
      <c r="AB3411" s="20"/>
      <c r="AC3411" s="20"/>
      <c r="AD3411" s="20"/>
      <c r="AE3411" s="20"/>
      <c r="AI3411" s="20"/>
      <c r="AP3411" s="20" t="s">
        <v>574</v>
      </c>
      <c r="AR3411" s="20" t="s">
        <v>574</v>
      </c>
      <c r="AV3411" t="s">
        <v>449</v>
      </c>
    </row>
    <row r="3412" spans="1:48" x14ac:dyDescent="0.25">
      <c r="A3412" s="20"/>
      <c r="C3412" s="20"/>
      <c r="D3412" s="20"/>
      <c r="E3412" s="20"/>
      <c r="F3412" s="21"/>
      <c r="G3412" s="20"/>
      <c r="H3412" s="20"/>
      <c r="I3412" s="21"/>
      <c r="S3412" s="21"/>
      <c r="T3412" s="21"/>
      <c r="U3412" s="20"/>
      <c r="V3412" s="20"/>
      <c r="W3412" s="21"/>
      <c r="X3412" s="21"/>
      <c r="Y3412" s="21"/>
      <c r="AA3412" s="21"/>
      <c r="AB3412" s="20"/>
      <c r="AC3412" s="20"/>
      <c r="AD3412" s="20"/>
      <c r="AE3412" s="20"/>
      <c r="AI3412" s="20"/>
      <c r="AP3412" s="20" t="s">
        <v>574</v>
      </c>
      <c r="AR3412" s="20" t="s">
        <v>574</v>
      </c>
      <c r="AV3412" t="s">
        <v>449</v>
      </c>
    </row>
    <row r="3413" spans="1:48" x14ac:dyDescent="0.25">
      <c r="A3413" s="20"/>
      <c r="C3413" s="20"/>
      <c r="D3413" s="20"/>
      <c r="E3413" s="20"/>
      <c r="F3413" s="21"/>
      <c r="G3413" s="20"/>
      <c r="H3413" s="20"/>
      <c r="I3413" s="21"/>
      <c r="S3413" s="21"/>
      <c r="T3413" s="21"/>
      <c r="U3413" s="20"/>
      <c r="V3413" s="20"/>
      <c r="W3413" s="21"/>
      <c r="X3413" s="21"/>
      <c r="Y3413" s="21"/>
      <c r="AA3413" s="21"/>
      <c r="AB3413" s="20"/>
      <c r="AC3413" s="20"/>
      <c r="AD3413" s="20"/>
      <c r="AE3413" s="20"/>
      <c r="AI3413" s="20"/>
      <c r="AP3413" s="20" t="s">
        <v>574</v>
      </c>
      <c r="AR3413" s="20" t="s">
        <v>574</v>
      </c>
      <c r="AV3413" t="s">
        <v>449</v>
      </c>
    </row>
    <row r="3414" spans="1:48" x14ac:dyDescent="0.25">
      <c r="A3414" s="20"/>
      <c r="C3414" s="20"/>
      <c r="D3414" s="20"/>
      <c r="E3414" s="20"/>
      <c r="F3414" s="21"/>
      <c r="G3414" s="20"/>
      <c r="H3414" s="20"/>
      <c r="I3414" s="21"/>
      <c r="S3414" s="21"/>
      <c r="T3414" s="21"/>
      <c r="U3414" s="20"/>
      <c r="V3414" s="20"/>
      <c r="W3414" s="21"/>
      <c r="X3414" s="21"/>
      <c r="Y3414" s="21"/>
      <c r="AA3414" s="21"/>
      <c r="AB3414" s="20"/>
      <c r="AC3414" s="20"/>
      <c r="AD3414" s="20"/>
      <c r="AE3414" s="20"/>
      <c r="AI3414" s="20"/>
      <c r="AP3414" s="20" t="s">
        <v>574</v>
      </c>
      <c r="AR3414" s="20" t="s">
        <v>574</v>
      </c>
      <c r="AV3414" t="s">
        <v>449</v>
      </c>
    </row>
    <row r="3415" spans="1:48" x14ac:dyDescent="0.25">
      <c r="A3415" s="20"/>
      <c r="C3415" s="20"/>
      <c r="D3415" s="20"/>
      <c r="E3415" s="20"/>
      <c r="F3415" s="21"/>
      <c r="G3415" s="20"/>
      <c r="H3415" s="20"/>
      <c r="I3415" s="21"/>
      <c r="S3415" s="21"/>
      <c r="T3415" s="21"/>
      <c r="U3415" s="20"/>
      <c r="V3415" s="20"/>
      <c r="W3415" s="21"/>
      <c r="X3415" s="21"/>
      <c r="Y3415" s="21"/>
      <c r="AA3415" s="21"/>
      <c r="AB3415" s="20"/>
      <c r="AC3415" s="20"/>
      <c r="AD3415" s="20"/>
      <c r="AE3415" s="20"/>
      <c r="AI3415" s="20"/>
      <c r="AP3415" s="20" t="s">
        <v>574</v>
      </c>
      <c r="AR3415" s="20" t="s">
        <v>574</v>
      </c>
      <c r="AV3415" t="s">
        <v>449</v>
      </c>
    </row>
    <row r="3416" spans="1:48" x14ac:dyDescent="0.25">
      <c r="A3416" s="20"/>
      <c r="C3416" s="20"/>
      <c r="D3416" s="20"/>
      <c r="E3416" s="20"/>
      <c r="F3416" s="21"/>
      <c r="G3416" s="20"/>
      <c r="H3416" s="20"/>
      <c r="I3416" s="21"/>
      <c r="S3416" s="21"/>
      <c r="T3416" s="21"/>
      <c r="U3416" s="20"/>
      <c r="V3416" s="20"/>
      <c r="W3416" s="21"/>
      <c r="X3416" s="21"/>
      <c r="Y3416" s="21"/>
      <c r="AA3416" s="21"/>
      <c r="AB3416" s="20"/>
      <c r="AC3416" s="20"/>
      <c r="AD3416" s="20"/>
      <c r="AE3416" s="20"/>
      <c r="AI3416" s="20"/>
      <c r="AP3416" s="20" t="s">
        <v>574</v>
      </c>
      <c r="AR3416" s="20" t="s">
        <v>574</v>
      </c>
      <c r="AV3416" t="s">
        <v>449</v>
      </c>
    </row>
    <row r="3417" spans="1:48" x14ac:dyDescent="0.25">
      <c r="A3417" s="20"/>
      <c r="C3417" s="20"/>
      <c r="D3417" s="20"/>
      <c r="E3417" s="20"/>
      <c r="F3417" s="21"/>
      <c r="G3417" s="20"/>
      <c r="H3417" s="20"/>
      <c r="I3417" s="21"/>
      <c r="S3417" s="21"/>
      <c r="T3417" s="21"/>
      <c r="U3417" s="20"/>
      <c r="V3417" s="20"/>
      <c r="W3417" s="21"/>
      <c r="X3417" s="21"/>
      <c r="Y3417" s="21"/>
      <c r="AA3417" s="21"/>
      <c r="AB3417" s="20"/>
      <c r="AC3417" s="20"/>
      <c r="AD3417" s="20"/>
      <c r="AE3417" s="20"/>
      <c r="AI3417" s="20"/>
      <c r="AP3417" s="20" t="s">
        <v>574</v>
      </c>
      <c r="AR3417" s="20" t="s">
        <v>574</v>
      </c>
      <c r="AV3417" t="s">
        <v>449</v>
      </c>
    </row>
    <row r="3418" spans="1:48" x14ac:dyDescent="0.25">
      <c r="A3418" s="20"/>
      <c r="C3418" s="20"/>
      <c r="D3418" s="20"/>
      <c r="E3418" s="20"/>
      <c r="F3418" s="21"/>
      <c r="G3418" s="20"/>
      <c r="H3418" s="20"/>
      <c r="I3418" s="21"/>
      <c r="S3418" s="21"/>
      <c r="T3418" s="21"/>
      <c r="U3418" s="20"/>
      <c r="V3418" s="20"/>
      <c r="W3418" s="21"/>
      <c r="X3418" s="21"/>
      <c r="Y3418" s="21"/>
      <c r="AA3418" s="21"/>
      <c r="AB3418" s="20"/>
      <c r="AC3418" s="20"/>
      <c r="AD3418" s="20"/>
      <c r="AE3418" s="20"/>
      <c r="AI3418" s="20"/>
      <c r="AP3418" s="20" t="s">
        <v>574</v>
      </c>
      <c r="AR3418" s="20" t="s">
        <v>574</v>
      </c>
      <c r="AV3418" t="s">
        <v>449</v>
      </c>
    </row>
    <row r="3419" spans="1:48" x14ac:dyDescent="0.25">
      <c r="A3419" s="20"/>
      <c r="C3419" s="20"/>
      <c r="D3419" s="20"/>
      <c r="E3419" s="20"/>
      <c r="F3419" s="21"/>
      <c r="G3419" s="20"/>
      <c r="H3419" s="20"/>
      <c r="I3419" s="21"/>
      <c r="S3419" s="21"/>
      <c r="T3419" s="21"/>
      <c r="U3419" s="20"/>
      <c r="V3419" s="20"/>
      <c r="W3419" s="21"/>
      <c r="X3419" s="21"/>
      <c r="Y3419" s="21"/>
      <c r="AA3419" s="21"/>
      <c r="AB3419" s="20"/>
      <c r="AC3419" s="20"/>
      <c r="AD3419" s="20"/>
      <c r="AE3419" s="20"/>
      <c r="AI3419" s="20"/>
      <c r="AP3419" s="20" t="s">
        <v>574</v>
      </c>
      <c r="AR3419" s="20" t="s">
        <v>574</v>
      </c>
      <c r="AV3419" t="s">
        <v>449</v>
      </c>
    </row>
    <row r="3420" spans="1:48" x14ac:dyDescent="0.25">
      <c r="A3420" s="20"/>
      <c r="C3420" s="20"/>
      <c r="D3420" s="20"/>
      <c r="E3420" s="20"/>
      <c r="F3420" s="21"/>
      <c r="G3420" s="20"/>
      <c r="H3420" s="20"/>
      <c r="I3420" s="21"/>
      <c r="S3420" s="21"/>
      <c r="T3420" s="21"/>
      <c r="U3420" s="20"/>
      <c r="V3420" s="20"/>
      <c r="W3420" s="21"/>
      <c r="X3420" s="21"/>
      <c r="Y3420" s="21"/>
      <c r="AA3420" s="21"/>
      <c r="AB3420" s="20"/>
      <c r="AC3420" s="20"/>
      <c r="AD3420" s="20"/>
      <c r="AE3420" s="20"/>
      <c r="AI3420" s="20"/>
      <c r="AP3420" s="20" t="s">
        <v>574</v>
      </c>
      <c r="AR3420" s="20" t="s">
        <v>574</v>
      </c>
      <c r="AV3420" t="s">
        <v>449</v>
      </c>
    </row>
    <row r="3421" spans="1:48" x14ac:dyDescent="0.25">
      <c r="A3421" s="20"/>
      <c r="C3421" s="20"/>
      <c r="D3421" s="20"/>
      <c r="E3421" s="20"/>
      <c r="F3421" s="21"/>
      <c r="G3421" s="20"/>
      <c r="H3421" s="20"/>
      <c r="I3421" s="21"/>
      <c r="S3421" s="21"/>
      <c r="T3421" s="21"/>
      <c r="U3421" s="20"/>
      <c r="V3421" s="20"/>
      <c r="W3421" s="21"/>
      <c r="X3421" s="21"/>
      <c r="Y3421" s="21"/>
      <c r="AA3421" s="21"/>
      <c r="AB3421" s="20"/>
      <c r="AC3421" s="20"/>
      <c r="AD3421" s="20"/>
      <c r="AE3421" s="20"/>
      <c r="AI3421" s="20"/>
      <c r="AP3421" s="20" t="s">
        <v>574</v>
      </c>
      <c r="AR3421" s="20" t="s">
        <v>574</v>
      </c>
      <c r="AV3421" t="s">
        <v>449</v>
      </c>
    </row>
    <row r="3422" spans="1:48" x14ac:dyDescent="0.25">
      <c r="A3422" s="20"/>
      <c r="C3422" s="20"/>
      <c r="D3422" s="20"/>
      <c r="E3422" s="20"/>
      <c r="F3422" s="21"/>
      <c r="G3422" s="20"/>
      <c r="H3422" s="20"/>
      <c r="I3422" s="21"/>
      <c r="S3422" s="21"/>
      <c r="T3422" s="21"/>
      <c r="U3422" s="20"/>
      <c r="V3422" s="20"/>
      <c r="W3422" s="21"/>
      <c r="X3422" s="21"/>
      <c r="Y3422" s="21"/>
      <c r="AA3422" s="21"/>
      <c r="AB3422" s="20"/>
      <c r="AC3422" s="20"/>
      <c r="AD3422" s="20"/>
      <c r="AE3422" s="20"/>
      <c r="AI3422" s="20"/>
      <c r="AP3422" s="20" t="s">
        <v>574</v>
      </c>
      <c r="AR3422" s="20" t="s">
        <v>574</v>
      </c>
      <c r="AV3422" t="s">
        <v>449</v>
      </c>
    </row>
    <row r="3423" spans="1:48" x14ac:dyDescent="0.25">
      <c r="A3423" s="20"/>
      <c r="C3423" s="20"/>
      <c r="D3423" s="20"/>
      <c r="E3423" s="20"/>
      <c r="F3423" s="21"/>
      <c r="G3423" s="20"/>
      <c r="H3423" s="20"/>
      <c r="I3423" s="21"/>
      <c r="S3423" s="21"/>
      <c r="T3423" s="21"/>
      <c r="U3423" s="20"/>
      <c r="V3423" s="20"/>
      <c r="W3423" s="21"/>
      <c r="X3423" s="21"/>
      <c r="Y3423" s="21"/>
      <c r="AA3423" s="21"/>
      <c r="AB3423" s="20"/>
      <c r="AC3423" s="20"/>
      <c r="AD3423" s="20"/>
      <c r="AE3423" s="20"/>
      <c r="AI3423" s="20"/>
      <c r="AP3423" s="20" t="s">
        <v>574</v>
      </c>
      <c r="AR3423" s="20" t="s">
        <v>574</v>
      </c>
      <c r="AV3423" t="s">
        <v>449</v>
      </c>
    </row>
    <row r="3424" spans="1:48" x14ac:dyDescent="0.25">
      <c r="A3424" s="20"/>
      <c r="C3424" s="20"/>
      <c r="D3424" s="20"/>
      <c r="E3424" s="20"/>
      <c r="F3424" s="21"/>
      <c r="G3424" s="20"/>
      <c r="H3424" s="20"/>
      <c r="I3424" s="21"/>
      <c r="S3424" s="21"/>
      <c r="T3424" s="21"/>
      <c r="U3424" s="20"/>
      <c r="V3424" s="20"/>
      <c r="W3424" s="21"/>
      <c r="X3424" s="21"/>
      <c r="Y3424" s="21"/>
      <c r="AA3424" s="21"/>
      <c r="AB3424" s="20"/>
      <c r="AC3424" s="20"/>
      <c r="AD3424" s="20"/>
      <c r="AE3424" s="20"/>
      <c r="AI3424" s="20"/>
      <c r="AP3424" s="20" t="s">
        <v>574</v>
      </c>
      <c r="AR3424" s="20" t="s">
        <v>574</v>
      </c>
      <c r="AV3424" t="s">
        <v>449</v>
      </c>
    </row>
    <row r="3425" spans="1:48" x14ac:dyDescent="0.25">
      <c r="A3425" s="20"/>
      <c r="C3425" s="20"/>
      <c r="D3425" s="20"/>
      <c r="E3425" s="20"/>
      <c r="F3425" s="21"/>
      <c r="G3425" s="20"/>
      <c r="H3425" s="20"/>
      <c r="I3425" s="21"/>
      <c r="S3425" s="21"/>
      <c r="T3425" s="21"/>
      <c r="U3425" s="20"/>
      <c r="V3425" s="20"/>
      <c r="W3425" s="21"/>
      <c r="X3425" s="21"/>
      <c r="Y3425" s="21"/>
      <c r="AA3425" s="21"/>
      <c r="AB3425" s="20"/>
      <c r="AC3425" s="20"/>
      <c r="AD3425" s="20"/>
      <c r="AE3425" s="20"/>
      <c r="AI3425" s="20"/>
      <c r="AP3425" s="20" t="s">
        <v>574</v>
      </c>
      <c r="AR3425" s="20" t="s">
        <v>574</v>
      </c>
      <c r="AV3425" t="s">
        <v>449</v>
      </c>
    </row>
    <row r="3426" spans="1:48" x14ac:dyDescent="0.25">
      <c r="A3426" s="20"/>
      <c r="C3426" s="20"/>
      <c r="D3426" s="20"/>
      <c r="E3426" s="20"/>
      <c r="F3426" s="21"/>
      <c r="G3426" s="20"/>
      <c r="H3426" s="20"/>
      <c r="I3426" s="21"/>
      <c r="S3426" s="21"/>
      <c r="T3426" s="21"/>
      <c r="U3426" s="20"/>
      <c r="V3426" s="20"/>
      <c r="W3426" s="21"/>
      <c r="X3426" s="21"/>
      <c r="Y3426" s="21"/>
      <c r="AA3426" s="21"/>
      <c r="AB3426" s="20"/>
      <c r="AC3426" s="20"/>
      <c r="AD3426" s="20"/>
      <c r="AE3426" s="20"/>
      <c r="AI3426" s="20"/>
      <c r="AP3426" s="20" t="s">
        <v>574</v>
      </c>
      <c r="AR3426" s="20" t="s">
        <v>574</v>
      </c>
      <c r="AV3426" t="s">
        <v>449</v>
      </c>
    </row>
    <row r="3427" spans="1:48" x14ac:dyDescent="0.25">
      <c r="A3427" s="20"/>
      <c r="C3427" s="20"/>
      <c r="D3427" s="20"/>
      <c r="E3427" s="20"/>
      <c r="F3427" s="21"/>
      <c r="G3427" s="20"/>
      <c r="H3427" s="20"/>
      <c r="I3427" s="21"/>
      <c r="S3427" s="21"/>
      <c r="T3427" s="21"/>
      <c r="U3427" s="20"/>
      <c r="V3427" s="20"/>
      <c r="W3427" s="21"/>
      <c r="X3427" s="21"/>
      <c r="Y3427" s="21"/>
      <c r="AA3427" s="21"/>
      <c r="AB3427" s="20"/>
      <c r="AC3427" s="20"/>
      <c r="AD3427" s="20"/>
      <c r="AE3427" s="20"/>
      <c r="AI3427" s="20"/>
      <c r="AP3427" s="20" t="s">
        <v>574</v>
      </c>
      <c r="AR3427" s="20" t="s">
        <v>574</v>
      </c>
      <c r="AV3427" t="s">
        <v>449</v>
      </c>
    </row>
    <row r="3428" spans="1:48" x14ac:dyDescent="0.25">
      <c r="A3428" s="20"/>
      <c r="C3428" s="20"/>
      <c r="D3428" s="20"/>
      <c r="E3428" s="20"/>
      <c r="F3428" s="21"/>
      <c r="G3428" s="20"/>
      <c r="H3428" s="20"/>
      <c r="I3428" s="21"/>
      <c r="S3428" s="21"/>
      <c r="T3428" s="21"/>
      <c r="U3428" s="20"/>
      <c r="V3428" s="20"/>
      <c r="W3428" s="21"/>
      <c r="X3428" s="21"/>
      <c r="Y3428" s="21"/>
      <c r="AA3428" s="21"/>
      <c r="AB3428" s="20"/>
      <c r="AC3428" s="20"/>
      <c r="AD3428" s="20"/>
      <c r="AE3428" s="20"/>
      <c r="AI3428" s="20"/>
      <c r="AP3428" s="20" t="s">
        <v>574</v>
      </c>
      <c r="AR3428" s="20" t="s">
        <v>574</v>
      </c>
      <c r="AV3428" t="s">
        <v>449</v>
      </c>
    </row>
    <row r="3429" spans="1:48" x14ac:dyDescent="0.25">
      <c r="A3429" s="20"/>
      <c r="C3429" s="20"/>
      <c r="D3429" s="20"/>
      <c r="E3429" s="20"/>
      <c r="F3429" s="21"/>
      <c r="G3429" s="20"/>
      <c r="H3429" s="20"/>
      <c r="I3429" s="21"/>
      <c r="S3429" s="21"/>
      <c r="T3429" s="21"/>
      <c r="U3429" s="20"/>
      <c r="V3429" s="20"/>
      <c r="W3429" s="21"/>
      <c r="X3429" s="21"/>
      <c r="Y3429" s="21"/>
      <c r="AA3429" s="21"/>
      <c r="AB3429" s="20"/>
      <c r="AC3429" s="20"/>
      <c r="AD3429" s="20"/>
      <c r="AE3429" s="20"/>
      <c r="AI3429" s="20"/>
      <c r="AP3429" s="20" t="s">
        <v>574</v>
      </c>
      <c r="AR3429" s="20" t="s">
        <v>574</v>
      </c>
      <c r="AV3429" t="s">
        <v>449</v>
      </c>
    </row>
    <row r="3430" spans="1:48" x14ac:dyDescent="0.25">
      <c r="A3430" s="20"/>
      <c r="C3430" s="20"/>
      <c r="D3430" s="20"/>
      <c r="E3430" s="20"/>
      <c r="F3430" s="21"/>
      <c r="G3430" s="20"/>
      <c r="H3430" s="20"/>
      <c r="I3430" s="21"/>
      <c r="S3430" s="21"/>
      <c r="T3430" s="21"/>
      <c r="U3430" s="20"/>
      <c r="V3430" s="20"/>
      <c r="W3430" s="21"/>
      <c r="X3430" s="21"/>
      <c r="Y3430" s="21"/>
      <c r="AA3430" s="21"/>
      <c r="AB3430" s="20"/>
      <c r="AC3430" s="20"/>
      <c r="AD3430" s="20"/>
      <c r="AE3430" s="20"/>
      <c r="AI3430" s="20"/>
      <c r="AP3430" s="20" t="s">
        <v>574</v>
      </c>
      <c r="AR3430" s="20" t="s">
        <v>574</v>
      </c>
      <c r="AV3430" t="s">
        <v>449</v>
      </c>
    </row>
    <row r="3431" spans="1:48" x14ac:dyDescent="0.25">
      <c r="A3431" s="20"/>
      <c r="C3431" s="20"/>
      <c r="D3431" s="20"/>
      <c r="E3431" s="20"/>
      <c r="F3431" s="21"/>
      <c r="G3431" s="20"/>
      <c r="H3431" s="20"/>
      <c r="I3431" s="21"/>
      <c r="S3431" s="21"/>
      <c r="T3431" s="21"/>
      <c r="U3431" s="20"/>
      <c r="V3431" s="20"/>
      <c r="W3431" s="21"/>
      <c r="X3431" s="21"/>
      <c r="Y3431" s="21"/>
      <c r="AA3431" s="21"/>
      <c r="AB3431" s="20"/>
      <c r="AC3431" s="20"/>
      <c r="AD3431" s="20"/>
      <c r="AE3431" s="20"/>
      <c r="AI3431" s="20"/>
      <c r="AP3431" s="20" t="s">
        <v>574</v>
      </c>
      <c r="AR3431" s="20" t="s">
        <v>574</v>
      </c>
      <c r="AV3431" t="s">
        <v>449</v>
      </c>
    </row>
    <row r="3432" spans="1:48" x14ac:dyDescent="0.25">
      <c r="A3432" s="20"/>
      <c r="C3432" s="20"/>
      <c r="D3432" s="20"/>
      <c r="E3432" s="20"/>
      <c r="F3432" s="21"/>
      <c r="G3432" s="20"/>
      <c r="H3432" s="20"/>
      <c r="I3432" s="21"/>
      <c r="S3432" s="21"/>
      <c r="T3432" s="21"/>
      <c r="U3432" s="20"/>
      <c r="V3432" s="20"/>
      <c r="W3432" s="21"/>
      <c r="X3432" s="21"/>
      <c r="Y3432" s="21"/>
      <c r="AA3432" s="21"/>
      <c r="AB3432" s="20"/>
      <c r="AC3432" s="20"/>
      <c r="AD3432" s="20"/>
      <c r="AE3432" s="20"/>
      <c r="AI3432" s="20"/>
      <c r="AP3432" s="20" t="s">
        <v>574</v>
      </c>
      <c r="AR3432" s="20" t="s">
        <v>574</v>
      </c>
      <c r="AV3432" t="s">
        <v>449</v>
      </c>
    </row>
    <row r="3433" spans="1:48" x14ac:dyDescent="0.25">
      <c r="A3433" s="20"/>
      <c r="C3433" s="20"/>
      <c r="D3433" s="20"/>
      <c r="E3433" s="20"/>
      <c r="F3433" s="21"/>
      <c r="G3433" s="20"/>
      <c r="H3433" s="20"/>
      <c r="I3433" s="21"/>
      <c r="S3433" s="21"/>
      <c r="T3433" s="21"/>
      <c r="U3433" s="20"/>
      <c r="V3433" s="20"/>
      <c r="W3433" s="21"/>
      <c r="X3433" s="21"/>
      <c r="Y3433" s="21"/>
      <c r="AA3433" s="21"/>
      <c r="AB3433" s="20"/>
      <c r="AC3433" s="20"/>
      <c r="AD3433" s="20"/>
      <c r="AE3433" s="20"/>
      <c r="AI3433" s="20"/>
      <c r="AP3433" s="20" t="s">
        <v>574</v>
      </c>
      <c r="AR3433" s="20" t="s">
        <v>574</v>
      </c>
      <c r="AV3433" t="s">
        <v>449</v>
      </c>
    </row>
    <row r="3434" spans="1:48" x14ac:dyDescent="0.25">
      <c r="A3434" s="20"/>
      <c r="C3434" s="20"/>
      <c r="D3434" s="20"/>
      <c r="E3434" s="20"/>
      <c r="F3434" s="21"/>
      <c r="G3434" s="20"/>
      <c r="H3434" s="20"/>
      <c r="I3434" s="21"/>
      <c r="S3434" s="21"/>
      <c r="T3434" s="21"/>
      <c r="U3434" s="20"/>
      <c r="V3434" s="20"/>
      <c r="W3434" s="21"/>
      <c r="X3434" s="21"/>
      <c r="Y3434" s="21"/>
      <c r="AA3434" s="21"/>
      <c r="AB3434" s="20"/>
      <c r="AC3434" s="20"/>
      <c r="AD3434" s="20"/>
      <c r="AE3434" s="20"/>
      <c r="AI3434" s="20"/>
      <c r="AP3434" s="20" t="s">
        <v>574</v>
      </c>
      <c r="AR3434" s="20" t="s">
        <v>574</v>
      </c>
      <c r="AV3434" t="s">
        <v>449</v>
      </c>
    </row>
    <row r="3435" spans="1:48" x14ac:dyDescent="0.25">
      <c r="A3435" s="20"/>
      <c r="C3435" s="20"/>
      <c r="D3435" s="20"/>
      <c r="E3435" s="20"/>
      <c r="F3435" s="21"/>
      <c r="G3435" s="20"/>
      <c r="H3435" s="20"/>
      <c r="I3435" s="21"/>
      <c r="S3435" s="21"/>
      <c r="T3435" s="21"/>
      <c r="U3435" s="20"/>
      <c r="V3435" s="20"/>
      <c r="W3435" s="21"/>
      <c r="X3435" s="21"/>
      <c r="Y3435" s="21"/>
      <c r="AA3435" s="21"/>
      <c r="AB3435" s="20"/>
      <c r="AC3435" s="20"/>
      <c r="AD3435" s="20"/>
      <c r="AE3435" s="20"/>
      <c r="AI3435" s="20"/>
      <c r="AP3435" s="20" t="s">
        <v>574</v>
      </c>
      <c r="AR3435" s="20" t="s">
        <v>574</v>
      </c>
      <c r="AV3435" t="s">
        <v>449</v>
      </c>
    </row>
    <row r="3436" spans="1:48" x14ac:dyDescent="0.25">
      <c r="A3436" s="20"/>
      <c r="C3436" s="20"/>
      <c r="D3436" s="20"/>
      <c r="E3436" s="20"/>
      <c r="F3436" s="21"/>
      <c r="G3436" s="20"/>
      <c r="H3436" s="20"/>
      <c r="I3436" s="21"/>
      <c r="S3436" s="21"/>
      <c r="T3436" s="21"/>
      <c r="U3436" s="20"/>
      <c r="V3436" s="20"/>
      <c r="W3436" s="21"/>
      <c r="X3436" s="21"/>
      <c r="Y3436" s="21"/>
      <c r="AA3436" s="21"/>
      <c r="AB3436" s="20"/>
      <c r="AC3436" s="20"/>
      <c r="AD3436" s="20"/>
      <c r="AE3436" s="20"/>
      <c r="AI3436" s="20"/>
      <c r="AP3436" s="20" t="s">
        <v>574</v>
      </c>
      <c r="AR3436" s="20" t="s">
        <v>574</v>
      </c>
      <c r="AV3436" t="s">
        <v>449</v>
      </c>
    </row>
    <row r="3437" spans="1:48" x14ac:dyDescent="0.25">
      <c r="A3437" s="20"/>
      <c r="C3437" s="20"/>
      <c r="D3437" s="20"/>
      <c r="E3437" s="20"/>
      <c r="F3437" s="21"/>
      <c r="G3437" s="20"/>
      <c r="H3437" s="20"/>
      <c r="I3437" s="21"/>
      <c r="S3437" s="21"/>
      <c r="T3437" s="21"/>
      <c r="U3437" s="20"/>
      <c r="V3437" s="20"/>
      <c r="W3437" s="21"/>
      <c r="X3437" s="21"/>
      <c r="Y3437" s="21"/>
      <c r="AA3437" s="21"/>
      <c r="AB3437" s="20"/>
      <c r="AC3437" s="20"/>
      <c r="AD3437" s="20"/>
      <c r="AE3437" s="20"/>
      <c r="AI3437" s="20"/>
      <c r="AP3437" s="20" t="s">
        <v>574</v>
      </c>
      <c r="AR3437" s="20" t="s">
        <v>574</v>
      </c>
      <c r="AV3437" t="s">
        <v>449</v>
      </c>
    </row>
    <row r="3438" spans="1:48" x14ac:dyDescent="0.25">
      <c r="A3438" s="20"/>
      <c r="C3438" s="20"/>
      <c r="D3438" s="20"/>
      <c r="E3438" s="20"/>
      <c r="F3438" s="21"/>
      <c r="G3438" s="20"/>
      <c r="H3438" s="20"/>
      <c r="I3438" s="21"/>
      <c r="S3438" s="21"/>
      <c r="T3438" s="21"/>
      <c r="U3438" s="20"/>
      <c r="V3438" s="20"/>
      <c r="W3438" s="21"/>
      <c r="X3438" s="21"/>
      <c r="Y3438" s="21"/>
      <c r="AA3438" s="21"/>
      <c r="AB3438" s="20"/>
      <c r="AC3438" s="20"/>
      <c r="AD3438" s="20"/>
      <c r="AE3438" s="20"/>
      <c r="AI3438" s="20"/>
      <c r="AP3438" s="20" t="s">
        <v>574</v>
      </c>
      <c r="AR3438" s="20" t="s">
        <v>574</v>
      </c>
      <c r="AV3438" t="s">
        <v>449</v>
      </c>
    </row>
    <row r="3439" spans="1:48" x14ac:dyDescent="0.25">
      <c r="A3439" s="20"/>
      <c r="C3439" s="20"/>
      <c r="D3439" s="20"/>
      <c r="E3439" s="20"/>
      <c r="F3439" s="21"/>
      <c r="G3439" s="20"/>
      <c r="H3439" s="20"/>
      <c r="I3439" s="21"/>
      <c r="S3439" s="21"/>
      <c r="T3439" s="21"/>
      <c r="U3439" s="20"/>
      <c r="V3439" s="20"/>
      <c r="W3439" s="21"/>
      <c r="X3439" s="21"/>
      <c r="Y3439" s="21"/>
      <c r="AA3439" s="21"/>
      <c r="AB3439" s="20"/>
      <c r="AC3439" s="20"/>
      <c r="AD3439" s="20"/>
      <c r="AE3439" s="20"/>
      <c r="AI3439" s="20"/>
      <c r="AP3439" s="20" t="s">
        <v>574</v>
      </c>
      <c r="AR3439" s="20" t="s">
        <v>574</v>
      </c>
      <c r="AV3439" t="s">
        <v>449</v>
      </c>
    </row>
    <row r="3440" spans="1:48" x14ac:dyDescent="0.25">
      <c r="A3440" s="20"/>
      <c r="C3440" s="20"/>
      <c r="D3440" s="20"/>
      <c r="E3440" s="20"/>
      <c r="F3440" s="21"/>
      <c r="G3440" s="20"/>
      <c r="H3440" s="20"/>
      <c r="I3440" s="21"/>
      <c r="S3440" s="21"/>
      <c r="T3440" s="21"/>
      <c r="U3440" s="20"/>
      <c r="V3440" s="20"/>
      <c r="W3440" s="21"/>
      <c r="X3440" s="21"/>
      <c r="Y3440" s="21"/>
      <c r="AA3440" s="21"/>
      <c r="AB3440" s="20"/>
      <c r="AC3440" s="20"/>
      <c r="AD3440" s="20"/>
      <c r="AE3440" s="20"/>
      <c r="AI3440" s="20"/>
      <c r="AP3440" s="20" t="s">
        <v>574</v>
      </c>
      <c r="AR3440" s="20" t="s">
        <v>574</v>
      </c>
      <c r="AV3440" t="s">
        <v>449</v>
      </c>
    </row>
    <row r="3441" spans="1:48" x14ac:dyDescent="0.25">
      <c r="A3441" s="20"/>
      <c r="C3441" s="20"/>
      <c r="D3441" s="20"/>
      <c r="E3441" s="20"/>
      <c r="F3441" s="21"/>
      <c r="G3441" s="20"/>
      <c r="H3441" s="20"/>
      <c r="I3441" s="21"/>
      <c r="S3441" s="21"/>
      <c r="T3441" s="21"/>
      <c r="U3441" s="20"/>
      <c r="V3441" s="20"/>
      <c r="W3441" s="21"/>
      <c r="X3441" s="21"/>
      <c r="Y3441" s="21"/>
      <c r="AA3441" s="21"/>
      <c r="AB3441" s="20"/>
      <c r="AC3441" s="20"/>
      <c r="AD3441" s="20"/>
      <c r="AE3441" s="20"/>
      <c r="AI3441" s="20"/>
      <c r="AP3441" s="20" t="s">
        <v>574</v>
      </c>
      <c r="AR3441" s="20" t="s">
        <v>574</v>
      </c>
      <c r="AV3441" t="s">
        <v>449</v>
      </c>
    </row>
    <row r="3442" spans="1:48" x14ac:dyDescent="0.25">
      <c r="A3442" s="20"/>
      <c r="C3442" s="20"/>
      <c r="D3442" s="20"/>
      <c r="E3442" s="20"/>
      <c r="F3442" s="21"/>
      <c r="G3442" s="20"/>
      <c r="H3442" s="20"/>
      <c r="I3442" s="21"/>
      <c r="S3442" s="21"/>
      <c r="T3442" s="21"/>
      <c r="U3442" s="20"/>
      <c r="V3442" s="20"/>
      <c r="W3442" s="21"/>
      <c r="X3442" s="21"/>
      <c r="Y3442" s="21"/>
      <c r="AA3442" s="21"/>
      <c r="AB3442" s="20"/>
      <c r="AC3442" s="20"/>
      <c r="AD3442" s="20"/>
      <c r="AE3442" s="20"/>
      <c r="AI3442" s="20"/>
      <c r="AP3442" s="20" t="s">
        <v>574</v>
      </c>
      <c r="AR3442" s="20" t="s">
        <v>574</v>
      </c>
      <c r="AV3442" t="s">
        <v>449</v>
      </c>
    </row>
    <row r="3443" spans="1:48" x14ac:dyDescent="0.25">
      <c r="A3443" s="20"/>
      <c r="C3443" s="20"/>
      <c r="D3443" s="20"/>
      <c r="E3443" s="20"/>
      <c r="F3443" s="21"/>
      <c r="G3443" s="20"/>
      <c r="H3443" s="20"/>
      <c r="I3443" s="21"/>
      <c r="S3443" s="21"/>
      <c r="T3443" s="21"/>
      <c r="U3443" s="20"/>
      <c r="V3443" s="20"/>
      <c r="W3443" s="21"/>
      <c r="X3443" s="21"/>
      <c r="Y3443" s="21"/>
      <c r="AA3443" s="21"/>
      <c r="AB3443" s="20"/>
      <c r="AC3443" s="20"/>
      <c r="AD3443" s="20"/>
      <c r="AE3443" s="20"/>
      <c r="AI3443" s="20"/>
      <c r="AP3443" s="20" t="s">
        <v>574</v>
      </c>
      <c r="AR3443" s="20" t="s">
        <v>574</v>
      </c>
      <c r="AV3443" t="s">
        <v>449</v>
      </c>
    </row>
    <row r="3444" spans="1:48" x14ac:dyDescent="0.25">
      <c r="A3444" s="20"/>
      <c r="C3444" s="20"/>
      <c r="D3444" s="20"/>
      <c r="E3444" s="20"/>
      <c r="F3444" s="21"/>
      <c r="G3444" s="20"/>
      <c r="H3444" s="20"/>
      <c r="I3444" s="21"/>
      <c r="S3444" s="21"/>
      <c r="T3444" s="21"/>
      <c r="U3444" s="20"/>
      <c r="V3444" s="20"/>
      <c r="W3444" s="21"/>
      <c r="X3444" s="21"/>
      <c r="Y3444" s="21"/>
      <c r="AA3444" s="21"/>
      <c r="AB3444" s="20"/>
      <c r="AC3444" s="20"/>
      <c r="AD3444" s="20"/>
      <c r="AE3444" s="20"/>
      <c r="AI3444" s="20"/>
      <c r="AP3444" s="20" t="s">
        <v>574</v>
      </c>
      <c r="AR3444" s="20" t="s">
        <v>574</v>
      </c>
      <c r="AV3444" t="s">
        <v>449</v>
      </c>
    </row>
    <row r="3445" spans="1:48" x14ac:dyDescent="0.25">
      <c r="A3445" s="20"/>
      <c r="C3445" s="20"/>
      <c r="D3445" s="20"/>
      <c r="E3445" s="20"/>
      <c r="F3445" s="21"/>
      <c r="G3445" s="20"/>
      <c r="H3445" s="20"/>
      <c r="I3445" s="21"/>
      <c r="S3445" s="21"/>
      <c r="T3445" s="21"/>
      <c r="U3445" s="20"/>
      <c r="V3445" s="20"/>
      <c r="W3445" s="21"/>
      <c r="X3445" s="21"/>
      <c r="Y3445" s="21"/>
      <c r="AA3445" s="21"/>
      <c r="AB3445" s="20"/>
      <c r="AC3445" s="20"/>
      <c r="AD3445" s="20"/>
      <c r="AE3445" s="20"/>
      <c r="AI3445" s="20"/>
      <c r="AP3445" s="20" t="s">
        <v>574</v>
      </c>
      <c r="AR3445" s="20" t="s">
        <v>574</v>
      </c>
      <c r="AV3445" t="s">
        <v>449</v>
      </c>
    </row>
    <row r="3446" spans="1:48" x14ac:dyDescent="0.25">
      <c r="A3446" s="20"/>
      <c r="C3446" s="20"/>
      <c r="D3446" s="20"/>
      <c r="E3446" s="20"/>
      <c r="F3446" s="21"/>
      <c r="G3446" s="20"/>
      <c r="H3446" s="20"/>
      <c r="I3446" s="21"/>
      <c r="S3446" s="21"/>
      <c r="T3446" s="21"/>
      <c r="U3446" s="20"/>
      <c r="V3446" s="20"/>
      <c r="W3446" s="21"/>
      <c r="X3446" s="21"/>
      <c r="Y3446" s="21"/>
      <c r="AA3446" s="21"/>
      <c r="AB3446" s="20"/>
      <c r="AC3446" s="20"/>
      <c r="AD3446" s="20"/>
      <c r="AE3446" s="20"/>
      <c r="AI3446" s="20"/>
      <c r="AP3446" s="20" t="s">
        <v>574</v>
      </c>
      <c r="AR3446" s="20" t="s">
        <v>574</v>
      </c>
      <c r="AV3446" t="s">
        <v>449</v>
      </c>
    </row>
    <row r="3447" spans="1:48" x14ac:dyDescent="0.25">
      <c r="A3447" s="20"/>
      <c r="C3447" s="20"/>
      <c r="D3447" s="20"/>
      <c r="E3447" s="20"/>
      <c r="F3447" s="21"/>
      <c r="G3447" s="20"/>
      <c r="H3447" s="20"/>
      <c r="I3447" s="21"/>
      <c r="S3447" s="21"/>
      <c r="T3447" s="21"/>
      <c r="U3447" s="20"/>
      <c r="V3447" s="20"/>
      <c r="W3447" s="21"/>
      <c r="X3447" s="21"/>
      <c r="Y3447" s="21"/>
      <c r="AA3447" s="21"/>
      <c r="AB3447" s="20"/>
      <c r="AC3447" s="20"/>
      <c r="AD3447" s="20"/>
      <c r="AE3447" s="20"/>
      <c r="AI3447" s="20"/>
      <c r="AP3447" s="20" t="s">
        <v>574</v>
      </c>
      <c r="AR3447" s="20" t="s">
        <v>574</v>
      </c>
      <c r="AV3447" t="s">
        <v>449</v>
      </c>
    </row>
    <row r="3448" spans="1:48" x14ac:dyDescent="0.25">
      <c r="A3448" s="20"/>
      <c r="C3448" s="20"/>
      <c r="D3448" s="20"/>
      <c r="E3448" s="20"/>
      <c r="F3448" s="21"/>
      <c r="G3448" s="20"/>
      <c r="H3448" s="20"/>
      <c r="I3448" s="21"/>
      <c r="S3448" s="21"/>
      <c r="T3448" s="21"/>
      <c r="U3448" s="20"/>
      <c r="V3448" s="20"/>
      <c r="W3448" s="21"/>
      <c r="X3448" s="21"/>
      <c r="Y3448" s="21"/>
      <c r="AA3448" s="21"/>
      <c r="AB3448" s="20"/>
      <c r="AC3448" s="20"/>
      <c r="AD3448" s="20"/>
      <c r="AE3448" s="20"/>
      <c r="AI3448" s="20"/>
      <c r="AP3448" s="20" t="s">
        <v>574</v>
      </c>
      <c r="AR3448" s="20" t="s">
        <v>574</v>
      </c>
      <c r="AV3448" t="s">
        <v>449</v>
      </c>
    </row>
    <row r="3449" spans="1:48" x14ac:dyDescent="0.25">
      <c r="A3449" s="20"/>
      <c r="C3449" s="20"/>
      <c r="D3449" s="20"/>
      <c r="E3449" s="20"/>
      <c r="F3449" s="21"/>
      <c r="G3449" s="20"/>
      <c r="H3449" s="20"/>
      <c r="I3449" s="21"/>
      <c r="S3449" s="21"/>
      <c r="T3449" s="21"/>
      <c r="U3449" s="20"/>
      <c r="V3449" s="20"/>
      <c r="W3449" s="21"/>
      <c r="X3449" s="21"/>
      <c r="Y3449" s="21"/>
      <c r="AA3449" s="21"/>
      <c r="AB3449" s="20"/>
      <c r="AC3449" s="20"/>
      <c r="AD3449" s="20"/>
      <c r="AE3449" s="20"/>
      <c r="AI3449" s="20"/>
      <c r="AP3449" s="20" t="s">
        <v>574</v>
      </c>
      <c r="AR3449" s="20" t="s">
        <v>574</v>
      </c>
      <c r="AV3449" t="s">
        <v>449</v>
      </c>
    </row>
    <row r="3450" spans="1:48" x14ac:dyDescent="0.25">
      <c r="A3450" s="20"/>
      <c r="C3450" s="20"/>
      <c r="D3450" s="20"/>
      <c r="E3450" s="20"/>
      <c r="F3450" s="21"/>
      <c r="G3450" s="20"/>
      <c r="H3450" s="20"/>
      <c r="I3450" s="21"/>
      <c r="S3450" s="21"/>
      <c r="T3450" s="21"/>
      <c r="U3450" s="20"/>
      <c r="V3450" s="20"/>
      <c r="W3450" s="21"/>
      <c r="X3450" s="21"/>
      <c r="Y3450" s="21"/>
      <c r="AA3450" s="21"/>
      <c r="AB3450" s="20"/>
      <c r="AC3450" s="20"/>
      <c r="AD3450" s="20"/>
      <c r="AE3450" s="20"/>
      <c r="AI3450" s="20"/>
      <c r="AP3450" s="20" t="s">
        <v>574</v>
      </c>
      <c r="AR3450" s="20" t="s">
        <v>574</v>
      </c>
      <c r="AV3450" t="s">
        <v>449</v>
      </c>
    </row>
    <row r="3451" spans="1:48" x14ac:dyDescent="0.25">
      <c r="A3451" s="20"/>
      <c r="C3451" s="20"/>
      <c r="D3451" s="20"/>
      <c r="E3451" s="20"/>
      <c r="F3451" s="21"/>
      <c r="G3451" s="20"/>
      <c r="H3451" s="20"/>
      <c r="I3451" s="21"/>
      <c r="S3451" s="21"/>
      <c r="T3451" s="21"/>
      <c r="U3451" s="20"/>
      <c r="V3451" s="20"/>
      <c r="W3451" s="21"/>
      <c r="X3451" s="21"/>
      <c r="Y3451" s="21"/>
      <c r="AA3451" s="21"/>
      <c r="AB3451" s="20"/>
      <c r="AC3451" s="20"/>
      <c r="AD3451" s="20"/>
      <c r="AE3451" s="20"/>
      <c r="AI3451" s="20"/>
      <c r="AP3451" s="20" t="s">
        <v>574</v>
      </c>
      <c r="AR3451" s="20" t="s">
        <v>574</v>
      </c>
      <c r="AV3451" t="s">
        <v>449</v>
      </c>
    </row>
    <row r="3452" spans="1:48" x14ac:dyDescent="0.25">
      <c r="A3452" s="20"/>
      <c r="C3452" s="20"/>
      <c r="D3452" s="20"/>
      <c r="E3452" s="20"/>
      <c r="F3452" s="21"/>
      <c r="G3452" s="20"/>
      <c r="H3452" s="20"/>
      <c r="I3452" s="21"/>
      <c r="S3452" s="21"/>
      <c r="T3452" s="21"/>
      <c r="U3452" s="20"/>
      <c r="V3452" s="20"/>
      <c r="W3452" s="21"/>
      <c r="X3452" s="21"/>
      <c r="Y3452" s="21"/>
      <c r="AA3452" s="21"/>
      <c r="AB3452" s="20"/>
      <c r="AC3452" s="20"/>
      <c r="AD3452" s="20"/>
      <c r="AE3452" s="20"/>
      <c r="AI3452" s="20"/>
      <c r="AP3452" s="20" t="s">
        <v>574</v>
      </c>
      <c r="AR3452" s="20" t="s">
        <v>574</v>
      </c>
      <c r="AV3452" t="s">
        <v>449</v>
      </c>
    </row>
    <row r="3453" spans="1:48" x14ac:dyDescent="0.25">
      <c r="A3453" s="20"/>
      <c r="C3453" s="20"/>
      <c r="D3453" s="20"/>
      <c r="E3453" s="20"/>
      <c r="F3453" s="21"/>
      <c r="G3453" s="20"/>
      <c r="H3453" s="20"/>
      <c r="I3453" s="21"/>
      <c r="S3453" s="21"/>
      <c r="T3453" s="21"/>
      <c r="U3453" s="20"/>
      <c r="V3453" s="20"/>
      <c r="W3453" s="21"/>
      <c r="X3453" s="21"/>
      <c r="Y3453" s="21"/>
      <c r="AA3453" s="21"/>
      <c r="AB3453" s="20"/>
      <c r="AC3453" s="20"/>
      <c r="AD3453" s="20"/>
      <c r="AE3453" s="20"/>
      <c r="AI3453" s="20"/>
      <c r="AP3453" s="20" t="s">
        <v>574</v>
      </c>
      <c r="AR3453" s="20" t="s">
        <v>574</v>
      </c>
      <c r="AV3453" t="s">
        <v>449</v>
      </c>
    </row>
    <row r="3454" spans="1:48" x14ac:dyDescent="0.25">
      <c r="A3454" s="20"/>
      <c r="C3454" s="20"/>
      <c r="D3454" s="20"/>
      <c r="E3454" s="20"/>
      <c r="F3454" s="21"/>
      <c r="G3454" s="20"/>
      <c r="H3454" s="20"/>
      <c r="I3454" s="21"/>
      <c r="S3454" s="21"/>
      <c r="T3454" s="21"/>
      <c r="U3454" s="20"/>
      <c r="V3454" s="20"/>
      <c r="W3454" s="21"/>
      <c r="X3454" s="21"/>
      <c r="Y3454" s="21"/>
      <c r="AA3454" s="21"/>
      <c r="AB3454" s="20"/>
      <c r="AC3454" s="20"/>
      <c r="AD3454" s="20"/>
      <c r="AE3454" s="20"/>
      <c r="AI3454" s="20"/>
      <c r="AP3454" s="20" t="s">
        <v>574</v>
      </c>
      <c r="AR3454" s="20" t="s">
        <v>574</v>
      </c>
      <c r="AV3454" t="s">
        <v>449</v>
      </c>
    </row>
    <row r="3455" spans="1:48" x14ac:dyDescent="0.25">
      <c r="A3455" s="20"/>
      <c r="C3455" s="20"/>
      <c r="D3455" s="20"/>
      <c r="E3455" s="20"/>
      <c r="F3455" s="21"/>
      <c r="G3455" s="20"/>
      <c r="H3455" s="20"/>
      <c r="I3455" s="21"/>
      <c r="S3455" s="21"/>
      <c r="T3455" s="21"/>
      <c r="U3455" s="20"/>
      <c r="V3455" s="20"/>
      <c r="W3455" s="21"/>
      <c r="X3455" s="21"/>
      <c r="Y3455" s="21"/>
      <c r="AA3455" s="21"/>
      <c r="AB3455" s="20"/>
      <c r="AC3455" s="20"/>
      <c r="AD3455" s="20"/>
      <c r="AE3455" s="20"/>
      <c r="AI3455" s="20"/>
      <c r="AP3455" s="20" t="s">
        <v>574</v>
      </c>
      <c r="AR3455" s="20" t="s">
        <v>574</v>
      </c>
      <c r="AV3455" t="s">
        <v>449</v>
      </c>
    </row>
    <row r="3456" spans="1:48" x14ac:dyDescent="0.25">
      <c r="A3456" s="20"/>
      <c r="C3456" s="20"/>
      <c r="D3456" s="20"/>
      <c r="E3456" s="20"/>
      <c r="F3456" s="21"/>
      <c r="G3456" s="20"/>
      <c r="H3456" s="20"/>
      <c r="I3456" s="21"/>
      <c r="S3456" s="21"/>
      <c r="T3456" s="21"/>
      <c r="U3456" s="20"/>
      <c r="V3456" s="20"/>
      <c r="W3456" s="21"/>
      <c r="X3456" s="21"/>
      <c r="Y3456" s="21"/>
      <c r="AA3456" s="21"/>
      <c r="AB3456" s="20"/>
      <c r="AC3456" s="20"/>
      <c r="AD3456" s="20"/>
      <c r="AE3456" s="20"/>
      <c r="AI3456" s="20"/>
      <c r="AP3456" s="20" t="s">
        <v>574</v>
      </c>
      <c r="AR3456" s="20" t="s">
        <v>574</v>
      </c>
      <c r="AV3456" t="s">
        <v>449</v>
      </c>
    </row>
    <row r="3457" spans="1:48" x14ac:dyDescent="0.25">
      <c r="A3457" s="20"/>
      <c r="C3457" s="20"/>
      <c r="D3457" s="20"/>
      <c r="E3457" s="20"/>
      <c r="F3457" s="21"/>
      <c r="G3457" s="20"/>
      <c r="H3457" s="20"/>
      <c r="I3457" s="21"/>
      <c r="S3457" s="21"/>
      <c r="T3457" s="21"/>
      <c r="U3457" s="20"/>
      <c r="V3457" s="20"/>
      <c r="W3457" s="21"/>
      <c r="X3457" s="21"/>
      <c r="Y3457" s="21"/>
      <c r="AA3457" s="21"/>
      <c r="AB3457" s="20"/>
      <c r="AC3457" s="20"/>
      <c r="AD3457" s="20"/>
      <c r="AE3457" s="20"/>
      <c r="AI3457" s="20"/>
      <c r="AP3457" s="20" t="s">
        <v>574</v>
      </c>
      <c r="AR3457" s="20" t="s">
        <v>574</v>
      </c>
      <c r="AV3457" t="s">
        <v>449</v>
      </c>
    </row>
    <row r="3458" spans="1:48" x14ac:dyDescent="0.25">
      <c r="A3458" s="20"/>
      <c r="C3458" s="20"/>
      <c r="D3458" s="20"/>
      <c r="E3458" s="20"/>
      <c r="F3458" s="21"/>
      <c r="G3458" s="20"/>
      <c r="H3458" s="20"/>
      <c r="I3458" s="21"/>
      <c r="S3458" s="21"/>
      <c r="T3458" s="21"/>
      <c r="U3458" s="20"/>
      <c r="V3458" s="20"/>
      <c r="W3458" s="21"/>
      <c r="X3458" s="21"/>
      <c r="Y3458" s="21"/>
      <c r="AA3458" s="21"/>
      <c r="AB3458" s="20"/>
      <c r="AC3458" s="20"/>
      <c r="AD3458" s="20"/>
      <c r="AE3458" s="20"/>
      <c r="AI3458" s="20"/>
      <c r="AP3458" s="20" t="s">
        <v>574</v>
      </c>
      <c r="AR3458" s="20" t="s">
        <v>574</v>
      </c>
      <c r="AV3458" t="s">
        <v>449</v>
      </c>
    </row>
    <row r="3459" spans="1:48" x14ac:dyDescent="0.25">
      <c r="A3459" s="20"/>
      <c r="C3459" s="20"/>
      <c r="D3459" s="20"/>
      <c r="E3459" s="20"/>
      <c r="F3459" s="21"/>
      <c r="G3459" s="20"/>
      <c r="H3459" s="20"/>
      <c r="I3459" s="21"/>
      <c r="S3459" s="21"/>
      <c r="T3459" s="21"/>
      <c r="U3459" s="20"/>
      <c r="V3459" s="20"/>
      <c r="W3459" s="21"/>
      <c r="X3459" s="21"/>
      <c r="Y3459" s="21"/>
      <c r="AA3459" s="21"/>
      <c r="AB3459" s="20"/>
      <c r="AC3459" s="20"/>
      <c r="AD3459" s="20"/>
      <c r="AE3459" s="20"/>
      <c r="AI3459" s="20"/>
      <c r="AP3459" s="20" t="s">
        <v>574</v>
      </c>
      <c r="AR3459" s="20" t="s">
        <v>574</v>
      </c>
      <c r="AV3459" t="s">
        <v>449</v>
      </c>
    </row>
    <row r="3460" spans="1:48" x14ac:dyDescent="0.25">
      <c r="A3460" s="20"/>
      <c r="C3460" s="20"/>
      <c r="D3460" s="20"/>
      <c r="E3460" s="20"/>
      <c r="F3460" s="21"/>
      <c r="G3460" s="20"/>
      <c r="H3460" s="20"/>
      <c r="I3460" s="21"/>
      <c r="S3460" s="21"/>
      <c r="T3460" s="21"/>
      <c r="U3460" s="20"/>
      <c r="V3460" s="20"/>
      <c r="W3460" s="21"/>
      <c r="X3460" s="21"/>
      <c r="Y3460" s="21"/>
      <c r="AA3460" s="21"/>
      <c r="AB3460" s="20"/>
      <c r="AC3460" s="20"/>
      <c r="AD3460" s="20"/>
      <c r="AE3460" s="20"/>
      <c r="AI3460" s="20"/>
      <c r="AP3460" s="20" t="s">
        <v>574</v>
      </c>
      <c r="AR3460" s="20" t="s">
        <v>574</v>
      </c>
      <c r="AV3460" t="s">
        <v>449</v>
      </c>
    </row>
    <row r="3461" spans="1:48" x14ac:dyDescent="0.25">
      <c r="A3461" s="20"/>
      <c r="C3461" s="20"/>
      <c r="D3461" s="20"/>
      <c r="E3461" s="20"/>
      <c r="F3461" s="21"/>
      <c r="G3461" s="20"/>
      <c r="H3461" s="20"/>
      <c r="I3461" s="21"/>
      <c r="S3461" s="21"/>
      <c r="T3461" s="21"/>
      <c r="U3461" s="20"/>
      <c r="V3461" s="20"/>
      <c r="W3461" s="21"/>
      <c r="X3461" s="21"/>
      <c r="Y3461" s="21"/>
      <c r="AA3461" s="21"/>
      <c r="AB3461" s="20"/>
      <c r="AC3461" s="20"/>
      <c r="AD3461" s="20"/>
      <c r="AE3461" s="20"/>
      <c r="AI3461" s="20"/>
      <c r="AP3461" s="20" t="s">
        <v>574</v>
      </c>
      <c r="AR3461" s="20" t="s">
        <v>574</v>
      </c>
      <c r="AV3461" t="s">
        <v>449</v>
      </c>
    </row>
    <row r="3462" spans="1:48" x14ac:dyDescent="0.25">
      <c r="A3462" s="20"/>
      <c r="C3462" s="20"/>
      <c r="D3462" s="20"/>
      <c r="E3462" s="20"/>
      <c r="F3462" s="21"/>
      <c r="G3462" s="20"/>
      <c r="H3462" s="20"/>
      <c r="I3462" s="21"/>
      <c r="S3462" s="21"/>
      <c r="T3462" s="21"/>
      <c r="U3462" s="20"/>
      <c r="V3462" s="20"/>
      <c r="W3462" s="21"/>
      <c r="X3462" s="21"/>
      <c r="Y3462" s="21"/>
      <c r="AA3462" s="21"/>
      <c r="AB3462" s="20"/>
      <c r="AC3462" s="20"/>
      <c r="AD3462" s="20"/>
      <c r="AE3462" s="20"/>
      <c r="AI3462" s="20"/>
      <c r="AP3462" s="20" t="s">
        <v>574</v>
      </c>
      <c r="AR3462" s="20" t="s">
        <v>574</v>
      </c>
      <c r="AV3462" t="s">
        <v>449</v>
      </c>
    </row>
    <row r="3463" spans="1:48" x14ac:dyDescent="0.25">
      <c r="A3463" s="20"/>
      <c r="C3463" s="20"/>
      <c r="D3463" s="20"/>
      <c r="E3463" s="20"/>
      <c r="F3463" s="21"/>
      <c r="G3463" s="20"/>
      <c r="H3463" s="20"/>
      <c r="I3463" s="21"/>
      <c r="S3463" s="21"/>
      <c r="T3463" s="21"/>
      <c r="U3463" s="20"/>
      <c r="V3463" s="20"/>
      <c r="W3463" s="21"/>
      <c r="X3463" s="21"/>
      <c r="Y3463" s="21"/>
      <c r="AA3463" s="21"/>
      <c r="AB3463" s="20"/>
      <c r="AC3463" s="20"/>
      <c r="AD3463" s="20"/>
      <c r="AE3463" s="20"/>
      <c r="AI3463" s="20"/>
      <c r="AP3463" s="20" t="s">
        <v>574</v>
      </c>
      <c r="AR3463" s="20" t="s">
        <v>574</v>
      </c>
      <c r="AV3463" t="s">
        <v>449</v>
      </c>
    </row>
    <row r="3464" spans="1:48" x14ac:dyDescent="0.25">
      <c r="A3464" s="20"/>
      <c r="C3464" s="20"/>
      <c r="D3464" s="20"/>
      <c r="E3464" s="20"/>
      <c r="F3464" s="21"/>
      <c r="G3464" s="20"/>
      <c r="H3464" s="20"/>
      <c r="I3464" s="21"/>
      <c r="S3464" s="21"/>
      <c r="T3464" s="21"/>
      <c r="U3464" s="20"/>
      <c r="V3464" s="20"/>
      <c r="W3464" s="21"/>
      <c r="X3464" s="21"/>
      <c r="Y3464" s="21"/>
      <c r="AA3464" s="21"/>
      <c r="AB3464" s="20"/>
      <c r="AC3464" s="20"/>
      <c r="AD3464" s="20"/>
      <c r="AE3464" s="20"/>
      <c r="AI3464" s="20"/>
      <c r="AP3464" s="20" t="s">
        <v>574</v>
      </c>
      <c r="AR3464" s="20" t="s">
        <v>574</v>
      </c>
      <c r="AV3464" t="s">
        <v>449</v>
      </c>
    </row>
    <row r="3465" spans="1:48" x14ac:dyDescent="0.25">
      <c r="A3465" s="20"/>
      <c r="C3465" s="20"/>
      <c r="D3465" s="20"/>
      <c r="E3465" s="20"/>
      <c r="F3465" s="21"/>
      <c r="G3465" s="20"/>
      <c r="H3465" s="20"/>
      <c r="I3465" s="21"/>
      <c r="S3465" s="21"/>
      <c r="T3465" s="21"/>
      <c r="U3465" s="20"/>
      <c r="V3465" s="20"/>
      <c r="W3465" s="21"/>
      <c r="X3465" s="21"/>
      <c r="Y3465" s="21"/>
      <c r="AA3465" s="21"/>
      <c r="AB3465" s="20"/>
      <c r="AC3465" s="20"/>
      <c r="AD3465" s="20"/>
      <c r="AE3465" s="20"/>
      <c r="AI3465" s="20"/>
      <c r="AP3465" s="20" t="s">
        <v>574</v>
      </c>
      <c r="AR3465" s="20" t="s">
        <v>574</v>
      </c>
      <c r="AV3465" t="s">
        <v>449</v>
      </c>
    </row>
    <row r="3466" spans="1:48" x14ac:dyDescent="0.25">
      <c r="A3466" s="20"/>
      <c r="C3466" s="20"/>
      <c r="D3466" s="20"/>
      <c r="E3466" s="20"/>
      <c r="F3466" s="21"/>
      <c r="G3466" s="20"/>
      <c r="H3466" s="20"/>
      <c r="I3466" s="21"/>
      <c r="S3466" s="21"/>
      <c r="T3466" s="21"/>
      <c r="U3466" s="20"/>
      <c r="V3466" s="20"/>
      <c r="W3466" s="21"/>
      <c r="X3466" s="21"/>
      <c r="Y3466" s="21"/>
      <c r="AA3466" s="21"/>
      <c r="AB3466" s="20"/>
      <c r="AC3466" s="20"/>
      <c r="AD3466" s="20"/>
      <c r="AE3466" s="20"/>
      <c r="AI3466" s="20"/>
      <c r="AP3466" s="20" t="s">
        <v>574</v>
      </c>
      <c r="AR3466" s="20" t="s">
        <v>574</v>
      </c>
      <c r="AV3466" t="s">
        <v>449</v>
      </c>
    </row>
    <row r="3467" spans="1:48" x14ac:dyDescent="0.25">
      <c r="A3467" s="20"/>
      <c r="C3467" s="20"/>
      <c r="D3467" s="20"/>
      <c r="E3467" s="20"/>
      <c r="F3467" s="21"/>
      <c r="G3467" s="20"/>
      <c r="H3467" s="20"/>
      <c r="I3467" s="21"/>
      <c r="S3467" s="21"/>
      <c r="T3467" s="21"/>
      <c r="U3467" s="20"/>
      <c r="V3467" s="20"/>
      <c r="W3467" s="21"/>
      <c r="X3467" s="21"/>
      <c r="Y3467" s="21"/>
      <c r="AA3467" s="21"/>
      <c r="AB3467" s="20"/>
      <c r="AC3467" s="20"/>
      <c r="AD3467" s="20"/>
      <c r="AE3467" s="20"/>
      <c r="AI3467" s="20"/>
      <c r="AP3467" s="20" t="s">
        <v>574</v>
      </c>
      <c r="AR3467" s="20" t="s">
        <v>574</v>
      </c>
      <c r="AV3467" t="s">
        <v>449</v>
      </c>
    </row>
    <row r="3468" spans="1:48" x14ac:dyDescent="0.25">
      <c r="A3468" s="20"/>
      <c r="C3468" s="20"/>
      <c r="D3468" s="20"/>
      <c r="E3468" s="20"/>
      <c r="F3468" s="21"/>
      <c r="G3468" s="20"/>
      <c r="H3468" s="20"/>
      <c r="I3468" s="21"/>
      <c r="S3468" s="21"/>
      <c r="T3468" s="21"/>
      <c r="U3468" s="20"/>
      <c r="V3468" s="20"/>
      <c r="W3468" s="21"/>
      <c r="X3468" s="21"/>
      <c r="Y3468" s="21"/>
      <c r="AA3468" s="21"/>
      <c r="AB3468" s="20"/>
      <c r="AC3468" s="20"/>
      <c r="AD3468" s="20"/>
      <c r="AE3468" s="20"/>
      <c r="AI3468" s="20"/>
      <c r="AP3468" s="20" t="s">
        <v>574</v>
      </c>
      <c r="AR3468" s="20" t="s">
        <v>574</v>
      </c>
      <c r="AV3468" t="s">
        <v>449</v>
      </c>
    </row>
    <row r="3469" spans="1:48" x14ac:dyDescent="0.25">
      <c r="A3469" s="20"/>
      <c r="C3469" s="20"/>
      <c r="D3469" s="20"/>
      <c r="E3469" s="20"/>
      <c r="F3469" s="21"/>
      <c r="G3469" s="20"/>
      <c r="H3469" s="20"/>
      <c r="I3469" s="21"/>
      <c r="S3469" s="21"/>
      <c r="T3469" s="21"/>
      <c r="U3469" s="20"/>
      <c r="V3469" s="20"/>
      <c r="W3469" s="21"/>
      <c r="X3469" s="21"/>
      <c r="Y3469" s="21"/>
      <c r="AA3469" s="21"/>
      <c r="AB3469" s="20"/>
      <c r="AC3469" s="20"/>
      <c r="AD3469" s="20"/>
      <c r="AE3469" s="20"/>
      <c r="AI3469" s="20"/>
      <c r="AP3469" s="20" t="s">
        <v>574</v>
      </c>
      <c r="AR3469" s="20" t="s">
        <v>574</v>
      </c>
      <c r="AV3469" t="s">
        <v>449</v>
      </c>
    </row>
    <row r="3470" spans="1:48" x14ac:dyDescent="0.25">
      <c r="A3470" s="20"/>
      <c r="C3470" s="20"/>
      <c r="D3470" s="20"/>
      <c r="E3470" s="20"/>
      <c r="F3470" s="21"/>
      <c r="G3470" s="20"/>
      <c r="H3470" s="20"/>
      <c r="I3470" s="21"/>
      <c r="S3470" s="21"/>
      <c r="T3470" s="21"/>
      <c r="U3470" s="20"/>
      <c r="V3470" s="20"/>
      <c r="W3470" s="21"/>
      <c r="X3470" s="21"/>
      <c r="Y3470" s="21"/>
      <c r="AA3470" s="21"/>
      <c r="AB3470" s="20"/>
      <c r="AC3470" s="20"/>
      <c r="AD3470" s="20"/>
      <c r="AE3470" s="20"/>
      <c r="AI3470" s="20"/>
      <c r="AP3470" s="20" t="s">
        <v>574</v>
      </c>
      <c r="AR3470" s="20" t="s">
        <v>574</v>
      </c>
      <c r="AV3470" t="s">
        <v>449</v>
      </c>
    </row>
    <row r="3471" spans="1:48" x14ac:dyDescent="0.25">
      <c r="A3471" s="20"/>
      <c r="C3471" s="20"/>
      <c r="D3471" s="20"/>
      <c r="E3471" s="20"/>
      <c r="F3471" s="21"/>
      <c r="G3471" s="20"/>
      <c r="H3471" s="20"/>
      <c r="I3471" s="21"/>
      <c r="S3471" s="21"/>
      <c r="T3471" s="21"/>
      <c r="U3471" s="20"/>
      <c r="V3471" s="20"/>
      <c r="W3471" s="21"/>
      <c r="X3471" s="21"/>
      <c r="Y3471" s="21"/>
      <c r="AA3471" s="21"/>
      <c r="AB3471" s="20"/>
      <c r="AC3471" s="20"/>
      <c r="AD3471" s="20"/>
      <c r="AE3471" s="20"/>
      <c r="AI3471" s="20"/>
      <c r="AP3471" s="20" t="s">
        <v>574</v>
      </c>
      <c r="AR3471" s="20" t="s">
        <v>574</v>
      </c>
      <c r="AV3471" t="s">
        <v>449</v>
      </c>
    </row>
    <row r="3472" spans="1:48" x14ac:dyDescent="0.25">
      <c r="A3472" s="20"/>
      <c r="C3472" s="20"/>
      <c r="D3472" s="20"/>
      <c r="E3472" s="20"/>
      <c r="F3472" s="21"/>
      <c r="G3472" s="20"/>
      <c r="H3472" s="20"/>
      <c r="I3472" s="21"/>
      <c r="S3472" s="21"/>
      <c r="T3472" s="21"/>
      <c r="U3472" s="20"/>
      <c r="V3472" s="20"/>
      <c r="W3472" s="21"/>
      <c r="X3472" s="21"/>
      <c r="Y3472" s="21"/>
      <c r="AA3472" s="21"/>
      <c r="AB3472" s="20"/>
      <c r="AC3472" s="20"/>
      <c r="AD3472" s="20"/>
      <c r="AE3472" s="20"/>
      <c r="AI3472" s="20"/>
      <c r="AP3472" s="20" t="s">
        <v>574</v>
      </c>
      <c r="AR3472" s="20" t="s">
        <v>574</v>
      </c>
      <c r="AV3472" t="s">
        <v>449</v>
      </c>
    </row>
    <row r="3473" spans="1:48" x14ac:dyDescent="0.25">
      <c r="A3473" s="20"/>
      <c r="C3473" s="20"/>
      <c r="D3473" s="20"/>
      <c r="E3473" s="20"/>
      <c r="F3473" s="21"/>
      <c r="G3473" s="20"/>
      <c r="H3473" s="20"/>
      <c r="I3473" s="21"/>
      <c r="S3473" s="21"/>
      <c r="T3473" s="21"/>
      <c r="U3473" s="20"/>
      <c r="V3473" s="20"/>
      <c r="W3473" s="21"/>
      <c r="X3473" s="21"/>
      <c r="Y3473" s="21"/>
      <c r="AA3473" s="21"/>
      <c r="AB3473" s="20"/>
      <c r="AC3473" s="20"/>
      <c r="AD3473" s="20"/>
      <c r="AE3473" s="20"/>
      <c r="AI3473" s="20"/>
      <c r="AP3473" s="20" t="s">
        <v>574</v>
      </c>
      <c r="AR3473" s="20" t="s">
        <v>574</v>
      </c>
      <c r="AV3473" t="s">
        <v>449</v>
      </c>
    </row>
    <row r="3474" spans="1:48" x14ac:dyDescent="0.25">
      <c r="A3474" s="20"/>
      <c r="C3474" s="20"/>
      <c r="D3474" s="20"/>
      <c r="E3474" s="20"/>
      <c r="F3474" s="21"/>
      <c r="G3474" s="20"/>
      <c r="H3474" s="20"/>
      <c r="I3474" s="21"/>
      <c r="S3474" s="21"/>
      <c r="T3474" s="21"/>
      <c r="U3474" s="20"/>
      <c r="V3474" s="20"/>
      <c r="W3474" s="21"/>
      <c r="X3474" s="21"/>
      <c r="Y3474" s="21"/>
      <c r="AA3474" s="21"/>
      <c r="AB3474" s="20"/>
      <c r="AC3474" s="20"/>
      <c r="AD3474" s="20"/>
      <c r="AE3474" s="20"/>
      <c r="AI3474" s="20"/>
      <c r="AP3474" s="20" t="s">
        <v>574</v>
      </c>
      <c r="AR3474" s="20" t="s">
        <v>574</v>
      </c>
      <c r="AV3474" t="s">
        <v>449</v>
      </c>
    </row>
    <row r="3475" spans="1:48" x14ac:dyDescent="0.25">
      <c r="A3475" s="20"/>
      <c r="C3475" s="20"/>
      <c r="D3475" s="20"/>
      <c r="E3475" s="20"/>
      <c r="F3475" s="21"/>
      <c r="G3475" s="20"/>
      <c r="H3475" s="20"/>
      <c r="I3475" s="21"/>
      <c r="S3475" s="21"/>
      <c r="T3475" s="21"/>
      <c r="U3475" s="20"/>
      <c r="V3475" s="20"/>
      <c r="W3475" s="21"/>
      <c r="X3475" s="21"/>
      <c r="Y3475" s="21"/>
      <c r="AA3475" s="21"/>
      <c r="AB3475" s="20"/>
      <c r="AC3475" s="20"/>
      <c r="AD3475" s="20"/>
      <c r="AE3475" s="20"/>
      <c r="AI3475" s="20"/>
      <c r="AP3475" s="20" t="s">
        <v>574</v>
      </c>
      <c r="AR3475" s="20" t="s">
        <v>574</v>
      </c>
      <c r="AV3475" t="s">
        <v>449</v>
      </c>
    </row>
    <row r="3476" spans="1:48" x14ac:dyDescent="0.25">
      <c r="A3476" s="20"/>
      <c r="C3476" s="20"/>
      <c r="D3476" s="20"/>
      <c r="E3476" s="20"/>
      <c r="F3476" s="21"/>
      <c r="G3476" s="20"/>
      <c r="H3476" s="20"/>
      <c r="I3476" s="21"/>
      <c r="S3476" s="21"/>
      <c r="T3476" s="21"/>
      <c r="U3476" s="20"/>
      <c r="V3476" s="20"/>
      <c r="W3476" s="21"/>
      <c r="X3476" s="21"/>
      <c r="Y3476" s="21"/>
      <c r="AA3476" s="21"/>
      <c r="AB3476" s="20"/>
      <c r="AC3476" s="20"/>
      <c r="AD3476" s="20"/>
      <c r="AE3476" s="20"/>
      <c r="AI3476" s="20"/>
      <c r="AP3476" s="20" t="s">
        <v>574</v>
      </c>
      <c r="AR3476" s="20" t="s">
        <v>574</v>
      </c>
      <c r="AV3476" t="s">
        <v>449</v>
      </c>
    </row>
    <row r="3477" spans="1:48" x14ac:dyDescent="0.25">
      <c r="A3477" s="20"/>
      <c r="C3477" s="20"/>
      <c r="D3477" s="20"/>
      <c r="E3477" s="20"/>
      <c r="F3477" s="21"/>
      <c r="G3477" s="20"/>
      <c r="H3477" s="20"/>
      <c r="I3477" s="21"/>
      <c r="S3477" s="21"/>
      <c r="T3477" s="21"/>
      <c r="U3477" s="20"/>
      <c r="V3477" s="20"/>
      <c r="W3477" s="21"/>
      <c r="X3477" s="21"/>
      <c r="Y3477" s="21"/>
      <c r="AA3477" s="21"/>
      <c r="AB3477" s="20"/>
      <c r="AC3477" s="20"/>
      <c r="AD3477" s="20"/>
      <c r="AE3477" s="20"/>
      <c r="AI3477" s="20"/>
      <c r="AP3477" s="20" t="s">
        <v>574</v>
      </c>
      <c r="AR3477" s="20" t="s">
        <v>574</v>
      </c>
      <c r="AV3477" t="s">
        <v>449</v>
      </c>
    </row>
    <row r="3478" spans="1:48" x14ac:dyDescent="0.25">
      <c r="A3478" s="20"/>
      <c r="C3478" s="20"/>
      <c r="D3478" s="20"/>
      <c r="E3478" s="20"/>
      <c r="F3478" s="21"/>
      <c r="G3478" s="20"/>
      <c r="H3478" s="20"/>
      <c r="I3478" s="21"/>
      <c r="S3478" s="21"/>
      <c r="T3478" s="21"/>
      <c r="U3478" s="20"/>
      <c r="V3478" s="20"/>
      <c r="W3478" s="21"/>
      <c r="X3478" s="21"/>
      <c r="Y3478" s="21"/>
      <c r="AA3478" s="21"/>
      <c r="AB3478" s="20"/>
      <c r="AC3478" s="20"/>
      <c r="AD3478" s="20"/>
      <c r="AE3478" s="20"/>
      <c r="AI3478" s="20"/>
      <c r="AP3478" s="20" t="s">
        <v>574</v>
      </c>
      <c r="AR3478" s="20" t="s">
        <v>574</v>
      </c>
      <c r="AV3478" t="s">
        <v>449</v>
      </c>
    </row>
    <row r="3479" spans="1:48" x14ac:dyDescent="0.25">
      <c r="A3479" s="20"/>
      <c r="C3479" s="20"/>
      <c r="D3479" s="20"/>
      <c r="E3479" s="20"/>
      <c r="F3479" s="21"/>
      <c r="G3479" s="20"/>
      <c r="H3479" s="20"/>
      <c r="I3479" s="21"/>
      <c r="S3479" s="21"/>
      <c r="T3479" s="21"/>
      <c r="U3479" s="20"/>
      <c r="V3479" s="20"/>
      <c r="W3479" s="21"/>
      <c r="X3479" s="21"/>
      <c r="Y3479" s="21"/>
      <c r="AA3479" s="21"/>
      <c r="AB3479" s="20"/>
      <c r="AC3479" s="20"/>
      <c r="AD3479" s="20"/>
      <c r="AE3479" s="20"/>
      <c r="AI3479" s="20"/>
      <c r="AP3479" s="20" t="s">
        <v>574</v>
      </c>
      <c r="AR3479" s="20" t="s">
        <v>574</v>
      </c>
      <c r="AV3479" t="s">
        <v>449</v>
      </c>
    </row>
    <row r="3480" spans="1:48" x14ac:dyDescent="0.25">
      <c r="A3480" s="20"/>
      <c r="C3480" s="20"/>
      <c r="D3480" s="20"/>
      <c r="E3480" s="20"/>
      <c r="F3480" s="21"/>
      <c r="G3480" s="20"/>
      <c r="H3480" s="20"/>
      <c r="I3480" s="21"/>
      <c r="S3480" s="21"/>
      <c r="T3480" s="21"/>
      <c r="U3480" s="20"/>
      <c r="V3480" s="20"/>
      <c r="W3480" s="21"/>
      <c r="X3480" s="21"/>
      <c r="Y3480" s="21"/>
      <c r="AA3480" s="21"/>
      <c r="AB3480" s="20"/>
      <c r="AC3480" s="20"/>
      <c r="AD3480" s="20"/>
      <c r="AE3480" s="20"/>
      <c r="AI3480" s="20"/>
      <c r="AP3480" s="20" t="s">
        <v>574</v>
      </c>
      <c r="AR3480" s="20" t="s">
        <v>574</v>
      </c>
      <c r="AV3480" t="s">
        <v>449</v>
      </c>
    </row>
    <row r="3481" spans="1:48" x14ac:dyDescent="0.25">
      <c r="A3481" s="20"/>
      <c r="C3481" s="20"/>
      <c r="D3481" s="20"/>
      <c r="E3481" s="20"/>
      <c r="F3481" s="21"/>
      <c r="G3481" s="20"/>
      <c r="H3481" s="20"/>
      <c r="I3481" s="21"/>
      <c r="S3481" s="21"/>
      <c r="T3481" s="21"/>
      <c r="U3481" s="20"/>
      <c r="V3481" s="20"/>
      <c r="W3481" s="21"/>
      <c r="X3481" s="21"/>
      <c r="Y3481" s="21"/>
      <c r="AA3481" s="21"/>
      <c r="AB3481" s="20"/>
      <c r="AC3481" s="20"/>
      <c r="AD3481" s="20"/>
      <c r="AE3481" s="20"/>
      <c r="AI3481" s="20"/>
      <c r="AP3481" s="20" t="s">
        <v>574</v>
      </c>
      <c r="AR3481" s="20" t="s">
        <v>574</v>
      </c>
      <c r="AV3481" t="s">
        <v>449</v>
      </c>
    </row>
    <row r="3482" spans="1:48" x14ac:dyDescent="0.25">
      <c r="A3482" s="20"/>
      <c r="C3482" s="20"/>
      <c r="D3482" s="20"/>
      <c r="E3482" s="20"/>
      <c r="F3482" s="21"/>
      <c r="G3482" s="20"/>
      <c r="H3482" s="20"/>
      <c r="I3482" s="21"/>
      <c r="S3482" s="21"/>
      <c r="T3482" s="21"/>
      <c r="U3482" s="20"/>
      <c r="V3482" s="20"/>
      <c r="W3482" s="21"/>
      <c r="X3482" s="21"/>
      <c r="Y3482" s="21"/>
      <c r="AA3482" s="21"/>
      <c r="AB3482" s="20"/>
      <c r="AC3482" s="20"/>
      <c r="AD3482" s="20"/>
      <c r="AE3482" s="20"/>
      <c r="AI3482" s="20"/>
      <c r="AP3482" s="20" t="s">
        <v>574</v>
      </c>
      <c r="AR3482" s="20" t="s">
        <v>574</v>
      </c>
      <c r="AV3482" t="s">
        <v>449</v>
      </c>
    </row>
    <row r="3483" spans="1:48" x14ac:dyDescent="0.25">
      <c r="A3483" s="20"/>
      <c r="C3483" s="20"/>
      <c r="D3483" s="20"/>
      <c r="E3483" s="20"/>
      <c r="F3483" s="21"/>
      <c r="G3483" s="20"/>
      <c r="H3483" s="20"/>
      <c r="I3483" s="21"/>
      <c r="S3483" s="21"/>
      <c r="T3483" s="21"/>
      <c r="U3483" s="20"/>
      <c r="V3483" s="20"/>
      <c r="W3483" s="21"/>
      <c r="X3483" s="21"/>
      <c r="Y3483" s="21"/>
      <c r="AA3483" s="21"/>
      <c r="AB3483" s="20"/>
      <c r="AC3483" s="20"/>
      <c r="AD3483" s="20"/>
      <c r="AE3483" s="20"/>
      <c r="AI3483" s="20"/>
      <c r="AP3483" s="20" t="s">
        <v>574</v>
      </c>
      <c r="AR3483" s="20" t="s">
        <v>574</v>
      </c>
      <c r="AV3483" t="s">
        <v>449</v>
      </c>
    </row>
    <row r="3484" spans="1:48" x14ac:dyDescent="0.25">
      <c r="A3484" s="20"/>
      <c r="C3484" s="20"/>
      <c r="D3484" s="20"/>
      <c r="E3484" s="20"/>
      <c r="F3484" s="21"/>
      <c r="G3484" s="20"/>
      <c r="H3484" s="20"/>
      <c r="I3484" s="21"/>
      <c r="S3484" s="21"/>
      <c r="T3484" s="21"/>
      <c r="U3484" s="20"/>
      <c r="V3484" s="20"/>
      <c r="W3484" s="21"/>
      <c r="X3484" s="21"/>
      <c r="Y3484" s="21"/>
      <c r="AA3484" s="21"/>
      <c r="AB3484" s="20"/>
      <c r="AC3484" s="20"/>
      <c r="AD3484" s="20"/>
      <c r="AE3484" s="20"/>
      <c r="AI3484" s="20"/>
      <c r="AP3484" s="20" t="s">
        <v>574</v>
      </c>
      <c r="AR3484" s="20" t="s">
        <v>574</v>
      </c>
      <c r="AV3484" t="s">
        <v>449</v>
      </c>
    </row>
    <row r="3485" spans="1:48" x14ac:dyDescent="0.25">
      <c r="A3485" s="20"/>
      <c r="C3485" s="20"/>
      <c r="D3485" s="20"/>
      <c r="E3485" s="20"/>
      <c r="F3485" s="21"/>
      <c r="G3485" s="20"/>
      <c r="H3485" s="20"/>
      <c r="I3485" s="21"/>
      <c r="S3485" s="21"/>
      <c r="T3485" s="21"/>
      <c r="U3485" s="20"/>
      <c r="V3485" s="20"/>
      <c r="W3485" s="21"/>
      <c r="X3485" s="21"/>
      <c r="Y3485" s="21"/>
      <c r="AA3485" s="21"/>
      <c r="AB3485" s="20"/>
      <c r="AC3485" s="20"/>
      <c r="AD3485" s="20"/>
      <c r="AE3485" s="20"/>
      <c r="AI3485" s="20"/>
      <c r="AP3485" s="20" t="s">
        <v>574</v>
      </c>
      <c r="AR3485" s="20" t="s">
        <v>574</v>
      </c>
      <c r="AV3485" t="s">
        <v>449</v>
      </c>
    </row>
    <row r="3486" spans="1:48" x14ac:dyDescent="0.25">
      <c r="A3486" s="20"/>
      <c r="C3486" s="20"/>
      <c r="D3486" s="20"/>
      <c r="E3486" s="20"/>
      <c r="F3486" s="21"/>
      <c r="G3486" s="20"/>
      <c r="H3486" s="20"/>
      <c r="I3486" s="21"/>
      <c r="S3486" s="21"/>
      <c r="T3486" s="21"/>
      <c r="U3486" s="20"/>
      <c r="V3486" s="20"/>
      <c r="W3486" s="21"/>
      <c r="X3486" s="21"/>
      <c r="Y3486" s="21"/>
      <c r="AA3486" s="21"/>
      <c r="AB3486" s="20"/>
      <c r="AC3486" s="20"/>
      <c r="AD3486" s="20"/>
      <c r="AE3486" s="20"/>
      <c r="AI3486" s="20"/>
      <c r="AP3486" s="20" t="s">
        <v>574</v>
      </c>
      <c r="AR3486" s="20" t="s">
        <v>574</v>
      </c>
      <c r="AV3486" t="s">
        <v>449</v>
      </c>
    </row>
    <row r="3487" spans="1:48" x14ac:dyDescent="0.25">
      <c r="A3487" s="20"/>
      <c r="C3487" s="20"/>
      <c r="D3487" s="20"/>
      <c r="E3487" s="20"/>
      <c r="F3487" s="21"/>
      <c r="G3487" s="20"/>
      <c r="H3487" s="20"/>
      <c r="I3487" s="21"/>
      <c r="S3487" s="21"/>
      <c r="T3487" s="21"/>
      <c r="U3487" s="20"/>
      <c r="V3487" s="20"/>
      <c r="W3487" s="21"/>
      <c r="X3487" s="21"/>
      <c r="Y3487" s="21"/>
      <c r="AA3487" s="21"/>
      <c r="AB3487" s="20"/>
      <c r="AC3487" s="20"/>
      <c r="AD3487" s="20"/>
      <c r="AE3487" s="20"/>
      <c r="AI3487" s="20"/>
      <c r="AP3487" s="20" t="s">
        <v>574</v>
      </c>
      <c r="AR3487" s="20" t="s">
        <v>574</v>
      </c>
      <c r="AV3487" t="s">
        <v>449</v>
      </c>
    </row>
    <row r="3488" spans="1:48" x14ac:dyDescent="0.25">
      <c r="A3488" s="20"/>
      <c r="C3488" s="20"/>
      <c r="D3488" s="20"/>
      <c r="E3488" s="20"/>
      <c r="F3488" s="21"/>
      <c r="G3488" s="20"/>
      <c r="H3488" s="20"/>
      <c r="I3488" s="21"/>
      <c r="S3488" s="21"/>
      <c r="T3488" s="21"/>
      <c r="U3488" s="20"/>
      <c r="V3488" s="20"/>
      <c r="W3488" s="21"/>
      <c r="X3488" s="21"/>
      <c r="Y3488" s="21"/>
      <c r="AA3488" s="21"/>
      <c r="AB3488" s="20"/>
      <c r="AC3488" s="20"/>
      <c r="AD3488" s="20"/>
      <c r="AE3488" s="20"/>
      <c r="AI3488" s="20"/>
      <c r="AP3488" s="20" t="s">
        <v>574</v>
      </c>
      <c r="AR3488" s="20" t="s">
        <v>574</v>
      </c>
      <c r="AV3488" t="s">
        <v>449</v>
      </c>
    </row>
    <row r="3489" spans="1:48" x14ac:dyDescent="0.25">
      <c r="A3489" s="20"/>
      <c r="C3489" s="20"/>
      <c r="D3489" s="20"/>
      <c r="E3489" s="20"/>
      <c r="F3489" s="21"/>
      <c r="G3489" s="20"/>
      <c r="H3489" s="20"/>
      <c r="I3489" s="21"/>
      <c r="S3489" s="21"/>
      <c r="T3489" s="21"/>
      <c r="U3489" s="20"/>
      <c r="V3489" s="20"/>
      <c r="W3489" s="21"/>
      <c r="X3489" s="21"/>
      <c r="Y3489" s="21"/>
      <c r="AA3489" s="21"/>
      <c r="AB3489" s="20"/>
      <c r="AC3489" s="20"/>
      <c r="AD3489" s="20"/>
      <c r="AE3489" s="20"/>
      <c r="AI3489" s="20"/>
      <c r="AP3489" s="20" t="s">
        <v>574</v>
      </c>
      <c r="AR3489" s="20" t="s">
        <v>574</v>
      </c>
      <c r="AV3489" t="s">
        <v>449</v>
      </c>
    </row>
    <row r="3490" spans="1:48" x14ac:dyDescent="0.25">
      <c r="A3490" s="20"/>
      <c r="C3490" s="20"/>
      <c r="D3490" s="20"/>
      <c r="E3490" s="20"/>
      <c r="F3490" s="21"/>
      <c r="G3490" s="20"/>
      <c r="H3490" s="20"/>
      <c r="I3490" s="21"/>
      <c r="S3490" s="21"/>
      <c r="T3490" s="21"/>
      <c r="U3490" s="20"/>
      <c r="V3490" s="20"/>
      <c r="W3490" s="21"/>
      <c r="X3490" s="21"/>
      <c r="Y3490" s="21"/>
      <c r="AA3490" s="21"/>
      <c r="AB3490" s="20"/>
      <c r="AC3490" s="20"/>
      <c r="AD3490" s="20"/>
      <c r="AE3490" s="20"/>
      <c r="AI3490" s="20"/>
      <c r="AP3490" s="20" t="s">
        <v>574</v>
      </c>
      <c r="AR3490" s="20" t="s">
        <v>574</v>
      </c>
      <c r="AV3490" t="s">
        <v>449</v>
      </c>
    </row>
    <row r="3491" spans="1:48" x14ac:dyDescent="0.25">
      <c r="A3491" s="20"/>
      <c r="C3491" s="20"/>
      <c r="D3491" s="20"/>
      <c r="E3491" s="20"/>
      <c r="F3491" s="21"/>
      <c r="G3491" s="20"/>
      <c r="H3491" s="20"/>
      <c r="I3491" s="21"/>
      <c r="S3491" s="21"/>
      <c r="T3491" s="21"/>
      <c r="U3491" s="20"/>
      <c r="V3491" s="20"/>
      <c r="W3491" s="21"/>
      <c r="X3491" s="21"/>
      <c r="Y3491" s="21"/>
      <c r="AA3491" s="21"/>
      <c r="AB3491" s="20"/>
      <c r="AC3491" s="20"/>
      <c r="AD3491" s="20"/>
      <c r="AE3491" s="20"/>
      <c r="AI3491" s="20"/>
      <c r="AP3491" s="20" t="s">
        <v>574</v>
      </c>
      <c r="AR3491" s="20" t="s">
        <v>574</v>
      </c>
      <c r="AV3491" t="s">
        <v>449</v>
      </c>
    </row>
    <row r="3492" spans="1:48" x14ac:dyDescent="0.25">
      <c r="A3492" s="20"/>
      <c r="C3492" s="20"/>
      <c r="D3492" s="20"/>
      <c r="E3492" s="20"/>
      <c r="F3492" s="21"/>
      <c r="G3492" s="20"/>
      <c r="H3492" s="20"/>
      <c r="I3492" s="21"/>
      <c r="S3492" s="21"/>
      <c r="T3492" s="21"/>
      <c r="U3492" s="20"/>
      <c r="V3492" s="20"/>
      <c r="W3492" s="21"/>
      <c r="X3492" s="21"/>
      <c r="Y3492" s="21"/>
      <c r="AA3492" s="21"/>
      <c r="AB3492" s="20"/>
      <c r="AC3492" s="20"/>
      <c r="AD3492" s="20"/>
      <c r="AE3492" s="20"/>
      <c r="AI3492" s="20"/>
      <c r="AP3492" s="20" t="s">
        <v>574</v>
      </c>
      <c r="AR3492" s="20" t="s">
        <v>574</v>
      </c>
      <c r="AV3492" t="s">
        <v>449</v>
      </c>
    </row>
    <row r="3493" spans="1:48" x14ac:dyDescent="0.25">
      <c r="A3493" s="20"/>
      <c r="C3493" s="20"/>
      <c r="D3493" s="20"/>
      <c r="E3493" s="20"/>
      <c r="F3493" s="21"/>
      <c r="G3493" s="20"/>
      <c r="H3493" s="20"/>
      <c r="I3493" s="21"/>
      <c r="S3493" s="21"/>
      <c r="T3493" s="21"/>
      <c r="U3493" s="20"/>
      <c r="V3493" s="20"/>
      <c r="W3493" s="21"/>
      <c r="X3493" s="21"/>
      <c r="Y3493" s="21"/>
      <c r="AA3493" s="21"/>
      <c r="AB3493" s="20"/>
      <c r="AC3493" s="20"/>
      <c r="AD3493" s="20"/>
      <c r="AE3493" s="20"/>
      <c r="AI3493" s="20"/>
      <c r="AP3493" s="20" t="s">
        <v>574</v>
      </c>
      <c r="AR3493" s="20" t="s">
        <v>574</v>
      </c>
      <c r="AV3493" t="s">
        <v>449</v>
      </c>
    </row>
    <row r="3494" spans="1:48" x14ac:dyDescent="0.25">
      <c r="A3494" s="20"/>
      <c r="C3494" s="20"/>
      <c r="D3494" s="20"/>
      <c r="E3494" s="20"/>
      <c r="F3494" s="21"/>
      <c r="G3494" s="20"/>
      <c r="H3494" s="20"/>
      <c r="I3494" s="21"/>
      <c r="S3494" s="21"/>
      <c r="T3494" s="21"/>
      <c r="U3494" s="20"/>
      <c r="V3494" s="20"/>
      <c r="W3494" s="21"/>
      <c r="X3494" s="21"/>
      <c r="Y3494" s="21"/>
      <c r="AA3494" s="21"/>
      <c r="AB3494" s="20"/>
      <c r="AC3494" s="20"/>
      <c r="AD3494" s="20"/>
      <c r="AE3494" s="20"/>
      <c r="AI3494" s="20"/>
      <c r="AP3494" s="20" t="s">
        <v>574</v>
      </c>
      <c r="AR3494" s="20" t="s">
        <v>574</v>
      </c>
      <c r="AV3494" t="s">
        <v>449</v>
      </c>
    </row>
    <row r="3495" spans="1:48" x14ac:dyDescent="0.25">
      <c r="A3495" s="20"/>
      <c r="C3495" s="20"/>
      <c r="D3495" s="20"/>
      <c r="E3495" s="20"/>
      <c r="F3495" s="21"/>
      <c r="G3495" s="20"/>
      <c r="H3495" s="20"/>
      <c r="I3495" s="21"/>
      <c r="S3495" s="21"/>
      <c r="T3495" s="21"/>
      <c r="U3495" s="20"/>
      <c r="V3495" s="20"/>
      <c r="W3495" s="21"/>
      <c r="X3495" s="21"/>
      <c r="Y3495" s="21"/>
      <c r="AA3495" s="21"/>
      <c r="AB3495" s="20"/>
      <c r="AC3495" s="20"/>
      <c r="AD3495" s="20"/>
      <c r="AE3495" s="20"/>
      <c r="AI3495" s="20"/>
      <c r="AP3495" s="20" t="s">
        <v>574</v>
      </c>
      <c r="AR3495" s="20" t="s">
        <v>574</v>
      </c>
      <c r="AV3495" t="s">
        <v>449</v>
      </c>
    </row>
    <row r="3496" spans="1:48" x14ac:dyDescent="0.25">
      <c r="A3496" s="20"/>
      <c r="C3496" s="20"/>
      <c r="D3496" s="20"/>
      <c r="E3496" s="20"/>
      <c r="F3496" s="21"/>
      <c r="G3496" s="20"/>
      <c r="H3496" s="20"/>
      <c r="I3496" s="21"/>
      <c r="S3496" s="21"/>
      <c r="T3496" s="21"/>
      <c r="U3496" s="20"/>
      <c r="V3496" s="20"/>
      <c r="W3496" s="21"/>
      <c r="X3496" s="21"/>
      <c r="Y3496" s="21"/>
      <c r="AA3496" s="21"/>
      <c r="AB3496" s="20"/>
      <c r="AC3496" s="20"/>
      <c r="AD3496" s="20"/>
      <c r="AE3496" s="20"/>
      <c r="AI3496" s="20"/>
      <c r="AP3496" s="20" t="s">
        <v>574</v>
      </c>
      <c r="AR3496" s="20" t="s">
        <v>574</v>
      </c>
      <c r="AV3496" t="s">
        <v>449</v>
      </c>
    </row>
    <row r="3497" spans="1:48" x14ac:dyDescent="0.25">
      <c r="A3497" s="20"/>
      <c r="C3497" s="20"/>
      <c r="D3497" s="20"/>
      <c r="E3497" s="20"/>
      <c r="F3497" s="21"/>
      <c r="G3497" s="20"/>
      <c r="H3497" s="20"/>
      <c r="I3497" s="21"/>
      <c r="S3497" s="21"/>
      <c r="T3497" s="21"/>
      <c r="U3497" s="20"/>
      <c r="V3497" s="20"/>
      <c r="W3497" s="21"/>
      <c r="X3497" s="21"/>
      <c r="Y3497" s="21"/>
      <c r="AA3497" s="21"/>
      <c r="AB3497" s="20"/>
      <c r="AC3497" s="20"/>
      <c r="AD3497" s="20"/>
      <c r="AE3497" s="20"/>
      <c r="AI3497" s="20"/>
      <c r="AP3497" s="20" t="s">
        <v>574</v>
      </c>
      <c r="AR3497" s="20" t="s">
        <v>574</v>
      </c>
      <c r="AV3497" t="s">
        <v>449</v>
      </c>
    </row>
    <row r="3498" spans="1:48" x14ac:dyDescent="0.25">
      <c r="A3498" s="20"/>
      <c r="C3498" s="20"/>
      <c r="D3498" s="20"/>
      <c r="E3498" s="20"/>
      <c r="F3498" s="21"/>
      <c r="G3498" s="20"/>
      <c r="H3498" s="20"/>
      <c r="I3498" s="21"/>
      <c r="S3498" s="21"/>
      <c r="T3498" s="21"/>
      <c r="U3498" s="20"/>
      <c r="V3498" s="20"/>
      <c r="W3498" s="21"/>
      <c r="X3498" s="21"/>
      <c r="Y3498" s="21"/>
      <c r="AA3498" s="21"/>
      <c r="AB3498" s="20"/>
      <c r="AC3498" s="20"/>
      <c r="AD3498" s="20"/>
      <c r="AE3498" s="20"/>
      <c r="AI3498" s="20"/>
      <c r="AP3498" s="20" t="s">
        <v>574</v>
      </c>
      <c r="AR3498" s="20" t="s">
        <v>574</v>
      </c>
      <c r="AV3498" t="s">
        <v>449</v>
      </c>
    </row>
    <row r="3499" spans="1:48" x14ac:dyDescent="0.25">
      <c r="A3499" s="20"/>
      <c r="C3499" s="20"/>
      <c r="D3499" s="20"/>
      <c r="E3499" s="20"/>
      <c r="F3499" s="21"/>
      <c r="G3499" s="20"/>
      <c r="H3499" s="20"/>
      <c r="I3499" s="21"/>
      <c r="S3499" s="21"/>
      <c r="T3499" s="21"/>
      <c r="U3499" s="20"/>
      <c r="V3499" s="20"/>
      <c r="W3499" s="21"/>
      <c r="X3499" s="21"/>
      <c r="Y3499" s="21"/>
      <c r="AA3499" s="21"/>
      <c r="AB3499" s="20"/>
      <c r="AC3499" s="20"/>
      <c r="AD3499" s="20"/>
      <c r="AE3499" s="20"/>
      <c r="AI3499" s="20"/>
      <c r="AP3499" s="20" t="s">
        <v>574</v>
      </c>
      <c r="AR3499" s="20" t="s">
        <v>574</v>
      </c>
      <c r="AV3499" t="s">
        <v>449</v>
      </c>
    </row>
    <row r="3500" spans="1:48" x14ac:dyDescent="0.25">
      <c r="A3500" s="20"/>
      <c r="C3500" s="20"/>
      <c r="D3500" s="20"/>
      <c r="E3500" s="20"/>
      <c r="F3500" s="21"/>
      <c r="G3500" s="20"/>
      <c r="H3500" s="20"/>
      <c r="I3500" s="21"/>
      <c r="S3500" s="21"/>
      <c r="T3500" s="21"/>
      <c r="U3500" s="20"/>
      <c r="V3500" s="20"/>
      <c r="W3500" s="21"/>
      <c r="X3500" s="21"/>
      <c r="Y3500" s="21"/>
      <c r="AA3500" s="21"/>
      <c r="AB3500" s="20"/>
      <c r="AC3500" s="20"/>
      <c r="AD3500" s="20"/>
      <c r="AE3500" s="20"/>
      <c r="AI3500" s="20"/>
      <c r="AP3500" s="20" t="s">
        <v>574</v>
      </c>
      <c r="AR3500" s="20" t="s">
        <v>574</v>
      </c>
      <c r="AV3500" t="s">
        <v>449</v>
      </c>
    </row>
    <row r="3501" spans="1:48" x14ac:dyDescent="0.25">
      <c r="A3501" s="20"/>
      <c r="C3501" s="20"/>
      <c r="D3501" s="20"/>
      <c r="E3501" s="20"/>
      <c r="F3501" s="21"/>
      <c r="G3501" s="20"/>
      <c r="H3501" s="20"/>
      <c r="I3501" s="21"/>
      <c r="S3501" s="21"/>
      <c r="T3501" s="21"/>
      <c r="U3501" s="20"/>
      <c r="V3501" s="20"/>
      <c r="W3501" s="21"/>
      <c r="X3501" s="21"/>
      <c r="Y3501" s="21"/>
      <c r="AA3501" s="21"/>
      <c r="AB3501" s="20"/>
      <c r="AC3501" s="20"/>
      <c r="AD3501" s="20"/>
      <c r="AE3501" s="20"/>
      <c r="AI3501" s="20"/>
      <c r="AP3501" s="20" t="s">
        <v>574</v>
      </c>
      <c r="AR3501" s="20" t="s">
        <v>574</v>
      </c>
      <c r="AV3501" t="s">
        <v>449</v>
      </c>
    </row>
    <row r="3502" spans="1:48" x14ac:dyDescent="0.25">
      <c r="A3502" s="20"/>
      <c r="C3502" s="20"/>
      <c r="D3502" s="20"/>
      <c r="E3502" s="20"/>
      <c r="F3502" s="21"/>
      <c r="G3502" s="20"/>
      <c r="H3502" s="20"/>
      <c r="I3502" s="21"/>
      <c r="S3502" s="21"/>
      <c r="T3502" s="21"/>
      <c r="U3502" s="20"/>
      <c r="V3502" s="20"/>
      <c r="W3502" s="21"/>
      <c r="X3502" s="21"/>
      <c r="Y3502" s="21"/>
      <c r="AA3502" s="21"/>
      <c r="AB3502" s="20"/>
      <c r="AC3502" s="20"/>
      <c r="AD3502" s="20"/>
      <c r="AE3502" s="20"/>
      <c r="AI3502" s="20"/>
      <c r="AP3502" s="20" t="s">
        <v>574</v>
      </c>
      <c r="AR3502" s="20" t="s">
        <v>574</v>
      </c>
      <c r="AV3502" t="s">
        <v>449</v>
      </c>
    </row>
    <row r="3503" spans="1:48" x14ac:dyDescent="0.25">
      <c r="A3503" s="20"/>
      <c r="C3503" s="20"/>
      <c r="D3503" s="20"/>
      <c r="E3503" s="20"/>
      <c r="F3503" s="21"/>
      <c r="G3503" s="20"/>
      <c r="H3503" s="20"/>
      <c r="I3503" s="21"/>
      <c r="S3503" s="21"/>
      <c r="T3503" s="21"/>
      <c r="U3503" s="20"/>
      <c r="V3503" s="20"/>
      <c r="W3503" s="21"/>
      <c r="X3503" s="21"/>
      <c r="Y3503" s="21"/>
      <c r="AA3503" s="21"/>
      <c r="AB3503" s="20"/>
      <c r="AC3503" s="20"/>
      <c r="AD3503" s="20"/>
      <c r="AE3503" s="20"/>
      <c r="AI3503" s="20"/>
      <c r="AP3503" s="20" t="s">
        <v>574</v>
      </c>
      <c r="AR3503" s="20" t="s">
        <v>574</v>
      </c>
      <c r="AV3503" t="s">
        <v>449</v>
      </c>
    </row>
    <row r="3504" spans="1:48" x14ac:dyDescent="0.25">
      <c r="A3504" s="20"/>
      <c r="C3504" s="20"/>
      <c r="D3504" s="20"/>
      <c r="E3504" s="20"/>
      <c r="F3504" s="21"/>
      <c r="G3504" s="20"/>
      <c r="H3504" s="20"/>
      <c r="I3504" s="21"/>
      <c r="S3504" s="21"/>
      <c r="T3504" s="21"/>
      <c r="U3504" s="20"/>
      <c r="V3504" s="20"/>
      <c r="W3504" s="21"/>
      <c r="X3504" s="21"/>
      <c r="Y3504" s="21"/>
      <c r="AA3504" s="21"/>
      <c r="AB3504" s="20"/>
      <c r="AC3504" s="20"/>
      <c r="AD3504" s="20"/>
      <c r="AE3504" s="20"/>
      <c r="AI3504" s="20"/>
      <c r="AP3504" s="20" t="s">
        <v>574</v>
      </c>
      <c r="AR3504" s="20" t="s">
        <v>574</v>
      </c>
      <c r="AV3504" t="s">
        <v>449</v>
      </c>
    </row>
    <row r="3505" spans="1:48" x14ac:dyDescent="0.25">
      <c r="A3505" s="20"/>
      <c r="C3505" s="20"/>
      <c r="D3505" s="20"/>
      <c r="E3505" s="20"/>
      <c r="F3505" s="21"/>
      <c r="G3505" s="20"/>
      <c r="H3505" s="20"/>
      <c r="I3505" s="21"/>
      <c r="S3505" s="21"/>
      <c r="T3505" s="21"/>
      <c r="U3505" s="20"/>
      <c r="V3505" s="20"/>
      <c r="W3505" s="21"/>
      <c r="X3505" s="21"/>
      <c r="Y3505" s="21"/>
      <c r="AA3505" s="21"/>
      <c r="AB3505" s="20"/>
      <c r="AC3505" s="20"/>
      <c r="AD3505" s="20"/>
      <c r="AE3505" s="20"/>
      <c r="AI3505" s="20"/>
      <c r="AP3505" s="20" t="s">
        <v>574</v>
      </c>
      <c r="AR3505" s="20" t="s">
        <v>574</v>
      </c>
      <c r="AV3505" t="s">
        <v>449</v>
      </c>
    </row>
    <row r="3506" spans="1:48" x14ac:dyDescent="0.25">
      <c r="A3506" s="20"/>
      <c r="C3506" s="20"/>
      <c r="D3506" s="20"/>
      <c r="E3506" s="20"/>
      <c r="F3506" s="21"/>
      <c r="G3506" s="20"/>
      <c r="H3506" s="20"/>
      <c r="I3506" s="21"/>
      <c r="S3506" s="21"/>
      <c r="T3506" s="21"/>
      <c r="U3506" s="20"/>
      <c r="V3506" s="20"/>
      <c r="W3506" s="21"/>
      <c r="X3506" s="21"/>
      <c r="Y3506" s="21"/>
      <c r="AA3506" s="21"/>
      <c r="AB3506" s="20"/>
      <c r="AC3506" s="20"/>
      <c r="AD3506" s="20"/>
      <c r="AE3506" s="20"/>
      <c r="AI3506" s="20"/>
      <c r="AP3506" s="20" t="s">
        <v>574</v>
      </c>
      <c r="AR3506" s="20" t="s">
        <v>574</v>
      </c>
      <c r="AV3506" t="s">
        <v>449</v>
      </c>
    </row>
    <row r="3507" spans="1:48" x14ac:dyDescent="0.25">
      <c r="A3507" s="20"/>
      <c r="C3507" s="20"/>
      <c r="D3507" s="20"/>
      <c r="E3507" s="20"/>
      <c r="F3507" s="21"/>
      <c r="G3507" s="20"/>
      <c r="H3507" s="20"/>
      <c r="I3507" s="21"/>
      <c r="S3507" s="21"/>
      <c r="T3507" s="21"/>
      <c r="U3507" s="20"/>
      <c r="V3507" s="20"/>
      <c r="W3507" s="21"/>
      <c r="X3507" s="21"/>
      <c r="Y3507" s="21"/>
      <c r="AA3507" s="21"/>
      <c r="AB3507" s="20"/>
      <c r="AC3507" s="20"/>
      <c r="AD3507" s="20"/>
      <c r="AE3507" s="20"/>
      <c r="AI3507" s="20"/>
      <c r="AP3507" s="20" t="s">
        <v>574</v>
      </c>
      <c r="AR3507" s="20" t="s">
        <v>574</v>
      </c>
      <c r="AV3507" t="s">
        <v>449</v>
      </c>
    </row>
    <row r="3508" spans="1:48" x14ac:dyDescent="0.25">
      <c r="A3508" s="20"/>
      <c r="C3508" s="20"/>
      <c r="D3508" s="20"/>
      <c r="E3508" s="20"/>
      <c r="F3508" s="21"/>
      <c r="G3508" s="20"/>
      <c r="H3508" s="20"/>
      <c r="I3508" s="21"/>
      <c r="S3508" s="21"/>
      <c r="T3508" s="21"/>
      <c r="U3508" s="20"/>
      <c r="V3508" s="20"/>
      <c r="W3508" s="21"/>
      <c r="X3508" s="21"/>
      <c r="Y3508" s="21"/>
      <c r="AA3508" s="21"/>
      <c r="AB3508" s="20"/>
      <c r="AC3508" s="20"/>
      <c r="AD3508" s="20"/>
      <c r="AE3508" s="20"/>
      <c r="AI3508" s="20"/>
      <c r="AP3508" s="20" t="s">
        <v>574</v>
      </c>
      <c r="AR3508" s="20" t="s">
        <v>574</v>
      </c>
      <c r="AV3508" t="s">
        <v>449</v>
      </c>
    </row>
    <row r="3509" spans="1:48" x14ac:dyDescent="0.25">
      <c r="A3509" s="20"/>
      <c r="C3509" s="20"/>
      <c r="D3509" s="20"/>
      <c r="E3509" s="20"/>
      <c r="F3509" s="21"/>
      <c r="G3509" s="20"/>
      <c r="H3509" s="20"/>
      <c r="I3509" s="21"/>
      <c r="S3509" s="21"/>
      <c r="T3509" s="21"/>
      <c r="U3509" s="20"/>
      <c r="V3509" s="20"/>
      <c r="W3509" s="21"/>
      <c r="X3509" s="21"/>
      <c r="Y3509" s="21"/>
      <c r="AA3509" s="21"/>
      <c r="AB3509" s="20"/>
      <c r="AC3509" s="20"/>
      <c r="AD3509" s="20"/>
      <c r="AE3509" s="20"/>
      <c r="AI3509" s="20"/>
      <c r="AP3509" s="20" t="s">
        <v>574</v>
      </c>
      <c r="AR3509" s="20" t="s">
        <v>574</v>
      </c>
      <c r="AV3509" t="s">
        <v>449</v>
      </c>
    </row>
    <row r="3510" spans="1:48" x14ac:dyDescent="0.25">
      <c r="A3510" s="20"/>
      <c r="C3510" s="20"/>
      <c r="D3510" s="20"/>
      <c r="E3510" s="20"/>
      <c r="F3510" s="21"/>
      <c r="G3510" s="20"/>
      <c r="H3510" s="20"/>
      <c r="I3510" s="21"/>
      <c r="S3510" s="21"/>
      <c r="T3510" s="21"/>
      <c r="U3510" s="20"/>
      <c r="V3510" s="20"/>
      <c r="W3510" s="21"/>
      <c r="X3510" s="21"/>
      <c r="Y3510" s="21"/>
      <c r="AA3510" s="21"/>
      <c r="AB3510" s="20"/>
      <c r="AC3510" s="20"/>
      <c r="AD3510" s="20"/>
      <c r="AE3510" s="20"/>
      <c r="AI3510" s="20"/>
      <c r="AP3510" s="20" t="s">
        <v>574</v>
      </c>
      <c r="AR3510" s="20" t="s">
        <v>574</v>
      </c>
      <c r="AV3510" t="s">
        <v>449</v>
      </c>
    </row>
    <row r="3511" spans="1:48" x14ac:dyDescent="0.25">
      <c r="A3511" s="20"/>
      <c r="C3511" s="20"/>
      <c r="D3511" s="20"/>
      <c r="E3511" s="20"/>
      <c r="F3511" s="21"/>
      <c r="G3511" s="20"/>
      <c r="H3511" s="20"/>
      <c r="I3511" s="21"/>
      <c r="S3511" s="21"/>
      <c r="T3511" s="21"/>
      <c r="U3511" s="20"/>
      <c r="V3511" s="20"/>
      <c r="W3511" s="21"/>
      <c r="X3511" s="21"/>
      <c r="Y3511" s="21"/>
      <c r="AA3511" s="21"/>
      <c r="AB3511" s="20"/>
      <c r="AC3511" s="20"/>
      <c r="AD3511" s="20"/>
      <c r="AE3511" s="20"/>
      <c r="AI3511" s="20"/>
      <c r="AP3511" s="20" t="s">
        <v>574</v>
      </c>
      <c r="AR3511" s="20" t="s">
        <v>574</v>
      </c>
      <c r="AV3511" t="s">
        <v>449</v>
      </c>
    </row>
    <row r="3512" spans="1:48" x14ac:dyDescent="0.25">
      <c r="A3512" s="20"/>
      <c r="C3512" s="20"/>
      <c r="D3512" s="20"/>
      <c r="E3512" s="20"/>
      <c r="F3512" s="21"/>
      <c r="G3512" s="20"/>
      <c r="H3512" s="20"/>
      <c r="I3512" s="21"/>
      <c r="S3512" s="21"/>
      <c r="T3512" s="21"/>
      <c r="U3512" s="20"/>
      <c r="V3512" s="20"/>
      <c r="W3512" s="21"/>
      <c r="X3512" s="21"/>
      <c r="Y3512" s="21"/>
      <c r="AA3512" s="21"/>
      <c r="AB3512" s="20"/>
      <c r="AC3512" s="20"/>
      <c r="AD3512" s="20"/>
      <c r="AE3512" s="20"/>
      <c r="AI3512" s="20"/>
      <c r="AP3512" s="20" t="s">
        <v>574</v>
      </c>
      <c r="AR3512" s="20" t="s">
        <v>574</v>
      </c>
      <c r="AV3512" t="s">
        <v>449</v>
      </c>
    </row>
    <row r="3513" spans="1:48" x14ac:dyDescent="0.25">
      <c r="A3513" s="20"/>
      <c r="C3513" s="20"/>
      <c r="D3513" s="20"/>
      <c r="E3513" s="20"/>
      <c r="F3513" s="21"/>
      <c r="G3513" s="20"/>
      <c r="H3513" s="20"/>
      <c r="I3513" s="21"/>
      <c r="S3513" s="21"/>
      <c r="T3513" s="21"/>
      <c r="U3513" s="20"/>
      <c r="V3513" s="20"/>
      <c r="W3513" s="21"/>
      <c r="X3513" s="21"/>
      <c r="Y3513" s="21"/>
      <c r="AA3513" s="21"/>
      <c r="AB3513" s="20"/>
      <c r="AC3513" s="20"/>
      <c r="AD3513" s="20"/>
      <c r="AE3513" s="20"/>
      <c r="AI3513" s="20"/>
      <c r="AP3513" s="20" t="s">
        <v>574</v>
      </c>
      <c r="AR3513" s="20" t="s">
        <v>574</v>
      </c>
      <c r="AV3513" t="s">
        <v>449</v>
      </c>
    </row>
    <row r="3514" spans="1:48" x14ac:dyDescent="0.25">
      <c r="A3514" s="20"/>
      <c r="C3514" s="20"/>
      <c r="D3514" s="20"/>
      <c r="E3514" s="20"/>
      <c r="F3514" s="21"/>
      <c r="G3514" s="20"/>
      <c r="H3514" s="20"/>
      <c r="I3514" s="21"/>
      <c r="S3514" s="21"/>
      <c r="T3514" s="21"/>
      <c r="U3514" s="20"/>
      <c r="V3514" s="20"/>
      <c r="W3514" s="21"/>
      <c r="X3514" s="21"/>
      <c r="Y3514" s="21"/>
      <c r="AA3514" s="21"/>
      <c r="AB3514" s="20"/>
      <c r="AC3514" s="20"/>
      <c r="AD3514" s="20"/>
      <c r="AE3514" s="20"/>
      <c r="AI3514" s="20"/>
      <c r="AP3514" s="20" t="s">
        <v>574</v>
      </c>
      <c r="AR3514" s="20" t="s">
        <v>574</v>
      </c>
      <c r="AV3514" t="s">
        <v>449</v>
      </c>
    </row>
    <row r="3515" spans="1:48" x14ac:dyDescent="0.25">
      <c r="A3515" s="20"/>
      <c r="C3515" s="20"/>
      <c r="D3515" s="20"/>
      <c r="E3515" s="20"/>
      <c r="F3515" s="21"/>
      <c r="G3515" s="20"/>
      <c r="H3515" s="20"/>
      <c r="I3515" s="21"/>
      <c r="S3515" s="21"/>
      <c r="T3515" s="21"/>
      <c r="U3515" s="20"/>
      <c r="V3515" s="20"/>
      <c r="W3515" s="21"/>
      <c r="X3515" s="21"/>
      <c r="Y3515" s="21"/>
      <c r="AA3515" s="21"/>
      <c r="AB3515" s="20"/>
      <c r="AC3515" s="20"/>
      <c r="AD3515" s="20"/>
      <c r="AE3515" s="20"/>
      <c r="AI3515" s="20"/>
      <c r="AP3515" s="20" t="s">
        <v>574</v>
      </c>
      <c r="AR3515" s="20" t="s">
        <v>574</v>
      </c>
      <c r="AV3515" t="s">
        <v>449</v>
      </c>
    </row>
    <row r="3516" spans="1:48" x14ac:dyDescent="0.25">
      <c r="A3516" s="20"/>
      <c r="C3516" s="20"/>
      <c r="D3516" s="20"/>
      <c r="E3516" s="20"/>
      <c r="F3516" s="21"/>
      <c r="G3516" s="20"/>
      <c r="H3516" s="20"/>
      <c r="I3516" s="21"/>
      <c r="S3516" s="21"/>
      <c r="T3516" s="21"/>
      <c r="U3516" s="20"/>
      <c r="V3516" s="20"/>
      <c r="W3516" s="21"/>
      <c r="X3516" s="21"/>
      <c r="Y3516" s="21"/>
      <c r="AA3516" s="21"/>
      <c r="AB3516" s="20"/>
      <c r="AC3516" s="20"/>
      <c r="AD3516" s="20"/>
      <c r="AE3516" s="20"/>
      <c r="AI3516" s="20"/>
      <c r="AP3516" s="20" t="s">
        <v>574</v>
      </c>
      <c r="AR3516" s="20" t="s">
        <v>574</v>
      </c>
      <c r="AV3516" t="s">
        <v>449</v>
      </c>
    </row>
    <row r="3517" spans="1:48" x14ac:dyDescent="0.25">
      <c r="A3517" s="20"/>
      <c r="C3517" s="20"/>
      <c r="D3517" s="20"/>
      <c r="E3517" s="20"/>
      <c r="F3517" s="21"/>
      <c r="G3517" s="20"/>
      <c r="H3517" s="20"/>
      <c r="I3517" s="21"/>
      <c r="S3517" s="21"/>
      <c r="T3517" s="21"/>
      <c r="U3517" s="20"/>
      <c r="V3517" s="20"/>
      <c r="W3517" s="21"/>
      <c r="X3517" s="21"/>
      <c r="Y3517" s="21"/>
      <c r="AA3517" s="21"/>
      <c r="AB3517" s="20"/>
      <c r="AC3517" s="20"/>
      <c r="AD3517" s="20"/>
      <c r="AE3517" s="20"/>
      <c r="AI3517" s="20"/>
      <c r="AP3517" s="20" t="s">
        <v>574</v>
      </c>
      <c r="AR3517" s="20" t="s">
        <v>574</v>
      </c>
      <c r="AV3517" t="s">
        <v>449</v>
      </c>
    </row>
    <row r="3518" spans="1:48" x14ac:dyDescent="0.25">
      <c r="A3518" s="20"/>
      <c r="C3518" s="20"/>
      <c r="D3518" s="20"/>
      <c r="E3518" s="20"/>
      <c r="F3518" s="21"/>
      <c r="G3518" s="20"/>
      <c r="H3518" s="20"/>
      <c r="I3518" s="21"/>
      <c r="S3518" s="21"/>
      <c r="T3518" s="21"/>
      <c r="U3518" s="20"/>
      <c r="V3518" s="20"/>
      <c r="W3518" s="21"/>
      <c r="X3518" s="21"/>
      <c r="Y3518" s="21"/>
      <c r="AA3518" s="21"/>
      <c r="AB3518" s="20"/>
      <c r="AC3518" s="20"/>
      <c r="AD3518" s="20"/>
      <c r="AE3518" s="20"/>
      <c r="AI3518" s="20"/>
      <c r="AP3518" s="20" t="s">
        <v>574</v>
      </c>
      <c r="AR3518" s="20" t="s">
        <v>574</v>
      </c>
      <c r="AV3518" t="s">
        <v>449</v>
      </c>
    </row>
    <row r="3519" spans="1:48" x14ac:dyDescent="0.25">
      <c r="A3519" s="20"/>
      <c r="C3519" s="20"/>
      <c r="D3519" s="20"/>
      <c r="E3519" s="20"/>
      <c r="F3519" s="21"/>
      <c r="G3519" s="20"/>
      <c r="H3519" s="20"/>
      <c r="I3519" s="21"/>
      <c r="S3519" s="21"/>
      <c r="T3519" s="21"/>
      <c r="U3519" s="20"/>
      <c r="V3519" s="20"/>
      <c r="W3519" s="21"/>
      <c r="X3519" s="21"/>
      <c r="Y3519" s="21"/>
      <c r="AA3519" s="21"/>
      <c r="AB3519" s="20"/>
      <c r="AC3519" s="20"/>
      <c r="AD3519" s="20"/>
      <c r="AE3519" s="20"/>
      <c r="AI3519" s="20"/>
      <c r="AP3519" s="20" t="s">
        <v>574</v>
      </c>
      <c r="AR3519" s="20" t="s">
        <v>574</v>
      </c>
      <c r="AV3519" t="s">
        <v>449</v>
      </c>
    </row>
    <row r="3520" spans="1:48" x14ac:dyDescent="0.25">
      <c r="A3520" s="20"/>
      <c r="C3520" s="20"/>
      <c r="D3520" s="20"/>
      <c r="E3520" s="20"/>
      <c r="F3520" s="21"/>
      <c r="G3520" s="20"/>
      <c r="H3520" s="20"/>
      <c r="I3520" s="21"/>
      <c r="S3520" s="21"/>
      <c r="T3520" s="21"/>
      <c r="U3520" s="20"/>
      <c r="V3520" s="20"/>
      <c r="W3520" s="21"/>
      <c r="X3520" s="21"/>
      <c r="Y3520" s="21"/>
      <c r="AA3520" s="21"/>
      <c r="AB3520" s="20"/>
      <c r="AC3520" s="20"/>
      <c r="AD3520" s="20"/>
      <c r="AE3520" s="20"/>
      <c r="AI3520" s="20"/>
      <c r="AP3520" s="20" t="s">
        <v>574</v>
      </c>
      <c r="AR3520" s="20" t="s">
        <v>574</v>
      </c>
      <c r="AV3520" t="s">
        <v>449</v>
      </c>
    </row>
    <row r="3521" spans="1:48" x14ac:dyDescent="0.25">
      <c r="A3521" s="20"/>
      <c r="C3521" s="20"/>
      <c r="D3521" s="20"/>
      <c r="E3521" s="20"/>
      <c r="F3521" s="21"/>
      <c r="G3521" s="20"/>
      <c r="H3521" s="20"/>
      <c r="I3521" s="21"/>
      <c r="S3521" s="21"/>
      <c r="T3521" s="21"/>
      <c r="U3521" s="20"/>
      <c r="V3521" s="20"/>
      <c r="W3521" s="21"/>
      <c r="X3521" s="21"/>
      <c r="Y3521" s="21"/>
      <c r="AA3521" s="21"/>
      <c r="AB3521" s="20"/>
      <c r="AC3521" s="20"/>
      <c r="AD3521" s="20"/>
      <c r="AE3521" s="20"/>
      <c r="AI3521" s="20"/>
      <c r="AP3521" s="20" t="s">
        <v>574</v>
      </c>
      <c r="AR3521" s="20" t="s">
        <v>574</v>
      </c>
      <c r="AV3521" t="s">
        <v>449</v>
      </c>
    </row>
    <row r="3522" spans="1:48" x14ac:dyDescent="0.25">
      <c r="A3522" s="20"/>
      <c r="C3522" s="20"/>
      <c r="D3522" s="20"/>
      <c r="E3522" s="20"/>
      <c r="F3522" s="21"/>
      <c r="G3522" s="20"/>
      <c r="H3522" s="20"/>
      <c r="I3522" s="21"/>
      <c r="S3522" s="21"/>
      <c r="T3522" s="21"/>
      <c r="U3522" s="20"/>
      <c r="V3522" s="20"/>
      <c r="W3522" s="21"/>
      <c r="X3522" s="21"/>
      <c r="Y3522" s="21"/>
      <c r="AA3522" s="21"/>
      <c r="AB3522" s="20"/>
      <c r="AC3522" s="20"/>
      <c r="AD3522" s="20"/>
      <c r="AE3522" s="20"/>
      <c r="AI3522" s="20"/>
      <c r="AP3522" s="20" t="s">
        <v>574</v>
      </c>
      <c r="AR3522" s="20" t="s">
        <v>574</v>
      </c>
      <c r="AV3522" t="s">
        <v>449</v>
      </c>
    </row>
    <row r="3523" spans="1:48" x14ac:dyDescent="0.25">
      <c r="A3523" s="20"/>
      <c r="C3523" s="20"/>
      <c r="D3523" s="20"/>
      <c r="E3523" s="20"/>
      <c r="F3523" s="21"/>
      <c r="G3523" s="20"/>
      <c r="H3523" s="20"/>
      <c r="I3523" s="21"/>
      <c r="S3523" s="21"/>
      <c r="T3523" s="21"/>
      <c r="U3523" s="20"/>
      <c r="V3523" s="20"/>
      <c r="W3523" s="21"/>
      <c r="X3523" s="21"/>
      <c r="Y3523" s="21"/>
      <c r="AA3523" s="21"/>
      <c r="AB3523" s="20"/>
      <c r="AC3523" s="20"/>
      <c r="AD3523" s="20"/>
      <c r="AE3523" s="20"/>
      <c r="AI3523" s="20"/>
      <c r="AP3523" s="20" t="s">
        <v>574</v>
      </c>
      <c r="AR3523" s="20" t="s">
        <v>574</v>
      </c>
      <c r="AV3523" t="s">
        <v>449</v>
      </c>
    </row>
    <row r="3524" spans="1:48" x14ac:dyDescent="0.25">
      <c r="A3524" s="20"/>
      <c r="C3524" s="20"/>
      <c r="D3524" s="20"/>
      <c r="E3524" s="20"/>
      <c r="F3524" s="21"/>
      <c r="G3524" s="20"/>
      <c r="H3524" s="20"/>
      <c r="I3524" s="21"/>
      <c r="S3524" s="21"/>
      <c r="T3524" s="21"/>
      <c r="U3524" s="20"/>
      <c r="V3524" s="20"/>
      <c r="W3524" s="21"/>
      <c r="X3524" s="21"/>
      <c r="Y3524" s="21"/>
      <c r="AA3524" s="21"/>
      <c r="AB3524" s="20"/>
      <c r="AC3524" s="20"/>
      <c r="AD3524" s="20"/>
      <c r="AE3524" s="20"/>
      <c r="AI3524" s="20"/>
      <c r="AP3524" s="20" t="s">
        <v>574</v>
      </c>
      <c r="AR3524" s="20" t="s">
        <v>574</v>
      </c>
      <c r="AV3524" t="s">
        <v>449</v>
      </c>
    </row>
    <row r="3525" spans="1:48" x14ac:dyDescent="0.25">
      <c r="A3525" s="20"/>
      <c r="C3525" s="20"/>
      <c r="D3525" s="20"/>
      <c r="E3525" s="20"/>
      <c r="F3525" s="21"/>
      <c r="G3525" s="20"/>
      <c r="H3525" s="20"/>
      <c r="I3525" s="21"/>
      <c r="S3525" s="21"/>
      <c r="T3525" s="21"/>
      <c r="U3525" s="20"/>
      <c r="V3525" s="20"/>
      <c r="W3525" s="21"/>
      <c r="X3525" s="21"/>
      <c r="Y3525" s="21"/>
      <c r="AA3525" s="21"/>
      <c r="AB3525" s="20"/>
      <c r="AC3525" s="20"/>
      <c r="AD3525" s="20"/>
      <c r="AE3525" s="20"/>
      <c r="AI3525" s="20"/>
      <c r="AP3525" s="20" t="s">
        <v>574</v>
      </c>
      <c r="AR3525" s="20" t="s">
        <v>574</v>
      </c>
      <c r="AV3525" t="s">
        <v>449</v>
      </c>
    </row>
    <row r="3526" spans="1:48" x14ac:dyDescent="0.25">
      <c r="A3526" s="20"/>
      <c r="C3526" s="20"/>
      <c r="D3526" s="20"/>
      <c r="E3526" s="20"/>
      <c r="F3526" s="21"/>
      <c r="G3526" s="20"/>
      <c r="H3526" s="20"/>
      <c r="I3526" s="21"/>
      <c r="S3526" s="21"/>
      <c r="T3526" s="21"/>
      <c r="U3526" s="20"/>
      <c r="V3526" s="20"/>
      <c r="W3526" s="21"/>
      <c r="X3526" s="21"/>
      <c r="Y3526" s="21"/>
      <c r="AA3526" s="21"/>
      <c r="AB3526" s="20"/>
      <c r="AC3526" s="20"/>
      <c r="AD3526" s="20"/>
      <c r="AE3526" s="20"/>
      <c r="AI3526" s="20"/>
      <c r="AP3526" s="20" t="s">
        <v>574</v>
      </c>
      <c r="AR3526" s="20" t="s">
        <v>574</v>
      </c>
      <c r="AV3526" t="s">
        <v>449</v>
      </c>
    </row>
    <row r="3527" spans="1:48" x14ac:dyDescent="0.25">
      <c r="A3527" s="20"/>
      <c r="C3527" s="20"/>
      <c r="D3527" s="20"/>
      <c r="E3527" s="20"/>
      <c r="F3527" s="21"/>
      <c r="G3527" s="20"/>
      <c r="H3527" s="20"/>
      <c r="I3527" s="21"/>
      <c r="S3527" s="21"/>
      <c r="T3527" s="21"/>
      <c r="U3527" s="20"/>
      <c r="V3527" s="20"/>
      <c r="W3527" s="21"/>
      <c r="X3527" s="21"/>
      <c r="Y3527" s="21"/>
      <c r="AA3527" s="21"/>
      <c r="AB3527" s="20"/>
      <c r="AC3527" s="20"/>
      <c r="AD3527" s="20"/>
      <c r="AE3527" s="20"/>
      <c r="AI3527" s="20"/>
      <c r="AP3527" s="20" t="s">
        <v>574</v>
      </c>
      <c r="AR3527" s="20" t="s">
        <v>574</v>
      </c>
      <c r="AV3527" t="s">
        <v>449</v>
      </c>
    </row>
    <row r="3528" spans="1:48" x14ac:dyDescent="0.25">
      <c r="A3528" s="20"/>
      <c r="C3528" s="20"/>
      <c r="D3528" s="20"/>
      <c r="E3528" s="20"/>
      <c r="F3528" s="21"/>
      <c r="G3528" s="20"/>
      <c r="H3528" s="20"/>
      <c r="I3528" s="21"/>
      <c r="S3528" s="21"/>
      <c r="T3528" s="21"/>
      <c r="U3528" s="20"/>
      <c r="V3528" s="20"/>
      <c r="W3528" s="21"/>
      <c r="X3528" s="21"/>
      <c r="Y3528" s="21"/>
      <c r="AA3528" s="21"/>
      <c r="AB3528" s="20"/>
      <c r="AC3528" s="20"/>
      <c r="AD3528" s="20"/>
      <c r="AE3528" s="20"/>
      <c r="AI3528" s="20"/>
      <c r="AP3528" s="20" t="s">
        <v>574</v>
      </c>
      <c r="AR3528" s="20" t="s">
        <v>574</v>
      </c>
      <c r="AV3528" t="s">
        <v>449</v>
      </c>
    </row>
    <row r="3529" spans="1:48" x14ac:dyDescent="0.25">
      <c r="A3529" s="20"/>
      <c r="C3529" s="20"/>
      <c r="D3529" s="20"/>
      <c r="E3529" s="20"/>
      <c r="F3529" s="21"/>
      <c r="G3529" s="20"/>
      <c r="H3529" s="20"/>
      <c r="I3529" s="21"/>
      <c r="S3529" s="21"/>
      <c r="T3529" s="21"/>
      <c r="U3529" s="20"/>
      <c r="V3529" s="20"/>
      <c r="W3529" s="21"/>
      <c r="X3529" s="21"/>
      <c r="Y3529" s="21"/>
      <c r="AA3529" s="21"/>
      <c r="AB3529" s="20"/>
      <c r="AC3529" s="20"/>
      <c r="AD3529" s="20"/>
      <c r="AE3529" s="20"/>
      <c r="AI3529" s="20"/>
      <c r="AP3529" s="20" t="s">
        <v>574</v>
      </c>
      <c r="AR3529" s="20" t="s">
        <v>574</v>
      </c>
      <c r="AV3529" t="s">
        <v>449</v>
      </c>
    </row>
    <row r="3530" spans="1:48" x14ac:dyDescent="0.25">
      <c r="A3530" s="20"/>
      <c r="C3530" s="20"/>
      <c r="D3530" s="20"/>
      <c r="E3530" s="20"/>
      <c r="F3530" s="21"/>
      <c r="G3530" s="20"/>
      <c r="H3530" s="20"/>
      <c r="I3530" s="21"/>
      <c r="S3530" s="21"/>
      <c r="T3530" s="21"/>
      <c r="U3530" s="20"/>
      <c r="V3530" s="20"/>
      <c r="W3530" s="21"/>
      <c r="X3530" s="21"/>
      <c r="Y3530" s="21"/>
      <c r="AA3530" s="21"/>
      <c r="AB3530" s="20"/>
      <c r="AC3530" s="20"/>
      <c r="AD3530" s="20"/>
      <c r="AE3530" s="20"/>
      <c r="AI3530" s="20"/>
      <c r="AP3530" s="20" t="s">
        <v>574</v>
      </c>
      <c r="AR3530" s="20" t="s">
        <v>574</v>
      </c>
      <c r="AV3530" t="s">
        <v>449</v>
      </c>
    </row>
    <row r="3531" spans="1:48" x14ac:dyDescent="0.25">
      <c r="A3531" s="20"/>
      <c r="C3531" s="20"/>
      <c r="D3531" s="20"/>
      <c r="E3531" s="20"/>
      <c r="F3531" s="21"/>
      <c r="G3531" s="20"/>
      <c r="H3531" s="20"/>
      <c r="I3531" s="21"/>
      <c r="S3531" s="21"/>
      <c r="T3531" s="21"/>
      <c r="U3531" s="20"/>
      <c r="V3531" s="20"/>
      <c r="W3531" s="21"/>
      <c r="X3531" s="21"/>
      <c r="Y3531" s="21"/>
      <c r="AA3531" s="21"/>
      <c r="AB3531" s="20"/>
      <c r="AC3531" s="20"/>
      <c r="AD3531" s="20"/>
      <c r="AE3531" s="20"/>
      <c r="AI3531" s="20"/>
      <c r="AP3531" s="20" t="s">
        <v>574</v>
      </c>
      <c r="AR3531" s="20" t="s">
        <v>574</v>
      </c>
      <c r="AV3531" t="s">
        <v>449</v>
      </c>
    </row>
    <row r="3532" spans="1:48" x14ac:dyDescent="0.25">
      <c r="A3532" s="20"/>
      <c r="C3532" s="20"/>
      <c r="D3532" s="20"/>
      <c r="E3532" s="20"/>
      <c r="F3532" s="21"/>
      <c r="G3532" s="20"/>
      <c r="H3532" s="20"/>
      <c r="I3532" s="21"/>
      <c r="S3532" s="21"/>
      <c r="T3532" s="21"/>
      <c r="U3532" s="20"/>
      <c r="V3532" s="20"/>
      <c r="W3532" s="21"/>
      <c r="X3532" s="21"/>
      <c r="Y3532" s="21"/>
      <c r="AA3532" s="21"/>
      <c r="AB3532" s="20"/>
      <c r="AC3532" s="20"/>
      <c r="AD3532" s="20"/>
      <c r="AE3532" s="20"/>
      <c r="AI3532" s="20"/>
      <c r="AP3532" s="20" t="s">
        <v>574</v>
      </c>
      <c r="AR3532" s="20" t="s">
        <v>574</v>
      </c>
      <c r="AV3532" t="s">
        <v>449</v>
      </c>
    </row>
    <row r="3533" spans="1:48" x14ac:dyDescent="0.25">
      <c r="A3533" s="20"/>
      <c r="C3533" s="20"/>
      <c r="D3533" s="20"/>
      <c r="E3533" s="20"/>
      <c r="F3533" s="21"/>
      <c r="G3533" s="20"/>
      <c r="H3533" s="20"/>
      <c r="I3533" s="21"/>
      <c r="S3533" s="21"/>
      <c r="T3533" s="21"/>
      <c r="U3533" s="20"/>
      <c r="V3533" s="20"/>
      <c r="W3533" s="21"/>
      <c r="X3533" s="21"/>
      <c r="Y3533" s="21"/>
      <c r="AA3533" s="21"/>
      <c r="AB3533" s="20"/>
      <c r="AC3533" s="20"/>
      <c r="AD3533" s="20"/>
      <c r="AE3533" s="20"/>
      <c r="AI3533" s="20"/>
      <c r="AP3533" s="20" t="s">
        <v>574</v>
      </c>
      <c r="AR3533" s="20" t="s">
        <v>574</v>
      </c>
      <c r="AV3533" t="s">
        <v>449</v>
      </c>
    </row>
    <row r="3534" spans="1:48" x14ac:dyDescent="0.25">
      <c r="A3534" s="20"/>
      <c r="C3534" s="20"/>
      <c r="D3534" s="20"/>
      <c r="E3534" s="20"/>
      <c r="F3534" s="21"/>
      <c r="G3534" s="20"/>
      <c r="H3534" s="20"/>
      <c r="I3534" s="21"/>
      <c r="S3534" s="21"/>
      <c r="T3534" s="21"/>
      <c r="U3534" s="20"/>
      <c r="V3534" s="20"/>
      <c r="W3534" s="21"/>
      <c r="X3534" s="21"/>
      <c r="Y3534" s="21"/>
      <c r="AA3534" s="21"/>
      <c r="AB3534" s="20"/>
      <c r="AC3534" s="20"/>
      <c r="AD3534" s="20"/>
      <c r="AE3534" s="20"/>
      <c r="AI3534" s="20"/>
      <c r="AP3534" s="20" t="s">
        <v>574</v>
      </c>
      <c r="AR3534" s="20" t="s">
        <v>574</v>
      </c>
      <c r="AV3534" t="s">
        <v>449</v>
      </c>
    </row>
    <row r="3535" spans="1:48" x14ac:dyDescent="0.25">
      <c r="A3535" s="20"/>
      <c r="C3535" s="20"/>
      <c r="D3535" s="20"/>
      <c r="E3535" s="20"/>
      <c r="F3535" s="21"/>
      <c r="G3535" s="20"/>
      <c r="H3535" s="20"/>
      <c r="I3535" s="21"/>
      <c r="S3535" s="21"/>
      <c r="T3535" s="21"/>
      <c r="U3535" s="20"/>
      <c r="V3535" s="20"/>
      <c r="W3535" s="21"/>
      <c r="X3535" s="21"/>
      <c r="Y3535" s="21"/>
      <c r="AA3535" s="21"/>
      <c r="AB3535" s="20"/>
      <c r="AC3535" s="20"/>
      <c r="AD3535" s="20"/>
      <c r="AE3535" s="20"/>
      <c r="AI3535" s="20"/>
      <c r="AP3535" s="20" t="s">
        <v>574</v>
      </c>
      <c r="AR3535" s="20" t="s">
        <v>574</v>
      </c>
      <c r="AV3535" t="s">
        <v>449</v>
      </c>
    </row>
    <row r="3536" spans="1:48" x14ac:dyDescent="0.25">
      <c r="A3536" s="20"/>
      <c r="C3536" s="20"/>
      <c r="D3536" s="20"/>
      <c r="E3536" s="20"/>
      <c r="F3536" s="21"/>
      <c r="G3536" s="20"/>
      <c r="H3536" s="20"/>
      <c r="I3536" s="21"/>
      <c r="S3536" s="21"/>
      <c r="T3536" s="21"/>
      <c r="U3536" s="20"/>
      <c r="V3536" s="20"/>
      <c r="W3536" s="21"/>
      <c r="X3536" s="21"/>
      <c r="Y3536" s="21"/>
      <c r="AA3536" s="21"/>
      <c r="AB3536" s="20"/>
      <c r="AC3536" s="20"/>
      <c r="AD3536" s="20"/>
      <c r="AE3536" s="20"/>
      <c r="AI3536" s="20"/>
      <c r="AP3536" s="20" t="s">
        <v>574</v>
      </c>
      <c r="AR3536" s="20" t="s">
        <v>574</v>
      </c>
      <c r="AV3536" t="s">
        <v>449</v>
      </c>
    </row>
    <row r="3537" spans="1:48" x14ac:dyDescent="0.25">
      <c r="A3537" s="20"/>
      <c r="C3537" s="20"/>
      <c r="D3537" s="20"/>
      <c r="E3537" s="20"/>
      <c r="F3537" s="21"/>
      <c r="G3537" s="20"/>
      <c r="H3537" s="20"/>
      <c r="I3537" s="21"/>
      <c r="S3537" s="21"/>
      <c r="T3537" s="21"/>
      <c r="U3537" s="20"/>
      <c r="V3537" s="20"/>
      <c r="W3537" s="21"/>
      <c r="X3537" s="21"/>
      <c r="Y3537" s="21"/>
      <c r="AA3537" s="21"/>
      <c r="AB3537" s="20"/>
      <c r="AC3537" s="20"/>
      <c r="AD3537" s="20"/>
      <c r="AE3537" s="20"/>
      <c r="AI3537" s="20"/>
      <c r="AP3537" s="20" t="s">
        <v>574</v>
      </c>
      <c r="AR3537" s="20" t="s">
        <v>574</v>
      </c>
      <c r="AV3537" t="s">
        <v>449</v>
      </c>
    </row>
    <row r="3538" spans="1:48" x14ac:dyDescent="0.25">
      <c r="A3538" s="20"/>
      <c r="C3538" s="20"/>
      <c r="D3538" s="20"/>
      <c r="E3538" s="20"/>
      <c r="F3538" s="21"/>
      <c r="G3538" s="20"/>
      <c r="H3538" s="20"/>
      <c r="I3538" s="21"/>
      <c r="S3538" s="21"/>
      <c r="T3538" s="21"/>
      <c r="U3538" s="20"/>
      <c r="V3538" s="20"/>
      <c r="W3538" s="21"/>
      <c r="X3538" s="21"/>
      <c r="Y3538" s="21"/>
      <c r="AA3538" s="21"/>
      <c r="AB3538" s="20"/>
      <c r="AC3538" s="20"/>
      <c r="AD3538" s="20"/>
      <c r="AE3538" s="20"/>
      <c r="AI3538" s="20"/>
      <c r="AP3538" s="20" t="s">
        <v>574</v>
      </c>
      <c r="AR3538" s="20" t="s">
        <v>574</v>
      </c>
      <c r="AV3538" t="s">
        <v>449</v>
      </c>
    </row>
    <row r="3539" spans="1:48" x14ac:dyDescent="0.25">
      <c r="A3539" s="20"/>
      <c r="C3539" s="20"/>
      <c r="D3539" s="20"/>
      <c r="E3539" s="20"/>
      <c r="F3539" s="21"/>
      <c r="G3539" s="20"/>
      <c r="H3539" s="20"/>
      <c r="I3539" s="21"/>
      <c r="S3539" s="21"/>
      <c r="T3539" s="21"/>
      <c r="U3539" s="20"/>
      <c r="V3539" s="20"/>
      <c r="W3539" s="21"/>
      <c r="X3539" s="21"/>
      <c r="Y3539" s="21"/>
      <c r="AA3539" s="21"/>
      <c r="AB3539" s="20"/>
      <c r="AC3539" s="20"/>
      <c r="AD3539" s="20"/>
      <c r="AE3539" s="20"/>
      <c r="AI3539" s="20"/>
      <c r="AP3539" s="20" t="s">
        <v>574</v>
      </c>
      <c r="AR3539" s="20" t="s">
        <v>574</v>
      </c>
      <c r="AV3539" t="s">
        <v>449</v>
      </c>
    </row>
    <row r="3540" spans="1:48" x14ac:dyDescent="0.25">
      <c r="A3540" s="20"/>
      <c r="C3540" s="20"/>
      <c r="D3540" s="20"/>
      <c r="E3540" s="20"/>
      <c r="F3540" s="21"/>
      <c r="G3540" s="20"/>
      <c r="H3540" s="20"/>
      <c r="I3540" s="21"/>
      <c r="S3540" s="21"/>
      <c r="T3540" s="21"/>
      <c r="U3540" s="20"/>
      <c r="V3540" s="20"/>
      <c r="W3540" s="21"/>
      <c r="X3540" s="21"/>
      <c r="Y3540" s="21"/>
      <c r="AA3540" s="21"/>
      <c r="AB3540" s="20"/>
      <c r="AC3540" s="20"/>
      <c r="AD3540" s="20"/>
      <c r="AE3540" s="20"/>
      <c r="AI3540" s="20"/>
      <c r="AP3540" s="20" t="s">
        <v>574</v>
      </c>
      <c r="AR3540" s="20" t="s">
        <v>574</v>
      </c>
      <c r="AV3540" t="s">
        <v>449</v>
      </c>
    </row>
    <row r="3541" spans="1:48" x14ac:dyDescent="0.25">
      <c r="A3541" s="20"/>
      <c r="C3541" s="20"/>
      <c r="D3541" s="20"/>
      <c r="E3541" s="20"/>
      <c r="F3541" s="21"/>
      <c r="G3541" s="20"/>
      <c r="H3541" s="20"/>
      <c r="I3541" s="21"/>
      <c r="S3541" s="21"/>
      <c r="T3541" s="21"/>
      <c r="U3541" s="20"/>
      <c r="V3541" s="20"/>
      <c r="W3541" s="21"/>
      <c r="X3541" s="21"/>
      <c r="Y3541" s="21"/>
      <c r="AA3541" s="21"/>
      <c r="AB3541" s="20"/>
      <c r="AC3541" s="20"/>
      <c r="AD3541" s="20"/>
      <c r="AE3541" s="20"/>
      <c r="AI3541" s="20"/>
      <c r="AP3541" s="20" t="s">
        <v>574</v>
      </c>
      <c r="AR3541" s="20" t="s">
        <v>574</v>
      </c>
      <c r="AV3541" t="s">
        <v>449</v>
      </c>
    </row>
    <row r="3542" spans="1:48" x14ac:dyDescent="0.25">
      <c r="A3542" s="20"/>
      <c r="C3542" s="20"/>
      <c r="D3542" s="20"/>
      <c r="E3542" s="20"/>
      <c r="F3542" s="21"/>
      <c r="G3542" s="20"/>
      <c r="H3542" s="20"/>
      <c r="I3542" s="21"/>
      <c r="S3542" s="21"/>
      <c r="T3542" s="21"/>
      <c r="U3542" s="20"/>
      <c r="V3542" s="20"/>
      <c r="W3542" s="21"/>
      <c r="X3542" s="21"/>
      <c r="Y3542" s="21"/>
      <c r="AA3542" s="21"/>
      <c r="AB3542" s="20"/>
      <c r="AC3542" s="20"/>
      <c r="AD3542" s="20"/>
      <c r="AE3542" s="20"/>
      <c r="AI3542" s="20"/>
      <c r="AP3542" s="20" t="s">
        <v>574</v>
      </c>
      <c r="AR3542" s="20" t="s">
        <v>574</v>
      </c>
      <c r="AV3542" t="s">
        <v>449</v>
      </c>
    </row>
    <row r="3543" spans="1:48" x14ac:dyDescent="0.25">
      <c r="A3543" s="20"/>
      <c r="C3543" s="20"/>
      <c r="D3543" s="20"/>
      <c r="E3543" s="20"/>
      <c r="F3543" s="21"/>
      <c r="G3543" s="20"/>
      <c r="H3543" s="20"/>
      <c r="I3543" s="21"/>
      <c r="S3543" s="21"/>
      <c r="T3543" s="21"/>
      <c r="U3543" s="20"/>
      <c r="V3543" s="20"/>
      <c r="W3543" s="21"/>
      <c r="X3543" s="21"/>
      <c r="Y3543" s="21"/>
      <c r="AA3543" s="21"/>
      <c r="AB3543" s="20"/>
      <c r="AC3543" s="20"/>
      <c r="AD3543" s="20"/>
      <c r="AE3543" s="20"/>
      <c r="AI3543" s="20"/>
      <c r="AP3543" s="20" t="s">
        <v>574</v>
      </c>
      <c r="AR3543" s="20" t="s">
        <v>574</v>
      </c>
      <c r="AV3543" t="s">
        <v>449</v>
      </c>
    </row>
    <row r="3544" spans="1:48" x14ac:dyDescent="0.25">
      <c r="A3544" s="20"/>
      <c r="C3544" s="20"/>
      <c r="D3544" s="20"/>
      <c r="E3544" s="20"/>
      <c r="F3544" s="21"/>
      <c r="G3544" s="20"/>
      <c r="H3544" s="20"/>
      <c r="I3544" s="21"/>
      <c r="S3544" s="21"/>
      <c r="T3544" s="21"/>
      <c r="U3544" s="20"/>
      <c r="V3544" s="20"/>
      <c r="W3544" s="21"/>
      <c r="X3544" s="21"/>
      <c r="Y3544" s="21"/>
      <c r="AA3544" s="21"/>
      <c r="AB3544" s="20"/>
      <c r="AC3544" s="20"/>
      <c r="AD3544" s="20"/>
      <c r="AE3544" s="20"/>
      <c r="AI3544" s="20"/>
      <c r="AP3544" s="20" t="s">
        <v>574</v>
      </c>
      <c r="AR3544" s="20" t="s">
        <v>574</v>
      </c>
      <c r="AV3544" t="s">
        <v>449</v>
      </c>
    </row>
    <row r="3545" spans="1:48" x14ac:dyDescent="0.25">
      <c r="A3545" s="20"/>
      <c r="C3545" s="20"/>
      <c r="D3545" s="20"/>
      <c r="E3545" s="20"/>
      <c r="F3545" s="21"/>
      <c r="G3545" s="20"/>
      <c r="H3545" s="20"/>
      <c r="I3545" s="21"/>
      <c r="S3545" s="21"/>
      <c r="T3545" s="21"/>
      <c r="U3545" s="20"/>
      <c r="V3545" s="20"/>
      <c r="W3545" s="21"/>
      <c r="X3545" s="21"/>
      <c r="Y3545" s="21"/>
      <c r="AA3545" s="21"/>
      <c r="AB3545" s="20"/>
      <c r="AC3545" s="20"/>
      <c r="AD3545" s="20"/>
      <c r="AE3545" s="20"/>
      <c r="AI3545" s="20"/>
      <c r="AP3545" s="20" t="s">
        <v>574</v>
      </c>
      <c r="AR3545" s="20" t="s">
        <v>574</v>
      </c>
      <c r="AV3545" t="s">
        <v>449</v>
      </c>
    </row>
    <row r="3546" spans="1:48" x14ac:dyDescent="0.25">
      <c r="A3546" s="20"/>
      <c r="C3546" s="20"/>
      <c r="D3546" s="20"/>
      <c r="E3546" s="20"/>
      <c r="F3546" s="21"/>
      <c r="G3546" s="20"/>
      <c r="H3546" s="20"/>
      <c r="I3546" s="21"/>
      <c r="S3546" s="21"/>
      <c r="T3546" s="21"/>
      <c r="U3546" s="20"/>
      <c r="V3546" s="20"/>
      <c r="W3546" s="21"/>
      <c r="X3546" s="21"/>
      <c r="Y3546" s="21"/>
      <c r="AA3546" s="21"/>
      <c r="AB3546" s="20"/>
      <c r="AC3546" s="20"/>
      <c r="AD3546" s="20"/>
      <c r="AE3546" s="20"/>
      <c r="AI3546" s="20"/>
      <c r="AP3546" s="20" t="s">
        <v>574</v>
      </c>
      <c r="AR3546" s="20" t="s">
        <v>574</v>
      </c>
      <c r="AV3546" t="s">
        <v>449</v>
      </c>
    </row>
    <row r="3547" spans="1:48" x14ac:dyDescent="0.25">
      <c r="A3547" s="20"/>
      <c r="C3547" s="20"/>
      <c r="D3547" s="20"/>
      <c r="E3547" s="20"/>
      <c r="F3547" s="21"/>
      <c r="G3547" s="20"/>
      <c r="H3547" s="20"/>
      <c r="I3547" s="21"/>
      <c r="S3547" s="21"/>
      <c r="T3547" s="21"/>
      <c r="U3547" s="20"/>
      <c r="V3547" s="20"/>
      <c r="W3547" s="21"/>
      <c r="X3547" s="21"/>
      <c r="Y3547" s="21"/>
      <c r="AA3547" s="21"/>
      <c r="AB3547" s="20"/>
      <c r="AC3547" s="20"/>
      <c r="AD3547" s="20"/>
      <c r="AE3547" s="20"/>
      <c r="AI3547" s="20"/>
      <c r="AP3547" s="20" t="s">
        <v>574</v>
      </c>
      <c r="AR3547" s="20" t="s">
        <v>574</v>
      </c>
      <c r="AV3547" t="s">
        <v>449</v>
      </c>
    </row>
    <row r="3548" spans="1:48" x14ac:dyDescent="0.25">
      <c r="A3548" s="20"/>
      <c r="C3548" s="20"/>
      <c r="D3548" s="20"/>
      <c r="E3548" s="20"/>
      <c r="F3548" s="21"/>
      <c r="G3548" s="20"/>
      <c r="H3548" s="20"/>
      <c r="I3548" s="21"/>
      <c r="S3548" s="21"/>
      <c r="T3548" s="21"/>
      <c r="U3548" s="20"/>
      <c r="V3548" s="20"/>
      <c r="W3548" s="21"/>
      <c r="X3548" s="21"/>
      <c r="Y3548" s="21"/>
      <c r="AA3548" s="21"/>
      <c r="AB3548" s="20"/>
      <c r="AC3548" s="20"/>
      <c r="AD3548" s="20"/>
      <c r="AE3548" s="20"/>
      <c r="AI3548" s="20"/>
      <c r="AP3548" s="20" t="s">
        <v>574</v>
      </c>
      <c r="AR3548" s="20" t="s">
        <v>574</v>
      </c>
      <c r="AV3548" t="s">
        <v>449</v>
      </c>
    </row>
    <row r="3549" spans="1:48" x14ac:dyDescent="0.25">
      <c r="A3549" s="20"/>
      <c r="C3549" s="20"/>
      <c r="D3549" s="20"/>
      <c r="E3549" s="20"/>
      <c r="F3549" s="21"/>
      <c r="G3549" s="20"/>
      <c r="H3549" s="20"/>
      <c r="I3549" s="21"/>
      <c r="S3549" s="21"/>
      <c r="T3549" s="21"/>
      <c r="U3549" s="20"/>
      <c r="V3549" s="20"/>
      <c r="W3549" s="21"/>
      <c r="X3549" s="21"/>
      <c r="Y3549" s="21"/>
      <c r="AA3549" s="21"/>
      <c r="AB3549" s="20"/>
      <c r="AC3549" s="20"/>
      <c r="AD3549" s="20"/>
      <c r="AE3549" s="20"/>
      <c r="AI3549" s="20"/>
      <c r="AP3549" s="20" t="s">
        <v>574</v>
      </c>
      <c r="AR3549" s="20" t="s">
        <v>574</v>
      </c>
      <c r="AV3549" t="s">
        <v>449</v>
      </c>
    </row>
    <row r="3550" spans="1:48" x14ac:dyDescent="0.25">
      <c r="A3550" s="20"/>
      <c r="C3550" s="20"/>
      <c r="D3550" s="20"/>
      <c r="E3550" s="20"/>
      <c r="F3550" s="21"/>
      <c r="G3550" s="20"/>
      <c r="H3550" s="20"/>
      <c r="I3550" s="21"/>
      <c r="S3550" s="21"/>
      <c r="T3550" s="21"/>
      <c r="U3550" s="20"/>
      <c r="V3550" s="20"/>
      <c r="W3550" s="21"/>
      <c r="X3550" s="21"/>
      <c r="Y3550" s="21"/>
      <c r="AA3550" s="21"/>
      <c r="AB3550" s="20"/>
      <c r="AC3550" s="20"/>
      <c r="AD3550" s="20"/>
      <c r="AE3550" s="20"/>
      <c r="AI3550" s="20"/>
      <c r="AP3550" s="20" t="s">
        <v>574</v>
      </c>
      <c r="AR3550" s="20" t="s">
        <v>574</v>
      </c>
      <c r="AV3550" t="s">
        <v>449</v>
      </c>
    </row>
    <row r="3551" spans="1:48" x14ac:dyDescent="0.25">
      <c r="A3551" s="20"/>
      <c r="C3551" s="20"/>
      <c r="D3551" s="20"/>
      <c r="E3551" s="20"/>
      <c r="F3551" s="21"/>
      <c r="G3551" s="20"/>
      <c r="H3551" s="20"/>
      <c r="I3551" s="21"/>
      <c r="S3551" s="21"/>
      <c r="T3551" s="21"/>
      <c r="U3551" s="20"/>
      <c r="V3551" s="20"/>
      <c r="W3551" s="21"/>
      <c r="X3551" s="21"/>
      <c r="Y3551" s="21"/>
      <c r="AA3551" s="21"/>
      <c r="AB3551" s="20"/>
      <c r="AC3551" s="20"/>
      <c r="AD3551" s="20"/>
      <c r="AE3551" s="20"/>
      <c r="AI3551" s="20"/>
      <c r="AP3551" s="20" t="s">
        <v>574</v>
      </c>
      <c r="AR3551" s="20" t="s">
        <v>574</v>
      </c>
      <c r="AV3551" t="s">
        <v>449</v>
      </c>
    </row>
    <row r="3552" spans="1:48" x14ac:dyDescent="0.25">
      <c r="A3552" s="20"/>
      <c r="C3552" s="20"/>
      <c r="D3552" s="20"/>
      <c r="E3552" s="20"/>
      <c r="F3552" s="21"/>
      <c r="G3552" s="20"/>
      <c r="H3552" s="20"/>
      <c r="I3552" s="21"/>
      <c r="S3552" s="21"/>
      <c r="T3552" s="21"/>
      <c r="U3552" s="20"/>
      <c r="V3552" s="20"/>
      <c r="W3552" s="21"/>
      <c r="X3552" s="21"/>
      <c r="Y3552" s="21"/>
      <c r="AA3552" s="21"/>
      <c r="AB3552" s="20"/>
      <c r="AC3552" s="20"/>
      <c r="AD3552" s="20"/>
      <c r="AE3552" s="20"/>
      <c r="AI3552" s="20"/>
      <c r="AP3552" s="20" t="s">
        <v>574</v>
      </c>
      <c r="AR3552" s="20" t="s">
        <v>574</v>
      </c>
      <c r="AV3552" t="s">
        <v>449</v>
      </c>
    </row>
    <row r="3553" spans="1:48" x14ac:dyDescent="0.25">
      <c r="A3553" s="20"/>
      <c r="C3553" s="20"/>
      <c r="D3553" s="20"/>
      <c r="E3553" s="20"/>
      <c r="F3553" s="21"/>
      <c r="G3553" s="20"/>
      <c r="H3553" s="20"/>
      <c r="I3553" s="21"/>
      <c r="S3553" s="21"/>
      <c r="T3553" s="21"/>
      <c r="U3553" s="20"/>
      <c r="V3553" s="20"/>
      <c r="W3553" s="21"/>
      <c r="X3553" s="21"/>
      <c r="Y3553" s="21"/>
      <c r="AA3553" s="21"/>
      <c r="AB3553" s="20"/>
      <c r="AC3553" s="20"/>
      <c r="AD3553" s="20"/>
      <c r="AE3553" s="20"/>
      <c r="AI3553" s="20"/>
      <c r="AP3553" s="20" t="s">
        <v>574</v>
      </c>
      <c r="AR3553" s="20" t="s">
        <v>574</v>
      </c>
      <c r="AV3553" t="s">
        <v>449</v>
      </c>
    </row>
    <row r="3554" spans="1:48" x14ac:dyDescent="0.25">
      <c r="A3554" s="20"/>
      <c r="C3554" s="20"/>
      <c r="D3554" s="20"/>
      <c r="E3554" s="20"/>
      <c r="F3554" s="21"/>
      <c r="G3554" s="20"/>
      <c r="H3554" s="20"/>
      <c r="I3554" s="21"/>
      <c r="S3554" s="21"/>
      <c r="T3554" s="21"/>
      <c r="U3554" s="20"/>
      <c r="V3554" s="20"/>
      <c r="W3554" s="21"/>
      <c r="X3554" s="21"/>
      <c r="Y3554" s="21"/>
      <c r="AA3554" s="21"/>
      <c r="AB3554" s="20"/>
      <c r="AC3554" s="20"/>
      <c r="AD3554" s="20"/>
      <c r="AE3554" s="20"/>
      <c r="AI3554" s="20"/>
      <c r="AP3554" s="20" t="s">
        <v>574</v>
      </c>
      <c r="AR3554" s="20" t="s">
        <v>574</v>
      </c>
      <c r="AV3554" t="s">
        <v>449</v>
      </c>
    </row>
    <row r="3555" spans="1:48" x14ac:dyDescent="0.25">
      <c r="A3555" s="20"/>
      <c r="C3555" s="20"/>
      <c r="D3555" s="20"/>
      <c r="E3555" s="20"/>
      <c r="F3555" s="21"/>
      <c r="G3555" s="20"/>
      <c r="H3555" s="20"/>
      <c r="I3555" s="21"/>
      <c r="S3555" s="21"/>
      <c r="T3555" s="21"/>
      <c r="U3555" s="20"/>
      <c r="V3555" s="20"/>
      <c r="W3555" s="21"/>
      <c r="X3555" s="21"/>
      <c r="Y3555" s="21"/>
      <c r="AA3555" s="21"/>
      <c r="AB3555" s="20"/>
      <c r="AC3555" s="20"/>
      <c r="AD3555" s="20"/>
      <c r="AE3555" s="20"/>
      <c r="AI3555" s="20"/>
      <c r="AP3555" s="20" t="s">
        <v>574</v>
      </c>
      <c r="AR3555" s="20" t="s">
        <v>574</v>
      </c>
      <c r="AV3555" t="s">
        <v>449</v>
      </c>
    </row>
    <row r="3556" spans="1:48" x14ac:dyDescent="0.25">
      <c r="A3556" s="20"/>
      <c r="C3556" s="20"/>
      <c r="D3556" s="20"/>
      <c r="E3556" s="20"/>
      <c r="F3556" s="21"/>
      <c r="G3556" s="20"/>
      <c r="H3556" s="20"/>
      <c r="I3556" s="21"/>
      <c r="S3556" s="21"/>
      <c r="T3556" s="21"/>
      <c r="U3556" s="20"/>
      <c r="V3556" s="20"/>
      <c r="W3556" s="21"/>
      <c r="X3556" s="21"/>
      <c r="Y3556" s="21"/>
      <c r="AA3556" s="21"/>
      <c r="AB3556" s="20"/>
      <c r="AC3556" s="20"/>
      <c r="AD3556" s="20"/>
      <c r="AE3556" s="20"/>
      <c r="AI3556" s="20"/>
      <c r="AP3556" s="20" t="s">
        <v>574</v>
      </c>
      <c r="AR3556" s="20" t="s">
        <v>574</v>
      </c>
      <c r="AV3556" t="s">
        <v>449</v>
      </c>
    </row>
    <row r="3557" spans="1:48" x14ac:dyDescent="0.25">
      <c r="A3557" s="20"/>
      <c r="C3557" s="20"/>
      <c r="D3557" s="20"/>
      <c r="E3557" s="20"/>
      <c r="F3557" s="21"/>
      <c r="G3557" s="20"/>
      <c r="H3557" s="20"/>
      <c r="I3557" s="21"/>
      <c r="S3557" s="21"/>
      <c r="T3557" s="21"/>
      <c r="U3557" s="20"/>
      <c r="V3557" s="20"/>
      <c r="W3557" s="21"/>
      <c r="X3557" s="21"/>
      <c r="Y3557" s="21"/>
      <c r="AA3557" s="21"/>
      <c r="AB3557" s="20"/>
      <c r="AC3557" s="20"/>
      <c r="AD3557" s="20"/>
      <c r="AE3557" s="20"/>
      <c r="AI3557" s="20"/>
      <c r="AP3557" s="20" t="s">
        <v>574</v>
      </c>
      <c r="AR3557" s="20" t="s">
        <v>574</v>
      </c>
      <c r="AV3557" t="s">
        <v>449</v>
      </c>
    </row>
    <row r="3558" spans="1:48" x14ac:dyDescent="0.25">
      <c r="A3558" s="20"/>
      <c r="C3558" s="20"/>
      <c r="D3558" s="20"/>
      <c r="E3558" s="20"/>
      <c r="F3558" s="21"/>
      <c r="G3558" s="20"/>
      <c r="H3558" s="20"/>
      <c r="I3558" s="21"/>
      <c r="S3558" s="21"/>
      <c r="T3558" s="21"/>
      <c r="U3558" s="20"/>
      <c r="V3558" s="20"/>
      <c r="W3558" s="21"/>
      <c r="X3558" s="21"/>
      <c r="Y3558" s="21"/>
      <c r="AA3558" s="21"/>
      <c r="AB3558" s="20"/>
      <c r="AC3558" s="20"/>
      <c r="AD3558" s="20"/>
      <c r="AE3558" s="20"/>
      <c r="AI3558" s="20"/>
      <c r="AP3558" s="20" t="s">
        <v>574</v>
      </c>
      <c r="AR3558" s="20" t="s">
        <v>574</v>
      </c>
      <c r="AV3558" t="s">
        <v>449</v>
      </c>
    </row>
    <row r="3559" spans="1:48" x14ac:dyDescent="0.25">
      <c r="A3559" s="20"/>
      <c r="C3559" s="20"/>
      <c r="D3559" s="20"/>
      <c r="E3559" s="20"/>
      <c r="F3559" s="21"/>
      <c r="G3559" s="20"/>
      <c r="H3559" s="20"/>
      <c r="I3559" s="21"/>
      <c r="S3559" s="21"/>
      <c r="T3559" s="21"/>
      <c r="U3559" s="20"/>
      <c r="V3559" s="20"/>
      <c r="W3559" s="21"/>
      <c r="X3559" s="21"/>
      <c r="Y3559" s="21"/>
      <c r="AA3559" s="21"/>
      <c r="AB3559" s="20"/>
      <c r="AC3559" s="20"/>
      <c r="AD3559" s="20"/>
      <c r="AE3559" s="20"/>
      <c r="AI3559" s="20"/>
      <c r="AP3559" s="20" t="s">
        <v>574</v>
      </c>
      <c r="AR3559" s="20" t="s">
        <v>574</v>
      </c>
      <c r="AV3559" t="s">
        <v>449</v>
      </c>
    </row>
    <row r="3560" spans="1:48" x14ac:dyDescent="0.25">
      <c r="A3560" s="20"/>
      <c r="C3560" s="20"/>
      <c r="D3560" s="20"/>
      <c r="E3560" s="20"/>
      <c r="F3560" s="21"/>
      <c r="G3560" s="20"/>
      <c r="H3560" s="20"/>
      <c r="I3560" s="21"/>
      <c r="S3560" s="21"/>
      <c r="T3560" s="21"/>
      <c r="U3560" s="20"/>
      <c r="V3560" s="20"/>
      <c r="W3560" s="21"/>
      <c r="X3560" s="21"/>
      <c r="Y3560" s="21"/>
      <c r="AA3560" s="21"/>
      <c r="AB3560" s="20"/>
      <c r="AC3560" s="20"/>
      <c r="AD3560" s="20"/>
      <c r="AE3560" s="20"/>
      <c r="AI3560" s="20"/>
      <c r="AP3560" s="20" t="s">
        <v>574</v>
      </c>
      <c r="AR3560" s="20" t="s">
        <v>574</v>
      </c>
      <c r="AV3560" t="s">
        <v>449</v>
      </c>
    </row>
    <row r="3561" spans="1:48" x14ac:dyDescent="0.25">
      <c r="A3561" s="20"/>
      <c r="C3561" s="20"/>
      <c r="D3561" s="20"/>
      <c r="E3561" s="20"/>
      <c r="F3561" s="21"/>
      <c r="G3561" s="20"/>
      <c r="H3561" s="20"/>
      <c r="I3561" s="21"/>
      <c r="S3561" s="21"/>
      <c r="T3561" s="21"/>
      <c r="U3561" s="20"/>
      <c r="V3561" s="20"/>
      <c r="W3561" s="21"/>
      <c r="X3561" s="21"/>
      <c r="Y3561" s="21"/>
      <c r="AA3561" s="21"/>
      <c r="AB3561" s="20"/>
      <c r="AC3561" s="20"/>
      <c r="AD3561" s="20"/>
      <c r="AE3561" s="20"/>
      <c r="AI3561" s="20"/>
      <c r="AP3561" s="20" t="s">
        <v>574</v>
      </c>
      <c r="AR3561" s="20" t="s">
        <v>574</v>
      </c>
      <c r="AV3561" t="s">
        <v>449</v>
      </c>
    </row>
    <row r="3562" spans="1:48" x14ac:dyDescent="0.25">
      <c r="A3562" s="20"/>
      <c r="C3562" s="20"/>
      <c r="D3562" s="20"/>
      <c r="E3562" s="20"/>
      <c r="F3562" s="21"/>
      <c r="G3562" s="20"/>
      <c r="H3562" s="20"/>
      <c r="I3562" s="21"/>
      <c r="S3562" s="21"/>
      <c r="T3562" s="21"/>
      <c r="U3562" s="20"/>
      <c r="V3562" s="20"/>
      <c r="W3562" s="21"/>
      <c r="X3562" s="21"/>
      <c r="Y3562" s="21"/>
      <c r="AA3562" s="21"/>
      <c r="AB3562" s="20"/>
      <c r="AC3562" s="20"/>
      <c r="AD3562" s="20"/>
      <c r="AE3562" s="20"/>
      <c r="AI3562" s="20"/>
      <c r="AP3562" s="20" t="s">
        <v>574</v>
      </c>
      <c r="AR3562" s="20" t="s">
        <v>574</v>
      </c>
      <c r="AV3562" t="s">
        <v>449</v>
      </c>
    </row>
    <row r="3563" spans="1:48" x14ac:dyDescent="0.25">
      <c r="A3563" s="20"/>
      <c r="C3563" s="20"/>
      <c r="D3563" s="20"/>
      <c r="E3563" s="20"/>
      <c r="F3563" s="21"/>
      <c r="G3563" s="20"/>
      <c r="H3563" s="20"/>
      <c r="I3563" s="21"/>
      <c r="S3563" s="21"/>
      <c r="T3563" s="21"/>
      <c r="U3563" s="20"/>
      <c r="V3563" s="20"/>
      <c r="W3563" s="21"/>
      <c r="X3563" s="21"/>
      <c r="Y3563" s="21"/>
      <c r="AA3563" s="21"/>
      <c r="AB3563" s="20"/>
      <c r="AC3563" s="20"/>
      <c r="AD3563" s="20"/>
      <c r="AE3563" s="20"/>
      <c r="AI3563" s="20"/>
      <c r="AP3563" s="20" t="s">
        <v>574</v>
      </c>
      <c r="AR3563" s="20" t="s">
        <v>574</v>
      </c>
      <c r="AV3563" t="s">
        <v>449</v>
      </c>
    </row>
    <row r="3564" spans="1:48" x14ac:dyDescent="0.25">
      <c r="A3564" s="20"/>
      <c r="C3564" s="20"/>
      <c r="D3564" s="20"/>
      <c r="E3564" s="20"/>
      <c r="F3564" s="21"/>
      <c r="G3564" s="20"/>
      <c r="H3564" s="20"/>
      <c r="I3564" s="21"/>
      <c r="S3564" s="21"/>
      <c r="T3564" s="21"/>
      <c r="U3564" s="20"/>
      <c r="V3564" s="20"/>
      <c r="W3564" s="21"/>
      <c r="X3564" s="21"/>
      <c r="Y3564" s="21"/>
      <c r="AA3564" s="21"/>
      <c r="AB3564" s="20"/>
      <c r="AC3564" s="20"/>
      <c r="AD3564" s="20"/>
      <c r="AE3564" s="20"/>
      <c r="AI3564" s="20"/>
      <c r="AP3564" s="20" t="s">
        <v>574</v>
      </c>
      <c r="AR3564" s="20" t="s">
        <v>574</v>
      </c>
      <c r="AV3564" t="s">
        <v>449</v>
      </c>
    </row>
    <row r="3565" spans="1:48" x14ac:dyDescent="0.25">
      <c r="A3565" s="20"/>
      <c r="C3565" s="20"/>
      <c r="D3565" s="20"/>
      <c r="E3565" s="20"/>
      <c r="F3565" s="21"/>
      <c r="G3565" s="20"/>
      <c r="H3565" s="20"/>
      <c r="I3565" s="21"/>
      <c r="S3565" s="21"/>
      <c r="T3565" s="21"/>
      <c r="U3565" s="20"/>
      <c r="V3565" s="20"/>
      <c r="W3565" s="21"/>
      <c r="X3565" s="21"/>
      <c r="Y3565" s="21"/>
      <c r="AA3565" s="21"/>
      <c r="AB3565" s="20"/>
      <c r="AC3565" s="20"/>
      <c r="AD3565" s="20"/>
      <c r="AE3565" s="20"/>
      <c r="AI3565" s="20"/>
      <c r="AP3565" s="20" t="s">
        <v>574</v>
      </c>
      <c r="AR3565" s="20" t="s">
        <v>574</v>
      </c>
      <c r="AV3565" t="s">
        <v>449</v>
      </c>
    </row>
    <row r="3566" spans="1:48" x14ac:dyDescent="0.25">
      <c r="A3566" s="20"/>
      <c r="C3566" s="20"/>
      <c r="D3566" s="20"/>
      <c r="E3566" s="20"/>
      <c r="F3566" s="21"/>
      <c r="G3566" s="20"/>
      <c r="H3566" s="20"/>
      <c r="I3566" s="21"/>
      <c r="S3566" s="21"/>
      <c r="T3566" s="21"/>
      <c r="U3566" s="20"/>
      <c r="V3566" s="20"/>
      <c r="W3566" s="21"/>
      <c r="X3566" s="21"/>
      <c r="Y3566" s="21"/>
      <c r="AA3566" s="21"/>
      <c r="AB3566" s="20"/>
      <c r="AC3566" s="20"/>
      <c r="AD3566" s="20"/>
      <c r="AE3566" s="20"/>
      <c r="AI3566" s="20"/>
      <c r="AP3566" s="20" t="s">
        <v>574</v>
      </c>
      <c r="AR3566" s="20" t="s">
        <v>574</v>
      </c>
      <c r="AV3566" t="s">
        <v>449</v>
      </c>
    </row>
    <row r="3567" spans="1:48" x14ac:dyDescent="0.25">
      <c r="A3567" s="20"/>
      <c r="C3567" s="20"/>
      <c r="D3567" s="20"/>
      <c r="E3567" s="20"/>
      <c r="F3567" s="21"/>
      <c r="G3567" s="20"/>
      <c r="H3567" s="20"/>
      <c r="I3567" s="21"/>
      <c r="S3567" s="21"/>
      <c r="T3567" s="21"/>
      <c r="U3567" s="20"/>
      <c r="V3567" s="20"/>
      <c r="W3567" s="21"/>
      <c r="X3567" s="21"/>
      <c r="Y3567" s="21"/>
      <c r="AA3567" s="21"/>
      <c r="AB3567" s="20"/>
      <c r="AC3567" s="20"/>
      <c r="AD3567" s="20"/>
      <c r="AE3567" s="20"/>
      <c r="AI3567" s="20"/>
      <c r="AP3567" s="20" t="s">
        <v>574</v>
      </c>
      <c r="AR3567" s="20" t="s">
        <v>574</v>
      </c>
      <c r="AV3567" t="s">
        <v>449</v>
      </c>
    </row>
    <row r="3568" spans="1:48" x14ac:dyDescent="0.25">
      <c r="A3568" s="20"/>
      <c r="C3568" s="20"/>
      <c r="D3568" s="20"/>
      <c r="E3568" s="20"/>
      <c r="F3568" s="21"/>
      <c r="G3568" s="20"/>
      <c r="H3568" s="20"/>
      <c r="I3568" s="21"/>
      <c r="S3568" s="21"/>
      <c r="T3568" s="21"/>
      <c r="U3568" s="20"/>
      <c r="V3568" s="20"/>
      <c r="W3568" s="21"/>
      <c r="X3568" s="21"/>
      <c r="Y3568" s="21"/>
      <c r="AA3568" s="21"/>
      <c r="AB3568" s="20"/>
      <c r="AC3568" s="20"/>
      <c r="AD3568" s="20"/>
      <c r="AE3568" s="20"/>
      <c r="AI3568" s="20"/>
      <c r="AP3568" s="20" t="s">
        <v>574</v>
      </c>
      <c r="AR3568" s="20" t="s">
        <v>574</v>
      </c>
      <c r="AV3568" t="s">
        <v>449</v>
      </c>
    </row>
    <row r="3569" spans="1:48" x14ac:dyDescent="0.25">
      <c r="A3569" s="20"/>
      <c r="C3569" s="20"/>
      <c r="D3569" s="20"/>
      <c r="E3569" s="20"/>
      <c r="F3569" s="21"/>
      <c r="G3569" s="20"/>
      <c r="H3569" s="20"/>
      <c r="I3569" s="21"/>
      <c r="S3569" s="21"/>
      <c r="T3569" s="21"/>
      <c r="U3569" s="20"/>
      <c r="V3569" s="20"/>
      <c r="W3569" s="21"/>
      <c r="X3569" s="21"/>
      <c r="Y3569" s="21"/>
      <c r="AA3569" s="21"/>
      <c r="AB3569" s="20"/>
      <c r="AC3569" s="20"/>
      <c r="AD3569" s="20"/>
      <c r="AE3569" s="20"/>
      <c r="AI3569" s="20"/>
      <c r="AP3569" s="20" t="s">
        <v>574</v>
      </c>
      <c r="AR3569" s="20" t="s">
        <v>574</v>
      </c>
      <c r="AV3569" t="s">
        <v>449</v>
      </c>
    </row>
    <row r="3570" spans="1:48" x14ac:dyDescent="0.25">
      <c r="A3570" s="20"/>
      <c r="C3570" s="20"/>
      <c r="D3570" s="20"/>
      <c r="E3570" s="20"/>
      <c r="F3570" s="21"/>
      <c r="G3570" s="20"/>
      <c r="H3570" s="20"/>
      <c r="I3570" s="21"/>
      <c r="S3570" s="21"/>
      <c r="T3570" s="21"/>
      <c r="U3570" s="20"/>
      <c r="V3570" s="20"/>
      <c r="W3570" s="21"/>
      <c r="X3570" s="21"/>
      <c r="Y3570" s="21"/>
      <c r="AA3570" s="21"/>
      <c r="AB3570" s="20"/>
      <c r="AC3570" s="20"/>
      <c r="AD3570" s="20"/>
      <c r="AE3570" s="20"/>
      <c r="AI3570" s="20"/>
      <c r="AP3570" s="20" t="s">
        <v>574</v>
      </c>
      <c r="AR3570" s="20" t="s">
        <v>574</v>
      </c>
      <c r="AV3570" t="s">
        <v>449</v>
      </c>
    </row>
    <row r="3571" spans="1:48" x14ac:dyDescent="0.25">
      <c r="A3571" s="20"/>
      <c r="C3571" s="20"/>
      <c r="D3571" s="20"/>
      <c r="E3571" s="20"/>
      <c r="F3571" s="21"/>
      <c r="G3571" s="20"/>
      <c r="H3571" s="20"/>
      <c r="I3571" s="21"/>
      <c r="S3571" s="21"/>
      <c r="T3571" s="21"/>
      <c r="U3571" s="20"/>
      <c r="V3571" s="20"/>
      <c r="W3571" s="21"/>
      <c r="X3571" s="21"/>
      <c r="Y3571" s="21"/>
      <c r="AA3571" s="21"/>
      <c r="AB3571" s="20"/>
      <c r="AC3571" s="20"/>
      <c r="AD3571" s="20"/>
      <c r="AE3571" s="20"/>
      <c r="AI3571" s="20"/>
      <c r="AP3571" s="20" t="s">
        <v>574</v>
      </c>
      <c r="AR3571" s="20" t="s">
        <v>574</v>
      </c>
      <c r="AV3571" t="s">
        <v>449</v>
      </c>
    </row>
    <row r="3572" spans="1:48" x14ac:dyDescent="0.25">
      <c r="A3572" s="20"/>
      <c r="C3572" s="20"/>
      <c r="D3572" s="20"/>
      <c r="E3572" s="20"/>
      <c r="F3572" s="21"/>
      <c r="G3572" s="20"/>
      <c r="H3572" s="20"/>
      <c r="I3572" s="21"/>
      <c r="S3572" s="21"/>
      <c r="T3572" s="21"/>
      <c r="U3572" s="20"/>
      <c r="V3572" s="20"/>
      <c r="W3572" s="21"/>
      <c r="X3572" s="21"/>
      <c r="Y3572" s="21"/>
      <c r="AA3572" s="21"/>
      <c r="AB3572" s="20"/>
      <c r="AC3572" s="20"/>
      <c r="AD3572" s="20"/>
      <c r="AE3572" s="20"/>
      <c r="AI3572" s="20"/>
      <c r="AP3572" s="20" t="s">
        <v>574</v>
      </c>
      <c r="AR3572" s="20" t="s">
        <v>574</v>
      </c>
      <c r="AV3572" t="s">
        <v>449</v>
      </c>
    </row>
    <row r="3573" spans="1:48" x14ac:dyDescent="0.25">
      <c r="A3573" s="20"/>
      <c r="C3573" s="20"/>
      <c r="D3573" s="20"/>
      <c r="E3573" s="20"/>
      <c r="F3573" s="21"/>
      <c r="G3573" s="20"/>
      <c r="H3573" s="20"/>
      <c r="I3573" s="21"/>
      <c r="S3573" s="21"/>
      <c r="T3573" s="21"/>
      <c r="U3573" s="20"/>
      <c r="V3573" s="20"/>
      <c r="W3573" s="21"/>
      <c r="X3573" s="21"/>
      <c r="Y3573" s="21"/>
      <c r="AA3573" s="21"/>
      <c r="AB3573" s="20"/>
      <c r="AC3573" s="20"/>
      <c r="AD3573" s="20"/>
      <c r="AE3573" s="20"/>
      <c r="AI3573" s="20"/>
      <c r="AP3573" s="20" t="s">
        <v>574</v>
      </c>
      <c r="AR3573" s="20" t="s">
        <v>574</v>
      </c>
      <c r="AV3573" t="s">
        <v>449</v>
      </c>
    </row>
    <row r="3574" spans="1:48" x14ac:dyDescent="0.25">
      <c r="A3574" s="20"/>
      <c r="C3574" s="20"/>
      <c r="D3574" s="20"/>
      <c r="E3574" s="20"/>
      <c r="F3574" s="21"/>
      <c r="G3574" s="20"/>
      <c r="H3574" s="20"/>
      <c r="I3574" s="21"/>
      <c r="S3574" s="21"/>
      <c r="T3574" s="21"/>
      <c r="U3574" s="20"/>
      <c r="V3574" s="20"/>
      <c r="W3574" s="21"/>
      <c r="X3574" s="21"/>
      <c r="Y3574" s="21"/>
      <c r="AA3574" s="21"/>
      <c r="AB3574" s="20"/>
      <c r="AC3574" s="20"/>
      <c r="AD3574" s="20"/>
      <c r="AE3574" s="20"/>
      <c r="AI3574" s="20"/>
      <c r="AP3574" s="20" t="s">
        <v>574</v>
      </c>
      <c r="AR3574" s="20" t="s">
        <v>574</v>
      </c>
      <c r="AV3574" t="s">
        <v>449</v>
      </c>
    </row>
    <row r="3575" spans="1:48" x14ac:dyDescent="0.25">
      <c r="A3575" s="20"/>
      <c r="C3575" s="20"/>
      <c r="D3575" s="20"/>
      <c r="E3575" s="20"/>
      <c r="F3575" s="21"/>
      <c r="G3575" s="20"/>
      <c r="H3575" s="20"/>
      <c r="I3575" s="21"/>
      <c r="S3575" s="21"/>
      <c r="T3575" s="21"/>
      <c r="U3575" s="20"/>
      <c r="V3575" s="20"/>
      <c r="W3575" s="21"/>
      <c r="X3575" s="21"/>
      <c r="Y3575" s="21"/>
      <c r="AA3575" s="21"/>
      <c r="AB3575" s="20"/>
      <c r="AC3575" s="20"/>
      <c r="AD3575" s="20"/>
      <c r="AE3575" s="20"/>
      <c r="AI3575" s="20"/>
      <c r="AP3575" s="20" t="s">
        <v>574</v>
      </c>
      <c r="AR3575" s="20" t="s">
        <v>574</v>
      </c>
      <c r="AV3575" t="s">
        <v>449</v>
      </c>
    </row>
    <row r="3576" spans="1:48" x14ac:dyDescent="0.25">
      <c r="A3576" s="20"/>
      <c r="C3576" s="20"/>
      <c r="D3576" s="20"/>
      <c r="E3576" s="20"/>
      <c r="F3576" s="21"/>
      <c r="G3576" s="20"/>
      <c r="H3576" s="20"/>
      <c r="I3576" s="21"/>
      <c r="S3576" s="21"/>
      <c r="T3576" s="21"/>
      <c r="U3576" s="20"/>
      <c r="V3576" s="20"/>
      <c r="W3576" s="21"/>
      <c r="X3576" s="21"/>
      <c r="Y3576" s="21"/>
      <c r="AA3576" s="21"/>
      <c r="AB3576" s="20"/>
      <c r="AC3576" s="20"/>
      <c r="AD3576" s="20"/>
      <c r="AE3576" s="20"/>
      <c r="AI3576" s="20"/>
      <c r="AP3576" s="20" t="s">
        <v>574</v>
      </c>
      <c r="AR3576" s="20" t="s">
        <v>574</v>
      </c>
      <c r="AV3576" t="s">
        <v>449</v>
      </c>
    </row>
    <row r="3577" spans="1:48" x14ac:dyDescent="0.25">
      <c r="A3577" s="20"/>
      <c r="C3577" s="20"/>
      <c r="D3577" s="20"/>
      <c r="E3577" s="20"/>
      <c r="F3577" s="21"/>
      <c r="G3577" s="20"/>
      <c r="H3577" s="20"/>
      <c r="I3577" s="21"/>
      <c r="S3577" s="21"/>
      <c r="T3577" s="21"/>
      <c r="U3577" s="20"/>
      <c r="V3577" s="20"/>
      <c r="W3577" s="21"/>
      <c r="X3577" s="21"/>
      <c r="Y3577" s="21"/>
      <c r="AA3577" s="21"/>
      <c r="AB3577" s="20"/>
      <c r="AC3577" s="20"/>
      <c r="AD3577" s="20"/>
      <c r="AE3577" s="20"/>
      <c r="AI3577" s="20"/>
      <c r="AP3577" s="20" t="s">
        <v>574</v>
      </c>
      <c r="AR3577" s="20" t="s">
        <v>574</v>
      </c>
      <c r="AV3577" t="s">
        <v>449</v>
      </c>
    </row>
    <row r="3578" spans="1:48" x14ac:dyDescent="0.25">
      <c r="A3578" s="20"/>
      <c r="C3578" s="20"/>
      <c r="D3578" s="20"/>
      <c r="E3578" s="20"/>
      <c r="F3578" s="21"/>
      <c r="G3578" s="20"/>
      <c r="H3578" s="20"/>
      <c r="I3578" s="21"/>
      <c r="S3578" s="21"/>
      <c r="T3578" s="21"/>
      <c r="U3578" s="20"/>
      <c r="V3578" s="20"/>
      <c r="W3578" s="21"/>
      <c r="X3578" s="21"/>
      <c r="Y3578" s="21"/>
      <c r="AA3578" s="21"/>
      <c r="AB3578" s="20"/>
      <c r="AC3578" s="20"/>
      <c r="AD3578" s="20"/>
      <c r="AE3578" s="20"/>
      <c r="AI3578" s="20"/>
      <c r="AP3578" s="20" t="s">
        <v>574</v>
      </c>
      <c r="AR3578" s="20" t="s">
        <v>574</v>
      </c>
      <c r="AV3578" t="s">
        <v>449</v>
      </c>
    </row>
    <row r="3579" spans="1:48" x14ac:dyDescent="0.25">
      <c r="A3579" s="20"/>
      <c r="C3579" s="20"/>
      <c r="D3579" s="20"/>
      <c r="E3579" s="20"/>
      <c r="F3579" s="21"/>
      <c r="G3579" s="20"/>
      <c r="H3579" s="20"/>
      <c r="I3579" s="21"/>
      <c r="S3579" s="21"/>
      <c r="T3579" s="21"/>
      <c r="U3579" s="20"/>
      <c r="V3579" s="20"/>
      <c r="W3579" s="21"/>
      <c r="X3579" s="21"/>
      <c r="Y3579" s="21"/>
      <c r="AA3579" s="21"/>
      <c r="AB3579" s="20"/>
      <c r="AC3579" s="20"/>
      <c r="AD3579" s="20"/>
      <c r="AE3579" s="20"/>
      <c r="AI3579" s="20"/>
      <c r="AP3579" s="20" t="s">
        <v>574</v>
      </c>
      <c r="AR3579" s="20" t="s">
        <v>574</v>
      </c>
      <c r="AV3579" t="s">
        <v>449</v>
      </c>
    </row>
    <row r="3580" spans="1:48" x14ac:dyDescent="0.25">
      <c r="A3580" s="20"/>
      <c r="C3580" s="20"/>
      <c r="D3580" s="20"/>
      <c r="E3580" s="20"/>
      <c r="F3580" s="21"/>
      <c r="G3580" s="20"/>
      <c r="H3580" s="20"/>
      <c r="I3580" s="21"/>
      <c r="S3580" s="21"/>
      <c r="T3580" s="21"/>
      <c r="U3580" s="20"/>
      <c r="V3580" s="20"/>
      <c r="W3580" s="21"/>
      <c r="X3580" s="21"/>
      <c r="Y3580" s="21"/>
      <c r="AA3580" s="21"/>
      <c r="AB3580" s="20"/>
      <c r="AC3580" s="20"/>
      <c r="AD3580" s="20"/>
      <c r="AE3580" s="20"/>
      <c r="AI3580" s="20"/>
      <c r="AP3580" s="20" t="s">
        <v>574</v>
      </c>
      <c r="AR3580" s="20" t="s">
        <v>574</v>
      </c>
      <c r="AV3580" t="s">
        <v>449</v>
      </c>
    </row>
    <row r="3581" spans="1:48" x14ac:dyDescent="0.25">
      <c r="A3581" s="20"/>
      <c r="C3581" s="20"/>
      <c r="D3581" s="20"/>
      <c r="E3581" s="20"/>
      <c r="F3581" s="21"/>
      <c r="G3581" s="20"/>
      <c r="H3581" s="20"/>
      <c r="I3581" s="21"/>
      <c r="S3581" s="21"/>
      <c r="T3581" s="21"/>
      <c r="U3581" s="20"/>
      <c r="V3581" s="20"/>
      <c r="W3581" s="21"/>
      <c r="X3581" s="21"/>
      <c r="Y3581" s="21"/>
      <c r="AA3581" s="21"/>
      <c r="AB3581" s="20"/>
      <c r="AC3581" s="20"/>
      <c r="AD3581" s="20"/>
      <c r="AE3581" s="20"/>
      <c r="AI3581" s="20"/>
      <c r="AP3581" s="20" t="s">
        <v>574</v>
      </c>
      <c r="AR3581" s="20" t="s">
        <v>574</v>
      </c>
      <c r="AV3581" t="s">
        <v>449</v>
      </c>
    </row>
    <row r="3582" spans="1:48" x14ac:dyDescent="0.25">
      <c r="A3582" s="20"/>
      <c r="C3582" s="20"/>
      <c r="D3582" s="20"/>
      <c r="E3582" s="20"/>
      <c r="F3582" s="21"/>
      <c r="G3582" s="20"/>
      <c r="H3582" s="20"/>
      <c r="I3582" s="21"/>
      <c r="S3582" s="21"/>
      <c r="T3582" s="21"/>
      <c r="U3582" s="20"/>
      <c r="V3582" s="20"/>
      <c r="W3582" s="21"/>
      <c r="X3582" s="21"/>
      <c r="Y3582" s="21"/>
      <c r="AA3582" s="21"/>
      <c r="AB3582" s="20"/>
      <c r="AC3582" s="20"/>
      <c r="AD3582" s="20"/>
      <c r="AE3582" s="20"/>
      <c r="AI3582" s="20"/>
      <c r="AP3582" s="20" t="s">
        <v>574</v>
      </c>
      <c r="AR3582" s="20" t="s">
        <v>574</v>
      </c>
      <c r="AV3582" t="s">
        <v>449</v>
      </c>
    </row>
    <row r="3583" spans="1:48" x14ac:dyDescent="0.25">
      <c r="A3583" s="20"/>
      <c r="C3583" s="20"/>
      <c r="D3583" s="20"/>
      <c r="E3583" s="20"/>
      <c r="F3583" s="21"/>
      <c r="G3583" s="20"/>
      <c r="H3583" s="20"/>
      <c r="I3583" s="21"/>
      <c r="S3583" s="21"/>
      <c r="T3583" s="21"/>
      <c r="U3583" s="20"/>
      <c r="V3583" s="20"/>
      <c r="W3583" s="21"/>
      <c r="X3583" s="21"/>
      <c r="Y3583" s="21"/>
      <c r="AA3583" s="21"/>
      <c r="AB3583" s="20"/>
      <c r="AC3583" s="20"/>
      <c r="AD3583" s="20"/>
      <c r="AE3583" s="20"/>
      <c r="AI3583" s="20"/>
      <c r="AP3583" s="20" t="s">
        <v>574</v>
      </c>
      <c r="AR3583" s="20" t="s">
        <v>574</v>
      </c>
      <c r="AV3583" t="s">
        <v>449</v>
      </c>
    </row>
    <row r="3584" spans="1:48" x14ac:dyDescent="0.25">
      <c r="A3584" s="20"/>
      <c r="C3584" s="20"/>
      <c r="D3584" s="20"/>
      <c r="E3584" s="20"/>
      <c r="F3584" s="21"/>
      <c r="G3584" s="20"/>
      <c r="H3584" s="20"/>
      <c r="I3584" s="21"/>
      <c r="S3584" s="21"/>
      <c r="T3584" s="21"/>
      <c r="U3584" s="20"/>
      <c r="V3584" s="20"/>
      <c r="W3584" s="21"/>
      <c r="X3584" s="21"/>
      <c r="Y3584" s="21"/>
      <c r="AA3584" s="21"/>
      <c r="AB3584" s="20"/>
      <c r="AC3584" s="20"/>
      <c r="AD3584" s="20"/>
      <c r="AE3584" s="20"/>
      <c r="AI3584" s="20"/>
      <c r="AP3584" s="20" t="s">
        <v>574</v>
      </c>
      <c r="AR3584" s="20" t="s">
        <v>574</v>
      </c>
      <c r="AV3584" t="s">
        <v>449</v>
      </c>
    </row>
    <row r="3585" spans="1:48" x14ac:dyDescent="0.25">
      <c r="A3585" s="20"/>
      <c r="C3585" s="20"/>
      <c r="D3585" s="20"/>
      <c r="E3585" s="20"/>
      <c r="F3585" s="21"/>
      <c r="G3585" s="20"/>
      <c r="H3585" s="20"/>
      <c r="I3585" s="21"/>
      <c r="S3585" s="21"/>
      <c r="T3585" s="21"/>
      <c r="U3585" s="20"/>
      <c r="V3585" s="20"/>
      <c r="W3585" s="21"/>
      <c r="X3585" s="21"/>
      <c r="Y3585" s="21"/>
      <c r="AA3585" s="21"/>
      <c r="AB3585" s="20"/>
      <c r="AC3585" s="20"/>
      <c r="AD3585" s="20"/>
      <c r="AE3585" s="20"/>
      <c r="AI3585" s="20"/>
      <c r="AP3585" s="20" t="s">
        <v>574</v>
      </c>
      <c r="AR3585" s="20" t="s">
        <v>574</v>
      </c>
      <c r="AV3585" t="s">
        <v>449</v>
      </c>
    </row>
    <row r="3586" spans="1:48" x14ac:dyDescent="0.25">
      <c r="A3586" s="20"/>
      <c r="C3586" s="20"/>
      <c r="D3586" s="20"/>
      <c r="E3586" s="20"/>
      <c r="F3586" s="21"/>
      <c r="G3586" s="20"/>
      <c r="H3586" s="20"/>
      <c r="I3586" s="21"/>
      <c r="S3586" s="21"/>
      <c r="T3586" s="21"/>
      <c r="U3586" s="20"/>
      <c r="V3586" s="20"/>
      <c r="W3586" s="21"/>
      <c r="X3586" s="21"/>
      <c r="Y3586" s="21"/>
      <c r="AA3586" s="21"/>
      <c r="AB3586" s="20"/>
      <c r="AC3586" s="20"/>
      <c r="AD3586" s="20"/>
      <c r="AE3586" s="20"/>
      <c r="AI3586" s="20"/>
      <c r="AP3586" s="20" t="s">
        <v>574</v>
      </c>
      <c r="AR3586" s="20" t="s">
        <v>574</v>
      </c>
      <c r="AV3586" t="s">
        <v>449</v>
      </c>
    </row>
    <row r="3587" spans="1:48" x14ac:dyDescent="0.25">
      <c r="A3587" s="20"/>
      <c r="C3587" s="20"/>
      <c r="D3587" s="20"/>
      <c r="E3587" s="20"/>
      <c r="F3587" s="21"/>
      <c r="G3587" s="20"/>
      <c r="H3587" s="20"/>
      <c r="I3587" s="21"/>
      <c r="S3587" s="21"/>
      <c r="T3587" s="21"/>
      <c r="U3587" s="20"/>
      <c r="V3587" s="20"/>
      <c r="W3587" s="21"/>
      <c r="X3587" s="21"/>
      <c r="Y3587" s="21"/>
      <c r="AA3587" s="21"/>
      <c r="AB3587" s="20"/>
      <c r="AC3587" s="20"/>
      <c r="AD3587" s="20"/>
      <c r="AE3587" s="20"/>
      <c r="AI3587" s="20"/>
      <c r="AP3587" s="20" t="s">
        <v>574</v>
      </c>
      <c r="AR3587" s="20" t="s">
        <v>574</v>
      </c>
      <c r="AV3587" t="s">
        <v>449</v>
      </c>
    </row>
    <row r="3588" spans="1:48" x14ac:dyDescent="0.25">
      <c r="A3588" s="20"/>
      <c r="C3588" s="20"/>
      <c r="D3588" s="20"/>
      <c r="E3588" s="20"/>
      <c r="F3588" s="21"/>
      <c r="G3588" s="20"/>
      <c r="H3588" s="20"/>
      <c r="I3588" s="21"/>
      <c r="S3588" s="21"/>
      <c r="T3588" s="21"/>
      <c r="U3588" s="20"/>
      <c r="V3588" s="20"/>
      <c r="W3588" s="21"/>
      <c r="X3588" s="21"/>
      <c r="Y3588" s="21"/>
      <c r="AA3588" s="21"/>
      <c r="AB3588" s="20"/>
      <c r="AC3588" s="20"/>
      <c r="AD3588" s="20"/>
      <c r="AE3588" s="20"/>
      <c r="AI3588" s="20"/>
      <c r="AP3588" s="20" t="s">
        <v>574</v>
      </c>
      <c r="AR3588" s="20" t="s">
        <v>574</v>
      </c>
      <c r="AV3588" t="s">
        <v>449</v>
      </c>
    </row>
    <row r="3589" spans="1:48" x14ac:dyDescent="0.25">
      <c r="A3589" s="20"/>
      <c r="C3589" s="20"/>
      <c r="D3589" s="20"/>
      <c r="E3589" s="20"/>
      <c r="F3589" s="21"/>
      <c r="G3589" s="20"/>
      <c r="H3589" s="20"/>
      <c r="I3589" s="21"/>
      <c r="S3589" s="21"/>
      <c r="T3589" s="21"/>
      <c r="U3589" s="20"/>
      <c r="V3589" s="20"/>
      <c r="W3589" s="21"/>
      <c r="X3589" s="21"/>
      <c r="Y3589" s="21"/>
      <c r="AA3589" s="21"/>
      <c r="AB3589" s="20"/>
      <c r="AC3589" s="20"/>
      <c r="AD3589" s="20"/>
      <c r="AE3589" s="20"/>
      <c r="AI3589" s="20"/>
      <c r="AP3589" s="20" t="s">
        <v>574</v>
      </c>
      <c r="AR3589" s="20" t="s">
        <v>574</v>
      </c>
      <c r="AV3589" t="s">
        <v>449</v>
      </c>
    </row>
    <row r="3590" spans="1:48" x14ac:dyDescent="0.25">
      <c r="A3590" s="20"/>
      <c r="C3590" s="20"/>
      <c r="D3590" s="20"/>
      <c r="E3590" s="20"/>
      <c r="F3590" s="21"/>
      <c r="G3590" s="20"/>
      <c r="H3590" s="20"/>
      <c r="I3590" s="21"/>
      <c r="S3590" s="21"/>
      <c r="T3590" s="21"/>
      <c r="U3590" s="20"/>
      <c r="V3590" s="20"/>
      <c r="W3590" s="21"/>
      <c r="X3590" s="21"/>
      <c r="Y3590" s="21"/>
      <c r="AA3590" s="21"/>
      <c r="AB3590" s="20"/>
      <c r="AC3590" s="20"/>
      <c r="AD3590" s="20"/>
      <c r="AE3590" s="20"/>
      <c r="AI3590" s="20"/>
      <c r="AP3590" s="20" t="s">
        <v>574</v>
      </c>
      <c r="AR3590" s="20" t="s">
        <v>574</v>
      </c>
      <c r="AV3590" t="s">
        <v>449</v>
      </c>
    </row>
    <row r="3591" spans="1:48" x14ac:dyDescent="0.25">
      <c r="A3591" s="20"/>
      <c r="C3591" s="20"/>
      <c r="D3591" s="20"/>
      <c r="E3591" s="20"/>
      <c r="F3591" s="21"/>
      <c r="G3591" s="20"/>
      <c r="H3591" s="20"/>
      <c r="I3591" s="21"/>
      <c r="S3591" s="21"/>
      <c r="T3591" s="21"/>
      <c r="U3591" s="20"/>
      <c r="V3591" s="20"/>
      <c r="W3591" s="21"/>
      <c r="X3591" s="21"/>
      <c r="Y3591" s="21"/>
      <c r="AA3591" s="21"/>
      <c r="AB3591" s="20"/>
      <c r="AC3591" s="20"/>
      <c r="AD3591" s="20"/>
      <c r="AE3591" s="20"/>
      <c r="AI3591" s="20"/>
      <c r="AP3591" s="20" t="s">
        <v>574</v>
      </c>
      <c r="AR3591" s="20" t="s">
        <v>574</v>
      </c>
      <c r="AV3591" t="s">
        <v>449</v>
      </c>
    </row>
    <row r="3592" spans="1:48" x14ac:dyDescent="0.25">
      <c r="A3592" s="20"/>
      <c r="C3592" s="20"/>
      <c r="D3592" s="20"/>
      <c r="E3592" s="20"/>
      <c r="F3592" s="21"/>
      <c r="G3592" s="20"/>
      <c r="H3592" s="20"/>
      <c r="I3592" s="21"/>
      <c r="S3592" s="21"/>
      <c r="T3592" s="21"/>
      <c r="U3592" s="20"/>
      <c r="V3592" s="20"/>
      <c r="W3592" s="21"/>
      <c r="X3592" s="21"/>
      <c r="Y3592" s="21"/>
      <c r="AA3592" s="21"/>
      <c r="AB3592" s="20"/>
      <c r="AC3592" s="20"/>
      <c r="AD3592" s="20"/>
      <c r="AE3592" s="20"/>
      <c r="AI3592" s="20"/>
      <c r="AP3592" s="20" t="s">
        <v>574</v>
      </c>
      <c r="AR3592" s="20" t="s">
        <v>574</v>
      </c>
      <c r="AV3592" t="s">
        <v>449</v>
      </c>
    </row>
    <row r="3593" spans="1:48" x14ac:dyDescent="0.25">
      <c r="A3593" s="20"/>
      <c r="C3593" s="20"/>
      <c r="D3593" s="20"/>
      <c r="E3593" s="20"/>
      <c r="F3593" s="21"/>
      <c r="G3593" s="20"/>
      <c r="H3593" s="20"/>
      <c r="I3593" s="21"/>
      <c r="S3593" s="21"/>
      <c r="T3593" s="21"/>
      <c r="U3593" s="20"/>
      <c r="V3593" s="20"/>
      <c r="W3593" s="21"/>
      <c r="X3593" s="21"/>
      <c r="Y3593" s="21"/>
      <c r="AA3593" s="21"/>
      <c r="AB3593" s="20"/>
      <c r="AC3593" s="20"/>
      <c r="AD3593" s="20"/>
      <c r="AE3593" s="20"/>
      <c r="AI3593" s="20"/>
      <c r="AP3593" s="20" t="s">
        <v>574</v>
      </c>
      <c r="AR3593" s="20" t="s">
        <v>574</v>
      </c>
      <c r="AV3593" t="s">
        <v>449</v>
      </c>
    </row>
    <row r="3594" spans="1:48" x14ac:dyDescent="0.25">
      <c r="A3594" s="20"/>
      <c r="C3594" s="20"/>
      <c r="D3594" s="20"/>
      <c r="E3594" s="20"/>
      <c r="F3594" s="21"/>
      <c r="G3594" s="20"/>
      <c r="H3594" s="20"/>
      <c r="I3594" s="21"/>
      <c r="S3594" s="21"/>
      <c r="T3594" s="21"/>
      <c r="U3594" s="20"/>
      <c r="V3594" s="20"/>
      <c r="W3594" s="21"/>
      <c r="X3594" s="21"/>
      <c r="Y3594" s="21"/>
      <c r="AA3594" s="21"/>
      <c r="AB3594" s="20"/>
      <c r="AC3594" s="20"/>
      <c r="AD3594" s="20"/>
      <c r="AE3594" s="20"/>
      <c r="AI3594" s="20"/>
      <c r="AP3594" s="20" t="s">
        <v>574</v>
      </c>
      <c r="AR3594" s="20" t="s">
        <v>574</v>
      </c>
      <c r="AV3594" t="s">
        <v>449</v>
      </c>
    </row>
    <row r="3595" spans="1:48" x14ac:dyDescent="0.25">
      <c r="A3595" s="20"/>
      <c r="C3595" s="20"/>
      <c r="D3595" s="20"/>
      <c r="E3595" s="20"/>
      <c r="F3595" s="21"/>
      <c r="G3595" s="20"/>
      <c r="H3595" s="20"/>
      <c r="I3595" s="21"/>
      <c r="S3595" s="21"/>
      <c r="T3595" s="21"/>
      <c r="U3595" s="20"/>
      <c r="V3595" s="20"/>
      <c r="W3595" s="21"/>
      <c r="X3595" s="21"/>
      <c r="Y3595" s="21"/>
      <c r="AA3595" s="21"/>
      <c r="AB3595" s="20"/>
      <c r="AC3595" s="20"/>
      <c r="AD3595" s="20"/>
      <c r="AE3595" s="20"/>
      <c r="AI3595" s="20"/>
      <c r="AP3595" s="20" t="s">
        <v>574</v>
      </c>
      <c r="AR3595" s="20" t="s">
        <v>574</v>
      </c>
      <c r="AV3595" t="s">
        <v>449</v>
      </c>
    </row>
    <row r="3596" spans="1:48" x14ac:dyDescent="0.25">
      <c r="A3596" s="20"/>
      <c r="C3596" s="20"/>
      <c r="D3596" s="20"/>
      <c r="E3596" s="20"/>
      <c r="F3596" s="21"/>
      <c r="G3596" s="20"/>
      <c r="H3596" s="20"/>
      <c r="I3596" s="21"/>
      <c r="S3596" s="21"/>
      <c r="T3596" s="21"/>
      <c r="U3596" s="20"/>
      <c r="V3596" s="20"/>
      <c r="W3596" s="21"/>
      <c r="X3596" s="21"/>
      <c r="Y3596" s="21"/>
      <c r="AA3596" s="21"/>
      <c r="AB3596" s="20"/>
      <c r="AC3596" s="20"/>
      <c r="AD3596" s="20"/>
      <c r="AE3596" s="20"/>
      <c r="AI3596" s="20"/>
      <c r="AP3596" s="20" t="s">
        <v>574</v>
      </c>
      <c r="AR3596" s="20" t="s">
        <v>574</v>
      </c>
      <c r="AV3596" t="s">
        <v>449</v>
      </c>
    </row>
    <row r="3597" spans="1:48" x14ac:dyDescent="0.25">
      <c r="A3597" s="20"/>
      <c r="C3597" s="20"/>
      <c r="D3597" s="20"/>
      <c r="E3597" s="20"/>
      <c r="F3597" s="21"/>
      <c r="G3597" s="20"/>
      <c r="H3597" s="20"/>
      <c r="I3597" s="21"/>
      <c r="S3597" s="21"/>
      <c r="T3597" s="21"/>
      <c r="U3597" s="20"/>
      <c r="V3597" s="20"/>
      <c r="W3597" s="21"/>
      <c r="X3597" s="21"/>
      <c r="Y3597" s="21"/>
      <c r="AA3597" s="21"/>
      <c r="AB3597" s="20"/>
      <c r="AC3597" s="20"/>
      <c r="AD3597" s="20"/>
      <c r="AE3597" s="20"/>
      <c r="AI3597" s="20"/>
      <c r="AP3597" s="20" t="s">
        <v>574</v>
      </c>
      <c r="AR3597" s="20" t="s">
        <v>574</v>
      </c>
      <c r="AV3597" t="s">
        <v>449</v>
      </c>
    </row>
    <row r="3598" spans="1:48" x14ac:dyDescent="0.25">
      <c r="A3598" s="20"/>
      <c r="C3598" s="20"/>
      <c r="D3598" s="20"/>
      <c r="E3598" s="20"/>
      <c r="F3598" s="21"/>
      <c r="G3598" s="20"/>
      <c r="H3598" s="20"/>
      <c r="I3598" s="21"/>
      <c r="S3598" s="21"/>
      <c r="T3598" s="21"/>
      <c r="U3598" s="20"/>
      <c r="V3598" s="20"/>
      <c r="W3598" s="21"/>
      <c r="X3598" s="21"/>
      <c r="Y3598" s="21"/>
      <c r="AA3598" s="21"/>
      <c r="AB3598" s="20"/>
      <c r="AC3598" s="20"/>
      <c r="AD3598" s="20"/>
      <c r="AE3598" s="20"/>
      <c r="AI3598" s="20"/>
      <c r="AP3598" s="20" t="s">
        <v>574</v>
      </c>
      <c r="AR3598" s="20" t="s">
        <v>574</v>
      </c>
      <c r="AV3598" t="s">
        <v>449</v>
      </c>
    </row>
    <row r="3599" spans="1:48" x14ac:dyDescent="0.25">
      <c r="A3599" s="20"/>
      <c r="C3599" s="20"/>
      <c r="D3599" s="20"/>
      <c r="E3599" s="20"/>
      <c r="F3599" s="21"/>
      <c r="G3599" s="20"/>
      <c r="H3599" s="20"/>
      <c r="I3599" s="21"/>
      <c r="S3599" s="21"/>
      <c r="T3599" s="21"/>
      <c r="U3599" s="20"/>
      <c r="V3599" s="20"/>
      <c r="W3599" s="21"/>
      <c r="X3599" s="21"/>
      <c r="Y3599" s="21"/>
      <c r="AA3599" s="21"/>
      <c r="AB3599" s="20"/>
      <c r="AC3599" s="20"/>
      <c r="AD3599" s="20"/>
      <c r="AE3599" s="20"/>
      <c r="AI3599" s="20"/>
      <c r="AP3599" s="20" t="s">
        <v>574</v>
      </c>
      <c r="AR3599" s="20" t="s">
        <v>574</v>
      </c>
      <c r="AV3599" t="s">
        <v>449</v>
      </c>
    </row>
    <row r="3600" spans="1:48" x14ac:dyDescent="0.25">
      <c r="A3600" s="20"/>
      <c r="C3600" s="20"/>
      <c r="D3600" s="20"/>
      <c r="E3600" s="20"/>
      <c r="F3600" s="21"/>
      <c r="G3600" s="20"/>
      <c r="H3600" s="20"/>
      <c r="I3600" s="21"/>
      <c r="S3600" s="21"/>
      <c r="T3600" s="21"/>
      <c r="U3600" s="20"/>
      <c r="V3600" s="20"/>
      <c r="W3600" s="21"/>
      <c r="X3600" s="21"/>
      <c r="Y3600" s="21"/>
      <c r="AA3600" s="21"/>
      <c r="AB3600" s="20"/>
      <c r="AC3600" s="20"/>
      <c r="AD3600" s="20"/>
      <c r="AE3600" s="20"/>
      <c r="AI3600" s="20"/>
      <c r="AP3600" s="20" t="s">
        <v>574</v>
      </c>
      <c r="AR3600" s="20" t="s">
        <v>574</v>
      </c>
      <c r="AV3600" t="s">
        <v>449</v>
      </c>
    </row>
    <row r="3601" spans="1:48" x14ac:dyDescent="0.25">
      <c r="A3601" s="20"/>
      <c r="C3601" s="20"/>
      <c r="D3601" s="20"/>
      <c r="E3601" s="20"/>
      <c r="F3601" s="21"/>
      <c r="G3601" s="20"/>
      <c r="H3601" s="20"/>
      <c r="I3601" s="21"/>
      <c r="S3601" s="21"/>
      <c r="T3601" s="21"/>
      <c r="U3601" s="20"/>
      <c r="V3601" s="20"/>
      <c r="W3601" s="21"/>
      <c r="X3601" s="21"/>
      <c r="Y3601" s="21"/>
      <c r="AA3601" s="21"/>
      <c r="AB3601" s="20"/>
      <c r="AC3601" s="20"/>
      <c r="AD3601" s="20"/>
      <c r="AE3601" s="20"/>
      <c r="AI3601" s="20"/>
      <c r="AP3601" s="20" t="s">
        <v>574</v>
      </c>
      <c r="AR3601" s="20" t="s">
        <v>574</v>
      </c>
      <c r="AV3601" t="s">
        <v>449</v>
      </c>
    </row>
    <row r="3602" spans="1:48" x14ac:dyDescent="0.25">
      <c r="A3602" s="20"/>
      <c r="C3602" s="20"/>
      <c r="D3602" s="20"/>
      <c r="E3602" s="20"/>
      <c r="F3602" s="21"/>
      <c r="G3602" s="20"/>
      <c r="H3602" s="20"/>
      <c r="I3602" s="21"/>
      <c r="S3602" s="21"/>
      <c r="T3602" s="21"/>
      <c r="U3602" s="20"/>
      <c r="V3602" s="20"/>
      <c r="W3602" s="21"/>
      <c r="X3602" s="21"/>
      <c r="Y3602" s="21"/>
      <c r="AA3602" s="21"/>
      <c r="AB3602" s="20"/>
      <c r="AC3602" s="20"/>
      <c r="AD3602" s="20"/>
      <c r="AE3602" s="20"/>
      <c r="AI3602" s="20"/>
      <c r="AP3602" s="20" t="s">
        <v>574</v>
      </c>
      <c r="AR3602" s="20" t="s">
        <v>574</v>
      </c>
      <c r="AV3602" t="s">
        <v>449</v>
      </c>
    </row>
    <row r="3603" spans="1:48" x14ac:dyDescent="0.25">
      <c r="A3603" s="20"/>
      <c r="C3603" s="20"/>
      <c r="D3603" s="20"/>
      <c r="E3603" s="20"/>
      <c r="F3603" s="21"/>
      <c r="G3603" s="20"/>
      <c r="H3603" s="20"/>
      <c r="I3603" s="21"/>
      <c r="S3603" s="21"/>
      <c r="T3603" s="21"/>
      <c r="U3603" s="20"/>
      <c r="V3603" s="20"/>
      <c r="W3603" s="21"/>
      <c r="X3603" s="21"/>
      <c r="Y3603" s="21"/>
      <c r="AA3603" s="21"/>
      <c r="AB3603" s="20"/>
      <c r="AC3603" s="20"/>
      <c r="AD3603" s="20"/>
      <c r="AE3603" s="20"/>
      <c r="AI3603" s="20"/>
      <c r="AP3603" s="20" t="s">
        <v>574</v>
      </c>
      <c r="AR3603" s="20" t="s">
        <v>574</v>
      </c>
      <c r="AV3603" t="s">
        <v>449</v>
      </c>
    </row>
    <row r="3604" spans="1:48" x14ac:dyDescent="0.25">
      <c r="A3604" s="20"/>
      <c r="C3604" s="20"/>
      <c r="D3604" s="20"/>
      <c r="E3604" s="20"/>
      <c r="F3604" s="21"/>
      <c r="G3604" s="20"/>
      <c r="H3604" s="20"/>
      <c r="I3604" s="21"/>
      <c r="S3604" s="21"/>
      <c r="T3604" s="21"/>
      <c r="U3604" s="20"/>
      <c r="V3604" s="20"/>
      <c r="W3604" s="21"/>
      <c r="X3604" s="21"/>
      <c r="Y3604" s="21"/>
      <c r="AA3604" s="21"/>
      <c r="AB3604" s="20"/>
      <c r="AC3604" s="20"/>
      <c r="AD3604" s="20"/>
      <c r="AE3604" s="20"/>
      <c r="AI3604" s="20"/>
      <c r="AP3604" s="20" t="s">
        <v>574</v>
      </c>
      <c r="AR3604" s="20" t="s">
        <v>574</v>
      </c>
      <c r="AV3604" t="s">
        <v>449</v>
      </c>
    </row>
    <row r="3605" spans="1:48" x14ac:dyDescent="0.25">
      <c r="A3605" s="20"/>
      <c r="C3605" s="20"/>
      <c r="D3605" s="20"/>
      <c r="E3605" s="20"/>
      <c r="F3605" s="21"/>
      <c r="G3605" s="20"/>
      <c r="H3605" s="20"/>
      <c r="I3605" s="21"/>
      <c r="S3605" s="21"/>
      <c r="T3605" s="21"/>
      <c r="U3605" s="20"/>
      <c r="V3605" s="20"/>
      <c r="W3605" s="21"/>
      <c r="X3605" s="21"/>
      <c r="Y3605" s="21"/>
      <c r="AA3605" s="21"/>
      <c r="AB3605" s="20"/>
      <c r="AC3605" s="20"/>
      <c r="AD3605" s="20"/>
      <c r="AE3605" s="20"/>
      <c r="AI3605" s="20"/>
      <c r="AP3605" s="20" t="s">
        <v>574</v>
      </c>
      <c r="AR3605" s="20" t="s">
        <v>574</v>
      </c>
      <c r="AV3605" t="s">
        <v>449</v>
      </c>
    </row>
    <row r="3606" spans="1:48" x14ac:dyDescent="0.25">
      <c r="A3606" s="20"/>
      <c r="C3606" s="20"/>
      <c r="D3606" s="20"/>
      <c r="E3606" s="20"/>
      <c r="F3606" s="21"/>
      <c r="G3606" s="20"/>
      <c r="H3606" s="20"/>
      <c r="I3606" s="21"/>
      <c r="S3606" s="21"/>
      <c r="T3606" s="21"/>
      <c r="U3606" s="20"/>
      <c r="V3606" s="20"/>
      <c r="W3606" s="21"/>
      <c r="X3606" s="21"/>
      <c r="Y3606" s="21"/>
      <c r="AA3606" s="21"/>
      <c r="AB3606" s="20"/>
      <c r="AC3606" s="20"/>
      <c r="AD3606" s="20"/>
      <c r="AE3606" s="20"/>
      <c r="AI3606" s="20"/>
      <c r="AP3606" s="20" t="s">
        <v>574</v>
      </c>
      <c r="AR3606" s="20" t="s">
        <v>574</v>
      </c>
      <c r="AV3606" t="s">
        <v>449</v>
      </c>
    </row>
    <row r="3607" spans="1:48" x14ac:dyDescent="0.25">
      <c r="A3607" s="20"/>
      <c r="C3607" s="20"/>
      <c r="D3607" s="20"/>
      <c r="E3607" s="20"/>
      <c r="F3607" s="21"/>
      <c r="G3607" s="20"/>
      <c r="H3607" s="20"/>
      <c r="I3607" s="21"/>
      <c r="S3607" s="21"/>
      <c r="T3607" s="21"/>
      <c r="U3607" s="20"/>
      <c r="V3607" s="20"/>
      <c r="W3607" s="21"/>
      <c r="X3607" s="21"/>
      <c r="Y3607" s="21"/>
      <c r="AA3607" s="21"/>
      <c r="AB3607" s="20"/>
      <c r="AC3607" s="20"/>
      <c r="AD3607" s="20"/>
      <c r="AE3607" s="20"/>
      <c r="AI3607" s="20"/>
      <c r="AP3607" s="20" t="s">
        <v>574</v>
      </c>
      <c r="AR3607" s="20" t="s">
        <v>574</v>
      </c>
      <c r="AV3607" t="s">
        <v>449</v>
      </c>
    </row>
    <row r="3608" spans="1:48" x14ac:dyDescent="0.25">
      <c r="A3608" s="20"/>
      <c r="C3608" s="20"/>
      <c r="D3608" s="20"/>
      <c r="E3608" s="20"/>
      <c r="F3608" s="21"/>
      <c r="G3608" s="20"/>
      <c r="H3608" s="20"/>
      <c r="I3608" s="21"/>
      <c r="S3608" s="21"/>
      <c r="T3608" s="21"/>
      <c r="U3608" s="20"/>
      <c r="V3608" s="20"/>
      <c r="W3608" s="21"/>
      <c r="X3608" s="21"/>
      <c r="Y3608" s="21"/>
      <c r="AA3608" s="21"/>
      <c r="AB3608" s="20"/>
      <c r="AC3608" s="20"/>
      <c r="AD3608" s="20"/>
      <c r="AE3608" s="20"/>
      <c r="AI3608" s="20"/>
      <c r="AP3608" s="20" t="s">
        <v>574</v>
      </c>
      <c r="AR3608" s="20" t="s">
        <v>574</v>
      </c>
      <c r="AV3608" t="s">
        <v>449</v>
      </c>
    </row>
    <row r="3609" spans="1:48" x14ac:dyDescent="0.25">
      <c r="A3609" s="20"/>
      <c r="C3609" s="20"/>
      <c r="D3609" s="20"/>
      <c r="E3609" s="20"/>
      <c r="F3609" s="21"/>
      <c r="G3609" s="20"/>
      <c r="H3609" s="20"/>
      <c r="I3609" s="21"/>
      <c r="S3609" s="21"/>
      <c r="T3609" s="21"/>
      <c r="U3609" s="20"/>
      <c r="V3609" s="20"/>
      <c r="W3609" s="21"/>
      <c r="X3609" s="21"/>
      <c r="Y3609" s="21"/>
      <c r="AA3609" s="21"/>
      <c r="AB3609" s="20"/>
      <c r="AC3609" s="20"/>
      <c r="AD3609" s="20"/>
      <c r="AE3609" s="20"/>
      <c r="AI3609" s="20"/>
      <c r="AP3609" s="20" t="s">
        <v>574</v>
      </c>
      <c r="AR3609" s="20" t="s">
        <v>574</v>
      </c>
      <c r="AV3609" t="s">
        <v>449</v>
      </c>
    </row>
    <row r="3610" spans="1:48" x14ac:dyDescent="0.25">
      <c r="A3610" s="20"/>
      <c r="C3610" s="20"/>
      <c r="D3610" s="20"/>
      <c r="E3610" s="20"/>
      <c r="F3610" s="21"/>
      <c r="G3610" s="20"/>
      <c r="H3610" s="20"/>
      <c r="I3610" s="21"/>
      <c r="S3610" s="21"/>
      <c r="T3610" s="21"/>
      <c r="U3610" s="20"/>
      <c r="V3610" s="20"/>
      <c r="W3610" s="21"/>
      <c r="X3610" s="21"/>
      <c r="Y3610" s="21"/>
      <c r="AA3610" s="21"/>
      <c r="AB3610" s="20"/>
      <c r="AC3610" s="20"/>
      <c r="AD3610" s="20"/>
      <c r="AE3610" s="20"/>
      <c r="AI3610" s="20"/>
      <c r="AP3610" s="20" t="s">
        <v>574</v>
      </c>
      <c r="AR3610" s="20" t="s">
        <v>574</v>
      </c>
      <c r="AV3610" t="s">
        <v>449</v>
      </c>
    </row>
    <row r="3611" spans="1:48" x14ac:dyDescent="0.25">
      <c r="A3611" s="20"/>
      <c r="C3611" s="20"/>
      <c r="D3611" s="20"/>
      <c r="E3611" s="20"/>
      <c r="F3611" s="21"/>
      <c r="G3611" s="20"/>
      <c r="H3611" s="20"/>
      <c r="I3611" s="21"/>
      <c r="S3611" s="21"/>
      <c r="T3611" s="21"/>
      <c r="U3611" s="20"/>
      <c r="V3611" s="20"/>
      <c r="W3611" s="21"/>
      <c r="X3611" s="21"/>
      <c r="Y3611" s="21"/>
      <c r="AA3611" s="21"/>
      <c r="AB3611" s="20"/>
      <c r="AC3611" s="20"/>
      <c r="AD3611" s="20"/>
      <c r="AE3611" s="20"/>
      <c r="AI3611" s="20"/>
      <c r="AP3611" s="20" t="s">
        <v>574</v>
      </c>
      <c r="AR3611" s="20" t="s">
        <v>574</v>
      </c>
      <c r="AV3611" t="s">
        <v>449</v>
      </c>
    </row>
    <row r="3612" spans="1:48" x14ac:dyDescent="0.25">
      <c r="A3612" s="20"/>
      <c r="C3612" s="20"/>
      <c r="D3612" s="20"/>
      <c r="E3612" s="20"/>
      <c r="F3612" s="21"/>
      <c r="G3612" s="20"/>
      <c r="H3612" s="20"/>
      <c r="I3612" s="21"/>
      <c r="S3612" s="21"/>
      <c r="T3612" s="21"/>
      <c r="U3612" s="20"/>
      <c r="V3612" s="20"/>
      <c r="W3612" s="21"/>
      <c r="X3612" s="21"/>
      <c r="Y3612" s="21"/>
      <c r="AA3612" s="21"/>
      <c r="AB3612" s="20"/>
      <c r="AC3612" s="20"/>
      <c r="AD3612" s="20"/>
      <c r="AE3612" s="20"/>
      <c r="AI3612" s="20"/>
      <c r="AP3612" s="20" t="s">
        <v>574</v>
      </c>
      <c r="AR3612" s="20" t="s">
        <v>574</v>
      </c>
      <c r="AV3612" t="s">
        <v>449</v>
      </c>
    </row>
    <row r="3613" spans="1:48" x14ac:dyDescent="0.25">
      <c r="A3613" s="20"/>
      <c r="C3613" s="20"/>
      <c r="D3613" s="20"/>
      <c r="E3613" s="20"/>
      <c r="F3613" s="21"/>
      <c r="G3613" s="20"/>
      <c r="H3613" s="20"/>
      <c r="I3613" s="21"/>
      <c r="S3613" s="21"/>
      <c r="T3613" s="21"/>
      <c r="U3613" s="20"/>
      <c r="V3613" s="20"/>
      <c r="W3613" s="21"/>
      <c r="X3613" s="21"/>
      <c r="Y3613" s="21"/>
      <c r="AA3613" s="21"/>
      <c r="AB3613" s="20"/>
      <c r="AC3613" s="20"/>
      <c r="AD3613" s="20"/>
      <c r="AE3613" s="20"/>
      <c r="AI3613" s="20"/>
      <c r="AP3613" s="20" t="s">
        <v>574</v>
      </c>
      <c r="AR3613" s="20" t="s">
        <v>574</v>
      </c>
      <c r="AV3613" t="s">
        <v>449</v>
      </c>
    </row>
    <row r="3614" spans="1:48" x14ac:dyDescent="0.25">
      <c r="A3614" s="20"/>
      <c r="C3614" s="20"/>
      <c r="D3614" s="20"/>
      <c r="E3614" s="20"/>
      <c r="F3614" s="21"/>
      <c r="G3614" s="20"/>
      <c r="H3614" s="20"/>
      <c r="I3614" s="21"/>
      <c r="S3614" s="21"/>
      <c r="T3614" s="21"/>
      <c r="U3614" s="20"/>
      <c r="V3614" s="20"/>
      <c r="W3614" s="21"/>
      <c r="X3614" s="21"/>
      <c r="Y3614" s="21"/>
      <c r="AA3614" s="21"/>
      <c r="AB3614" s="20"/>
      <c r="AC3614" s="20"/>
      <c r="AD3614" s="20"/>
      <c r="AE3614" s="20"/>
      <c r="AI3614" s="20"/>
      <c r="AP3614" s="20" t="s">
        <v>574</v>
      </c>
      <c r="AR3614" s="20" t="s">
        <v>574</v>
      </c>
      <c r="AV3614" t="s">
        <v>449</v>
      </c>
    </row>
    <row r="3615" spans="1:48" x14ac:dyDescent="0.25">
      <c r="A3615" s="20"/>
      <c r="C3615" s="20"/>
      <c r="D3615" s="20"/>
      <c r="E3615" s="20"/>
      <c r="F3615" s="21"/>
      <c r="G3615" s="20"/>
      <c r="H3615" s="20"/>
      <c r="I3615" s="21"/>
      <c r="S3615" s="21"/>
      <c r="T3615" s="21"/>
      <c r="U3615" s="20"/>
      <c r="V3615" s="20"/>
      <c r="W3615" s="21"/>
      <c r="X3615" s="21"/>
      <c r="Y3615" s="21"/>
      <c r="AA3615" s="21"/>
      <c r="AB3615" s="20"/>
      <c r="AC3615" s="20"/>
      <c r="AD3615" s="20"/>
      <c r="AE3615" s="20"/>
      <c r="AI3615" s="20"/>
      <c r="AP3615" s="20" t="s">
        <v>574</v>
      </c>
      <c r="AR3615" s="20" t="s">
        <v>574</v>
      </c>
      <c r="AV3615" t="s">
        <v>449</v>
      </c>
    </row>
    <row r="3616" spans="1:48" x14ac:dyDescent="0.25">
      <c r="A3616" s="20"/>
      <c r="C3616" s="20"/>
      <c r="D3616" s="20"/>
      <c r="E3616" s="20"/>
      <c r="F3616" s="21"/>
      <c r="G3616" s="20"/>
      <c r="H3616" s="20"/>
      <c r="I3616" s="21"/>
      <c r="S3616" s="21"/>
      <c r="T3616" s="21"/>
      <c r="U3616" s="20"/>
      <c r="V3616" s="20"/>
      <c r="W3616" s="21"/>
      <c r="X3616" s="21"/>
      <c r="Y3616" s="21"/>
      <c r="AA3616" s="21"/>
      <c r="AB3616" s="20"/>
      <c r="AC3616" s="20"/>
      <c r="AD3616" s="20"/>
      <c r="AE3616" s="20"/>
      <c r="AI3616" s="20"/>
      <c r="AP3616" s="20" t="s">
        <v>574</v>
      </c>
      <c r="AR3616" s="20" t="s">
        <v>574</v>
      </c>
      <c r="AV3616" t="s">
        <v>449</v>
      </c>
    </row>
    <row r="3617" spans="1:48" x14ac:dyDescent="0.25">
      <c r="A3617" s="20"/>
      <c r="C3617" s="20"/>
      <c r="D3617" s="20"/>
      <c r="E3617" s="20"/>
      <c r="F3617" s="21"/>
      <c r="G3617" s="20"/>
      <c r="H3617" s="20"/>
      <c r="I3617" s="21"/>
      <c r="S3617" s="21"/>
      <c r="T3617" s="21"/>
      <c r="U3617" s="20"/>
      <c r="V3617" s="20"/>
      <c r="W3617" s="21"/>
      <c r="X3617" s="21"/>
      <c r="Y3617" s="21"/>
      <c r="AA3617" s="21"/>
      <c r="AB3617" s="20"/>
      <c r="AC3617" s="20"/>
      <c r="AD3617" s="20"/>
      <c r="AE3617" s="20"/>
      <c r="AI3617" s="20"/>
      <c r="AP3617" s="20" t="s">
        <v>574</v>
      </c>
      <c r="AR3617" s="20" t="s">
        <v>574</v>
      </c>
      <c r="AV3617" t="s">
        <v>449</v>
      </c>
    </row>
    <row r="3618" spans="1:48" x14ac:dyDescent="0.25">
      <c r="A3618" s="20"/>
      <c r="C3618" s="20"/>
      <c r="D3618" s="20"/>
      <c r="E3618" s="20"/>
      <c r="F3618" s="21"/>
      <c r="G3618" s="20"/>
      <c r="H3618" s="20"/>
      <c r="I3618" s="21"/>
      <c r="S3618" s="21"/>
      <c r="T3618" s="21"/>
      <c r="U3618" s="20"/>
      <c r="V3618" s="20"/>
      <c r="W3618" s="21"/>
      <c r="X3618" s="21"/>
      <c r="Y3618" s="21"/>
      <c r="AA3618" s="21"/>
      <c r="AB3618" s="20"/>
      <c r="AC3618" s="20"/>
      <c r="AD3618" s="20"/>
      <c r="AE3618" s="20"/>
      <c r="AI3618" s="20"/>
      <c r="AP3618" s="20" t="s">
        <v>574</v>
      </c>
      <c r="AR3618" s="20" t="s">
        <v>574</v>
      </c>
      <c r="AV3618" t="s">
        <v>449</v>
      </c>
    </row>
    <row r="3619" spans="1:48" x14ac:dyDescent="0.25">
      <c r="A3619" s="20"/>
      <c r="C3619" s="20"/>
      <c r="D3619" s="20"/>
      <c r="E3619" s="20"/>
      <c r="F3619" s="21"/>
      <c r="G3619" s="20"/>
      <c r="H3619" s="20"/>
      <c r="I3619" s="21"/>
      <c r="S3619" s="21"/>
      <c r="T3619" s="21"/>
      <c r="U3619" s="20"/>
      <c r="V3619" s="20"/>
      <c r="W3619" s="21"/>
      <c r="X3619" s="21"/>
      <c r="Y3619" s="21"/>
      <c r="AA3619" s="21"/>
      <c r="AB3619" s="20"/>
      <c r="AC3619" s="20"/>
      <c r="AD3619" s="20"/>
      <c r="AE3619" s="20"/>
      <c r="AI3619" s="20"/>
      <c r="AP3619" s="20" t="s">
        <v>574</v>
      </c>
      <c r="AR3619" s="20" t="s">
        <v>574</v>
      </c>
      <c r="AV3619" t="s">
        <v>449</v>
      </c>
    </row>
    <row r="3620" spans="1:48" x14ac:dyDescent="0.25">
      <c r="A3620" s="20"/>
      <c r="C3620" s="20"/>
      <c r="D3620" s="20"/>
      <c r="E3620" s="20"/>
      <c r="F3620" s="21"/>
      <c r="G3620" s="20"/>
      <c r="H3620" s="20"/>
      <c r="I3620" s="21"/>
      <c r="S3620" s="21"/>
      <c r="T3620" s="21"/>
      <c r="U3620" s="20"/>
      <c r="V3620" s="20"/>
      <c r="W3620" s="21"/>
      <c r="X3620" s="21"/>
      <c r="Y3620" s="21"/>
      <c r="AA3620" s="21"/>
      <c r="AB3620" s="20"/>
      <c r="AC3620" s="20"/>
      <c r="AD3620" s="20"/>
      <c r="AE3620" s="20"/>
      <c r="AI3620" s="20"/>
      <c r="AP3620" s="20" t="s">
        <v>574</v>
      </c>
      <c r="AR3620" s="20" t="s">
        <v>574</v>
      </c>
      <c r="AV3620" t="s">
        <v>449</v>
      </c>
    </row>
    <row r="3621" spans="1:48" x14ac:dyDescent="0.25">
      <c r="A3621" s="20"/>
      <c r="C3621" s="20"/>
      <c r="D3621" s="20"/>
      <c r="E3621" s="20"/>
      <c r="F3621" s="21"/>
      <c r="G3621" s="20"/>
      <c r="H3621" s="20"/>
      <c r="I3621" s="21"/>
      <c r="S3621" s="21"/>
      <c r="T3621" s="21"/>
      <c r="U3621" s="20"/>
      <c r="V3621" s="20"/>
      <c r="W3621" s="21"/>
      <c r="X3621" s="21"/>
      <c r="Y3621" s="21"/>
      <c r="AA3621" s="21"/>
      <c r="AB3621" s="20"/>
      <c r="AC3621" s="20"/>
      <c r="AD3621" s="20"/>
      <c r="AE3621" s="20"/>
      <c r="AI3621" s="20"/>
      <c r="AP3621" s="20" t="s">
        <v>574</v>
      </c>
      <c r="AR3621" s="20" t="s">
        <v>574</v>
      </c>
      <c r="AV3621" t="s">
        <v>449</v>
      </c>
    </row>
    <row r="3622" spans="1:48" x14ac:dyDescent="0.25">
      <c r="A3622" s="20"/>
      <c r="C3622" s="20"/>
      <c r="D3622" s="20"/>
      <c r="E3622" s="20"/>
      <c r="F3622" s="21"/>
      <c r="G3622" s="20"/>
      <c r="H3622" s="20"/>
      <c r="I3622" s="21"/>
      <c r="S3622" s="21"/>
      <c r="T3622" s="21"/>
      <c r="U3622" s="20"/>
      <c r="V3622" s="20"/>
      <c r="W3622" s="21"/>
      <c r="X3622" s="21"/>
      <c r="Y3622" s="21"/>
      <c r="AA3622" s="21"/>
      <c r="AB3622" s="20"/>
      <c r="AC3622" s="20"/>
      <c r="AD3622" s="20"/>
      <c r="AE3622" s="20"/>
      <c r="AI3622" s="20"/>
      <c r="AP3622" s="20" t="s">
        <v>574</v>
      </c>
      <c r="AR3622" s="20" t="s">
        <v>574</v>
      </c>
      <c r="AV3622" t="s">
        <v>449</v>
      </c>
    </row>
    <row r="3623" spans="1:48" x14ac:dyDescent="0.25">
      <c r="A3623" s="20"/>
      <c r="C3623" s="20"/>
      <c r="D3623" s="20"/>
      <c r="E3623" s="20"/>
      <c r="F3623" s="21"/>
      <c r="G3623" s="20"/>
      <c r="H3623" s="20"/>
      <c r="I3623" s="21"/>
      <c r="S3623" s="21"/>
      <c r="T3623" s="21"/>
      <c r="U3623" s="20"/>
      <c r="V3623" s="20"/>
      <c r="W3623" s="21"/>
      <c r="X3623" s="21"/>
      <c r="Y3623" s="21"/>
      <c r="AA3623" s="21"/>
      <c r="AB3623" s="20"/>
      <c r="AC3623" s="20"/>
      <c r="AD3623" s="20"/>
      <c r="AE3623" s="20"/>
      <c r="AI3623" s="20"/>
      <c r="AP3623" s="20" t="s">
        <v>574</v>
      </c>
      <c r="AR3623" s="20" t="s">
        <v>574</v>
      </c>
      <c r="AV3623" t="s">
        <v>449</v>
      </c>
    </row>
    <row r="3624" spans="1:48" x14ac:dyDescent="0.25">
      <c r="A3624" s="20"/>
      <c r="C3624" s="20"/>
      <c r="D3624" s="20"/>
      <c r="E3624" s="20"/>
      <c r="F3624" s="21"/>
      <c r="G3624" s="20"/>
      <c r="H3624" s="20"/>
      <c r="I3624" s="21"/>
      <c r="S3624" s="21"/>
      <c r="T3624" s="21"/>
      <c r="U3624" s="20"/>
      <c r="V3624" s="20"/>
      <c r="W3624" s="21"/>
      <c r="X3624" s="21"/>
      <c r="Y3624" s="21"/>
      <c r="AA3624" s="21"/>
      <c r="AB3624" s="20"/>
      <c r="AC3624" s="20"/>
      <c r="AD3624" s="20"/>
      <c r="AE3624" s="20"/>
      <c r="AI3624" s="20"/>
      <c r="AP3624" s="20" t="s">
        <v>574</v>
      </c>
      <c r="AR3624" s="20" t="s">
        <v>574</v>
      </c>
      <c r="AV3624" t="s">
        <v>449</v>
      </c>
    </row>
    <row r="3625" spans="1:48" x14ac:dyDescent="0.25">
      <c r="A3625" s="20"/>
      <c r="C3625" s="20"/>
      <c r="D3625" s="20"/>
      <c r="E3625" s="20"/>
      <c r="F3625" s="21"/>
      <c r="G3625" s="20"/>
      <c r="H3625" s="20"/>
      <c r="I3625" s="21"/>
      <c r="S3625" s="21"/>
      <c r="T3625" s="21"/>
      <c r="U3625" s="20"/>
      <c r="V3625" s="20"/>
      <c r="W3625" s="21"/>
      <c r="X3625" s="21"/>
      <c r="Y3625" s="21"/>
      <c r="AA3625" s="21"/>
      <c r="AB3625" s="20"/>
      <c r="AC3625" s="20"/>
      <c r="AD3625" s="20"/>
      <c r="AE3625" s="20"/>
      <c r="AI3625" s="20"/>
      <c r="AP3625" s="20" t="s">
        <v>574</v>
      </c>
      <c r="AR3625" s="20" t="s">
        <v>574</v>
      </c>
      <c r="AV3625" t="s">
        <v>449</v>
      </c>
    </row>
    <row r="3626" spans="1:48" x14ac:dyDescent="0.25">
      <c r="A3626" s="20"/>
      <c r="C3626" s="20"/>
      <c r="D3626" s="20"/>
      <c r="E3626" s="20"/>
      <c r="F3626" s="21"/>
      <c r="G3626" s="20"/>
      <c r="H3626" s="20"/>
      <c r="I3626" s="21"/>
      <c r="S3626" s="21"/>
      <c r="T3626" s="21"/>
      <c r="U3626" s="20"/>
      <c r="V3626" s="20"/>
      <c r="W3626" s="21"/>
      <c r="X3626" s="21"/>
      <c r="Y3626" s="21"/>
      <c r="AA3626" s="21"/>
      <c r="AB3626" s="20"/>
      <c r="AC3626" s="20"/>
      <c r="AD3626" s="20"/>
      <c r="AE3626" s="20"/>
      <c r="AI3626" s="20"/>
      <c r="AP3626" s="20" t="s">
        <v>574</v>
      </c>
      <c r="AR3626" s="20" t="s">
        <v>574</v>
      </c>
      <c r="AV3626" t="s">
        <v>449</v>
      </c>
    </row>
    <row r="3627" spans="1:48" x14ac:dyDescent="0.25">
      <c r="A3627" s="20"/>
      <c r="C3627" s="20"/>
      <c r="D3627" s="20"/>
      <c r="E3627" s="20"/>
      <c r="F3627" s="21"/>
      <c r="G3627" s="20"/>
      <c r="H3627" s="20"/>
      <c r="I3627" s="21"/>
      <c r="S3627" s="21"/>
      <c r="T3627" s="21"/>
      <c r="U3627" s="20"/>
      <c r="V3627" s="20"/>
      <c r="W3627" s="21"/>
      <c r="X3627" s="21"/>
      <c r="Y3627" s="21"/>
      <c r="AA3627" s="21"/>
      <c r="AB3627" s="20"/>
      <c r="AC3627" s="20"/>
      <c r="AD3627" s="20"/>
      <c r="AE3627" s="20"/>
      <c r="AI3627" s="20"/>
      <c r="AP3627" s="20" t="s">
        <v>574</v>
      </c>
      <c r="AR3627" s="20" t="s">
        <v>574</v>
      </c>
      <c r="AV3627" t="s">
        <v>449</v>
      </c>
    </row>
    <row r="3628" spans="1:48" x14ac:dyDescent="0.25">
      <c r="A3628" s="20"/>
      <c r="C3628" s="20"/>
      <c r="D3628" s="20"/>
      <c r="E3628" s="20"/>
      <c r="F3628" s="21"/>
      <c r="G3628" s="20"/>
      <c r="H3628" s="20"/>
      <c r="I3628" s="21"/>
      <c r="S3628" s="21"/>
      <c r="T3628" s="21"/>
      <c r="U3628" s="20"/>
      <c r="V3628" s="20"/>
      <c r="W3628" s="21"/>
      <c r="X3628" s="21"/>
      <c r="Y3628" s="21"/>
      <c r="AA3628" s="21"/>
      <c r="AB3628" s="20"/>
      <c r="AC3628" s="20"/>
      <c r="AD3628" s="20"/>
      <c r="AE3628" s="20"/>
      <c r="AI3628" s="20"/>
      <c r="AP3628" s="20" t="s">
        <v>574</v>
      </c>
      <c r="AR3628" s="20" t="s">
        <v>574</v>
      </c>
      <c r="AV3628" t="s">
        <v>449</v>
      </c>
    </row>
    <row r="3629" spans="1:48" x14ac:dyDescent="0.25">
      <c r="A3629" s="20"/>
      <c r="C3629" s="20"/>
      <c r="D3629" s="20"/>
      <c r="E3629" s="20"/>
      <c r="F3629" s="21"/>
      <c r="G3629" s="20"/>
      <c r="H3629" s="20"/>
      <c r="I3629" s="21"/>
      <c r="S3629" s="21"/>
      <c r="T3629" s="21"/>
      <c r="U3629" s="20"/>
      <c r="V3629" s="20"/>
      <c r="W3629" s="21"/>
      <c r="X3629" s="21"/>
      <c r="Y3629" s="21"/>
      <c r="AA3629" s="21"/>
      <c r="AB3629" s="20"/>
      <c r="AC3629" s="20"/>
      <c r="AD3629" s="20"/>
      <c r="AE3629" s="20"/>
      <c r="AI3629" s="20"/>
      <c r="AP3629" s="20" t="s">
        <v>574</v>
      </c>
      <c r="AR3629" s="20" t="s">
        <v>574</v>
      </c>
      <c r="AV3629" t="s">
        <v>449</v>
      </c>
    </row>
    <row r="3630" spans="1:48" x14ac:dyDescent="0.25">
      <c r="A3630" s="20"/>
      <c r="C3630" s="20"/>
      <c r="D3630" s="20"/>
      <c r="E3630" s="20"/>
      <c r="F3630" s="21"/>
      <c r="G3630" s="20"/>
      <c r="H3630" s="20"/>
      <c r="I3630" s="21"/>
      <c r="S3630" s="21"/>
      <c r="T3630" s="21"/>
      <c r="U3630" s="20"/>
      <c r="V3630" s="20"/>
      <c r="W3630" s="21"/>
      <c r="X3630" s="21"/>
      <c r="Y3630" s="21"/>
      <c r="AA3630" s="21"/>
      <c r="AB3630" s="20"/>
      <c r="AC3630" s="20"/>
      <c r="AD3630" s="20"/>
      <c r="AE3630" s="20"/>
      <c r="AI3630" s="20"/>
      <c r="AP3630" s="20" t="s">
        <v>574</v>
      </c>
      <c r="AR3630" s="20" t="s">
        <v>574</v>
      </c>
      <c r="AV3630" t="s">
        <v>449</v>
      </c>
    </row>
    <row r="3631" spans="1:48" x14ac:dyDescent="0.25">
      <c r="A3631" s="20"/>
      <c r="C3631" s="20"/>
      <c r="D3631" s="20"/>
      <c r="E3631" s="20"/>
      <c r="F3631" s="21"/>
      <c r="G3631" s="20"/>
      <c r="H3631" s="20"/>
      <c r="I3631" s="21"/>
      <c r="S3631" s="21"/>
      <c r="T3631" s="21"/>
      <c r="U3631" s="20"/>
      <c r="V3631" s="20"/>
      <c r="W3631" s="21"/>
      <c r="X3631" s="21"/>
      <c r="Y3631" s="21"/>
      <c r="AA3631" s="21"/>
      <c r="AB3631" s="20"/>
      <c r="AC3631" s="20"/>
      <c r="AD3631" s="20"/>
      <c r="AE3631" s="20"/>
      <c r="AI3631" s="20"/>
      <c r="AP3631" s="20" t="s">
        <v>574</v>
      </c>
      <c r="AR3631" s="20" t="s">
        <v>574</v>
      </c>
      <c r="AV3631" t="s">
        <v>449</v>
      </c>
    </row>
    <row r="3632" spans="1:48" x14ac:dyDescent="0.25">
      <c r="A3632" s="20"/>
      <c r="C3632" s="20"/>
      <c r="D3632" s="20"/>
      <c r="E3632" s="20"/>
      <c r="F3632" s="21"/>
      <c r="G3632" s="20"/>
      <c r="H3632" s="20"/>
      <c r="I3632" s="21"/>
      <c r="S3632" s="21"/>
      <c r="T3632" s="21"/>
      <c r="U3632" s="20"/>
      <c r="V3632" s="20"/>
      <c r="W3632" s="21"/>
      <c r="X3632" s="21"/>
      <c r="Y3632" s="21"/>
      <c r="AA3632" s="21"/>
      <c r="AB3632" s="20"/>
      <c r="AC3632" s="20"/>
      <c r="AD3632" s="20"/>
      <c r="AE3632" s="20"/>
      <c r="AI3632" s="20"/>
      <c r="AP3632" s="20" t="s">
        <v>574</v>
      </c>
      <c r="AR3632" s="20" t="s">
        <v>574</v>
      </c>
      <c r="AV3632" t="s">
        <v>449</v>
      </c>
    </row>
    <row r="3633" spans="1:48" x14ac:dyDescent="0.25">
      <c r="A3633" s="20"/>
      <c r="C3633" s="20"/>
      <c r="D3633" s="20"/>
      <c r="E3633" s="20"/>
      <c r="F3633" s="21"/>
      <c r="G3633" s="20"/>
      <c r="H3633" s="20"/>
      <c r="I3633" s="21"/>
      <c r="S3633" s="21"/>
      <c r="T3633" s="21"/>
      <c r="U3633" s="20"/>
      <c r="V3633" s="20"/>
      <c r="W3633" s="21"/>
      <c r="X3633" s="21"/>
      <c r="Y3633" s="21"/>
      <c r="AA3633" s="21"/>
      <c r="AB3633" s="20"/>
      <c r="AC3633" s="20"/>
      <c r="AD3633" s="20"/>
      <c r="AE3633" s="20"/>
      <c r="AI3633" s="20"/>
      <c r="AP3633" s="20" t="s">
        <v>574</v>
      </c>
      <c r="AR3633" s="20" t="s">
        <v>574</v>
      </c>
      <c r="AV3633" t="s">
        <v>449</v>
      </c>
    </row>
    <row r="3634" spans="1:48" x14ac:dyDescent="0.25">
      <c r="A3634" s="20"/>
      <c r="C3634" s="20"/>
      <c r="D3634" s="20"/>
      <c r="E3634" s="20"/>
      <c r="F3634" s="21"/>
      <c r="G3634" s="20"/>
      <c r="H3634" s="20"/>
      <c r="I3634" s="21"/>
      <c r="S3634" s="21"/>
      <c r="T3634" s="21"/>
      <c r="U3634" s="20"/>
      <c r="V3634" s="20"/>
      <c r="W3634" s="21"/>
      <c r="X3634" s="21"/>
      <c r="Y3634" s="21"/>
      <c r="AA3634" s="21"/>
      <c r="AB3634" s="20"/>
      <c r="AC3634" s="20"/>
      <c r="AD3634" s="20"/>
      <c r="AE3634" s="20"/>
      <c r="AI3634" s="20"/>
      <c r="AP3634" s="20" t="s">
        <v>574</v>
      </c>
      <c r="AR3634" s="20" t="s">
        <v>574</v>
      </c>
      <c r="AV3634" t="s">
        <v>449</v>
      </c>
    </row>
    <row r="3635" spans="1:48" x14ac:dyDescent="0.25">
      <c r="A3635" s="20"/>
      <c r="C3635" s="20"/>
      <c r="D3635" s="20"/>
      <c r="E3635" s="20"/>
      <c r="F3635" s="21"/>
      <c r="G3635" s="20"/>
      <c r="H3635" s="20"/>
      <c r="I3635" s="21"/>
      <c r="S3635" s="21"/>
      <c r="T3635" s="21"/>
      <c r="U3635" s="20"/>
      <c r="V3635" s="20"/>
      <c r="W3635" s="21"/>
      <c r="X3635" s="21"/>
      <c r="Y3635" s="21"/>
      <c r="AA3635" s="21"/>
      <c r="AB3635" s="20"/>
      <c r="AC3635" s="20"/>
      <c r="AD3635" s="20"/>
      <c r="AE3635" s="20"/>
      <c r="AI3635" s="20"/>
      <c r="AP3635" s="20" t="s">
        <v>574</v>
      </c>
      <c r="AR3635" s="20" t="s">
        <v>574</v>
      </c>
      <c r="AV3635" t="s">
        <v>449</v>
      </c>
    </row>
    <row r="3636" spans="1:48" x14ac:dyDescent="0.25">
      <c r="A3636" s="20"/>
      <c r="C3636" s="20"/>
      <c r="D3636" s="20"/>
      <c r="E3636" s="20"/>
      <c r="F3636" s="21"/>
      <c r="G3636" s="20"/>
      <c r="H3636" s="20"/>
      <c r="I3636" s="21"/>
      <c r="S3636" s="21"/>
      <c r="T3636" s="21"/>
      <c r="U3636" s="20"/>
      <c r="V3636" s="20"/>
      <c r="W3636" s="21"/>
      <c r="X3636" s="21"/>
      <c r="Y3636" s="21"/>
      <c r="AA3636" s="21"/>
      <c r="AB3636" s="20"/>
      <c r="AC3636" s="20"/>
      <c r="AD3636" s="20"/>
      <c r="AE3636" s="20"/>
      <c r="AI3636" s="20"/>
      <c r="AP3636" s="20" t="s">
        <v>574</v>
      </c>
      <c r="AR3636" s="20" t="s">
        <v>574</v>
      </c>
      <c r="AV3636" t="s">
        <v>449</v>
      </c>
    </row>
    <row r="3637" spans="1:48" x14ac:dyDescent="0.25">
      <c r="A3637" s="20"/>
      <c r="C3637" s="20"/>
      <c r="D3637" s="20"/>
      <c r="E3637" s="20"/>
      <c r="F3637" s="21"/>
      <c r="G3637" s="20"/>
      <c r="H3637" s="20"/>
      <c r="I3637" s="21"/>
      <c r="S3637" s="21"/>
      <c r="T3637" s="21"/>
      <c r="U3637" s="20"/>
      <c r="V3637" s="20"/>
      <c r="W3637" s="21"/>
      <c r="X3637" s="21"/>
      <c r="Y3637" s="21"/>
      <c r="AA3637" s="21"/>
      <c r="AB3637" s="20"/>
      <c r="AC3637" s="20"/>
      <c r="AD3637" s="20"/>
      <c r="AE3637" s="20"/>
      <c r="AI3637" s="20"/>
      <c r="AP3637" s="20" t="s">
        <v>574</v>
      </c>
      <c r="AR3637" s="20" t="s">
        <v>574</v>
      </c>
      <c r="AV3637" t="s">
        <v>449</v>
      </c>
    </row>
    <row r="3638" spans="1:48" x14ac:dyDescent="0.25">
      <c r="A3638" s="20"/>
      <c r="C3638" s="20"/>
      <c r="D3638" s="20"/>
      <c r="E3638" s="20"/>
      <c r="F3638" s="21"/>
      <c r="G3638" s="20"/>
      <c r="H3638" s="20"/>
      <c r="I3638" s="21"/>
      <c r="S3638" s="21"/>
      <c r="T3638" s="21"/>
      <c r="U3638" s="20"/>
      <c r="V3638" s="20"/>
      <c r="W3638" s="21"/>
      <c r="X3638" s="21"/>
      <c r="Y3638" s="21"/>
      <c r="AA3638" s="21"/>
      <c r="AB3638" s="20"/>
      <c r="AC3638" s="20"/>
      <c r="AD3638" s="20"/>
      <c r="AE3638" s="20"/>
      <c r="AI3638" s="20"/>
      <c r="AP3638" s="20" t="s">
        <v>574</v>
      </c>
      <c r="AR3638" s="20" t="s">
        <v>574</v>
      </c>
      <c r="AV3638" t="s">
        <v>449</v>
      </c>
    </row>
    <row r="3639" spans="1:48" x14ac:dyDescent="0.25">
      <c r="A3639" s="20"/>
      <c r="C3639" s="20"/>
      <c r="D3639" s="20"/>
      <c r="E3639" s="20"/>
      <c r="F3639" s="21"/>
      <c r="G3639" s="20"/>
      <c r="H3639" s="20"/>
      <c r="I3639" s="21"/>
      <c r="S3639" s="21"/>
      <c r="T3639" s="21"/>
      <c r="U3639" s="20"/>
      <c r="V3639" s="20"/>
      <c r="W3639" s="21"/>
      <c r="X3639" s="21"/>
      <c r="Y3639" s="21"/>
      <c r="AA3639" s="21"/>
      <c r="AB3639" s="20"/>
      <c r="AC3639" s="20"/>
      <c r="AD3639" s="20"/>
      <c r="AE3639" s="20"/>
      <c r="AI3639" s="20"/>
      <c r="AP3639" s="20" t="s">
        <v>574</v>
      </c>
      <c r="AR3639" s="20" t="s">
        <v>574</v>
      </c>
      <c r="AV3639" t="s">
        <v>449</v>
      </c>
    </row>
    <row r="3640" spans="1:48" x14ac:dyDescent="0.25">
      <c r="A3640" s="20"/>
      <c r="C3640" s="20"/>
      <c r="D3640" s="20"/>
      <c r="E3640" s="20"/>
      <c r="F3640" s="21"/>
      <c r="G3640" s="20"/>
      <c r="H3640" s="20"/>
      <c r="I3640" s="21"/>
      <c r="S3640" s="21"/>
      <c r="T3640" s="21"/>
      <c r="U3640" s="20"/>
      <c r="V3640" s="20"/>
      <c r="W3640" s="21"/>
      <c r="X3640" s="21"/>
      <c r="Y3640" s="21"/>
      <c r="AA3640" s="21"/>
      <c r="AB3640" s="20"/>
      <c r="AC3640" s="20"/>
      <c r="AD3640" s="20"/>
      <c r="AE3640" s="20"/>
      <c r="AI3640" s="20"/>
      <c r="AP3640" s="20" t="s">
        <v>574</v>
      </c>
      <c r="AR3640" s="20" t="s">
        <v>574</v>
      </c>
      <c r="AV3640" t="s">
        <v>449</v>
      </c>
    </row>
    <row r="3641" spans="1:48" x14ac:dyDescent="0.25">
      <c r="A3641" s="20"/>
      <c r="C3641" s="20"/>
      <c r="D3641" s="20"/>
      <c r="E3641" s="20"/>
      <c r="F3641" s="21"/>
      <c r="G3641" s="20"/>
      <c r="H3641" s="20"/>
      <c r="I3641" s="21"/>
      <c r="S3641" s="21"/>
      <c r="T3641" s="21"/>
      <c r="U3641" s="20"/>
      <c r="V3641" s="20"/>
      <c r="W3641" s="21"/>
      <c r="X3641" s="21"/>
      <c r="Y3641" s="21"/>
      <c r="AA3641" s="21"/>
      <c r="AB3641" s="20"/>
      <c r="AC3641" s="20"/>
      <c r="AD3641" s="20"/>
      <c r="AE3641" s="20"/>
      <c r="AI3641" s="20"/>
      <c r="AP3641" s="20" t="s">
        <v>574</v>
      </c>
      <c r="AR3641" s="20" t="s">
        <v>574</v>
      </c>
      <c r="AV3641" t="s">
        <v>449</v>
      </c>
    </row>
    <row r="3642" spans="1:48" x14ac:dyDescent="0.25">
      <c r="A3642" s="20"/>
      <c r="C3642" s="20"/>
      <c r="D3642" s="20"/>
      <c r="E3642" s="20"/>
      <c r="F3642" s="21"/>
      <c r="G3642" s="20"/>
      <c r="H3642" s="20"/>
      <c r="I3642" s="21"/>
      <c r="S3642" s="21"/>
      <c r="T3642" s="21"/>
      <c r="U3642" s="20"/>
      <c r="V3642" s="20"/>
      <c r="W3642" s="21"/>
      <c r="X3642" s="21"/>
      <c r="Y3642" s="21"/>
      <c r="AA3642" s="21"/>
      <c r="AB3642" s="20"/>
      <c r="AC3642" s="20"/>
      <c r="AD3642" s="20"/>
      <c r="AE3642" s="20"/>
      <c r="AI3642" s="20"/>
      <c r="AP3642" s="20" t="s">
        <v>574</v>
      </c>
      <c r="AR3642" s="20" t="s">
        <v>574</v>
      </c>
      <c r="AV3642" t="s">
        <v>449</v>
      </c>
    </row>
    <row r="3643" spans="1:48" x14ac:dyDescent="0.25">
      <c r="A3643" s="20"/>
      <c r="C3643" s="20"/>
      <c r="D3643" s="20"/>
      <c r="E3643" s="20"/>
      <c r="F3643" s="21"/>
      <c r="G3643" s="20"/>
      <c r="H3643" s="20"/>
      <c r="I3643" s="21"/>
      <c r="S3643" s="21"/>
      <c r="T3643" s="21"/>
      <c r="U3643" s="20"/>
      <c r="V3643" s="20"/>
      <c r="W3643" s="21"/>
      <c r="X3643" s="21"/>
      <c r="Y3643" s="21"/>
      <c r="AA3643" s="21"/>
      <c r="AB3643" s="20"/>
      <c r="AC3643" s="20"/>
      <c r="AD3643" s="20"/>
      <c r="AE3643" s="20"/>
      <c r="AI3643" s="20"/>
      <c r="AP3643" s="20" t="s">
        <v>574</v>
      </c>
      <c r="AR3643" s="20" t="s">
        <v>574</v>
      </c>
      <c r="AV3643" t="s">
        <v>449</v>
      </c>
    </row>
    <row r="3644" spans="1:48" x14ac:dyDescent="0.25">
      <c r="A3644" s="20"/>
      <c r="C3644" s="20"/>
      <c r="D3644" s="20"/>
      <c r="E3644" s="20"/>
      <c r="F3644" s="21"/>
      <c r="G3644" s="20"/>
      <c r="H3644" s="20"/>
      <c r="I3644" s="21"/>
      <c r="S3644" s="21"/>
      <c r="T3644" s="21"/>
      <c r="U3644" s="20"/>
      <c r="V3644" s="20"/>
      <c r="W3644" s="21"/>
      <c r="X3644" s="21"/>
      <c r="Y3644" s="21"/>
      <c r="AA3644" s="21"/>
      <c r="AB3644" s="20"/>
      <c r="AC3644" s="20"/>
      <c r="AD3644" s="20"/>
      <c r="AE3644" s="20"/>
      <c r="AI3644" s="20"/>
      <c r="AP3644" s="20" t="s">
        <v>574</v>
      </c>
      <c r="AR3644" s="20" t="s">
        <v>574</v>
      </c>
      <c r="AV3644" t="s">
        <v>449</v>
      </c>
    </row>
    <row r="3645" spans="1:48" x14ac:dyDescent="0.25">
      <c r="A3645" s="20"/>
      <c r="C3645" s="20"/>
      <c r="D3645" s="20"/>
      <c r="E3645" s="20"/>
      <c r="F3645" s="21"/>
      <c r="G3645" s="20"/>
      <c r="H3645" s="20"/>
      <c r="I3645" s="21"/>
      <c r="S3645" s="21"/>
      <c r="T3645" s="21"/>
      <c r="U3645" s="20"/>
      <c r="V3645" s="20"/>
      <c r="W3645" s="21"/>
      <c r="X3645" s="21"/>
      <c r="Y3645" s="21"/>
      <c r="AA3645" s="21"/>
      <c r="AB3645" s="20"/>
      <c r="AC3645" s="20"/>
      <c r="AD3645" s="20"/>
      <c r="AE3645" s="20"/>
      <c r="AI3645" s="20"/>
      <c r="AP3645" s="20" t="s">
        <v>574</v>
      </c>
      <c r="AR3645" s="20" t="s">
        <v>574</v>
      </c>
      <c r="AV3645" t="s">
        <v>449</v>
      </c>
    </row>
    <row r="3646" spans="1:48" x14ac:dyDescent="0.25">
      <c r="A3646" s="20"/>
      <c r="C3646" s="20"/>
      <c r="D3646" s="20"/>
      <c r="E3646" s="20"/>
      <c r="F3646" s="21"/>
      <c r="G3646" s="20"/>
      <c r="H3646" s="20"/>
      <c r="I3646" s="21"/>
      <c r="S3646" s="21"/>
      <c r="T3646" s="21"/>
      <c r="U3646" s="20"/>
      <c r="V3646" s="20"/>
      <c r="W3646" s="21"/>
      <c r="X3646" s="21"/>
      <c r="Y3646" s="21"/>
      <c r="AA3646" s="21"/>
      <c r="AB3646" s="20"/>
      <c r="AC3646" s="20"/>
      <c r="AD3646" s="20"/>
      <c r="AE3646" s="20"/>
      <c r="AI3646" s="20"/>
      <c r="AP3646" s="20" t="s">
        <v>574</v>
      </c>
      <c r="AR3646" s="20" t="s">
        <v>574</v>
      </c>
      <c r="AV3646" t="s">
        <v>449</v>
      </c>
    </row>
    <row r="3647" spans="1:48" x14ac:dyDescent="0.25">
      <c r="A3647" s="20"/>
      <c r="C3647" s="20"/>
      <c r="D3647" s="20"/>
      <c r="E3647" s="20"/>
      <c r="F3647" s="21"/>
      <c r="G3647" s="20"/>
      <c r="H3647" s="20"/>
      <c r="I3647" s="21"/>
      <c r="S3647" s="21"/>
      <c r="T3647" s="21"/>
      <c r="U3647" s="20"/>
      <c r="V3647" s="20"/>
      <c r="W3647" s="21"/>
      <c r="X3647" s="21"/>
      <c r="Y3647" s="21"/>
      <c r="AA3647" s="21"/>
      <c r="AB3647" s="20"/>
      <c r="AC3647" s="20"/>
      <c r="AD3647" s="20"/>
      <c r="AE3647" s="20"/>
      <c r="AI3647" s="20"/>
      <c r="AP3647" s="20" t="s">
        <v>574</v>
      </c>
      <c r="AR3647" s="20" t="s">
        <v>574</v>
      </c>
      <c r="AV3647" t="s">
        <v>449</v>
      </c>
    </row>
    <row r="3648" spans="1:48" x14ac:dyDescent="0.25">
      <c r="A3648" s="20"/>
      <c r="C3648" s="20"/>
      <c r="D3648" s="20"/>
      <c r="E3648" s="20"/>
      <c r="F3648" s="21"/>
      <c r="G3648" s="20"/>
      <c r="H3648" s="20"/>
      <c r="I3648" s="21"/>
      <c r="S3648" s="21"/>
      <c r="T3648" s="21"/>
      <c r="U3648" s="20"/>
      <c r="V3648" s="20"/>
      <c r="W3648" s="21"/>
      <c r="X3648" s="21"/>
      <c r="Y3648" s="21"/>
      <c r="AA3648" s="21"/>
      <c r="AB3648" s="20"/>
      <c r="AC3648" s="20"/>
      <c r="AD3648" s="20"/>
      <c r="AE3648" s="20"/>
      <c r="AI3648" s="20"/>
      <c r="AP3648" s="20" t="s">
        <v>574</v>
      </c>
      <c r="AR3648" s="20" t="s">
        <v>574</v>
      </c>
      <c r="AV3648" t="s">
        <v>449</v>
      </c>
    </row>
    <row r="3649" spans="1:48" x14ac:dyDescent="0.25">
      <c r="A3649" s="20"/>
      <c r="C3649" s="20"/>
      <c r="D3649" s="20"/>
      <c r="E3649" s="20"/>
      <c r="F3649" s="21"/>
      <c r="G3649" s="20"/>
      <c r="H3649" s="20"/>
      <c r="I3649" s="21"/>
      <c r="S3649" s="21"/>
      <c r="T3649" s="21"/>
      <c r="U3649" s="20"/>
      <c r="V3649" s="20"/>
      <c r="W3649" s="21"/>
      <c r="X3649" s="21"/>
      <c r="Y3649" s="21"/>
      <c r="AA3649" s="21"/>
      <c r="AB3649" s="20"/>
      <c r="AC3649" s="20"/>
      <c r="AD3649" s="20"/>
      <c r="AE3649" s="20"/>
      <c r="AI3649" s="20"/>
      <c r="AP3649" s="20" t="s">
        <v>574</v>
      </c>
      <c r="AR3649" s="20" t="s">
        <v>574</v>
      </c>
      <c r="AV3649" t="s">
        <v>449</v>
      </c>
    </row>
    <row r="3650" spans="1:48" x14ac:dyDescent="0.25">
      <c r="A3650" s="20"/>
      <c r="C3650" s="20"/>
      <c r="D3650" s="20"/>
      <c r="E3650" s="20"/>
      <c r="F3650" s="21"/>
      <c r="G3650" s="20"/>
      <c r="H3650" s="20"/>
      <c r="I3650" s="21"/>
      <c r="S3650" s="21"/>
      <c r="T3650" s="21"/>
      <c r="U3650" s="20"/>
      <c r="V3650" s="20"/>
      <c r="W3650" s="21"/>
      <c r="X3650" s="21"/>
      <c r="Y3650" s="21"/>
      <c r="AA3650" s="21"/>
      <c r="AB3650" s="20"/>
      <c r="AC3650" s="20"/>
      <c r="AD3650" s="20"/>
      <c r="AE3650" s="20"/>
      <c r="AI3650" s="20"/>
      <c r="AP3650" s="20" t="s">
        <v>574</v>
      </c>
      <c r="AR3650" s="20" t="s">
        <v>574</v>
      </c>
      <c r="AV3650" t="s">
        <v>449</v>
      </c>
    </row>
    <row r="3651" spans="1:48" x14ac:dyDescent="0.25">
      <c r="A3651" s="20"/>
      <c r="C3651" s="20"/>
      <c r="D3651" s="20"/>
      <c r="E3651" s="20"/>
      <c r="F3651" s="21"/>
      <c r="G3651" s="20"/>
      <c r="H3651" s="20"/>
      <c r="I3651" s="21"/>
      <c r="S3651" s="21"/>
      <c r="T3651" s="21"/>
      <c r="U3651" s="20"/>
      <c r="V3651" s="20"/>
      <c r="W3651" s="21"/>
      <c r="X3651" s="21"/>
      <c r="Y3651" s="21"/>
      <c r="AA3651" s="21"/>
      <c r="AB3651" s="20"/>
      <c r="AC3651" s="20"/>
      <c r="AD3651" s="20"/>
      <c r="AE3651" s="20"/>
      <c r="AI3651" s="20"/>
      <c r="AP3651" s="20" t="s">
        <v>574</v>
      </c>
      <c r="AR3651" s="20" t="s">
        <v>574</v>
      </c>
      <c r="AV3651" t="s">
        <v>449</v>
      </c>
    </row>
    <row r="3652" spans="1:48" x14ac:dyDescent="0.25">
      <c r="A3652" s="20"/>
      <c r="C3652" s="20"/>
      <c r="D3652" s="20"/>
      <c r="E3652" s="20"/>
      <c r="F3652" s="21"/>
      <c r="G3652" s="20"/>
      <c r="H3652" s="20"/>
      <c r="I3652" s="21"/>
      <c r="S3652" s="21"/>
      <c r="T3652" s="21"/>
      <c r="U3652" s="20"/>
      <c r="V3652" s="20"/>
      <c r="W3652" s="21"/>
      <c r="X3652" s="21"/>
      <c r="Y3652" s="21"/>
      <c r="AA3652" s="21"/>
      <c r="AB3652" s="20"/>
      <c r="AC3652" s="20"/>
      <c r="AD3652" s="20"/>
      <c r="AE3652" s="20"/>
      <c r="AI3652" s="20"/>
      <c r="AP3652" s="20" t="s">
        <v>574</v>
      </c>
      <c r="AR3652" s="20" t="s">
        <v>574</v>
      </c>
      <c r="AV3652" t="s">
        <v>449</v>
      </c>
    </row>
    <row r="3653" spans="1:48" x14ac:dyDescent="0.25">
      <c r="A3653" s="20"/>
      <c r="C3653" s="20"/>
      <c r="D3653" s="20"/>
      <c r="E3653" s="20"/>
      <c r="F3653" s="21"/>
      <c r="G3653" s="20"/>
      <c r="H3653" s="20"/>
      <c r="I3653" s="21"/>
      <c r="S3653" s="21"/>
      <c r="T3653" s="21"/>
      <c r="U3653" s="20"/>
      <c r="V3653" s="20"/>
      <c r="W3653" s="21"/>
      <c r="X3653" s="21"/>
      <c r="Y3653" s="21"/>
      <c r="AA3653" s="21"/>
      <c r="AB3653" s="20"/>
      <c r="AC3653" s="20"/>
      <c r="AD3653" s="20"/>
      <c r="AE3653" s="20"/>
      <c r="AI3653" s="20"/>
      <c r="AP3653" s="20" t="s">
        <v>574</v>
      </c>
      <c r="AR3653" s="20" t="s">
        <v>574</v>
      </c>
      <c r="AV3653" t="s">
        <v>449</v>
      </c>
    </row>
    <row r="3654" spans="1:48" x14ac:dyDescent="0.25">
      <c r="A3654" s="20"/>
      <c r="C3654" s="20"/>
      <c r="D3654" s="20"/>
      <c r="E3654" s="20"/>
      <c r="F3654" s="21"/>
      <c r="G3654" s="20"/>
      <c r="H3654" s="20"/>
      <c r="I3654" s="21"/>
      <c r="S3654" s="21"/>
      <c r="T3654" s="21"/>
      <c r="U3654" s="20"/>
      <c r="V3654" s="20"/>
      <c r="W3654" s="21"/>
      <c r="X3654" s="21"/>
      <c r="Y3654" s="21"/>
      <c r="AA3654" s="21"/>
      <c r="AB3654" s="20"/>
      <c r="AC3654" s="20"/>
      <c r="AD3654" s="20"/>
      <c r="AE3654" s="20"/>
      <c r="AI3654" s="20"/>
      <c r="AP3654" s="20" t="s">
        <v>574</v>
      </c>
      <c r="AR3654" s="20" t="s">
        <v>574</v>
      </c>
      <c r="AV3654" t="s">
        <v>449</v>
      </c>
    </row>
    <row r="3655" spans="1:48" x14ac:dyDescent="0.25">
      <c r="A3655" s="20"/>
      <c r="C3655" s="20"/>
      <c r="D3655" s="20"/>
      <c r="E3655" s="20"/>
      <c r="F3655" s="21"/>
      <c r="G3655" s="20"/>
      <c r="H3655" s="20"/>
      <c r="I3655" s="21"/>
      <c r="S3655" s="21"/>
      <c r="T3655" s="21"/>
      <c r="U3655" s="20"/>
      <c r="V3655" s="20"/>
      <c r="W3655" s="21"/>
      <c r="X3655" s="21"/>
      <c r="Y3655" s="21"/>
      <c r="AA3655" s="21"/>
      <c r="AB3655" s="20"/>
      <c r="AC3655" s="20"/>
      <c r="AD3655" s="20"/>
      <c r="AE3655" s="20"/>
      <c r="AI3655" s="20"/>
      <c r="AP3655" s="20" t="s">
        <v>574</v>
      </c>
      <c r="AR3655" s="20" t="s">
        <v>574</v>
      </c>
      <c r="AV3655" t="s">
        <v>449</v>
      </c>
    </row>
    <row r="3656" spans="1:48" x14ac:dyDescent="0.25">
      <c r="A3656" s="20"/>
      <c r="C3656" s="20"/>
      <c r="D3656" s="20"/>
      <c r="E3656" s="20"/>
      <c r="F3656" s="21"/>
      <c r="G3656" s="20"/>
      <c r="H3656" s="20"/>
      <c r="I3656" s="21"/>
      <c r="S3656" s="21"/>
      <c r="T3656" s="21"/>
      <c r="U3656" s="20"/>
      <c r="V3656" s="20"/>
      <c r="W3656" s="21"/>
      <c r="X3656" s="21"/>
      <c r="Y3656" s="21"/>
      <c r="AA3656" s="21"/>
      <c r="AB3656" s="20"/>
      <c r="AC3656" s="20"/>
      <c r="AD3656" s="20"/>
      <c r="AE3656" s="20"/>
      <c r="AI3656" s="20"/>
      <c r="AP3656" s="20" t="s">
        <v>574</v>
      </c>
      <c r="AR3656" s="20" t="s">
        <v>574</v>
      </c>
      <c r="AV3656" t="s">
        <v>449</v>
      </c>
    </row>
    <row r="3657" spans="1:48" x14ac:dyDescent="0.25">
      <c r="A3657" s="20"/>
      <c r="C3657" s="20"/>
      <c r="D3657" s="20"/>
      <c r="E3657" s="20"/>
      <c r="F3657" s="21"/>
      <c r="G3657" s="20"/>
      <c r="H3657" s="20"/>
      <c r="I3657" s="21"/>
      <c r="S3657" s="21"/>
      <c r="T3657" s="21"/>
      <c r="U3657" s="20"/>
      <c r="V3657" s="20"/>
      <c r="W3657" s="21"/>
      <c r="X3657" s="21"/>
      <c r="Y3657" s="21"/>
      <c r="AA3657" s="21"/>
      <c r="AB3657" s="20"/>
      <c r="AC3657" s="20"/>
      <c r="AD3657" s="20"/>
      <c r="AE3657" s="20"/>
      <c r="AI3657" s="20"/>
      <c r="AP3657" s="20" t="s">
        <v>574</v>
      </c>
      <c r="AR3657" s="20" t="s">
        <v>574</v>
      </c>
      <c r="AV3657" t="s">
        <v>449</v>
      </c>
    </row>
    <row r="3658" spans="1:48" x14ac:dyDescent="0.25">
      <c r="A3658" s="20"/>
      <c r="C3658" s="20"/>
      <c r="D3658" s="20"/>
      <c r="E3658" s="20"/>
      <c r="F3658" s="21"/>
      <c r="G3658" s="20"/>
      <c r="H3658" s="20"/>
      <c r="I3658" s="21"/>
      <c r="S3658" s="21"/>
      <c r="T3658" s="21"/>
      <c r="U3658" s="20"/>
      <c r="V3658" s="20"/>
      <c r="W3658" s="21"/>
      <c r="X3658" s="21"/>
      <c r="Y3658" s="21"/>
      <c r="AA3658" s="21"/>
      <c r="AB3658" s="20"/>
      <c r="AC3658" s="20"/>
      <c r="AD3658" s="20"/>
      <c r="AE3658" s="20"/>
      <c r="AI3658" s="20"/>
      <c r="AP3658" s="20" t="s">
        <v>574</v>
      </c>
      <c r="AR3658" s="20" t="s">
        <v>574</v>
      </c>
      <c r="AV3658" t="s">
        <v>449</v>
      </c>
    </row>
    <row r="3659" spans="1:48" x14ac:dyDescent="0.25">
      <c r="A3659" s="20"/>
      <c r="C3659" s="20"/>
      <c r="D3659" s="20"/>
      <c r="E3659" s="20"/>
      <c r="F3659" s="21"/>
      <c r="G3659" s="20"/>
      <c r="H3659" s="20"/>
      <c r="I3659" s="21"/>
      <c r="S3659" s="21"/>
      <c r="T3659" s="21"/>
      <c r="U3659" s="20"/>
      <c r="V3659" s="20"/>
      <c r="W3659" s="21"/>
      <c r="X3659" s="21"/>
      <c r="Y3659" s="21"/>
      <c r="AA3659" s="21"/>
      <c r="AB3659" s="20"/>
      <c r="AC3659" s="20"/>
      <c r="AD3659" s="20"/>
      <c r="AE3659" s="20"/>
      <c r="AI3659" s="20"/>
      <c r="AP3659" s="20" t="s">
        <v>574</v>
      </c>
      <c r="AR3659" s="20" t="s">
        <v>574</v>
      </c>
      <c r="AV3659" t="s">
        <v>449</v>
      </c>
    </row>
    <row r="3660" spans="1:48" x14ac:dyDescent="0.25">
      <c r="A3660" s="20"/>
      <c r="C3660" s="20"/>
      <c r="D3660" s="20"/>
      <c r="E3660" s="20"/>
      <c r="F3660" s="21"/>
      <c r="G3660" s="20"/>
      <c r="H3660" s="20"/>
      <c r="I3660" s="21"/>
      <c r="S3660" s="21"/>
      <c r="T3660" s="21"/>
      <c r="U3660" s="20"/>
      <c r="V3660" s="20"/>
      <c r="W3660" s="21"/>
      <c r="X3660" s="21"/>
      <c r="Y3660" s="21"/>
      <c r="AA3660" s="21"/>
      <c r="AB3660" s="20"/>
      <c r="AC3660" s="20"/>
      <c r="AD3660" s="20"/>
      <c r="AE3660" s="20"/>
      <c r="AI3660" s="20"/>
      <c r="AP3660" s="20" t="s">
        <v>574</v>
      </c>
      <c r="AR3660" s="20" t="s">
        <v>574</v>
      </c>
      <c r="AV3660" t="s">
        <v>449</v>
      </c>
    </row>
    <row r="3661" spans="1:48" x14ac:dyDescent="0.25">
      <c r="A3661" s="20"/>
      <c r="C3661" s="20"/>
      <c r="D3661" s="20"/>
      <c r="E3661" s="20"/>
      <c r="F3661" s="21"/>
      <c r="G3661" s="20"/>
      <c r="H3661" s="20"/>
      <c r="I3661" s="21"/>
      <c r="S3661" s="21"/>
      <c r="T3661" s="21"/>
      <c r="U3661" s="20"/>
      <c r="V3661" s="20"/>
      <c r="W3661" s="21"/>
      <c r="X3661" s="21"/>
      <c r="Y3661" s="21"/>
      <c r="AA3661" s="21"/>
      <c r="AB3661" s="20"/>
      <c r="AC3661" s="20"/>
      <c r="AD3661" s="20"/>
      <c r="AE3661" s="20"/>
      <c r="AI3661" s="20"/>
      <c r="AP3661" s="20" t="s">
        <v>574</v>
      </c>
      <c r="AR3661" s="20" t="s">
        <v>574</v>
      </c>
      <c r="AV3661" t="s">
        <v>449</v>
      </c>
    </row>
    <row r="3662" spans="1:48" x14ac:dyDescent="0.25">
      <c r="A3662" s="20"/>
      <c r="C3662" s="20"/>
      <c r="D3662" s="20"/>
      <c r="E3662" s="20"/>
      <c r="F3662" s="21"/>
      <c r="G3662" s="20"/>
      <c r="H3662" s="20"/>
      <c r="I3662" s="21"/>
      <c r="S3662" s="21"/>
      <c r="T3662" s="21"/>
      <c r="U3662" s="20"/>
      <c r="V3662" s="20"/>
      <c r="W3662" s="21"/>
      <c r="X3662" s="21"/>
      <c r="Y3662" s="21"/>
      <c r="AA3662" s="21"/>
      <c r="AB3662" s="20"/>
      <c r="AC3662" s="20"/>
      <c r="AD3662" s="20"/>
      <c r="AE3662" s="20"/>
      <c r="AI3662" s="20"/>
      <c r="AP3662" s="20" t="s">
        <v>574</v>
      </c>
      <c r="AR3662" s="20" t="s">
        <v>574</v>
      </c>
      <c r="AV3662" t="s">
        <v>449</v>
      </c>
    </row>
    <row r="3663" spans="1:48" x14ac:dyDescent="0.25">
      <c r="A3663" s="20"/>
      <c r="C3663" s="20"/>
      <c r="D3663" s="20"/>
      <c r="E3663" s="20"/>
      <c r="F3663" s="21"/>
      <c r="G3663" s="20"/>
      <c r="H3663" s="20"/>
      <c r="I3663" s="21"/>
      <c r="S3663" s="21"/>
      <c r="T3663" s="21"/>
      <c r="U3663" s="20"/>
      <c r="V3663" s="20"/>
      <c r="W3663" s="21"/>
      <c r="X3663" s="21"/>
      <c r="Y3663" s="21"/>
      <c r="AA3663" s="21"/>
      <c r="AB3663" s="20"/>
      <c r="AC3663" s="20"/>
      <c r="AD3663" s="20"/>
      <c r="AE3663" s="20"/>
      <c r="AI3663" s="20"/>
      <c r="AP3663" s="20" t="s">
        <v>574</v>
      </c>
      <c r="AR3663" s="20" t="s">
        <v>574</v>
      </c>
      <c r="AV3663" t="s">
        <v>449</v>
      </c>
    </row>
    <row r="3664" spans="1:48" x14ac:dyDescent="0.25">
      <c r="A3664" s="20"/>
      <c r="C3664" s="20"/>
      <c r="D3664" s="20"/>
      <c r="E3664" s="20"/>
      <c r="F3664" s="21"/>
      <c r="G3664" s="20"/>
      <c r="H3664" s="20"/>
      <c r="I3664" s="21"/>
      <c r="S3664" s="21"/>
      <c r="T3664" s="21"/>
      <c r="U3664" s="20"/>
      <c r="V3664" s="20"/>
      <c r="W3664" s="21"/>
      <c r="X3664" s="21"/>
      <c r="Y3664" s="21"/>
      <c r="AA3664" s="21"/>
      <c r="AB3664" s="20"/>
      <c r="AC3664" s="20"/>
      <c r="AD3664" s="20"/>
      <c r="AE3664" s="20"/>
      <c r="AI3664" s="20"/>
      <c r="AP3664" s="20" t="s">
        <v>574</v>
      </c>
      <c r="AR3664" s="20" t="s">
        <v>574</v>
      </c>
      <c r="AV3664" t="s">
        <v>449</v>
      </c>
    </row>
    <row r="3665" spans="1:48" x14ac:dyDescent="0.25">
      <c r="A3665" s="20"/>
      <c r="C3665" s="20"/>
      <c r="D3665" s="20"/>
      <c r="E3665" s="20"/>
      <c r="F3665" s="21"/>
      <c r="G3665" s="20"/>
      <c r="H3665" s="20"/>
      <c r="I3665" s="21"/>
      <c r="S3665" s="21"/>
      <c r="T3665" s="21"/>
      <c r="U3665" s="20"/>
      <c r="V3665" s="20"/>
      <c r="W3665" s="21"/>
      <c r="X3665" s="21"/>
      <c r="Y3665" s="21"/>
      <c r="AA3665" s="21"/>
      <c r="AB3665" s="20"/>
      <c r="AC3665" s="20"/>
      <c r="AD3665" s="20"/>
      <c r="AE3665" s="20"/>
      <c r="AI3665" s="20"/>
      <c r="AP3665" s="20" t="s">
        <v>574</v>
      </c>
      <c r="AR3665" s="20" t="s">
        <v>574</v>
      </c>
      <c r="AV3665" t="s">
        <v>449</v>
      </c>
    </row>
    <row r="3666" spans="1:48" x14ac:dyDescent="0.25">
      <c r="A3666" s="20"/>
      <c r="C3666" s="20"/>
      <c r="D3666" s="20"/>
      <c r="E3666" s="20"/>
      <c r="F3666" s="21"/>
      <c r="G3666" s="20"/>
      <c r="H3666" s="20"/>
      <c r="I3666" s="21"/>
      <c r="S3666" s="21"/>
      <c r="T3666" s="21"/>
      <c r="U3666" s="20"/>
      <c r="V3666" s="20"/>
      <c r="W3666" s="21"/>
      <c r="X3666" s="21"/>
      <c r="Y3666" s="21"/>
      <c r="AA3666" s="21"/>
      <c r="AB3666" s="20"/>
      <c r="AC3666" s="20"/>
      <c r="AD3666" s="20"/>
      <c r="AE3666" s="20"/>
      <c r="AI3666" s="20"/>
      <c r="AP3666" s="20" t="s">
        <v>574</v>
      </c>
      <c r="AR3666" s="20" t="s">
        <v>574</v>
      </c>
      <c r="AV3666" t="s">
        <v>449</v>
      </c>
    </row>
    <row r="3667" spans="1:48" x14ac:dyDescent="0.25">
      <c r="A3667" s="20"/>
      <c r="C3667" s="20"/>
      <c r="D3667" s="20"/>
      <c r="E3667" s="20"/>
      <c r="F3667" s="21"/>
      <c r="G3667" s="20"/>
      <c r="H3667" s="20"/>
      <c r="I3667" s="21"/>
      <c r="S3667" s="21"/>
      <c r="T3667" s="21"/>
      <c r="U3667" s="20"/>
      <c r="V3667" s="20"/>
      <c r="W3667" s="21"/>
      <c r="X3667" s="21"/>
      <c r="Y3667" s="21"/>
      <c r="AA3667" s="21"/>
      <c r="AB3667" s="20"/>
      <c r="AC3667" s="20"/>
      <c r="AD3667" s="20"/>
      <c r="AE3667" s="20"/>
      <c r="AI3667" s="20"/>
      <c r="AP3667" s="20" t="s">
        <v>574</v>
      </c>
      <c r="AR3667" s="20" t="s">
        <v>574</v>
      </c>
      <c r="AV3667" t="s">
        <v>449</v>
      </c>
    </row>
    <row r="3668" spans="1:48" x14ac:dyDescent="0.25">
      <c r="A3668" s="20"/>
      <c r="C3668" s="20"/>
      <c r="D3668" s="20"/>
      <c r="E3668" s="20"/>
      <c r="F3668" s="21"/>
      <c r="G3668" s="20"/>
      <c r="H3668" s="20"/>
      <c r="I3668" s="21"/>
      <c r="S3668" s="21"/>
      <c r="T3668" s="21"/>
      <c r="U3668" s="20"/>
      <c r="V3668" s="20"/>
      <c r="W3668" s="21"/>
      <c r="X3668" s="21"/>
      <c r="Y3668" s="21"/>
      <c r="AA3668" s="21"/>
      <c r="AB3668" s="20"/>
      <c r="AC3668" s="20"/>
      <c r="AD3668" s="20"/>
      <c r="AE3668" s="20"/>
      <c r="AI3668" s="20"/>
      <c r="AP3668" s="20" t="s">
        <v>574</v>
      </c>
      <c r="AR3668" s="20" t="s">
        <v>574</v>
      </c>
      <c r="AV3668" t="s">
        <v>449</v>
      </c>
    </row>
    <row r="3669" spans="1:48" x14ac:dyDescent="0.25">
      <c r="A3669" s="20"/>
      <c r="C3669" s="20"/>
      <c r="D3669" s="20"/>
      <c r="E3669" s="20"/>
      <c r="F3669" s="21"/>
      <c r="G3669" s="20"/>
      <c r="H3669" s="20"/>
      <c r="I3669" s="21"/>
      <c r="S3669" s="21"/>
      <c r="T3669" s="21"/>
      <c r="U3669" s="20"/>
      <c r="V3669" s="20"/>
      <c r="W3669" s="21"/>
      <c r="X3669" s="21"/>
      <c r="Y3669" s="21"/>
      <c r="AA3669" s="21"/>
      <c r="AB3669" s="20"/>
      <c r="AC3669" s="20"/>
      <c r="AD3669" s="20"/>
      <c r="AE3669" s="20"/>
      <c r="AI3669" s="20"/>
      <c r="AP3669" s="20" t="s">
        <v>574</v>
      </c>
      <c r="AR3669" s="20" t="s">
        <v>574</v>
      </c>
      <c r="AV3669" t="s">
        <v>449</v>
      </c>
    </row>
    <row r="3670" spans="1:48" x14ac:dyDescent="0.25">
      <c r="A3670" s="20"/>
      <c r="C3670" s="20"/>
      <c r="D3670" s="20"/>
      <c r="E3670" s="20"/>
      <c r="F3670" s="21"/>
      <c r="G3670" s="20"/>
      <c r="H3670" s="20"/>
      <c r="I3670" s="21"/>
      <c r="S3670" s="21"/>
      <c r="T3670" s="21"/>
      <c r="U3670" s="20"/>
      <c r="V3670" s="20"/>
      <c r="W3670" s="21"/>
      <c r="X3670" s="21"/>
      <c r="Y3670" s="21"/>
      <c r="AA3670" s="21"/>
      <c r="AB3670" s="20"/>
      <c r="AC3670" s="20"/>
      <c r="AD3670" s="20"/>
      <c r="AE3670" s="20"/>
      <c r="AI3670" s="20"/>
      <c r="AP3670" s="20" t="s">
        <v>574</v>
      </c>
      <c r="AR3670" s="20" t="s">
        <v>574</v>
      </c>
      <c r="AV3670" t="s">
        <v>449</v>
      </c>
    </row>
    <row r="3671" spans="1:48" x14ac:dyDescent="0.25">
      <c r="A3671" s="20"/>
      <c r="C3671" s="20"/>
      <c r="D3671" s="20"/>
      <c r="E3671" s="20"/>
      <c r="F3671" s="21"/>
      <c r="G3671" s="20"/>
      <c r="H3671" s="20"/>
      <c r="I3671" s="21"/>
      <c r="S3671" s="21"/>
      <c r="T3671" s="21"/>
      <c r="U3671" s="20"/>
      <c r="V3671" s="20"/>
      <c r="W3671" s="21"/>
      <c r="X3671" s="21"/>
      <c r="Y3671" s="21"/>
      <c r="AA3671" s="21"/>
      <c r="AB3671" s="20"/>
      <c r="AC3671" s="20"/>
      <c r="AD3671" s="20"/>
      <c r="AE3671" s="20"/>
      <c r="AI3671" s="20"/>
      <c r="AP3671" s="20" t="s">
        <v>574</v>
      </c>
      <c r="AR3671" s="20" t="s">
        <v>574</v>
      </c>
      <c r="AV3671" t="s">
        <v>449</v>
      </c>
    </row>
    <row r="3672" spans="1:48" x14ac:dyDescent="0.25">
      <c r="A3672" s="20"/>
      <c r="C3672" s="20"/>
      <c r="D3672" s="20"/>
      <c r="E3672" s="20"/>
      <c r="F3672" s="21"/>
      <c r="G3672" s="20"/>
      <c r="H3672" s="20"/>
      <c r="I3672" s="21"/>
      <c r="S3672" s="21"/>
      <c r="T3672" s="21"/>
      <c r="U3672" s="20"/>
      <c r="V3672" s="20"/>
      <c r="W3672" s="21"/>
      <c r="X3672" s="21"/>
      <c r="Y3672" s="21"/>
      <c r="AA3672" s="21"/>
      <c r="AB3672" s="20"/>
      <c r="AC3672" s="20"/>
      <c r="AD3672" s="20"/>
      <c r="AE3672" s="20"/>
      <c r="AI3672" s="20"/>
      <c r="AP3672" s="20" t="s">
        <v>574</v>
      </c>
      <c r="AR3672" s="20" t="s">
        <v>574</v>
      </c>
      <c r="AV3672" t="s">
        <v>449</v>
      </c>
    </row>
    <row r="3673" spans="1:48" x14ac:dyDescent="0.25">
      <c r="A3673" s="20"/>
      <c r="C3673" s="20"/>
      <c r="D3673" s="20"/>
      <c r="E3673" s="20"/>
      <c r="F3673" s="21"/>
      <c r="G3673" s="20"/>
      <c r="H3673" s="20"/>
      <c r="I3673" s="21"/>
      <c r="S3673" s="21"/>
      <c r="T3673" s="21"/>
      <c r="U3673" s="20"/>
      <c r="V3673" s="20"/>
      <c r="W3673" s="21"/>
      <c r="X3673" s="21"/>
      <c r="Y3673" s="21"/>
      <c r="AA3673" s="21"/>
      <c r="AB3673" s="20"/>
      <c r="AC3673" s="20"/>
      <c r="AD3673" s="20"/>
      <c r="AE3673" s="20"/>
      <c r="AI3673" s="20"/>
      <c r="AP3673" s="20" t="s">
        <v>574</v>
      </c>
      <c r="AR3673" s="20" t="s">
        <v>574</v>
      </c>
      <c r="AV3673" t="s">
        <v>449</v>
      </c>
    </row>
    <row r="3674" spans="1:48" x14ac:dyDescent="0.25">
      <c r="A3674" s="20"/>
      <c r="C3674" s="20"/>
      <c r="D3674" s="20"/>
      <c r="E3674" s="20"/>
      <c r="F3674" s="21"/>
      <c r="G3674" s="20"/>
      <c r="H3674" s="20"/>
      <c r="I3674" s="21"/>
      <c r="S3674" s="21"/>
      <c r="T3674" s="21"/>
      <c r="U3674" s="20"/>
      <c r="V3674" s="20"/>
      <c r="W3674" s="21"/>
      <c r="X3674" s="21"/>
      <c r="Y3674" s="21"/>
      <c r="AA3674" s="21"/>
      <c r="AB3674" s="20"/>
      <c r="AC3674" s="20"/>
      <c r="AD3674" s="20"/>
      <c r="AE3674" s="20"/>
      <c r="AI3674" s="20"/>
      <c r="AP3674" s="20" t="s">
        <v>574</v>
      </c>
      <c r="AR3674" s="20" t="s">
        <v>574</v>
      </c>
      <c r="AV3674" t="s">
        <v>449</v>
      </c>
    </row>
    <row r="3675" spans="1:48" x14ac:dyDescent="0.25">
      <c r="A3675" s="20"/>
      <c r="C3675" s="20"/>
      <c r="D3675" s="20"/>
      <c r="E3675" s="20"/>
      <c r="F3675" s="21"/>
      <c r="G3675" s="20"/>
      <c r="H3675" s="20"/>
      <c r="I3675" s="21"/>
      <c r="S3675" s="21"/>
      <c r="T3675" s="21"/>
      <c r="U3675" s="20"/>
      <c r="V3675" s="20"/>
      <c r="W3675" s="21"/>
      <c r="X3675" s="21"/>
      <c r="Y3675" s="21"/>
      <c r="AA3675" s="21"/>
      <c r="AB3675" s="20"/>
      <c r="AC3675" s="20"/>
      <c r="AD3675" s="20"/>
      <c r="AE3675" s="20"/>
      <c r="AI3675" s="20"/>
      <c r="AP3675" s="20" t="s">
        <v>574</v>
      </c>
      <c r="AR3675" s="20" t="s">
        <v>574</v>
      </c>
      <c r="AV3675" t="s">
        <v>449</v>
      </c>
    </row>
    <row r="3676" spans="1:48" x14ac:dyDescent="0.25">
      <c r="A3676" s="20"/>
      <c r="C3676" s="20"/>
      <c r="D3676" s="20"/>
      <c r="E3676" s="20"/>
      <c r="F3676" s="21"/>
      <c r="G3676" s="20"/>
      <c r="H3676" s="20"/>
      <c r="I3676" s="21"/>
      <c r="S3676" s="21"/>
      <c r="T3676" s="21"/>
      <c r="U3676" s="20"/>
      <c r="V3676" s="20"/>
      <c r="W3676" s="21"/>
      <c r="X3676" s="21"/>
      <c r="Y3676" s="21"/>
      <c r="AA3676" s="21"/>
      <c r="AB3676" s="20"/>
      <c r="AC3676" s="20"/>
      <c r="AD3676" s="20"/>
      <c r="AE3676" s="20"/>
      <c r="AI3676" s="20"/>
      <c r="AP3676" s="20" t="s">
        <v>574</v>
      </c>
      <c r="AR3676" s="20" t="s">
        <v>574</v>
      </c>
      <c r="AV3676" t="s">
        <v>449</v>
      </c>
    </row>
    <row r="3677" spans="1:48" x14ac:dyDescent="0.25">
      <c r="A3677" s="20"/>
      <c r="C3677" s="20"/>
      <c r="D3677" s="20"/>
      <c r="E3677" s="20"/>
      <c r="F3677" s="21"/>
      <c r="G3677" s="20"/>
      <c r="H3677" s="20"/>
      <c r="I3677" s="21"/>
      <c r="S3677" s="21"/>
      <c r="T3677" s="21"/>
      <c r="U3677" s="20"/>
      <c r="V3677" s="20"/>
      <c r="W3677" s="21"/>
      <c r="X3677" s="21"/>
      <c r="Y3677" s="21"/>
      <c r="AA3677" s="21"/>
      <c r="AB3677" s="20"/>
      <c r="AC3677" s="20"/>
      <c r="AD3677" s="20"/>
      <c r="AE3677" s="20"/>
      <c r="AI3677" s="20"/>
      <c r="AP3677" s="20" t="s">
        <v>574</v>
      </c>
      <c r="AR3677" s="20" t="s">
        <v>574</v>
      </c>
      <c r="AV3677" t="s">
        <v>449</v>
      </c>
    </row>
    <row r="3678" spans="1:48" x14ac:dyDescent="0.25">
      <c r="A3678" s="20"/>
      <c r="C3678" s="20"/>
      <c r="D3678" s="20"/>
      <c r="E3678" s="20"/>
      <c r="F3678" s="21"/>
      <c r="G3678" s="20"/>
      <c r="H3678" s="20"/>
      <c r="I3678" s="21"/>
      <c r="S3678" s="21"/>
      <c r="T3678" s="21"/>
      <c r="U3678" s="20"/>
      <c r="V3678" s="20"/>
      <c r="W3678" s="21"/>
      <c r="X3678" s="21"/>
      <c r="Y3678" s="21"/>
      <c r="AA3678" s="21"/>
      <c r="AB3678" s="20"/>
      <c r="AC3678" s="20"/>
      <c r="AD3678" s="20"/>
      <c r="AE3678" s="20"/>
      <c r="AI3678" s="20"/>
      <c r="AP3678" s="20" t="s">
        <v>574</v>
      </c>
      <c r="AR3678" s="20" t="s">
        <v>574</v>
      </c>
      <c r="AV3678" t="s">
        <v>449</v>
      </c>
    </row>
    <row r="3679" spans="1:48" x14ac:dyDescent="0.25">
      <c r="A3679" s="20"/>
      <c r="C3679" s="20"/>
      <c r="D3679" s="20"/>
      <c r="E3679" s="20"/>
      <c r="F3679" s="21"/>
      <c r="G3679" s="20"/>
      <c r="H3679" s="20"/>
      <c r="I3679" s="21"/>
      <c r="S3679" s="21"/>
      <c r="T3679" s="21"/>
      <c r="U3679" s="20"/>
      <c r="V3679" s="20"/>
      <c r="W3679" s="21"/>
      <c r="X3679" s="21"/>
      <c r="Y3679" s="21"/>
      <c r="AA3679" s="21"/>
      <c r="AB3679" s="20"/>
      <c r="AC3679" s="20"/>
      <c r="AD3679" s="20"/>
      <c r="AE3679" s="20"/>
      <c r="AI3679" s="20"/>
      <c r="AP3679" s="20" t="s">
        <v>574</v>
      </c>
      <c r="AR3679" s="20" t="s">
        <v>574</v>
      </c>
      <c r="AV3679" t="s">
        <v>449</v>
      </c>
    </row>
    <row r="3680" spans="1:48" x14ac:dyDescent="0.25">
      <c r="A3680" s="20"/>
      <c r="C3680" s="20"/>
      <c r="D3680" s="20"/>
      <c r="E3680" s="20"/>
      <c r="F3680" s="21"/>
      <c r="G3680" s="20"/>
      <c r="H3680" s="20"/>
      <c r="I3680" s="21"/>
      <c r="S3680" s="21"/>
      <c r="T3680" s="21"/>
      <c r="U3680" s="20"/>
      <c r="V3680" s="20"/>
      <c r="W3680" s="21"/>
      <c r="X3680" s="21"/>
      <c r="Y3680" s="21"/>
      <c r="AA3680" s="21"/>
      <c r="AB3680" s="20"/>
      <c r="AC3680" s="20"/>
      <c r="AD3680" s="20"/>
      <c r="AE3680" s="20"/>
      <c r="AI3680" s="20"/>
      <c r="AP3680" s="20" t="s">
        <v>574</v>
      </c>
      <c r="AR3680" s="20" t="s">
        <v>574</v>
      </c>
      <c r="AV3680" t="s">
        <v>449</v>
      </c>
    </row>
    <row r="3681" spans="1:48" x14ac:dyDescent="0.25">
      <c r="A3681" s="20"/>
      <c r="C3681" s="20"/>
      <c r="D3681" s="20"/>
      <c r="E3681" s="20"/>
      <c r="F3681" s="21"/>
      <c r="G3681" s="20"/>
      <c r="H3681" s="20"/>
      <c r="I3681" s="21"/>
      <c r="S3681" s="21"/>
      <c r="T3681" s="21"/>
      <c r="U3681" s="20"/>
      <c r="V3681" s="20"/>
      <c r="W3681" s="21"/>
      <c r="X3681" s="21"/>
      <c r="Y3681" s="21"/>
      <c r="AA3681" s="21"/>
      <c r="AB3681" s="20"/>
      <c r="AC3681" s="20"/>
      <c r="AD3681" s="20"/>
      <c r="AE3681" s="20"/>
      <c r="AI3681" s="20"/>
      <c r="AP3681" s="20" t="s">
        <v>574</v>
      </c>
      <c r="AR3681" s="20" t="s">
        <v>574</v>
      </c>
      <c r="AV3681" t="s">
        <v>449</v>
      </c>
    </row>
    <row r="3682" spans="1:48" x14ac:dyDescent="0.25">
      <c r="A3682" s="20"/>
      <c r="C3682" s="20"/>
      <c r="D3682" s="20"/>
      <c r="E3682" s="20"/>
      <c r="F3682" s="21"/>
      <c r="G3682" s="20"/>
      <c r="H3682" s="20"/>
      <c r="I3682" s="21"/>
      <c r="S3682" s="21"/>
      <c r="T3682" s="21"/>
      <c r="U3682" s="20"/>
      <c r="V3682" s="20"/>
      <c r="W3682" s="21"/>
      <c r="X3682" s="21"/>
      <c r="Y3682" s="21"/>
      <c r="AA3682" s="21"/>
      <c r="AB3682" s="20"/>
      <c r="AC3682" s="20"/>
      <c r="AD3682" s="20"/>
      <c r="AE3682" s="20"/>
      <c r="AI3682" s="20"/>
      <c r="AP3682" s="20" t="s">
        <v>574</v>
      </c>
      <c r="AR3682" s="20" t="s">
        <v>574</v>
      </c>
      <c r="AV3682" t="s">
        <v>449</v>
      </c>
    </row>
    <row r="3683" spans="1:48" x14ac:dyDescent="0.25">
      <c r="A3683" s="20"/>
      <c r="C3683" s="20"/>
      <c r="D3683" s="20"/>
      <c r="E3683" s="20"/>
      <c r="F3683" s="21"/>
      <c r="G3683" s="20"/>
      <c r="H3683" s="20"/>
      <c r="I3683" s="21"/>
      <c r="S3683" s="21"/>
      <c r="T3683" s="21"/>
      <c r="U3683" s="20"/>
      <c r="V3683" s="20"/>
      <c r="W3683" s="21"/>
      <c r="X3683" s="21"/>
      <c r="Y3683" s="21"/>
      <c r="AA3683" s="21"/>
      <c r="AB3683" s="20"/>
      <c r="AC3683" s="20"/>
      <c r="AD3683" s="20"/>
      <c r="AE3683" s="20"/>
      <c r="AI3683" s="20"/>
      <c r="AP3683" s="20" t="s">
        <v>574</v>
      </c>
      <c r="AR3683" s="20" t="s">
        <v>574</v>
      </c>
      <c r="AV3683" t="s">
        <v>449</v>
      </c>
    </row>
    <row r="3684" spans="1:48" x14ac:dyDescent="0.25">
      <c r="A3684" s="20"/>
      <c r="C3684" s="20"/>
      <c r="D3684" s="20"/>
      <c r="E3684" s="20"/>
      <c r="F3684" s="21"/>
      <c r="G3684" s="20"/>
      <c r="H3684" s="20"/>
      <c r="I3684" s="21"/>
      <c r="S3684" s="21"/>
      <c r="T3684" s="21"/>
      <c r="U3684" s="20"/>
      <c r="V3684" s="20"/>
      <c r="W3684" s="21"/>
      <c r="X3684" s="21"/>
      <c r="Y3684" s="21"/>
      <c r="AA3684" s="21"/>
      <c r="AB3684" s="20"/>
      <c r="AC3684" s="20"/>
      <c r="AD3684" s="20"/>
      <c r="AE3684" s="20"/>
      <c r="AI3684" s="20"/>
      <c r="AP3684" s="20" t="s">
        <v>574</v>
      </c>
      <c r="AR3684" s="20" t="s">
        <v>574</v>
      </c>
      <c r="AV3684" t="s">
        <v>449</v>
      </c>
    </row>
    <row r="3685" spans="1:48" x14ac:dyDescent="0.25">
      <c r="A3685" s="20"/>
      <c r="C3685" s="20"/>
      <c r="D3685" s="20"/>
      <c r="E3685" s="20"/>
      <c r="F3685" s="21"/>
      <c r="G3685" s="20"/>
      <c r="H3685" s="20"/>
      <c r="I3685" s="21"/>
      <c r="S3685" s="21"/>
      <c r="T3685" s="21"/>
      <c r="U3685" s="20"/>
      <c r="V3685" s="20"/>
      <c r="W3685" s="21"/>
      <c r="X3685" s="21"/>
      <c r="Y3685" s="21"/>
      <c r="AA3685" s="21"/>
      <c r="AB3685" s="20"/>
      <c r="AC3685" s="20"/>
      <c r="AD3685" s="20"/>
      <c r="AE3685" s="20"/>
      <c r="AI3685" s="20"/>
      <c r="AP3685" s="20" t="s">
        <v>574</v>
      </c>
      <c r="AR3685" s="20" t="s">
        <v>574</v>
      </c>
      <c r="AV3685" t="s">
        <v>449</v>
      </c>
    </row>
    <row r="3686" spans="1:48" x14ac:dyDescent="0.25">
      <c r="A3686" s="20"/>
      <c r="C3686" s="20"/>
      <c r="D3686" s="20"/>
      <c r="E3686" s="20"/>
      <c r="F3686" s="21"/>
      <c r="G3686" s="20"/>
      <c r="H3686" s="20"/>
      <c r="I3686" s="21"/>
      <c r="S3686" s="21"/>
      <c r="T3686" s="21"/>
      <c r="U3686" s="20"/>
      <c r="V3686" s="20"/>
      <c r="W3686" s="21"/>
      <c r="X3686" s="21"/>
      <c r="Y3686" s="21"/>
      <c r="AA3686" s="21"/>
      <c r="AB3686" s="20"/>
      <c r="AC3686" s="20"/>
      <c r="AD3686" s="20"/>
      <c r="AE3686" s="20"/>
      <c r="AI3686" s="20"/>
      <c r="AP3686" s="20" t="s">
        <v>574</v>
      </c>
      <c r="AR3686" s="20" t="s">
        <v>574</v>
      </c>
      <c r="AV3686" t="s">
        <v>449</v>
      </c>
    </row>
    <row r="3687" spans="1:48" x14ac:dyDescent="0.25">
      <c r="A3687" s="20"/>
      <c r="C3687" s="20"/>
      <c r="D3687" s="20"/>
      <c r="E3687" s="20"/>
      <c r="F3687" s="21"/>
      <c r="G3687" s="20"/>
      <c r="H3687" s="20"/>
      <c r="I3687" s="21"/>
      <c r="S3687" s="21"/>
      <c r="T3687" s="21"/>
      <c r="U3687" s="20"/>
      <c r="V3687" s="20"/>
      <c r="W3687" s="21"/>
      <c r="X3687" s="21"/>
      <c r="Y3687" s="21"/>
      <c r="AA3687" s="21"/>
      <c r="AB3687" s="20"/>
      <c r="AC3687" s="20"/>
      <c r="AD3687" s="20"/>
      <c r="AE3687" s="20"/>
      <c r="AI3687" s="20"/>
      <c r="AP3687" s="20" t="s">
        <v>574</v>
      </c>
      <c r="AR3687" s="20" t="s">
        <v>574</v>
      </c>
      <c r="AV3687" t="s">
        <v>449</v>
      </c>
    </row>
    <row r="3688" spans="1:48" x14ac:dyDescent="0.25">
      <c r="A3688" s="20"/>
      <c r="C3688" s="20"/>
      <c r="D3688" s="20"/>
      <c r="E3688" s="20"/>
      <c r="F3688" s="21"/>
      <c r="G3688" s="20"/>
      <c r="H3688" s="20"/>
      <c r="I3688" s="21"/>
      <c r="S3688" s="21"/>
      <c r="T3688" s="21"/>
      <c r="U3688" s="20"/>
      <c r="V3688" s="20"/>
      <c r="W3688" s="21"/>
      <c r="X3688" s="21"/>
      <c r="Y3688" s="21"/>
      <c r="AA3688" s="21"/>
      <c r="AB3688" s="20"/>
      <c r="AC3688" s="20"/>
      <c r="AD3688" s="20"/>
      <c r="AE3688" s="20"/>
      <c r="AI3688" s="20"/>
      <c r="AP3688" s="20" t="s">
        <v>574</v>
      </c>
      <c r="AR3688" s="20" t="s">
        <v>574</v>
      </c>
      <c r="AV3688" t="s">
        <v>449</v>
      </c>
    </row>
    <row r="3689" spans="1:48" x14ac:dyDescent="0.25">
      <c r="A3689" s="20"/>
      <c r="C3689" s="20"/>
      <c r="D3689" s="20"/>
      <c r="E3689" s="20"/>
      <c r="F3689" s="21"/>
      <c r="G3689" s="20"/>
      <c r="H3689" s="20"/>
      <c r="I3689" s="21"/>
      <c r="S3689" s="21"/>
      <c r="T3689" s="21"/>
      <c r="U3689" s="20"/>
      <c r="V3689" s="20"/>
      <c r="W3689" s="21"/>
      <c r="X3689" s="21"/>
      <c r="Y3689" s="21"/>
      <c r="AA3689" s="21"/>
      <c r="AB3689" s="20"/>
      <c r="AC3689" s="20"/>
      <c r="AD3689" s="20"/>
      <c r="AE3689" s="20"/>
      <c r="AI3689" s="20"/>
      <c r="AP3689" s="20" t="s">
        <v>574</v>
      </c>
      <c r="AR3689" s="20" t="s">
        <v>574</v>
      </c>
      <c r="AV3689" t="s">
        <v>449</v>
      </c>
    </row>
    <row r="3690" spans="1:48" x14ac:dyDescent="0.25">
      <c r="A3690" s="20"/>
      <c r="C3690" s="20"/>
      <c r="D3690" s="20"/>
      <c r="E3690" s="20"/>
      <c r="F3690" s="21"/>
      <c r="G3690" s="20"/>
      <c r="H3690" s="20"/>
      <c r="I3690" s="21"/>
      <c r="S3690" s="21"/>
      <c r="T3690" s="21"/>
      <c r="U3690" s="20"/>
      <c r="V3690" s="20"/>
      <c r="W3690" s="21"/>
      <c r="X3690" s="21"/>
      <c r="Y3690" s="21"/>
      <c r="AA3690" s="21"/>
      <c r="AB3690" s="20"/>
      <c r="AC3690" s="20"/>
      <c r="AD3690" s="20"/>
      <c r="AE3690" s="20"/>
      <c r="AI3690" s="20"/>
      <c r="AP3690" s="20" t="s">
        <v>574</v>
      </c>
      <c r="AR3690" s="20" t="s">
        <v>574</v>
      </c>
      <c r="AV3690" t="s">
        <v>449</v>
      </c>
    </row>
    <row r="3691" spans="1:48" x14ac:dyDescent="0.25">
      <c r="A3691" s="20"/>
      <c r="C3691" s="20"/>
      <c r="D3691" s="20"/>
      <c r="E3691" s="20"/>
      <c r="F3691" s="21"/>
      <c r="G3691" s="20"/>
      <c r="H3691" s="20"/>
      <c r="I3691" s="21"/>
      <c r="S3691" s="21"/>
      <c r="T3691" s="21"/>
      <c r="U3691" s="20"/>
      <c r="V3691" s="20"/>
      <c r="W3691" s="21"/>
      <c r="X3691" s="21"/>
      <c r="Y3691" s="21"/>
      <c r="AA3691" s="21"/>
      <c r="AB3691" s="20"/>
      <c r="AC3691" s="20"/>
      <c r="AD3691" s="20"/>
      <c r="AE3691" s="20"/>
      <c r="AI3691" s="20"/>
      <c r="AP3691" s="20" t="s">
        <v>574</v>
      </c>
      <c r="AR3691" s="20" t="s">
        <v>574</v>
      </c>
      <c r="AV3691" t="s">
        <v>449</v>
      </c>
    </row>
    <row r="3692" spans="1:48" x14ac:dyDescent="0.25">
      <c r="A3692" s="20"/>
      <c r="C3692" s="20"/>
      <c r="D3692" s="20"/>
      <c r="E3692" s="20"/>
      <c r="F3692" s="21"/>
      <c r="G3692" s="20"/>
      <c r="H3692" s="20"/>
      <c r="I3692" s="21"/>
      <c r="S3692" s="21"/>
      <c r="T3692" s="21"/>
      <c r="U3692" s="20"/>
      <c r="V3692" s="20"/>
      <c r="W3692" s="21"/>
      <c r="X3692" s="21"/>
      <c r="Y3692" s="21"/>
      <c r="AA3692" s="21"/>
      <c r="AB3692" s="20"/>
      <c r="AC3692" s="20"/>
      <c r="AD3692" s="20"/>
      <c r="AE3692" s="20"/>
      <c r="AI3692" s="20"/>
      <c r="AP3692" s="20" t="s">
        <v>574</v>
      </c>
      <c r="AR3692" s="20" t="s">
        <v>574</v>
      </c>
      <c r="AV3692" t="s">
        <v>449</v>
      </c>
    </row>
    <row r="3693" spans="1:48" x14ac:dyDescent="0.25">
      <c r="A3693" s="20"/>
      <c r="C3693" s="20"/>
      <c r="D3693" s="20"/>
      <c r="E3693" s="20"/>
      <c r="F3693" s="21"/>
      <c r="G3693" s="20"/>
      <c r="H3693" s="20"/>
      <c r="I3693" s="21"/>
      <c r="S3693" s="21"/>
      <c r="T3693" s="21"/>
      <c r="U3693" s="20"/>
      <c r="V3693" s="20"/>
      <c r="W3693" s="21"/>
      <c r="X3693" s="21"/>
      <c r="Y3693" s="21"/>
      <c r="AA3693" s="21"/>
      <c r="AB3693" s="20"/>
      <c r="AC3693" s="20"/>
      <c r="AD3693" s="20"/>
      <c r="AE3693" s="20"/>
      <c r="AI3693" s="20"/>
      <c r="AP3693" s="20" t="s">
        <v>574</v>
      </c>
      <c r="AR3693" s="20" t="s">
        <v>574</v>
      </c>
      <c r="AV3693" t="s">
        <v>449</v>
      </c>
    </row>
    <row r="3694" spans="1:48" x14ac:dyDescent="0.25">
      <c r="A3694" s="20"/>
      <c r="C3694" s="20"/>
      <c r="D3694" s="20"/>
      <c r="E3694" s="20"/>
      <c r="F3694" s="21"/>
      <c r="G3694" s="20"/>
      <c r="H3694" s="20"/>
      <c r="I3694" s="21"/>
      <c r="S3694" s="21"/>
      <c r="T3694" s="21"/>
      <c r="U3694" s="20"/>
      <c r="V3694" s="20"/>
      <c r="W3694" s="21"/>
      <c r="X3694" s="21"/>
      <c r="Y3694" s="21"/>
      <c r="AA3694" s="21"/>
      <c r="AB3694" s="20"/>
      <c r="AC3694" s="20"/>
      <c r="AD3694" s="20"/>
      <c r="AE3694" s="20"/>
      <c r="AI3694" s="20"/>
      <c r="AP3694" s="20" t="s">
        <v>574</v>
      </c>
      <c r="AR3694" s="20" t="s">
        <v>574</v>
      </c>
      <c r="AV3694" t="s">
        <v>449</v>
      </c>
    </row>
    <row r="3695" spans="1:48" x14ac:dyDescent="0.25">
      <c r="A3695" s="20"/>
      <c r="C3695" s="20"/>
      <c r="D3695" s="20"/>
      <c r="E3695" s="20"/>
      <c r="F3695" s="21"/>
      <c r="G3695" s="20"/>
      <c r="H3695" s="20"/>
      <c r="I3695" s="21"/>
      <c r="S3695" s="21"/>
      <c r="T3695" s="21"/>
      <c r="U3695" s="20"/>
      <c r="V3695" s="20"/>
      <c r="W3695" s="21"/>
      <c r="X3695" s="21"/>
      <c r="Y3695" s="21"/>
      <c r="AA3695" s="21"/>
      <c r="AB3695" s="20"/>
      <c r="AC3695" s="20"/>
      <c r="AD3695" s="20"/>
      <c r="AE3695" s="20"/>
      <c r="AI3695" s="20"/>
      <c r="AP3695" s="20" t="s">
        <v>574</v>
      </c>
      <c r="AR3695" s="20" t="s">
        <v>574</v>
      </c>
      <c r="AV3695" t="s">
        <v>449</v>
      </c>
    </row>
    <row r="3696" spans="1:48" x14ac:dyDescent="0.25">
      <c r="A3696" s="20"/>
      <c r="C3696" s="20"/>
      <c r="D3696" s="20"/>
      <c r="E3696" s="20"/>
      <c r="F3696" s="21"/>
      <c r="G3696" s="20"/>
      <c r="H3696" s="20"/>
      <c r="I3696" s="21"/>
      <c r="S3696" s="21"/>
      <c r="T3696" s="21"/>
      <c r="U3696" s="20"/>
      <c r="V3696" s="20"/>
      <c r="W3696" s="21"/>
      <c r="X3696" s="21"/>
      <c r="Y3696" s="21"/>
      <c r="AA3696" s="21"/>
      <c r="AB3696" s="20"/>
      <c r="AC3696" s="20"/>
      <c r="AD3696" s="20"/>
      <c r="AE3696" s="20"/>
      <c r="AI3696" s="20"/>
      <c r="AP3696" s="20" t="s">
        <v>574</v>
      </c>
      <c r="AR3696" s="20" t="s">
        <v>574</v>
      </c>
      <c r="AV3696" t="s">
        <v>449</v>
      </c>
    </row>
    <row r="3697" spans="1:48" x14ac:dyDescent="0.25">
      <c r="A3697" s="20"/>
      <c r="C3697" s="20"/>
      <c r="D3697" s="20"/>
      <c r="E3697" s="20"/>
      <c r="F3697" s="21"/>
      <c r="G3697" s="20"/>
      <c r="H3697" s="20"/>
      <c r="I3697" s="21"/>
      <c r="S3697" s="21"/>
      <c r="T3697" s="21"/>
      <c r="U3697" s="20"/>
      <c r="V3697" s="20"/>
      <c r="W3697" s="21"/>
      <c r="X3697" s="21"/>
      <c r="Y3697" s="21"/>
      <c r="AA3697" s="21"/>
      <c r="AB3697" s="20"/>
      <c r="AC3697" s="20"/>
      <c r="AD3697" s="20"/>
      <c r="AE3697" s="20"/>
      <c r="AI3697" s="20"/>
      <c r="AP3697" s="20" t="s">
        <v>574</v>
      </c>
      <c r="AR3697" s="20" t="s">
        <v>574</v>
      </c>
      <c r="AV3697" t="s">
        <v>449</v>
      </c>
    </row>
    <row r="3698" spans="1:48" x14ac:dyDescent="0.25">
      <c r="A3698" s="20"/>
      <c r="C3698" s="20"/>
      <c r="D3698" s="20"/>
      <c r="E3698" s="20"/>
      <c r="F3698" s="21"/>
      <c r="G3698" s="20"/>
      <c r="H3698" s="20"/>
      <c r="I3698" s="21"/>
      <c r="S3698" s="21"/>
      <c r="T3698" s="21"/>
      <c r="U3698" s="20"/>
      <c r="V3698" s="20"/>
      <c r="W3698" s="21"/>
      <c r="X3698" s="21"/>
      <c r="Y3698" s="21"/>
      <c r="AA3698" s="21"/>
      <c r="AB3698" s="20"/>
      <c r="AC3698" s="20"/>
      <c r="AD3698" s="20"/>
      <c r="AE3698" s="20"/>
      <c r="AI3698" s="20"/>
      <c r="AP3698" s="20" t="s">
        <v>574</v>
      </c>
      <c r="AR3698" s="20" t="s">
        <v>574</v>
      </c>
      <c r="AV3698" t="s">
        <v>449</v>
      </c>
    </row>
    <row r="3699" spans="1:48" x14ac:dyDescent="0.25">
      <c r="A3699" s="20"/>
      <c r="C3699" s="20"/>
      <c r="D3699" s="20"/>
      <c r="E3699" s="20"/>
      <c r="F3699" s="21"/>
      <c r="G3699" s="20"/>
      <c r="H3699" s="20"/>
      <c r="I3699" s="21"/>
      <c r="S3699" s="21"/>
      <c r="T3699" s="21"/>
      <c r="U3699" s="20"/>
      <c r="V3699" s="20"/>
      <c r="W3699" s="21"/>
      <c r="X3699" s="21"/>
      <c r="Y3699" s="21"/>
      <c r="AA3699" s="21"/>
      <c r="AB3699" s="20"/>
      <c r="AC3699" s="20"/>
      <c r="AD3699" s="20"/>
      <c r="AE3699" s="20"/>
      <c r="AI3699" s="20"/>
      <c r="AP3699" s="20" t="s">
        <v>574</v>
      </c>
      <c r="AR3699" s="20" t="s">
        <v>574</v>
      </c>
      <c r="AV3699" t="s">
        <v>449</v>
      </c>
    </row>
    <row r="3700" spans="1:48" x14ac:dyDescent="0.25">
      <c r="A3700" s="20"/>
      <c r="C3700" s="20"/>
      <c r="D3700" s="20"/>
      <c r="E3700" s="20"/>
      <c r="F3700" s="21"/>
      <c r="G3700" s="20"/>
      <c r="H3700" s="20"/>
      <c r="I3700" s="21"/>
      <c r="S3700" s="21"/>
      <c r="T3700" s="21"/>
      <c r="U3700" s="20"/>
      <c r="V3700" s="20"/>
      <c r="W3700" s="21"/>
      <c r="X3700" s="21"/>
      <c r="Y3700" s="21"/>
      <c r="AA3700" s="21"/>
      <c r="AB3700" s="20"/>
      <c r="AC3700" s="20"/>
      <c r="AD3700" s="20"/>
      <c r="AE3700" s="20"/>
      <c r="AI3700" s="20"/>
      <c r="AP3700" s="20" t="s">
        <v>574</v>
      </c>
      <c r="AR3700" s="20" t="s">
        <v>574</v>
      </c>
      <c r="AV3700" t="s">
        <v>449</v>
      </c>
    </row>
    <row r="3701" spans="1:48" x14ac:dyDescent="0.25">
      <c r="A3701" s="20"/>
      <c r="C3701" s="20"/>
      <c r="D3701" s="20"/>
      <c r="E3701" s="20"/>
      <c r="F3701" s="21"/>
      <c r="G3701" s="20"/>
      <c r="H3701" s="20"/>
      <c r="I3701" s="21"/>
      <c r="S3701" s="21"/>
      <c r="T3701" s="21"/>
      <c r="U3701" s="20"/>
      <c r="V3701" s="20"/>
      <c r="W3701" s="21"/>
      <c r="X3701" s="21"/>
      <c r="Y3701" s="21"/>
      <c r="AA3701" s="21"/>
      <c r="AB3701" s="20"/>
      <c r="AC3701" s="20"/>
      <c r="AD3701" s="20"/>
      <c r="AE3701" s="20"/>
      <c r="AI3701" s="20"/>
      <c r="AP3701" s="20" t="s">
        <v>574</v>
      </c>
      <c r="AR3701" s="20" t="s">
        <v>574</v>
      </c>
      <c r="AV3701" t="s">
        <v>449</v>
      </c>
    </row>
    <row r="3702" spans="1:48" x14ac:dyDescent="0.25">
      <c r="A3702" s="20"/>
      <c r="C3702" s="20"/>
      <c r="D3702" s="20"/>
      <c r="E3702" s="20"/>
      <c r="F3702" s="21"/>
      <c r="G3702" s="20"/>
      <c r="H3702" s="20"/>
      <c r="I3702" s="21"/>
      <c r="S3702" s="21"/>
      <c r="T3702" s="21"/>
      <c r="U3702" s="20"/>
      <c r="V3702" s="20"/>
      <c r="W3702" s="21"/>
      <c r="X3702" s="21"/>
      <c r="Y3702" s="21"/>
      <c r="AA3702" s="21"/>
      <c r="AB3702" s="20"/>
      <c r="AC3702" s="20"/>
      <c r="AD3702" s="20"/>
      <c r="AE3702" s="20"/>
      <c r="AI3702" s="20"/>
      <c r="AP3702" s="20" t="s">
        <v>574</v>
      </c>
      <c r="AR3702" s="20" t="s">
        <v>574</v>
      </c>
      <c r="AV3702" t="s">
        <v>449</v>
      </c>
    </row>
    <row r="3703" spans="1:48" x14ac:dyDescent="0.25">
      <c r="A3703" s="20"/>
      <c r="C3703" s="20"/>
      <c r="D3703" s="20"/>
      <c r="E3703" s="20"/>
      <c r="F3703" s="21"/>
      <c r="G3703" s="20"/>
      <c r="H3703" s="20"/>
      <c r="I3703" s="21"/>
      <c r="S3703" s="21"/>
      <c r="T3703" s="21"/>
      <c r="U3703" s="20"/>
      <c r="V3703" s="20"/>
      <c r="W3703" s="21"/>
      <c r="X3703" s="21"/>
      <c r="Y3703" s="21"/>
      <c r="AA3703" s="21"/>
      <c r="AB3703" s="20"/>
      <c r="AC3703" s="20"/>
      <c r="AD3703" s="20"/>
      <c r="AE3703" s="20"/>
      <c r="AI3703" s="20"/>
      <c r="AP3703" s="20" t="s">
        <v>574</v>
      </c>
      <c r="AR3703" s="20" t="s">
        <v>574</v>
      </c>
      <c r="AV3703" t="s">
        <v>449</v>
      </c>
    </row>
    <row r="3704" spans="1:48" x14ac:dyDescent="0.25">
      <c r="A3704" s="20"/>
      <c r="C3704" s="20"/>
      <c r="D3704" s="20"/>
      <c r="E3704" s="20"/>
      <c r="F3704" s="21"/>
      <c r="G3704" s="20"/>
      <c r="H3704" s="20"/>
      <c r="I3704" s="21"/>
      <c r="S3704" s="21"/>
      <c r="T3704" s="21"/>
      <c r="U3704" s="20"/>
      <c r="V3704" s="20"/>
      <c r="W3704" s="21"/>
      <c r="X3704" s="21"/>
      <c r="Y3704" s="21"/>
      <c r="AA3704" s="21"/>
      <c r="AB3704" s="20"/>
      <c r="AC3704" s="20"/>
      <c r="AD3704" s="20"/>
      <c r="AE3704" s="20"/>
      <c r="AI3704" s="20"/>
      <c r="AP3704" s="20" t="s">
        <v>574</v>
      </c>
      <c r="AR3704" s="20" t="s">
        <v>574</v>
      </c>
      <c r="AV3704" t="s">
        <v>449</v>
      </c>
    </row>
    <row r="3705" spans="1:48" x14ac:dyDescent="0.25">
      <c r="A3705" s="20"/>
      <c r="C3705" s="20"/>
      <c r="D3705" s="20"/>
      <c r="E3705" s="20"/>
      <c r="F3705" s="21"/>
      <c r="G3705" s="20"/>
      <c r="H3705" s="20"/>
      <c r="I3705" s="21"/>
      <c r="S3705" s="21"/>
      <c r="T3705" s="21"/>
      <c r="U3705" s="20"/>
      <c r="V3705" s="20"/>
      <c r="W3705" s="21"/>
      <c r="X3705" s="21"/>
      <c r="Y3705" s="21"/>
      <c r="AA3705" s="21"/>
      <c r="AB3705" s="20"/>
      <c r="AC3705" s="20"/>
      <c r="AD3705" s="20"/>
      <c r="AE3705" s="20"/>
      <c r="AI3705" s="20"/>
      <c r="AP3705" s="20" t="s">
        <v>574</v>
      </c>
      <c r="AR3705" s="20" t="s">
        <v>574</v>
      </c>
      <c r="AV3705" t="s">
        <v>449</v>
      </c>
    </row>
    <row r="3706" spans="1:48" x14ac:dyDescent="0.25">
      <c r="A3706" s="20"/>
      <c r="C3706" s="20"/>
      <c r="D3706" s="20"/>
      <c r="E3706" s="20"/>
      <c r="F3706" s="21"/>
      <c r="G3706" s="20"/>
      <c r="H3706" s="20"/>
      <c r="I3706" s="21"/>
      <c r="S3706" s="21"/>
      <c r="T3706" s="21"/>
      <c r="U3706" s="20"/>
      <c r="V3706" s="20"/>
      <c r="W3706" s="21"/>
      <c r="X3706" s="21"/>
      <c r="Y3706" s="21"/>
      <c r="AA3706" s="21"/>
      <c r="AB3706" s="20"/>
      <c r="AC3706" s="20"/>
      <c r="AD3706" s="20"/>
      <c r="AE3706" s="20"/>
      <c r="AI3706" s="20"/>
      <c r="AP3706" s="20" t="s">
        <v>574</v>
      </c>
      <c r="AR3706" s="20" t="s">
        <v>574</v>
      </c>
      <c r="AV3706" t="s">
        <v>449</v>
      </c>
    </row>
    <row r="3707" spans="1:48" x14ac:dyDescent="0.25">
      <c r="A3707" s="20"/>
      <c r="C3707" s="20"/>
      <c r="D3707" s="20"/>
      <c r="E3707" s="20"/>
      <c r="F3707" s="21"/>
      <c r="G3707" s="20"/>
      <c r="H3707" s="20"/>
      <c r="I3707" s="21"/>
      <c r="S3707" s="21"/>
      <c r="T3707" s="21"/>
      <c r="U3707" s="20"/>
      <c r="V3707" s="20"/>
      <c r="W3707" s="21"/>
      <c r="X3707" s="21"/>
      <c r="Y3707" s="21"/>
      <c r="AA3707" s="21"/>
      <c r="AB3707" s="20"/>
      <c r="AC3707" s="20"/>
      <c r="AD3707" s="20"/>
      <c r="AE3707" s="20"/>
      <c r="AI3707" s="20"/>
      <c r="AP3707" s="20" t="s">
        <v>574</v>
      </c>
      <c r="AR3707" s="20" t="s">
        <v>574</v>
      </c>
      <c r="AV3707" t="s">
        <v>449</v>
      </c>
    </row>
    <row r="3708" spans="1:48" x14ac:dyDescent="0.25">
      <c r="A3708" s="20"/>
      <c r="C3708" s="20"/>
      <c r="D3708" s="20"/>
      <c r="E3708" s="20"/>
      <c r="F3708" s="21"/>
      <c r="G3708" s="20"/>
      <c r="H3708" s="20"/>
      <c r="I3708" s="21"/>
      <c r="S3708" s="21"/>
      <c r="T3708" s="21"/>
      <c r="U3708" s="20"/>
      <c r="V3708" s="20"/>
      <c r="W3708" s="21"/>
      <c r="X3708" s="21"/>
      <c r="Y3708" s="21"/>
      <c r="AA3708" s="21"/>
      <c r="AB3708" s="20"/>
      <c r="AC3708" s="20"/>
      <c r="AD3708" s="20"/>
      <c r="AE3708" s="20"/>
      <c r="AI3708" s="20"/>
      <c r="AP3708" s="20" t="s">
        <v>574</v>
      </c>
      <c r="AR3708" s="20" t="s">
        <v>574</v>
      </c>
      <c r="AV3708" t="s">
        <v>449</v>
      </c>
    </row>
    <row r="3709" spans="1:48" x14ac:dyDescent="0.25">
      <c r="A3709" s="20"/>
      <c r="C3709" s="20"/>
      <c r="D3709" s="20"/>
      <c r="E3709" s="20"/>
      <c r="F3709" s="21"/>
      <c r="G3709" s="20"/>
      <c r="H3709" s="20"/>
      <c r="I3709" s="21"/>
      <c r="S3709" s="21"/>
      <c r="T3709" s="21"/>
      <c r="U3709" s="20"/>
      <c r="V3709" s="20"/>
      <c r="W3709" s="21"/>
      <c r="X3709" s="21"/>
      <c r="Y3709" s="21"/>
      <c r="AA3709" s="21"/>
      <c r="AB3709" s="20"/>
      <c r="AC3709" s="20"/>
      <c r="AD3709" s="20"/>
      <c r="AE3709" s="20"/>
      <c r="AI3709" s="20"/>
      <c r="AP3709" s="20" t="s">
        <v>574</v>
      </c>
      <c r="AR3709" s="20" t="s">
        <v>574</v>
      </c>
      <c r="AV3709" t="s">
        <v>449</v>
      </c>
    </row>
    <row r="3710" spans="1:48" x14ac:dyDescent="0.25">
      <c r="A3710" s="20"/>
      <c r="C3710" s="20"/>
      <c r="D3710" s="20"/>
      <c r="E3710" s="20"/>
      <c r="F3710" s="21"/>
      <c r="G3710" s="20"/>
      <c r="H3710" s="20"/>
      <c r="I3710" s="21"/>
      <c r="S3710" s="21"/>
      <c r="T3710" s="21"/>
      <c r="U3710" s="20"/>
      <c r="V3710" s="20"/>
      <c r="W3710" s="21"/>
      <c r="X3710" s="21"/>
      <c r="Y3710" s="21"/>
      <c r="AA3710" s="21"/>
      <c r="AB3710" s="20"/>
      <c r="AC3710" s="20"/>
      <c r="AD3710" s="20"/>
      <c r="AE3710" s="20"/>
      <c r="AI3710" s="20"/>
      <c r="AP3710" s="20" t="s">
        <v>574</v>
      </c>
      <c r="AR3710" s="20" t="s">
        <v>574</v>
      </c>
      <c r="AV3710" t="s">
        <v>449</v>
      </c>
    </row>
    <row r="3711" spans="1:48" x14ac:dyDescent="0.25">
      <c r="A3711" s="20"/>
      <c r="C3711" s="20"/>
      <c r="D3711" s="20"/>
      <c r="E3711" s="20"/>
      <c r="F3711" s="21"/>
      <c r="G3711" s="20"/>
      <c r="H3711" s="20"/>
      <c r="I3711" s="21"/>
      <c r="S3711" s="21"/>
      <c r="T3711" s="21"/>
      <c r="U3711" s="20"/>
      <c r="V3711" s="20"/>
      <c r="W3711" s="21"/>
      <c r="X3711" s="21"/>
      <c r="Y3711" s="21"/>
      <c r="AA3711" s="21"/>
      <c r="AB3711" s="20"/>
      <c r="AC3711" s="20"/>
      <c r="AD3711" s="20"/>
      <c r="AE3711" s="20"/>
      <c r="AI3711" s="20"/>
      <c r="AP3711" s="20" t="s">
        <v>574</v>
      </c>
      <c r="AR3711" s="20" t="s">
        <v>574</v>
      </c>
      <c r="AV3711" t="s">
        <v>449</v>
      </c>
    </row>
    <row r="3712" spans="1:48" x14ac:dyDescent="0.25">
      <c r="A3712" s="20"/>
      <c r="C3712" s="20"/>
      <c r="D3712" s="20"/>
      <c r="E3712" s="20"/>
      <c r="F3712" s="21"/>
      <c r="G3712" s="20"/>
      <c r="H3712" s="20"/>
      <c r="I3712" s="21"/>
      <c r="S3712" s="21"/>
      <c r="T3712" s="21"/>
      <c r="U3712" s="20"/>
      <c r="V3712" s="20"/>
      <c r="W3712" s="21"/>
      <c r="X3712" s="21"/>
      <c r="Y3712" s="21"/>
      <c r="AA3712" s="21"/>
      <c r="AB3712" s="20"/>
      <c r="AC3712" s="20"/>
      <c r="AD3712" s="20"/>
      <c r="AE3712" s="20"/>
      <c r="AI3712" s="20"/>
      <c r="AP3712" s="20" t="s">
        <v>574</v>
      </c>
      <c r="AR3712" s="20" t="s">
        <v>574</v>
      </c>
      <c r="AV3712" t="s">
        <v>449</v>
      </c>
    </row>
    <row r="3713" spans="1:48" x14ac:dyDescent="0.25">
      <c r="A3713" s="20"/>
      <c r="C3713" s="20"/>
      <c r="D3713" s="20"/>
      <c r="E3713" s="20"/>
      <c r="F3713" s="21"/>
      <c r="G3713" s="20"/>
      <c r="H3713" s="20"/>
      <c r="I3713" s="21"/>
      <c r="S3713" s="21"/>
      <c r="T3713" s="21"/>
      <c r="U3713" s="20"/>
      <c r="V3713" s="20"/>
      <c r="W3713" s="21"/>
      <c r="X3713" s="21"/>
      <c r="Y3713" s="21"/>
      <c r="AA3713" s="21"/>
      <c r="AB3713" s="20"/>
      <c r="AC3713" s="20"/>
      <c r="AD3713" s="20"/>
      <c r="AE3713" s="20"/>
      <c r="AI3713" s="20"/>
      <c r="AP3713" s="20" t="s">
        <v>574</v>
      </c>
      <c r="AR3713" s="20" t="s">
        <v>574</v>
      </c>
      <c r="AV3713" t="s">
        <v>449</v>
      </c>
    </row>
    <row r="3714" spans="1:48" x14ac:dyDescent="0.25">
      <c r="A3714" s="20"/>
      <c r="C3714" s="20"/>
      <c r="D3714" s="20"/>
      <c r="E3714" s="20"/>
      <c r="F3714" s="21"/>
      <c r="G3714" s="20"/>
      <c r="H3714" s="20"/>
      <c r="I3714" s="21"/>
      <c r="S3714" s="21"/>
      <c r="T3714" s="21"/>
      <c r="U3714" s="20"/>
      <c r="V3714" s="20"/>
      <c r="W3714" s="21"/>
      <c r="X3714" s="21"/>
      <c r="Y3714" s="21"/>
      <c r="AA3714" s="21"/>
      <c r="AB3714" s="20"/>
      <c r="AC3714" s="20"/>
      <c r="AD3714" s="20"/>
      <c r="AE3714" s="20"/>
      <c r="AI3714" s="20"/>
      <c r="AP3714" s="20" t="s">
        <v>574</v>
      </c>
      <c r="AR3714" s="20" t="s">
        <v>574</v>
      </c>
      <c r="AV3714" t="s">
        <v>449</v>
      </c>
    </row>
    <row r="3715" spans="1:48" x14ac:dyDescent="0.25">
      <c r="A3715" s="20"/>
      <c r="C3715" s="20"/>
      <c r="D3715" s="20"/>
      <c r="E3715" s="20"/>
      <c r="F3715" s="21"/>
      <c r="G3715" s="20"/>
      <c r="H3715" s="20"/>
      <c r="I3715" s="21"/>
      <c r="S3715" s="21"/>
      <c r="T3715" s="21"/>
      <c r="U3715" s="20"/>
      <c r="V3715" s="20"/>
      <c r="W3715" s="21"/>
      <c r="X3715" s="21"/>
      <c r="Y3715" s="21"/>
      <c r="AA3715" s="21"/>
      <c r="AB3715" s="20"/>
      <c r="AC3715" s="20"/>
      <c r="AD3715" s="20"/>
      <c r="AE3715" s="20"/>
      <c r="AI3715" s="20"/>
      <c r="AP3715" s="20" t="s">
        <v>574</v>
      </c>
      <c r="AR3715" s="20" t="s">
        <v>574</v>
      </c>
      <c r="AV3715" t="s">
        <v>449</v>
      </c>
    </row>
    <row r="3716" spans="1:48" x14ac:dyDescent="0.25">
      <c r="A3716" s="20"/>
      <c r="C3716" s="20"/>
      <c r="D3716" s="20"/>
      <c r="E3716" s="20"/>
      <c r="F3716" s="21"/>
      <c r="G3716" s="20"/>
      <c r="H3716" s="20"/>
      <c r="I3716" s="21"/>
      <c r="S3716" s="21"/>
      <c r="T3716" s="21"/>
      <c r="U3716" s="20"/>
      <c r="V3716" s="20"/>
      <c r="W3716" s="21"/>
      <c r="X3716" s="21"/>
      <c r="Y3716" s="21"/>
      <c r="AA3716" s="21"/>
      <c r="AB3716" s="20"/>
      <c r="AC3716" s="20"/>
      <c r="AD3716" s="20"/>
      <c r="AE3716" s="20"/>
      <c r="AI3716" s="20"/>
      <c r="AP3716" s="20" t="s">
        <v>574</v>
      </c>
      <c r="AR3716" s="20" t="s">
        <v>574</v>
      </c>
      <c r="AV3716" t="s">
        <v>449</v>
      </c>
    </row>
    <row r="3717" spans="1:48" x14ac:dyDescent="0.25">
      <c r="A3717" s="20"/>
      <c r="C3717" s="20"/>
      <c r="D3717" s="20"/>
      <c r="E3717" s="20"/>
      <c r="F3717" s="21"/>
      <c r="G3717" s="20"/>
      <c r="H3717" s="20"/>
      <c r="I3717" s="21"/>
      <c r="S3717" s="21"/>
      <c r="T3717" s="21"/>
      <c r="U3717" s="20"/>
      <c r="V3717" s="20"/>
      <c r="W3717" s="21"/>
      <c r="X3717" s="21"/>
      <c r="Y3717" s="21"/>
      <c r="AA3717" s="21"/>
      <c r="AB3717" s="20"/>
      <c r="AC3717" s="20"/>
      <c r="AD3717" s="20"/>
      <c r="AE3717" s="20"/>
      <c r="AI3717" s="20"/>
      <c r="AP3717" s="20" t="s">
        <v>574</v>
      </c>
      <c r="AR3717" s="20" t="s">
        <v>574</v>
      </c>
      <c r="AV3717" t="s">
        <v>449</v>
      </c>
    </row>
    <row r="3718" spans="1:48" x14ac:dyDescent="0.25">
      <c r="A3718" s="20"/>
      <c r="C3718" s="20"/>
      <c r="D3718" s="20"/>
      <c r="E3718" s="20"/>
      <c r="F3718" s="21"/>
      <c r="G3718" s="20"/>
      <c r="H3718" s="20"/>
      <c r="I3718" s="21"/>
      <c r="S3718" s="21"/>
      <c r="T3718" s="21"/>
      <c r="U3718" s="20"/>
      <c r="V3718" s="20"/>
      <c r="W3718" s="21"/>
      <c r="X3718" s="21"/>
      <c r="Y3718" s="21"/>
      <c r="AA3718" s="21"/>
      <c r="AB3718" s="20"/>
      <c r="AC3718" s="20"/>
      <c r="AD3718" s="20"/>
      <c r="AE3718" s="20"/>
      <c r="AI3718" s="20"/>
      <c r="AP3718" s="20" t="s">
        <v>574</v>
      </c>
      <c r="AR3718" s="20" t="s">
        <v>574</v>
      </c>
      <c r="AV3718" t="s">
        <v>449</v>
      </c>
    </row>
    <row r="3719" spans="1:48" x14ac:dyDescent="0.25">
      <c r="A3719" s="20"/>
      <c r="C3719" s="20"/>
      <c r="D3719" s="20"/>
      <c r="E3719" s="20"/>
      <c r="F3719" s="21"/>
      <c r="G3719" s="20"/>
      <c r="H3719" s="20"/>
      <c r="I3719" s="21"/>
      <c r="S3719" s="21"/>
      <c r="T3719" s="21"/>
      <c r="U3719" s="20"/>
      <c r="V3719" s="20"/>
      <c r="W3719" s="21"/>
      <c r="X3719" s="21"/>
      <c r="Y3719" s="21"/>
      <c r="AA3719" s="21"/>
      <c r="AB3719" s="20"/>
      <c r="AC3719" s="20"/>
      <c r="AD3719" s="20"/>
      <c r="AE3719" s="20"/>
      <c r="AI3719" s="20"/>
      <c r="AP3719" s="20" t="s">
        <v>574</v>
      </c>
      <c r="AR3719" s="20" t="s">
        <v>574</v>
      </c>
      <c r="AV3719" t="s">
        <v>449</v>
      </c>
    </row>
    <row r="3720" spans="1:48" x14ac:dyDescent="0.25">
      <c r="A3720" s="20"/>
      <c r="C3720" s="20"/>
      <c r="D3720" s="20"/>
      <c r="E3720" s="20"/>
      <c r="F3720" s="21"/>
      <c r="G3720" s="20"/>
      <c r="H3720" s="20"/>
      <c r="I3720" s="21"/>
      <c r="S3720" s="21"/>
      <c r="T3720" s="21"/>
      <c r="U3720" s="20"/>
      <c r="V3720" s="20"/>
      <c r="W3720" s="21"/>
      <c r="X3720" s="21"/>
      <c r="Y3720" s="21"/>
      <c r="AA3720" s="21"/>
      <c r="AB3720" s="20"/>
      <c r="AC3720" s="20"/>
      <c r="AD3720" s="20"/>
      <c r="AE3720" s="20"/>
      <c r="AI3720" s="20"/>
      <c r="AP3720" s="20" t="s">
        <v>574</v>
      </c>
      <c r="AR3720" s="20" t="s">
        <v>574</v>
      </c>
      <c r="AV3720" t="s">
        <v>449</v>
      </c>
    </row>
    <row r="3721" spans="1:48" x14ac:dyDescent="0.25">
      <c r="A3721" s="20"/>
      <c r="C3721" s="20"/>
      <c r="D3721" s="20"/>
      <c r="E3721" s="20"/>
      <c r="F3721" s="21"/>
      <c r="G3721" s="20"/>
      <c r="H3721" s="20"/>
      <c r="I3721" s="21"/>
      <c r="S3721" s="21"/>
      <c r="T3721" s="21"/>
      <c r="U3721" s="20"/>
      <c r="V3721" s="20"/>
      <c r="W3721" s="21"/>
      <c r="X3721" s="21"/>
      <c r="Y3721" s="21"/>
      <c r="AA3721" s="21"/>
      <c r="AB3721" s="20"/>
      <c r="AC3721" s="20"/>
      <c r="AD3721" s="20"/>
      <c r="AE3721" s="20"/>
      <c r="AI3721" s="20"/>
      <c r="AP3721" s="20" t="s">
        <v>574</v>
      </c>
      <c r="AR3721" s="20" t="s">
        <v>574</v>
      </c>
      <c r="AV3721" t="s">
        <v>449</v>
      </c>
    </row>
    <row r="3722" spans="1:48" x14ac:dyDescent="0.25">
      <c r="A3722" s="20"/>
      <c r="C3722" s="20"/>
      <c r="D3722" s="20"/>
      <c r="E3722" s="20"/>
      <c r="F3722" s="21"/>
      <c r="G3722" s="20"/>
      <c r="H3722" s="20"/>
      <c r="I3722" s="21"/>
      <c r="S3722" s="21"/>
      <c r="T3722" s="21"/>
      <c r="U3722" s="20"/>
      <c r="V3722" s="20"/>
      <c r="W3722" s="21"/>
      <c r="X3722" s="21"/>
      <c r="Y3722" s="21"/>
      <c r="AA3722" s="21"/>
      <c r="AB3722" s="20"/>
      <c r="AC3722" s="20"/>
      <c r="AD3722" s="20"/>
      <c r="AE3722" s="20"/>
      <c r="AI3722" s="20"/>
      <c r="AP3722" s="20" t="s">
        <v>574</v>
      </c>
      <c r="AR3722" s="20" t="s">
        <v>574</v>
      </c>
      <c r="AV3722" t="s">
        <v>449</v>
      </c>
    </row>
    <row r="3723" spans="1:48" x14ac:dyDescent="0.25">
      <c r="A3723" s="20"/>
      <c r="C3723" s="20"/>
      <c r="D3723" s="20"/>
      <c r="E3723" s="20"/>
      <c r="F3723" s="21"/>
      <c r="G3723" s="20"/>
      <c r="H3723" s="20"/>
      <c r="I3723" s="21"/>
      <c r="S3723" s="21"/>
      <c r="T3723" s="21"/>
      <c r="U3723" s="20"/>
      <c r="V3723" s="20"/>
      <c r="W3723" s="21"/>
      <c r="X3723" s="21"/>
      <c r="Y3723" s="21"/>
      <c r="AA3723" s="21"/>
      <c r="AB3723" s="20"/>
      <c r="AC3723" s="20"/>
      <c r="AD3723" s="20"/>
      <c r="AE3723" s="20"/>
      <c r="AI3723" s="20"/>
      <c r="AP3723" s="20" t="s">
        <v>574</v>
      </c>
      <c r="AR3723" s="20" t="s">
        <v>574</v>
      </c>
      <c r="AV3723" t="s">
        <v>449</v>
      </c>
    </row>
    <row r="3724" spans="1:48" x14ac:dyDescent="0.25">
      <c r="A3724" s="20"/>
      <c r="C3724" s="20"/>
      <c r="D3724" s="20"/>
      <c r="E3724" s="20"/>
      <c r="F3724" s="21"/>
      <c r="G3724" s="20"/>
      <c r="H3724" s="20"/>
      <c r="I3724" s="21"/>
      <c r="S3724" s="21"/>
      <c r="T3724" s="21"/>
      <c r="U3724" s="20"/>
      <c r="V3724" s="20"/>
      <c r="W3724" s="21"/>
      <c r="X3724" s="21"/>
      <c r="Y3724" s="21"/>
      <c r="AA3724" s="21"/>
      <c r="AB3724" s="20"/>
      <c r="AC3724" s="20"/>
      <c r="AD3724" s="20"/>
      <c r="AE3724" s="20"/>
      <c r="AI3724" s="20"/>
      <c r="AP3724" s="20" t="s">
        <v>574</v>
      </c>
      <c r="AR3724" s="20" t="s">
        <v>574</v>
      </c>
      <c r="AV3724" t="s">
        <v>449</v>
      </c>
    </row>
    <row r="3725" spans="1:48" x14ac:dyDescent="0.25">
      <c r="A3725" s="20"/>
      <c r="C3725" s="20"/>
      <c r="D3725" s="20"/>
      <c r="E3725" s="20"/>
      <c r="F3725" s="21"/>
      <c r="G3725" s="20"/>
      <c r="H3725" s="20"/>
      <c r="I3725" s="21"/>
      <c r="S3725" s="21"/>
      <c r="T3725" s="21"/>
      <c r="U3725" s="20"/>
      <c r="V3725" s="20"/>
      <c r="W3725" s="21"/>
      <c r="X3725" s="21"/>
      <c r="Y3725" s="21"/>
      <c r="AA3725" s="21"/>
      <c r="AB3725" s="20"/>
      <c r="AC3725" s="20"/>
      <c r="AD3725" s="20"/>
      <c r="AE3725" s="20"/>
      <c r="AI3725" s="20"/>
      <c r="AP3725" s="20" t="s">
        <v>574</v>
      </c>
      <c r="AR3725" s="20" t="s">
        <v>574</v>
      </c>
      <c r="AV3725" t="s">
        <v>449</v>
      </c>
    </row>
    <row r="3726" spans="1:48" x14ac:dyDescent="0.25">
      <c r="A3726" s="20"/>
      <c r="C3726" s="20"/>
      <c r="D3726" s="20"/>
      <c r="E3726" s="20"/>
      <c r="F3726" s="21"/>
      <c r="G3726" s="20"/>
      <c r="H3726" s="20"/>
      <c r="I3726" s="21"/>
      <c r="S3726" s="21"/>
      <c r="T3726" s="21"/>
      <c r="U3726" s="20"/>
      <c r="V3726" s="20"/>
      <c r="W3726" s="21"/>
      <c r="X3726" s="21"/>
      <c r="Y3726" s="21"/>
      <c r="AA3726" s="21"/>
      <c r="AB3726" s="20"/>
      <c r="AC3726" s="20"/>
      <c r="AD3726" s="20"/>
      <c r="AE3726" s="20"/>
      <c r="AI3726" s="20"/>
      <c r="AP3726" s="20" t="s">
        <v>574</v>
      </c>
      <c r="AR3726" s="20" t="s">
        <v>574</v>
      </c>
      <c r="AV3726" t="s">
        <v>449</v>
      </c>
    </row>
    <row r="3727" spans="1:48" x14ac:dyDescent="0.25">
      <c r="A3727" s="20"/>
      <c r="C3727" s="20"/>
      <c r="D3727" s="20"/>
      <c r="E3727" s="20"/>
      <c r="F3727" s="21"/>
      <c r="G3727" s="20"/>
      <c r="H3727" s="20"/>
      <c r="I3727" s="21"/>
      <c r="S3727" s="21"/>
      <c r="T3727" s="21"/>
      <c r="U3727" s="20"/>
      <c r="V3727" s="20"/>
      <c r="W3727" s="21"/>
      <c r="X3727" s="21"/>
      <c r="Y3727" s="21"/>
      <c r="AA3727" s="21"/>
      <c r="AB3727" s="20"/>
      <c r="AC3727" s="20"/>
      <c r="AD3727" s="20"/>
      <c r="AE3727" s="20"/>
      <c r="AI3727" s="20"/>
      <c r="AP3727" s="20" t="s">
        <v>574</v>
      </c>
      <c r="AR3727" s="20" t="s">
        <v>574</v>
      </c>
      <c r="AV3727" t="s">
        <v>449</v>
      </c>
    </row>
    <row r="3728" spans="1:48" x14ac:dyDescent="0.25">
      <c r="A3728" s="20"/>
      <c r="C3728" s="20"/>
      <c r="D3728" s="20"/>
      <c r="E3728" s="20"/>
      <c r="F3728" s="21"/>
      <c r="G3728" s="20"/>
      <c r="H3728" s="20"/>
      <c r="I3728" s="21"/>
      <c r="S3728" s="21"/>
      <c r="T3728" s="21"/>
      <c r="U3728" s="20"/>
      <c r="V3728" s="20"/>
      <c r="W3728" s="21"/>
      <c r="X3728" s="21"/>
      <c r="Y3728" s="21"/>
      <c r="AA3728" s="21"/>
      <c r="AB3728" s="20"/>
      <c r="AC3728" s="20"/>
      <c r="AD3728" s="20"/>
      <c r="AE3728" s="20"/>
      <c r="AI3728" s="20"/>
      <c r="AP3728" s="20" t="s">
        <v>574</v>
      </c>
      <c r="AR3728" s="20" t="s">
        <v>574</v>
      </c>
      <c r="AV3728" t="s">
        <v>449</v>
      </c>
    </row>
    <row r="3729" spans="1:48" x14ac:dyDescent="0.25">
      <c r="A3729" s="20"/>
      <c r="C3729" s="20"/>
      <c r="D3729" s="20"/>
      <c r="E3729" s="20"/>
      <c r="F3729" s="21"/>
      <c r="G3729" s="20"/>
      <c r="H3729" s="20"/>
      <c r="I3729" s="21"/>
      <c r="S3729" s="21"/>
      <c r="T3729" s="21"/>
      <c r="U3729" s="20"/>
      <c r="V3729" s="20"/>
      <c r="W3729" s="21"/>
      <c r="X3729" s="21"/>
      <c r="Y3729" s="21"/>
      <c r="AA3729" s="21"/>
      <c r="AB3729" s="20"/>
      <c r="AC3729" s="20"/>
      <c r="AD3729" s="20"/>
      <c r="AE3729" s="20"/>
      <c r="AI3729" s="20"/>
      <c r="AP3729" s="20" t="s">
        <v>574</v>
      </c>
      <c r="AR3729" s="20" t="s">
        <v>574</v>
      </c>
      <c r="AV3729" t="s">
        <v>449</v>
      </c>
    </row>
    <row r="3730" spans="1:48" x14ac:dyDescent="0.25">
      <c r="A3730" s="20"/>
      <c r="C3730" s="20"/>
      <c r="D3730" s="20"/>
      <c r="E3730" s="20"/>
      <c r="F3730" s="21"/>
      <c r="G3730" s="20"/>
      <c r="H3730" s="20"/>
      <c r="I3730" s="21"/>
      <c r="S3730" s="21"/>
      <c r="T3730" s="21"/>
      <c r="U3730" s="20"/>
      <c r="V3730" s="20"/>
      <c r="W3730" s="21"/>
      <c r="X3730" s="21"/>
      <c r="Y3730" s="21"/>
      <c r="AA3730" s="21"/>
      <c r="AB3730" s="20"/>
      <c r="AC3730" s="20"/>
      <c r="AD3730" s="20"/>
      <c r="AE3730" s="20"/>
      <c r="AI3730" s="20"/>
      <c r="AP3730" s="20" t="s">
        <v>574</v>
      </c>
      <c r="AR3730" s="20" t="s">
        <v>574</v>
      </c>
      <c r="AV3730" t="s">
        <v>449</v>
      </c>
    </row>
    <row r="3731" spans="1:48" x14ac:dyDescent="0.25">
      <c r="A3731" s="20"/>
      <c r="C3731" s="20"/>
      <c r="D3731" s="20"/>
      <c r="E3731" s="20"/>
      <c r="F3731" s="21"/>
      <c r="G3731" s="20"/>
      <c r="H3731" s="20"/>
      <c r="I3731" s="21"/>
      <c r="S3731" s="21"/>
      <c r="T3731" s="21"/>
      <c r="U3731" s="20"/>
      <c r="V3731" s="20"/>
      <c r="W3731" s="21"/>
      <c r="X3731" s="21"/>
      <c r="Y3731" s="21"/>
      <c r="AA3731" s="21"/>
      <c r="AB3731" s="20"/>
      <c r="AC3731" s="20"/>
      <c r="AD3731" s="20"/>
      <c r="AE3731" s="20"/>
      <c r="AI3731" s="20"/>
      <c r="AP3731" s="20" t="s">
        <v>574</v>
      </c>
      <c r="AR3731" s="20" t="s">
        <v>574</v>
      </c>
      <c r="AV3731" t="s">
        <v>449</v>
      </c>
    </row>
    <row r="3732" spans="1:48" x14ac:dyDescent="0.25">
      <c r="A3732" s="20"/>
      <c r="C3732" s="20"/>
      <c r="D3732" s="20"/>
      <c r="E3732" s="20"/>
      <c r="F3732" s="21"/>
      <c r="G3732" s="20"/>
      <c r="H3732" s="20"/>
      <c r="I3732" s="21"/>
      <c r="S3732" s="21"/>
      <c r="T3732" s="21"/>
      <c r="U3732" s="20"/>
      <c r="V3732" s="20"/>
      <c r="W3732" s="21"/>
      <c r="X3732" s="21"/>
      <c r="Y3732" s="21"/>
      <c r="AA3732" s="21"/>
      <c r="AB3732" s="20"/>
      <c r="AC3732" s="20"/>
      <c r="AD3732" s="20"/>
      <c r="AE3732" s="20"/>
      <c r="AI3732" s="20"/>
      <c r="AP3732" s="20" t="s">
        <v>574</v>
      </c>
      <c r="AR3732" s="20" t="s">
        <v>574</v>
      </c>
      <c r="AV3732" t="s">
        <v>449</v>
      </c>
    </row>
    <row r="3733" spans="1:48" x14ac:dyDescent="0.25">
      <c r="A3733" s="20"/>
      <c r="C3733" s="20"/>
      <c r="D3733" s="20"/>
      <c r="E3733" s="20"/>
      <c r="F3733" s="21"/>
      <c r="G3733" s="20"/>
      <c r="H3733" s="20"/>
      <c r="I3733" s="21"/>
      <c r="S3733" s="21"/>
      <c r="T3733" s="21"/>
      <c r="U3733" s="20"/>
      <c r="V3733" s="20"/>
      <c r="W3733" s="21"/>
      <c r="X3733" s="21"/>
      <c r="Y3733" s="21"/>
      <c r="AA3733" s="21"/>
      <c r="AB3733" s="20"/>
      <c r="AC3733" s="20"/>
      <c r="AD3733" s="20"/>
      <c r="AE3733" s="20"/>
      <c r="AI3733" s="20"/>
      <c r="AP3733" s="20" t="s">
        <v>574</v>
      </c>
      <c r="AR3733" s="20" t="s">
        <v>574</v>
      </c>
      <c r="AV3733" t="s">
        <v>449</v>
      </c>
    </row>
    <row r="3734" spans="1:48" x14ac:dyDescent="0.25">
      <c r="A3734" s="20"/>
      <c r="C3734" s="20"/>
      <c r="D3734" s="20"/>
      <c r="E3734" s="20"/>
      <c r="F3734" s="21"/>
      <c r="G3734" s="20"/>
      <c r="H3734" s="20"/>
      <c r="I3734" s="21"/>
      <c r="S3734" s="21"/>
      <c r="T3734" s="21"/>
      <c r="U3734" s="20"/>
      <c r="V3734" s="20"/>
      <c r="W3734" s="21"/>
      <c r="X3734" s="21"/>
      <c r="Y3734" s="21"/>
      <c r="AA3734" s="21"/>
      <c r="AB3734" s="20"/>
      <c r="AC3734" s="20"/>
      <c r="AD3734" s="20"/>
      <c r="AE3734" s="20"/>
      <c r="AI3734" s="20"/>
      <c r="AP3734" s="20" t="s">
        <v>574</v>
      </c>
      <c r="AR3734" s="20" t="s">
        <v>574</v>
      </c>
      <c r="AV3734" t="s">
        <v>449</v>
      </c>
    </row>
    <row r="3735" spans="1:48" x14ac:dyDescent="0.25">
      <c r="A3735" s="20"/>
      <c r="C3735" s="20"/>
      <c r="D3735" s="20"/>
      <c r="E3735" s="20"/>
      <c r="F3735" s="21"/>
      <c r="G3735" s="20"/>
      <c r="H3735" s="20"/>
      <c r="I3735" s="21"/>
      <c r="S3735" s="21"/>
      <c r="T3735" s="21"/>
      <c r="U3735" s="20"/>
      <c r="V3735" s="20"/>
      <c r="W3735" s="21"/>
      <c r="X3735" s="21"/>
      <c r="Y3735" s="21"/>
      <c r="AA3735" s="21"/>
      <c r="AB3735" s="20"/>
      <c r="AC3735" s="20"/>
      <c r="AD3735" s="20"/>
      <c r="AE3735" s="20"/>
      <c r="AI3735" s="20"/>
      <c r="AP3735" s="20" t="s">
        <v>574</v>
      </c>
      <c r="AR3735" s="20" t="s">
        <v>574</v>
      </c>
      <c r="AV3735" t="s">
        <v>449</v>
      </c>
    </row>
    <row r="3736" spans="1:48" x14ac:dyDescent="0.25">
      <c r="A3736" s="20"/>
      <c r="C3736" s="20"/>
      <c r="D3736" s="20"/>
      <c r="E3736" s="20"/>
      <c r="F3736" s="21"/>
      <c r="G3736" s="20"/>
      <c r="H3736" s="20"/>
      <c r="I3736" s="21"/>
      <c r="S3736" s="21"/>
      <c r="T3736" s="21"/>
      <c r="U3736" s="20"/>
      <c r="V3736" s="20"/>
      <c r="W3736" s="21"/>
      <c r="X3736" s="21"/>
      <c r="Y3736" s="21"/>
      <c r="AA3736" s="21"/>
      <c r="AB3736" s="20"/>
      <c r="AC3736" s="20"/>
      <c r="AD3736" s="20"/>
      <c r="AE3736" s="20"/>
      <c r="AI3736" s="20"/>
      <c r="AP3736" s="20" t="s">
        <v>574</v>
      </c>
      <c r="AR3736" s="20" t="s">
        <v>574</v>
      </c>
      <c r="AV3736" t="s">
        <v>449</v>
      </c>
    </row>
    <row r="3737" spans="1:48" x14ac:dyDescent="0.25">
      <c r="A3737" s="20"/>
      <c r="C3737" s="20"/>
      <c r="D3737" s="20"/>
      <c r="E3737" s="20"/>
      <c r="F3737" s="21"/>
      <c r="G3737" s="20"/>
      <c r="H3737" s="20"/>
      <c r="I3737" s="21"/>
      <c r="S3737" s="21"/>
      <c r="T3737" s="21"/>
      <c r="U3737" s="20"/>
      <c r="V3737" s="20"/>
      <c r="W3737" s="21"/>
      <c r="X3737" s="21"/>
      <c r="Y3737" s="21"/>
      <c r="AA3737" s="21"/>
      <c r="AB3737" s="20"/>
      <c r="AC3737" s="20"/>
      <c r="AD3737" s="20"/>
      <c r="AE3737" s="20"/>
      <c r="AI3737" s="20"/>
      <c r="AP3737" s="20" t="s">
        <v>574</v>
      </c>
      <c r="AR3737" s="20" t="s">
        <v>574</v>
      </c>
      <c r="AV3737" t="s">
        <v>449</v>
      </c>
    </row>
    <row r="3738" spans="1:48" x14ac:dyDescent="0.25">
      <c r="A3738" s="20"/>
      <c r="C3738" s="20"/>
      <c r="D3738" s="20"/>
      <c r="E3738" s="20"/>
      <c r="F3738" s="21"/>
      <c r="G3738" s="20"/>
      <c r="H3738" s="20"/>
      <c r="I3738" s="21"/>
      <c r="S3738" s="21"/>
      <c r="T3738" s="21"/>
      <c r="U3738" s="20"/>
      <c r="V3738" s="20"/>
      <c r="W3738" s="21"/>
      <c r="X3738" s="21"/>
      <c r="Y3738" s="21"/>
      <c r="AA3738" s="21"/>
      <c r="AB3738" s="20"/>
      <c r="AC3738" s="20"/>
      <c r="AD3738" s="20"/>
      <c r="AE3738" s="20"/>
      <c r="AI3738" s="20"/>
      <c r="AP3738" s="20" t="s">
        <v>574</v>
      </c>
      <c r="AR3738" s="20" t="s">
        <v>574</v>
      </c>
      <c r="AV3738" t="s">
        <v>449</v>
      </c>
    </row>
    <row r="3739" spans="1:48" x14ac:dyDescent="0.25">
      <c r="A3739" s="20"/>
      <c r="C3739" s="20"/>
      <c r="D3739" s="20"/>
      <c r="E3739" s="20"/>
      <c r="F3739" s="21"/>
      <c r="G3739" s="20"/>
      <c r="H3739" s="20"/>
      <c r="I3739" s="21"/>
      <c r="S3739" s="21"/>
      <c r="T3739" s="21"/>
      <c r="U3739" s="20"/>
      <c r="V3739" s="20"/>
      <c r="W3739" s="21"/>
      <c r="X3739" s="21"/>
      <c r="Y3739" s="21"/>
      <c r="AA3739" s="21"/>
      <c r="AB3739" s="20"/>
      <c r="AC3739" s="20"/>
      <c r="AD3739" s="20"/>
      <c r="AE3739" s="20"/>
      <c r="AI3739" s="20"/>
      <c r="AP3739" s="20" t="s">
        <v>574</v>
      </c>
      <c r="AR3739" s="20" t="s">
        <v>574</v>
      </c>
      <c r="AV3739" t="s">
        <v>449</v>
      </c>
    </row>
    <row r="3740" spans="1:48" x14ac:dyDescent="0.25">
      <c r="A3740" s="20"/>
      <c r="C3740" s="20"/>
      <c r="D3740" s="20"/>
      <c r="E3740" s="20"/>
      <c r="F3740" s="21"/>
      <c r="G3740" s="20"/>
      <c r="H3740" s="20"/>
      <c r="I3740" s="21"/>
      <c r="S3740" s="21"/>
      <c r="T3740" s="21"/>
      <c r="U3740" s="20"/>
      <c r="V3740" s="20"/>
      <c r="W3740" s="21"/>
      <c r="X3740" s="21"/>
      <c r="Y3740" s="21"/>
      <c r="AA3740" s="21"/>
      <c r="AB3740" s="20"/>
      <c r="AC3740" s="20"/>
      <c r="AD3740" s="20"/>
      <c r="AE3740" s="20"/>
      <c r="AI3740" s="20"/>
      <c r="AP3740" s="20" t="s">
        <v>574</v>
      </c>
      <c r="AR3740" s="20" t="s">
        <v>574</v>
      </c>
      <c r="AV3740" t="s">
        <v>449</v>
      </c>
    </row>
    <row r="3741" spans="1:48" x14ac:dyDescent="0.25">
      <c r="A3741" s="20"/>
      <c r="C3741" s="20"/>
      <c r="D3741" s="20"/>
      <c r="E3741" s="20"/>
      <c r="F3741" s="21"/>
      <c r="G3741" s="20"/>
      <c r="H3741" s="20"/>
      <c r="I3741" s="21"/>
      <c r="S3741" s="21"/>
      <c r="T3741" s="21"/>
      <c r="U3741" s="20"/>
      <c r="V3741" s="20"/>
      <c r="W3741" s="21"/>
      <c r="X3741" s="21"/>
      <c r="Y3741" s="21"/>
      <c r="AA3741" s="21"/>
      <c r="AB3741" s="20"/>
      <c r="AC3741" s="20"/>
      <c r="AD3741" s="20"/>
      <c r="AE3741" s="20"/>
      <c r="AI3741" s="20"/>
      <c r="AP3741" s="20" t="s">
        <v>574</v>
      </c>
      <c r="AR3741" s="20" t="s">
        <v>574</v>
      </c>
      <c r="AV3741" t="s">
        <v>449</v>
      </c>
    </row>
    <row r="3742" spans="1:48" x14ac:dyDescent="0.25">
      <c r="A3742" s="20"/>
      <c r="C3742" s="20"/>
      <c r="D3742" s="20"/>
      <c r="E3742" s="20"/>
      <c r="F3742" s="21"/>
      <c r="G3742" s="20"/>
      <c r="H3742" s="20"/>
      <c r="I3742" s="21"/>
      <c r="S3742" s="21"/>
      <c r="T3742" s="21"/>
      <c r="U3742" s="20"/>
      <c r="V3742" s="20"/>
      <c r="W3742" s="21"/>
      <c r="X3742" s="21"/>
      <c r="Y3742" s="21"/>
      <c r="AA3742" s="21"/>
      <c r="AB3742" s="20"/>
      <c r="AC3742" s="20"/>
      <c r="AD3742" s="20"/>
      <c r="AE3742" s="20"/>
      <c r="AI3742" s="20"/>
      <c r="AP3742" s="20" t="s">
        <v>574</v>
      </c>
      <c r="AR3742" s="20" t="s">
        <v>574</v>
      </c>
      <c r="AV3742" t="s">
        <v>449</v>
      </c>
    </row>
    <row r="3743" spans="1:48" x14ac:dyDescent="0.25">
      <c r="A3743" s="20"/>
      <c r="C3743" s="20"/>
      <c r="D3743" s="20"/>
      <c r="E3743" s="20"/>
      <c r="F3743" s="21"/>
      <c r="G3743" s="20"/>
      <c r="H3743" s="20"/>
      <c r="I3743" s="21"/>
      <c r="S3743" s="21"/>
      <c r="T3743" s="21"/>
      <c r="U3743" s="20"/>
      <c r="V3743" s="20"/>
      <c r="W3743" s="21"/>
      <c r="X3743" s="21"/>
      <c r="Y3743" s="21"/>
      <c r="AA3743" s="21"/>
      <c r="AB3743" s="20"/>
      <c r="AC3743" s="20"/>
      <c r="AD3743" s="20"/>
      <c r="AE3743" s="20"/>
      <c r="AI3743" s="20"/>
      <c r="AP3743" s="20" t="s">
        <v>574</v>
      </c>
      <c r="AR3743" s="20" t="s">
        <v>574</v>
      </c>
      <c r="AV3743" t="s">
        <v>449</v>
      </c>
    </row>
    <row r="3744" spans="1:48" x14ac:dyDescent="0.25">
      <c r="A3744" s="20"/>
      <c r="C3744" s="20"/>
      <c r="D3744" s="20"/>
      <c r="E3744" s="20"/>
      <c r="F3744" s="21"/>
      <c r="G3744" s="20"/>
      <c r="H3744" s="20"/>
      <c r="I3744" s="21"/>
      <c r="S3744" s="21"/>
      <c r="T3744" s="21"/>
      <c r="U3744" s="20"/>
      <c r="V3744" s="20"/>
      <c r="W3744" s="21"/>
      <c r="X3744" s="21"/>
      <c r="Y3744" s="21"/>
      <c r="AA3744" s="21"/>
      <c r="AB3744" s="20"/>
      <c r="AC3744" s="20"/>
      <c r="AD3744" s="20"/>
      <c r="AE3744" s="20"/>
      <c r="AI3744" s="20"/>
      <c r="AP3744" s="20" t="s">
        <v>574</v>
      </c>
      <c r="AR3744" s="20" t="s">
        <v>574</v>
      </c>
      <c r="AV3744" t="s">
        <v>449</v>
      </c>
    </row>
    <row r="3745" spans="1:48" x14ac:dyDescent="0.25">
      <c r="A3745" s="20"/>
      <c r="C3745" s="20"/>
      <c r="D3745" s="20"/>
      <c r="E3745" s="20"/>
      <c r="F3745" s="21"/>
      <c r="G3745" s="20"/>
      <c r="H3745" s="20"/>
      <c r="I3745" s="21"/>
      <c r="S3745" s="21"/>
      <c r="T3745" s="21"/>
      <c r="U3745" s="20"/>
      <c r="V3745" s="20"/>
      <c r="W3745" s="21"/>
      <c r="X3745" s="21"/>
      <c r="Y3745" s="21"/>
      <c r="AA3745" s="21"/>
      <c r="AB3745" s="20"/>
      <c r="AC3745" s="20"/>
      <c r="AD3745" s="20"/>
      <c r="AE3745" s="20"/>
      <c r="AI3745" s="20"/>
      <c r="AP3745" s="20" t="s">
        <v>574</v>
      </c>
      <c r="AR3745" s="20" t="s">
        <v>574</v>
      </c>
      <c r="AV3745" t="s">
        <v>449</v>
      </c>
    </row>
    <row r="3746" spans="1:48" x14ac:dyDescent="0.25">
      <c r="A3746" s="20"/>
      <c r="C3746" s="20"/>
      <c r="D3746" s="20"/>
      <c r="E3746" s="20"/>
      <c r="F3746" s="21"/>
      <c r="G3746" s="20"/>
      <c r="H3746" s="20"/>
      <c r="I3746" s="21"/>
      <c r="S3746" s="21"/>
      <c r="T3746" s="21"/>
      <c r="U3746" s="20"/>
      <c r="V3746" s="20"/>
      <c r="W3746" s="21"/>
      <c r="X3746" s="21"/>
      <c r="Y3746" s="21"/>
      <c r="AA3746" s="21"/>
      <c r="AB3746" s="20"/>
      <c r="AC3746" s="20"/>
      <c r="AD3746" s="20"/>
      <c r="AE3746" s="20"/>
      <c r="AI3746" s="20"/>
      <c r="AP3746" s="20" t="s">
        <v>574</v>
      </c>
      <c r="AR3746" s="20" t="s">
        <v>574</v>
      </c>
      <c r="AV3746" t="s">
        <v>449</v>
      </c>
    </row>
    <row r="3747" spans="1:48" x14ac:dyDescent="0.25">
      <c r="A3747" s="20"/>
      <c r="C3747" s="20"/>
      <c r="D3747" s="20"/>
      <c r="E3747" s="20"/>
      <c r="F3747" s="21"/>
      <c r="G3747" s="20"/>
      <c r="H3747" s="20"/>
      <c r="I3747" s="21"/>
      <c r="S3747" s="21"/>
      <c r="T3747" s="21"/>
      <c r="U3747" s="20"/>
      <c r="V3747" s="20"/>
      <c r="W3747" s="21"/>
      <c r="X3747" s="21"/>
      <c r="Y3747" s="21"/>
      <c r="AA3747" s="21"/>
      <c r="AB3747" s="20"/>
      <c r="AC3747" s="20"/>
      <c r="AD3747" s="20"/>
      <c r="AE3747" s="20"/>
      <c r="AI3747" s="20"/>
      <c r="AP3747" s="20" t="s">
        <v>574</v>
      </c>
      <c r="AR3747" s="20" t="s">
        <v>574</v>
      </c>
      <c r="AV3747" t="s">
        <v>449</v>
      </c>
    </row>
    <row r="3748" spans="1:48" x14ac:dyDescent="0.25">
      <c r="A3748" s="20"/>
      <c r="C3748" s="20"/>
      <c r="D3748" s="20"/>
      <c r="E3748" s="20"/>
      <c r="F3748" s="21"/>
      <c r="G3748" s="20"/>
      <c r="H3748" s="20"/>
      <c r="I3748" s="21"/>
      <c r="S3748" s="21"/>
      <c r="T3748" s="21"/>
      <c r="U3748" s="20"/>
      <c r="V3748" s="20"/>
      <c r="W3748" s="21"/>
      <c r="X3748" s="21"/>
      <c r="Y3748" s="21"/>
      <c r="AA3748" s="21"/>
      <c r="AB3748" s="20"/>
      <c r="AC3748" s="20"/>
      <c r="AD3748" s="20"/>
      <c r="AE3748" s="20"/>
      <c r="AI3748" s="20"/>
      <c r="AP3748" s="20" t="s">
        <v>574</v>
      </c>
      <c r="AR3748" s="20" t="s">
        <v>574</v>
      </c>
      <c r="AV3748" t="s">
        <v>449</v>
      </c>
    </row>
    <row r="3749" spans="1:48" x14ac:dyDescent="0.25">
      <c r="A3749" s="20"/>
      <c r="C3749" s="20"/>
      <c r="D3749" s="20"/>
      <c r="E3749" s="20"/>
      <c r="F3749" s="21"/>
      <c r="G3749" s="20"/>
      <c r="H3749" s="20"/>
      <c r="I3749" s="21"/>
      <c r="S3749" s="21"/>
      <c r="T3749" s="21"/>
      <c r="U3749" s="20"/>
      <c r="V3749" s="20"/>
      <c r="W3749" s="21"/>
      <c r="X3749" s="21"/>
      <c r="Y3749" s="21"/>
      <c r="AA3749" s="21"/>
      <c r="AB3749" s="20"/>
      <c r="AC3749" s="20"/>
      <c r="AD3749" s="20"/>
      <c r="AE3749" s="20"/>
      <c r="AI3749" s="20"/>
      <c r="AP3749" s="20" t="s">
        <v>574</v>
      </c>
      <c r="AR3749" s="20" t="s">
        <v>574</v>
      </c>
      <c r="AV3749" t="s">
        <v>449</v>
      </c>
    </row>
    <row r="3750" spans="1:48" x14ac:dyDescent="0.25">
      <c r="A3750" s="20"/>
      <c r="C3750" s="20"/>
      <c r="D3750" s="20"/>
      <c r="E3750" s="20"/>
      <c r="F3750" s="21"/>
      <c r="G3750" s="20"/>
      <c r="H3750" s="20"/>
      <c r="I3750" s="21"/>
      <c r="S3750" s="21"/>
      <c r="T3750" s="21"/>
      <c r="U3750" s="20"/>
      <c r="V3750" s="20"/>
      <c r="W3750" s="21"/>
      <c r="X3750" s="21"/>
      <c r="Y3750" s="21"/>
      <c r="AA3750" s="21"/>
      <c r="AB3750" s="20"/>
      <c r="AC3750" s="20"/>
      <c r="AD3750" s="20"/>
      <c r="AE3750" s="20"/>
      <c r="AI3750" s="20"/>
      <c r="AP3750" s="20" t="s">
        <v>574</v>
      </c>
      <c r="AR3750" s="20" t="s">
        <v>574</v>
      </c>
      <c r="AV3750" t="s">
        <v>449</v>
      </c>
    </row>
    <row r="3751" spans="1:48" x14ac:dyDescent="0.25">
      <c r="A3751" s="20"/>
      <c r="C3751" s="20"/>
      <c r="D3751" s="20"/>
      <c r="E3751" s="20"/>
      <c r="F3751" s="21"/>
      <c r="G3751" s="20"/>
      <c r="H3751" s="20"/>
      <c r="I3751" s="21"/>
      <c r="S3751" s="21"/>
      <c r="T3751" s="21"/>
      <c r="U3751" s="20"/>
      <c r="V3751" s="20"/>
      <c r="W3751" s="21"/>
      <c r="X3751" s="21"/>
      <c r="Y3751" s="21"/>
      <c r="AA3751" s="21"/>
      <c r="AB3751" s="20"/>
      <c r="AC3751" s="20"/>
      <c r="AD3751" s="20"/>
      <c r="AE3751" s="20"/>
      <c r="AI3751" s="20"/>
      <c r="AP3751" s="20" t="s">
        <v>574</v>
      </c>
      <c r="AR3751" s="20" t="s">
        <v>574</v>
      </c>
      <c r="AV3751" t="s">
        <v>449</v>
      </c>
    </row>
    <row r="3752" spans="1:48" x14ac:dyDescent="0.25">
      <c r="A3752" s="20"/>
      <c r="C3752" s="20"/>
      <c r="D3752" s="20"/>
      <c r="E3752" s="20"/>
      <c r="F3752" s="21"/>
      <c r="G3752" s="20"/>
      <c r="H3752" s="20"/>
      <c r="I3752" s="21"/>
      <c r="S3752" s="21"/>
      <c r="T3752" s="21"/>
      <c r="U3752" s="20"/>
      <c r="V3752" s="20"/>
      <c r="W3752" s="21"/>
      <c r="X3752" s="21"/>
      <c r="Y3752" s="21"/>
      <c r="AA3752" s="21"/>
      <c r="AB3752" s="20"/>
      <c r="AC3752" s="20"/>
      <c r="AD3752" s="20"/>
      <c r="AE3752" s="20"/>
      <c r="AI3752" s="20"/>
      <c r="AP3752" s="20" t="s">
        <v>574</v>
      </c>
      <c r="AR3752" s="20" t="s">
        <v>574</v>
      </c>
      <c r="AV3752" t="s">
        <v>449</v>
      </c>
    </row>
    <row r="3753" spans="1:48" x14ac:dyDescent="0.25">
      <c r="A3753" s="20"/>
      <c r="C3753" s="20"/>
      <c r="D3753" s="20"/>
      <c r="E3753" s="20"/>
      <c r="F3753" s="21"/>
      <c r="G3753" s="20"/>
      <c r="H3753" s="20"/>
      <c r="I3753" s="21"/>
      <c r="S3753" s="21"/>
      <c r="T3753" s="21"/>
      <c r="U3753" s="20"/>
      <c r="V3753" s="20"/>
      <c r="W3753" s="21"/>
      <c r="X3753" s="21"/>
      <c r="Y3753" s="21"/>
      <c r="AA3753" s="21"/>
      <c r="AB3753" s="20"/>
      <c r="AC3753" s="20"/>
      <c r="AD3753" s="20"/>
      <c r="AE3753" s="20"/>
      <c r="AI3753" s="20"/>
      <c r="AP3753" s="20" t="s">
        <v>574</v>
      </c>
      <c r="AR3753" s="20" t="s">
        <v>574</v>
      </c>
      <c r="AV3753" t="s">
        <v>449</v>
      </c>
    </row>
    <row r="3754" spans="1:48" x14ac:dyDescent="0.25">
      <c r="A3754" s="20"/>
      <c r="C3754" s="20"/>
      <c r="D3754" s="20"/>
      <c r="E3754" s="20"/>
      <c r="F3754" s="21"/>
      <c r="G3754" s="20"/>
      <c r="H3754" s="20"/>
      <c r="I3754" s="21"/>
      <c r="S3754" s="21"/>
      <c r="T3754" s="21"/>
      <c r="U3754" s="20"/>
      <c r="V3754" s="20"/>
      <c r="W3754" s="21"/>
      <c r="X3754" s="21"/>
      <c r="Y3754" s="21"/>
      <c r="AA3754" s="21"/>
      <c r="AB3754" s="20"/>
      <c r="AC3754" s="20"/>
      <c r="AD3754" s="20"/>
      <c r="AE3754" s="20"/>
      <c r="AI3754" s="20"/>
      <c r="AP3754" s="20" t="s">
        <v>574</v>
      </c>
      <c r="AR3754" s="20" t="s">
        <v>574</v>
      </c>
      <c r="AV3754" t="s">
        <v>449</v>
      </c>
    </row>
    <row r="3755" spans="1:48" x14ac:dyDescent="0.25">
      <c r="A3755" s="20"/>
      <c r="C3755" s="20"/>
      <c r="D3755" s="20"/>
      <c r="E3755" s="20"/>
      <c r="F3755" s="21"/>
      <c r="G3755" s="20"/>
      <c r="H3755" s="20"/>
      <c r="I3755" s="21"/>
      <c r="S3755" s="21"/>
      <c r="T3755" s="21"/>
      <c r="U3755" s="20"/>
      <c r="V3755" s="20"/>
      <c r="W3755" s="21"/>
      <c r="X3755" s="21"/>
      <c r="Y3755" s="21"/>
      <c r="AA3755" s="21"/>
      <c r="AB3755" s="20"/>
      <c r="AC3755" s="20"/>
      <c r="AD3755" s="20"/>
      <c r="AE3755" s="20"/>
      <c r="AI3755" s="20"/>
      <c r="AP3755" s="20" t="s">
        <v>574</v>
      </c>
      <c r="AR3755" s="20" t="s">
        <v>574</v>
      </c>
      <c r="AV3755" t="s">
        <v>449</v>
      </c>
    </row>
    <row r="3756" spans="1:48" x14ac:dyDescent="0.25">
      <c r="A3756" s="20"/>
      <c r="C3756" s="20"/>
      <c r="D3756" s="20"/>
      <c r="E3756" s="20"/>
      <c r="F3756" s="21"/>
      <c r="G3756" s="20"/>
      <c r="H3756" s="20"/>
      <c r="I3756" s="21"/>
      <c r="S3756" s="21"/>
      <c r="T3756" s="21"/>
      <c r="U3756" s="20"/>
      <c r="V3756" s="20"/>
      <c r="W3756" s="21"/>
      <c r="X3756" s="21"/>
      <c r="Y3756" s="21"/>
      <c r="AA3756" s="21"/>
      <c r="AB3756" s="20"/>
      <c r="AC3756" s="20"/>
      <c r="AD3756" s="20"/>
      <c r="AE3756" s="20"/>
      <c r="AI3756" s="20"/>
      <c r="AP3756" s="20" t="s">
        <v>574</v>
      </c>
      <c r="AR3756" s="20" t="s">
        <v>574</v>
      </c>
      <c r="AV3756" t="s">
        <v>449</v>
      </c>
    </row>
    <row r="3757" spans="1:48" x14ac:dyDescent="0.25">
      <c r="A3757" s="20"/>
      <c r="C3757" s="20"/>
      <c r="D3757" s="20"/>
      <c r="E3757" s="20"/>
      <c r="F3757" s="21"/>
      <c r="G3757" s="20"/>
      <c r="H3757" s="20"/>
      <c r="I3757" s="21"/>
      <c r="S3757" s="21"/>
      <c r="T3757" s="21"/>
      <c r="U3757" s="20"/>
      <c r="V3757" s="20"/>
      <c r="W3757" s="21"/>
      <c r="X3757" s="21"/>
      <c r="Y3757" s="21"/>
      <c r="AA3757" s="21"/>
      <c r="AB3757" s="20"/>
      <c r="AC3757" s="20"/>
      <c r="AD3757" s="20"/>
      <c r="AE3757" s="20"/>
      <c r="AI3757" s="20"/>
      <c r="AP3757" s="20" t="s">
        <v>574</v>
      </c>
      <c r="AR3757" s="20" t="s">
        <v>574</v>
      </c>
      <c r="AV3757" t="s">
        <v>449</v>
      </c>
    </row>
    <row r="3758" spans="1:48" x14ac:dyDescent="0.25">
      <c r="A3758" s="20"/>
      <c r="C3758" s="20"/>
      <c r="D3758" s="20"/>
      <c r="E3758" s="20"/>
      <c r="F3758" s="21"/>
      <c r="G3758" s="20"/>
      <c r="H3758" s="20"/>
      <c r="I3758" s="21"/>
      <c r="S3758" s="21"/>
      <c r="T3758" s="21"/>
      <c r="U3758" s="20"/>
      <c r="V3758" s="20"/>
      <c r="W3758" s="21"/>
      <c r="X3758" s="21"/>
      <c r="Y3758" s="21"/>
      <c r="AA3758" s="21"/>
      <c r="AB3758" s="20"/>
      <c r="AC3758" s="20"/>
      <c r="AD3758" s="20"/>
      <c r="AE3758" s="20"/>
      <c r="AI3758" s="20"/>
      <c r="AP3758" s="20" t="s">
        <v>574</v>
      </c>
      <c r="AR3758" s="20" t="s">
        <v>574</v>
      </c>
      <c r="AV3758" t="s">
        <v>449</v>
      </c>
    </row>
    <row r="3759" spans="1:48" x14ac:dyDescent="0.25">
      <c r="A3759" s="20"/>
      <c r="C3759" s="20"/>
      <c r="D3759" s="20"/>
      <c r="E3759" s="20"/>
      <c r="F3759" s="21"/>
      <c r="G3759" s="20"/>
      <c r="H3759" s="20"/>
      <c r="I3759" s="21"/>
      <c r="S3759" s="21"/>
      <c r="T3759" s="21"/>
      <c r="U3759" s="20"/>
      <c r="V3759" s="20"/>
      <c r="W3759" s="21"/>
      <c r="X3759" s="21"/>
      <c r="Y3759" s="21"/>
      <c r="AA3759" s="21"/>
      <c r="AB3759" s="20"/>
      <c r="AC3759" s="20"/>
      <c r="AD3759" s="20"/>
      <c r="AE3759" s="20"/>
      <c r="AI3759" s="20"/>
      <c r="AP3759" s="20" t="s">
        <v>574</v>
      </c>
      <c r="AR3759" s="20" t="s">
        <v>574</v>
      </c>
      <c r="AV3759" t="s">
        <v>449</v>
      </c>
    </row>
    <row r="3760" spans="1:48" x14ac:dyDescent="0.25">
      <c r="A3760" s="20"/>
      <c r="C3760" s="20"/>
      <c r="D3760" s="20"/>
      <c r="E3760" s="20"/>
      <c r="F3760" s="21"/>
      <c r="G3760" s="20"/>
      <c r="H3760" s="20"/>
      <c r="I3760" s="21"/>
      <c r="S3760" s="21"/>
      <c r="T3760" s="21"/>
      <c r="U3760" s="20"/>
      <c r="V3760" s="20"/>
      <c r="W3760" s="21"/>
      <c r="X3760" s="21"/>
      <c r="Y3760" s="21"/>
      <c r="AA3760" s="21"/>
      <c r="AB3760" s="20"/>
      <c r="AC3760" s="20"/>
      <c r="AD3760" s="20"/>
      <c r="AE3760" s="20"/>
      <c r="AI3760" s="20"/>
      <c r="AP3760" s="20" t="s">
        <v>574</v>
      </c>
      <c r="AR3760" s="20" t="s">
        <v>574</v>
      </c>
      <c r="AV3760" t="s">
        <v>449</v>
      </c>
    </row>
    <row r="3761" spans="1:48" x14ac:dyDescent="0.25">
      <c r="A3761" s="20"/>
      <c r="C3761" s="20"/>
      <c r="D3761" s="20"/>
      <c r="E3761" s="20"/>
      <c r="F3761" s="21"/>
      <c r="G3761" s="20"/>
      <c r="H3761" s="20"/>
      <c r="I3761" s="21"/>
      <c r="S3761" s="21"/>
      <c r="T3761" s="21"/>
      <c r="U3761" s="20"/>
      <c r="V3761" s="20"/>
      <c r="W3761" s="21"/>
      <c r="X3761" s="21"/>
      <c r="Y3761" s="21"/>
      <c r="AA3761" s="21"/>
      <c r="AB3761" s="20"/>
      <c r="AC3761" s="20"/>
      <c r="AD3761" s="20"/>
      <c r="AE3761" s="20"/>
      <c r="AI3761" s="20"/>
      <c r="AP3761" s="20" t="s">
        <v>574</v>
      </c>
      <c r="AR3761" s="20" t="s">
        <v>574</v>
      </c>
      <c r="AV3761" t="s">
        <v>449</v>
      </c>
    </row>
    <row r="3762" spans="1:48" x14ac:dyDescent="0.25">
      <c r="A3762" s="20"/>
      <c r="C3762" s="20"/>
      <c r="D3762" s="20"/>
      <c r="E3762" s="20"/>
      <c r="F3762" s="21"/>
      <c r="G3762" s="20"/>
      <c r="H3762" s="20"/>
      <c r="I3762" s="21"/>
      <c r="S3762" s="21"/>
      <c r="T3762" s="21"/>
      <c r="U3762" s="20"/>
      <c r="V3762" s="20"/>
      <c r="W3762" s="21"/>
      <c r="X3762" s="21"/>
      <c r="Y3762" s="21"/>
      <c r="AA3762" s="21"/>
      <c r="AB3762" s="20"/>
      <c r="AC3762" s="20"/>
      <c r="AD3762" s="20"/>
      <c r="AE3762" s="20"/>
      <c r="AI3762" s="20"/>
      <c r="AP3762" s="20" t="s">
        <v>574</v>
      </c>
      <c r="AR3762" s="20" t="s">
        <v>574</v>
      </c>
      <c r="AV3762" t="s">
        <v>449</v>
      </c>
    </row>
    <row r="3763" spans="1:48" x14ac:dyDescent="0.25">
      <c r="A3763" s="20"/>
      <c r="C3763" s="20"/>
      <c r="D3763" s="20"/>
      <c r="E3763" s="20"/>
      <c r="F3763" s="21"/>
      <c r="G3763" s="20"/>
      <c r="H3763" s="20"/>
      <c r="I3763" s="21"/>
      <c r="S3763" s="21"/>
      <c r="T3763" s="21"/>
      <c r="U3763" s="20"/>
      <c r="V3763" s="20"/>
      <c r="W3763" s="21"/>
      <c r="X3763" s="21"/>
      <c r="Y3763" s="21"/>
      <c r="AA3763" s="21"/>
      <c r="AB3763" s="20"/>
      <c r="AC3763" s="20"/>
      <c r="AD3763" s="20"/>
      <c r="AE3763" s="20"/>
      <c r="AI3763" s="20"/>
      <c r="AP3763" s="20" t="s">
        <v>574</v>
      </c>
      <c r="AR3763" s="20" t="s">
        <v>574</v>
      </c>
      <c r="AV3763" t="s">
        <v>449</v>
      </c>
    </row>
    <row r="3764" spans="1:48" x14ac:dyDescent="0.25">
      <c r="A3764" s="20"/>
      <c r="C3764" s="20"/>
      <c r="D3764" s="20"/>
      <c r="E3764" s="20"/>
      <c r="F3764" s="21"/>
      <c r="G3764" s="20"/>
      <c r="H3764" s="20"/>
      <c r="I3764" s="21"/>
      <c r="S3764" s="21"/>
      <c r="T3764" s="21"/>
      <c r="U3764" s="20"/>
      <c r="V3764" s="20"/>
      <c r="W3764" s="21"/>
      <c r="X3764" s="21"/>
      <c r="Y3764" s="21"/>
      <c r="AA3764" s="21"/>
      <c r="AB3764" s="20"/>
      <c r="AC3764" s="20"/>
      <c r="AD3764" s="20"/>
      <c r="AE3764" s="20"/>
      <c r="AI3764" s="20"/>
      <c r="AP3764" s="20" t="s">
        <v>574</v>
      </c>
      <c r="AR3764" s="20" t="s">
        <v>574</v>
      </c>
      <c r="AV3764" t="s">
        <v>449</v>
      </c>
    </row>
    <row r="3765" spans="1:48" x14ac:dyDescent="0.25">
      <c r="A3765" s="20"/>
      <c r="C3765" s="20"/>
      <c r="D3765" s="20"/>
      <c r="E3765" s="20"/>
      <c r="F3765" s="21"/>
      <c r="G3765" s="20"/>
      <c r="H3765" s="20"/>
      <c r="I3765" s="21"/>
      <c r="S3765" s="21"/>
      <c r="T3765" s="21"/>
      <c r="U3765" s="20"/>
      <c r="V3765" s="20"/>
      <c r="W3765" s="21"/>
      <c r="X3765" s="21"/>
      <c r="Y3765" s="21"/>
      <c r="AA3765" s="21"/>
      <c r="AB3765" s="20"/>
      <c r="AC3765" s="20"/>
      <c r="AD3765" s="20"/>
      <c r="AE3765" s="20"/>
      <c r="AI3765" s="20"/>
      <c r="AP3765" s="20" t="s">
        <v>574</v>
      </c>
      <c r="AR3765" s="20" t="s">
        <v>574</v>
      </c>
      <c r="AV3765" t="s">
        <v>449</v>
      </c>
    </row>
    <row r="3766" spans="1:48" x14ac:dyDescent="0.25">
      <c r="A3766" s="20"/>
      <c r="C3766" s="20"/>
      <c r="D3766" s="20"/>
      <c r="E3766" s="20"/>
      <c r="F3766" s="21"/>
      <c r="G3766" s="20"/>
      <c r="H3766" s="20"/>
      <c r="I3766" s="21"/>
      <c r="S3766" s="21"/>
      <c r="T3766" s="21"/>
      <c r="U3766" s="20"/>
      <c r="V3766" s="20"/>
      <c r="W3766" s="21"/>
      <c r="X3766" s="21"/>
      <c r="Y3766" s="21"/>
      <c r="AA3766" s="21"/>
      <c r="AB3766" s="20"/>
      <c r="AC3766" s="20"/>
      <c r="AD3766" s="20"/>
      <c r="AE3766" s="20"/>
      <c r="AI3766" s="20"/>
      <c r="AP3766" s="20" t="s">
        <v>574</v>
      </c>
      <c r="AR3766" s="20" t="s">
        <v>574</v>
      </c>
      <c r="AV3766" t="s">
        <v>449</v>
      </c>
    </row>
    <row r="3767" spans="1:48" x14ac:dyDescent="0.25">
      <c r="A3767" s="20"/>
      <c r="C3767" s="20"/>
      <c r="D3767" s="20"/>
      <c r="E3767" s="20"/>
      <c r="F3767" s="21"/>
      <c r="G3767" s="20"/>
      <c r="H3767" s="20"/>
      <c r="I3767" s="21"/>
      <c r="S3767" s="21"/>
      <c r="T3767" s="21"/>
      <c r="U3767" s="20"/>
      <c r="V3767" s="20"/>
      <c r="W3767" s="21"/>
      <c r="X3767" s="21"/>
      <c r="Y3767" s="21"/>
      <c r="AA3767" s="21"/>
      <c r="AB3767" s="20"/>
      <c r="AC3767" s="20"/>
      <c r="AD3767" s="20"/>
      <c r="AE3767" s="20"/>
      <c r="AI3767" s="20"/>
      <c r="AP3767" s="20" t="s">
        <v>574</v>
      </c>
      <c r="AR3767" s="20" t="s">
        <v>574</v>
      </c>
      <c r="AV3767" t="s">
        <v>449</v>
      </c>
    </row>
    <row r="3768" spans="1:48" x14ac:dyDescent="0.25">
      <c r="A3768" s="20"/>
      <c r="C3768" s="20"/>
      <c r="D3768" s="20"/>
      <c r="E3768" s="20"/>
      <c r="F3768" s="21"/>
      <c r="G3768" s="20"/>
      <c r="H3768" s="20"/>
      <c r="I3768" s="21"/>
      <c r="S3768" s="21"/>
      <c r="T3768" s="21"/>
      <c r="U3768" s="20"/>
      <c r="V3768" s="20"/>
      <c r="W3768" s="21"/>
      <c r="X3768" s="21"/>
      <c r="Y3768" s="21"/>
      <c r="AA3768" s="21"/>
      <c r="AB3768" s="20"/>
      <c r="AC3768" s="20"/>
      <c r="AD3768" s="20"/>
      <c r="AE3768" s="20"/>
      <c r="AI3768" s="20"/>
      <c r="AP3768" s="20" t="s">
        <v>574</v>
      </c>
      <c r="AR3768" s="20" t="s">
        <v>574</v>
      </c>
      <c r="AV3768" t="s">
        <v>449</v>
      </c>
    </row>
    <row r="3769" spans="1:48" x14ac:dyDescent="0.25">
      <c r="A3769" s="20"/>
      <c r="C3769" s="20"/>
      <c r="D3769" s="20"/>
      <c r="E3769" s="20"/>
      <c r="F3769" s="21"/>
      <c r="G3769" s="20"/>
      <c r="H3769" s="20"/>
      <c r="I3769" s="21"/>
      <c r="S3769" s="21"/>
      <c r="T3769" s="21"/>
      <c r="U3769" s="20"/>
      <c r="V3769" s="20"/>
      <c r="W3769" s="21"/>
      <c r="X3769" s="21"/>
      <c r="Y3769" s="21"/>
      <c r="AA3769" s="21"/>
      <c r="AB3769" s="20"/>
      <c r="AC3769" s="20"/>
      <c r="AD3769" s="20"/>
      <c r="AE3769" s="20"/>
      <c r="AI3769" s="20"/>
      <c r="AP3769" s="20" t="s">
        <v>574</v>
      </c>
      <c r="AR3769" s="20" t="s">
        <v>574</v>
      </c>
      <c r="AV3769" t="s">
        <v>449</v>
      </c>
    </row>
    <row r="3770" spans="1:48" x14ac:dyDescent="0.25">
      <c r="A3770" s="20"/>
      <c r="C3770" s="20"/>
      <c r="D3770" s="20"/>
      <c r="E3770" s="20"/>
      <c r="F3770" s="21"/>
      <c r="G3770" s="20"/>
      <c r="H3770" s="20"/>
      <c r="I3770" s="21"/>
      <c r="S3770" s="21"/>
      <c r="T3770" s="21"/>
      <c r="U3770" s="20"/>
      <c r="V3770" s="20"/>
      <c r="W3770" s="21"/>
      <c r="X3770" s="21"/>
      <c r="Y3770" s="21"/>
      <c r="AA3770" s="21"/>
      <c r="AB3770" s="20"/>
      <c r="AC3770" s="20"/>
      <c r="AD3770" s="20"/>
      <c r="AE3770" s="20"/>
      <c r="AI3770" s="20"/>
      <c r="AP3770" s="20" t="s">
        <v>574</v>
      </c>
      <c r="AR3770" s="20" t="s">
        <v>574</v>
      </c>
      <c r="AV3770" t="s">
        <v>449</v>
      </c>
    </row>
    <row r="3771" spans="1:48" x14ac:dyDescent="0.25">
      <c r="A3771" s="20"/>
      <c r="C3771" s="20"/>
      <c r="D3771" s="20"/>
      <c r="E3771" s="20"/>
      <c r="F3771" s="21"/>
      <c r="G3771" s="20"/>
      <c r="H3771" s="20"/>
      <c r="I3771" s="21"/>
      <c r="S3771" s="21"/>
      <c r="T3771" s="21"/>
      <c r="U3771" s="20"/>
      <c r="V3771" s="20"/>
      <c r="W3771" s="21"/>
      <c r="X3771" s="21"/>
      <c r="Y3771" s="21"/>
      <c r="AA3771" s="21"/>
      <c r="AB3771" s="20"/>
      <c r="AC3771" s="20"/>
      <c r="AD3771" s="20"/>
      <c r="AE3771" s="20"/>
      <c r="AI3771" s="20"/>
      <c r="AP3771" s="20" t="s">
        <v>574</v>
      </c>
      <c r="AR3771" s="20" t="s">
        <v>574</v>
      </c>
      <c r="AV3771" t="s">
        <v>449</v>
      </c>
    </row>
    <row r="3772" spans="1:48" x14ac:dyDescent="0.25">
      <c r="A3772" s="20"/>
      <c r="C3772" s="20"/>
      <c r="D3772" s="20"/>
      <c r="E3772" s="20"/>
      <c r="F3772" s="21"/>
      <c r="G3772" s="20"/>
      <c r="H3772" s="20"/>
      <c r="I3772" s="21"/>
      <c r="S3772" s="21"/>
      <c r="T3772" s="21"/>
      <c r="U3772" s="20"/>
      <c r="V3772" s="20"/>
      <c r="W3772" s="21"/>
      <c r="X3772" s="21"/>
      <c r="Y3772" s="21"/>
      <c r="AA3772" s="21"/>
      <c r="AB3772" s="20"/>
      <c r="AC3772" s="20"/>
      <c r="AD3772" s="20"/>
      <c r="AE3772" s="20"/>
      <c r="AI3772" s="20"/>
      <c r="AP3772" s="20" t="s">
        <v>574</v>
      </c>
      <c r="AR3772" s="20" t="s">
        <v>574</v>
      </c>
      <c r="AV3772" t="s">
        <v>449</v>
      </c>
    </row>
    <row r="3773" spans="1:48" x14ac:dyDescent="0.25">
      <c r="A3773" s="20"/>
      <c r="C3773" s="20"/>
      <c r="D3773" s="20"/>
      <c r="E3773" s="20"/>
      <c r="F3773" s="21"/>
      <c r="G3773" s="20"/>
      <c r="H3773" s="20"/>
      <c r="I3773" s="21"/>
      <c r="S3773" s="21"/>
      <c r="T3773" s="21"/>
      <c r="U3773" s="20"/>
      <c r="V3773" s="20"/>
      <c r="W3773" s="21"/>
      <c r="X3773" s="21"/>
      <c r="Y3773" s="21"/>
      <c r="AA3773" s="21"/>
      <c r="AB3773" s="20"/>
      <c r="AC3773" s="20"/>
      <c r="AD3773" s="20"/>
      <c r="AE3773" s="20"/>
      <c r="AI3773" s="20"/>
      <c r="AP3773" s="20" t="s">
        <v>574</v>
      </c>
      <c r="AR3773" s="20" t="s">
        <v>574</v>
      </c>
      <c r="AV3773" t="s">
        <v>449</v>
      </c>
    </row>
    <row r="3774" spans="1:48" x14ac:dyDescent="0.25">
      <c r="A3774" s="20"/>
      <c r="C3774" s="20"/>
      <c r="D3774" s="20"/>
      <c r="E3774" s="20"/>
      <c r="F3774" s="21"/>
      <c r="G3774" s="20"/>
      <c r="H3774" s="20"/>
      <c r="I3774" s="21"/>
      <c r="S3774" s="21"/>
      <c r="T3774" s="21"/>
      <c r="U3774" s="20"/>
      <c r="V3774" s="20"/>
      <c r="W3774" s="21"/>
      <c r="X3774" s="21"/>
      <c r="Y3774" s="21"/>
      <c r="AA3774" s="21"/>
      <c r="AB3774" s="20"/>
      <c r="AC3774" s="20"/>
      <c r="AD3774" s="20"/>
      <c r="AE3774" s="20"/>
      <c r="AI3774" s="20"/>
      <c r="AP3774" s="20" t="s">
        <v>574</v>
      </c>
      <c r="AR3774" s="20" t="s">
        <v>574</v>
      </c>
      <c r="AV3774" t="s">
        <v>449</v>
      </c>
    </row>
    <row r="3775" spans="1:48" x14ac:dyDescent="0.25">
      <c r="A3775" s="20"/>
      <c r="C3775" s="20"/>
      <c r="D3775" s="20"/>
      <c r="E3775" s="20"/>
      <c r="F3775" s="21"/>
      <c r="G3775" s="20"/>
      <c r="H3775" s="20"/>
      <c r="I3775" s="21"/>
      <c r="S3775" s="21"/>
      <c r="T3775" s="21"/>
      <c r="U3775" s="20"/>
      <c r="V3775" s="20"/>
      <c r="W3775" s="21"/>
      <c r="X3775" s="21"/>
      <c r="Y3775" s="21"/>
      <c r="AA3775" s="21"/>
      <c r="AB3775" s="20"/>
      <c r="AC3775" s="20"/>
      <c r="AD3775" s="20"/>
      <c r="AE3775" s="20"/>
      <c r="AI3775" s="20"/>
      <c r="AP3775" s="20" t="s">
        <v>574</v>
      </c>
      <c r="AR3775" s="20" t="s">
        <v>574</v>
      </c>
      <c r="AV3775" t="s">
        <v>449</v>
      </c>
    </row>
    <row r="3776" spans="1:48" x14ac:dyDescent="0.25">
      <c r="A3776" s="20"/>
      <c r="C3776" s="20"/>
      <c r="D3776" s="20"/>
      <c r="E3776" s="20"/>
      <c r="F3776" s="21"/>
      <c r="G3776" s="20"/>
      <c r="H3776" s="20"/>
      <c r="I3776" s="21"/>
      <c r="S3776" s="21"/>
      <c r="T3776" s="21"/>
      <c r="U3776" s="20"/>
      <c r="V3776" s="20"/>
      <c r="W3776" s="21"/>
      <c r="X3776" s="21"/>
      <c r="Y3776" s="21"/>
      <c r="AA3776" s="21"/>
      <c r="AB3776" s="20"/>
      <c r="AC3776" s="20"/>
      <c r="AD3776" s="20"/>
      <c r="AE3776" s="20"/>
      <c r="AI3776" s="20"/>
      <c r="AP3776" s="20" t="s">
        <v>574</v>
      </c>
      <c r="AR3776" s="20" t="s">
        <v>574</v>
      </c>
      <c r="AV3776" t="s">
        <v>449</v>
      </c>
    </row>
    <row r="3777" spans="1:48" x14ac:dyDescent="0.25">
      <c r="A3777" s="20"/>
      <c r="C3777" s="20"/>
      <c r="D3777" s="20"/>
      <c r="E3777" s="20"/>
      <c r="F3777" s="21"/>
      <c r="G3777" s="20"/>
      <c r="H3777" s="20"/>
      <c r="I3777" s="21"/>
      <c r="S3777" s="21"/>
      <c r="T3777" s="21"/>
      <c r="U3777" s="20"/>
      <c r="V3777" s="20"/>
      <c r="W3777" s="21"/>
      <c r="X3777" s="21"/>
      <c r="Y3777" s="21"/>
      <c r="AA3777" s="21"/>
      <c r="AB3777" s="20"/>
      <c r="AC3777" s="20"/>
      <c r="AD3777" s="20"/>
      <c r="AE3777" s="20"/>
      <c r="AI3777" s="20"/>
      <c r="AP3777" s="20" t="s">
        <v>574</v>
      </c>
      <c r="AR3777" s="20" t="s">
        <v>574</v>
      </c>
      <c r="AV3777" t="s">
        <v>449</v>
      </c>
    </row>
    <row r="3778" spans="1:48" x14ac:dyDescent="0.25">
      <c r="A3778" s="20"/>
      <c r="C3778" s="20"/>
      <c r="D3778" s="20"/>
      <c r="E3778" s="20"/>
      <c r="F3778" s="21"/>
      <c r="G3778" s="20"/>
      <c r="H3778" s="20"/>
      <c r="I3778" s="21"/>
      <c r="S3778" s="21"/>
      <c r="T3778" s="21"/>
      <c r="U3778" s="20"/>
      <c r="V3778" s="20"/>
      <c r="W3778" s="21"/>
      <c r="X3778" s="21"/>
      <c r="Y3778" s="21"/>
      <c r="AA3778" s="21"/>
      <c r="AB3778" s="20"/>
      <c r="AC3778" s="20"/>
      <c r="AD3778" s="20"/>
      <c r="AE3778" s="20"/>
      <c r="AI3778" s="20"/>
      <c r="AP3778" s="20" t="s">
        <v>574</v>
      </c>
      <c r="AR3778" s="20" t="s">
        <v>574</v>
      </c>
      <c r="AV3778" t="s">
        <v>449</v>
      </c>
    </row>
    <row r="3779" spans="1:48" x14ac:dyDescent="0.25">
      <c r="A3779" s="20"/>
      <c r="C3779" s="20"/>
      <c r="D3779" s="20"/>
      <c r="E3779" s="20"/>
      <c r="F3779" s="21"/>
      <c r="G3779" s="20"/>
      <c r="H3779" s="20"/>
      <c r="I3779" s="21"/>
      <c r="S3779" s="21"/>
      <c r="T3779" s="21"/>
      <c r="U3779" s="20"/>
      <c r="V3779" s="20"/>
      <c r="W3779" s="21"/>
      <c r="X3779" s="21"/>
      <c r="Y3779" s="21"/>
      <c r="AA3779" s="21"/>
      <c r="AB3779" s="20"/>
      <c r="AC3779" s="20"/>
      <c r="AD3779" s="20"/>
      <c r="AE3779" s="20"/>
      <c r="AI3779" s="20"/>
      <c r="AP3779" s="20" t="s">
        <v>574</v>
      </c>
      <c r="AR3779" s="20" t="s">
        <v>574</v>
      </c>
      <c r="AV3779" t="s">
        <v>449</v>
      </c>
    </row>
    <row r="3780" spans="1:48" x14ac:dyDescent="0.25">
      <c r="A3780" s="20"/>
      <c r="C3780" s="20"/>
      <c r="D3780" s="20"/>
      <c r="E3780" s="20"/>
      <c r="F3780" s="21"/>
      <c r="G3780" s="20"/>
      <c r="H3780" s="20"/>
      <c r="I3780" s="21"/>
      <c r="S3780" s="21"/>
      <c r="T3780" s="21"/>
      <c r="U3780" s="20"/>
      <c r="V3780" s="20"/>
      <c r="W3780" s="21"/>
      <c r="X3780" s="21"/>
      <c r="Y3780" s="21"/>
      <c r="AA3780" s="21"/>
      <c r="AB3780" s="20"/>
      <c r="AC3780" s="20"/>
      <c r="AD3780" s="20"/>
      <c r="AE3780" s="20"/>
      <c r="AI3780" s="20"/>
      <c r="AP3780" s="20" t="s">
        <v>574</v>
      </c>
      <c r="AR3780" s="20" t="s">
        <v>574</v>
      </c>
      <c r="AV3780" t="s">
        <v>449</v>
      </c>
    </row>
    <row r="3781" spans="1:48" x14ac:dyDescent="0.25">
      <c r="A3781" s="20"/>
      <c r="C3781" s="20"/>
      <c r="D3781" s="20"/>
      <c r="E3781" s="20"/>
      <c r="F3781" s="21"/>
      <c r="G3781" s="20"/>
      <c r="H3781" s="20"/>
      <c r="I3781" s="21"/>
      <c r="S3781" s="21"/>
      <c r="T3781" s="21"/>
      <c r="U3781" s="20"/>
      <c r="V3781" s="20"/>
      <c r="W3781" s="21"/>
      <c r="X3781" s="21"/>
      <c r="Y3781" s="21"/>
      <c r="AA3781" s="21"/>
      <c r="AB3781" s="20"/>
      <c r="AC3781" s="20"/>
      <c r="AD3781" s="20"/>
      <c r="AE3781" s="20"/>
      <c r="AI3781" s="20"/>
      <c r="AP3781" s="20" t="s">
        <v>574</v>
      </c>
      <c r="AR3781" s="20" t="s">
        <v>574</v>
      </c>
      <c r="AV3781" t="s">
        <v>449</v>
      </c>
    </row>
    <row r="3782" spans="1:48" x14ac:dyDescent="0.25">
      <c r="A3782" s="20"/>
      <c r="C3782" s="20"/>
      <c r="D3782" s="20"/>
      <c r="E3782" s="20"/>
      <c r="F3782" s="21"/>
      <c r="G3782" s="20"/>
      <c r="H3782" s="20"/>
      <c r="I3782" s="21"/>
      <c r="S3782" s="21"/>
      <c r="T3782" s="21"/>
      <c r="U3782" s="20"/>
      <c r="V3782" s="20"/>
      <c r="W3782" s="21"/>
      <c r="X3782" s="21"/>
      <c r="Y3782" s="21"/>
      <c r="AA3782" s="21"/>
      <c r="AB3782" s="20"/>
      <c r="AC3782" s="20"/>
      <c r="AD3782" s="20"/>
      <c r="AE3782" s="20"/>
      <c r="AI3782" s="20"/>
      <c r="AP3782" s="20" t="s">
        <v>574</v>
      </c>
      <c r="AR3782" s="20" t="s">
        <v>574</v>
      </c>
      <c r="AV3782" t="s">
        <v>449</v>
      </c>
    </row>
    <row r="3783" spans="1:48" x14ac:dyDescent="0.25">
      <c r="A3783" s="20"/>
      <c r="C3783" s="20"/>
      <c r="D3783" s="20"/>
      <c r="E3783" s="20"/>
      <c r="F3783" s="21"/>
      <c r="G3783" s="20"/>
      <c r="H3783" s="20"/>
      <c r="I3783" s="21"/>
      <c r="S3783" s="21"/>
      <c r="T3783" s="21"/>
      <c r="U3783" s="20"/>
      <c r="V3783" s="20"/>
      <c r="W3783" s="21"/>
      <c r="X3783" s="21"/>
      <c r="Y3783" s="21"/>
      <c r="AA3783" s="21"/>
      <c r="AB3783" s="20"/>
      <c r="AC3783" s="20"/>
      <c r="AD3783" s="20"/>
      <c r="AE3783" s="20"/>
      <c r="AI3783" s="20"/>
      <c r="AP3783" s="20" t="s">
        <v>574</v>
      </c>
      <c r="AR3783" s="20" t="s">
        <v>574</v>
      </c>
      <c r="AV3783" t="s">
        <v>449</v>
      </c>
    </row>
    <row r="3784" spans="1:48" x14ac:dyDescent="0.25">
      <c r="A3784" s="20"/>
      <c r="C3784" s="20"/>
      <c r="D3784" s="20"/>
      <c r="E3784" s="20"/>
      <c r="F3784" s="21"/>
      <c r="G3784" s="20"/>
      <c r="H3784" s="20"/>
      <c r="I3784" s="21"/>
      <c r="S3784" s="21"/>
      <c r="T3784" s="21"/>
      <c r="U3784" s="20"/>
      <c r="V3784" s="20"/>
      <c r="W3784" s="21"/>
      <c r="X3784" s="21"/>
      <c r="Y3784" s="21"/>
      <c r="AA3784" s="21"/>
      <c r="AB3784" s="20"/>
      <c r="AC3784" s="20"/>
      <c r="AD3784" s="20"/>
      <c r="AE3784" s="20"/>
      <c r="AI3784" s="20"/>
      <c r="AP3784" s="20" t="s">
        <v>574</v>
      </c>
      <c r="AR3784" s="20" t="s">
        <v>574</v>
      </c>
      <c r="AV3784" t="s">
        <v>449</v>
      </c>
    </row>
    <row r="3785" spans="1:48" x14ac:dyDescent="0.25">
      <c r="A3785" s="20"/>
      <c r="C3785" s="20"/>
      <c r="D3785" s="20"/>
      <c r="E3785" s="20"/>
      <c r="F3785" s="21"/>
      <c r="G3785" s="20"/>
      <c r="H3785" s="20"/>
      <c r="I3785" s="21"/>
      <c r="S3785" s="21"/>
      <c r="T3785" s="21"/>
      <c r="U3785" s="20"/>
      <c r="V3785" s="20"/>
      <c r="W3785" s="21"/>
      <c r="X3785" s="21"/>
      <c r="Y3785" s="21"/>
      <c r="AA3785" s="21"/>
      <c r="AB3785" s="20"/>
      <c r="AC3785" s="20"/>
      <c r="AD3785" s="20"/>
      <c r="AE3785" s="20"/>
      <c r="AI3785" s="20"/>
      <c r="AP3785" s="20" t="s">
        <v>574</v>
      </c>
      <c r="AR3785" s="20" t="s">
        <v>574</v>
      </c>
      <c r="AV3785" t="s">
        <v>449</v>
      </c>
    </row>
    <row r="3786" spans="1:48" x14ac:dyDescent="0.25">
      <c r="A3786" s="20"/>
      <c r="C3786" s="20"/>
      <c r="D3786" s="20"/>
      <c r="E3786" s="20"/>
      <c r="F3786" s="21"/>
      <c r="G3786" s="20"/>
      <c r="H3786" s="20"/>
      <c r="I3786" s="21"/>
      <c r="S3786" s="21"/>
      <c r="T3786" s="21"/>
      <c r="U3786" s="20"/>
      <c r="V3786" s="20"/>
      <c r="W3786" s="21"/>
      <c r="X3786" s="21"/>
      <c r="Y3786" s="21"/>
      <c r="AA3786" s="21"/>
      <c r="AB3786" s="20"/>
      <c r="AC3786" s="20"/>
      <c r="AD3786" s="20"/>
      <c r="AE3786" s="20"/>
      <c r="AI3786" s="20"/>
      <c r="AP3786" s="20" t="s">
        <v>574</v>
      </c>
      <c r="AR3786" s="20" t="s">
        <v>574</v>
      </c>
      <c r="AV3786" t="s">
        <v>449</v>
      </c>
    </row>
    <row r="3787" spans="1:48" x14ac:dyDescent="0.25">
      <c r="A3787" s="20"/>
      <c r="C3787" s="20"/>
      <c r="D3787" s="20"/>
      <c r="E3787" s="20"/>
      <c r="F3787" s="21"/>
      <c r="G3787" s="20"/>
      <c r="H3787" s="20"/>
      <c r="I3787" s="21"/>
      <c r="S3787" s="21"/>
      <c r="T3787" s="21"/>
      <c r="U3787" s="20"/>
      <c r="V3787" s="20"/>
      <c r="W3787" s="21"/>
      <c r="X3787" s="21"/>
      <c r="Y3787" s="21"/>
      <c r="AA3787" s="21"/>
      <c r="AB3787" s="20"/>
      <c r="AC3787" s="20"/>
      <c r="AD3787" s="20"/>
      <c r="AE3787" s="20"/>
      <c r="AI3787" s="20"/>
      <c r="AP3787" s="20" t="s">
        <v>574</v>
      </c>
      <c r="AR3787" s="20" t="s">
        <v>574</v>
      </c>
      <c r="AV3787" t="s">
        <v>449</v>
      </c>
    </row>
    <row r="3788" spans="1:48" x14ac:dyDescent="0.25">
      <c r="A3788" s="20"/>
      <c r="C3788" s="20"/>
      <c r="D3788" s="20"/>
      <c r="E3788" s="20"/>
      <c r="F3788" s="21"/>
      <c r="G3788" s="20"/>
      <c r="H3788" s="20"/>
      <c r="I3788" s="21"/>
      <c r="S3788" s="21"/>
      <c r="T3788" s="21"/>
      <c r="U3788" s="20"/>
      <c r="V3788" s="20"/>
      <c r="W3788" s="21"/>
      <c r="X3788" s="21"/>
      <c r="Y3788" s="21"/>
      <c r="AA3788" s="21"/>
      <c r="AB3788" s="20"/>
      <c r="AC3788" s="20"/>
      <c r="AD3788" s="20"/>
      <c r="AE3788" s="20"/>
      <c r="AI3788" s="20"/>
      <c r="AP3788" s="20" t="s">
        <v>574</v>
      </c>
      <c r="AR3788" s="20" t="s">
        <v>574</v>
      </c>
      <c r="AV3788" t="s">
        <v>449</v>
      </c>
    </row>
    <row r="3789" spans="1:48" x14ac:dyDescent="0.25">
      <c r="A3789" s="20"/>
      <c r="C3789" s="20"/>
      <c r="D3789" s="20"/>
      <c r="E3789" s="20"/>
      <c r="F3789" s="21"/>
      <c r="G3789" s="20"/>
      <c r="H3789" s="20"/>
      <c r="I3789" s="21"/>
      <c r="S3789" s="21"/>
      <c r="T3789" s="21"/>
      <c r="U3789" s="20"/>
      <c r="V3789" s="20"/>
      <c r="W3789" s="21"/>
      <c r="X3789" s="21"/>
      <c r="Y3789" s="21"/>
      <c r="AA3789" s="21"/>
      <c r="AB3789" s="20"/>
      <c r="AC3789" s="20"/>
      <c r="AD3789" s="20"/>
      <c r="AE3789" s="20"/>
      <c r="AI3789" s="20"/>
      <c r="AP3789" s="20" t="s">
        <v>574</v>
      </c>
      <c r="AR3789" s="20" t="s">
        <v>574</v>
      </c>
      <c r="AV3789" t="s">
        <v>449</v>
      </c>
    </row>
    <row r="3790" spans="1:48" x14ac:dyDescent="0.25">
      <c r="A3790" s="20"/>
      <c r="C3790" s="20"/>
      <c r="D3790" s="20"/>
      <c r="E3790" s="20"/>
      <c r="F3790" s="21"/>
      <c r="G3790" s="20"/>
      <c r="H3790" s="20"/>
      <c r="I3790" s="21"/>
      <c r="S3790" s="21"/>
      <c r="T3790" s="21"/>
      <c r="U3790" s="20"/>
      <c r="V3790" s="20"/>
      <c r="W3790" s="21"/>
      <c r="X3790" s="21"/>
      <c r="Y3790" s="21"/>
      <c r="AA3790" s="21"/>
      <c r="AB3790" s="20"/>
      <c r="AC3790" s="20"/>
      <c r="AD3790" s="20"/>
      <c r="AE3790" s="20"/>
      <c r="AI3790" s="20"/>
      <c r="AP3790" s="20" t="s">
        <v>574</v>
      </c>
      <c r="AR3790" s="20" t="s">
        <v>574</v>
      </c>
      <c r="AV3790" t="s">
        <v>449</v>
      </c>
    </row>
    <row r="3791" spans="1:48" x14ac:dyDescent="0.25">
      <c r="A3791" s="20"/>
      <c r="C3791" s="20"/>
      <c r="D3791" s="20"/>
      <c r="E3791" s="20"/>
      <c r="F3791" s="21"/>
      <c r="G3791" s="20"/>
      <c r="H3791" s="20"/>
      <c r="I3791" s="21"/>
      <c r="S3791" s="21"/>
      <c r="T3791" s="21"/>
      <c r="U3791" s="20"/>
      <c r="V3791" s="20"/>
      <c r="W3791" s="21"/>
      <c r="X3791" s="21"/>
      <c r="Y3791" s="21"/>
      <c r="AA3791" s="21"/>
      <c r="AB3791" s="20"/>
      <c r="AC3791" s="20"/>
      <c r="AD3791" s="20"/>
      <c r="AE3791" s="20"/>
      <c r="AI3791" s="20"/>
      <c r="AP3791" s="20" t="s">
        <v>574</v>
      </c>
      <c r="AR3791" s="20" t="s">
        <v>574</v>
      </c>
      <c r="AV3791" t="s">
        <v>449</v>
      </c>
    </row>
    <row r="3792" spans="1:48" x14ac:dyDescent="0.25">
      <c r="A3792" s="20"/>
      <c r="C3792" s="20"/>
      <c r="D3792" s="20"/>
      <c r="E3792" s="20"/>
      <c r="F3792" s="21"/>
      <c r="G3792" s="20"/>
      <c r="H3792" s="20"/>
      <c r="I3792" s="21"/>
      <c r="S3792" s="21"/>
      <c r="T3792" s="21"/>
      <c r="U3792" s="20"/>
      <c r="V3792" s="20"/>
      <c r="W3792" s="21"/>
      <c r="X3792" s="21"/>
      <c r="Y3792" s="21"/>
      <c r="AA3792" s="21"/>
      <c r="AB3792" s="20"/>
      <c r="AC3792" s="20"/>
      <c r="AD3792" s="20"/>
      <c r="AE3792" s="20"/>
      <c r="AI3792" s="20"/>
      <c r="AP3792" s="20" t="s">
        <v>574</v>
      </c>
      <c r="AR3792" s="20" t="s">
        <v>574</v>
      </c>
      <c r="AV3792" t="s">
        <v>449</v>
      </c>
    </row>
    <row r="3793" spans="1:48" x14ac:dyDescent="0.25">
      <c r="A3793" s="20"/>
      <c r="C3793" s="20"/>
      <c r="D3793" s="20"/>
      <c r="E3793" s="20"/>
      <c r="F3793" s="21"/>
      <c r="G3793" s="20"/>
      <c r="H3793" s="20"/>
      <c r="I3793" s="21"/>
      <c r="S3793" s="21"/>
      <c r="T3793" s="21"/>
      <c r="U3793" s="20"/>
      <c r="V3793" s="20"/>
      <c r="W3793" s="21"/>
      <c r="X3793" s="21"/>
      <c r="Y3793" s="21"/>
      <c r="AA3793" s="21"/>
      <c r="AB3793" s="20"/>
      <c r="AC3793" s="20"/>
      <c r="AD3793" s="20"/>
      <c r="AE3793" s="20"/>
      <c r="AI3793" s="20"/>
      <c r="AP3793" s="20" t="s">
        <v>574</v>
      </c>
      <c r="AR3793" s="20" t="s">
        <v>574</v>
      </c>
      <c r="AV3793" t="s">
        <v>449</v>
      </c>
    </row>
    <row r="3794" spans="1:48" x14ac:dyDescent="0.25">
      <c r="A3794" s="20"/>
      <c r="C3794" s="20"/>
      <c r="D3794" s="20"/>
      <c r="E3794" s="20"/>
      <c r="F3794" s="21"/>
      <c r="G3794" s="20"/>
      <c r="H3794" s="20"/>
      <c r="I3794" s="21"/>
      <c r="S3794" s="21"/>
      <c r="T3794" s="21"/>
      <c r="U3794" s="20"/>
      <c r="V3794" s="20"/>
      <c r="W3794" s="21"/>
      <c r="X3794" s="21"/>
      <c r="Y3794" s="21"/>
      <c r="AA3794" s="21"/>
      <c r="AB3794" s="20"/>
      <c r="AC3794" s="20"/>
      <c r="AD3794" s="20"/>
      <c r="AE3794" s="20"/>
      <c r="AI3794" s="20"/>
      <c r="AP3794" s="20" t="s">
        <v>574</v>
      </c>
      <c r="AR3794" s="20" t="s">
        <v>574</v>
      </c>
      <c r="AV3794" t="s">
        <v>449</v>
      </c>
    </row>
    <row r="3795" spans="1:48" x14ac:dyDescent="0.25">
      <c r="A3795" s="20"/>
      <c r="C3795" s="20"/>
      <c r="D3795" s="20"/>
      <c r="E3795" s="20"/>
      <c r="F3795" s="21"/>
      <c r="G3795" s="20"/>
      <c r="H3795" s="20"/>
      <c r="I3795" s="21"/>
      <c r="S3795" s="21"/>
      <c r="T3795" s="21"/>
      <c r="U3795" s="20"/>
      <c r="V3795" s="20"/>
      <c r="W3795" s="21"/>
      <c r="X3795" s="21"/>
      <c r="Y3795" s="21"/>
      <c r="AA3795" s="21"/>
      <c r="AB3795" s="20"/>
      <c r="AC3795" s="20"/>
      <c r="AD3795" s="20"/>
      <c r="AE3795" s="20"/>
      <c r="AI3795" s="20"/>
      <c r="AP3795" s="20" t="s">
        <v>574</v>
      </c>
      <c r="AR3795" s="20" t="s">
        <v>574</v>
      </c>
      <c r="AV3795" t="s">
        <v>449</v>
      </c>
    </row>
    <row r="3796" spans="1:48" x14ac:dyDescent="0.25">
      <c r="A3796" s="20"/>
      <c r="C3796" s="20"/>
      <c r="D3796" s="20"/>
      <c r="E3796" s="20"/>
      <c r="F3796" s="21"/>
      <c r="G3796" s="20"/>
      <c r="H3796" s="20"/>
      <c r="I3796" s="21"/>
      <c r="S3796" s="21"/>
      <c r="T3796" s="21"/>
      <c r="U3796" s="20"/>
      <c r="V3796" s="20"/>
      <c r="W3796" s="21"/>
      <c r="X3796" s="21"/>
      <c r="Y3796" s="21"/>
      <c r="AA3796" s="21"/>
      <c r="AB3796" s="20"/>
      <c r="AC3796" s="20"/>
      <c r="AD3796" s="20"/>
      <c r="AE3796" s="20"/>
      <c r="AI3796" s="20"/>
      <c r="AP3796" s="20" t="s">
        <v>574</v>
      </c>
      <c r="AR3796" s="20" t="s">
        <v>574</v>
      </c>
      <c r="AV3796" t="s">
        <v>449</v>
      </c>
    </row>
    <row r="3797" spans="1:48" x14ac:dyDescent="0.25">
      <c r="A3797" s="20"/>
      <c r="C3797" s="20"/>
      <c r="D3797" s="20"/>
      <c r="E3797" s="20"/>
      <c r="F3797" s="21"/>
      <c r="G3797" s="20"/>
      <c r="H3797" s="20"/>
      <c r="I3797" s="21"/>
      <c r="S3797" s="21"/>
      <c r="T3797" s="21"/>
      <c r="U3797" s="20"/>
      <c r="V3797" s="20"/>
      <c r="W3797" s="21"/>
      <c r="X3797" s="21"/>
      <c r="Y3797" s="21"/>
      <c r="AA3797" s="21"/>
      <c r="AB3797" s="20"/>
      <c r="AC3797" s="20"/>
      <c r="AD3797" s="20"/>
      <c r="AE3797" s="20"/>
      <c r="AI3797" s="20"/>
      <c r="AP3797" s="20" t="s">
        <v>574</v>
      </c>
      <c r="AR3797" s="20" t="s">
        <v>574</v>
      </c>
      <c r="AV3797" t="s">
        <v>449</v>
      </c>
    </row>
    <row r="3798" spans="1:48" x14ac:dyDescent="0.25">
      <c r="A3798" s="20"/>
      <c r="C3798" s="20"/>
      <c r="D3798" s="20"/>
      <c r="E3798" s="20"/>
      <c r="F3798" s="21"/>
      <c r="G3798" s="20"/>
      <c r="H3798" s="20"/>
      <c r="I3798" s="21"/>
      <c r="S3798" s="21"/>
      <c r="T3798" s="21"/>
      <c r="U3798" s="20"/>
      <c r="V3798" s="20"/>
      <c r="W3798" s="21"/>
      <c r="X3798" s="21"/>
      <c r="Y3798" s="21"/>
      <c r="AA3798" s="21"/>
      <c r="AB3798" s="20"/>
      <c r="AC3798" s="20"/>
      <c r="AD3798" s="20"/>
      <c r="AE3798" s="20"/>
      <c r="AI3798" s="20"/>
      <c r="AP3798" s="20" t="s">
        <v>574</v>
      </c>
      <c r="AR3798" s="20" t="s">
        <v>574</v>
      </c>
      <c r="AV3798" t="s">
        <v>449</v>
      </c>
    </row>
    <row r="3799" spans="1:48" x14ac:dyDescent="0.25">
      <c r="A3799" s="20"/>
      <c r="C3799" s="20"/>
      <c r="D3799" s="20"/>
      <c r="E3799" s="20"/>
      <c r="F3799" s="21"/>
      <c r="G3799" s="20"/>
      <c r="H3799" s="20"/>
      <c r="I3799" s="21"/>
      <c r="S3799" s="21"/>
      <c r="T3799" s="21"/>
      <c r="U3799" s="20"/>
      <c r="V3799" s="20"/>
      <c r="W3799" s="21"/>
      <c r="X3799" s="21"/>
      <c r="Y3799" s="21"/>
      <c r="AA3799" s="21"/>
      <c r="AB3799" s="20"/>
      <c r="AC3799" s="20"/>
      <c r="AD3799" s="20"/>
      <c r="AE3799" s="20"/>
      <c r="AI3799" s="20"/>
      <c r="AP3799" s="20" t="s">
        <v>574</v>
      </c>
      <c r="AR3799" s="20" t="s">
        <v>574</v>
      </c>
      <c r="AV3799" t="s">
        <v>449</v>
      </c>
    </row>
    <row r="3800" spans="1:48" x14ac:dyDescent="0.25">
      <c r="A3800" s="20"/>
      <c r="C3800" s="20"/>
      <c r="D3800" s="20"/>
      <c r="E3800" s="20"/>
      <c r="F3800" s="21"/>
      <c r="G3800" s="20"/>
      <c r="H3800" s="20"/>
      <c r="I3800" s="21"/>
      <c r="S3800" s="21"/>
      <c r="T3800" s="21"/>
      <c r="U3800" s="20"/>
      <c r="V3800" s="20"/>
      <c r="W3800" s="21"/>
      <c r="X3800" s="21"/>
      <c r="Y3800" s="21"/>
      <c r="AA3800" s="21"/>
      <c r="AB3800" s="20"/>
      <c r="AC3800" s="20"/>
      <c r="AD3800" s="20"/>
      <c r="AE3800" s="20"/>
      <c r="AI3800" s="20"/>
      <c r="AP3800" s="20" t="s">
        <v>574</v>
      </c>
      <c r="AR3800" s="20" t="s">
        <v>574</v>
      </c>
      <c r="AV3800" t="s">
        <v>449</v>
      </c>
    </row>
    <row r="3801" spans="1:48" x14ac:dyDescent="0.25">
      <c r="A3801" s="20"/>
      <c r="C3801" s="20"/>
      <c r="D3801" s="20"/>
      <c r="E3801" s="20"/>
      <c r="F3801" s="21"/>
      <c r="G3801" s="20"/>
      <c r="H3801" s="20"/>
      <c r="I3801" s="21"/>
      <c r="S3801" s="21"/>
      <c r="T3801" s="21"/>
      <c r="U3801" s="20"/>
      <c r="V3801" s="20"/>
      <c r="W3801" s="21"/>
      <c r="X3801" s="21"/>
      <c r="Y3801" s="21"/>
      <c r="AA3801" s="21"/>
      <c r="AB3801" s="20"/>
      <c r="AC3801" s="20"/>
      <c r="AD3801" s="20"/>
      <c r="AE3801" s="20"/>
      <c r="AI3801" s="20"/>
      <c r="AP3801" s="20" t="s">
        <v>574</v>
      </c>
      <c r="AR3801" s="20" t="s">
        <v>574</v>
      </c>
      <c r="AV3801" t="s">
        <v>449</v>
      </c>
    </row>
    <row r="3802" spans="1:48" x14ac:dyDescent="0.25">
      <c r="A3802" s="20"/>
      <c r="C3802" s="20"/>
      <c r="D3802" s="20"/>
      <c r="E3802" s="20"/>
      <c r="F3802" s="21"/>
      <c r="G3802" s="20"/>
      <c r="H3802" s="20"/>
      <c r="I3802" s="21"/>
      <c r="S3802" s="21"/>
      <c r="T3802" s="21"/>
      <c r="U3802" s="20"/>
      <c r="V3802" s="20"/>
      <c r="W3802" s="21"/>
      <c r="X3802" s="21"/>
      <c r="Y3802" s="21"/>
      <c r="AA3802" s="21"/>
      <c r="AB3802" s="20"/>
      <c r="AC3802" s="20"/>
      <c r="AD3802" s="20"/>
      <c r="AE3802" s="20"/>
      <c r="AI3802" s="20"/>
      <c r="AP3802" s="20" t="s">
        <v>574</v>
      </c>
      <c r="AR3802" s="20" t="s">
        <v>574</v>
      </c>
      <c r="AV3802" t="s">
        <v>449</v>
      </c>
    </row>
    <row r="3803" spans="1:48" x14ac:dyDescent="0.25">
      <c r="A3803" s="20"/>
      <c r="C3803" s="20"/>
      <c r="D3803" s="20"/>
      <c r="E3803" s="20"/>
      <c r="F3803" s="21"/>
      <c r="G3803" s="20"/>
      <c r="H3803" s="20"/>
      <c r="I3803" s="21"/>
      <c r="S3803" s="21"/>
      <c r="T3803" s="21"/>
      <c r="U3803" s="20"/>
      <c r="V3803" s="20"/>
      <c r="W3803" s="21"/>
      <c r="X3803" s="21"/>
      <c r="Y3803" s="21"/>
      <c r="AA3803" s="21"/>
      <c r="AB3803" s="20"/>
      <c r="AC3803" s="20"/>
      <c r="AD3803" s="20"/>
      <c r="AE3803" s="20"/>
      <c r="AI3803" s="20"/>
      <c r="AP3803" s="20" t="s">
        <v>574</v>
      </c>
      <c r="AR3803" s="20" t="s">
        <v>574</v>
      </c>
      <c r="AV3803" t="s">
        <v>449</v>
      </c>
    </row>
    <row r="3804" spans="1:48" x14ac:dyDescent="0.25">
      <c r="A3804" s="20"/>
      <c r="C3804" s="20"/>
      <c r="D3804" s="20"/>
      <c r="E3804" s="20"/>
      <c r="F3804" s="21"/>
      <c r="G3804" s="20"/>
      <c r="H3804" s="20"/>
      <c r="I3804" s="21"/>
      <c r="S3804" s="21"/>
      <c r="T3804" s="21"/>
      <c r="U3804" s="20"/>
      <c r="V3804" s="20"/>
      <c r="W3804" s="21"/>
      <c r="X3804" s="21"/>
      <c r="Y3804" s="21"/>
      <c r="AA3804" s="21"/>
      <c r="AB3804" s="20"/>
      <c r="AC3804" s="20"/>
      <c r="AD3804" s="20"/>
      <c r="AE3804" s="20"/>
      <c r="AI3804" s="20"/>
      <c r="AP3804" s="20" t="s">
        <v>574</v>
      </c>
      <c r="AR3804" s="20" t="s">
        <v>574</v>
      </c>
      <c r="AV3804" t="s">
        <v>449</v>
      </c>
    </row>
    <row r="3805" spans="1:48" x14ac:dyDescent="0.25">
      <c r="A3805" s="20"/>
      <c r="C3805" s="20"/>
      <c r="D3805" s="20"/>
      <c r="E3805" s="20"/>
      <c r="F3805" s="21"/>
      <c r="G3805" s="20"/>
      <c r="H3805" s="20"/>
      <c r="I3805" s="21"/>
      <c r="S3805" s="21"/>
      <c r="T3805" s="21"/>
      <c r="U3805" s="20"/>
      <c r="V3805" s="20"/>
      <c r="W3805" s="21"/>
      <c r="X3805" s="21"/>
      <c r="Y3805" s="21"/>
      <c r="AA3805" s="21"/>
      <c r="AB3805" s="20"/>
      <c r="AC3805" s="20"/>
      <c r="AD3805" s="20"/>
      <c r="AE3805" s="20"/>
      <c r="AI3805" s="20"/>
      <c r="AP3805" s="20" t="s">
        <v>574</v>
      </c>
      <c r="AR3805" s="20" t="s">
        <v>574</v>
      </c>
      <c r="AV3805" t="s">
        <v>449</v>
      </c>
    </row>
    <row r="3806" spans="1:48" x14ac:dyDescent="0.25">
      <c r="A3806" s="20"/>
      <c r="C3806" s="20"/>
      <c r="D3806" s="20"/>
      <c r="E3806" s="20"/>
      <c r="F3806" s="21"/>
      <c r="G3806" s="20"/>
      <c r="H3806" s="20"/>
      <c r="I3806" s="21"/>
      <c r="S3806" s="21"/>
      <c r="T3806" s="21"/>
      <c r="U3806" s="20"/>
      <c r="V3806" s="20"/>
      <c r="W3806" s="21"/>
      <c r="X3806" s="21"/>
      <c r="Y3806" s="21"/>
      <c r="AA3806" s="21"/>
      <c r="AB3806" s="20"/>
      <c r="AC3806" s="20"/>
      <c r="AD3806" s="20"/>
      <c r="AE3806" s="20"/>
      <c r="AI3806" s="20"/>
      <c r="AP3806" s="20" t="s">
        <v>574</v>
      </c>
      <c r="AR3806" s="20" t="s">
        <v>574</v>
      </c>
      <c r="AV3806" t="s">
        <v>449</v>
      </c>
    </row>
    <row r="3807" spans="1:48" x14ac:dyDescent="0.25">
      <c r="A3807" s="20"/>
      <c r="C3807" s="20"/>
      <c r="D3807" s="20"/>
      <c r="E3807" s="20"/>
      <c r="F3807" s="21"/>
      <c r="G3807" s="20"/>
      <c r="H3807" s="20"/>
      <c r="I3807" s="21"/>
      <c r="S3807" s="21"/>
      <c r="T3807" s="21"/>
      <c r="U3807" s="20"/>
      <c r="V3807" s="20"/>
      <c r="W3807" s="21"/>
      <c r="X3807" s="21"/>
      <c r="Y3807" s="21"/>
      <c r="AA3807" s="21"/>
      <c r="AB3807" s="20"/>
      <c r="AC3807" s="20"/>
      <c r="AD3807" s="20"/>
      <c r="AE3807" s="20"/>
      <c r="AI3807" s="20"/>
      <c r="AP3807" s="20" t="s">
        <v>574</v>
      </c>
      <c r="AR3807" s="20" t="s">
        <v>574</v>
      </c>
      <c r="AV3807" t="s">
        <v>449</v>
      </c>
    </row>
    <row r="3808" spans="1:48" x14ac:dyDescent="0.25">
      <c r="A3808" s="20"/>
      <c r="C3808" s="20"/>
      <c r="D3808" s="20"/>
      <c r="E3808" s="20"/>
      <c r="F3808" s="21"/>
      <c r="G3808" s="20"/>
      <c r="H3808" s="20"/>
      <c r="I3808" s="21"/>
      <c r="S3808" s="21"/>
      <c r="T3808" s="21"/>
      <c r="U3808" s="20"/>
      <c r="V3808" s="20"/>
      <c r="W3808" s="21"/>
      <c r="X3808" s="21"/>
      <c r="Y3808" s="21"/>
      <c r="AA3808" s="21"/>
      <c r="AB3808" s="20"/>
      <c r="AC3808" s="20"/>
      <c r="AD3808" s="20"/>
      <c r="AE3808" s="20"/>
      <c r="AI3808" s="20"/>
      <c r="AP3808" s="20" t="s">
        <v>574</v>
      </c>
      <c r="AR3808" s="20" t="s">
        <v>574</v>
      </c>
      <c r="AV3808" t="s">
        <v>449</v>
      </c>
    </row>
    <row r="3809" spans="1:48" x14ac:dyDescent="0.25">
      <c r="A3809" s="20"/>
      <c r="C3809" s="20"/>
      <c r="D3809" s="20"/>
      <c r="E3809" s="20"/>
      <c r="F3809" s="21"/>
      <c r="G3809" s="20"/>
      <c r="H3809" s="20"/>
      <c r="I3809" s="21"/>
      <c r="S3809" s="21"/>
      <c r="T3809" s="21"/>
      <c r="U3809" s="20"/>
      <c r="V3809" s="20"/>
      <c r="W3809" s="21"/>
      <c r="X3809" s="21"/>
      <c r="Y3809" s="21"/>
      <c r="AA3809" s="21"/>
      <c r="AB3809" s="20"/>
      <c r="AC3809" s="20"/>
      <c r="AD3809" s="20"/>
      <c r="AE3809" s="20"/>
      <c r="AI3809" s="20"/>
      <c r="AP3809" s="20" t="s">
        <v>574</v>
      </c>
      <c r="AR3809" s="20" t="s">
        <v>574</v>
      </c>
      <c r="AV3809" t="s">
        <v>449</v>
      </c>
    </row>
    <row r="3810" spans="1:48" x14ac:dyDescent="0.25">
      <c r="A3810" s="20"/>
      <c r="C3810" s="20"/>
      <c r="D3810" s="20"/>
      <c r="E3810" s="20"/>
      <c r="F3810" s="21"/>
      <c r="G3810" s="20"/>
      <c r="H3810" s="20"/>
      <c r="I3810" s="21"/>
      <c r="S3810" s="21"/>
      <c r="T3810" s="21"/>
      <c r="U3810" s="20"/>
      <c r="V3810" s="20"/>
      <c r="W3810" s="21"/>
      <c r="X3810" s="21"/>
      <c r="Y3810" s="21"/>
      <c r="AA3810" s="21"/>
      <c r="AB3810" s="20"/>
      <c r="AC3810" s="20"/>
      <c r="AD3810" s="20"/>
      <c r="AE3810" s="20"/>
      <c r="AI3810" s="20"/>
      <c r="AP3810" s="20" t="s">
        <v>574</v>
      </c>
      <c r="AR3810" s="20" t="s">
        <v>574</v>
      </c>
      <c r="AV3810" t="s">
        <v>449</v>
      </c>
    </row>
    <row r="3811" spans="1:48" x14ac:dyDescent="0.25">
      <c r="A3811" s="20"/>
      <c r="C3811" s="20"/>
      <c r="D3811" s="20"/>
      <c r="E3811" s="20"/>
      <c r="F3811" s="21"/>
      <c r="G3811" s="20"/>
      <c r="H3811" s="20"/>
      <c r="I3811" s="21"/>
      <c r="S3811" s="21"/>
      <c r="T3811" s="21"/>
      <c r="U3811" s="20"/>
      <c r="V3811" s="20"/>
      <c r="W3811" s="21"/>
      <c r="X3811" s="21"/>
      <c r="Y3811" s="21"/>
      <c r="AA3811" s="21"/>
      <c r="AB3811" s="20"/>
      <c r="AC3811" s="20"/>
      <c r="AD3811" s="20"/>
      <c r="AE3811" s="20"/>
      <c r="AI3811" s="20"/>
      <c r="AP3811" s="20" t="s">
        <v>574</v>
      </c>
      <c r="AR3811" s="20" t="s">
        <v>574</v>
      </c>
      <c r="AV3811" t="s">
        <v>449</v>
      </c>
    </row>
    <row r="3812" spans="1:48" x14ac:dyDescent="0.25">
      <c r="A3812" s="20"/>
      <c r="C3812" s="20"/>
      <c r="D3812" s="20"/>
      <c r="E3812" s="20"/>
      <c r="F3812" s="21"/>
      <c r="G3812" s="20"/>
      <c r="H3812" s="20"/>
      <c r="I3812" s="21"/>
      <c r="S3812" s="21"/>
      <c r="T3812" s="21"/>
      <c r="U3812" s="20"/>
      <c r="V3812" s="20"/>
      <c r="W3812" s="21"/>
      <c r="X3812" s="21"/>
      <c r="Y3812" s="21"/>
      <c r="AA3812" s="21"/>
      <c r="AB3812" s="20"/>
      <c r="AC3812" s="20"/>
      <c r="AD3812" s="20"/>
      <c r="AE3812" s="20"/>
      <c r="AI3812" s="20"/>
      <c r="AP3812" s="20" t="s">
        <v>574</v>
      </c>
      <c r="AR3812" s="20" t="s">
        <v>574</v>
      </c>
      <c r="AV3812" t="s">
        <v>449</v>
      </c>
    </row>
    <row r="3813" spans="1:48" x14ac:dyDescent="0.25">
      <c r="A3813" s="20"/>
      <c r="C3813" s="20"/>
      <c r="D3813" s="20"/>
      <c r="E3813" s="20"/>
      <c r="F3813" s="21"/>
      <c r="G3813" s="20"/>
      <c r="H3813" s="20"/>
      <c r="I3813" s="21"/>
      <c r="S3813" s="21"/>
      <c r="T3813" s="21"/>
      <c r="U3813" s="20"/>
      <c r="V3813" s="20"/>
      <c r="W3813" s="21"/>
      <c r="X3813" s="21"/>
      <c r="Y3813" s="21"/>
      <c r="AA3813" s="21"/>
      <c r="AB3813" s="20"/>
      <c r="AC3813" s="20"/>
      <c r="AD3813" s="20"/>
      <c r="AE3813" s="20"/>
      <c r="AI3813" s="20"/>
      <c r="AP3813" s="20" t="s">
        <v>574</v>
      </c>
      <c r="AR3813" s="20" t="s">
        <v>574</v>
      </c>
      <c r="AV3813" t="s">
        <v>449</v>
      </c>
    </row>
    <row r="3814" spans="1:48" x14ac:dyDescent="0.25">
      <c r="A3814" s="20"/>
      <c r="C3814" s="20"/>
      <c r="D3814" s="20"/>
      <c r="E3814" s="20"/>
      <c r="F3814" s="21"/>
      <c r="G3814" s="20"/>
      <c r="H3814" s="20"/>
      <c r="I3814" s="21"/>
      <c r="S3814" s="21"/>
      <c r="T3814" s="21"/>
      <c r="U3814" s="20"/>
      <c r="V3814" s="20"/>
      <c r="W3814" s="21"/>
      <c r="X3814" s="21"/>
      <c r="Y3814" s="21"/>
      <c r="AA3814" s="21"/>
      <c r="AB3814" s="20"/>
      <c r="AC3814" s="20"/>
      <c r="AD3814" s="20"/>
      <c r="AE3814" s="20"/>
      <c r="AI3814" s="20"/>
      <c r="AP3814" s="20" t="s">
        <v>574</v>
      </c>
      <c r="AR3814" s="20" t="s">
        <v>574</v>
      </c>
      <c r="AV3814" t="s">
        <v>449</v>
      </c>
    </row>
    <row r="3815" spans="1:48" x14ac:dyDescent="0.25">
      <c r="A3815" s="20"/>
      <c r="C3815" s="20"/>
      <c r="D3815" s="20"/>
      <c r="E3815" s="20"/>
      <c r="F3815" s="21"/>
      <c r="G3815" s="20"/>
      <c r="H3815" s="20"/>
      <c r="I3815" s="21"/>
      <c r="S3815" s="21"/>
      <c r="T3815" s="21"/>
      <c r="U3815" s="20"/>
      <c r="V3815" s="20"/>
      <c r="W3815" s="21"/>
      <c r="X3815" s="21"/>
      <c r="Y3815" s="21"/>
      <c r="AA3815" s="21"/>
      <c r="AB3815" s="20"/>
      <c r="AC3815" s="20"/>
      <c r="AD3815" s="20"/>
      <c r="AE3815" s="20"/>
      <c r="AI3815" s="20"/>
      <c r="AP3815" s="20" t="s">
        <v>574</v>
      </c>
      <c r="AR3815" s="20" t="s">
        <v>574</v>
      </c>
      <c r="AV3815" t="s">
        <v>449</v>
      </c>
    </row>
    <row r="3816" spans="1:48" x14ac:dyDescent="0.25">
      <c r="A3816" s="20"/>
      <c r="C3816" s="20"/>
      <c r="D3816" s="20"/>
      <c r="E3816" s="20"/>
      <c r="F3816" s="21"/>
      <c r="G3816" s="20"/>
      <c r="H3816" s="20"/>
      <c r="I3816" s="21"/>
      <c r="S3816" s="21"/>
      <c r="T3816" s="21"/>
      <c r="U3816" s="20"/>
      <c r="V3816" s="20"/>
      <c r="W3816" s="21"/>
      <c r="X3816" s="21"/>
      <c r="Y3816" s="21"/>
      <c r="AA3816" s="21"/>
      <c r="AB3816" s="20"/>
      <c r="AC3816" s="20"/>
      <c r="AD3816" s="20"/>
      <c r="AE3816" s="20"/>
      <c r="AI3816" s="20"/>
      <c r="AP3816" s="20" t="s">
        <v>574</v>
      </c>
      <c r="AR3816" s="20" t="s">
        <v>574</v>
      </c>
      <c r="AV3816" t="s">
        <v>449</v>
      </c>
    </row>
    <row r="3817" spans="1:48" x14ac:dyDescent="0.25">
      <c r="A3817" s="20"/>
      <c r="C3817" s="20"/>
      <c r="D3817" s="20"/>
      <c r="E3817" s="20"/>
      <c r="F3817" s="21"/>
      <c r="G3817" s="20"/>
      <c r="H3817" s="20"/>
      <c r="I3817" s="21"/>
      <c r="S3817" s="21"/>
      <c r="T3817" s="21"/>
      <c r="U3817" s="20"/>
      <c r="V3817" s="20"/>
      <c r="W3817" s="21"/>
      <c r="X3817" s="21"/>
      <c r="Y3817" s="21"/>
      <c r="AA3817" s="21"/>
      <c r="AB3817" s="20"/>
      <c r="AC3817" s="20"/>
      <c r="AD3817" s="20"/>
      <c r="AE3817" s="20"/>
      <c r="AI3817" s="20"/>
      <c r="AP3817" s="20" t="s">
        <v>574</v>
      </c>
      <c r="AR3817" s="20" t="s">
        <v>574</v>
      </c>
      <c r="AV3817" t="s">
        <v>449</v>
      </c>
    </row>
    <row r="3818" spans="1:48" x14ac:dyDescent="0.25">
      <c r="A3818" s="20"/>
      <c r="C3818" s="20"/>
      <c r="D3818" s="20"/>
      <c r="E3818" s="20"/>
      <c r="F3818" s="21"/>
      <c r="G3818" s="20"/>
      <c r="H3818" s="20"/>
      <c r="I3818" s="21"/>
      <c r="S3818" s="21"/>
      <c r="T3818" s="21"/>
      <c r="U3818" s="20"/>
      <c r="V3818" s="20"/>
      <c r="W3818" s="21"/>
      <c r="X3818" s="21"/>
      <c r="Y3818" s="21"/>
      <c r="AA3818" s="21"/>
      <c r="AB3818" s="20"/>
      <c r="AC3818" s="20"/>
      <c r="AD3818" s="20"/>
      <c r="AE3818" s="20"/>
      <c r="AI3818" s="20"/>
      <c r="AP3818" s="20" t="s">
        <v>574</v>
      </c>
      <c r="AR3818" s="20" t="s">
        <v>574</v>
      </c>
      <c r="AV3818" t="s">
        <v>449</v>
      </c>
    </row>
    <row r="3819" spans="1:48" x14ac:dyDescent="0.25">
      <c r="A3819" s="20"/>
      <c r="C3819" s="20"/>
      <c r="D3819" s="20"/>
      <c r="E3819" s="20"/>
      <c r="F3819" s="21"/>
      <c r="G3819" s="20"/>
      <c r="H3819" s="20"/>
      <c r="I3819" s="21"/>
      <c r="S3819" s="21"/>
      <c r="T3819" s="21"/>
      <c r="U3819" s="20"/>
      <c r="V3819" s="20"/>
      <c r="W3819" s="21"/>
      <c r="X3819" s="21"/>
      <c r="Y3819" s="21"/>
      <c r="AA3819" s="21"/>
      <c r="AB3819" s="20"/>
      <c r="AC3819" s="20"/>
      <c r="AD3819" s="20"/>
      <c r="AE3819" s="20"/>
      <c r="AI3819" s="20"/>
      <c r="AP3819" s="20" t="s">
        <v>574</v>
      </c>
      <c r="AR3819" s="20" t="s">
        <v>574</v>
      </c>
      <c r="AV3819" t="s">
        <v>449</v>
      </c>
    </row>
    <row r="3820" spans="1:48" x14ac:dyDescent="0.25">
      <c r="A3820" s="20"/>
      <c r="C3820" s="20"/>
      <c r="D3820" s="20"/>
      <c r="E3820" s="20"/>
      <c r="F3820" s="21"/>
      <c r="G3820" s="20"/>
      <c r="H3820" s="20"/>
      <c r="I3820" s="21"/>
      <c r="S3820" s="21"/>
      <c r="T3820" s="21"/>
      <c r="U3820" s="20"/>
      <c r="V3820" s="20"/>
      <c r="W3820" s="21"/>
      <c r="X3820" s="21"/>
      <c r="Y3820" s="21"/>
      <c r="AA3820" s="21"/>
      <c r="AB3820" s="20"/>
      <c r="AC3820" s="20"/>
      <c r="AD3820" s="20"/>
      <c r="AE3820" s="20"/>
      <c r="AI3820" s="20"/>
      <c r="AP3820" s="20" t="s">
        <v>574</v>
      </c>
      <c r="AR3820" s="20" t="s">
        <v>574</v>
      </c>
      <c r="AV3820" t="s">
        <v>449</v>
      </c>
    </row>
    <row r="3821" spans="1:48" x14ac:dyDescent="0.25">
      <c r="A3821" s="20"/>
      <c r="C3821" s="20"/>
      <c r="D3821" s="20"/>
      <c r="E3821" s="20"/>
      <c r="F3821" s="21"/>
      <c r="G3821" s="20"/>
      <c r="H3821" s="20"/>
      <c r="I3821" s="21"/>
      <c r="S3821" s="21"/>
      <c r="T3821" s="21"/>
      <c r="U3821" s="20"/>
      <c r="V3821" s="20"/>
      <c r="W3821" s="21"/>
      <c r="X3821" s="21"/>
      <c r="Y3821" s="21"/>
      <c r="AA3821" s="21"/>
      <c r="AB3821" s="20"/>
      <c r="AC3821" s="20"/>
      <c r="AD3821" s="20"/>
      <c r="AE3821" s="20"/>
      <c r="AI3821" s="20"/>
      <c r="AP3821" s="20" t="s">
        <v>574</v>
      </c>
      <c r="AR3821" s="20" t="s">
        <v>574</v>
      </c>
      <c r="AV3821" t="s">
        <v>449</v>
      </c>
    </row>
    <row r="3822" spans="1:48" x14ac:dyDescent="0.25">
      <c r="A3822" s="20"/>
      <c r="C3822" s="20"/>
      <c r="D3822" s="20"/>
      <c r="E3822" s="20"/>
      <c r="F3822" s="21"/>
      <c r="G3822" s="20"/>
      <c r="H3822" s="20"/>
      <c r="I3822" s="21"/>
      <c r="S3822" s="21"/>
      <c r="T3822" s="21"/>
      <c r="U3822" s="20"/>
      <c r="V3822" s="20"/>
      <c r="W3822" s="21"/>
      <c r="X3822" s="21"/>
      <c r="Y3822" s="21"/>
      <c r="AA3822" s="21"/>
      <c r="AB3822" s="20"/>
      <c r="AC3822" s="20"/>
      <c r="AD3822" s="20"/>
      <c r="AE3822" s="20"/>
      <c r="AI3822" s="20"/>
      <c r="AP3822" s="20" t="s">
        <v>574</v>
      </c>
      <c r="AR3822" s="20" t="s">
        <v>574</v>
      </c>
      <c r="AV3822" t="s">
        <v>449</v>
      </c>
    </row>
    <row r="3823" spans="1:48" x14ac:dyDescent="0.25">
      <c r="A3823" s="20"/>
      <c r="C3823" s="20"/>
      <c r="D3823" s="20"/>
      <c r="E3823" s="20"/>
      <c r="F3823" s="21"/>
      <c r="G3823" s="20"/>
      <c r="H3823" s="20"/>
      <c r="I3823" s="21"/>
      <c r="S3823" s="21"/>
      <c r="T3823" s="21"/>
      <c r="U3823" s="20"/>
      <c r="V3823" s="20"/>
      <c r="W3823" s="21"/>
      <c r="X3823" s="21"/>
      <c r="Y3823" s="21"/>
      <c r="AA3823" s="21"/>
      <c r="AB3823" s="20"/>
      <c r="AC3823" s="20"/>
      <c r="AD3823" s="20"/>
      <c r="AE3823" s="20"/>
      <c r="AI3823" s="20"/>
      <c r="AP3823" s="20" t="s">
        <v>574</v>
      </c>
      <c r="AR3823" s="20" t="s">
        <v>574</v>
      </c>
      <c r="AV3823" t="s">
        <v>449</v>
      </c>
    </row>
    <row r="3824" spans="1:48" x14ac:dyDescent="0.25">
      <c r="A3824" s="20"/>
      <c r="C3824" s="20"/>
      <c r="D3824" s="20"/>
      <c r="E3824" s="20"/>
      <c r="F3824" s="21"/>
      <c r="G3824" s="20"/>
      <c r="H3824" s="20"/>
      <c r="I3824" s="21"/>
      <c r="S3824" s="21"/>
      <c r="T3824" s="21"/>
      <c r="U3824" s="20"/>
      <c r="V3824" s="20"/>
      <c r="W3824" s="21"/>
      <c r="X3824" s="21"/>
      <c r="Y3824" s="21"/>
      <c r="AA3824" s="21"/>
      <c r="AB3824" s="20"/>
      <c r="AC3824" s="20"/>
      <c r="AD3824" s="20"/>
      <c r="AE3824" s="20"/>
      <c r="AI3824" s="20"/>
      <c r="AP3824" s="20" t="s">
        <v>574</v>
      </c>
      <c r="AR3824" s="20" t="s">
        <v>574</v>
      </c>
      <c r="AV3824" t="s">
        <v>449</v>
      </c>
    </row>
    <row r="3825" spans="1:48" x14ac:dyDescent="0.25">
      <c r="A3825" s="20"/>
      <c r="C3825" s="20"/>
      <c r="D3825" s="20"/>
      <c r="E3825" s="20"/>
      <c r="F3825" s="21"/>
      <c r="G3825" s="20"/>
      <c r="H3825" s="20"/>
      <c r="I3825" s="21"/>
      <c r="S3825" s="21"/>
      <c r="T3825" s="21"/>
      <c r="U3825" s="20"/>
      <c r="V3825" s="20"/>
      <c r="W3825" s="21"/>
      <c r="X3825" s="21"/>
      <c r="Y3825" s="21"/>
      <c r="AA3825" s="21"/>
      <c r="AB3825" s="20"/>
      <c r="AC3825" s="20"/>
      <c r="AD3825" s="20"/>
      <c r="AE3825" s="20"/>
      <c r="AI3825" s="20"/>
      <c r="AP3825" s="20" t="s">
        <v>574</v>
      </c>
      <c r="AR3825" s="20" t="s">
        <v>574</v>
      </c>
      <c r="AV3825" t="s">
        <v>449</v>
      </c>
    </row>
    <row r="3826" spans="1:48" x14ac:dyDescent="0.25">
      <c r="A3826" s="20"/>
      <c r="C3826" s="20"/>
      <c r="D3826" s="20"/>
      <c r="E3826" s="20"/>
      <c r="F3826" s="21"/>
      <c r="G3826" s="20"/>
      <c r="H3826" s="20"/>
      <c r="I3826" s="21"/>
      <c r="S3826" s="21"/>
      <c r="T3826" s="21"/>
      <c r="U3826" s="20"/>
      <c r="V3826" s="20"/>
      <c r="W3826" s="21"/>
      <c r="X3826" s="21"/>
      <c r="Y3826" s="21"/>
      <c r="AA3826" s="21"/>
      <c r="AB3826" s="20"/>
      <c r="AC3826" s="20"/>
      <c r="AD3826" s="20"/>
      <c r="AE3826" s="20"/>
      <c r="AI3826" s="20"/>
      <c r="AP3826" s="20" t="s">
        <v>574</v>
      </c>
      <c r="AR3826" s="20" t="s">
        <v>574</v>
      </c>
      <c r="AV3826" t="s">
        <v>449</v>
      </c>
    </row>
    <row r="3827" spans="1:48" x14ac:dyDescent="0.25">
      <c r="A3827" s="20"/>
      <c r="C3827" s="20"/>
      <c r="D3827" s="20"/>
      <c r="E3827" s="20"/>
      <c r="F3827" s="21"/>
      <c r="G3827" s="20"/>
      <c r="H3827" s="20"/>
      <c r="I3827" s="21"/>
      <c r="S3827" s="21"/>
      <c r="T3827" s="21"/>
      <c r="U3827" s="20"/>
      <c r="V3827" s="20"/>
      <c r="W3827" s="21"/>
      <c r="X3827" s="21"/>
      <c r="Y3827" s="21"/>
      <c r="AA3827" s="21"/>
      <c r="AB3827" s="20"/>
      <c r="AC3827" s="20"/>
      <c r="AD3827" s="20"/>
      <c r="AE3827" s="20"/>
      <c r="AI3827" s="20"/>
      <c r="AP3827" s="20" t="s">
        <v>574</v>
      </c>
      <c r="AR3827" s="20" t="s">
        <v>574</v>
      </c>
      <c r="AV3827" t="s">
        <v>449</v>
      </c>
    </row>
    <row r="3828" spans="1:48" x14ac:dyDescent="0.25">
      <c r="A3828" s="20"/>
      <c r="C3828" s="20"/>
      <c r="D3828" s="20"/>
      <c r="E3828" s="20"/>
      <c r="F3828" s="21"/>
      <c r="G3828" s="20"/>
      <c r="H3828" s="20"/>
      <c r="I3828" s="21"/>
      <c r="S3828" s="21"/>
      <c r="T3828" s="21"/>
      <c r="U3828" s="20"/>
      <c r="V3828" s="20"/>
      <c r="W3828" s="21"/>
      <c r="X3828" s="21"/>
      <c r="Y3828" s="21"/>
      <c r="AA3828" s="21"/>
      <c r="AB3828" s="20"/>
      <c r="AC3828" s="20"/>
      <c r="AD3828" s="20"/>
      <c r="AE3828" s="20"/>
      <c r="AI3828" s="20"/>
      <c r="AP3828" s="20" t="s">
        <v>574</v>
      </c>
      <c r="AR3828" s="20" t="s">
        <v>574</v>
      </c>
      <c r="AV3828" t="s">
        <v>449</v>
      </c>
    </row>
    <row r="3829" spans="1:48" x14ac:dyDescent="0.25">
      <c r="A3829" s="20"/>
      <c r="C3829" s="20"/>
      <c r="D3829" s="20"/>
      <c r="E3829" s="20"/>
      <c r="F3829" s="21"/>
      <c r="G3829" s="20"/>
      <c r="H3829" s="20"/>
      <c r="I3829" s="21"/>
      <c r="S3829" s="21"/>
      <c r="T3829" s="21"/>
      <c r="U3829" s="20"/>
      <c r="V3829" s="20"/>
      <c r="W3829" s="21"/>
      <c r="X3829" s="21"/>
      <c r="Y3829" s="21"/>
      <c r="AA3829" s="21"/>
      <c r="AB3829" s="20"/>
      <c r="AC3829" s="20"/>
      <c r="AD3829" s="20"/>
      <c r="AE3829" s="20"/>
      <c r="AI3829" s="20"/>
      <c r="AP3829" s="20" t="s">
        <v>574</v>
      </c>
      <c r="AR3829" s="20" t="s">
        <v>574</v>
      </c>
      <c r="AV3829" t="s">
        <v>449</v>
      </c>
    </row>
    <row r="3830" spans="1:48" x14ac:dyDescent="0.25">
      <c r="A3830" s="20"/>
      <c r="C3830" s="20"/>
      <c r="D3830" s="20"/>
      <c r="E3830" s="20"/>
      <c r="F3830" s="21"/>
      <c r="G3830" s="20"/>
      <c r="H3830" s="20"/>
      <c r="I3830" s="21"/>
      <c r="S3830" s="21"/>
      <c r="T3830" s="21"/>
      <c r="U3830" s="20"/>
      <c r="V3830" s="20"/>
      <c r="W3830" s="21"/>
      <c r="X3830" s="21"/>
      <c r="Y3830" s="21"/>
      <c r="AA3830" s="21"/>
      <c r="AB3830" s="20"/>
      <c r="AC3830" s="20"/>
      <c r="AD3830" s="20"/>
      <c r="AE3830" s="20"/>
      <c r="AI3830" s="20"/>
      <c r="AP3830" s="20" t="s">
        <v>574</v>
      </c>
      <c r="AR3830" s="20" t="s">
        <v>574</v>
      </c>
      <c r="AV3830" t="s">
        <v>449</v>
      </c>
    </row>
    <row r="3831" spans="1:48" x14ac:dyDescent="0.25">
      <c r="A3831" s="20"/>
      <c r="C3831" s="20"/>
      <c r="D3831" s="20"/>
      <c r="E3831" s="20"/>
      <c r="F3831" s="21"/>
      <c r="G3831" s="20"/>
      <c r="H3831" s="20"/>
      <c r="I3831" s="21"/>
      <c r="S3831" s="21"/>
      <c r="T3831" s="21"/>
      <c r="U3831" s="20"/>
      <c r="V3831" s="20"/>
      <c r="W3831" s="21"/>
      <c r="X3831" s="21"/>
      <c r="Y3831" s="21"/>
      <c r="AA3831" s="21"/>
      <c r="AB3831" s="20"/>
      <c r="AC3831" s="20"/>
      <c r="AD3831" s="20"/>
      <c r="AE3831" s="20"/>
      <c r="AI3831" s="20"/>
      <c r="AP3831" s="20" t="s">
        <v>574</v>
      </c>
      <c r="AR3831" s="20" t="s">
        <v>574</v>
      </c>
      <c r="AV3831" t="s">
        <v>449</v>
      </c>
    </row>
    <row r="3832" spans="1:48" x14ac:dyDescent="0.25">
      <c r="A3832" s="20"/>
      <c r="C3832" s="20"/>
      <c r="D3832" s="20"/>
      <c r="E3832" s="20"/>
      <c r="F3832" s="21"/>
      <c r="G3832" s="20"/>
      <c r="H3832" s="20"/>
      <c r="I3832" s="21"/>
      <c r="S3832" s="21"/>
      <c r="T3832" s="21"/>
      <c r="U3832" s="20"/>
      <c r="V3832" s="20"/>
      <c r="W3832" s="21"/>
      <c r="X3832" s="21"/>
      <c r="Y3832" s="21"/>
      <c r="AA3832" s="21"/>
      <c r="AB3832" s="20"/>
      <c r="AC3832" s="20"/>
      <c r="AD3832" s="20"/>
      <c r="AE3832" s="20"/>
      <c r="AI3832" s="20"/>
      <c r="AP3832" s="20" t="s">
        <v>574</v>
      </c>
      <c r="AR3832" s="20" t="s">
        <v>574</v>
      </c>
      <c r="AV3832" t="s">
        <v>449</v>
      </c>
    </row>
    <row r="3833" spans="1:48" x14ac:dyDescent="0.25">
      <c r="A3833" s="20"/>
      <c r="C3833" s="20"/>
      <c r="D3833" s="20"/>
      <c r="E3833" s="20"/>
      <c r="F3833" s="21"/>
      <c r="G3833" s="20"/>
      <c r="H3833" s="20"/>
      <c r="I3833" s="21"/>
      <c r="S3833" s="21"/>
      <c r="T3833" s="21"/>
      <c r="U3833" s="20"/>
      <c r="V3833" s="20"/>
      <c r="W3833" s="21"/>
      <c r="X3833" s="21"/>
      <c r="Y3833" s="21"/>
      <c r="AA3833" s="21"/>
      <c r="AB3833" s="20"/>
      <c r="AC3833" s="20"/>
      <c r="AD3833" s="20"/>
      <c r="AE3833" s="20"/>
      <c r="AI3833" s="20"/>
      <c r="AP3833" s="20" t="s">
        <v>574</v>
      </c>
      <c r="AR3833" s="20" t="s">
        <v>574</v>
      </c>
      <c r="AV3833" t="s">
        <v>449</v>
      </c>
    </row>
    <row r="3834" spans="1:48" x14ac:dyDescent="0.25">
      <c r="A3834" s="20"/>
      <c r="C3834" s="20"/>
      <c r="D3834" s="20"/>
      <c r="E3834" s="20"/>
      <c r="F3834" s="21"/>
      <c r="G3834" s="20"/>
      <c r="H3834" s="20"/>
      <c r="I3834" s="21"/>
      <c r="S3834" s="21"/>
      <c r="T3834" s="21"/>
      <c r="U3834" s="20"/>
      <c r="V3834" s="20"/>
      <c r="W3834" s="21"/>
      <c r="X3834" s="21"/>
      <c r="Y3834" s="21"/>
      <c r="AA3834" s="21"/>
      <c r="AB3834" s="20"/>
      <c r="AC3834" s="20"/>
      <c r="AD3834" s="20"/>
      <c r="AE3834" s="20"/>
      <c r="AI3834" s="20"/>
      <c r="AP3834" s="20" t="s">
        <v>574</v>
      </c>
      <c r="AR3834" s="20" t="s">
        <v>574</v>
      </c>
      <c r="AV3834" t="s">
        <v>449</v>
      </c>
    </row>
    <row r="3835" spans="1:48" x14ac:dyDescent="0.25">
      <c r="A3835" s="20"/>
      <c r="C3835" s="20"/>
      <c r="D3835" s="20"/>
      <c r="E3835" s="20"/>
      <c r="F3835" s="21"/>
      <c r="G3835" s="20"/>
      <c r="H3835" s="20"/>
      <c r="I3835" s="21"/>
      <c r="S3835" s="21"/>
      <c r="T3835" s="21"/>
      <c r="U3835" s="20"/>
      <c r="V3835" s="20"/>
      <c r="W3835" s="21"/>
      <c r="X3835" s="21"/>
      <c r="Y3835" s="21"/>
      <c r="AA3835" s="21"/>
      <c r="AB3835" s="20"/>
      <c r="AC3835" s="20"/>
      <c r="AD3835" s="20"/>
      <c r="AE3835" s="20"/>
      <c r="AI3835" s="20"/>
      <c r="AP3835" s="20" t="s">
        <v>574</v>
      </c>
      <c r="AR3835" s="20" t="s">
        <v>574</v>
      </c>
      <c r="AV3835" t="s">
        <v>449</v>
      </c>
    </row>
    <row r="3836" spans="1:48" x14ac:dyDescent="0.25">
      <c r="A3836" s="20"/>
      <c r="C3836" s="20"/>
      <c r="D3836" s="20"/>
      <c r="E3836" s="20"/>
      <c r="F3836" s="21"/>
      <c r="G3836" s="20"/>
      <c r="H3836" s="20"/>
      <c r="I3836" s="21"/>
      <c r="S3836" s="21"/>
      <c r="T3836" s="21"/>
      <c r="U3836" s="20"/>
      <c r="V3836" s="20"/>
      <c r="W3836" s="21"/>
      <c r="X3836" s="21"/>
      <c r="Y3836" s="21"/>
      <c r="AA3836" s="21"/>
      <c r="AB3836" s="20"/>
      <c r="AC3836" s="20"/>
      <c r="AD3836" s="20"/>
      <c r="AE3836" s="20"/>
      <c r="AI3836" s="20"/>
      <c r="AP3836" s="20" t="s">
        <v>574</v>
      </c>
      <c r="AR3836" s="20" t="s">
        <v>574</v>
      </c>
      <c r="AV3836" t="s">
        <v>449</v>
      </c>
    </row>
    <row r="3837" spans="1:48" x14ac:dyDescent="0.25">
      <c r="A3837" s="20"/>
      <c r="C3837" s="20"/>
      <c r="D3837" s="20"/>
      <c r="E3837" s="20"/>
      <c r="F3837" s="21"/>
      <c r="G3837" s="20"/>
      <c r="H3837" s="20"/>
      <c r="I3837" s="21"/>
      <c r="S3837" s="21"/>
      <c r="T3837" s="21"/>
      <c r="U3837" s="20"/>
      <c r="V3837" s="20"/>
      <c r="W3837" s="21"/>
      <c r="X3837" s="21"/>
      <c r="Y3837" s="21"/>
      <c r="AA3837" s="21"/>
      <c r="AB3837" s="20"/>
      <c r="AC3837" s="20"/>
      <c r="AD3837" s="20"/>
      <c r="AE3837" s="20"/>
      <c r="AI3837" s="20"/>
      <c r="AP3837" s="20" t="s">
        <v>574</v>
      </c>
      <c r="AR3837" s="20" t="s">
        <v>574</v>
      </c>
      <c r="AV3837" t="s">
        <v>449</v>
      </c>
    </row>
    <row r="3838" spans="1:48" x14ac:dyDescent="0.25">
      <c r="A3838" s="20"/>
      <c r="C3838" s="20"/>
      <c r="D3838" s="20"/>
      <c r="E3838" s="20"/>
      <c r="F3838" s="21"/>
      <c r="G3838" s="20"/>
      <c r="H3838" s="20"/>
      <c r="I3838" s="21"/>
      <c r="S3838" s="21"/>
      <c r="T3838" s="21"/>
      <c r="U3838" s="20"/>
      <c r="V3838" s="20"/>
      <c r="W3838" s="21"/>
      <c r="X3838" s="21"/>
      <c r="Y3838" s="21"/>
      <c r="AA3838" s="21"/>
      <c r="AB3838" s="20"/>
      <c r="AC3838" s="20"/>
      <c r="AD3838" s="20"/>
      <c r="AE3838" s="20"/>
      <c r="AI3838" s="20"/>
      <c r="AP3838" s="20" t="s">
        <v>574</v>
      </c>
      <c r="AR3838" s="20" t="s">
        <v>574</v>
      </c>
      <c r="AV3838" t="s">
        <v>449</v>
      </c>
    </row>
    <row r="3839" spans="1:48" x14ac:dyDescent="0.25">
      <c r="A3839" s="20"/>
      <c r="C3839" s="20"/>
      <c r="D3839" s="20"/>
      <c r="E3839" s="20"/>
      <c r="F3839" s="21"/>
      <c r="G3839" s="20"/>
      <c r="H3839" s="20"/>
      <c r="I3839" s="21"/>
      <c r="S3839" s="21"/>
      <c r="T3839" s="21"/>
      <c r="U3839" s="20"/>
      <c r="V3839" s="20"/>
      <c r="W3839" s="21"/>
      <c r="X3839" s="21"/>
      <c r="Y3839" s="21"/>
      <c r="AA3839" s="21"/>
      <c r="AB3839" s="20"/>
      <c r="AC3839" s="20"/>
      <c r="AD3839" s="20"/>
      <c r="AE3839" s="20"/>
      <c r="AI3839" s="20"/>
      <c r="AP3839" s="20" t="s">
        <v>574</v>
      </c>
      <c r="AR3839" s="20" t="s">
        <v>574</v>
      </c>
      <c r="AV3839" t="s">
        <v>449</v>
      </c>
    </row>
    <row r="3840" spans="1:48" x14ac:dyDescent="0.25">
      <c r="A3840" s="20"/>
      <c r="C3840" s="20"/>
      <c r="D3840" s="20"/>
      <c r="E3840" s="20"/>
      <c r="F3840" s="21"/>
      <c r="G3840" s="20"/>
      <c r="H3840" s="20"/>
      <c r="I3840" s="21"/>
      <c r="S3840" s="21"/>
      <c r="T3840" s="21"/>
      <c r="U3840" s="20"/>
      <c r="V3840" s="20"/>
      <c r="W3840" s="21"/>
      <c r="X3840" s="21"/>
      <c r="Y3840" s="21"/>
      <c r="AA3840" s="21"/>
      <c r="AB3840" s="20"/>
      <c r="AC3840" s="20"/>
      <c r="AD3840" s="20"/>
      <c r="AE3840" s="20"/>
      <c r="AI3840" s="20"/>
      <c r="AP3840" s="20" t="s">
        <v>574</v>
      </c>
      <c r="AR3840" s="20" t="s">
        <v>574</v>
      </c>
      <c r="AV3840" t="s">
        <v>449</v>
      </c>
    </row>
    <row r="3841" spans="1:48" x14ac:dyDescent="0.25">
      <c r="A3841" s="20"/>
      <c r="C3841" s="20"/>
      <c r="D3841" s="20"/>
      <c r="E3841" s="20"/>
      <c r="F3841" s="21"/>
      <c r="G3841" s="20"/>
      <c r="H3841" s="20"/>
      <c r="I3841" s="21"/>
      <c r="S3841" s="21"/>
      <c r="T3841" s="21"/>
      <c r="U3841" s="20"/>
      <c r="V3841" s="20"/>
      <c r="W3841" s="21"/>
      <c r="X3841" s="21"/>
      <c r="Y3841" s="21"/>
      <c r="AA3841" s="21"/>
      <c r="AB3841" s="20"/>
      <c r="AC3841" s="20"/>
      <c r="AD3841" s="20"/>
      <c r="AE3841" s="20"/>
      <c r="AI3841" s="20"/>
      <c r="AP3841" s="20" t="s">
        <v>574</v>
      </c>
      <c r="AR3841" s="20" t="s">
        <v>574</v>
      </c>
      <c r="AV3841" t="s">
        <v>449</v>
      </c>
    </row>
    <row r="3842" spans="1:48" x14ac:dyDescent="0.25">
      <c r="A3842" s="20"/>
      <c r="C3842" s="20"/>
      <c r="D3842" s="20"/>
      <c r="E3842" s="20"/>
      <c r="F3842" s="21"/>
      <c r="G3842" s="20"/>
      <c r="H3842" s="20"/>
      <c r="I3842" s="21"/>
      <c r="S3842" s="21"/>
      <c r="T3842" s="21"/>
      <c r="U3842" s="20"/>
      <c r="V3842" s="20"/>
      <c r="W3842" s="21"/>
      <c r="X3842" s="21"/>
      <c r="Y3842" s="21"/>
      <c r="AA3842" s="21"/>
      <c r="AB3842" s="20"/>
      <c r="AC3842" s="20"/>
      <c r="AD3842" s="20"/>
      <c r="AE3842" s="20"/>
      <c r="AI3842" s="20"/>
      <c r="AP3842" s="20" t="s">
        <v>574</v>
      </c>
      <c r="AR3842" s="20" t="s">
        <v>574</v>
      </c>
      <c r="AV3842" t="s">
        <v>449</v>
      </c>
    </row>
    <row r="3843" spans="1:48" x14ac:dyDescent="0.25">
      <c r="A3843" s="20"/>
      <c r="C3843" s="20"/>
      <c r="D3843" s="20"/>
      <c r="E3843" s="20"/>
      <c r="F3843" s="21"/>
      <c r="G3843" s="20"/>
      <c r="H3843" s="20"/>
      <c r="I3843" s="21"/>
      <c r="S3843" s="21"/>
      <c r="T3843" s="21"/>
      <c r="U3843" s="20"/>
      <c r="V3843" s="20"/>
      <c r="W3843" s="21"/>
      <c r="X3843" s="21"/>
      <c r="Y3843" s="21"/>
      <c r="AA3843" s="21"/>
      <c r="AB3843" s="20"/>
      <c r="AC3843" s="20"/>
      <c r="AD3843" s="20"/>
      <c r="AE3843" s="20"/>
      <c r="AI3843" s="20"/>
      <c r="AP3843" s="20" t="s">
        <v>574</v>
      </c>
      <c r="AR3843" s="20" t="s">
        <v>574</v>
      </c>
      <c r="AV3843" t="s">
        <v>449</v>
      </c>
    </row>
    <row r="3844" spans="1:48" x14ac:dyDescent="0.25">
      <c r="A3844" s="20"/>
      <c r="C3844" s="20"/>
      <c r="D3844" s="20"/>
      <c r="E3844" s="20"/>
      <c r="F3844" s="21"/>
      <c r="G3844" s="20"/>
      <c r="H3844" s="20"/>
      <c r="I3844" s="21"/>
      <c r="S3844" s="21"/>
      <c r="T3844" s="21"/>
      <c r="U3844" s="20"/>
      <c r="V3844" s="20"/>
      <c r="W3844" s="21"/>
      <c r="X3844" s="21"/>
      <c r="Y3844" s="21"/>
      <c r="AA3844" s="21"/>
      <c r="AB3844" s="20"/>
      <c r="AC3844" s="20"/>
      <c r="AD3844" s="20"/>
      <c r="AE3844" s="20"/>
      <c r="AI3844" s="20"/>
      <c r="AP3844" s="20" t="s">
        <v>574</v>
      </c>
      <c r="AR3844" s="20" t="s">
        <v>574</v>
      </c>
      <c r="AV3844" t="s">
        <v>449</v>
      </c>
    </row>
    <row r="3845" spans="1:48" x14ac:dyDescent="0.25">
      <c r="A3845" s="20"/>
      <c r="C3845" s="20"/>
      <c r="D3845" s="20"/>
      <c r="E3845" s="20"/>
      <c r="F3845" s="21"/>
      <c r="G3845" s="20"/>
      <c r="H3845" s="20"/>
      <c r="I3845" s="21"/>
      <c r="S3845" s="21"/>
      <c r="T3845" s="21"/>
      <c r="U3845" s="20"/>
      <c r="V3845" s="20"/>
      <c r="W3845" s="21"/>
      <c r="X3845" s="21"/>
      <c r="Y3845" s="21"/>
      <c r="AA3845" s="21"/>
      <c r="AB3845" s="20"/>
      <c r="AC3845" s="20"/>
      <c r="AD3845" s="20"/>
      <c r="AE3845" s="20"/>
      <c r="AI3845" s="20"/>
      <c r="AP3845" s="20" t="s">
        <v>574</v>
      </c>
      <c r="AR3845" s="20" t="s">
        <v>574</v>
      </c>
      <c r="AV3845" t="s">
        <v>449</v>
      </c>
    </row>
    <row r="3846" spans="1:48" x14ac:dyDescent="0.25">
      <c r="A3846" s="20"/>
      <c r="C3846" s="20"/>
      <c r="D3846" s="20"/>
      <c r="E3846" s="20"/>
      <c r="F3846" s="21"/>
      <c r="G3846" s="20"/>
      <c r="H3846" s="20"/>
      <c r="I3846" s="21"/>
      <c r="S3846" s="21"/>
      <c r="T3846" s="21"/>
      <c r="U3846" s="20"/>
      <c r="V3846" s="20"/>
      <c r="W3846" s="21"/>
      <c r="X3846" s="21"/>
      <c r="Y3846" s="21"/>
      <c r="AA3846" s="21"/>
      <c r="AB3846" s="20"/>
      <c r="AC3846" s="20"/>
      <c r="AD3846" s="20"/>
      <c r="AE3846" s="20"/>
      <c r="AI3846" s="20"/>
      <c r="AP3846" s="20" t="s">
        <v>574</v>
      </c>
      <c r="AR3846" s="20" t="s">
        <v>574</v>
      </c>
      <c r="AV3846" t="s">
        <v>449</v>
      </c>
    </row>
    <row r="3847" spans="1:48" x14ac:dyDescent="0.25">
      <c r="A3847" s="20"/>
      <c r="C3847" s="20"/>
      <c r="D3847" s="20"/>
      <c r="E3847" s="20"/>
      <c r="F3847" s="21"/>
      <c r="G3847" s="20"/>
      <c r="H3847" s="20"/>
      <c r="I3847" s="21"/>
      <c r="S3847" s="21"/>
      <c r="T3847" s="21"/>
      <c r="U3847" s="20"/>
      <c r="V3847" s="20"/>
      <c r="W3847" s="21"/>
      <c r="X3847" s="21"/>
      <c r="Y3847" s="21"/>
      <c r="AA3847" s="21"/>
      <c r="AB3847" s="20"/>
      <c r="AC3847" s="20"/>
      <c r="AD3847" s="20"/>
      <c r="AE3847" s="20"/>
      <c r="AI3847" s="20"/>
      <c r="AP3847" s="20" t="s">
        <v>574</v>
      </c>
      <c r="AR3847" s="20" t="s">
        <v>574</v>
      </c>
      <c r="AV3847" t="s">
        <v>449</v>
      </c>
    </row>
    <row r="3848" spans="1:48" x14ac:dyDescent="0.25">
      <c r="A3848" s="20"/>
      <c r="C3848" s="20"/>
      <c r="D3848" s="20"/>
      <c r="E3848" s="20"/>
      <c r="F3848" s="21"/>
      <c r="G3848" s="20"/>
      <c r="H3848" s="20"/>
      <c r="I3848" s="21"/>
      <c r="S3848" s="21"/>
      <c r="T3848" s="21"/>
      <c r="U3848" s="20"/>
      <c r="V3848" s="20"/>
      <c r="W3848" s="21"/>
      <c r="X3848" s="21"/>
      <c r="Y3848" s="21"/>
      <c r="AA3848" s="21"/>
      <c r="AB3848" s="20"/>
      <c r="AC3848" s="20"/>
      <c r="AD3848" s="20"/>
      <c r="AE3848" s="20"/>
      <c r="AI3848" s="20"/>
      <c r="AP3848" s="20" t="s">
        <v>574</v>
      </c>
      <c r="AR3848" s="20" t="s">
        <v>574</v>
      </c>
      <c r="AV3848" t="s">
        <v>449</v>
      </c>
    </row>
    <row r="3849" spans="1:48" x14ac:dyDescent="0.25">
      <c r="A3849" s="20"/>
      <c r="C3849" s="20"/>
      <c r="D3849" s="20"/>
      <c r="E3849" s="20"/>
      <c r="F3849" s="21"/>
      <c r="G3849" s="20"/>
      <c r="H3849" s="20"/>
      <c r="I3849" s="21"/>
      <c r="S3849" s="21"/>
      <c r="T3849" s="21"/>
      <c r="U3849" s="20"/>
      <c r="V3849" s="20"/>
      <c r="W3849" s="21"/>
      <c r="X3849" s="21"/>
      <c r="Y3849" s="21"/>
      <c r="AA3849" s="21"/>
      <c r="AB3849" s="20"/>
      <c r="AC3849" s="20"/>
      <c r="AD3849" s="20"/>
      <c r="AE3849" s="20"/>
      <c r="AI3849" s="20"/>
      <c r="AP3849" s="20" t="s">
        <v>574</v>
      </c>
      <c r="AR3849" s="20" t="s">
        <v>574</v>
      </c>
      <c r="AV3849" t="s">
        <v>449</v>
      </c>
    </row>
    <row r="3850" spans="1:48" x14ac:dyDescent="0.25">
      <c r="A3850" s="20"/>
      <c r="C3850" s="20"/>
      <c r="D3850" s="20"/>
      <c r="E3850" s="20"/>
      <c r="F3850" s="21"/>
      <c r="G3850" s="20"/>
      <c r="H3850" s="20"/>
      <c r="I3850" s="21"/>
      <c r="S3850" s="21"/>
      <c r="T3850" s="21"/>
      <c r="U3850" s="20"/>
      <c r="V3850" s="20"/>
      <c r="W3850" s="21"/>
      <c r="X3850" s="21"/>
      <c r="Y3850" s="21"/>
      <c r="AA3850" s="21"/>
      <c r="AB3850" s="20"/>
      <c r="AC3850" s="20"/>
      <c r="AD3850" s="20"/>
      <c r="AE3850" s="20"/>
      <c r="AI3850" s="20"/>
      <c r="AP3850" s="20" t="s">
        <v>574</v>
      </c>
      <c r="AR3850" s="20" t="s">
        <v>574</v>
      </c>
      <c r="AV3850" t="s">
        <v>449</v>
      </c>
    </row>
    <row r="3851" spans="1:48" x14ac:dyDescent="0.25">
      <c r="A3851" s="20"/>
      <c r="C3851" s="20"/>
      <c r="D3851" s="20"/>
      <c r="E3851" s="20"/>
      <c r="F3851" s="21"/>
      <c r="G3851" s="20"/>
      <c r="H3851" s="20"/>
      <c r="I3851" s="21"/>
      <c r="S3851" s="21"/>
      <c r="T3851" s="21"/>
      <c r="U3851" s="20"/>
      <c r="V3851" s="20"/>
      <c r="W3851" s="21"/>
      <c r="X3851" s="21"/>
      <c r="Y3851" s="21"/>
      <c r="AA3851" s="21"/>
      <c r="AB3851" s="20"/>
      <c r="AC3851" s="20"/>
      <c r="AD3851" s="20"/>
      <c r="AE3851" s="20"/>
      <c r="AI3851" s="20"/>
      <c r="AP3851" s="20" t="s">
        <v>574</v>
      </c>
      <c r="AR3851" s="20" t="s">
        <v>574</v>
      </c>
      <c r="AV3851" t="s">
        <v>449</v>
      </c>
    </row>
    <row r="3852" spans="1:48" x14ac:dyDescent="0.25">
      <c r="A3852" s="20"/>
      <c r="C3852" s="20"/>
      <c r="D3852" s="20"/>
      <c r="E3852" s="20"/>
      <c r="F3852" s="21"/>
      <c r="G3852" s="20"/>
      <c r="H3852" s="20"/>
      <c r="I3852" s="21"/>
      <c r="S3852" s="21"/>
      <c r="T3852" s="21"/>
      <c r="U3852" s="20"/>
      <c r="V3852" s="20"/>
      <c r="W3852" s="21"/>
      <c r="X3852" s="21"/>
      <c r="Y3852" s="21"/>
      <c r="AA3852" s="21"/>
      <c r="AB3852" s="20"/>
      <c r="AC3852" s="20"/>
      <c r="AD3852" s="20"/>
      <c r="AE3852" s="20"/>
      <c r="AI3852" s="20"/>
      <c r="AP3852" s="20" t="s">
        <v>574</v>
      </c>
      <c r="AR3852" s="20" t="s">
        <v>574</v>
      </c>
      <c r="AV3852" t="s">
        <v>449</v>
      </c>
    </row>
    <row r="3853" spans="1:48" x14ac:dyDescent="0.25">
      <c r="A3853" s="20"/>
      <c r="C3853" s="20"/>
      <c r="D3853" s="20"/>
      <c r="E3853" s="20"/>
      <c r="F3853" s="21"/>
      <c r="G3853" s="20"/>
      <c r="H3853" s="20"/>
      <c r="I3853" s="21"/>
      <c r="S3853" s="21"/>
      <c r="T3853" s="21"/>
      <c r="U3853" s="20"/>
      <c r="V3853" s="20"/>
      <c r="W3853" s="21"/>
      <c r="X3853" s="21"/>
      <c r="Y3853" s="21"/>
      <c r="AA3853" s="21"/>
      <c r="AB3853" s="20"/>
      <c r="AC3853" s="20"/>
      <c r="AD3853" s="20"/>
      <c r="AE3853" s="20"/>
      <c r="AI3853" s="20"/>
      <c r="AP3853" s="20" t="s">
        <v>574</v>
      </c>
      <c r="AR3853" s="20" t="s">
        <v>574</v>
      </c>
      <c r="AV3853" t="s">
        <v>449</v>
      </c>
    </row>
    <row r="3854" spans="1:48" x14ac:dyDescent="0.25">
      <c r="A3854" s="20"/>
      <c r="C3854" s="20"/>
      <c r="D3854" s="20"/>
      <c r="E3854" s="20"/>
      <c r="F3854" s="21"/>
      <c r="G3854" s="20"/>
      <c r="H3854" s="20"/>
      <c r="I3854" s="21"/>
      <c r="S3854" s="21"/>
      <c r="T3854" s="21"/>
      <c r="U3854" s="20"/>
      <c r="V3854" s="20"/>
      <c r="W3854" s="21"/>
      <c r="X3854" s="21"/>
      <c r="Y3854" s="21"/>
      <c r="AA3854" s="21"/>
      <c r="AB3854" s="20"/>
      <c r="AC3854" s="20"/>
      <c r="AD3854" s="20"/>
      <c r="AE3854" s="20"/>
      <c r="AI3854" s="20"/>
      <c r="AP3854" s="20" t="s">
        <v>574</v>
      </c>
      <c r="AR3854" s="20" t="s">
        <v>574</v>
      </c>
      <c r="AV3854" t="s">
        <v>449</v>
      </c>
    </row>
    <row r="3855" spans="1:48" x14ac:dyDescent="0.25">
      <c r="A3855" s="20"/>
      <c r="C3855" s="20"/>
      <c r="D3855" s="20"/>
      <c r="E3855" s="20"/>
      <c r="F3855" s="21"/>
      <c r="G3855" s="20"/>
      <c r="H3855" s="20"/>
      <c r="I3855" s="21"/>
      <c r="S3855" s="21"/>
      <c r="T3855" s="21"/>
      <c r="U3855" s="20"/>
      <c r="V3855" s="20"/>
      <c r="W3855" s="21"/>
      <c r="X3855" s="21"/>
      <c r="Y3855" s="21"/>
      <c r="AA3855" s="21"/>
      <c r="AB3855" s="20"/>
      <c r="AC3855" s="20"/>
      <c r="AD3855" s="20"/>
      <c r="AE3855" s="20"/>
      <c r="AI3855" s="20"/>
      <c r="AP3855" s="20" t="s">
        <v>574</v>
      </c>
      <c r="AR3855" s="20" t="s">
        <v>574</v>
      </c>
      <c r="AV3855" t="s">
        <v>449</v>
      </c>
    </row>
    <row r="3856" spans="1:48" x14ac:dyDescent="0.25">
      <c r="A3856" s="20"/>
      <c r="C3856" s="20"/>
      <c r="D3856" s="20"/>
      <c r="E3856" s="20"/>
      <c r="F3856" s="21"/>
      <c r="G3856" s="20"/>
      <c r="H3856" s="20"/>
      <c r="I3856" s="21"/>
      <c r="S3856" s="21"/>
      <c r="T3856" s="21"/>
      <c r="U3856" s="20"/>
      <c r="V3856" s="20"/>
      <c r="W3856" s="21"/>
      <c r="X3856" s="21"/>
      <c r="Y3856" s="21"/>
      <c r="AA3856" s="21"/>
      <c r="AB3856" s="20"/>
      <c r="AC3856" s="20"/>
      <c r="AD3856" s="20"/>
      <c r="AE3856" s="20"/>
      <c r="AI3856" s="20"/>
      <c r="AP3856" s="20" t="s">
        <v>574</v>
      </c>
      <c r="AR3856" s="20" t="s">
        <v>574</v>
      </c>
      <c r="AV3856" t="s">
        <v>449</v>
      </c>
    </row>
    <row r="3857" spans="1:48" x14ac:dyDescent="0.25">
      <c r="A3857" s="20"/>
      <c r="C3857" s="20"/>
      <c r="D3857" s="20"/>
      <c r="E3857" s="20"/>
      <c r="F3857" s="21"/>
      <c r="G3857" s="20"/>
      <c r="H3857" s="20"/>
      <c r="I3857" s="21"/>
      <c r="S3857" s="21"/>
      <c r="T3857" s="21"/>
      <c r="U3857" s="20"/>
      <c r="V3857" s="20"/>
      <c r="W3857" s="21"/>
      <c r="X3857" s="21"/>
      <c r="Y3857" s="21"/>
      <c r="AA3857" s="21"/>
      <c r="AB3857" s="20"/>
      <c r="AC3857" s="20"/>
      <c r="AD3857" s="20"/>
      <c r="AE3857" s="20"/>
      <c r="AI3857" s="20"/>
      <c r="AP3857" s="20" t="s">
        <v>574</v>
      </c>
      <c r="AR3857" s="20" t="s">
        <v>574</v>
      </c>
      <c r="AV3857" t="s">
        <v>449</v>
      </c>
    </row>
    <row r="3858" spans="1:48" x14ac:dyDescent="0.25">
      <c r="A3858" s="20"/>
      <c r="C3858" s="20"/>
      <c r="D3858" s="20"/>
      <c r="E3858" s="20"/>
      <c r="F3858" s="21"/>
      <c r="G3858" s="20"/>
      <c r="H3858" s="20"/>
      <c r="I3858" s="21"/>
      <c r="S3858" s="21"/>
      <c r="T3858" s="21"/>
      <c r="U3858" s="20"/>
      <c r="V3858" s="20"/>
      <c r="W3858" s="21"/>
      <c r="X3858" s="21"/>
      <c r="Y3858" s="21"/>
      <c r="AA3858" s="21"/>
      <c r="AB3858" s="20"/>
      <c r="AC3858" s="20"/>
      <c r="AD3858" s="20"/>
      <c r="AE3858" s="20"/>
      <c r="AI3858" s="20"/>
      <c r="AP3858" s="20" t="s">
        <v>574</v>
      </c>
      <c r="AR3858" s="20" t="s">
        <v>574</v>
      </c>
      <c r="AV3858" t="s">
        <v>449</v>
      </c>
    </row>
    <row r="3859" spans="1:48" x14ac:dyDescent="0.25">
      <c r="A3859" s="20"/>
      <c r="C3859" s="20"/>
      <c r="D3859" s="20"/>
      <c r="E3859" s="20"/>
      <c r="F3859" s="21"/>
      <c r="G3859" s="20"/>
      <c r="H3859" s="20"/>
      <c r="I3859" s="21"/>
      <c r="S3859" s="21"/>
      <c r="T3859" s="21"/>
      <c r="U3859" s="20"/>
      <c r="V3859" s="20"/>
      <c r="W3859" s="21"/>
      <c r="X3859" s="21"/>
      <c r="Y3859" s="21"/>
      <c r="AA3859" s="21"/>
      <c r="AB3859" s="20"/>
      <c r="AC3859" s="20"/>
      <c r="AD3859" s="20"/>
      <c r="AE3859" s="20"/>
      <c r="AI3859" s="20"/>
      <c r="AP3859" s="20" t="s">
        <v>574</v>
      </c>
      <c r="AR3859" s="20" t="s">
        <v>574</v>
      </c>
      <c r="AV3859" t="s">
        <v>449</v>
      </c>
    </row>
    <row r="3860" spans="1:48" x14ac:dyDescent="0.25">
      <c r="A3860" s="20"/>
      <c r="C3860" s="20"/>
      <c r="D3860" s="20"/>
      <c r="E3860" s="20"/>
      <c r="F3860" s="21"/>
      <c r="G3860" s="20"/>
      <c r="H3860" s="20"/>
      <c r="I3860" s="21"/>
      <c r="S3860" s="21"/>
      <c r="T3860" s="21"/>
      <c r="U3860" s="20"/>
      <c r="V3860" s="20"/>
      <c r="W3860" s="21"/>
      <c r="X3860" s="21"/>
      <c r="Y3860" s="21"/>
      <c r="AA3860" s="21"/>
      <c r="AB3860" s="20"/>
      <c r="AC3860" s="20"/>
      <c r="AD3860" s="20"/>
      <c r="AE3860" s="20"/>
      <c r="AI3860" s="20"/>
      <c r="AP3860" s="20" t="s">
        <v>574</v>
      </c>
      <c r="AR3860" s="20" t="s">
        <v>574</v>
      </c>
      <c r="AV3860" t="s">
        <v>449</v>
      </c>
    </row>
    <row r="3861" spans="1:48" x14ac:dyDescent="0.25">
      <c r="A3861" s="20"/>
      <c r="C3861" s="20"/>
      <c r="D3861" s="20"/>
      <c r="E3861" s="20"/>
      <c r="F3861" s="21"/>
      <c r="G3861" s="20"/>
      <c r="H3861" s="20"/>
      <c r="I3861" s="21"/>
      <c r="S3861" s="21"/>
      <c r="T3861" s="21"/>
      <c r="U3861" s="20"/>
      <c r="V3861" s="20"/>
      <c r="W3861" s="21"/>
      <c r="X3861" s="21"/>
      <c r="Y3861" s="21"/>
      <c r="AA3861" s="21"/>
      <c r="AB3861" s="20"/>
      <c r="AC3861" s="20"/>
      <c r="AD3861" s="20"/>
      <c r="AE3861" s="20"/>
      <c r="AI3861" s="20"/>
      <c r="AP3861" s="20" t="s">
        <v>574</v>
      </c>
      <c r="AR3861" s="20" t="s">
        <v>574</v>
      </c>
      <c r="AV3861" t="s">
        <v>449</v>
      </c>
    </row>
    <row r="3862" spans="1:48" x14ac:dyDescent="0.25">
      <c r="A3862" s="20"/>
      <c r="C3862" s="20"/>
      <c r="D3862" s="20"/>
      <c r="E3862" s="20"/>
      <c r="F3862" s="21"/>
      <c r="G3862" s="20"/>
      <c r="H3862" s="20"/>
      <c r="I3862" s="21"/>
      <c r="S3862" s="21"/>
      <c r="T3862" s="21"/>
      <c r="U3862" s="20"/>
      <c r="V3862" s="20"/>
      <c r="W3862" s="21"/>
      <c r="X3862" s="21"/>
      <c r="Y3862" s="21"/>
      <c r="AA3862" s="21"/>
      <c r="AB3862" s="20"/>
      <c r="AC3862" s="20"/>
      <c r="AD3862" s="20"/>
      <c r="AE3862" s="20"/>
      <c r="AI3862" s="20"/>
      <c r="AP3862" s="20" t="s">
        <v>574</v>
      </c>
      <c r="AR3862" s="20" t="s">
        <v>574</v>
      </c>
      <c r="AV3862" t="s">
        <v>449</v>
      </c>
    </row>
    <row r="3863" spans="1:48" x14ac:dyDescent="0.25">
      <c r="A3863" s="20"/>
      <c r="C3863" s="20"/>
      <c r="D3863" s="20"/>
      <c r="E3863" s="20"/>
      <c r="F3863" s="21"/>
      <c r="G3863" s="20"/>
      <c r="H3863" s="20"/>
      <c r="I3863" s="21"/>
      <c r="S3863" s="21"/>
      <c r="T3863" s="21"/>
      <c r="U3863" s="20"/>
      <c r="V3863" s="20"/>
      <c r="W3863" s="21"/>
      <c r="X3863" s="21"/>
      <c r="Y3863" s="21"/>
      <c r="AA3863" s="21"/>
      <c r="AB3863" s="20"/>
      <c r="AC3863" s="20"/>
      <c r="AD3863" s="20"/>
      <c r="AE3863" s="20"/>
      <c r="AI3863" s="20"/>
      <c r="AP3863" s="20" t="s">
        <v>574</v>
      </c>
      <c r="AR3863" s="20" t="s">
        <v>574</v>
      </c>
      <c r="AV3863" t="s">
        <v>449</v>
      </c>
    </row>
    <row r="3864" spans="1:48" x14ac:dyDescent="0.25">
      <c r="A3864" s="20"/>
      <c r="C3864" s="20"/>
      <c r="D3864" s="20"/>
      <c r="E3864" s="20"/>
      <c r="F3864" s="21"/>
      <c r="G3864" s="20"/>
      <c r="H3864" s="20"/>
      <c r="I3864" s="21"/>
      <c r="S3864" s="21"/>
      <c r="T3864" s="21"/>
      <c r="U3864" s="20"/>
      <c r="V3864" s="20"/>
      <c r="W3864" s="21"/>
      <c r="X3864" s="21"/>
      <c r="Y3864" s="21"/>
      <c r="AA3864" s="21"/>
      <c r="AB3864" s="20"/>
      <c r="AC3864" s="20"/>
      <c r="AD3864" s="20"/>
      <c r="AE3864" s="20"/>
      <c r="AI3864" s="20"/>
      <c r="AP3864" s="20" t="s">
        <v>574</v>
      </c>
      <c r="AR3864" s="20" t="s">
        <v>574</v>
      </c>
      <c r="AV3864" t="s">
        <v>449</v>
      </c>
    </row>
    <row r="3865" spans="1:48" x14ac:dyDescent="0.25">
      <c r="A3865" s="20"/>
      <c r="C3865" s="20"/>
      <c r="D3865" s="20"/>
      <c r="E3865" s="20"/>
      <c r="F3865" s="21"/>
      <c r="G3865" s="20"/>
      <c r="H3865" s="20"/>
      <c r="I3865" s="21"/>
      <c r="S3865" s="21"/>
      <c r="T3865" s="21"/>
      <c r="U3865" s="20"/>
      <c r="V3865" s="20"/>
      <c r="W3865" s="21"/>
      <c r="X3865" s="21"/>
      <c r="Y3865" s="21"/>
      <c r="AA3865" s="21"/>
      <c r="AB3865" s="20"/>
      <c r="AC3865" s="20"/>
      <c r="AD3865" s="20"/>
      <c r="AE3865" s="20"/>
      <c r="AI3865" s="20"/>
      <c r="AP3865" s="20" t="s">
        <v>574</v>
      </c>
      <c r="AR3865" s="20" t="s">
        <v>574</v>
      </c>
      <c r="AV3865" t="s">
        <v>449</v>
      </c>
    </row>
    <row r="3866" spans="1:48" x14ac:dyDescent="0.25">
      <c r="A3866" s="20"/>
      <c r="C3866" s="20"/>
      <c r="D3866" s="20"/>
      <c r="E3866" s="20"/>
      <c r="F3866" s="21"/>
      <c r="G3866" s="20"/>
      <c r="H3866" s="20"/>
      <c r="I3866" s="21"/>
      <c r="S3866" s="21"/>
      <c r="T3866" s="21"/>
      <c r="U3866" s="20"/>
      <c r="V3866" s="20"/>
      <c r="W3866" s="21"/>
      <c r="X3866" s="21"/>
      <c r="Y3866" s="21"/>
      <c r="AA3866" s="21"/>
      <c r="AB3866" s="20"/>
      <c r="AC3866" s="20"/>
      <c r="AD3866" s="20"/>
      <c r="AE3866" s="20"/>
      <c r="AI3866" s="20"/>
      <c r="AP3866" s="20" t="s">
        <v>574</v>
      </c>
      <c r="AR3866" s="20" t="s">
        <v>574</v>
      </c>
      <c r="AV3866" t="s">
        <v>449</v>
      </c>
    </row>
    <row r="3867" spans="1:48" x14ac:dyDescent="0.25">
      <c r="A3867" s="20"/>
      <c r="C3867" s="20"/>
      <c r="D3867" s="20"/>
      <c r="E3867" s="20"/>
      <c r="F3867" s="21"/>
      <c r="G3867" s="20"/>
      <c r="H3867" s="20"/>
      <c r="I3867" s="21"/>
      <c r="S3867" s="21"/>
      <c r="T3867" s="21"/>
      <c r="U3867" s="20"/>
      <c r="V3867" s="20"/>
      <c r="W3867" s="21"/>
      <c r="X3867" s="21"/>
      <c r="Y3867" s="21"/>
      <c r="AA3867" s="21"/>
      <c r="AB3867" s="20"/>
      <c r="AC3867" s="20"/>
      <c r="AD3867" s="20"/>
      <c r="AE3867" s="20"/>
      <c r="AI3867" s="20"/>
      <c r="AP3867" s="20" t="s">
        <v>574</v>
      </c>
      <c r="AR3867" s="20" t="s">
        <v>574</v>
      </c>
      <c r="AV3867" t="s">
        <v>449</v>
      </c>
    </row>
    <row r="3868" spans="1:48" x14ac:dyDescent="0.25">
      <c r="A3868" s="20"/>
      <c r="C3868" s="20"/>
      <c r="D3868" s="20"/>
      <c r="E3868" s="20"/>
      <c r="F3868" s="21"/>
      <c r="G3868" s="20"/>
      <c r="H3868" s="20"/>
      <c r="I3868" s="21"/>
      <c r="S3868" s="21"/>
      <c r="T3868" s="21"/>
      <c r="U3868" s="20"/>
      <c r="V3868" s="20"/>
      <c r="W3868" s="21"/>
      <c r="X3868" s="21"/>
      <c r="Y3868" s="21"/>
      <c r="AA3868" s="21"/>
      <c r="AB3868" s="20"/>
      <c r="AC3868" s="20"/>
      <c r="AD3868" s="20"/>
      <c r="AE3868" s="20"/>
      <c r="AI3868" s="20"/>
      <c r="AP3868" s="20" t="s">
        <v>574</v>
      </c>
      <c r="AR3868" s="20" t="s">
        <v>574</v>
      </c>
      <c r="AV3868" t="s">
        <v>449</v>
      </c>
    </row>
    <row r="3869" spans="1:48" x14ac:dyDescent="0.25">
      <c r="A3869" s="20"/>
      <c r="C3869" s="20"/>
      <c r="D3869" s="20"/>
      <c r="E3869" s="20"/>
      <c r="F3869" s="21"/>
      <c r="G3869" s="20"/>
      <c r="H3869" s="20"/>
      <c r="I3869" s="21"/>
      <c r="S3869" s="21"/>
      <c r="T3869" s="21"/>
      <c r="U3869" s="20"/>
      <c r="V3869" s="20"/>
      <c r="W3869" s="21"/>
      <c r="X3869" s="21"/>
      <c r="Y3869" s="21"/>
      <c r="AA3869" s="21"/>
      <c r="AB3869" s="20"/>
      <c r="AC3869" s="20"/>
      <c r="AD3869" s="20"/>
      <c r="AE3869" s="20"/>
      <c r="AI3869" s="20"/>
      <c r="AP3869" s="20" t="s">
        <v>574</v>
      </c>
      <c r="AR3869" s="20" t="s">
        <v>574</v>
      </c>
      <c r="AV3869" t="s">
        <v>449</v>
      </c>
    </row>
    <row r="3870" spans="1:48" x14ac:dyDescent="0.25">
      <c r="A3870" s="20"/>
      <c r="C3870" s="20"/>
      <c r="D3870" s="20"/>
      <c r="E3870" s="20"/>
      <c r="F3870" s="21"/>
      <c r="G3870" s="20"/>
      <c r="H3870" s="20"/>
      <c r="I3870" s="21"/>
      <c r="S3870" s="21"/>
      <c r="T3870" s="21"/>
      <c r="U3870" s="20"/>
      <c r="V3870" s="20"/>
      <c r="W3870" s="21"/>
      <c r="X3870" s="21"/>
      <c r="Y3870" s="21"/>
      <c r="AA3870" s="21"/>
      <c r="AB3870" s="20"/>
      <c r="AC3870" s="20"/>
      <c r="AD3870" s="20"/>
      <c r="AE3870" s="20"/>
      <c r="AI3870" s="20"/>
      <c r="AP3870" s="20" t="s">
        <v>574</v>
      </c>
      <c r="AR3870" s="20" t="s">
        <v>574</v>
      </c>
      <c r="AV3870" t="s">
        <v>449</v>
      </c>
    </row>
    <row r="3871" spans="1:48" x14ac:dyDescent="0.25">
      <c r="A3871" s="20"/>
      <c r="C3871" s="20"/>
      <c r="D3871" s="20"/>
      <c r="E3871" s="20"/>
      <c r="F3871" s="21"/>
      <c r="G3871" s="20"/>
      <c r="H3871" s="20"/>
      <c r="I3871" s="21"/>
      <c r="S3871" s="21"/>
      <c r="T3871" s="21"/>
      <c r="U3871" s="20"/>
      <c r="V3871" s="20"/>
      <c r="W3871" s="21"/>
      <c r="X3871" s="21"/>
      <c r="Y3871" s="21"/>
      <c r="AA3871" s="21"/>
      <c r="AB3871" s="20"/>
      <c r="AC3871" s="20"/>
      <c r="AD3871" s="20"/>
      <c r="AE3871" s="20"/>
      <c r="AI3871" s="20"/>
      <c r="AP3871" s="20" t="s">
        <v>574</v>
      </c>
      <c r="AR3871" s="20" t="s">
        <v>574</v>
      </c>
      <c r="AV3871" t="s">
        <v>449</v>
      </c>
    </row>
    <row r="3872" spans="1:48" x14ac:dyDescent="0.25">
      <c r="A3872" s="20"/>
      <c r="C3872" s="20"/>
      <c r="D3872" s="20"/>
      <c r="E3872" s="20"/>
      <c r="F3872" s="21"/>
      <c r="G3872" s="20"/>
      <c r="H3872" s="20"/>
      <c r="I3872" s="21"/>
      <c r="S3872" s="21"/>
      <c r="T3872" s="21"/>
      <c r="U3872" s="20"/>
      <c r="V3872" s="20"/>
      <c r="W3872" s="21"/>
      <c r="X3872" s="21"/>
      <c r="Y3872" s="21"/>
      <c r="AA3872" s="21"/>
      <c r="AB3872" s="20"/>
      <c r="AC3872" s="20"/>
      <c r="AD3872" s="20"/>
      <c r="AE3872" s="20"/>
      <c r="AI3872" s="20"/>
      <c r="AP3872" s="20" t="s">
        <v>574</v>
      </c>
      <c r="AR3872" s="20" t="s">
        <v>574</v>
      </c>
      <c r="AV3872" t="s">
        <v>449</v>
      </c>
    </row>
    <row r="3873" spans="1:48" x14ac:dyDescent="0.25">
      <c r="A3873" s="20"/>
      <c r="C3873" s="20"/>
      <c r="D3873" s="20"/>
      <c r="E3873" s="20"/>
      <c r="F3873" s="21"/>
      <c r="G3873" s="20"/>
      <c r="H3873" s="20"/>
      <c r="I3873" s="21"/>
      <c r="S3873" s="21"/>
      <c r="T3873" s="21"/>
      <c r="U3873" s="20"/>
      <c r="V3873" s="20"/>
      <c r="W3873" s="21"/>
      <c r="X3873" s="21"/>
      <c r="Y3873" s="21"/>
      <c r="AA3873" s="21"/>
      <c r="AB3873" s="20"/>
      <c r="AC3873" s="20"/>
      <c r="AD3873" s="20"/>
      <c r="AE3873" s="20"/>
      <c r="AI3873" s="20"/>
      <c r="AP3873" s="20" t="s">
        <v>574</v>
      </c>
      <c r="AR3873" s="20" t="s">
        <v>574</v>
      </c>
      <c r="AV3873" t="s">
        <v>449</v>
      </c>
    </row>
    <row r="3874" spans="1:48" x14ac:dyDescent="0.25">
      <c r="A3874" s="20"/>
      <c r="C3874" s="20"/>
      <c r="D3874" s="20"/>
      <c r="E3874" s="20"/>
      <c r="F3874" s="21"/>
      <c r="G3874" s="20"/>
      <c r="H3874" s="20"/>
      <c r="I3874" s="21"/>
      <c r="S3874" s="21"/>
      <c r="T3874" s="21"/>
      <c r="U3874" s="20"/>
      <c r="V3874" s="20"/>
      <c r="W3874" s="21"/>
      <c r="X3874" s="21"/>
      <c r="Y3874" s="21"/>
      <c r="AA3874" s="21"/>
      <c r="AB3874" s="20"/>
      <c r="AC3874" s="20"/>
      <c r="AD3874" s="20"/>
      <c r="AE3874" s="20"/>
      <c r="AI3874" s="20"/>
      <c r="AP3874" s="20" t="s">
        <v>574</v>
      </c>
      <c r="AR3874" s="20" t="s">
        <v>574</v>
      </c>
      <c r="AV3874" t="s">
        <v>449</v>
      </c>
    </row>
    <row r="3875" spans="1:48" x14ac:dyDescent="0.25">
      <c r="A3875" s="20"/>
      <c r="C3875" s="20"/>
      <c r="D3875" s="20"/>
      <c r="E3875" s="20"/>
      <c r="F3875" s="21"/>
      <c r="G3875" s="20"/>
      <c r="H3875" s="20"/>
      <c r="I3875" s="21"/>
      <c r="S3875" s="21"/>
      <c r="T3875" s="21"/>
      <c r="U3875" s="20"/>
      <c r="V3875" s="20"/>
      <c r="W3875" s="21"/>
      <c r="X3875" s="21"/>
      <c r="Y3875" s="21"/>
      <c r="AA3875" s="21"/>
      <c r="AB3875" s="20"/>
      <c r="AC3875" s="20"/>
      <c r="AD3875" s="20"/>
      <c r="AE3875" s="20"/>
      <c r="AI3875" s="20"/>
      <c r="AP3875" s="20" t="s">
        <v>574</v>
      </c>
      <c r="AR3875" s="20" t="s">
        <v>574</v>
      </c>
      <c r="AV3875" t="s">
        <v>449</v>
      </c>
    </row>
    <row r="3876" spans="1:48" x14ac:dyDescent="0.25">
      <c r="A3876" s="20"/>
      <c r="C3876" s="20"/>
      <c r="D3876" s="20"/>
      <c r="E3876" s="20"/>
      <c r="F3876" s="21"/>
      <c r="G3876" s="20"/>
      <c r="H3876" s="20"/>
      <c r="I3876" s="21"/>
      <c r="S3876" s="21"/>
      <c r="T3876" s="21"/>
      <c r="U3876" s="20"/>
      <c r="V3876" s="20"/>
      <c r="W3876" s="21"/>
      <c r="X3876" s="21"/>
      <c r="Y3876" s="21"/>
      <c r="AA3876" s="21"/>
      <c r="AB3876" s="20"/>
      <c r="AC3876" s="20"/>
      <c r="AD3876" s="20"/>
      <c r="AE3876" s="20"/>
      <c r="AI3876" s="20"/>
      <c r="AP3876" s="20" t="s">
        <v>574</v>
      </c>
      <c r="AR3876" s="20" t="s">
        <v>574</v>
      </c>
      <c r="AV3876" t="s">
        <v>449</v>
      </c>
    </row>
    <row r="3877" spans="1:48" x14ac:dyDescent="0.25">
      <c r="A3877" s="20"/>
      <c r="C3877" s="20"/>
      <c r="D3877" s="20"/>
      <c r="E3877" s="20"/>
      <c r="F3877" s="21"/>
      <c r="G3877" s="20"/>
      <c r="H3877" s="20"/>
      <c r="I3877" s="21"/>
      <c r="S3877" s="21"/>
      <c r="T3877" s="21"/>
      <c r="U3877" s="20"/>
      <c r="V3877" s="20"/>
      <c r="W3877" s="21"/>
      <c r="X3877" s="21"/>
      <c r="Y3877" s="21"/>
      <c r="AA3877" s="21"/>
      <c r="AB3877" s="20"/>
      <c r="AC3877" s="20"/>
      <c r="AD3877" s="20"/>
      <c r="AE3877" s="20"/>
      <c r="AI3877" s="20"/>
      <c r="AP3877" s="20" t="s">
        <v>574</v>
      </c>
      <c r="AR3877" s="20" t="s">
        <v>574</v>
      </c>
      <c r="AV3877" t="s">
        <v>449</v>
      </c>
    </row>
    <row r="3878" spans="1:48" x14ac:dyDescent="0.25">
      <c r="A3878" s="20"/>
      <c r="C3878" s="20"/>
      <c r="D3878" s="20"/>
      <c r="E3878" s="20"/>
      <c r="F3878" s="21"/>
      <c r="G3878" s="20"/>
      <c r="H3878" s="20"/>
      <c r="I3878" s="21"/>
      <c r="S3878" s="21"/>
      <c r="T3878" s="21"/>
      <c r="U3878" s="20"/>
      <c r="V3878" s="20"/>
      <c r="W3878" s="21"/>
      <c r="X3878" s="21"/>
      <c r="Y3878" s="21"/>
      <c r="AA3878" s="21"/>
      <c r="AB3878" s="20"/>
      <c r="AC3878" s="20"/>
      <c r="AD3878" s="20"/>
      <c r="AE3878" s="20"/>
      <c r="AI3878" s="20"/>
      <c r="AP3878" s="20" t="s">
        <v>574</v>
      </c>
      <c r="AR3878" s="20" t="s">
        <v>574</v>
      </c>
      <c r="AV3878" t="s">
        <v>449</v>
      </c>
    </row>
    <row r="3879" spans="1:48" x14ac:dyDescent="0.25">
      <c r="A3879" s="20"/>
      <c r="C3879" s="20"/>
      <c r="D3879" s="20"/>
      <c r="E3879" s="20"/>
      <c r="F3879" s="21"/>
      <c r="G3879" s="20"/>
      <c r="H3879" s="20"/>
      <c r="I3879" s="21"/>
      <c r="S3879" s="21"/>
      <c r="T3879" s="21"/>
      <c r="U3879" s="20"/>
      <c r="V3879" s="20"/>
      <c r="W3879" s="21"/>
      <c r="X3879" s="21"/>
      <c r="Y3879" s="21"/>
      <c r="AA3879" s="21"/>
      <c r="AB3879" s="20"/>
      <c r="AC3879" s="20"/>
      <c r="AD3879" s="20"/>
      <c r="AE3879" s="20"/>
      <c r="AI3879" s="20"/>
      <c r="AP3879" s="20" t="s">
        <v>574</v>
      </c>
      <c r="AR3879" s="20" t="s">
        <v>574</v>
      </c>
      <c r="AV3879" t="s">
        <v>449</v>
      </c>
    </row>
    <row r="3880" spans="1:48" x14ac:dyDescent="0.25">
      <c r="A3880" s="20"/>
      <c r="C3880" s="20"/>
      <c r="D3880" s="20"/>
      <c r="E3880" s="20"/>
      <c r="F3880" s="21"/>
      <c r="G3880" s="20"/>
      <c r="H3880" s="20"/>
      <c r="I3880" s="21"/>
      <c r="S3880" s="21"/>
      <c r="T3880" s="21"/>
      <c r="U3880" s="20"/>
      <c r="V3880" s="20"/>
      <c r="W3880" s="21"/>
      <c r="X3880" s="21"/>
      <c r="Y3880" s="21"/>
      <c r="AA3880" s="21"/>
      <c r="AB3880" s="20"/>
      <c r="AC3880" s="20"/>
      <c r="AD3880" s="20"/>
      <c r="AE3880" s="20"/>
      <c r="AI3880" s="20"/>
      <c r="AP3880" s="20" t="s">
        <v>574</v>
      </c>
      <c r="AR3880" s="20" t="s">
        <v>574</v>
      </c>
      <c r="AV3880" t="s">
        <v>449</v>
      </c>
    </row>
    <row r="3881" spans="1:48" x14ac:dyDescent="0.25">
      <c r="A3881" s="20"/>
      <c r="C3881" s="20"/>
      <c r="D3881" s="20"/>
      <c r="E3881" s="20"/>
      <c r="F3881" s="21"/>
      <c r="G3881" s="20"/>
      <c r="H3881" s="20"/>
      <c r="I3881" s="21"/>
      <c r="S3881" s="21"/>
      <c r="T3881" s="21"/>
      <c r="U3881" s="20"/>
      <c r="V3881" s="20"/>
      <c r="W3881" s="21"/>
      <c r="X3881" s="21"/>
      <c r="Y3881" s="21"/>
      <c r="AA3881" s="21"/>
      <c r="AB3881" s="20"/>
      <c r="AC3881" s="20"/>
      <c r="AD3881" s="20"/>
      <c r="AE3881" s="20"/>
      <c r="AI3881" s="20"/>
      <c r="AP3881" s="20" t="s">
        <v>574</v>
      </c>
      <c r="AR3881" s="20" t="s">
        <v>574</v>
      </c>
      <c r="AV3881" t="s">
        <v>449</v>
      </c>
    </row>
    <row r="3882" spans="1:48" x14ac:dyDescent="0.25">
      <c r="A3882" s="20"/>
      <c r="C3882" s="20"/>
      <c r="D3882" s="20"/>
      <c r="E3882" s="20"/>
      <c r="F3882" s="21"/>
      <c r="G3882" s="20"/>
      <c r="H3882" s="20"/>
      <c r="I3882" s="21"/>
      <c r="S3882" s="21"/>
      <c r="T3882" s="21"/>
      <c r="U3882" s="20"/>
      <c r="V3882" s="20"/>
      <c r="W3882" s="21"/>
      <c r="X3882" s="21"/>
      <c r="Y3882" s="21"/>
      <c r="AA3882" s="21"/>
      <c r="AB3882" s="20"/>
      <c r="AC3882" s="20"/>
      <c r="AD3882" s="20"/>
      <c r="AE3882" s="20"/>
      <c r="AI3882" s="20"/>
      <c r="AP3882" s="20" t="s">
        <v>574</v>
      </c>
      <c r="AR3882" s="20" t="s">
        <v>574</v>
      </c>
      <c r="AV3882" t="s">
        <v>449</v>
      </c>
    </row>
    <row r="3883" spans="1:48" x14ac:dyDescent="0.25">
      <c r="A3883" s="20"/>
      <c r="C3883" s="20"/>
      <c r="D3883" s="20"/>
      <c r="E3883" s="20"/>
      <c r="F3883" s="21"/>
      <c r="G3883" s="20"/>
      <c r="H3883" s="20"/>
      <c r="I3883" s="21"/>
      <c r="S3883" s="21"/>
      <c r="T3883" s="21"/>
      <c r="U3883" s="20"/>
      <c r="V3883" s="20"/>
      <c r="W3883" s="21"/>
      <c r="X3883" s="21"/>
      <c r="Y3883" s="21"/>
      <c r="AA3883" s="21"/>
      <c r="AB3883" s="20"/>
      <c r="AC3883" s="20"/>
      <c r="AD3883" s="20"/>
      <c r="AE3883" s="20"/>
      <c r="AI3883" s="20"/>
      <c r="AP3883" s="20" t="s">
        <v>574</v>
      </c>
      <c r="AR3883" s="20" t="s">
        <v>574</v>
      </c>
      <c r="AV3883" t="s">
        <v>449</v>
      </c>
    </row>
    <row r="3884" spans="1:48" x14ac:dyDescent="0.25">
      <c r="A3884" s="20"/>
      <c r="C3884" s="20"/>
      <c r="D3884" s="20"/>
      <c r="E3884" s="20"/>
      <c r="F3884" s="21"/>
      <c r="G3884" s="20"/>
      <c r="H3884" s="20"/>
      <c r="I3884" s="21"/>
      <c r="S3884" s="21"/>
      <c r="T3884" s="21"/>
      <c r="U3884" s="20"/>
      <c r="V3884" s="20"/>
      <c r="W3884" s="21"/>
      <c r="X3884" s="21"/>
      <c r="Y3884" s="21"/>
      <c r="AA3884" s="21"/>
      <c r="AB3884" s="20"/>
      <c r="AC3884" s="20"/>
      <c r="AD3884" s="20"/>
      <c r="AE3884" s="20"/>
      <c r="AI3884" s="20"/>
      <c r="AP3884" s="20" t="s">
        <v>574</v>
      </c>
      <c r="AR3884" s="20" t="s">
        <v>574</v>
      </c>
      <c r="AV3884" t="s">
        <v>449</v>
      </c>
    </row>
    <row r="3885" spans="1:48" x14ac:dyDescent="0.25">
      <c r="A3885" s="20"/>
      <c r="C3885" s="20"/>
      <c r="D3885" s="20"/>
      <c r="E3885" s="20"/>
      <c r="F3885" s="21"/>
      <c r="G3885" s="20"/>
      <c r="H3885" s="20"/>
      <c r="I3885" s="21"/>
      <c r="S3885" s="21"/>
      <c r="T3885" s="21"/>
      <c r="U3885" s="20"/>
      <c r="V3885" s="20"/>
      <c r="W3885" s="21"/>
      <c r="X3885" s="21"/>
      <c r="Y3885" s="21"/>
      <c r="AA3885" s="21"/>
      <c r="AB3885" s="20"/>
      <c r="AC3885" s="20"/>
      <c r="AD3885" s="20"/>
      <c r="AE3885" s="20"/>
      <c r="AI3885" s="20"/>
      <c r="AP3885" s="20" t="s">
        <v>574</v>
      </c>
      <c r="AR3885" s="20" t="s">
        <v>574</v>
      </c>
      <c r="AV3885" t="s">
        <v>449</v>
      </c>
    </row>
    <row r="3886" spans="1:48" x14ac:dyDescent="0.25">
      <c r="A3886" s="20"/>
      <c r="C3886" s="20"/>
      <c r="D3886" s="20"/>
      <c r="E3886" s="20"/>
      <c r="F3886" s="21"/>
      <c r="G3886" s="20"/>
      <c r="H3886" s="20"/>
      <c r="I3886" s="21"/>
      <c r="S3886" s="21"/>
      <c r="T3886" s="21"/>
      <c r="U3886" s="20"/>
      <c r="V3886" s="20"/>
      <c r="W3886" s="21"/>
      <c r="X3886" s="21"/>
      <c r="Y3886" s="21"/>
      <c r="AA3886" s="21"/>
      <c r="AB3886" s="20"/>
      <c r="AC3886" s="20"/>
      <c r="AD3886" s="20"/>
      <c r="AE3886" s="20"/>
      <c r="AI3886" s="20"/>
      <c r="AP3886" s="20" t="s">
        <v>574</v>
      </c>
      <c r="AR3886" s="20" t="s">
        <v>574</v>
      </c>
      <c r="AV3886" t="s">
        <v>449</v>
      </c>
    </row>
    <row r="3887" spans="1:48" x14ac:dyDescent="0.25">
      <c r="A3887" s="20"/>
      <c r="C3887" s="20"/>
      <c r="D3887" s="20"/>
      <c r="E3887" s="20"/>
      <c r="F3887" s="21"/>
      <c r="G3887" s="20"/>
      <c r="H3887" s="20"/>
      <c r="I3887" s="21"/>
      <c r="S3887" s="21"/>
      <c r="T3887" s="21"/>
      <c r="U3887" s="20"/>
      <c r="V3887" s="20"/>
      <c r="W3887" s="21"/>
      <c r="X3887" s="21"/>
      <c r="Y3887" s="21"/>
      <c r="AA3887" s="21"/>
      <c r="AB3887" s="20"/>
      <c r="AC3887" s="20"/>
      <c r="AD3887" s="20"/>
      <c r="AE3887" s="20"/>
      <c r="AI3887" s="20"/>
      <c r="AP3887" s="20" t="s">
        <v>574</v>
      </c>
      <c r="AR3887" s="20" t="s">
        <v>574</v>
      </c>
      <c r="AV3887" t="s">
        <v>449</v>
      </c>
    </row>
    <row r="3888" spans="1:48" x14ac:dyDescent="0.25">
      <c r="A3888" s="20"/>
      <c r="C3888" s="20"/>
      <c r="D3888" s="20"/>
      <c r="E3888" s="20"/>
      <c r="F3888" s="21"/>
      <c r="G3888" s="20"/>
      <c r="H3888" s="20"/>
      <c r="I3888" s="21"/>
      <c r="S3888" s="21"/>
      <c r="T3888" s="21"/>
      <c r="U3888" s="20"/>
      <c r="V3888" s="20"/>
      <c r="W3888" s="21"/>
      <c r="X3888" s="21"/>
      <c r="Y3888" s="21"/>
      <c r="AA3888" s="21"/>
      <c r="AB3888" s="20"/>
      <c r="AC3888" s="20"/>
      <c r="AD3888" s="20"/>
      <c r="AE3888" s="20"/>
      <c r="AI3888" s="20"/>
      <c r="AP3888" s="20" t="s">
        <v>574</v>
      </c>
      <c r="AR3888" s="20" t="s">
        <v>574</v>
      </c>
      <c r="AV3888" t="s">
        <v>449</v>
      </c>
    </row>
    <row r="3889" spans="1:48" x14ac:dyDescent="0.25">
      <c r="A3889" s="20"/>
      <c r="C3889" s="20"/>
      <c r="D3889" s="20"/>
      <c r="E3889" s="20"/>
      <c r="F3889" s="21"/>
      <c r="G3889" s="20"/>
      <c r="H3889" s="20"/>
      <c r="I3889" s="21"/>
      <c r="S3889" s="21"/>
      <c r="T3889" s="21"/>
      <c r="U3889" s="20"/>
      <c r="V3889" s="20"/>
      <c r="W3889" s="21"/>
      <c r="X3889" s="21"/>
      <c r="Y3889" s="21"/>
      <c r="AA3889" s="21"/>
      <c r="AB3889" s="20"/>
      <c r="AC3889" s="20"/>
      <c r="AD3889" s="20"/>
      <c r="AE3889" s="20"/>
      <c r="AI3889" s="20"/>
      <c r="AP3889" s="20" t="s">
        <v>574</v>
      </c>
      <c r="AR3889" s="20" t="s">
        <v>574</v>
      </c>
      <c r="AV3889" t="s">
        <v>449</v>
      </c>
    </row>
    <row r="3890" spans="1:48" x14ac:dyDescent="0.25">
      <c r="A3890" s="20"/>
      <c r="C3890" s="20"/>
      <c r="D3890" s="20"/>
      <c r="E3890" s="20"/>
      <c r="F3890" s="21"/>
      <c r="G3890" s="20"/>
      <c r="H3890" s="20"/>
      <c r="I3890" s="21"/>
      <c r="S3890" s="21"/>
      <c r="T3890" s="21"/>
      <c r="U3890" s="20"/>
      <c r="V3890" s="20"/>
      <c r="W3890" s="21"/>
      <c r="X3890" s="21"/>
      <c r="Y3890" s="21"/>
      <c r="AA3890" s="21"/>
      <c r="AB3890" s="20"/>
      <c r="AC3890" s="20"/>
      <c r="AD3890" s="20"/>
      <c r="AE3890" s="20"/>
      <c r="AI3890" s="20"/>
      <c r="AP3890" s="20" t="s">
        <v>574</v>
      </c>
      <c r="AR3890" s="20" t="s">
        <v>574</v>
      </c>
      <c r="AV3890" t="s">
        <v>449</v>
      </c>
    </row>
    <row r="3891" spans="1:48" x14ac:dyDescent="0.25">
      <c r="A3891" s="20"/>
      <c r="C3891" s="20"/>
      <c r="D3891" s="20"/>
      <c r="E3891" s="20"/>
      <c r="F3891" s="21"/>
      <c r="G3891" s="20"/>
      <c r="H3891" s="20"/>
      <c r="I3891" s="21"/>
      <c r="S3891" s="21"/>
      <c r="T3891" s="21"/>
      <c r="U3891" s="20"/>
      <c r="V3891" s="20"/>
      <c r="W3891" s="21"/>
      <c r="X3891" s="21"/>
      <c r="Y3891" s="21"/>
      <c r="AA3891" s="21"/>
      <c r="AB3891" s="20"/>
      <c r="AC3891" s="20"/>
      <c r="AD3891" s="20"/>
      <c r="AE3891" s="20"/>
      <c r="AI3891" s="20"/>
      <c r="AP3891" s="20" t="s">
        <v>574</v>
      </c>
      <c r="AR3891" s="20" t="s">
        <v>574</v>
      </c>
      <c r="AV3891" t="s">
        <v>449</v>
      </c>
    </row>
    <row r="3892" spans="1:48" x14ac:dyDescent="0.25">
      <c r="A3892" s="20"/>
      <c r="C3892" s="20"/>
      <c r="D3892" s="20"/>
      <c r="E3892" s="20"/>
      <c r="F3892" s="21"/>
      <c r="G3892" s="20"/>
      <c r="H3892" s="20"/>
      <c r="I3892" s="21"/>
      <c r="S3892" s="21"/>
      <c r="T3892" s="21"/>
      <c r="U3892" s="20"/>
      <c r="V3892" s="20"/>
      <c r="W3892" s="21"/>
      <c r="X3892" s="21"/>
      <c r="Y3892" s="21"/>
      <c r="AA3892" s="21"/>
      <c r="AB3892" s="20"/>
      <c r="AC3892" s="20"/>
      <c r="AD3892" s="20"/>
      <c r="AE3892" s="20"/>
      <c r="AI3892" s="20"/>
      <c r="AP3892" s="20" t="s">
        <v>574</v>
      </c>
      <c r="AR3892" s="20" t="s">
        <v>574</v>
      </c>
      <c r="AV3892" t="s">
        <v>449</v>
      </c>
    </row>
    <row r="3893" spans="1:48" x14ac:dyDescent="0.25">
      <c r="A3893" s="20"/>
      <c r="C3893" s="20"/>
      <c r="D3893" s="20"/>
      <c r="E3893" s="20"/>
      <c r="F3893" s="21"/>
      <c r="G3893" s="20"/>
      <c r="H3893" s="20"/>
      <c r="I3893" s="21"/>
      <c r="S3893" s="21"/>
      <c r="T3893" s="21"/>
      <c r="U3893" s="20"/>
      <c r="V3893" s="20"/>
      <c r="W3893" s="21"/>
      <c r="X3893" s="21"/>
      <c r="Y3893" s="21"/>
      <c r="AA3893" s="21"/>
      <c r="AB3893" s="20"/>
      <c r="AC3893" s="20"/>
      <c r="AD3893" s="20"/>
      <c r="AE3893" s="20"/>
      <c r="AI3893" s="20"/>
      <c r="AP3893" s="20" t="s">
        <v>574</v>
      </c>
      <c r="AR3893" s="20" t="s">
        <v>574</v>
      </c>
      <c r="AV3893" t="s">
        <v>449</v>
      </c>
    </row>
    <row r="3894" spans="1:48" x14ac:dyDescent="0.25">
      <c r="A3894" s="20"/>
      <c r="C3894" s="20"/>
      <c r="D3894" s="20"/>
      <c r="E3894" s="20"/>
      <c r="F3894" s="21"/>
      <c r="G3894" s="20"/>
      <c r="H3894" s="20"/>
      <c r="I3894" s="21"/>
      <c r="S3894" s="21"/>
      <c r="T3894" s="21"/>
      <c r="U3894" s="20"/>
      <c r="V3894" s="20"/>
      <c r="W3894" s="21"/>
      <c r="X3894" s="21"/>
      <c r="Y3894" s="21"/>
      <c r="AA3894" s="21"/>
      <c r="AB3894" s="20"/>
      <c r="AC3894" s="20"/>
      <c r="AD3894" s="20"/>
      <c r="AE3894" s="20"/>
      <c r="AI3894" s="20"/>
      <c r="AP3894" s="20" t="s">
        <v>574</v>
      </c>
      <c r="AR3894" s="20" t="s">
        <v>574</v>
      </c>
      <c r="AV3894" t="s">
        <v>449</v>
      </c>
    </row>
    <row r="3895" spans="1:48" x14ac:dyDescent="0.25">
      <c r="A3895" s="20"/>
      <c r="C3895" s="20"/>
      <c r="D3895" s="20"/>
      <c r="E3895" s="20"/>
      <c r="F3895" s="21"/>
      <c r="G3895" s="20"/>
      <c r="H3895" s="20"/>
      <c r="I3895" s="21"/>
      <c r="S3895" s="21"/>
      <c r="T3895" s="21"/>
      <c r="U3895" s="20"/>
      <c r="V3895" s="20"/>
      <c r="W3895" s="21"/>
      <c r="X3895" s="21"/>
      <c r="Y3895" s="21"/>
      <c r="AA3895" s="21"/>
      <c r="AB3895" s="20"/>
      <c r="AC3895" s="20"/>
      <c r="AD3895" s="20"/>
      <c r="AE3895" s="20"/>
      <c r="AI3895" s="20"/>
      <c r="AP3895" s="20" t="s">
        <v>574</v>
      </c>
      <c r="AR3895" s="20" t="s">
        <v>574</v>
      </c>
      <c r="AV3895" t="s">
        <v>449</v>
      </c>
    </row>
    <row r="3896" spans="1:48" x14ac:dyDescent="0.25">
      <c r="A3896" s="20"/>
      <c r="C3896" s="20"/>
      <c r="D3896" s="20"/>
      <c r="E3896" s="20"/>
      <c r="F3896" s="21"/>
      <c r="G3896" s="20"/>
      <c r="H3896" s="20"/>
      <c r="I3896" s="21"/>
      <c r="S3896" s="21"/>
      <c r="T3896" s="21"/>
      <c r="U3896" s="20"/>
      <c r="V3896" s="20"/>
      <c r="W3896" s="21"/>
      <c r="X3896" s="21"/>
      <c r="Y3896" s="21"/>
      <c r="AA3896" s="21"/>
      <c r="AB3896" s="20"/>
      <c r="AC3896" s="20"/>
      <c r="AD3896" s="20"/>
      <c r="AE3896" s="20"/>
      <c r="AI3896" s="20"/>
      <c r="AP3896" s="20" t="s">
        <v>574</v>
      </c>
      <c r="AR3896" s="20" t="s">
        <v>574</v>
      </c>
      <c r="AV3896" t="s">
        <v>449</v>
      </c>
    </row>
    <row r="3897" spans="1:48" x14ac:dyDescent="0.25">
      <c r="A3897" s="20"/>
      <c r="C3897" s="20"/>
      <c r="D3897" s="20"/>
      <c r="E3897" s="20"/>
      <c r="F3897" s="21"/>
      <c r="G3897" s="20"/>
      <c r="H3897" s="20"/>
      <c r="I3897" s="21"/>
      <c r="S3897" s="21"/>
      <c r="T3897" s="21"/>
      <c r="U3897" s="20"/>
      <c r="V3897" s="20"/>
      <c r="W3897" s="21"/>
      <c r="X3897" s="21"/>
      <c r="Y3897" s="21"/>
      <c r="AA3897" s="21"/>
      <c r="AB3897" s="20"/>
      <c r="AC3897" s="20"/>
      <c r="AD3897" s="20"/>
      <c r="AE3897" s="20"/>
      <c r="AI3897" s="20"/>
      <c r="AP3897" s="20" t="s">
        <v>574</v>
      </c>
      <c r="AR3897" s="20" t="s">
        <v>574</v>
      </c>
      <c r="AV3897" t="s">
        <v>449</v>
      </c>
    </row>
    <row r="3898" spans="1:48" x14ac:dyDescent="0.25">
      <c r="A3898" s="20"/>
      <c r="C3898" s="20"/>
      <c r="D3898" s="20"/>
      <c r="E3898" s="20"/>
      <c r="F3898" s="21"/>
      <c r="G3898" s="20"/>
      <c r="H3898" s="20"/>
      <c r="I3898" s="21"/>
      <c r="S3898" s="21"/>
      <c r="T3898" s="21"/>
      <c r="U3898" s="20"/>
      <c r="V3898" s="20"/>
      <c r="W3898" s="21"/>
      <c r="X3898" s="21"/>
      <c r="Y3898" s="21"/>
      <c r="AA3898" s="21"/>
      <c r="AB3898" s="20"/>
      <c r="AC3898" s="20"/>
      <c r="AD3898" s="20"/>
      <c r="AE3898" s="20"/>
      <c r="AI3898" s="20"/>
      <c r="AP3898" s="20" t="s">
        <v>574</v>
      </c>
      <c r="AR3898" s="20" t="s">
        <v>574</v>
      </c>
      <c r="AV3898" t="s">
        <v>449</v>
      </c>
    </row>
    <row r="3899" spans="1:48" x14ac:dyDescent="0.25">
      <c r="A3899" s="20"/>
      <c r="C3899" s="20"/>
      <c r="D3899" s="20"/>
      <c r="E3899" s="20"/>
      <c r="F3899" s="21"/>
      <c r="G3899" s="20"/>
      <c r="H3899" s="20"/>
      <c r="I3899" s="21"/>
      <c r="S3899" s="21"/>
      <c r="T3899" s="21"/>
      <c r="U3899" s="20"/>
      <c r="V3899" s="20"/>
      <c r="W3899" s="21"/>
      <c r="X3899" s="21"/>
      <c r="Y3899" s="21"/>
      <c r="AA3899" s="21"/>
      <c r="AB3899" s="20"/>
      <c r="AC3899" s="20"/>
      <c r="AD3899" s="20"/>
      <c r="AE3899" s="20"/>
      <c r="AI3899" s="20"/>
      <c r="AP3899" s="20" t="s">
        <v>574</v>
      </c>
      <c r="AR3899" s="20" t="s">
        <v>574</v>
      </c>
      <c r="AV3899" t="s">
        <v>449</v>
      </c>
    </row>
    <row r="3900" spans="1:48" x14ac:dyDescent="0.25">
      <c r="A3900" s="20"/>
      <c r="C3900" s="20"/>
      <c r="D3900" s="20"/>
      <c r="E3900" s="20"/>
      <c r="F3900" s="21"/>
      <c r="G3900" s="20"/>
      <c r="H3900" s="20"/>
      <c r="I3900" s="21"/>
      <c r="S3900" s="21"/>
      <c r="T3900" s="21"/>
      <c r="U3900" s="20"/>
      <c r="V3900" s="20"/>
      <c r="W3900" s="21"/>
      <c r="X3900" s="21"/>
      <c r="Y3900" s="21"/>
      <c r="AA3900" s="21"/>
      <c r="AB3900" s="20"/>
      <c r="AC3900" s="20"/>
      <c r="AD3900" s="20"/>
      <c r="AE3900" s="20"/>
      <c r="AI3900" s="20"/>
      <c r="AP3900" s="20" t="s">
        <v>574</v>
      </c>
      <c r="AR3900" s="20" t="s">
        <v>574</v>
      </c>
      <c r="AV3900" t="s">
        <v>449</v>
      </c>
    </row>
    <row r="3901" spans="1:48" x14ac:dyDescent="0.25">
      <c r="A3901" s="20"/>
      <c r="C3901" s="20"/>
      <c r="D3901" s="20"/>
      <c r="E3901" s="20"/>
      <c r="F3901" s="21"/>
      <c r="G3901" s="20"/>
      <c r="H3901" s="20"/>
      <c r="I3901" s="21"/>
      <c r="S3901" s="21"/>
      <c r="T3901" s="21"/>
      <c r="U3901" s="20"/>
      <c r="V3901" s="20"/>
      <c r="W3901" s="21"/>
      <c r="X3901" s="21"/>
      <c r="Y3901" s="21"/>
      <c r="AA3901" s="21"/>
      <c r="AB3901" s="20"/>
      <c r="AC3901" s="20"/>
      <c r="AD3901" s="20"/>
      <c r="AE3901" s="20"/>
      <c r="AI3901" s="20"/>
      <c r="AP3901" s="20" t="s">
        <v>574</v>
      </c>
      <c r="AR3901" s="20" t="s">
        <v>574</v>
      </c>
      <c r="AV3901" t="s">
        <v>449</v>
      </c>
    </row>
    <row r="3902" spans="1:48" x14ac:dyDescent="0.25">
      <c r="A3902" s="20"/>
      <c r="C3902" s="20"/>
      <c r="D3902" s="20"/>
      <c r="E3902" s="20"/>
      <c r="F3902" s="21"/>
      <c r="G3902" s="20"/>
      <c r="H3902" s="20"/>
      <c r="I3902" s="21"/>
      <c r="S3902" s="21"/>
      <c r="T3902" s="21"/>
      <c r="U3902" s="20"/>
      <c r="V3902" s="20"/>
      <c r="W3902" s="21"/>
      <c r="X3902" s="21"/>
      <c r="Y3902" s="21"/>
      <c r="AA3902" s="21"/>
      <c r="AB3902" s="20"/>
      <c r="AC3902" s="20"/>
      <c r="AD3902" s="20"/>
      <c r="AE3902" s="20"/>
      <c r="AI3902" s="20"/>
      <c r="AP3902" s="20" t="s">
        <v>574</v>
      </c>
      <c r="AR3902" s="20" t="s">
        <v>574</v>
      </c>
      <c r="AV3902" t="s">
        <v>449</v>
      </c>
    </row>
    <row r="3903" spans="1:48" x14ac:dyDescent="0.25">
      <c r="A3903" s="20"/>
      <c r="C3903" s="20"/>
      <c r="D3903" s="20"/>
      <c r="E3903" s="20"/>
      <c r="F3903" s="21"/>
      <c r="G3903" s="20"/>
      <c r="H3903" s="20"/>
      <c r="I3903" s="21"/>
      <c r="S3903" s="21"/>
      <c r="T3903" s="21"/>
      <c r="U3903" s="20"/>
      <c r="V3903" s="20"/>
      <c r="W3903" s="21"/>
      <c r="X3903" s="21"/>
      <c r="Y3903" s="21"/>
      <c r="AA3903" s="21"/>
      <c r="AB3903" s="20"/>
      <c r="AC3903" s="20"/>
      <c r="AD3903" s="20"/>
      <c r="AE3903" s="20"/>
      <c r="AI3903" s="20"/>
      <c r="AP3903" s="20" t="s">
        <v>574</v>
      </c>
      <c r="AR3903" s="20" t="s">
        <v>574</v>
      </c>
      <c r="AV3903" t="s">
        <v>449</v>
      </c>
    </row>
    <row r="3904" spans="1:48" x14ac:dyDescent="0.25">
      <c r="A3904" s="20"/>
      <c r="C3904" s="20"/>
      <c r="D3904" s="20"/>
      <c r="E3904" s="20"/>
      <c r="F3904" s="21"/>
      <c r="G3904" s="20"/>
      <c r="H3904" s="20"/>
      <c r="I3904" s="21"/>
      <c r="S3904" s="21"/>
      <c r="T3904" s="21"/>
      <c r="U3904" s="20"/>
      <c r="V3904" s="20"/>
      <c r="W3904" s="21"/>
      <c r="X3904" s="21"/>
      <c r="Y3904" s="21"/>
      <c r="AA3904" s="21"/>
      <c r="AB3904" s="20"/>
      <c r="AC3904" s="20"/>
      <c r="AD3904" s="20"/>
      <c r="AE3904" s="20"/>
      <c r="AI3904" s="20"/>
      <c r="AP3904" s="20" t="s">
        <v>574</v>
      </c>
      <c r="AR3904" s="20" t="s">
        <v>574</v>
      </c>
      <c r="AV3904" t="s">
        <v>449</v>
      </c>
    </row>
    <row r="3905" spans="1:48" x14ac:dyDescent="0.25">
      <c r="A3905" s="20"/>
      <c r="C3905" s="20"/>
      <c r="D3905" s="20"/>
      <c r="E3905" s="20"/>
      <c r="F3905" s="21"/>
      <c r="G3905" s="20"/>
      <c r="H3905" s="20"/>
      <c r="I3905" s="21"/>
      <c r="S3905" s="21"/>
      <c r="T3905" s="21"/>
      <c r="U3905" s="20"/>
      <c r="V3905" s="20"/>
      <c r="W3905" s="21"/>
      <c r="X3905" s="21"/>
      <c r="Y3905" s="21"/>
      <c r="AA3905" s="21"/>
      <c r="AB3905" s="20"/>
      <c r="AC3905" s="20"/>
      <c r="AD3905" s="20"/>
      <c r="AE3905" s="20"/>
      <c r="AI3905" s="20"/>
      <c r="AP3905" s="20" t="s">
        <v>574</v>
      </c>
      <c r="AR3905" s="20" t="s">
        <v>574</v>
      </c>
      <c r="AV3905" t="s">
        <v>449</v>
      </c>
    </row>
    <row r="3906" spans="1:48" x14ac:dyDescent="0.25">
      <c r="A3906" s="20"/>
      <c r="C3906" s="20"/>
      <c r="D3906" s="20"/>
      <c r="E3906" s="20"/>
      <c r="F3906" s="21"/>
      <c r="G3906" s="20"/>
      <c r="H3906" s="20"/>
      <c r="I3906" s="21"/>
      <c r="S3906" s="21"/>
      <c r="T3906" s="21"/>
      <c r="U3906" s="20"/>
      <c r="V3906" s="20"/>
      <c r="W3906" s="21"/>
      <c r="X3906" s="21"/>
      <c r="Y3906" s="21"/>
      <c r="AA3906" s="21"/>
      <c r="AB3906" s="20"/>
      <c r="AC3906" s="20"/>
      <c r="AD3906" s="20"/>
      <c r="AE3906" s="20"/>
      <c r="AI3906" s="20"/>
      <c r="AP3906" s="20" t="s">
        <v>574</v>
      </c>
      <c r="AR3906" s="20" t="s">
        <v>574</v>
      </c>
      <c r="AV3906" t="s">
        <v>449</v>
      </c>
    </row>
    <row r="3907" spans="1:48" x14ac:dyDescent="0.25">
      <c r="A3907" s="20"/>
      <c r="C3907" s="20"/>
      <c r="D3907" s="20"/>
      <c r="E3907" s="20"/>
      <c r="F3907" s="21"/>
      <c r="G3907" s="20"/>
      <c r="H3907" s="20"/>
      <c r="I3907" s="21"/>
      <c r="S3907" s="21"/>
      <c r="T3907" s="21"/>
      <c r="U3907" s="20"/>
      <c r="V3907" s="20"/>
      <c r="W3907" s="21"/>
      <c r="X3907" s="21"/>
      <c r="Y3907" s="21"/>
      <c r="AA3907" s="21"/>
      <c r="AB3907" s="20"/>
      <c r="AC3907" s="20"/>
      <c r="AD3907" s="20"/>
      <c r="AE3907" s="20"/>
      <c r="AI3907" s="20"/>
      <c r="AP3907" s="20" t="s">
        <v>574</v>
      </c>
      <c r="AR3907" s="20" t="s">
        <v>574</v>
      </c>
      <c r="AV3907" t="s">
        <v>449</v>
      </c>
    </row>
    <row r="3908" spans="1:48" x14ac:dyDescent="0.25">
      <c r="A3908" s="20"/>
      <c r="C3908" s="20"/>
      <c r="D3908" s="20"/>
      <c r="E3908" s="20"/>
      <c r="F3908" s="21"/>
      <c r="G3908" s="20"/>
      <c r="H3908" s="20"/>
      <c r="I3908" s="21"/>
      <c r="S3908" s="21"/>
      <c r="T3908" s="21"/>
      <c r="U3908" s="20"/>
      <c r="V3908" s="20"/>
      <c r="W3908" s="21"/>
      <c r="X3908" s="21"/>
      <c r="Y3908" s="21"/>
      <c r="AA3908" s="21"/>
      <c r="AB3908" s="20"/>
      <c r="AC3908" s="20"/>
      <c r="AD3908" s="20"/>
      <c r="AE3908" s="20"/>
      <c r="AI3908" s="20"/>
      <c r="AP3908" s="20" t="s">
        <v>574</v>
      </c>
      <c r="AR3908" s="20" t="s">
        <v>574</v>
      </c>
      <c r="AV3908" t="s">
        <v>449</v>
      </c>
    </row>
    <row r="3909" spans="1:48" x14ac:dyDescent="0.25">
      <c r="A3909" s="20"/>
      <c r="C3909" s="20"/>
      <c r="D3909" s="20"/>
      <c r="E3909" s="20"/>
      <c r="F3909" s="21"/>
      <c r="G3909" s="20"/>
      <c r="H3909" s="20"/>
      <c r="I3909" s="21"/>
      <c r="S3909" s="21"/>
      <c r="T3909" s="21"/>
      <c r="U3909" s="20"/>
      <c r="V3909" s="20"/>
      <c r="W3909" s="21"/>
      <c r="X3909" s="21"/>
      <c r="Y3909" s="21"/>
      <c r="AA3909" s="21"/>
      <c r="AB3909" s="20"/>
      <c r="AC3909" s="20"/>
      <c r="AD3909" s="20"/>
      <c r="AE3909" s="20"/>
      <c r="AI3909" s="20"/>
      <c r="AP3909" s="20" t="s">
        <v>574</v>
      </c>
      <c r="AR3909" s="20" t="s">
        <v>574</v>
      </c>
      <c r="AV3909" t="s">
        <v>449</v>
      </c>
    </row>
    <row r="3910" spans="1:48" x14ac:dyDescent="0.25">
      <c r="A3910" s="20"/>
      <c r="C3910" s="20"/>
      <c r="D3910" s="20"/>
      <c r="E3910" s="20"/>
      <c r="F3910" s="21"/>
      <c r="G3910" s="20"/>
      <c r="H3910" s="20"/>
      <c r="I3910" s="21"/>
      <c r="S3910" s="21"/>
      <c r="T3910" s="21"/>
      <c r="U3910" s="20"/>
      <c r="V3910" s="20"/>
      <c r="W3910" s="21"/>
      <c r="X3910" s="21"/>
      <c r="Y3910" s="21"/>
      <c r="AA3910" s="21"/>
      <c r="AB3910" s="20"/>
      <c r="AC3910" s="20"/>
      <c r="AD3910" s="20"/>
      <c r="AE3910" s="20"/>
      <c r="AI3910" s="20"/>
      <c r="AP3910" s="20" t="s">
        <v>574</v>
      </c>
      <c r="AR3910" s="20" t="s">
        <v>574</v>
      </c>
      <c r="AV3910" t="s">
        <v>449</v>
      </c>
    </row>
    <row r="3911" spans="1:48" x14ac:dyDescent="0.25">
      <c r="A3911" s="20"/>
      <c r="C3911" s="20"/>
      <c r="D3911" s="20"/>
      <c r="E3911" s="20"/>
      <c r="F3911" s="21"/>
      <c r="G3911" s="20"/>
      <c r="H3911" s="20"/>
      <c r="I3911" s="21"/>
      <c r="S3911" s="21"/>
      <c r="T3911" s="21"/>
      <c r="U3911" s="20"/>
      <c r="V3911" s="20"/>
      <c r="W3911" s="21"/>
      <c r="X3911" s="21"/>
      <c r="Y3911" s="21"/>
      <c r="AA3911" s="21"/>
      <c r="AB3911" s="20"/>
      <c r="AC3911" s="20"/>
      <c r="AD3911" s="20"/>
      <c r="AE3911" s="20"/>
      <c r="AI3911" s="20"/>
      <c r="AP3911" s="20" t="s">
        <v>574</v>
      </c>
      <c r="AR3911" s="20" t="s">
        <v>574</v>
      </c>
      <c r="AV3911" t="s">
        <v>449</v>
      </c>
    </row>
    <row r="3912" spans="1:48" x14ac:dyDescent="0.25">
      <c r="A3912" s="20"/>
      <c r="C3912" s="20"/>
      <c r="D3912" s="20"/>
      <c r="E3912" s="20"/>
      <c r="F3912" s="21"/>
      <c r="G3912" s="20"/>
      <c r="H3912" s="20"/>
      <c r="I3912" s="21"/>
      <c r="S3912" s="21"/>
      <c r="T3912" s="21"/>
      <c r="U3912" s="20"/>
      <c r="V3912" s="20"/>
      <c r="W3912" s="21"/>
      <c r="X3912" s="21"/>
      <c r="Y3912" s="21"/>
      <c r="AA3912" s="21"/>
      <c r="AB3912" s="20"/>
      <c r="AC3912" s="20"/>
      <c r="AD3912" s="20"/>
      <c r="AE3912" s="20"/>
      <c r="AI3912" s="20"/>
      <c r="AP3912" s="20" t="s">
        <v>574</v>
      </c>
      <c r="AR3912" s="20" t="s">
        <v>574</v>
      </c>
      <c r="AV3912" t="s">
        <v>449</v>
      </c>
    </row>
    <row r="3913" spans="1:48" x14ac:dyDescent="0.25">
      <c r="A3913" s="20"/>
      <c r="C3913" s="20"/>
      <c r="D3913" s="20"/>
      <c r="E3913" s="20"/>
      <c r="F3913" s="21"/>
      <c r="G3913" s="20"/>
      <c r="H3913" s="20"/>
      <c r="I3913" s="21"/>
      <c r="S3913" s="21"/>
      <c r="T3913" s="21"/>
      <c r="U3913" s="20"/>
      <c r="V3913" s="20"/>
      <c r="W3913" s="21"/>
      <c r="X3913" s="21"/>
      <c r="Y3913" s="21"/>
      <c r="AA3913" s="21"/>
      <c r="AB3913" s="20"/>
      <c r="AC3913" s="20"/>
      <c r="AD3913" s="20"/>
      <c r="AE3913" s="20"/>
      <c r="AI3913" s="20"/>
      <c r="AP3913" s="20" t="s">
        <v>574</v>
      </c>
      <c r="AR3913" s="20" t="s">
        <v>574</v>
      </c>
      <c r="AV3913" t="s">
        <v>449</v>
      </c>
    </row>
    <row r="3914" spans="1:48" x14ac:dyDescent="0.25">
      <c r="A3914" s="20"/>
      <c r="C3914" s="20"/>
      <c r="D3914" s="20"/>
      <c r="E3914" s="20"/>
      <c r="F3914" s="21"/>
      <c r="G3914" s="20"/>
      <c r="H3914" s="20"/>
      <c r="I3914" s="21"/>
      <c r="S3914" s="21"/>
      <c r="T3914" s="21"/>
      <c r="U3914" s="20"/>
      <c r="V3914" s="20"/>
      <c r="W3914" s="21"/>
      <c r="X3914" s="21"/>
      <c r="Y3914" s="21"/>
      <c r="AA3914" s="21"/>
      <c r="AB3914" s="20"/>
      <c r="AC3914" s="20"/>
      <c r="AD3914" s="20"/>
      <c r="AE3914" s="20"/>
      <c r="AI3914" s="20"/>
      <c r="AP3914" s="20" t="s">
        <v>574</v>
      </c>
      <c r="AR3914" s="20" t="s">
        <v>574</v>
      </c>
      <c r="AV3914" t="s">
        <v>449</v>
      </c>
    </row>
    <row r="3915" spans="1:48" x14ac:dyDescent="0.25">
      <c r="A3915" s="20"/>
      <c r="C3915" s="20"/>
      <c r="D3915" s="20"/>
      <c r="E3915" s="20"/>
      <c r="F3915" s="21"/>
      <c r="G3915" s="20"/>
      <c r="H3915" s="20"/>
      <c r="I3915" s="21"/>
      <c r="S3915" s="21"/>
      <c r="T3915" s="21"/>
      <c r="U3915" s="20"/>
      <c r="V3915" s="20"/>
      <c r="W3915" s="21"/>
      <c r="X3915" s="21"/>
      <c r="Y3915" s="21"/>
      <c r="AA3915" s="21"/>
      <c r="AB3915" s="20"/>
      <c r="AC3915" s="20"/>
      <c r="AD3915" s="20"/>
      <c r="AE3915" s="20"/>
      <c r="AI3915" s="20"/>
      <c r="AP3915" s="20" t="s">
        <v>574</v>
      </c>
      <c r="AR3915" s="20" t="s">
        <v>574</v>
      </c>
      <c r="AV3915" t="s">
        <v>449</v>
      </c>
    </row>
    <row r="3916" spans="1:48" x14ac:dyDescent="0.25">
      <c r="A3916" s="20"/>
      <c r="C3916" s="20"/>
      <c r="D3916" s="20"/>
      <c r="E3916" s="20"/>
      <c r="F3916" s="21"/>
      <c r="G3916" s="20"/>
      <c r="H3916" s="20"/>
      <c r="I3916" s="21"/>
      <c r="S3916" s="21"/>
      <c r="T3916" s="21"/>
      <c r="U3916" s="20"/>
      <c r="V3916" s="20"/>
      <c r="W3916" s="21"/>
      <c r="X3916" s="21"/>
      <c r="Y3916" s="21"/>
      <c r="AA3916" s="21"/>
      <c r="AB3916" s="20"/>
      <c r="AC3916" s="20"/>
      <c r="AD3916" s="20"/>
      <c r="AE3916" s="20"/>
      <c r="AI3916" s="20"/>
      <c r="AP3916" s="20" t="s">
        <v>574</v>
      </c>
      <c r="AR3916" s="20" t="s">
        <v>574</v>
      </c>
      <c r="AV3916" t="s">
        <v>449</v>
      </c>
    </row>
    <row r="3917" spans="1:48" x14ac:dyDescent="0.25">
      <c r="A3917" s="20"/>
      <c r="C3917" s="20"/>
      <c r="D3917" s="20"/>
      <c r="E3917" s="20"/>
      <c r="F3917" s="21"/>
      <c r="G3917" s="20"/>
      <c r="H3917" s="20"/>
      <c r="I3917" s="21"/>
      <c r="S3917" s="21"/>
      <c r="T3917" s="21"/>
      <c r="U3917" s="20"/>
      <c r="V3917" s="20"/>
      <c r="W3917" s="21"/>
      <c r="X3917" s="21"/>
      <c r="Y3917" s="21"/>
      <c r="AA3917" s="21"/>
      <c r="AB3917" s="20"/>
      <c r="AC3917" s="20"/>
      <c r="AD3917" s="20"/>
      <c r="AE3917" s="20"/>
      <c r="AI3917" s="20"/>
      <c r="AP3917" s="20" t="s">
        <v>574</v>
      </c>
      <c r="AR3917" s="20" t="s">
        <v>574</v>
      </c>
      <c r="AV3917" t="s">
        <v>449</v>
      </c>
    </row>
    <row r="3918" spans="1:48" x14ac:dyDescent="0.25">
      <c r="A3918" s="20"/>
      <c r="C3918" s="20"/>
      <c r="D3918" s="20"/>
      <c r="E3918" s="20"/>
      <c r="F3918" s="21"/>
      <c r="G3918" s="20"/>
      <c r="H3918" s="20"/>
      <c r="I3918" s="21"/>
      <c r="S3918" s="21"/>
      <c r="T3918" s="21"/>
      <c r="U3918" s="20"/>
      <c r="V3918" s="20"/>
      <c r="W3918" s="21"/>
      <c r="X3918" s="21"/>
      <c r="Y3918" s="21"/>
      <c r="AA3918" s="21"/>
      <c r="AB3918" s="20"/>
      <c r="AC3918" s="20"/>
      <c r="AD3918" s="20"/>
      <c r="AE3918" s="20"/>
      <c r="AI3918" s="20"/>
      <c r="AP3918" s="20" t="s">
        <v>574</v>
      </c>
      <c r="AR3918" s="20" t="s">
        <v>574</v>
      </c>
      <c r="AV3918" t="s">
        <v>449</v>
      </c>
    </row>
    <row r="3919" spans="1:48" x14ac:dyDescent="0.25">
      <c r="A3919" s="20"/>
      <c r="C3919" s="20"/>
      <c r="D3919" s="20"/>
      <c r="E3919" s="20"/>
      <c r="F3919" s="21"/>
      <c r="G3919" s="20"/>
      <c r="H3919" s="20"/>
      <c r="I3919" s="21"/>
      <c r="S3919" s="21"/>
      <c r="T3919" s="21"/>
      <c r="U3919" s="20"/>
      <c r="V3919" s="20"/>
      <c r="W3919" s="21"/>
      <c r="X3919" s="21"/>
      <c r="Y3919" s="21"/>
      <c r="AA3919" s="21"/>
      <c r="AB3919" s="20"/>
      <c r="AC3919" s="20"/>
      <c r="AD3919" s="20"/>
      <c r="AE3919" s="20"/>
      <c r="AI3919" s="20"/>
      <c r="AP3919" s="20" t="s">
        <v>574</v>
      </c>
      <c r="AR3919" s="20" t="s">
        <v>574</v>
      </c>
      <c r="AV3919" t="s">
        <v>449</v>
      </c>
    </row>
    <row r="3920" spans="1:48" x14ac:dyDescent="0.25">
      <c r="A3920" s="20"/>
      <c r="C3920" s="20"/>
      <c r="D3920" s="20"/>
      <c r="E3920" s="20"/>
      <c r="F3920" s="21"/>
      <c r="G3920" s="20"/>
      <c r="H3920" s="20"/>
      <c r="I3920" s="21"/>
      <c r="S3920" s="21"/>
      <c r="T3920" s="21"/>
      <c r="U3920" s="20"/>
      <c r="V3920" s="20"/>
      <c r="W3920" s="21"/>
      <c r="X3920" s="21"/>
      <c r="Y3920" s="21"/>
      <c r="AA3920" s="21"/>
      <c r="AB3920" s="20"/>
      <c r="AC3920" s="20"/>
      <c r="AD3920" s="20"/>
      <c r="AE3920" s="20"/>
      <c r="AI3920" s="20"/>
      <c r="AP3920" s="20" t="s">
        <v>574</v>
      </c>
      <c r="AR3920" s="20" t="s">
        <v>574</v>
      </c>
      <c r="AV3920" t="s">
        <v>449</v>
      </c>
    </row>
    <row r="3921" spans="1:48" x14ac:dyDescent="0.25">
      <c r="A3921" s="20"/>
      <c r="C3921" s="20"/>
      <c r="D3921" s="20"/>
      <c r="E3921" s="20"/>
      <c r="F3921" s="21"/>
      <c r="G3921" s="20"/>
      <c r="H3921" s="20"/>
      <c r="I3921" s="21"/>
      <c r="S3921" s="21"/>
      <c r="T3921" s="21"/>
      <c r="U3921" s="20"/>
      <c r="V3921" s="20"/>
      <c r="W3921" s="21"/>
      <c r="X3921" s="21"/>
      <c r="Y3921" s="21"/>
      <c r="AA3921" s="21"/>
      <c r="AB3921" s="20"/>
      <c r="AC3921" s="20"/>
      <c r="AD3921" s="20"/>
      <c r="AE3921" s="20"/>
      <c r="AI3921" s="20"/>
      <c r="AP3921" s="20" t="s">
        <v>574</v>
      </c>
      <c r="AR3921" s="20" t="s">
        <v>574</v>
      </c>
      <c r="AV3921" t="s">
        <v>449</v>
      </c>
    </row>
    <row r="3922" spans="1:48" x14ac:dyDescent="0.25">
      <c r="A3922" s="20"/>
      <c r="C3922" s="20"/>
      <c r="D3922" s="20"/>
      <c r="E3922" s="20"/>
      <c r="F3922" s="21"/>
      <c r="G3922" s="20"/>
      <c r="H3922" s="20"/>
      <c r="I3922" s="21"/>
      <c r="S3922" s="21"/>
      <c r="T3922" s="21"/>
      <c r="U3922" s="20"/>
      <c r="V3922" s="20"/>
      <c r="W3922" s="21"/>
      <c r="X3922" s="21"/>
      <c r="Y3922" s="21"/>
      <c r="AA3922" s="21"/>
      <c r="AB3922" s="20"/>
      <c r="AC3922" s="20"/>
      <c r="AD3922" s="20"/>
      <c r="AE3922" s="20"/>
      <c r="AI3922" s="20"/>
      <c r="AP3922" s="20" t="s">
        <v>574</v>
      </c>
      <c r="AR3922" s="20" t="s">
        <v>574</v>
      </c>
      <c r="AV3922" t="s">
        <v>449</v>
      </c>
    </row>
    <row r="3923" spans="1:48" x14ac:dyDescent="0.25">
      <c r="A3923" s="20"/>
      <c r="C3923" s="20"/>
      <c r="D3923" s="20"/>
      <c r="E3923" s="20"/>
      <c r="F3923" s="21"/>
      <c r="G3923" s="20"/>
      <c r="H3923" s="20"/>
      <c r="I3923" s="21"/>
      <c r="S3923" s="21"/>
      <c r="T3923" s="21"/>
      <c r="U3923" s="20"/>
      <c r="V3923" s="20"/>
      <c r="W3923" s="21"/>
      <c r="X3923" s="21"/>
      <c r="Y3923" s="21"/>
      <c r="AA3923" s="21"/>
      <c r="AB3923" s="20"/>
      <c r="AC3923" s="20"/>
      <c r="AD3923" s="20"/>
      <c r="AE3923" s="20"/>
      <c r="AI3923" s="20"/>
      <c r="AP3923" s="20" t="s">
        <v>574</v>
      </c>
      <c r="AR3923" s="20" t="s">
        <v>574</v>
      </c>
      <c r="AV3923" t="s">
        <v>449</v>
      </c>
    </row>
    <row r="3924" spans="1:48" x14ac:dyDescent="0.25">
      <c r="A3924" s="20"/>
      <c r="C3924" s="20"/>
      <c r="D3924" s="20"/>
      <c r="E3924" s="20"/>
      <c r="F3924" s="21"/>
      <c r="G3924" s="20"/>
      <c r="H3924" s="20"/>
      <c r="I3924" s="21"/>
      <c r="S3924" s="21"/>
      <c r="T3924" s="21"/>
      <c r="U3924" s="20"/>
      <c r="V3924" s="20"/>
      <c r="W3924" s="21"/>
      <c r="X3924" s="21"/>
      <c r="Y3924" s="21"/>
      <c r="AA3924" s="21"/>
      <c r="AB3924" s="20"/>
      <c r="AC3924" s="20"/>
      <c r="AD3924" s="20"/>
      <c r="AE3924" s="20"/>
      <c r="AI3924" s="20"/>
      <c r="AP3924" s="20" t="s">
        <v>574</v>
      </c>
      <c r="AR3924" s="20" t="s">
        <v>574</v>
      </c>
      <c r="AV3924" t="s">
        <v>449</v>
      </c>
    </row>
    <row r="3925" spans="1:48" x14ac:dyDescent="0.25">
      <c r="A3925" s="20"/>
      <c r="C3925" s="20"/>
      <c r="D3925" s="20"/>
      <c r="E3925" s="20"/>
      <c r="F3925" s="21"/>
      <c r="G3925" s="20"/>
      <c r="H3925" s="20"/>
      <c r="I3925" s="21"/>
      <c r="S3925" s="21"/>
      <c r="T3925" s="21"/>
      <c r="U3925" s="20"/>
      <c r="V3925" s="20"/>
      <c r="W3925" s="21"/>
      <c r="X3925" s="21"/>
      <c r="Y3925" s="21"/>
      <c r="AA3925" s="21"/>
      <c r="AB3925" s="20"/>
      <c r="AC3925" s="20"/>
      <c r="AD3925" s="20"/>
      <c r="AE3925" s="20"/>
      <c r="AI3925" s="20"/>
      <c r="AP3925" s="20" t="s">
        <v>574</v>
      </c>
      <c r="AR3925" s="20" t="s">
        <v>574</v>
      </c>
      <c r="AV3925" t="s">
        <v>449</v>
      </c>
    </row>
    <row r="3926" spans="1:48" x14ac:dyDescent="0.25">
      <c r="A3926" s="20"/>
      <c r="C3926" s="20"/>
      <c r="D3926" s="20"/>
      <c r="E3926" s="20"/>
      <c r="F3926" s="21"/>
      <c r="G3926" s="20"/>
      <c r="H3926" s="20"/>
      <c r="I3926" s="21"/>
      <c r="S3926" s="21"/>
      <c r="T3926" s="21"/>
      <c r="U3926" s="20"/>
      <c r="V3926" s="20"/>
      <c r="W3926" s="21"/>
      <c r="X3926" s="21"/>
      <c r="Y3926" s="21"/>
      <c r="AA3926" s="21"/>
      <c r="AB3926" s="20"/>
      <c r="AC3926" s="20"/>
      <c r="AD3926" s="20"/>
      <c r="AE3926" s="20"/>
      <c r="AI3926" s="20"/>
      <c r="AP3926" s="20" t="s">
        <v>574</v>
      </c>
      <c r="AR3926" s="20" t="s">
        <v>574</v>
      </c>
      <c r="AV3926" t="s">
        <v>449</v>
      </c>
    </row>
    <row r="3927" spans="1:48" x14ac:dyDescent="0.25">
      <c r="A3927" s="20"/>
      <c r="C3927" s="20"/>
      <c r="D3927" s="20"/>
      <c r="E3927" s="20"/>
      <c r="F3927" s="21"/>
      <c r="G3927" s="20"/>
      <c r="H3927" s="20"/>
      <c r="I3927" s="21"/>
      <c r="S3927" s="21"/>
      <c r="T3927" s="21"/>
      <c r="U3927" s="20"/>
      <c r="V3927" s="20"/>
      <c r="W3927" s="21"/>
      <c r="X3927" s="21"/>
      <c r="Y3927" s="21"/>
      <c r="AA3927" s="21"/>
      <c r="AB3927" s="20"/>
      <c r="AC3927" s="20"/>
      <c r="AD3927" s="20"/>
      <c r="AE3927" s="20"/>
      <c r="AI3927" s="20"/>
      <c r="AP3927" s="20" t="s">
        <v>574</v>
      </c>
      <c r="AR3927" s="20" t="s">
        <v>574</v>
      </c>
      <c r="AV3927" t="s">
        <v>449</v>
      </c>
    </row>
    <row r="3928" spans="1:48" x14ac:dyDescent="0.25">
      <c r="A3928" s="20"/>
      <c r="C3928" s="20"/>
      <c r="D3928" s="20"/>
      <c r="E3928" s="20"/>
      <c r="F3928" s="21"/>
      <c r="G3928" s="20"/>
      <c r="H3928" s="20"/>
      <c r="I3928" s="21"/>
      <c r="S3928" s="21"/>
      <c r="T3928" s="21"/>
      <c r="U3928" s="20"/>
      <c r="V3928" s="20"/>
      <c r="W3928" s="21"/>
      <c r="X3928" s="21"/>
      <c r="Y3928" s="21"/>
      <c r="AA3928" s="21"/>
      <c r="AB3928" s="20"/>
      <c r="AC3928" s="20"/>
      <c r="AD3928" s="20"/>
      <c r="AE3928" s="20"/>
      <c r="AI3928" s="20"/>
      <c r="AP3928" s="20" t="s">
        <v>574</v>
      </c>
      <c r="AR3928" s="20" t="s">
        <v>574</v>
      </c>
      <c r="AV3928" t="s">
        <v>449</v>
      </c>
    </row>
    <row r="3929" spans="1:48" x14ac:dyDescent="0.25">
      <c r="A3929" s="20"/>
      <c r="C3929" s="20"/>
      <c r="D3929" s="20"/>
      <c r="E3929" s="20"/>
      <c r="F3929" s="21"/>
      <c r="G3929" s="20"/>
      <c r="H3929" s="20"/>
      <c r="I3929" s="21"/>
      <c r="S3929" s="21"/>
      <c r="T3929" s="21"/>
      <c r="U3929" s="20"/>
      <c r="V3929" s="20"/>
      <c r="W3929" s="21"/>
      <c r="X3929" s="21"/>
      <c r="Y3929" s="21"/>
      <c r="AA3929" s="21"/>
      <c r="AB3929" s="20"/>
      <c r="AC3929" s="20"/>
      <c r="AD3929" s="20"/>
      <c r="AE3929" s="20"/>
      <c r="AI3929" s="20"/>
      <c r="AP3929" s="20" t="s">
        <v>574</v>
      </c>
      <c r="AR3929" s="20" t="s">
        <v>574</v>
      </c>
      <c r="AV3929" t="s">
        <v>449</v>
      </c>
    </row>
    <row r="3930" spans="1:48" x14ac:dyDescent="0.25">
      <c r="A3930" s="20"/>
      <c r="C3930" s="20"/>
      <c r="D3930" s="20"/>
      <c r="E3930" s="20"/>
      <c r="F3930" s="21"/>
      <c r="G3930" s="20"/>
      <c r="H3930" s="20"/>
      <c r="I3930" s="21"/>
      <c r="S3930" s="21"/>
      <c r="T3930" s="21"/>
      <c r="U3930" s="20"/>
      <c r="V3930" s="20"/>
      <c r="W3930" s="21"/>
      <c r="X3930" s="21"/>
      <c r="Y3930" s="21"/>
      <c r="AA3930" s="21"/>
      <c r="AB3930" s="20"/>
      <c r="AC3930" s="20"/>
      <c r="AD3930" s="20"/>
      <c r="AE3930" s="20"/>
      <c r="AI3930" s="20"/>
      <c r="AP3930" s="20" t="s">
        <v>574</v>
      </c>
      <c r="AR3930" s="20" t="s">
        <v>574</v>
      </c>
      <c r="AV3930" t="s">
        <v>449</v>
      </c>
    </row>
    <row r="3931" spans="1:48" x14ac:dyDescent="0.25">
      <c r="A3931" s="20"/>
      <c r="C3931" s="20"/>
      <c r="D3931" s="20"/>
      <c r="E3931" s="20"/>
      <c r="F3931" s="21"/>
      <c r="G3931" s="20"/>
      <c r="H3931" s="20"/>
      <c r="I3931" s="21"/>
      <c r="S3931" s="21"/>
      <c r="T3931" s="21"/>
      <c r="U3931" s="20"/>
      <c r="V3931" s="20"/>
      <c r="W3931" s="21"/>
      <c r="X3931" s="21"/>
      <c r="Y3931" s="21"/>
      <c r="AA3931" s="21"/>
      <c r="AB3931" s="20"/>
      <c r="AC3931" s="20"/>
      <c r="AD3931" s="20"/>
      <c r="AE3931" s="20"/>
      <c r="AI3931" s="20"/>
      <c r="AP3931" s="20" t="s">
        <v>574</v>
      </c>
      <c r="AR3931" s="20" t="s">
        <v>574</v>
      </c>
      <c r="AV3931" t="s">
        <v>449</v>
      </c>
    </row>
    <row r="3932" spans="1:48" x14ac:dyDescent="0.25">
      <c r="A3932" s="20"/>
      <c r="C3932" s="20"/>
      <c r="D3932" s="20"/>
      <c r="E3932" s="20"/>
      <c r="F3932" s="21"/>
      <c r="G3932" s="20"/>
      <c r="H3932" s="20"/>
      <c r="I3932" s="21"/>
      <c r="S3932" s="21"/>
      <c r="T3932" s="21"/>
      <c r="U3932" s="20"/>
      <c r="V3932" s="20"/>
      <c r="W3932" s="21"/>
      <c r="X3932" s="21"/>
      <c r="Y3932" s="21"/>
      <c r="AA3932" s="21"/>
      <c r="AB3932" s="20"/>
      <c r="AC3932" s="20"/>
      <c r="AD3932" s="20"/>
      <c r="AE3932" s="20"/>
      <c r="AI3932" s="20"/>
      <c r="AP3932" s="20" t="s">
        <v>574</v>
      </c>
      <c r="AR3932" s="20" t="s">
        <v>574</v>
      </c>
      <c r="AV3932" t="s">
        <v>449</v>
      </c>
    </row>
    <row r="3933" spans="1:48" x14ac:dyDescent="0.25">
      <c r="A3933" s="20"/>
      <c r="C3933" s="20"/>
      <c r="D3933" s="20"/>
      <c r="E3933" s="20"/>
      <c r="F3933" s="21"/>
      <c r="G3933" s="20"/>
      <c r="H3933" s="20"/>
      <c r="I3933" s="21"/>
      <c r="S3933" s="21"/>
      <c r="T3933" s="21"/>
      <c r="U3933" s="20"/>
      <c r="V3933" s="20"/>
      <c r="W3933" s="21"/>
      <c r="X3933" s="21"/>
      <c r="Y3933" s="21"/>
      <c r="AA3933" s="21"/>
      <c r="AB3933" s="20"/>
      <c r="AC3933" s="20"/>
      <c r="AD3933" s="20"/>
      <c r="AE3933" s="20"/>
      <c r="AI3933" s="20"/>
      <c r="AP3933" s="20" t="s">
        <v>574</v>
      </c>
      <c r="AR3933" s="20" t="s">
        <v>574</v>
      </c>
      <c r="AV3933" t="s">
        <v>449</v>
      </c>
    </row>
    <row r="3934" spans="1:48" x14ac:dyDescent="0.25">
      <c r="A3934" s="20"/>
      <c r="C3934" s="20"/>
      <c r="D3934" s="20"/>
      <c r="E3934" s="20"/>
      <c r="F3934" s="21"/>
      <c r="G3934" s="20"/>
      <c r="H3934" s="20"/>
      <c r="I3934" s="21"/>
      <c r="S3934" s="21"/>
      <c r="T3934" s="21"/>
      <c r="U3934" s="20"/>
      <c r="V3934" s="20"/>
      <c r="W3934" s="21"/>
      <c r="X3934" s="21"/>
      <c r="Y3934" s="21"/>
      <c r="AA3934" s="21"/>
      <c r="AB3934" s="20"/>
      <c r="AC3934" s="20"/>
      <c r="AD3934" s="20"/>
      <c r="AE3934" s="20"/>
      <c r="AI3934" s="20"/>
      <c r="AP3934" s="20" t="s">
        <v>574</v>
      </c>
      <c r="AR3934" s="20" t="s">
        <v>574</v>
      </c>
      <c r="AV3934" t="s">
        <v>449</v>
      </c>
    </row>
    <row r="3935" spans="1:48" x14ac:dyDescent="0.25">
      <c r="A3935" s="20"/>
      <c r="C3935" s="20"/>
      <c r="D3935" s="20"/>
      <c r="E3935" s="20"/>
      <c r="F3935" s="21"/>
      <c r="G3935" s="20"/>
      <c r="H3935" s="20"/>
      <c r="I3935" s="21"/>
      <c r="S3935" s="21"/>
      <c r="T3935" s="21"/>
      <c r="U3935" s="20"/>
      <c r="V3935" s="20"/>
      <c r="W3935" s="21"/>
      <c r="X3935" s="21"/>
      <c r="Y3935" s="21"/>
      <c r="AA3935" s="21"/>
      <c r="AB3935" s="20"/>
      <c r="AC3935" s="20"/>
      <c r="AD3935" s="20"/>
      <c r="AE3935" s="20"/>
      <c r="AI3935" s="20"/>
      <c r="AP3935" s="20" t="s">
        <v>574</v>
      </c>
      <c r="AR3935" s="20" t="s">
        <v>574</v>
      </c>
      <c r="AV3935" t="s">
        <v>449</v>
      </c>
    </row>
    <row r="3936" spans="1:48" x14ac:dyDescent="0.25">
      <c r="A3936" s="20"/>
      <c r="C3936" s="20"/>
      <c r="D3936" s="20"/>
      <c r="E3936" s="20"/>
      <c r="F3936" s="21"/>
      <c r="G3936" s="20"/>
      <c r="H3936" s="20"/>
      <c r="I3936" s="21"/>
      <c r="S3936" s="21"/>
      <c r="T3936" s="21"/>
      <c r="U3936" s="20"/>
      <c r="V3936" s="20"/>
      <c r="W3936" s="21"/>
      <c r="X3936" s="21"/>
      <c r="Y3936" s="21"/>
      <c r="AA3936" s="21"/>
      <c r="AB3936" s="20"/>
      <c r="AC3936" s="20"/>
      <c r="AD3936" s="20"/>
      <c r="AE3936" s="20"/>
      <c r="AI3936" s="20"/>
      <c r="AP3936" s="20" t="s">
        <v>574</v>
      </c>
      <c r="AR3936" s="20" t="s">
        <v>574</v>
      </c>
      <c r="AV3936" t="s">
        <v>449</v>
      </c>
    </row>
    <row r="3937" spans="1:48" x14ac:dyDescent="0.25">
      <c r="A3937" s="20"/>
      <c r="C3937" s="20"/>
      <c r="D3937" s="20"/>
      <c r="E3937" s="20"/>
      <c r="F3937" s="21"/>
      <c r="G3937" s="20"/>
      <c r="H3937" s="20"/>
      <c r="I3937" s="21"/>
      <c r="S3937" s="21"/>
      <c r="T3937" s="21"/>
      <c r="U3937" s="20"/>
      <c r="V3937" s="20"/>
      <c r="W3937" s="21"/>
      <c r="X3937" s="21"/>
      <c r="Y3937" s="21"/>
      <c r="AA3937" s="21"/>
      <c r="AB3937" s="20"/>
      <c r="AC3937" s="20"/>
      <c r="AD3937" s="20"/>
      <c r="AE3937" s="20"/>
      <c r="AI3937" s="20"/>
      <c r="AP3937" s="20" t="s">
        <v>574</v>
      </c>
      <c r="AR3937" s="20" t="s">
        <v>574</v>
      </c>
      <c r="AV3937" t="s">
        <v>449</v>
      </c>
    </row>
    <row r="3938" spans="1:48" x14ac:dyDescent="0.25">
      <c r="A3938" s="20"/>
      <c r="C3938" s="20"/>
      <c r="D3938" s="20"/>
      <c r="E3938" s="20"/>
      <c r="F3938" s="21"/>
      <c r="G3938" s="20"/>
      <c r="H3938" s="20"/>
      <c r="I3938" s="21"/>
      <c r="S3938" s="21"/>
      <c r="T3938" s="21"/>
      <c r="U3938" s="20"/>
      <c r="V3938" s="20"/>
      <c r="W3938" s="21"/>
      <c r="X3938" s="21"/>
      <c r="Y3938" s="21"/>
      <c r="AA3938" s="21"/>
      <c r="AB3938" s="20"/>
      <c r="AC3938" s="20"/>
      <c r="AD3938" s="20"/>
      <c r="AE3938" s="20"/>
      <c r="AI3938" s="20"/>
      <c r="AP3938" s="20" t="s">
        <v>574</v>
      </c>
      <c r="AR3938" s="20" t="s">
        <v>574</v>
      </c>
      <c r="AV3938" t="s">
        <v>449</v>
      </c>
    </row>
    <row r="3939" spans="1:48" x14ac:dyDescent="0.25">
      <c r="A3939" s="20"/>
      <c r="C3939" s="20"/>
      <c r="D3939" s="20"/>
      <c r="E3939" s="20"/>
      <c r="F3939" s="21"/>
      <c r="G3939" s="20"/>
      <c r="H3939" s="20"/>
      <c r="I3939" s="21"/>
      <c r="S3939" s="21"/>
      <c r="T3939" s="21"/>
      <c r="U3939" s="20"/>
      <c r="V3939" s="20"/>
      <c r="W3939" s="21"/>
      <c r="X3939" s="21"/>
      <c r="Y3939" s="21"/>
      <c r="AA3939" s="21"/>
      <c r="AB3939" s="20"/>
      <c r="AC3939" s="20"/>
      <c r="AD3939" s="20"/>
      <c r="AE3939" s="20"/>
      <c r="AI3939" s="20"/>
      <c r="AP3939" s="20" t="s">
        <v>574</v>
      </c>
      <c r="AR3939" s="20" t="s">
        <v>574</v>
      </c>
      <c r="AV3939" t="s">
        <v>449</v>
      </c>
    </row>
    <row r="3940" spans="1:48" x14ac:dyDescent="0.25">
      <c r="A3940" s="20"/>
      <c r="C3940" s="20"/>
      <c r="D3940" s="20"/>
      <c r="E3940" s="20"/>
      <c r="F3940" s="21"/>
      <c r="G3940" s="20"/>
      <c r="H3940" s="20"/>
      <c r="I3940" s="21"/>
      <c r="S3940" s="21"/>
      <c r="T3940" s="21"/>
      <c r="U3940" s="20"/>
      <c r="V3940" s="20"/>
      <c r="W3940" s="21"/>
      <c r="X3940" s="21"/>
      <c r="Y3940" s="21"/>
      <c r="AA3940" s="21"/>
      <c r="AB3940" s="20"/>
      <c r="AC3940" s="20"/>
      <c r="AD3940" s="20"/>
      <c r="AE3940" s="20"/>
      <c r="AI3940" s="20"/>
      <c r="AP3940" s="20" t="s">
        <v>574</v>
      </c>
      <c r="AR3940" s="20" t="s">
        <v>574</v>
      </c>
      <c r="AV3940" t="s">
        <v>449</v>
      </c>
    </row>
    <row r="3941" spans="1:48" x14ac:dyDescent="0.25">
      <c r="A3941" s="20"/>
      <c r="C3941" s="20"/>
      <c r="D3941" s="20"/>
      <c r="E3941" s="20"/>
      <c r="F3941" s="21"/>
      <c r="G3941" s="20"/>
      <c r="H3941" s="20"/>
      <c r="I3941" s="21"/>
      <c r="S3941" s="21"/>
      <c r="T3941" s="21"/>
      <c r="U3941" s="20"/>
      <c r="V3941" s="20"/>
      <c r="W3941" s="21"/>
      <c r="X3941" s="21"/>
      <c r="Y3941" s="21"/>
      <c r="AA3941" s="21"/>
      <c r="AB3941" s="20"/>
      <c r="AC3941" s="20"/>
      <c r="AD3941" s="20"/>
      <c r="AE3941" s="20"/>
      <c r="AI3941" s="20"/>
      <c r="AP3941" s="20" t="s">
        <v>574</v>
      </c>
      <c r="AR3941" s="20" t="s">
        <v>574</v>
      </c>
      <c r="AV3941" t="s">
        <v>449</v>
      </c>
    </row>
    <row r="3942" spans="1:48" x14ac:dyDescent="0.25">
      <c r="A3942" s="20"/>
      <c r="C3942" s="20"/>
      <c r="D3942" s="20"/>
      <c r="E3942" s="20"/>
      <c r="F3942" s="21"/>
      <c r="G3942" s="20"/>
      <c r="H3942" s="20"/>
      <c r="I3942" s="21"/>
      <c r="S3942" s="21"/>
      <c r="T3942" s="21"/>
      <c r="U3942" s="20"/>
      <c r="V3942" s="20"/>
      <c r="W3942" s="21"/>
      <c r="X3942" s="21"/>
      <c r="Y3942" s="21"/>
      <c r="AA3942" s="21"/>
      <c r="AB3942" s="20"/>
      <c r="AC3942" s="20"/>
      <c r="AD3942" s="20"/>
      <c r="AE3942" s="20"/>
      <c r="AI3942" s="20"/>
      <c r="AP3942" s="20" t="s">
        <v>574</v>
      </c>
      <c r="AR3942" s="20" t="s">
        <v>574</v>
      </c>
      <c r="AV3942" t="s">
        <v>449</v>
      </c>
    </row>
    <row r="3943" spans="1:48" x14ac:dyDescent="0.25">
      <c r="A3943" s="20"/>
      <c r="C3943" s="20"/>
      <c r="D3943" s="20"/>
      <c r="E3943" s="20"/>
      <c r="F3943" s="21"/>
      <c r="G3943" s="20"/>
      <c r="H3943" s="20"/>
      <c r="I3943" s="21"/>
      <c r="S3943" s="21"/>
      <c r="T3943" s="21"/>
      <c r="U3943" s="20"/>
      <c r="V3943" s="20"/>
      <c r="W3943" s="21"/>
      <c r="X3943" s="21"/>
      <c r="Y3943" s="21"/>
      <c r="AA3943" s="21"/>
      <c r="AB3943" s="20"/>
      <c r="AC3943" s="20"/>
      <c r="AD3943" s="20"/>
      <c r="AE3943" s="20"/>
      <c r="AI3943" s="20"/>
      <c r="AP3943" s="20" t="s">
        <v>574</v>
      </c>
      <c r="AR3943" s="20" t="s">
        <v>574</v>
      </c>
      <c r="AV3943" t="s">
        <v>449</v>
      </c>
    </row>
    <row r="3944" spans="1:48" x14ac:dyDescent="0.25">
      <c r="A3944" s="20"/>
      <c r="C3944" s="20"/>
      <c r="D3944" s="20"/>
      <c r="E3944" s="20"/>
      <c r="F3944" s="21"/>
      <c r="G3944" s="20"/>
      <c r="H3944" s="20"/>
      <c r="I3944" s="21"/>
      <c r="S3944" s="21"/>
      <c r="T3944" s="21"/>
      <c r="U3944" s="20"/>
      <c r="V3944" s="20"/>
      <c r="W3944" s="21"/>
      <c r="X3944" s="21"/>
      <c r="Y3944" s="21"/>
      <c r="AA3944" s="21"/>
      <c r="AB3944" s="20"/>
      <c r="AC3944" s="20"/>
      <c r="AD3944" s="20"/>
      <c r="AE3944" s="20"/>
      <c r="AI3944" s="20"/>
      <c r="AP3944" s="20" t="s">
        <v>574</v>
      </c>
      <c r="AR3944" s="20" t="s">
        <v>574</v>
      </c>
      <c r="AV3944" t="s">
        <v>449</v>
      </c>
    </row>
    <row r="3945" spans="1:48" x14ac:dyDescent="0.25">
      <c r="A3945" s="20"/>
      <c r="C3945" s="20"/>
      <c r="D3945" s="20"/>
      <c r="E3945" s="20"/>
      <c r="F3945" s="21"/>
      <c r="G3945" s="20"/>
      <c r="H3945" s="20"/>
      <c r="I3945" s="21"/>
      <c r="S3945" s="21"/>
      <c r="T3945" s="21"/>
      <c r="U3945" s="20"/>
      <c r="V3945" s="20"/>
      <c r="W3945" s="21"/>
      <c r="X3945" s="21"/>
      <c r="Y3945" s="21"/>
      <c r="AA3945" s="21"/>
      <c r="AB3945" s="20"/>
      <c r="AC3945" s="20"/>
      <c r="AD3945" s="20"/>
      <c r="AE3945" s="20"/>
      <c r="AI3945" s="20"/>
      <c r="AP3945" s="20" t="s">
        <v>574</v>
      </c>
      <c r="AR3945" s="20" t="s">
        <v>574</v>
      </c>
      <c r="AV3945" t="s">
        <v>449</v>
      </c>
    </row>
    <row r="3946" spans="1:48" x14ac:dyDescent="0.25">
      <c r="A3946" s="20"/>
      <c r="C3946" s="20"/>
      <c r="D3946" s="20"/>
      <c r="E3946" s="20"/>
      <c r="F3946" s="21"/>
      <c r="G3946" s="20"/>
      <c r="H3946" s="20"/>
      <c r="I3946" s="21"/>
      <c r="S3946" s="21"/>
      <c r="T3946" s="21"/>
      <c r="U3946" s="20"/>
      <c r="V3946" s="20"/>
      <c r="W3946" s="21"/>
      <c r="X3946" s="21"/>
      <c r="Y3946" s="21"/>
      <c r="AA3946" s="21"/>
      <c r="AB3946" s="20"/>
      <c r="AC3946" s="20"/>
      <c r="AD3946" s="20"/>
      <c r="AE3946" s="20"/>
      <c r="AI3946" s="20"/>
      <c r="AP3946" s="20" t="s">
        <v>574</v>
      </c>
      <c r="AR3946" s="20" t="s">
        <v>574</v>
      </c>
      <c r="AV3946" t="s">
        <v>449</v>
      </c>
    </row>
    <row r="3947" spans="1:48" x14ac:dyDescent="0.25">
      <c r="A3947" s="20"/>
      <c r="C3947" s="20"/>
      <c r="D3947" s="20"/>
      <c r="E3947" s="20"/>
      <c r="F3947" s="21"/>
      <c r="G3947" s="20"/>
      <c r="H3947" s="20"/>
      <c r="I3947" s="21"/>
      <c r="S3947" s="21"/>
      <c r="T3947" s="21"/>
      <c r="U3947" s="20"/>
      <c r="V3947" s="20"/>
      <c r="W3947" s="21"/>
      <c r="X3947" s="21"/>
      <c r="Y3947" s="21"/>
      <c r="AA3947" s="21"/>
      <c r="AB3947" s="20"/>
      <c r="AC3947" s="20"/>
      <c r="AD3947" s="20"/>
      <c r="AE3947" s="20"/>
      <c r="AI3947" s="20"/>
      <c r="AP3947" s="20" t="s">
        <v>574</v>
      </c>
      <c r="AR3947" s="20" t="s">
        <v>574</v>
      </c>
      <c r="AV3947" t="s">
        <v>449</v>
      </c>
    </row>
    <row r="3948" spans="1:48" x14ac:dyDescent="0.25">
      <c r="A3948" s="20"/>
      <c r="C3948" s="20"/>
      <c r="D3948" s="20"/>
      <c r="E3948" s="20"/>
      <c r="F3948" s="21"/>
      <c r="G3948" s="20"/>
      <c r="H3948" s="20"/>
      <c r="I3948" s="21"/>
      <c r="S3948" s="21"/>
      <c r="T3948" s="21"/>
      <c r="U3948" s="20"/>
      <c r="V3948" s="20"/>
      <c r="W3948" s="21"/>
      <c r="X3948" s="21"/>
      <c r="Y3948" s="21"/>
      <c r="AA3948" s="21"/>
      <c r="AB3948" s="20"/>
      <c r="AC3948" s="20"/>
      <c r="AD3948" s="20"/>
      <c r="AE3948" s="20"/>
      <c r="AI3948" s="20"/>
      <c r="AP3948" s="20" t="s">
        <v>574</v>
      </c>
      <c r="AR3948" s="20" t="s">
        <v>574</v>
      </c>
      <c r="AV3948" t="s">
        <v>449</v>
      </c>
    </row>
    <row r="3949" spans="1:48" x14ac:dyDescent="0.25">
      <c r="A3949" s="20"/>
      <c r="C3949" s="20"/>
      <c r="D3949" s="20"/>
      <c r="E3949" s="20"/>
      <c r="F3949" s="21"/>
      <c r="G3949" s="20"/>
      <c r="H3949" s="20"/>
      <c r="I3949" s="21"/>
      <c r="S3949" s="21"/>
      <c r="T3949" s="21"/>
      <c r="U3949" s="20"/>
      <c r="V3949" s="20"/>
      <c r="W3949" s="21"/>
      <c r="X3949" s="21"/>
      <c r="Y3949" s="21"/>
      <c r="AA3949" s="21"/>
      <c r="AB3949" s="20"/>
      <c r="AC3949" s="20"/>
      <c r="AD3949" s="20"/>
      <c r="AE3949" s="20"/>
      <c r="AI3949" s="20"/>
      <c r="AP3949" s="20" t="s">
        <v>574</v>
      </c>
      <c r="AR3949" s="20" t="s">
        <v>574</v>
      </c>
      <c r="AV3949" t="s">
        <v>449</v>
      </c>
    </row>
    <row r="3950" spans="1:48" x14ac:dyDescent="0.25">
      <c r="A3950" s="20"/>
      <c r="C3950" s="20"/>
      <c r="D3950" s="20"/>
      <c r="E3950" s="20"/>
      <c r="F3950" s="21"/>
      <c r="G3950" s="20"/>
      <c r="H3950" s="20"/>
      <c r="I3950" s="21"/>
      <c r="S3950" s="21"/>
      <c r="T3950" s="21"/>
      <c r="U3950" s="20"/>
      <c r="V3950" s="20"/>
      <c r="W3950" s="21"/>
      <c r="X3950" s="21"/>
      <c r="Y3950" s="21"/>
      <c r="AA3950" s="21"/>
      <c r="AB3950" s="20"/>
      <c r="AC3950" s="20"/>
      <c r="AD3950" s="20"/>
      <c r="AE3950" s="20"/>
      <c r="AI3950" s="20"/>
      <c r="AP3950" s="20" t="s">
        <v>574</v>
      </c>
      <c r="AR3950" s="20" t="s">
        <v>574</v>
      </c>
      <c r="AV3950" t="s">
        <v>449</v>
      </c>
    </row>
    <row r="3951" spans="1:48" x14ac:dyDescent="0.25">
      <c r="A3951" s="20"/>
      <c r="C3951" s="20"/>
      <c r="D3951" s="20"/>
      <c r="E3951" s="20"/>
      <c r="F3951" s="21"/>
      <c r="G3951" s="20"/>
      <c r="H3951" s="20"/>
      <c r="I3951" s="21"/>
      <c r="S3951" s="21"/>
      <c r="T3951" s="21"/>
      <c r="U3951" s="20"/>
      <c r="V3951" s="20"/>
      <c r="W3951" s="21"/>
      <c r="X3951" s="21"/>
      <c r="Y3951" s="21"/>
      <c r="AA3951" s="21"/>
      <c r="AB3951" s="20"/>
      <c r="AC3951" s="20"/>
      <c r="AD3951" s="20"/>
      <c r="AE3951" s="20"/>
      <c r="AI3951" s="20"/>
      <c r="AP3951" s="20" t="s">
        <v>574</v>
      </c>
      <c r="AR3951" s="20" t="s">
        <v>574</v>
      </c>
      <c r="AV3951" t="s">
        <v>449</v>
      </c>
    </row>
    <row r="3952" spans="1:48" x14ac:dyDescent="0.25">
      <c r="A3952" s="20"/>
      <c r="C3952" s="20"/>
      <c r="D3952" s="20"/>
      <c r="E3952" s="20"/>
      <c r="F3952" s="21"/>
      <c r="G3952" s="20"/>
      <c r="H3952" s="20"/>
      <c r="I3952" s="21"/>
      <c r="S3952" s="21"/>
      <c r="T3952" s="21"/>
      <c r="U3952" s="20"/>
      <c r="V3952" s="20"/>
      <c r="W3952" s="21"/>
      <c r="X3952" s="21"/>
      <c r="Y3952" s="21"/>
      <c r="AA3952" s="21"/>
      <c r="AB3952" s="20"/>
      <c r="AC3952" s="20"/>
      <c r="AD3952" s="20"/>
      <c r="AE3952" s="20"/>
      <c r="AI3952" s="20"/>
      <c r="AP3952" s="20" t="s">
        <v>574</v>
      </c>
      <c r="AR3952" s="20" t="s">
        <v>574</v>
      </c>
      <c r="AV3952" t="s">
        <v>449</v>
      </c>
    </row>
    <row r="3953" spans="1:48" x14ac:dyDescent="0.25">
      <c r="A3953" s="20"/>
      <c r="C3953" s="20"/>
      <c r="D3953" s="20"/>
      <c r="E3953" s="20"/>
      <c r="F3953" s="21"/>
      <c r="G3953" s="20"/>
      <c r="H3953" s="20"/>
      <c r="I3953" s="21"/>
      <c r="S3953" s="21"/>
      <c r="T3953" s="21"/>
      <c r="U3953" s="20"/>
      <c r="V3953" s="20"/>
      <c r="W3953" s="21"/>
      <c r="X3953" s="21"/>
      <c r="Y3953" s="21"/>
      <c r="AA3953" s="21"/>
      <c r="AB3953" s="20"/>
      <c r="AC3953" s="20"/>
      <c r="AD3953" s="20"/>
      <c r="AE3953" s="20"/>
      <c r="AI3953" s="20"/>
      <c r="AP3953" s="20" t="s">
        <v>574</v>
      </c>
      <c r="AR3953" s="20" t="s">
        <v>574</v>
      </c>
      <c r="AV3953" t="s">
        <v>449</v>
      </c>
    </row>
    <row r="3954" spans="1:48" x14ac:dyDescent="0.25">
      <c r="A3954" s="20"/>
      <c r="C3954" s="20"/>
      <c r="D3954" s="20"/>
      <c r="E3954" s="20"/>
      <c r="F3954" s="21"/>
      <c r="G3954" s="20"/>
      <c r="H3954" s="20"/>
      <c r="I3954" s="21"/>
      <c r="S3954" s="21"/>
      <c r="T3954" s="21"/>
      <c r="U3954" s="20"/>
      <c r="V3954" s="20"/>
      <c r="W3954" s="21"/>
      <c r="X3954" s="21"/>
      <c r="Y3954" s="21"/>
      <c r="AA3954" s="21"/>
      <c r="AB3954" s="20"/>
      <c r="AC3954" s="20"/>
      <c r="AD3954" s="20"/>
      <c r="AE3954" s="20"/>
      <c r="AI3954" s="20"/>
      <c r="AP3954" s="20" t="s">
        <v>574</v>
      </c>
      <c r="AR3954" s="20" t="s">
        <v>574</v>
      </c>
      <c r="AV3954" t="s">
        <v>449</v>
      </c>
    </row>
    <row r="3955" spans="1:48" x14ac:dyDescent="0.25">
      <c r="A3955" s="20"/>
      <c r="C3955" s="20"/>
      <c r="D3955" s="20"/>
      <c r="E3955" s="20"/>
      <c r="F3955" s="21"/>
      <c r="G3955" s="20"/>
      <c r="H3955" s="20"/>
      <c r="I3955" s="21"/>
      <c r="S3955" s="21"/>
      <c r="T3955" s="21"/>
      <c r="U3955" s="20"/>
      <c r="V3955" s="20"/>
      <c r="W3955" s="21"/>
      <c r="X3955" s="21"/>
      <c r="Y3955" s="21"/>
      <c r="AA3955" s="21"/>
      <c r="AB3955" s="20"/>
      <c r="AC3955" s="20"/>
      <c r="AD3955" s="20"/>
      <c r="AE3955" s="20"/>
      <c r="AI3955" s="20"/>
      <c r="AP3955" s="20" t="s">
        <v>574</v>
      </c>
      <c r="AR3955" s="20" t="s">
        <v>574</v>
      </c>
      <c r="AV3955" t="s">
        <v>449</v>
      </c>
    </row>
    <row r="3956" spans="1:48" x14ac:dyDescent="0.25">
      <c r="A3956" s="20"/>
      <c r="C3956" s="20"/>
      <c r="D3956" s="20"/>
      <c r="E3956" s="20"/>
      <c r="F3956" s="21"/>
      <c r="G3956" s="20"/>
      <c r="H3956" s="20"/>
      <c r="I3956" s="21"/>
      <c r="S3956" s="21"/>
      <c r="T3956" s="21"/>
      <c r="U3956" s="20"/>
      <c r="V3956" s="20"/>
      <c r="W3956" s="21"/>
      <c r="X3956" s="21"/>
      <c r="Y3956" s="21"/>
      <c r="AA3956" s="21"/>
      <c r="AB3956" s="20"/>
      <c r="AC3956" s="20"/>
      <c r="AD3956" s="20"/>
      <c r="AE3956" s="20"/>
      <c r="AI3956" s="20"/>
      <c r="AP3956" s="20" t="s">
        <v>574</v>
      </c>
      <c r="AR3956" s="20" t="s">
        <v>574</v>
      </c>
      <c r="AV3956" t="s">
        <v>449</v>
      </c>
    </row>
    <row r="3957" spans="1:48" x14ac:dyDescent="0.25">
      <c r="A3957" s="20"/>
      <c r="C3957" s="20"/>
      <c r="D3957" s="20"/>
      <c r="E3957" s="20"/>
      <c r="F3957" s="21"/>
      <c r="G3957" s="20"/>
      <c r="H3957" s="20"/>
      <c r="I3957" s="21"/>
      <c r="S3957" s="21"/>
      <c r="T3957" s="21"/>
      <c r="U3957" s="20"/>
      <c r="V3957" s="20"/>
      <c r="W3957" s="21"/>
      <c r="X3957" s="21"/>
      <c r="Y3957" s="21"/>
      <c r="AA3957" s="21"/>
      <c r="AB3957" s="20"/>
      <c r="AC3957" s="20"/>
      <c r="AD3957" s="20"/>
      <c r="AE3957" s="20"/>
      <c r="AI3957" s="20"/>
      <c r="AP3957" s="20" t="s">
        <v>574</v>
      </c>
      <c r="AR3957" s="20" t="s">
        <v>574</v>
      </c>
      <c r="AV3957" t="s">
        <v>449</v>
      </c>
    </row>
    <row r="3958" spans="1:48" x14ac:dyDescent="0.25">
      <c r="A3958" s="20"/>
      <c r="C3958" s="20"/>
      <c r="D3958" s="20"/>
      <c r="E3958" s="20"/>
      <c r="F3958" s="21"/>
      <c r="G3958" s="20"/>
      <c r="H3958" s="20"/>
      <c r="I3958" s="21"/>
      <c r="S3958" s="21"/>
      <c r="T3958" s="21"/>
      <c r="U3958" s="20"/>
      <c r="V3958" s="20"/>
      <c r="W3958" s="21"/>
      <c r="X3958" s="21"/>
      <c r="Y3958" s="21"/>
      <c r="AA3958" s="21"/>
      <c r="AB3958" s="20"/>
      <c r="AC3958" s="20"/>
      <c r="AD3958" s="20"/>
      <c r="AE3958" s="20"/>
      <c r="AI3958" s="20"/>
      <c r="AP3958" s="20" t="s">
        <v>574</v>
      </c>
      <c r="AR3958" s="20" t="s">
        <v>574</v>
      </c>
      <c r="AV3958" t="s">
        <v>449</v>
      </c>
    </row>
    <row r="3959" spans="1:48" x14ac:dyDescent="0.25">
      <c r="A3959" s="20"/>
      <c r="C3959" s="20"/>
      <c r="D3959" s="20"/>
      <c r="E3959" s="20"/>
      <c r="F3959" s="21"/>
      <c r="G3959" s="20"/>
      <c r="H3959" s="20"/>
      <c r="I3959" s="21"/>
      <c r="S3959" s="21"/>
      <c r="T3959" s="21"/>
      <c r="U3959" s="20"/>
      <c r="V3959" s="20"/>
      <c r="W3959" s="21"/>
      <c r="X3959" s="21"/>
      <c r="Y3959" s="21"/>
      <c r="AA3959" s="21"/>
      <c r="AB3959" s="20"/>
      <c r="AC3959" s="20"/>
      <c r="AD3959" s="20"/>
      <c r="AE3959" s="20"/>
      <c r="AI3959" s="20"/>
      <c r="AP3959" s="20" t="s">
        <v>574</v>
      </c>
      <c r="AR3959" s="20" t="s">
        <v>574</v>
      </c>
      <c r="AV3959" t="s">
        <v>449</v>
      </c>
    </row>
    <row r="3960" spans="1:48" x14ac:dyDescent="0.25">
      <c r="A3960" s="20"/>
      <c r="C3960" s="20"/>
      <c r="D3960" s="20"/>
      <c r="E3960" s="20"/>
      <c r="F3960" s="21"/>
      <c r="G3960" s="20"/>
      <c r="H3960" s="20"/>
      <c r="I3960" s="21"/>
      <c r="S3960" s="21"/>
      <c r="T3960" s="21"/>
      <c r="U3960" s="20"/>
      <c r="V3960" s="20"/>
      <c r="W3960" s="21"/>
      <c r="X3960" s="21"/>
      <c r="Y3960" s="21"/>
      <c r="AA3960" s="21"/>
      <c r="AB3960" s="20"/>
      <c r="AC3960" s="20"/>
      <c r="AD3960" s="20"/>
      <c r="AE3960" s="20"/>
      <c r="AI3960" s="20"/>
      <c r="AP3960" s="20" t="s">
        <v>574</v>
      </c>
      <c r="AR3960" s="20" t="s">
        <v>574</v>
      </c>
      <c r="AV3960" t="s">
        <v>449</v>
      </c>
    </row>
    <row r="3961" spans="1:48" x14ac:dyDescent="0.25">
      <c r="A3961" s="20"/>
      <c r="C3961" s="20"/>
      <c r="D3961" s="20"/>
      <c r="E3961" s="20"/>
      <c r="F3961" s="21"/>
      <c r="G3961" s="20"/>
      <c r="H3961" s="20"/>
      <c r="I3961" s="21"/>
      <c r="S3961" s="21"/>
      <c r="T3961" s="21"/>
      <c r="U3961" s="20"/>
      <c r="V3961" s="20"/>
      <c r="W3961" s="21"/>
      <c r="X3961" s="21"/>
      <c r="Y3961" s="21"/>
      <c r="AA3961" s="21"/>
      <c r="AB3961" s="20"/>
      <c r="AC3961" s="20"/>
      <c r="AD3961" s="20"/>
      <c r="AE3961" s="20"/>
      <c r="AI3961" s="20"/>
      <c r="AP3961" s="20" t="s">
        <v>574</v>
      </c>
      <c r="AR3961" s="20" t="s">
        <v>574</v>
      </c>
      <c r="AV3961" t="s">
        <v>449</v>
      </c>
    </row>
    <row r="3962" spans="1:48" x14ac:dyDescent="0.25">
      <c r="A3962" s="20"/>
      <c r="C3962" s="20"/>
      <c r="D3962" s="20"/>
      <c r="E3962" s="20"/>
      <c r="F3962" s="21"/>
      <c r="G3962" s="20"/>
      <c r="H3962" s="20"/>
      <c r="I3962" s="21"/>
      <c r="S3962" s="21"/>
      <c r="T3962" s="21"/>
      <c r="U3962" s="20"/>
      <c r="V3962" s="20"/>
      <c r="W3962" s="21"/>
      <c r="X3962" s="21"/>
      <c r="Y3962" s="21"/>
      <c r="AA3962" s="21"/>
      <c r="AB3962" s="20"/>
      <c r="AC3962" s="20"/>
      <c r="AD3962" s="20"/>
      <c r="AE3962" s="20"/>
      <c r="AI3962" s="20"/>
      <c r="AP3962" s="20" t="s">
        <v>574</v>
      </c>
      <c r="AR3962" s="20" t="s">
        <v>574</v>
      </c>
      <c r="AV3962" t="s">
        <v>449</v>
      </c>
    </row>
    <row r="3963" spans="1:48" x14ac:dyDescent="0.25">
      <c r="A3963" s="20"/>
      <c r="C3963" s="20"/>
      <c r="D3963" s="20"/>
      <c r="E3963" s="20"/>
      <c r="F3963" s="21"/>
      <c r="G3963" s="20"/>
      <c r="H3963" s="20"/>
      <c r="I3963" s="21"/>
      <c r="S3963" s="21"/>
      <c r="T3963" s="21"/>
      <c r="U3963" s="20"/>
      <c r="V3963" s="20"/>
      <c r="W3963" s="21"/>
      <c r="X3963" s="21"/>
      <c r="Y3963" s="21"/>
      <c r="AA3963" s="21"/>
      <c r="AB3963" s="20"/>
      <c r="AC3963" s="20"/>
      <c r="AD3963" s="20"/>
      <c r="AE3963" s="20"/>
      <c r="AI3963" s="20"/>
      <c r="AP3963" s="20" t="s">
        <v>574</v>
      </c>
      <c r="AR3963" s="20" t="s">
        <v>574</v>
      </c>
      <c r="AV3963" t="s">
        <v>449</v>
      </c>
    </row>
    <row r="3964" spans="1:48" x14ac:dyDescent="0.25">
      <c r="A3964" s="20"/>
      <c r="C3964" s="20"/>
      <c r="D3964" s="20"/>
      <c r="E3964" s="20"/>
      <c r="F3964" s="21"/>
      <c r="G3964" s="20"/>
      <c r="H3964" s="20"/>
      <c r="I3964" s="21"/>
      <c r="S3964" s="21"/>
      <c r="T3964" s="21"/>
      <c r="U3964" s="20"/>
      <c r="V3964" s="20"/>
      <c r="W3964" s="21"/>
      <c r="X3964" s="21"/>
      <c r="Y3964" s="21"/>
      <c r="AA3964" s="21"/>
      <c r="AB3964" s="20"/>
      <c r="AC3964" s="20"/>
      <c r="AD3964" s="20"/>
      <c r="AE3964" s="20"/>
      <c r="AI3964" s="20"/>
      <c r="AP3964" s="20" t="s">
        <v>574</v>
      </c>
      <c r="AR3964" s="20" t="s">
        <v>574</v>
      </c>
      <c r="AV3964" t="s">
        <v>449</v>
      </c>
    </row>
    <row r="3965" spans="1:48" x14ac:dyDescent="0.25">
      <c r="A3965" s="20"/>
      <c r="C3965" s="20"/>
      <c r="D3965" s="20"/>
      <c r="E3965" s="20"/>
      <c r="F3965" s="21"/>
      <c r="G3965" s="20"/>
      <c r="H3965" s="20"/>
      <c r="I3965" s="21"/>
      <c r="S3965" s="21"/>
      <c r="T3965" s="21"/>
      <c r="U3965" s="20"/>
      <c r="V3965" s="20"/>
      <c r="W3965" s="21"/>
      <c r="X3965" s="21"/>
      <c r="Y3965" s="21"/>
      <c r="AA3965" s="21"/>
      <c r="AB3965" s="20"/>
      <c r="AC3965" s="20"/>
      <c r="AD3965" s="20"/>
      <c r="AE3965" s="20"/>
      <c r="AI3965" s="20"/>
      <c r="AP3965" s="20" t="s">
        <v>574</v>
      </c>
      <c r="AR3965" s="20" t="s">
        <v>574</v>
      </c>
      <c r="AV3965" t="s">
        <v>449</v>
      </c>
    </row>
    <row r="3966" spans="1:48" x14ac:dyDescent="0.25">
      <c r="A3966" s="20"/>
      <c r="C3966" s="20"/>
      <c r="D3966" s="20"/>
      <c r="E3966" s="20"/>
      <c r="F3966" s="21"/>
      <c r="G3966" s="20"/>
      <c r="H3966" s="20"/>
      <c r="I3966" s="21"/>
      <c r="S3966" s="21"/>
      <c r="T3966" s="21"/>
      <c r="U3966" s="20"/>
      <c r="V3966" s="20"/>
      <c r="W3966" s="21"/>
      <c r="X3966" s="21"/>
      <c r="Y3966" s="21"/>
      <c r="AA3966" s="21"/>
      <c r="AB3966" s="20"/>
      <c r="AC3966" s="20"/>
      <c r="AD3966" s="20"/>
      <c r="AE3966" s="20"/>
      <c r="AI3966" s="20"/>
      <c r="AP3966" s="20" t="s">
        <v>574</v>
      </c>
      <c r="AR3966" s="20" t="s">
        <v>574</v>
      </c>
      <c r="AV3966" t="s">
        <v>449</v>
      </c>
    </row>
    <row r="3967" spans="1:48" x14ac:dyDescent="0.25">
      <c r="A3967" s="20"/>
      <c r="C3967" s="20"/>
      <c r="D3967" s="20"/>
      <c r="E3967" s="20"/>
      <c r="F3967" s="21"/>
      <c r="G3967" s="20"/>
      <c r="H3967" s="20"/>
      <c r="I3967" s="21"/>
      <c r="S3967" s="21"/>
      <c r="T3967" s="21"/>
      <c r="U3967" s="20"/>
      <c r="V3967" s="20"/>
      <c r="W3967" s="21"/>
      <c r="X3967" s="21"/>
      <c r="Y3967" s="21"/>
      <c r="AA3967" s="21"/>
      <c r="AB3967" s="20"/>
      <c r="AC3967" s="20"/>
      <c r="AD3967" s="20"/>
      <c r="AE3967" s="20"/>
      <c r="AI3967" s="20"/>
      <c r="AP3967" s="20" t="s">
        <v>574</v>
      </c>
      <c r="AR3967" s="20" t="s">
        <v>574</v>
      </c>
      <c r="AV3967" t="s">
        <v>449</v>
      </c>
    </row>
    <row r="3968" spans="1:48" x14ac:dyDescent="0.25">
      <c r="A3968" s="20"/>
      <c r="C3968" s="20"/>
      <c r="D3968" s="20"/>
      <c r="E3968" s="20"/>
      <c r="F3968" s="21"/>
      <c r="G3968" s="20"/>
      <c r="H3968" s="20"/>
      <c r="I3968" s="21"/>
      <c r="S3968" s="21"/>
      <c r="T3968" s="21"/>
      <c r="U3968" s="20"/>
      <c r="V3968" s="20"/>
      <c r="W3968" s="21"/>
      <c r="X3968" s="21"/>
      <c r="Y3968" s="21"/>
      <c r="AA3968" s="21"/>
      <c r="AB3968" s="20"/>
      <c r="AC3968" s="20"/>
      <c r="AD3968" s="20"/>
      <c r="AE3968" s="20"/>
      <c r="AI3968" s="20"/>
      <c r="AP3968" s="20" t="s">
        <v>574</v>
      </c>
      <c r="AR3968" s="20" t="s">
        <v>574</v>
      </c>
      <c r="AV3968" t="s">
        <v>449</v>
      </c>
    </row>
    <row r="3969" spans="1:48" x14ac:dyDescent="0.25">
      <c r="A3969" s="20"/>
      <c r="C3969" s="20"/>
      <c r="D3969" s="20"/>
      <c r="E3969" s="20"/>
      <c r="F3969" s="21"/>
      <c r="G3969" s="20"/>
      <c r="H3969" s="20"/>
      <c r="I3969" s="21"/>
      <c r="S3969" s="21"/>
      <c r="T3969" s="21"/>
      <c r="U3969" s="20"/>
      <c r="V3969" s="20"/>
      <c r="W3969" s="21"/>
      <c r="X3969" s="21"/>
      <c r="Y3969" s="21"/>
      <c r="AA3969" s="21"/>
      <c r="AB3969" s="20"/>
      <c r="AC3969" s="20"/>
      <c r="AD3969" s="20"/>
      <c r="AE3969" s="20"/>
      <c r="AI3969" s="20"/>
      <c r="AP3969" s="20" t="s">
        <v>574</v>
      </c>
      <c r="AR3969" s="20" t="s">
        <v>574</v>
      </c>
      <c r="AV3969" t="s">
        <v>449</v>
      </c>
    </row>
    <row r="3970" spans="1:48" x14ac:dyDescent="0.25">
      <c r="A3970" s="20"/>
      <c r="C3970" s="20"/>
      <c r="D3970" s="20"/>
      <c r="E3970" s="20"/>
      <c r="F3970" s="21"/>
      <c r="G3970" s="20"/>
      <c r="H3970" s="20"/>
      <c r="I3970" s="21"/>
      <c r="S3970" s="21"/>
      <c r="T3970" s="21"/>
      <c r="U3970" s="20"/>
      <c r="V3970" s="20"/>
      <c r="W3970" s="21"/>
      <c r="X3970" s="21"/>
      <c r="Y3970" s="21"/>
      <c r="AA3970" s="21"/>
      <c r="AB3970" s="20"/>
      <c r="AC3970" s="20"/>
      <c r="AD3970" s="20"/>
      <c r="AE3970" s="20"/>
      <c r="AI3970" s="20"/>
      <c r="AP3970" s="20" t="s">
        <v>574</v>
      </c>
      <c r="AR3970" s="20" t="s">
        <v>574</v>
      </c>
      <c r="AV3970" t="s">
        <v>449</v>
      </c>
    </row>
    <row r="3971" spans="1:48" x14ac:dyDescent="0.25">
      <c r="A3971" s="20"/>
      <c r="C3971" s="20"/>
      <c r="D3971" s="20"/>
      <c r="E3971" s="20"/>
      <c r="F3971" s="21"/>
      <c r="G3971" s="20"/>
      <c r="H3971" s="20"/>
      <c r="I3971" s="21"/>
      <c r="S3971" s="21"/>
      <c r="T3971" s="21"/>
      <c r="U3971" s="20"/>
      <c r="V3971" s="20"/>
      <c r="W3971" s="21"/>
      <c r="X3971" s="21"/>
      <c r="Y3971" s="21"/>
      <c r="AA3971" s="21"/>
      <c r="AB3971" s="20"/>
      <c r="AC3971" s="20"/>
      <c r="AD3971" s="20"/>
      <c r="AE3971" s="20"/>
      <c r="AI3971" s="20"/>
      <c r="AP3971" s="20" t="s">
        <v>574</v>
      </c>
      <c r="AR3971" s="20" t="s">
        <v>574</v>
      </c>
      <c r="AV3971" t="s">
        <v>449</v>
      </c>
    </row>
    <row r="3972" spans="1:48" x14ac:dyDescent="0.25">
      <c r="A3972" s="20"/>
      <c r="C3972" s="20"/>
      <c r="D3972" s="20"/>
      <c r="E3972" s="20"/>
      <c r="F3972" s="21"/>
      <c r="G3972" s="20"/>
      <c r="H3972" s="20"/>
      <c r="I3972" s="21"/>
      <c r="S3972" s="21"/>
      <c r="T3972" s="21"/>
      <c r="U3972" s="20"/>
      <c r="V3972" s="20"/>
      <c r="W3972" s="21"/>
      <c r="X3972" s="21"/>
      <c r="Y3972" s="21"/>
      <c r="AA3972" s="21"/>
      <c r="AB3972" s="20"/>
      <c r="AC3972" s="20"/>
      <c r="AD3972" s="20"/>
      <c r="AE3972" s="20"/>
      <c r="AI3972" s="20"/>
      <c r="AP3972" s="20" t="s">
        <v>574</v>
      </c>
      <c r="AR3972" s="20" t="s">
        <v>574</v>
      </c>
      <c r="AV3972" t="s">
        <v>449</v>
      </c>
    </row>
    <row r="3973" spans="1:48" x14ac:dyDescent="0.25">
      <c r="A3973" s="20"/>
      <c r="C3973" s="20"/>
      <c r="D3973" s="20"/>
      <c r="E3973" s="20"/>
      <c r="F3973" s="21"/>
      <c r="G3973" s="20"/>
      <c r="H3973" s="20"/>
      <c r="I3973" s="21"/>
      <c r="S3973" s="21"/>
      <c r="T3973" s="21"/>
      <c r="U3973" s="20"/>
      <c r="V3973" s="20"/>
      <c r="W3973" s="21"/>
      <c r="X3973" s="21"/>
      <c r="Y3973" s="21"/>
      <c r="AA3973" s="21"/>
      <c r="AB3973" s="20"/>
      <c r="AC3973" s="20"/>
      <c r="AD3973" s="20"/>
      <c r="AE3973" s="20"/>
      <c r="AI3973" s="20"/>
      <c r="AP3973" s="20" t="s">
        <v>574</v>
      </c>
      <c r="AR3973" s="20" t="s">
        <v>574</v>
      </c>
      <c r="AV3973" t="s">
        <v>449</v>
      </c>
    </row>
    <row r="3974" spans="1:48" x14ac:dyDescent="0.25">
      <c r="A3974" s="20"/>
      <c r="C3974" s="20"/>
      <c r="D3974" s="20"/>
      <c r="E3974" s="20"/>
      <c r="F3974" s="21"/>
      <c r="G3974" s="20"/>
      <c r="H3974" s="20"/>
      <c r="I3974" s="21"/>
      <c r="S3974" s="21"/>
      <c r="T3974" s="21"/>
      <c r="U3974" s="20"/>
      <c r="V3974" s="20"/>
      <c r="W3974" s="21"/>
      <c r="X3974" s="21"/>
      <c r="Y3974" s="21"/>
      <c r="AA3974" s="21"/>
      <c r="AB3974" s="20"/>
      <c r="AC3974" s="20"/>
      <c r="AD3974" s="20"/>
      <c r="AE3974" s="20"/>
      <c r="AI3974" s="20"/>
      <c r="AP3974" s="20" t="s">
        <v>574</v>
      </c>
      <c r="AR3974" s="20" t="s">
        <v>574</v>
      </c>
      <c r="AV3974" t="s">
        <v>449</v>
      </c>
    </row>
    <row r="3975" spans="1:48" x14ac:dyDescent="0.25">
      <c r="A3975" s="20"/>
      <c r="C3975" s="20"/>
      <c r="D3975" s="20"/>
      <c r="E3975" s="20"/>
      <c r="F3975" s="21"/>
      <c r="G3975" s="20"/>
      <c r="H3975" s="20"/>
      <c r="I3975" s="21"/>
      <c r="S3975" s="21"/>
      <c r="T3975" s="21"/>
      <c r="U3975" s="20"/>
      <c r="V3975" s="20"/>
      <c r="W3975" s="21"/>
      <c r="X3975" s="21"/>
      <c r="Y3975" s="21"/>
      <c r="AA3975" s="21"/>
      <c r="AB3975" s="20"/>
      <c r="AC3975" s="20"/>
      <c r="AD3975" s="20"/>
      <c r="AE3975" s="20"/>
      <c r="AI3975" s="20"/>
      <c r="AP3975" s="20" t="s">
        <v>574</v>
      </c>
      <c r="AR3975" s="20" t="s">
        <v>574</v>
      </c>
      <c r="AV3975" t="s">
        <v>449</v>
      </c>
    </row>
    <row r="3976" spans="1:48" x14ac:dyDescent="0.25">
      <c r="A3976" s="20"/>
      <c r="C3976" s="20"/>
      <c r="D3976" s="20"/>
      <c r="E3976" s="20"/>
      <c r="F3976" s="21"/>
      <c r="G3976" s="20"/>
      <c r="H3976" s="20"/>
      <c r="I3976" s="21"/>
      <c r="S3976" s="21"/>
      <c r="T3976" s="21"/>
      <c r="U3976" s="20"/>
      <c r="V3976" s="20"/>
      <c r="W3976" s="21"/>
      <c r="X3976" s="21"/>
      <c r="Y3976" s="21"/>
      <c r="AA3976" s="21"/>
      <c r="AB3976" s="20"/>
      <c r="AC3976" s="20"/>
      <c r="AD3976" s="20"/>
      <c r="AE3976" s="20"/>
      <c r="AI3976" s="20"/>
      <c r="AP3976" s="20" t="s">
        <v>574</v>
      </c>
      <c r="AR3976" s="20" t="s">
        <v>574</v>
      </c>
      <c r="AV3976" t="s">
        <v>449</v>
      </c>
    </row>
    <row r="3977" spans="1:48" x14ac:dyDescent="0.25">
      <c r="A3977" s="20"/>
      <c r="C3977" s="20"/>
      <c r="D3977" s="20"/>
      <c r="E3977" s="20"/>
      <c r="F3977" s="21"/>
      <c r="G3977" s="20"/>
      <c r="H3977" s="20"/>
      <c r="I3977" s="21"/>
      <c r="S3977" s="21"/>
      <c r="T3977" s="21"/>
      <c r="U3977" s="20"/>
      <c r="V3977" s="20"/>
      <c r="W3977" s="21"/>
      <c r="X3977" s="21"/>
      <c r="Y3977" s="21"/>
      <c r="AA3977" s="21"/>
      <c r="AB3977" s="20"/>
      <c r="AC3977" s="20"/>
      <c r="AD3977" s="20"/>
      <c r="AE3977" s="20"/>
      <c r="AI3977" s="20"/>
      <c r="AP3977" s="20" t="s">
        <v>574</v>
      </c>
      <c r="AR3977" s="20" t="s">
        <v>574</v>
      </c>
      <c r="AV3977" t="s">
        <v>449</v>
      </c>
    </row>
    <row r="3978" spans="1:48" x14ac:dyDescent="0.25">
      <c r="A3978" s="20"/>
      <c r="C3978" s="20"/>
      <c r="D3978" s="20"/>
      <c r="E3978" s="20"/>
      <c r="F3978" s="21"/>
      <c r="G3978" s="20"/>
      <c r="H3978" s="20"/>
      <c r="I3978" s="21"/>
      <c r="S3978" s="21"/>
      <c r="T3978" s="21"/>
      <c r="U3978" s="20"/>
      <c r="V3978" s="20"/>
      <c r="W3978" s="21"/>
      <c r="X3978" s="21"/>
      <c r="Y3978" s="21"/>
      <c r="AA3978" s="21"/>
      <c r="AB3978" s="20"/>
      <c r="AC3978" s="20"/>
      <c r="AD3978" s="20"/>
      <c r="AE3978" s="20"/>
      <c r="AI3978" s="20"/>
      <c r="AP3978" s="20" t="s">
        <v>574</v>
      </c>
      <c r="AR3978" s="20" t="s">
        <v>574</v>
      </c>
      <c r="AV3978" t="s">
        <v>449</v>
      </c>
    </row>
    <row r="3979" spans="1:48" x14ac:dyDescent="0.25">
      <c r="A3979" s="20"/>
      <c r="C3979" s="20"/>
      <c r="D3979" s="20"/>
      <c r="E3979" s="20"/>
      <c r="F3979" s="21"/>
      <c r="G3979" s="20"/>
      <c r="H3979" s="20"/>
      <c r="I3979" s="21"/>
      <c r="S3979" s="21"/>
      <c r="T3979" s="21"/>
      <c r="U3979" s="20"/>
      <c r="V3979" s="20"/>
      <c r="W3979" s="21"/>
      <c r="X3979" s="21"/>
      <c r="Y3979" s="21"/>
      <c r="AA3979" s="21"/>
      <c r="AB3979" s="20"/>
      <c r="AC3979" s="20"/>
      <c r="AD3979" s="20"/>
      <c r="AE3979" s="20"/>
      <c r="AI3979" s="20"/>
      <c r="AP3979" s="20" t="s">
        <v>574</v>
      </c>
      <c r="AR3979" s="20" t="s">
        <v>574</v>
      </c>
      <c r="AV3979" t="s">
        <v>449</v>
      </c>
    </row>
    <row r="3980" spans="1:48" x14ac:dyDescent="0.25">
      <c r="A3980" s="20"/>
      <c r="C3980" s="20"/>
      <c r="D3980" s="20"/>
      <c r="E3980" s="20"/>
      <c r="F3980" s="21"/>
      <c r="G3980" s="20"/>
      <c r="H3980" s="20"/>
      <c r="I3980" s="21"/>
      <c r="S3980" s="21"/>
      <c r="T3980" s="21"/>
      <c r="U3980" s="20"/>
      <c r="V3980" s="20"/>
      <c r="W3980" s="21"/>
      <c r="X3980" s="21"/>
      <c r="Y3980" s="21"/>
      <c r="AA3980" s="21"/>
      <c r="AB3980" s="20"/>
      <c r="AC3980" s="20"/>
      <c r="AD3980" s="20"/>
      <c r="AE3980" s="20"/>
      <c r="AI3980" s="20"/>
      <c r="AP3980" s="20" t="s">
        <v>574</v>
      </c>
      <c r="AR3980" s="20" t="s">
        <v>574</v>
      </c>
      <c r="AV3980" t="s">
        <v>449</v>
      </c>
    </row>
    <row r="3981" spans="1:48" x14ac:dyDescent="0.25">
      <c r="A3981" s="20"/>
      <c r="C3981" s="20"/>
      <c r="D3981" s="20"/>
      <c r="E3981" s="20"/>
      <c r="F3981" s="21"/>
      <c r="G3981" s="20"/>
      <c r="H3981" s="20"/>
      <c r="I3981" s="21"/>
      <c r="S3981" s="21"/>
      <c r="T3981" s="21"/>
      <c r="U3981" s="20"/>
      <c r="V3981" s="20"/>
      <c r="W3981" s="21"/>
      <c r="X3981" s="21"/>
      <c r="Y3981" s="21"/>
      <c r="AA3981" s="21"/>
      <c r="AB3981" s="20"/>
      <c r="AC3981" s="20"/>
      <c r="AD3981" s="20"/>
      <c r="AE3981" s="20"/>
      <c r="AI3981" s="20"/>
      <c r="AP3981" s="20" t="s">
        <v>574</v>
      </c>
      <c r="AR3981" s="20" t="s">
        <v>574</v>
      </c>
      <c r="AV3981" t="s">
        <v>449</v>
      </c>
    </row>
    <row r="3982" spans="1:48" x14ac:dyDescent="0.25">
      <c r="A3982" s="20"/>
      <c r="C3982" s="20"/>
      <c r="D3982" s="20"/>
      <c r="E3982" s="20"/>
      <c r="F3982" s="21"/>
      <c r="G3982" s="20"/>
      <c r="H3982" s="20"/>
      <c r="I3982" s="21"/>
      <c r="S3982" s="21"/>
      <c r="T3982" s="21"/>
      <c r="U3982" s="20"/>
      <c r="V3982" s="20"/>
      <c r="W3982" s="21"/>
      <c r="X3982" s="21"/>
      <c r="Y3982" s="21"/>
      <c r="AA3982" s="21"/>
      <c r="AB3982" s="20"/>
      <c r="AC3982" s="20"/>
      <c r="AD3982" s="20"/>
      <c r="AE3982" s="20"/>
      <c r="AI3982" s="20"/>
      <c r="AP3982" s="20" t="s">
        <v>574</v>
      </c>
      <c r="AR3982" s="20" t="s">
        <v>574</v>
      </c>
      <c r="AV3982" t="s">
        <v>449</v>
      </c>
    </row>
    <row r="3983" spans="1:48" x14ac:dyDescent="0.25">
      <c r="A3983" s="20"/>
      <c r="C3983" s="20"/>
      <c r="D3983" s="20"/>
      <c r="E3983" s="20"/>
      <c r="F3983" s="21"/>
      <c r="G3983" s="20"/>
      <c r="H3983" s="20"/>
      <c r="I3983" s="21"/>
      <c r="S3983" s="21"/>
      <c r="T3983" s="21"/>
      <c r="U3983" s="20"/>
      <c r="V3983" s="20"/>
      <c r="W3983" s="21"/>
      <c r="X3983" s="21"/>
      <c r="Y3983" s="21"/>
      <c r="AA3983" s="21"/>
      <c r="AB3983" s="20"/>
      <c r="AC3983" s="20"/>
      <c r="AD3983" s="20"/>
      <c r="AE3983" s="20"/>
      <c r="AI3983" s="20"/>
      <c r="AP3983" s="20" t="s">
        <v>574</v>
      </c>
      <c r="AR3983" s="20" t="s">
        <v>574</v>
      </c>
      <c r="AV3983" t="s">
        <v>449</v>
      </c>
    </row>
    <row r="3984" spans="1:48" x14ac:dyDescent="0.25">
      <c r="A3984" s="20"/>
      <c r="C3984" s="20"/>
      <c r="D3984" s="20"/>
      <c r="E3984" s="20"/>
      <c r="F3984" s="21"/>
      <c r="G3984" s="20"/>
      <c r="H3984" s="20"/>
      <c r="I3984" s="21"/>
      <c r="S3984" s="21"/>
      <c r="T3984" s="21"/>
      <c r="U3984" s="20"/>
      <c r="V3984" s="20"/>
      <c r="W3984" s="21"/>
      <c r="X3984" s="21"/>
      <c r="Y3984" s="21"/>
      <c r="AA3984" s="21"/>
      <c r="AB3984" s="20"/>
      <c r="AC3984" s="20"/>
      <c r="AD3984" s="20"/>
      <c r="AE3984" s="20"/>
      <c r="AI3984" s="20"/>
      <c r="AP3984" s="20" t="s">
        <v>574</v>
      </c>
      <c r="AR3984" s="20" t="s">
        <v>574</v>
      </c>
      <c r="AV3984" t="s">
        <v>449</v>
      </c>
    </row>
    <row r="3985" spans="1:48" x14ac:dyDescent="0.25">
      <c r="A3985" s="20"/>
      <c r="C3985" s="20"/>
      <c r="D3985" s="20"/>
      <c r="E3985" s="20"/>
      <c r="F3985" s="21"/>
      <c r="G3985" s="20"/>
      <c r="H3985" s="20"/>
      <c r="I3985" s="21"/>
      <c r="S3985" s="21"/>
      <c r="T3985" s="21"/>
      <c r="U3985" s="20"/>
      <c r="V3985" s="20"/>
      <c r="W3985" s="21"/>
      <c r="X3985" s="21"/>
      <c r="Y3985" s="21"/>
      <c r="AA3985" s="21"/>
      <c r="AB3985" s="20"/>
      <c r="AC3985" s="20"/>
      <c r="AD3985" s="20"/>
      <c r="AE3985" s="20"/>
      <c r="AI3985" s="20"/>
      <c r="AP3985" s="20" t="s">
        <v>574</v>
      </c>
      <c r="AR3985" s="20" t="s">
        <v>574</v>
      </c>
      <c r="AV3985" t="s">
        <v>449</v>
      </c>
    </row>
    <row r="3986" spans="1:48" x14ac:dyDescent="0.25">
      <c r="A3986" s="20"/>
      <c r="C3986" s="20"/>
      <c r="D3986" s="20"/>
      <c r="E3986" s="20"/>
      <c r="F3986" s="21"/>
      <c r="G3986" s="20"/>
      <c r="H3986" s="20"/>
      <c r="I3986" s="21"/>
      <c r="S3986" s="21"/>
      <c r="T3986" s="21"/>
      <c r="U3986" s="20"/>
      <c r="V3986" s="20"/>
      <c r="W3986" s="21"/>
      <c r="X3986" s="21"/>
      <c r="Y3986" s="21"/>
      <c r="AA3986" s="21"/>
      <c r="AB3986" s="20"/>
      <c r="AC3986" s="20"/>
      <c r="AD3986" s="20"/>
      <c r="AE3986" s="20"/>
      <c r="AI3986" s="20"/>
      <c r="AP3986" s="20" t="s">
        <v>574</v>
      </c>
      <c r="AR3986" s="20" t="s">
        <v>574</v>
      </c>
      <c r="AV3986" t="s">
        <v>449</v>
      </c>
    </row>
    <row r="3987" spans="1:48" x14ac:dyDescent="0.25">
      <c r="A3987" s="20"/>
      <c r="C3987" s="20"/>
      <c r="D3987" s="20"/>
      <c r="E3987" s="20"/>
      <c r="F3987" s="21"/>
      <c r="G3987" s="20"/>
      <c r="H3987" s="20"/>
      <c r="I3987" s="21"/>
      <c r="S3987" s="21"/>
      <c r="T3987" s="21"/>
      <c r="U3987" s="20"/>
      <c r="V3987" s="20"/>
      <c r="W3987" s="21"/>
      <c r="X3987" s="21"/>
      <c r="Y3987" s="21"/>
      <c r="AA3987" s="21"/>
      <c r="AB3987" s="20"/>
      <c r="AC3987" s="20"/>
      <c r="AD3987" s="20"/>
      <c r="AE3987" s="20"/>
      <c r="AI3987" s="20"/>
      <c r="AP3987" s="20" t="s">
        <v>574</v>
      </c>
      <c r="AR3987" s="20" t="s">
        <v>574</v>
      </c>
      <c r="AV3987" t="s">
        <v>449</v>
      </c>
    </row>
    <row r="3988" spans="1:48" x14ac:dyDescent="0.25">
      <c r="A3988" s="20"/>
      <c r="C3988" s="20"/>
      <c r="D3988" s="20"/>
      <c r="E3988" s="20"/>
      <c r="F3988" s="21"/>
      <c r="G3988" s="20"/>
      <c r="H3988" s="20"/>
      <c r="I3988" s="21"/>
      <c r="S3988" s="21"/>
      <c r="T3988" s="21"/>
      <c r="U3988" s="20"/>
      <c r="V3988" s="20"/>
      <c r="W3988" s="21"/>
      <c r="X3988" s="21"/>
      <c r="Y3988" s="21"/>
      <c r="AA3988" s="21"/>
      <c r="AB3988" s="20"/>
      <c r="AC3988" s="20"/>
      <c r="AD3988" s="20"/>
      <c r="AE3988" s="20"/>
      <c r="AI3988" s="20"/>
      <c r="AP3988" s="20" t="s">
        <v>574</v>
      </c>
      <c r="AR3988" s="20" t="s">
        <v>574</v>
      </c>
      <c r="AV3988" t="s">
        <v>449</v>
      </c>
    </row>
    <row r="3989" spans="1:48" x14ac:dyDescent="0.25">
      <c r="A3989" s="20"/>
      <c r="C3989" s="20"/>
      <c r="D3989" s="20"/>
      <c r="E3989" s="20"/>
      <c r="F3989" s="21"/>
      <c r="G3989" s="20"/>
      <c r="H3989" s="20"/>
      <c r="I3989" s="21"/>
      <c r="S3989" s="21"/>
      <c r="T3989" s="21"/>
      <c r="U3989" s="20"/>
      <c r="V3989" s="20"/>
      <c r="W3989" s="21"/>
      <c r="X3989" s="21"/>
      <c r="Y3989" s="21"/>
      <c r="AA3989" s="21"/>
      <c r="AB3989" s="20"/>
      <c r="AC3989" s="20"/>
      <c r="AD3989" s="20"/>
      <c r="AE3989" s="20"/>
      <c r="AI3989" s="20"/>
      <c r="AP3989" s="20" t="s">
        <v>574</v>
      </c>
      <c r="AR3989" s="20" t="s">
        <v>574</v>
      </c>
      <c r="AV3989" t="s">
        <v>449</v>
      </c>
    </row>
    <row r="3990" spans="1:48" x14ac:dyDescent="0.25">
      <c r="A3990" s="20"/>
      <c r="C3990" s="20"/>
      <c r="D3990" s="20"/>
      <c r="E3990" s="20"/>
      <c r="F3990" s="21"/>
      <c r="G3990" s="20"/>
      <c r="H3990" s="20"/>
      <c r="I3990" s="21"/>
      <c r="S3990" s="21"/>
      <c r="T3990" s="21"/>
      <c r="U3990" s="20"/>
      <c r="V3990" s="20"/>
      <c r="W3990" s="21"/>
      <c r="X3990" s="21"/>
      <c r="Y3990" s="21"/>
      <c r="AA3990" s="21"/>
      <c r="AB3990" s="20"/>
      <c r="AC3990" s="20"/>
      <c r="AD3990" s="20"/>
      <c r="AE3990" s="20"/>
      <c r="AI3990" s="20"/>
      <c r="AP3990" s="20" t="s">
        <v>574</v>
      </c>
      <c r="AR3990" s="20" t="s">
        <v>574</v>
      </c>
      <c r="AV3990" t="s">
        <v>449</v>
      </c>
    </row>
    <row r="3991" spans="1:48" x14ac:dyDescent="0.25">
      <c r="A3991" s="20"/>
      <c r="C3991" s="20"/>
      <c r="D3991" s="20"/>
      <c r="E3991" s="20"/>
      <c r="F3991" s="21"/>
      <c r="G3991" s="20"/>
      <c r="H3991" s="20"/>
      <c r="I3991" s="21"/>
      <c r="S3991" s="21"/>
      <c r="T3991" s="21"/>
      <c r="U3991" s="20"/>
      <c r="V3991" s="20"/>
      <c r="W3991" s="21"/>
      <c r="X3991" s="21"/>
      <c r="Y3991" s="21"/>
      <c r="AA3991" s="21"/>
      <c r="AB3991" s="20"/>
      <c r="AC3991" s="20"/>
      <c r="AD3991" s="20"/>
      <c r="AE3991" s="20"/>
      <c r="AI3991" s="20"/>
      <c r="AP3991" s="20" t="s">
        <v>574</v>
      </c>
      <c r="AR3991" s="20" t="s">
        <v>574</v>
      </c>
      <c r="AV3991" t="s">
        <v>449</v>
      </c>
    </row>
    <row r="3992" spans="1:48" x14ac:dyDescent="0.25">
      <c r="A3992" s="20"/>
      <c r="C3992" s="20"/>
      <c r="D3992" s="20"/>
      <c r="E3992" s="20"/>
      <c r="F3992" s="21"/>
      <c r="G3992" s="20"/>
      <c r="H3992" s="20"/>
      <c r="I3992" s="21"/>
      <c r="S3992" s="21"/>
      <c r="T3992" s="21"/>
      <c r="U3992" s="20"/>
      <c r="V3992" s="20"/>
      <c r="W3992" s="21"/>
      <c r="X3992" s="21"/>
      <c r="Y3992" s="21"/>
      <c r="AA3992" s="21"/>
      <c r="AB3992" s="20"/>
      <c r="AC3992" s="20"/>
      <c r="AD3992" s="20"/>
      <c r="AE3992" s="20"/>
      <c r="AI3992" s="20"/>
      <c r="AP3992" s="20" t="s">
        <v>574</v>
      </c>
      <c r="AR3992" s="20" t="s">
        <v>574</v>
      </c>
      <c r="AV3992" t="s">
        <v>449</v>
      </c>
    </row>
    <row r="3993" spans="1:48" x14ac:dyDescent="0.25">
      <c r="A3993" s="20"/>
      <c r="C3993" s="20"/>
      <c r="D3993" s="20"/>
      <c r="E3993" s="20"/>
      <c r="F3993" s="21"/>
      <c r="G3993" s="20"/>
      <c r="H3993" s="20"/>
      <c r="I3993" s="21"/>
      <c r="S3993" s="21"/>
      <c r="T3993" s="21"/>
      <c r="U3993" s="20"/>
      <c r="V3993" s="20"/>
      <c r="W3993" s="21"/>
      <c r="X3993" s="21"/>
      <c r="Y3993" s="21"/>
      <c r="AA3993" s="21"/>
      <c r="AB3993" s="20"/>
      <c r="AC3993" s="20"/>
      <c r="AD3993" s="20"/>
      <c r="AE3993" s="20"/>
      <c r="AI3993" s="20"/>
      <c r="AP3993" s="20" t="s">
        <v>574</v>
      </c>
      <c r="AR3993" s="20" t="s">
        <v>574</v>
      </c>
      <c r="AV3993" t="s">
        <v>449</v>
      </c>
    </row>
    <row r="3994" spans="1:48" x14ac:dyDescent="0.25">
      <c r="A3994" s="20"/>
      <c r="C3994" s="20"/>
      <c r="D3994" s="20"/>
      <c r="E3994" s="20"/>
      <c r="F3994" s="21"/>
      <c r="G3994" s="20"/>
      <c r="H3994" s="20"/>
      <c r="I3994" s="21"/>
      <c r="S3994" s="21"/>
      <c r="T3994" s="21"/>
      <c r="U3994" s="20"/>
      <c r="V3994" s="20"/>
      <c r="W3994" s="21"/>
      <c r="X3994" s="21"/>
      <c r="Y3994" s="21"/>
      <c r="AA3994" s="21"/>
      <c r="AB3994" s="20"/>
      <c r="AC3994" s="20"/>
      <c r="AD3994" s="20"/>
      <c r="AE3994" s="20"/>
      <c r="AI3994" s="20"/>
      <c r="AP3994" s="20" t="s">
        <v>574</v>
      </c>
      <c r="AR3994" s="20" t="s">
        <v>574</v>
      </c>
      <c r="AV3994" t="s">
        <v>449</v>
      </c>
    </row>
    <row r="3995" spans="1:48" x14ac:dyDescent="0.25">
      <c r="A3995" s="20"/>
      <c r="C3995" s="20"/>
      <c r="D3995" s="20"/>
      <c r="E3995" s="20"/>
      <c r="F3995" s="21"/>
      <c r="G3995" s="20"/>
      <c r="H3995" s="20"/>
      <c r="I3995" s="21"/>
      <c r="S3995" s="21"/>
      <c r="T3995" s="21"/>
      <c r="U3995" s="20"/>
      <c r="V3995" s="20"/>
      <c r="W3995" s="21"/>
      <c r="X3995" s="21"/>
      <c r="Y3995" s="21"/>
      <c r="AA3995" s="21"/>
      <c r="AB3995" s="20"/>
      <c r="AC3995" s="20"/>
      <c r="AD3995" s="20"/>
      <c r="AE3995" s="20"/>
      <c r="AI3995" s="20"/>
      <c r="AP3995" s="20" t="s">
        <v>574</v>
      </c>
      <c r="AR3995" s="20" t="s">
        <v>574</v>
      </c>
      <c r="AV3995" t="s">
        <v>449</v>
      </c>
    </row>
    <row r="3996" spans="1:48" x14ac:dyDescent="0.25">
      <c r="A3996" s="20"/>
      <c r="C3996" s="20"/>
      <c r="D3996" s="20"/>
      <c r="E3996" s="20"/>
      <c r="F3996" s="21"/>
      <c r="G3996" s="20"/>
      <c r="H3996" s="20"/>
      <c r="I3996" s="21"/>
      <c r="S3996" s="21"/>
      <c r="T3996" s="21"/>
      <c r="U3996" s="20"/>
      <c r="V3996" s="20"/>
      <c r="W3996" s="21"/>
      <c r="X3996" s="21"/>
      <c r="Y3996" s="21"/>
      <c r="AA3996" s="21"/>
      <c r="AB3996" s="20"/>
      <c r="AC3996" s="20"/>
      <c r="AD3996" s="20"/>
      <c r="AE3996" s="20"/>
      <c r="AI3996" s="20"/>
      <c r="AP3996" s="20" t="s">
        <v>574</v>
      </c>
      <c r="AR3996" s="20" t="s">
        <v>574</v>
      </c>
      <c r="AV3996" t="s">
        <v>449</v>
      </c>
    </row>
    <row r="3997" spans="1:48" x14ac:dyDescent="0.25">
      <c r="A3997" s="20"/>
      <c r="C3997" s="20"/>
      <c r="D3997" s="20"/>
      <c r="E3997" s="20"/>
      <c r="F3997" s="21"/>
      <c r="G3997" s="20"/>
      <c r="H3997" s="20"/>
      <c r="I3997" s="21"/>
      <c r="S3997" s="21"/>
      <c r="T3997" s="21"/>
      <c r="U3997" s="20"/>
      <c r="V3997" s="20"/>
      <c r="W3997" s="21"/>
      <c r="X3997" s="21"/>
      <c r="Y3997" s="21"/>
      <c r="AA3997" s="21"/>
      <c r="AB3997" s="20"/>
      <c r="AC3997" s="20"/>
      <c r="AD3997" s="20"/>
      <c r="AE3997" s="20"/>
      <c r="AI3997" s="20"/>
      <c r="AP3997" s="20" t="s">
        <v>574</v>
      </c>
      <c r="AR3997" s="20" t="s">
        <v>574</v>
      </c>
      <c r="AV3997" t="s">
        <v>449</v>
      </c>
    </row>
    <row r="3998" spans="1:48" x14ac:dyDescent="0.25">
      <c r="A3998" s="20"/>
      <c r="C3998" s="20"/>
      <c r="D3998" s="20"/>
      <c r="E3998" s="20"/>
      <c r="F3998" s="21"/>
      <c r="G3998" s="20"/>
      <c r="H3998" s="20"/>
      <c r="I3998" s="21"/>
      <c r="S3998" s="21"/>
      <c r="T3998" s="21"/>
      <c r="U3998" s="20"/>
      <c r="V3998" s="20"/>
      <c r="W3998" s="21"/>
      <c r="X3998" s="21"/>
      <c r="Y3998" s="21"/>
      <c r="AA3998" s="21"/>
      <c r="AB3998" s="20"/>
      <c r="AC3998" s="20"/>
      <c r="AD3998" s="20"/>
      <c r="AE3998" s="20"/>
      <c r="AI3998" s="20"/>
      <c r="AP3998" s="20" t="s">
        <v>574</v>
      </c>
      <c r="AR3998" s="20" t="s">
        <v>574</v>
      </c>
      <c r="AV3998" t="s">
        <v>449</v>
      </c>
    </row>
    <row r="3999" spans="1:48" x14ac:dyDescent="0.25">
      <c r="A3999" s="20"/>
      <c r="C3999" s="20"/>
      <c r="D3999" s="20"/>
      <c r="E3999" s="20"/>
      <c r="F3999" s="21"/>
      <c r="G3999" s="20"/>
      <c r="H3999" s="20"/>
      <c r="I3999" s="21"/>
      <c r="S3999" s="21"/>
      <c r="T3999" s="21"/>
      <c r="U3999" s="20"/>
      <c r="V3999" s="20"/>
      <c r="W3999" s="21"/>
      <c r="X3999" s="21"/>
      <c r="Y3999" s="21"/>
      <c r="AA3999" s="21"/>
      <c r="AB3999" s="20"/>
      <c r="AC3999" s="20"/>
      <c r="AD3999" s="20"/>
      <c r="AE3999" s="20"/>
      <c r="AI3999" s="20"/>
      <c r="AP3999" s="20" t="s">
        <v>574</v>
      </c>
      <c r="AR3999" s="20" t="s">
        <v>574</v>
      </c>
      <c r="AV3999" t="s">
        <v>449</v>
      </c>
    </row>
    <row r="4000" spans="1:48" x14ac:dyDescent="0.25">
      <c r="A4000" s="20"/>
      <c r="C4000" s="20"/>
      <c r="D4000" s="20"/>
      <c r="E4000" s="20"/>
      <c r="F4000" s="21"/>
      <c r="G4000" s="20"/>
      <c r="H4000" s="20"/>
      <c r="I4000" s="21"/>
      <c r="S4000" s="21"/>
      <c r="T4000" s="21"/>
      <c r="U4000" s="20"/>
      <c r="V4000" s="20"/>
      <c r="W4000" s="21"/>
      <c r="X4000" s="21"/>
      <c r="Y4000" s="21"/>
      <c r="AA4000" s="21"/>
      <c r="AB4000" s="20"/>
      <c r="AC4000" s="20"/>
      <c r="AD4000" s="20"/>
      <c r="AE4000" s="20"/>
      <c r="AI4000" s="20"/>
      <c r="AP4000" s="20" t="s">
        <v>574</v>
      </c>
      <c r="AR4000" s="20" t="s">
        <v>574</v>
      </c>
      <c r="AV4000" t="s">
        <v>449</v>
      </c>
    </row>
    <row r="4001" spans="1:48" x14ac:dyDescent="0.25">
      <c r="A4001" s="20"/>
      <c r="C4001" s="20"/>
      <c r="D4001" s="20"/>
      <c r="E4001" s="20"/>
      <c r="F4001" s="21"/>
      <c r="G4001" s="20"/>
      <c r="H4001" s="20"/>
      <c r="I4001" s="21"/>
      <c r="S4001" s="21"/>
      <c r="T4001" s="21"/>
      <c r="U4001" s="20"/>
      <c r="V4001" s="20"/>
      <c r="W4001" s="21"/>
      <c r="X4001" s="21"/>
      <c r="Y4001" s="21"/>
      <c r="AA4001" s="21"/>
      <c r="AB4001" s="20"/>
      <c r="AC4001" s="20"/>
      <c r="AD4001" s="20"/>
      <c r="AE4001" s="20"/>
      <c r="AI4001" s="20"/>
      <c r="AP4001" s="20" t="s">
        <v>574</v>
      </c>
      <c r="AR4001" s="20" t="s">
        <v>574</v>
      </c>
      <c r="AV4001" t="s">
        <v>449</v>
      </c>
    </row>
    <row r="4002" spans="1:48" x14ac:dyDescent="0.25">
      <c r="A4002" s="20"/>
      <c r="C4002" s="20"/>
      <c r="D4002" s="20"/>
      <c r="E4002" s="20"/>
      <c r="F4002" s="21"/>
      <c r="G4002" s="20"/>
      <c r="H4002" s="20"/>
      <c r="I4002" s="21"/>
      <c r="S4002" s="21"/>
      <c r="T4002" s="21"/>
      <c r="U4002" s="20"/>
      <c r="V4002" s="20"/>
      <c r="W4002" s="21"/>
      <c r="X4002" s="21"/>
      <c r="Y4002" s="21"/>
      <c r="AA4002" s="21"/>
      <c r="AB4002" s="20"/>
      <c r="AC4002" s="20"/>
      <c r="AD4002" s="20"/>
      <c r="AE4002" s="20"/>
      <c r="AI4002" s="20"/>
      <c r="AP4002" s="20" t="s">
        <v>574</v>
      </c>
      <c r="AR4002" s="20" t="s">
        <v>574</v>
      </c>
      <c r="AV4002" t="s">
        <v>449</v>
      </c>
    </row>
    <row r="4003" spans="1:48" x14ac:dyDescent="0.25">
      <c r="A4003" s="20"/>
      <c r="C4003" s="20"/>
      <c r="D4003" s="20"/>
      <c r="E4003" s="20"/>
      <c r="F4003" s="21"/>
      <c r="G4003" s="20"/>
      <c r="H4003" s="20"/>
      <c r="I4003" s="21"/>
      <c r="S4003" s="21"/>
      <c r="T4003" s="21"/>
      <c r="U4003" s="20"/>
      <c r="V4003" s="20"/>
      <c r="W4003" s="21"/>
      <c r="X4003" s="21"/>
      <c r="Y4003" s="21"/>
      <c r="AA4003" s="21"/>
      <c r="AB4003" s="20"/>
      <c r="AC4003" s="20"/>
      <c r="AD4003" s="20"/>
      <c r="AE4003" s="20"/>
      <c r="AI4003" s="20"/>
      <c r="AP4003" s="20" t="s">
        <v>574</v>
      </c>
      <c r="AR4003" s="20" t="s">
        <v>574</v>
      </c>
      <c r="AV4003" t="s">
        <v>449</v>
      </c>
    </row>
    <row r="4004" spans="1:48" x14ac:dyDescent="0.25">
      <c r="A4004" s="20"/>
      <c r="C4004" s="20"/>
      <c r="D4004" s="20"/>
      <c r="E4004" s="20"/>
      <c r="F4004" s="21"/>
      <c r="G4004" s="20"/>
      <c r="H4004" s="20"/>
      <c r="I4004" s="21"/>
      <c r="S4004" s="21"/>
      <c r="T4004" s="21"/>
      <c r="U4004" s="20"/>
      <c r="V4004" s="20"/>
      <c r="W4004" s="21"/>
      <c r="X4004" s="21"/>
      <c r="Y4004" s="21"/>
      <c r="AA4004" s="21"/>
      <c r="AB4004" s="20"/>
      <c r="AC4004" s="20"/>
      <c r="AD4004" s="20"/>
      <c r="AE4004" s="20"/>
      <c r="AI4004" s="20"/>
      <c r="AP4004" s="20" t="s">
        <v>574</v>
      </c>
      <c r="AR4004" s="20" t="s">
        <v>574</v>
      </c>
      <c r="AV4004" t="s">
        <v>449</v>
      </c>
    </row>
    <row r="4005" spans="1:48" x14ac:dyDescent="0.25">
      <c r="A4005" s="20"/>
      <c r="C4005" s="20"/>
      <c r="D4005" s="20"/>
      <c r="E4005" s="20"/>
      <c r="F4005" s="21"/>
      <c r="G4005" s="20"/>
      <c r="H4005" s="20"/>
      <c r="I4005" s="21"/>
      <c r="S4005" s="21"/>
      <c r="T4005" s="21"/>
      <c r="U4005" s="20"/>
      <c r="V4005" s="20"/>
      <c r="W4005" s="21"/>
      <c r="X4005" s="21"/>
      <c r="Y4005" s="21"/>
      <c r="AA4005" s="21"/>
      <c r="AB4005" s="20"/>
      <c r="AC4005" s="20"/>
      <c r="AD4005" s="20"/>
      <c r="AE4005" s="20"/>
      <c r="AI4005" s="20"/>
      <c r="AP4005" s="20" t="s">
        <v>574</v>
      </c>
      <c r="AR4005" s="20" t="s">
        <v>574</v>
      </c>
      <c r="AV4005" t="s">
        <v>449</v>
      </c>
    </row>
    <row r="4006" spans="1:48" x14ac:dyDescent="0.25">
      <c r="A4006" s="20"/>
      <c r="C4006" s="20"/>
      <c r="D4006" s="20"/>
      <c r="E4006" s="20"/>
      <c r="F4006" s="21"/>
      <c r="G4006" s="20"/>
      <c r="H4006" s="20"/>
      <c r="I4006" s="21"/>
      <c r="S4006" s="21"/>
      <c r="T4006" s="21"/>
      <c r="U4006" s="20"/>
      <c r="V4006" s="20"/>
      <c r="W4006" s="21"/>
      <c r="X4006" s="21"/>
      <c r="Y4006" s="21"/>
      <c r="AA4006" s="21"/>
      <c r="AB4006" s="20"/>
      <c r="AC4006" s="20"/>
      <c r="AD4006" s="20"/>
      <c r="AE4006" s="20"/>
      <c r="AI4006" s="20"/>
      <c r="AP4006" s="20" t="s">
        <v>574</v>
      </c>
      <c r="AR4006" s="20" t="s">
        <v>574</v>
      </c>
      <c r="AV4006" t="s">
        <v>449</v>
      </c>
    </row>
    <row r="4007" spans="1:48" x14ac:dyDescent="0.25">
      <c r="A4007" s="20"/>
      <c r="C4007" s="20"/>
      <c r="D4007" s="20"/>
      <c r="E4007" s="20"/>
      <c r="F4007" s="21"/>
      <c r="G4007" s="20"/>
      <c r="H4007" s="20"/>
      <c r="I4007" s="21"/>
      <c r="S4007" s="21"/>
      <c r="T4007" s="21"/>
      <c r="U4007" s="20"/>
      <c r="V4007" s="20"/>
      <c r="W4007" s="21"/>
      <c r="X4007" s="21"/>
      <c r="Y4007" s="21"/>
      <c r="AA4007" s="21"/>
      <c r="AB4007" s="20"/>
      <c r="AC4007" s="20"/>
      <c r="AD4007" s="20"/>
      <c r="AE4007" s="20"/>
      <c r="AI4007" s="20"/>
      <c r="AP4007" s="20" t="s">
        <v>574</v>
      </c>
      <c r="AR4007" s="20" t="s">
        <v>574</v>
      </c>
      <c r="AV4007" t="s">
        <v>449</v>
      </c>
    </row>
    <row r="4008" spans="1:48" x14ac:dyDescent="0.25">
      <c r="A4008" s="20"/>
      <c r="C4008" s="20"/>
      <c r="D4008" s="20"/>
      <c r="E4008" s="20"/>
      <c r="F4008" s="21"/>
      <c r="G4008" s="20"/>
      <c r="H4008" s="20"/>
      <c r="I4008" s="21"/>
      <c r="S4008" s="21"/>
      <c r="T4008" s="21"/>
      <c r="U4008" s="20"/>
      <c r="V4008" s="20"/>
      <c r="W4008" s="21"/>
      <c r="X4008" s="21"/>
      <c r="Y4008" s="21"/>
      <c r="AA4008" s="21"/>
      <c r="AB4008" s="20"/>
      <c r="AC4008" s="20"/>
      <c r="AD4008" s="20"/>
      <c r="AE4008" s="20"/>
      <c r="AI4008" s="20"/>
      <c r="AP4008" s="20" t="s">
        <v>574</v>
      </c>
      <c r="AR4008" s="20" t="s">
        <v>574</v>
      </c>
      <c r="AV4008" t="s">
        <v>449</v>
      </c>
    </row>
    <row r="4009" spans="1:48" x14ac:dyDescent="0.25">
      <c r="A4009" s="20"/>
      <c r="C4009" s="20"/>
      <c r="D4009" s="20"/>
      <c r="E4009" s="20"/>
      <c r="F4009" s="21"/>
      <c r="G4009" s="20"/>
      <c r="H4009" s="20"/>
      <c r="I4009" s="21"/>
      <c r="S4009" s="21"/>
      <c r="T4009" s="21"/>
      <c r="U4009" s="20"/>
      <c r="V4009" s="20"/>
      <c r="W4009" s="21"/>
      <c r="X4009" s="21"/>
      <c r="Y4009" s="21"/>
      <c r="AA4009" s="21"/>
      <c r="AB4009" s="20"/>
      <c r="AC4009" s="20"/>
      <c r="AD4009" s="20"/>
      <c r="AE4009" s="20"/>
      <c r="AI4009" s="20"/>
      <c r="AP4009" s="20" t="s">
        <v>574</v>
      </c>
      <c r="AR4009" s="20" t="s">
        <v>574</v>
      </c>
      <c r="AV4009" t="s">
        <v>449</v>
      </c>
    </row>
    <row r="4010" spans="1:48" x14ac:dyDescent="0.25">
      <c r="A4010" s="20"/>
      <c r="C4010" s="20"/>
      <c r="D4010" s="20"/>
      <c r="E4010" s="20"/>
      <c r="F4010" s="21"/>
      <c r="G4010" s="20"/>
      <c r="H4010" s="20"/>
      <c r="I4010" s="21"/>
      <c r="S4010" s="21"/>
      <c r="T4010" s="21"/>
      <c r="U4010" s="20"/>
      <c r="V4010" s="20"/>
      <c r="W4010" s="21"/>
      <c r="X4010" s="21"/>
      <c r="Y4010" s="21"/>
      <c r="AA4010" s="21"/>
      <c r="AB4010" s="20"/>
      <c r="AC4010" s="20"/>
      <c r="AD4010" s="20"/>
      <c r="AE4010" s="20"/>
      <c r="AI4010" s="20"/>
      <c r="AP4010" s="20" t="s">
        <v>574</v>
      </c>
      <c r="AR4010" s="20" t="s">
        <v>574</v>
      </c>
      <c r="AV4010" t="s">
        <v>449</v>
      </c>
    </row>
    <row r="4011" spans="1:48" x14ac:dyDescent="0.25">
      <c r="A4011" s="20"/>
      <c r="C4011" s="20"/>
      <c r="D4011" s="20"/>
      <c r="E4011" s="20"/>
      <c r="F4011" s="21"/>
      <c r="G4011" s="20"/>
      <c r="H4011" s="20"/>
      <c r="I4011" s="21"/>
      <c r="S4011" s="21"/>
      <c r="T4011" s="21"/>
      <c r="U4011" s="20"/>
      <c r="V4011" s="20"/>
      <c r="W4011" s="21"/>
      <c r="X4011" s="21"/>
      <c r="Y4011" s="21"/>
      <c r="AA4011" s="21"/>
      <c r="AB4011" s="20"/>
      <c r="AC4011" s="20"/>
      <c r="AD4011" s="20"/>
      <c r="AE4011" s="20"/>
      <c r="AI4011" s="20"/>
      <c r="AP4011" s="20" t="s">
        <v>574</v>
      </c>
      <c r="AR4011" s="20" t="s">
        <v>574</v>
      </c>
      <c r="AV4011" t="s">
        <v>449</v>
      </c>
    </row>
    <row r="4012" spans="1:48" x14ac:dyDescent="0.25">
      <c r="A4012" s="20"/>
      <c r="C4012" s="20"/>
      <c r="D4012" s="20"/>
      <c r="E4012" s="20"/>
      <c r="F4012" s="21"/>
      <c r="G4012" s="20"/>
      <c r="H4012" s="20"/>
      <c r="I4012" s="21"/>
      <c r="S4012" s="21"/>
      <c r="T4012" s="21"/>
      <c r="U4012" s="20"/>
      <c r="V4012" s="20"/>
      <c r="W4012" s="21"/>
      <c r="X4012" s="21"/>
      <c r="Y4012" s="21"/>
      <c r="AA4012" s="21"/>
      <c r="AB4012" s="20"/>
      <c r="AC4012" s="20"/>
      <c r="AD4012" s="20"/>
      <c r="AE4012" s="20"/>
      <c r="AI4012" s="20"/>
      <c r="AP4012" s="20" t="s">
        <v>574</v>
      </c>
      <c r="AR4012" s="20" t="s">
        <v>574</v>
      </c>
      <c r="AV4012" t="s">
        <v>449</v>
      </c>
    </row>
    <row r="4013" spans="1:48" x14ac:dyDescent="0.25">
      <c r="A4013" s="20"/>
      <c r="C4013" s="20"/>
      <c r="D4013" s="20"/>
      <c r="E4013" s="20"/>
      <c r="F4013" s="21"/>
      <c r="G4013" s="20"/>
      <c r="H4013" s="20"/>
      <c r="I4013" s="21"/>
      <c r="S4013" s="21"/>
      <c r="T4013" s="21"/>
      <c r="U4013" s="20"/>
      <c r="V4013" s="20"/>
      <c r="W4013" s="21"/>
      <c r="X4013" s="21"/>
      <c r="Y4013" s="21"/>
      <c r="AA4013" s="21"/>
      <c r="AB4013" s="20"/>
      <c r="AC4013" s="20"/>
      <c r="AD4013" s="20"/>
      <c r="AE4013" s="20"/>
      <c r="AI4013" s="20"/>
      <c r="AP4013" s="20" t="s">
        <v>574</v>
      </c>
      <c r="AR4013" s="20" t="s">
        <v>574</v>
      </c>
      <c r="AV4013" t="s">
        <v>449</v>
      </c>
    </row>
    <row r="4014" spans="1:48" x14ac:dyDescent="0.25">
      <c r="A4014" s="20"/>
      <c r="C4014" s="20"/>
      <c r="D4014" s="20"/>
      <c r="E4014" s="20"/>
      <c r="F4014" s="21"/>
      <c r="G4014" s="20"/>
      <c r="H4014" s="20"/>
      <c r="I4014" s="21"/>
      <c r="S4014" s="21"/>
      <c r="T4014" s="21"/>
      <c r="U4014" s="20"/>
      <c r="V4014" s="20"/>
      <c r="W4014" s="21"/>
      <c r="X4014" s="21"/>
      <c r="Y4014" s="21"/>
      <c r="AA4014" s="21"/>
      <c r="AB4014" s="20"/>
      <c r="AC4014" s="20"/>
      <c r="AD4014" s="20"/>
      <c r="AE4014" s="20"/>
      <c r="AI4014" s="20"/>
      <c r="AP4014" s="20" t="s">
        <v>574</v>
      </c>
      <c r="AR4014" s="20" t="s">
        <v>574</v>
      </c>
      <c r="AV4014" t="s">
        <v>449</v>
      </c>
    </row>
    <row r="4015" spans="1:48" x14ac:dyDescent="0.25">
      <c r="A4015" s="20"/>
      <c r="C4015" s="20"/>
      <c r="D4015" s="20"/>
      <c r="E4015" s="20"/>
      <c r="F4015" s="21"/>
      <c r="G4015" s="20"/>
      <c r="H4015" s="20"/>
      <c r="I4015" s="21"/>
      <c r="S4015" s="21"/>
      <c r="T4015" s="21"/>
      <c r="U4015" s="20"/>
      <c r="V4015" s="20"/>
      <c r="W4015" s="21"/>
      <c r="X4015" s="21"/>
      <c r="Y4015" s="21"/>
      <c r="AA4015" s="21"/>
      <c r="AB4015" s="20"/>
      <c r="AC4015" s="20"/>
      <c r="AD4015" s="20"/>
      <c r="AE4015" s="20"/>
      <c r="AI4015" s="20"/>
      <c r="AP4015" s="20" t="s">
        <v>574</v>
      </c>
      <c r="AR4015" s="20" t="s">
        <v>574</v>
      </c>
      <c r="AV4015" t="s">
        <v>449</v>
      </c>
    </row>
    <row r="4016" spans="1:48" x14ac:dyDescent="0.25">
      <c r="A4016" s="20"/>
      <c r="C4016" s="20"/>
      <c r="D4016" s="20"/>
      <c r="E4016" s="20"/>
      <c r="F4016" s="21"/>
      <c r="G4016" s="20"/>
      <c r="H4016" s="20"/>
      <c r="I4016" s="21"/>
      <c r="S4016" s="21"/>
      <c r="T4016" s="21"/>
      <c r="U4016" s="20"/>
      <c r="V4016" s="20"/>
      <c r="W4016" s="21"/>
      <c r="X4016" s="21"/>
      <c r="Y4016" s="21"/>
      <c r="AA4016" s="21"/>
      <c r="AB4016" s="20"/>
      <c r="AC4016" s="20"/>
      <c r="AD4016" s="20"/>
      <c r="AE4016" s="20"/>
      <c r="AI4016" s="20"/>
      <c r="AP4016" s="20" t="s">
        <v>574</v>
      </c>
      <c r="AR4016" s="20" t="s">
        <v>574</v>
      </c>
      <c r="AV4016" t="s">
        <v>449</v>
      </c>
    </row>
    <row r="4017" spans="1:48" x14ac:dyDescent="0.25">
      <c r="A4017" s="20"/>
      <c r="C4017" s="20"/>
      <c r="D4017" s="20"/>
      <c r="E4017" s="20"/>
      <c r="F4017" s="21"/>
      <c r="G4017" s="20"/>
      <c r="H4017" s="20"/>
      <c r="I4017" s="21"/>
      <c r="S4017" s="21"/>
      <c r="T4017" s="21"/>
      <c r="U4017" s="20"/>
      <c r="V4017" s="20"/>
      <c r="W4017" s="21"/>
      <c r="X4017" s="21"/>
      <c r="Y4017" s="21"/>
      <c r="AA4017" s="21"/>
      <c r="AB4017" s="20"/>
      <c r="AC4017" s="20"/>
      <c r="AD4017" s="20"/>
      <c r="AE4017" s="20"/>
      <c r="AI4017" s="20"/>
      <c r="AP4017" s="20" t="s">
        <v>574</v>
      </c>
      <c r="AR4017" s="20" t="s">
        <v>574</v>
      </c>
      <c r="AV4017" t="s">
        <v>449</v>
      </c>
    </row>
    <row r="4018" spans="1:48" x14ac:dyDescent="0.25">
      <c r="A4018" s="20"/>
      <c r="C4018" s="20"/>
      <c r="D4018" s="20"/>
      <c r="E4018" s="20"/>
      <c r="F4018" s="21"/>
      <c r="G4018" s="20"/>
      <c r="H4018" s="20"/>
      <c r="I4018" s="21"/>
      <c r="S4018" s="21"/>
      <c r="T4018" s="21"/>
      <c r="U4018" s="20"/>
      <c r="V4018" s="20"/>
      <c r="W4018" s="21"/>
      <c r="X4018" s="21"/>
      <c r="Y4018" s="21"/>
      <c r="AA4018" s="21"/>
      <c r="AB4018" s="20"/>
      <c r="AC4018" s="20"/>
      <c r="AD4018" s="20"/>
      <c r="AE4018" s="20"/>
      <c r="AI4018" s="20"/>
      <c r="AP4018" s="20" t="s">
        <v>574</v>
      </c>
      <c r="AR4018" s="20" t="s">
        <v>574</v>
      </c>
      <c r="AV4018" t="s">
        <v>449</v>
      </c>
    </row>
    <row r="4019" spans="1:48" x14ac:dyDescent="0.25">
      <c r="A4019" s="20"/>
      <c r="C4019" s="20"/>
      <c r="D4019" s="20"/>
      <c r="E4019" s="20"/>
      <c r="F4019" s="21"/>
      <c r="G4019" s="20"/>
      <c r="H4019" s="20"/>
      <c r="I4019" s="21"/>
      <c r="S4019" s="21"/>
      <c r="T4019" s="21"/>
      <c r="U4019" s="20"/>
      <c r="V4019" s="20"/>
      <c r="W4019" s="21"/>
      <c r="X4019" s="21"/>
      <c r="Y4019" s="21"/>
      <c r="AA4019" s="21"/>
      <c r="AB4019" s="20"/>
      <c r="AC4019" s="20"/>
      <c r="AD4019" s="20"/>
      <c r="AE4019" s="20"/>
      <c r="AI4019" s="20"/>
      <c r="AP4019" s="20" t="s">
        <v>574</v>
      </c>
      <c r="AR4019" s="20" t="s">
        <v>574</v>
      </c>
      <c r="AV4019" t="s">
        <v>449</v>
      </c>
    </row>
    <row r="4020" spans="1:48" x14ac:dyDescent="0.25">
      <c r="A4020" s="20"/>
      <c r="C4020" s="20"/>
      <c r="D4020" s="20"/>
      <c r="E4020" s="20"/>
      <c r="F4020" s="21"/>
      <c r="G4020" s="20"/>
      <c r="H4020" s="20"/>
      <c r="I4020" s="21"/>
      <c r="S4020" s="21"/>
      <c r="T4020" s="21"/>
      <c r="U4020" s="20"/>
      <c r="V4020" s="20"/>
      <c r="W4020" s="21"/>
      <c r="X4020" s="21"/>
      <c r="Y4020" s="21"/>
      <c r="AA4020" s="21"/>
      <c r="AB4020" s="20"/>
      <c r="AC4020" s="20"/>
      <c r="AD4020" s="20"/>
      <c r="AE4020" s="20"/>
      <c r="AI4020" s="20"/>
      <c r="AP4020" s="20" t="s">
        <v>574</v>
      </c>
      <c r="AR4020" s="20" t="s">
        <v>574</v>
      </c>
      <c r="AV4020" t="s">
        <v>449</v>
      </c>
    </row>
    <row r="4021" spans="1:48" x14ac:dyDescent="0.25">
      <c r="A4021" s="20"/>
      <c r="C4021" s="20"/>
      <c r="D4021" s="20"/>
      <c r="E4021" s="20"/>
      <c r="F4021" s="21"/>
      <c r="G4021" s="20"/>
      <c r="H4021" s="20"/>
      <c r="I4021" s="21"/>
      <c r="S4021" s="21"/>
      <c r="T4021" s="21"/>
      <c r="U4021" s="20"/>
      <c r="V4021" s="20"/>
      <c r="W4021" s="21"/>
      <c r="X4021" s="21"/>
      <c r="Y4021" s="21"/>
      <c r="AA4021" s="21"/>
      <c r="AB4021" s="20"/>
      <c r="AC4021" s="20"/>
      <c r="AD4021" s="20"/>
      <c r="AE4021" s="20"/>
      <c r="AI4021" s="20"/>
      <c r="AP4021" s="20" t="s">
        <v>574</v>
      </c>
      <c r="AR4021" s="20" t="s">
        <v>574</v>
      </c>
      <c r="AV4021" t="s">
        <v>449</v>
      </c>
    </row>
    <row r="4022" spans="1:48" x14ac:dyDescent="0.25">
      <c r="A4022" s="20"/>
      <c r="C4022" s="20"/>
      <c r="D4022" s="20"/>
      <c r="E4022" s="20"/>
      <c r="F4022" s="21"/>
      <c r="G4022" s="20"/>
      <c r="H4022" s="20"/>
      <c r="I4022" s="21"/>
      <c r="S4022" s="21"/>
      <c r="T4022" s="21"/>
      <c r="U4022" s="20"/>
      <c r="V4022" s="20"/>
      <c r="W4022" s="21"/>
      <c r="X4022" s="21"/>
      <c r="Y4022" s="21"/>
      <c r="AA4022" s="21"/>
      <c r="AB4022" s="20"/>
      <c r="AC4022" s="20"/>
      <c r="AD4022" s="20"/>
      <c r="AE4022" s="20"/>
      <c r="AI4022" s="20"/>
      <c r="AP4022" s="20" t="s">
        <v>574</v>
      </c>
      <c r="AR4022" s="20" t="s">
        <v>574</v>
      </c>
      <c r="AV4022" t="s">
        <v>449</v>
      </c>
    </row>
    <row r="4023" spans="1:48" x14ac:dyDescent="0.25">
      <c r="A4023" s="20"/>
      <c r="C4023" s="20"/>
      <c r="D4023" s="20"/>
      <c r="E4023" s="20"/>
      <c r="F4023" s="21"/>
      <c r="G4023" s="20"/>
      <c r="H4023" s="20"/>
      <c r="I4023" s="21"/>
      <c r="S4023" s="21"/>
      <c r="T4023" s="21"/>
      <c r="U4023" s="20"/>
      <c r="V4023" s="20"/>
      <c r="W4023" s="21"/>
      <c r="X4023" s="21"/>
      <c r="Y4023" s="21"/>
      <c r="AA4023" s="21"/>
      <c r="AB4023" s="20"/>
      <c r="AC4023" s="20"/>
      <c r="AD4023" s="20"/>
      <c r="AE4023" s="20"/>
      <c r="AI4023" s="20"/>
      <c r="AP4023" s="20" t="s">
        <v>574</v>
      </c>
      <c r="AR4023" s="20" t="s">
        <v>574</v>
      </c>
      <c r="AV4023" t="s">
        <v>449</v>
      </c>
    </row>
    <row r="4024" spans="1:48" x14ac:dyDescent="0.25">
      <c r="A4024" s="20"/>
      <c r="C4024" s="20"/>
      <c r="D4024" s="20"/>
      <c r="E4024" s="20"/>
      <c r="F4024" s="21"/>
      <c r="G4024" s="20"/>
      <c r="H4024" s="20"/>
      <c r="I4024" s="21"/>
      <c r="S4024" s="21"/>
      <c r="T4024" s="21"/>
      <c r="U4024" s="20"/>
      <c r="V4024" s="20"/>
      <c r="W4024" s="21"/>
      <c r="X4024" s="21"/>
      <c r="Y4024" s="21"/>
      <c r="AA4024" s="21"/>
      <c r="AB4024" s="20"/>
      <c r="AC4024" s="20"/>
      <c r="AD4024" s="20"/>
      <c r="AE4024" s="20"/>
      <c r="AI4024" s="20"/>
      <c r="AP4024" s="20" t="s">
        <v>574</v>
      </c>
      <c r="AR4024" s="20" t="s">
        <v>574</v>
      </c>
      <c r="AV4024" t="s">
        <v>449</v>
      </c>
    </row>
    <row r="4025" spans="1:48" x14ac:dyDescent="0.25">
      <c r="A4025" s="20"/>
      <c r="C4025" s="20"/>
      <c r="D4025" s="20"/>
      <c r="E4025" s="20"/>
      <c r="F4025" s="21"/>
      <c r="G4025" s="20"/>
      <c r="H4025" s="20"/>
      <c r="I4025" s="21"/>
      <c r="S4025" s="21"/>
      <c r="T4025" s="21"/>
      <c r="U4025" s="20"/>
      <c r="V4025" s="20"/>
      <c r="W4025" s="21"/>
      <c r="X4025" s="21"/>
      <c r="Y4025" s="21"/>
      <c r="AA4025" s="21"/>
      <c r="AB4025" s="20"/>
      <c r="AC4025" s="20"/>
      <c r="AD4025" s="20"/>
      <c r="AE4025" s="20"/>
      <c r="AI4025" s="20"/>
      <c r="AP4025" s="20" t="s">
        <v>574</v>
      </c>
      <c r="AR4025" s="20" t="s">
        <v>574</v>
      </c>
      <c r="AV4025" t="s">
        <v>449</v>
      </c>
    </row>
    <row r="4026" spans="1:48" x14ac:dyDescent="0.25">
      <c r="A4026" s="20"/>
      <c r="C4026" s="20"/>
      <c r="D4026" s="20"/>
      <c r="E4026" s="20"/>
      <c r="F4026" s="21"/>
      <c r="G4026" s="20"/>
      <c r="H4026" s="20"/>
      <c r="I4026" s="21"/>
      <c r="S4026" s="21"/>
      <c r="T4026" s="21"/>
      <c r="U4026" s="20"/>
      <c r="V4026" s="20"/>
      <c r="W4026" s="21"/>
      <c r="X4026" s="21"/>
      <c r="Y4026" s="21"/>
      <c r="AA4026" s="21"/>
      <c r="AB4026" s="20"/>
      <c r="AC4026" s="20"/>
      <c r="AD4026" s="20"/>
      <c r="AE4026" s="20"/>
      <c r="AI4026" s="20"/>
      <c r="AP4026" s="20" t="s">
        <v>574</v>
      </c>
      <c r="AR4026" s="20" t="s">
        <v>574</v>
      </c>
      <c r="AV4026" t="s">
        <v>449</v>
      </c>
    </row>
    <row r="4027" spans="1:48" x14ac:dyDescent="0.25">
      <c r="A4027" s="20"/>
      <c r="C4027" s="20"/>
      <c r="D4027" s="20"/>
      <c r="E4027" s="20"/>
      <c r="F4027" s="21"/>
      <c r="G4027" s="20"/>
      <c r="H4027" s="20"/>
      <c r="I4027" s="21"/>
      <c r="S4027" s="21"/>
      <c r="T4027" s="21"/>
      <c r="U4027" s="20"/>
      <c r="V4027" s="20"/>
      <c r="W4027" s="21"/>
      <c r="X4027" s="21"/>
      <c r="Y4027" s="21"/>
      <c r="AA4027" s="21"/>
      <c r="AB4027" s="20"/>
      <c r="AC4027" s="20"/>
      <c r="AD4027" s="20"/>
      <c r="AE4027" s="20"/>
      <c r="AI4027" s="20"/>
      <c r="AP4027" s="20" t="s">
        <v>574</v>
      </c>
      <c r="AR4027" s="20" t="s">
        <v>574</v>
      </c>
      <c r="AV4027" t="s">
        <v>449</v>
      </c>
    </row>
    <row r="4028" spans="1:48" x14ac:dyDescent="0.25">
      <c r="A4028" s="20"/>
      <c r="C4028" s="20"/>
      <c r="D4028" s="20"/>
      <c r="E4028" s="20"/>
      <c r="F4028" s="21"/>
      <c r="G4028" s="20"/>
      <c r="H4028" s="20"/>
      <c r="I4028" s="21"/>
      <c r="S4028" s="21"/>
      <c r="T4028" s="21"/>
      <c r="U4028" s="20"/>
      <c r="V4028" s="20"/>
      <c r="W4028" s="21"/>
      <c r="X4028" s="21"/>
      <c r="Y4028" s="21"/>
      <c r="AA4028" s="21"/>
      <c r="AB4028" s="20"/>
      <c r="AC4028" s="20"/>
      <c r="AD4028" s="20"/>
      <c r="AE4028" s="20"/>
      <c r="AI4028" s="20"/>
      <c r="AP4028" s="20" t="s">
        <v>574</v>
      </c>
      <c r="AR4028" s="20" t="s">
        <v>574</v>
      </c>
      <c r="AV4028" t="s">
        <v>449</v>
      </c>
    </row>
    <row r="4029" spans="1:48" x14ac:dyDescent="0.25">
      <c r="A4029" s="20"/>
      <c r="C4029" s="20"/>
      <c r="D4029" s="20"/>
      <c r="E4029" s="20"/>
      <c r="F4029" s="21"/>
      <c r="G4029" s="20"/>
      <c r="H4029" s="20"/>
      <c r="I4029" s="21"/>
      <c r="S4029" s="21"/>
      <c r="T4029" s="21"/>
      <c r="U4029" s="20"/>
      <c r="V4029" s="20"/>
      <c r="W4029" s="21"/>
      <c r="X4029" s="21"/>
      <c r="Y4029" s="21"/>
      <c r="AA4029" s="21"/>
      <c r="AB4029" s="20"/>
      <c r="AC4029" s="20"/>
      <c r="AD4029" s="20"/>
      <c r="AE4029" s="20"/>
      <c r="AI4029" s="20"/>
      <c r="AP4029" s="20" t="s">
        <v>574</v>
      </c>
      <c r="AR4029" s="20" t="s">
        <v>574</v>
      </c>
      <c r="AV4029" t="s">
        <v>449</v>
      </c>
    </row>
    <row r="4030" spans="1:48" x14ac:dyDescent="0.25">
      <c r="A4030" s="20"/>
      <c r="C4030" s="20"/>
      <c r="D4030" s="20"/>
      <c r="E4030" s="20"/>
      <c r="F4030" s="21"/>
      <c r="G4030" s="20"/>
      <c r="H4030" s="20"/>
      <c r="I4030" s="21"/>
      <c r="S4030" s="21"/>
      <c r="T4030" s="21"/>
      <c r="U4030" s="20"/>
      <c r="V4030" s="20"/>
      <c r="W4030" s="21"/>
      <c r="X4030" s="21"/>
      <c r="Y4030" s="21"/>
      <c r="AA4030" s="21"/>
      <c r="AB4030" s="20"/>
      <c r="AC4030" s="20"/>
      <c r="AD4030" s="20"/>
      <c r="AE4030" s="20"/>
      <c r="AI4030" s="20"/>
      <c r="AP4030" s="20" t="s">
        <v>574</v>
      </c>
      <c r="AR4030" s="20" t="s">
        <v>574</v>
      </c>
      <c r="AV4030" t="s">
        <v>449</v>
      </c>
    </row>
    <row r="4031" spans="1:48" x14ac:dyDescent="0.25">
      <c r="A4031" s="20"/>
      <c r="C4031" s="20"/>
      <c r="D4031" s="20"/>
      <c r="E4031" s="20"/>
      <c r="F4031" s="21"/>
      <c r="G4031" s="20"/>
      <c r="H4031" s="20"/>
      <c r="I4031" s="21"/>
      <c r="S4031" s="21"/>
      <c r="T4031" s="21"/>
      <c r="U4031" s="20"/>
      <c r="V4031" s="20"/>
      <c r="W4031" s="21"/>
      <c r="X4031" s="21"/>
      <c r="Y4031" s="21"/>
      <c r="AA4031" s="21"/>
      <c r="AB4031" s="20"/>
      <c r="AC4031" s="20"/>
      <c r="AD4031" s="20"/>
      <c r="AE4031" s="20"/>
      <c r="AI4031" s="20"/>
      <c r="AP4031" s="20" t="s">
        <v>574</v>
      </c>
      <c r="AR4031" s="20" t="s">
        <v>574</v>
      </c>
      <c r="AV4031" t="s">
        <v>449</v>
      </c>
    </row>
    <row r="4032" spans="1:48" x14ac:dyDescent="0.25">
      <c r="A4032" s="20"/>
      <c r="C4032" s="20"/>
      <c r="D4032" s="20"/>
      <c r="E4032" s="20"/>
      <c r="F4032" s="21"/>
      <c r="G4032" s="20"/>
      <c r="H4032" s="20"/>
      <c r="I4032" s="21"/>
      <c r="S4032" s="21"/>
      <c r="T4032" s="21"/>
      <c r="U4032" s="20"/>
      <c r="V4032" s="20"/>
      <c r="W4032" s="21"/>
      <c r="X4032" s="21"/>
      <c r="Y4032" s="21"/>
      <c r="AA4032" s="21"/>
      <c r="AB4032" s="20"/>
      <c r="AC4032" s="20"/>
      <c r="AD4032" s="20"/>
      <c r="AE4032" s="20"/>
      <c r="AI4032" s="20"/>
      <c r="AP4032" s="20" t="s">
        <v>574</v>
      </c>
      <c r="AR4032" s="20" t="s">
        <v>574</v>
      </c>
      <c r="AV4032" t="s">
        <v>449</v>
      </c>
    </row>
    <row r="4033" spans="1:48" x14ac:dyDescent="0.25">
      <c r="A4033" s="20"/>
      <c r="C4033" s="20"/>
      <c r="D4033" s="20"/>
      <c r="E4033" s="20"/>
      <c r="F4033" s="21"/>
      <c r="G4033" s="20"/>
      <c r="H4033" s="20"/>
      <c r="I4033" s="21"/>
      <c r="S4033" s="21"/>
      <c r="T4033" s="21"/>
      <c r="U4033" s="20"/>
      <c r="V4033" s="20"/>
      <c r="W4033" s="21"/>
      <c r="X4033" s="21"/>
      <c r="Y4033" s="21"/>
      <c r="AA4033" s="21"/>
      <c r="AB4033" s="20"/>
      <c r="AC4033" s="20"/>
      <c r="AD4033" s="20"/>
      <c r="AE4033" s="20"/>
      <c r="AI4033" s="20"/>
      <c r="AP4033" s="20" t="s">
        <v>574</v>
      </c>
      <c r="AR4033" s="20" t="s">
        <v>574</v>
      </c>
      <c r="AV4033" t="s">
        <v>449</v>
      </c>
    </row>
    <row r="4034" spans="1:48" x14ac:dyDescent="0.25">
      <c r="A4034" s="20"/>
      <c r="C4034" s="20"/>
      <c r="D4034" s="20"/>
      <c r="E4034" s="20"/>
      <c r="F4034" s="21"/>
      <c r="G4034" s="20"/>
      <c r="H4034" s="20"/>
      <c r="I4034" s="21"/>
      <c r="S4034" s="21"/>
      <c r="T4034" s="21"/>
      <c r="U4034" s="20"/>
      <c r="V4034" s="20"/>
      <c r="W4034" s="21"/>
      <c r="X4034" s="21"/>
      <c r="Y4034" s="21"/>
      <c r="AA4034" s="21"/>
      <c r="AB4034" s="20"/>
      <c r="AC4034" s="20"/>
      <c r="AD4034" s="20"/>
      <c r="AE4034" s="20"/>
      <c r="AI4034" s="20"/>
      <c r="AP4034" s="20" t="s">
        <v>574</v>
      </c>
      <c r="AR4034" s="20" t="s">
        <v>574</v>
      </c>
      <c r="AV4034" t="s">
        <v>449</v>
      </c>
    </row>
    <row r="4035" spans="1:48" x14ac:dyDescent="0.25">
      <c r="A4035" s="20"/>
      <c r="C4035" s="20"/>
      <c r="D4035" s="20"/>
      <c r="E4035" s="20"/>
      <c r="F4035" s="21"/>
      <c r="G4035" s="20"/>
      <c r="H4035" s="20"/>
      <c r="I4035" s="21"/>
      <c r="S4035" s="21"/>
      <c r="T4035" s="21"/>
      <c r="U4035" s="20"/>
      <c r="V4035" s="20"/>
      <c r="W4035" s="21"/>
      <c r="X4035" s="21"/>
      <c r="Y4035" s="21"/>
      <c r="AA4035" s="21"/>
      <c r="AB4035" s="20"/>
      <c r="AC4035" s="20"/>
      <c r="AD4035" s="20"/>
      <c r="AE4035" s="20"/>
      <c r="AI4035" s="20"/>
      <c r="AP4035" s="20" t="s">
        <v>574</v>
      </c>
      <c r="AR4035" s="20" t="s">
        <v>574</v>
      </c>
      <c r="AV4035" t="s">
        <v>449</v>
      </c>
    </row>
    <row r="4036" spans="1:48" x14ac:dyDescent="0.25">
      <c r="A4036" s="20"/>
      <c r="C4036" s="20"/>
      <c r="D4036" s="20"/>
      <c r="E4036" s="20"/>
      <c r="F4036" s="21"/>
      <c r="G4036" s="20"/>
      <c r="H4036" s="20"/>
      <c r="I4036" s="21"/>
      <c r="S4036" s="21"/>
      <c r="T4036" s="21"/>
      <c r="U4036" s="20"/>
      <c r="V4036" s="20"/>
      <c r="W4036" s="21"/>
      <c r="X4036" s="21"/>
      <c r="Y4036" s="21"/>
      <c r="AA4036" s="21"/>
      <c r="AB4036" s="20"/>
      <c r="AC4036" s="20"/>
      <c r="AD4036" s="20"/>
      <c r="AE4036" s="20"/>
      <c r="AI4036" s="20"/>
      <c r="AP4036" s="20" t="s">
        <v>574</v>
      </c>
      <c r="AR4036" s="20" t="s">
        <v>574</v>
      </c>
      <c r="AV4036" t="s">
        <v>449</v>
      </c>
    </row>
    <row r="4037" spans="1:48" x14ac:dyDescent="0.25">
      <c r="A4037" s="20"/>
      <c r="C4037" s="20"/>
      <c r="D4037" s="20"/>
      <c r="E4037" s="20"/>
      <c r="F4037" s="21"/>
      <c r="G4037" s="20"/>
      <c r="H4037" s="20"/>
      <c r="I4037" s="21"/>
      <c r="S4037" s="21"/>
      <c r="T4037" s="21"/>
      <c r="U4037" s="20"/>
      <c r="V4037" s="20"/>
      <c r="W4037" s="21"/>
      <c r="X4037" s="21"/>
      <c r="Y4037" s="21"/>
      <c r="AA4037" s="21"/>
      <c r="AB4037" s="20"/>
      <c r="AC4037" s="20"/>
      <c r="AD4037" s="20"/>
      <c r="AE4037" s="20"/>
      <c r="AI4037" s="20"/>
      <c r="AP4037" s="20" t="s">
        <v>574</v>
      </c>
      <c r="AR4037" s="20" t="s">
        <v>574</v>
      </c>
      <c r="AV4037" t="s">
        <v>449</v>
      </c>
    </row>
    <row r="4038" spans="1:48" x14ac:dyDescent="0.25">
      <c r="A4038" s="20"/>
      <c r="C4038" s="20"/>
      <c r="D4038" s="20"/>
      <c r="E4038" s="20"/>
      <c r="F4038" s="21"/>
      <c r="G4038" s="20"/>
      <c r="H4038" s="20"/>
      <c r="I4038" s="21"/>
      <c r="S4038" s="21"/>
      <c r="T4038" s="21"/>
      <c r="U4038" s="20"/>
      <c r="V4038" s="20"/>
      <c r="W4038" s="21"/>
      <c r="X4038" s="21"/>
      <c r="Y4038" s="21"/>
      <c r="AA4038" s="21"/>
      <c r="AB4038" s="20"/>
      <c r="AC4038" s="20"/>
      <c r="AD4038" s="20"/>
      <c r="AE4038" s="20"/>
      <c r="AI4038" s="20"/>
      <c r="AP4038" s="20" t="s">
        <v>574</v>
      </c>
      <c r="AR4038" s="20" t="s">
        <v>574</v>
      </c>
      <c r="AV4038" t="s">
        <v>449</v>
      </c>
    </row>
    <row r="4039" spans="1:48" x14ac:dyDescent="0.25">
      <c r="A4039" s="20"/>
      <c r="C4039" s="20"/>
      <c r="D4039" s="20"/>
      <c r="E4039" s="20"/>
      <c r="F4039" s="21"/>
      <c r="G4039" s="20"/>
      <c r="H4039" s="20"/>
      <c r="I4039" s="21"/>
      <c r="S4039" s="21"/>
      <c r="T4039" s="21"/>
      <c r="U4039" s="20"/>
      <c r="V4039" s="20"/>
      <c r="W4039" s="21"/>
      <c r="X4039" s="21"/>
      <c r="Y4039" s="21"/>
      <c r="AA4039" s="21"/>
      <c r="AB4039" s="20"/>
      <c r="AC4039" s="20"/>
      <c r="AD4039" s="20"/>
      <c r="AE4039" s="20"/>
      <c r="AI4039" s="20"/>
      <c r="AP4039" s="20" t="s">
        <v>574</v>
      </c>
      <c r="AR4039" s="20" t="s">
        <v>574</v>
      </c>
      <c r="AV4039" t="s">
        <v>449</v>
      </c>
    </row>
    <row r="4040" spans="1:48" x14ac:dyDescent="0.25">
      <c r="A4040" s="20"/>
      <c r="C4040" s="20"/>
      <c r="D4040" s="20"/>
      <c r="E4040" s="20"/>
      <c r="F4040" s="21"/>
      <c r="G4040" s="20"/>
      <c r="H4040" s="20"/>
      <c r="I4040" s="21"/>
      <c r="S4040" s="21"/>
      <c r="T4040" s="21"/>
      <c r="U4040" s="20"/>
      <c r="V4040" s="20"/>
      <c r="W4040" s="21"/>
      <c r="X4040" s="21"/>
      <c r="Y4040" s="21"/>
      <c r="AA4040" s="21"/>
      <c r="AB4040" s="20"/>
      <c r="AC4040" s="20"/>
      <c r="AD4040" s="20"/>
      <c r="AE4040" s="20"/>
      <c r="AI4040" s="20"/>
      <c r="AP4040" s="20" t="s">
        <v>574</v>
      </c>
      <c r="AR4040" s="20" t="s">
        <v>574</v>
      </c>
      <c r="AV4040" t="s">
        <v>449</v>
      </c>
    </row>
    <row r="4041" spans="1:48" x14ac:dyDescent="0.25">
      <c r="A4041" s="20"/>
      <c r="C4041" s="20"/>
      <c r="D4041" s="20"/>
      <c r="E4041" s="20"/>
      <c r="F4041" s="21"/>
      <c r="G4041" s="20"/>
      <c r="H4041" s="20"/>
      <c r="I4041" s="21"/>
      <c r="S4041" s="21"/>
      <c r="T4041" s="21"/>
      <c r="U4041" s="20"/>
      <c r="V4041" s="20"/>
      <c r="W4041" s="21"/>
      <c r="X4041" s="21"/>
      <c r="Y4041" s="21"/>
      <c r="AA4041" s="21"/>
      <c r="AB4041" s="20"/>
      <c r="AC4041" s="20"/>
      <c r="AD4041" s="20"/>
      <c r="AE4041" s="20"/>
      <c r="AI4041" s="20"/>
      <c r="AP4041" s="20" t="s">
        <v>574</v>
      </c>
      <c r="AR4041" s="20" t="s">
        <v>574</v>
      </c>
      <c r="AV4041" t="s">
        <v>449</v>
      </c>
    </row>
    <row r="4042" spans="1:48" x14ac:dyDescent="0.25">
      <c r="A4042" s="20"/>
      <c r="C4042" s="20"/>
      <c r="D4042" s="20"/>
      <c r="E4042" s="20"/>
      <c r="F4042" s="21"/>
      <c r="G4042" s="20"/>
      <c r="H4042" s="20"/>
      <c r="I4042" s="21"/>
      <c r="S4042" s="21"/>
      <c r="T4042" s="21"/>
      <c r="U4042" s="20"/>
      <c r="V4042" s="20"/>
      <c r="W4042" s="21"/>
      <c r="X4042" s="21"/>
      <c r="Y4042" s="21"/>
      <c r="AA4042" s="21"/>
      <c r="AB4042" s="20"/>
      <c r="AC4042" s="20"/>
      <c r="AD4042" s="20"/>
      <c r="AE4042" s="20"/>
      <c r="AI4042" s="20"/>
      <c r="AP4042" s="20" t="s">
        <v>574</v>
      </c>
      <c r="AR4042" s="20" t="s">
        <v>574</v>
      </c>
      <c r="AV4042" t="s">
        <v>449</v>
      </c>
    </row>
    <row r="4043" spans="1:48" x14ac:dyDescent="0.25">
      <c r="A4043" s="20"/>
      <c r="C4043" s="20"/>
      <c r="D4043" s="20"/>
      <c r="E4043" s="20"/>
      <c r="F4043" s="21"/>
      <c r="G4043" s="20"/>
      <c r="H4043" s="20"/>
      <c r="I4043" s="21"/>
      <c r="S4043" s="21"/>
      <c r="T4043" s="21"/>
      <c r="U4043" s="20"/>
      <c r="V4043" s="20"/>
      <c r="W4043" s="21"/>
      <c r="X4043" s="21"/>
      <c r="Y4043" s="21"/>
      <c r="AA4043" s="21"/>
      <c r="AB4043" s="20"/>
      <c r="AC4043" s="20"/>
      <c r="AD4043" s="20"/>
      <c r="AE4043" s="20"/>
      <c r="AI4043" s="20"/>
      <c r="AP4043" s="20" t="s">
        <v>574</v>
      </c>
      <c r="AR4043" s="20" t="s">
        <v>574</v>
      </c>
      <c r="AV4043" t="s">
        <v>449</v>
      </c>
    </row>
    <row r="4044" spans="1:48" x14ac:dyDescent="0.25">
      <c r="A4044" s="20"/>
      <c r="C4044" s="20"/>
      <c r="D4044" s="20"/>
      <c r="E4044" s="20"/>
      <c r="F4044" s="21"/>
      <c r="G4044" s="20"/>
      <c r="H4044" s="20"/>
      <c r="I4044" s="21"/>
      <c r="S4044" s="21"/>
      <c r="T4044" s="21"/>
      <c r="U4044" s="20"/>
      <c r="V4044" s="20"/>
      <c r="W4044" s="21"/>
      <c r="X4044" s="21"/>
      <c r="Y4044" s="21"/>
      <c r="AA4044" s="21"/>
      <c r="AB4044" s="20"/>
      <c r="AC4044" s="20"/>
      <c r="AD4044" s="20"/>
      <c r="AE4044" s="20"/>
      <c r="AI4044" s="20"/>
      <c r="AP4044" s="20" t="s">
        <v>574</v>
      </c>
      <c r="AR4044" s="20" t="s">
        <v>574</v>
      </c>
      <c r="AV4044" t="s">
        <v>449</v>
      </c>
    </row>
    <row r="4045" spans="1:48" x14ac:dyDescent="0.25">
      <c r="A4045" s="20"/>
      <c r="C4045" s="20"/>
      <c r="D4045" s="20"/>
      <c r="E4045" s="20"/>
      <c r="F4045" s="21"/>
      <c r="G4045" s="20"/>
      <c r="H4045" s="20"/>
      <c r="I4045" s="21"/>
      <c r="S4045" s="21"/>
      <c r="T4045" s="21"/>
      <c r="U4045" s="20"/>
      <c r="V4045" s="20"/>
      <c r="W4045" s="21"/>
      <c r="X4045" s="21"/>
      <c r="Y4045" s="21"/>
      <c r="AA4045" s="21"/>
      <c r="AB4045" s="20"/>
      <c r="AC4045" s="20"/>
      <c r="AD4045" s="20"/>
      <c r="AE4045" s="20"/>
      <c r="AI4045" s="20"/>
      <c r="AP4045" s="20" t="s">
        <v>574</v>
      </c>
      <c r="AR4045" s="20" t="s">
        <v>574</v>
      </c>
      <c r="AV4045" t="s">
        <v>449</v>
      </c>
    </row>
    <row r="4046" spans="1:48" x14ac:dyDescent="0.25">
      <c r="A4046" s="20"/>
      <c r="C4046" s="20"/>
      <c r="D4046" s="20"/>
      <c r="E4046" s="20"/>
      <c r="F4046" s="21"/>
      <c r="G4046" s="20"/>
      <c r="H4046" s="20"/>
      <c r="I4046" s="21"/>
      <c r="S4046" s="21"/>
      <c r="T4046" s="21"/>
      <c r="U4046" s="20"/>
      <c r="V4046" s="20"/>
      <c r="W4046" s="21"/>
      <c r="X4046" s="21"/>
      <c r="Y4046" s="21"/>
      <c r="AA4046" s="21"/>
      <c r="AB4046" s="20"/>
      <c r="AC4046" s="20"/>
      <c r="AD4046" s="20"/>
      <c r="AE4046" s="20"/>
      <c r="AI4046" s="20"/>
      <c r="AP4046" s="20" t="s">
        <v>574</v>
      </c>
      <c r="AR4046" s="20" t="s">
        <v>574</v>
      </c>
      <c r="AV4046" t="s">
        <v>449</v>
      </c>
    </row>
    <row r="4047" spans="1:48" x14ac:dyDescent="0.25">
      <c r="A4047" s="20"/>
      <c r="C4047" s="20"/>
      <c r="D4047" s="20"/>
      <c r="E4047" s="20"/>
      <c r="F4047" s="21"/>
      <c r="G4047" s="20"/>
      <c r="H4047" s="20"/>
      <c r="I4047" s="21"/>
      <c r="S4047" s="21"/>
      <c r="T4047" s="21"/>
      <c r="U4047" s="20"/>
      <c r="V4047" s="20"/>
      <c r="W4047" s="21"/>
      <c r="X4047" s="21"/>
      <c r="Y4047" s="21"/>
      <c r="AA4047" s="21"/>
      <c r="AB4047" s="20"/>
      <c r="AC4047" s="20"/>
      <c r="AD4047" s="20"/>
      <c r="AE4047" s="20"/>
      <c r="AI4047" s="20"/>
      <c r="AP4047" s="20" t="s">
        <v>574</v>
      </c>
      <c r="AR4047" s="20" t="s">
        <v>574</v>
      </c>
      <c r="AV4047" t="s">
        <v>449</v>
      </c>
    </row>
    <row r="4048" spans="1:48" x14ac:dyDescent="0.25">
      <c r="A4048" s="20"/>
      <c r="C4048" s="20"/>
      <c r="D4048" s="20"/>
      <c r="E4048" s="20"/>
      <c r="F4048" s="21"/>
      <c r="G4048" s="20"/>
      <c r="H4048" s="20"/>
      <c r="I4048" s="21"/>
      <c r="S4048" s="21"/>
      <c r="T4048" s="21"/>
      <c r="U4048" s="20"/>
      <c r="V4048" s="20"/>
      <c r="W4048" s="21"/>
      <c r="X4048" s="21"/>
      <c r="Y4048" s="21"/>
      <c r="AA4048" s="21"/>
      <c r="AB4048" s="20"/>
      <c r="AC4048" s="20"/>
      <c r="AD4048" s="20"/>
      <c r="AE4048" s="20"/>
      <c r="AI4048" s="20"/>
      <c r="AP4048" s="20" t="s">
        <v>574</v>
      </c>
      <c r="AR4048" s="20" t="s">
        <v>574</v>
      </c>
      <c r="AV4048" t="s">
        <v>449</v>
      </c>
    </row>
    <row r="4049" spans="1:54" x14ac:dyDescent="0.25">
      <c r="A4049" s="20"/>
      <c r="C4049" s="20"/>
      <c r="D4049" s="20"/>
      <c r="E4049" s="20"/>
      <c r="F4049" s="21"/>
      <c r="G4049" s="20"/>
      <c r="H4049" s="20"/>
      <c r="I4049" s="21"/>
      <c r="S4049" s="21"/>
      <c r="T4049" s="21"/>
      <c r="U4049" s="20"/>
      <c r="V4049" s="20"/>
      <c r="W4049" s="21"/>
      <c r="X4049" s="21"/>
      <c r="Y4049" s="21"/>
      <c r="AA4049" s="21"/>
      <c r="AB4049" s="20"/>
      <c r="AC4049" s="20"/>
      <c r="AD4049" s="20"/>
      <c r="AE4049" s="20"/>
      <c r="AI4049" s="20"/>
      <c r="AP4049" s="20" t="s">
        <v>574</v>
      </c>
      <c r="AR4049" s="20" t="s">
        <v>574</v>
      </c>
      <c r="AV4049" t="s">
        <v>449</v>
      </c>
    </row>
    <row r="4050" spans="1:54" x14ac:dyDescent="0.25">
      <c r="A4050" s="20"/>
      <c r="C4050" s="20"/>
      <c r="D4050" s="20"/>
      <c r="E4050" s="20"/>
      <c r="F4050" s="21"/>
      <c r="G4050" s="20"/>
      <c r="H4050" s="20"/>
      <c r="I4050" s="21"/>
      <c r="S4050" s="21"/>
      <c r="T4050" s="21"/>
      <c r="U4050" s="20"/>
      <c r="V4050" s="20"/>
      <c r="W4050" s="21"/>
      <c r="X4050" s="21"/>
      <c r="Y4050" s="21"/>
      <c r="AA4050" s="21"/>
      <c r="AB4050" s="20"/>
      <c r="AC4050" s="20"/>
      <c r="AD4050" s="20"/>
      <c r="AE4050" s="20"/>
      <c r="AI4050" s="20"/>
      <c r="AP4050" s="20" t="s">
        <v>574</v>
      </c>
      <c r="AR4050" s="20" t="s">
        <v>574</v>
      </c>
      <c r="AV4050" t="s">
        <v>449</v>
      </c>
    </row>
    <row r="4051" spans="1:54" x14ac:dyDescent="0.25">
      <c r="A4051" s="20"/>
      <c r="C4051" s="20"/>
      <c r="D4051" s="20"/>
      <c r="E4051" s="20"/>
      <c r="F4051" s="21"/>
      <c r="G4051" s="20"/>
      <c r="H4051" s="20"/>
      <c r="I4051" s="21"/>
      <c r="S4051" s="21"/>
      <c r="T4051" s="21"/>
      <c r="U4051" s="20"/>
      <c r="V4051" s="20"/>
      <c r="W4051" s="21"/>
      <c r="X4051" s="21"/>
      <c r="Y4051" s="21"/>
      <c r="AA4051" s="21"/>
      <c r="AB4051" s="20"/>
      <c r="AC4051" s="20"/>
      <c r="AD4051" s="20"/>
      <c r="AE4051" s="20"/>
      <c r="AI4051" s="20"/>
      <c r="AP4051" s="20" t="s">
        <v>574</v>
      </c>
      <c r="AR4051" s="20" t="s">
        <v>574</v>
      </c>
      <c r="AV4051" t="s">
        <v>449</v>
      </c>
    </row>
    <row r="4052" spans="1:54" x14ac:dyDescent="0.25">
      <c r="A4052" s="20"/>
      <c r="C4052" s="20"/>
      <c r="D4052" s="20"/>
      <c r="E4052" s="20"/>
      <c r="F4052" s="21"/>
      <c r="G4052" s="20"/>
      <c r="H4052" s="20"/>
      <c r="I4052" s="21"/>
      <c r="S4052" s="21"/>
      <c r="T4052" s="21"/>
      <c r="U4052" s="20"/>
      <c r="V4052" s="20"/>
      <c r="W4052" s="21"/>
      <c r="X4052" s="21"/>
      <c r="Y4052" s="21"/>
      <c r="AA4052" s="21"/>
      <c r="AB4052" s="20"/>
      <c r="AC4052" s="20"/>
      <c r="AD4052" s="20"/>
      <c r="AE4052" s="20"/>
      <c r="AI4052" s="20"/>
      <c r="AP4052" s="20" t="s">
        <v>574</v>
      </c>
      <c r="AR4052" s="20" t="s">
        <v>574</v>
      </c>
      <c r="AV4052" t="s">
        <v>449</v>
      </c>
    </row>
    <row r="4053" spans="1:54" x14ac:dyDescent="0.25">
      <c r="A4053" s="20"/>
      <c r="C4053" s="20"/>
      <c r="D4053" s="20"/>
      <c r="E4053" s="20"/>
      <c r="F4053" s="21"/>
      <c r="G4053" s="20"/>
      <c r="H4053" s="20"/>
      <c r="I4053" s="21"/>
      <c r="S4053" s="21"/>
      <c r="T4053" s="21"/>
      <c r="U4053" s="20"/>
      <c r="V4053" s="20"/>
      <c r="W4053" s="21"/>
      <c r="X4053" s="21"/>
      <c r="Y4053" s="21"/>
      <c r="AA4053" s="21"/>
      <c r="AB4053" s="20"/>
      <c r="AC4053" s="20"/>
      <c r="AD4053" s="20"/>
      <c r="AE4053" s="20"/>
      <c r="AI4053" s="20"/>
      <c r="AP4053" s="20" t="s">
        <v>574</v>
      </c>
      <c r="AR4053" s="20" t="s">
        <v>574</v>
      </c>
      <c r="AV4053" t="s">
        <v>449</v>
      </c>
    </row>
    <row r="4054" spans="1:54" x14ac:dyDescent="0.25">
      <c r="A4054" s="20"/>
      <c r="C4054" s="20"/>
      <c r="D4054" s="20"/>
      <c r="E4054" s="20"/>
      <c r="F4054" s="21"/>
      <c r="G4054" s="20"/>
      <c r="H4054" s="20"/>
      <c r="I4054" s="21"/>
      <c r="S4054" s="21"/>
      <c r="T4054" s="21"/>
      <c r="U4054" s="20"/>
      <c r="V4054" s="20"/>
      <c r="W4054" s="21"/>
      <c r="X4054" s="21"/>
      <c r="Y4054" s="21"/>
      <c r="AA4054" s="21"/>
      <c r="AB4054" s="20"/>
      <c r="AC4054" s="20"/>
      <c r="AD4054" s="20"/>
      <c r="AE4054" s="20"/>
      <c r="AI4054" s="20"/>
      <c r="AP4054" s="20" t="s">
        <v>574</v>
      </c>
      <c r="AR4054" s="20" t="s">
        <v>574</v>
      </c>
      <c r="AV4054" t="s">
        <v>449</v>
      </c>
    </row>
    <row r="4055" spans="1:54" x14ac:dyDescent="0.25">
      <c r="A4055" s="20"/>
      <c r="C4055" s="20"/>
      <c r="D4055" s="20"/>
      <c r="E4055" s="20"/>
      <c r="F4055" s="21"/>
      <c r="G4055" s="20"/>
      <c r="H4055" s="20"/>
      <c r="I4055" s="21"/>
      <c r="S4055" s="21"/>
      <c r="T4055" s="21"/>
      <c r="U4055" s="20"/>
      <c r="V4055" s="20"/>
      <c r="W4055" s="21"/>
      <c r="X4055" s="21"/>
      <c r="Y4055" s="21"/>
      <c r="AA4055" s="21"/>
      <c r="AB4055" s="20"/>
      <c r="AC4055" s="20"/>
      <c r="AD4055" s="20"/>
      <c r="AE4055" s="20"/>
      <c r="AI4055" s="20"/>
      <c r="AP4055" s="20" t="s">
        <v>574</v>
      </c>
      <c r="AR4055" s="20" t="s">
        <v>574</v>
      </c>
      <c r="AV4055" t="s">
        <v>449</v>
      </c>
    </row>
    <row r="4056" spans="1:54" x14ac:dyDescent="0.25">
      <c r="A4056" s="20"/>
      <c r="C4056" s="20"/>
      <c r="D4056" s="20"/>
      <c r="E4056" s="20"/>
      <c r="F4056" s="21"/>
      <c r="G4056" s="20"/>
      <c r="H4056" s="20"/>
      <c r="I4056" s="21"/>
      <c r="S4056" s="21"/>
      <c r="T4056" s="21"/>
      <c r="U4056" s="20"/>
      <c r="V4056" s="20"/>
      <c r="W4056" s="21"/>
      <c r="X4056" s="21"/>
      <c r="Y4056" s="21"/>
      <c r="AA4056" s="21"/>
      <c r="AB4056" s="20"/>
      <c r="AC4056" s="20"/>
      <c r="AD4056" s="20"/>
      <c r="AE4056" s="20"/>
      <c r="AI4056" s="20"/>
      <c r="AP4056" s="20" t="s">
        <v>574</v>
      </c>
      <c r="AR4056" s="20" t="s">
        <v>574</v>
      </c>
      <c r="AV4056" t="s">
        <v>449</v>
      </c>
    </row>
    <row r="4057" spans="1:54" x14ac:dyDescent="0.25">
      <c r="A4057" s="20"/>
      <c r="C4057" s="20"/>
      <c r="D4057" s="20"/>
      <c r="E4057" s="20"/>
      <c r="F4057" s="21"/>
      <c r="G4057" s="20"/>
      <c r="H4057" s="20"/>
      <c r="I4057" s="21"/>
      <c r="S4057" s="21"/>
      <c r="T4057" s="21"/>
      <c r="U4057" s="20"/>
      <c r="V4057" s="20"/>
      <c r="W4057" s="21"/>
      <c r="X4057" s="21"/>
      <c r="Y4057" s="21"/>
      <c r="AA4057" s="21"/>
      <c r="AB4057" s="20"/>
      <c r="AC4057" s="20"/>
      <c r="AD4057" s="20"/>
      <c r="AE4057" s="20"/>
      <c r="AI4057" s="20"/>
      <c r="AP4057" s="20" t="s">
        <v>574</v>
      </c>
      <c r="AR4057" s="20" t="s">
        <v>574</v>
      </c>
      <c r="AV4057" t="s">
        <v>449</v>
      </c>
    </row>
    <row r="4058" spans="1:54" x14ac:dyDescent="0.25">
      <c r="A4058" s="20"/>
      <c r="C4058" s="20"/>
      <c r="D4058" s="20"/>
      <c r="E4058" s="20"/>
      <c r="F4058" s="21"/>
      <c r="G4058" s="20"/>
      <c r="H4058" s="20"/>
      <c r="I4058" s="21"/>
      <c r="S4058" s="21"/>
      <c r="T4058" s="21"/>
      <c r="U4058" s="20"/>
      <c r="V4058" s="20"/>
      <c r="W4058" s="21"/>
      <c r="X4058" s="21"/>
      <c r="Y4058" s="21"/>
      <c r="AA4058" s="21"/>
      <c r="AB4058" s="20"/>
      <c r="AC4058" s="20"/>
      <c r="AD4058" s="20"/>
      <c r="AE4058" s="20"/>
      <c r="AI4058" s="20"/>
      <c r="AP4058" s="20" t="s">
        <v>574</v>
      </c>
      <c r="AR4058" s="20" t="s">
        <v>574</v>
      </c>
      <c r="AV4058" t="s">
        <v>449</v>
      </c>
    </row>
    <row r="4059" spans="1:54" x14ac:dyDescent="0.25">
      <c r="A4059" s="20"/>
      <c r="C4059" s="20"/>
      <c r="D4059" s="20"/>
      <c r="E4059" s="20"/>
      <c r="F4059" s="21"/>
      <c r="G4059" s="20"/>
      <c r="H4059" s="20"/>
      <c r="I4059" s="21"/>
      <c r="S4059" s="21"/>
      <c r="T4059" s="21"/>
      <c r="U4059" s="20"/>
      <c r="V4059" s="20"/>
      <c r="W4059" s="21"/>
      <c r="X4059" s="21"/>
      <c r="Y4059" s="21"/>
      <c r="AA4059" s="21"/>
      <c r="AB4059" s="20"/>
      <c r="AC4059" s="20"/>
      <c r="AD4059" s="20"/>
      <c r="AE4059" s="20"/>
      <c r="AI4059" s="20"/>
      <c r="AP4059" s="20" t="s">
        <v>574</v>
      </c>
      <c r="AR4059" s="20" t="s">
        <v>574</v>
      </c>
      <c r="AV4059" t="s">
        <v>449</v>
      </c>
    </row>
    <row r="4060" spans="1:54" x14ac:dyDescent="0.25">
      <c r="A4060" s="20"/>
      <c r="C4060" s="20"/>
      <c r="D4060" s="20"/>
      <c r="E4060" s="20"/>
      <c r="F4060" s="21"/>
      <c r="G4060" s="20"/>
      <c r="H4060" s="20"/>
      <c r="I4060" s="21"/>
      <c r="S4060" s="21"/>
      <c r="T4060" s="21"/>
      <c r="U4060" s="20"/>
      <c r="V4060" s="20"/>
      <c r="W4060" s="21"/>
      <c r="X4060" s="21"/>
      <c r="Y4060" s="21"/>
      <c r="AA4060" s="21"/>
      <c r="AB4060" s="20"/>
      <c r="AC4060" s="20"/>
      <c r="AD4060" s="20"/>
      <c r="AE4060" s="20"/>
      <c r="AI4060" s="20"/>
      <c r="AP4060" s="20" t="s">
        <v>574</v>
      </c>
      <c r="AR4060" s="20" t="s">
        <v>574</v>
      </c>
      <c r="AV4060" t="s">
        <v>449</v>
      </c>
    </row>
    <row r="4061" spans="1:54" x14ac:dyDescent="0.25">
      <c r="A4061" s="20"/>
      <c r="C4061" s="20"/>
      <c r="D4061" s="20"/>
      <c r="E4061" s="20"/>
      <c r="F4061" s="21"/>
      <c r="G4061" s="20"/>
      <c r="H4061" s="20"/>
      <c r="I4061" s="21"/>
      <c r="S4061" s="21"/>
      <c r="T4061" s="21"/>
      <c r="U4061" s="20"/>
      <c r="V4061" s="20"/>
      <c r="W4061" s="21"/>
      <c r="X4061" s="21"/>
      <c r="Y4061" s="21"/>
      <c r="AA4061" s="21"/>
      <c r="AB4061" s="20"/>
      <c r="AC4061" s="20"/>
      <c r="AD4061" s="20"/>
      <c r="AE4061" s="20"/>
      <c r="AI4061" s="20"/>
      <c r="AP4061" s="20" t="s">
        <v>574</v>
      </c>
      <c r="AR4061" s="20" t="s">
        <v>574</v>
      </c>
      <c r="AV4061" t="s">
        <v>449</v>
      </c>
    </row>
    <row r="4062" spans="1:54" x14ac:dyDescent="0.25">
      <c r="A4062" s="20" t="s">
        <v>319</v>
      </c>
      <c r="B4062">
        <v>1</v>
      </c>
      <c r="C4062" s="20" t="s">
        <v>45</v>
      </c>
      <c r="D4062" s="20" t="s">
        <v>195</v>
      </c>
      <c r="E4062" s="20" t="s">
        <v>324</v>
      </c>
      <c r="F4062" s="21">
        <v>45474</v>
      </c>
      <c r="G4062" s="20" t="s">
        <v>46</v>
      </c>
      <c r="H4062" s="20"/>
      <c r="I4062" s="21">
        <v>29416</v>
      </c>
      <c r="S4062" s="21">
        <v>44531</v>
      </c>
      <c r="T4062" s="21"/>
      <c r="U4062" s="20" t="s">
        <v>48</v>
      </c>
      <c r="V4062" s="20"/>
      <c r="W4062" s="21"/>
      <c r="X4062" s="21"/>
      <c r="Y4062" s="21"/>
      <c r="AA4062" s="21"/>
      <c r="AB4062" s="20"/>
      <c r="AC4062" s="20" t="s">
        <v>50</v>
      </c>
      <c r="AD4062" s="20"/>
      <c r="AE4062" s="20"/>
      <c r="AF4062" t="s">
        <v>52</v>
      </c>
      <c r="AI4062" s="20"/>
      <c r="AM4062">
        <v>2845.24</v>
      </c>
      <c r="AO4062">
        <v>2</v>
      </c>
      <c r="AP4062" s="20" t="s">
        <v>145</v>
      </c>
      <c r="AQ4062">
        <v>44</v>
      </c>
      <c r="AR4062" s="20" t="s">
        <v>143</v>
      </c>
      <c r="AS4062">
        <v>1</v>
      </c>
      <c r="AT4062">
        <v>2024</v>
      </c>
      <c r="AU4062">
        <v>7</v>
      </c>
      <c r="AV4062" t="s">
        <v>575</v>
      </c>
      <c r="AW4062">
        <v>1349.35</v>
      </c>
      <c r="AX4062">
        <v>285.08999999999997</v>
      </c>
      <c r="AY4062">
        <v>0</v>
      </c>
      <c r="AZ4062">
        <v>0</v>
      </c>
      <c r="BA4062">
        <v>0</v>
      </c>
      <c r="BB4062">
        <v>2.86</v>
      </c>
    </row>
    <row r="4063" spans="1:54" x14ac:dyDescent="0.25">
      <c r="A4063" s="20" t="s">
        <v>320</v>
      </c>
      <c r="B4063">
        <v>35</v>
      </c>
      <c r="C4063" s="20" t="s">
        <v>45</v>
      </c>
      <c r="D4063" s="20" t="s">
        <v>196</v>
      </c>
      <c r="E4063" s="20" t="s">
        <v>325</v>
      </c>
      <c r="F4063" s="21">
        <v>45474</v>
      </c>
      <c r="G4063" s="20" t="s">
        <v>46</v>
      </c>
      <c r="H4063" s="20"/>
      <c r="I4063" s="21">
        <v>35577</v>
      </c>
      <c r="S4063" s="21">
        <v>44682</v>
      </c>
      <c r="T4063" s="21">
        <v>44496</v>
      </c>
      <c r="U4063" s="20" t="s">
        <v>48</v>
      </c>
      <c r="V4063" s="20"/>
      <c r="W4063" s="21"/>
      <c r="X4063" s="21"/>
      <c r="Y4063" s="21"/>
      <c r="AA4063" s="21"/>
      <c r="AB4063" s="20"/>
      <c r="AC4063" s="20" t="s">
        <v>55</v>
      </c>
      <c r="AD4063" s="20"/>
      <c r="AE4063" s="20"/>
      <c r="AF4063" t="s">
        <v>56</v>
      </c>
      <c r="AI4063" s="20"/>
      <c r="AM4063">
        <v>2377.4699999999998</v>
      </c>
      <c r="AO4063">
        <v>2</v>
      </c>
      <c r="AP4063" s="20" t="s">
        <v>145</v>
      </c>
      <c r="AQ4063">
        <v>27</v>
      </c>
      <c r="AR4063" s="20" t="s">
        <v>142</v>
      </c>
      <c r="AS4063">
        <v>1</v>
      </c>
      <c r="AT4063">
        <v>2024</v>
      </c>
      <c r="AU4063">
        <v>7</v>
      </c>
      <c r="AV4063" t="s">
        <v>575</v>
      </c>
      <c r="AW4063">
        <v>747.85</v>
      </c>
      <c r="AX4063">
        <v>170.76</v>
      </c>
      <c r="AY4063">
        <v>35.409999999999997</v>
      </c>
      <c r="AZ4063">
        <v>49.07</v>
      </c>
      <c r="BA4063">
        <v>23.77</v>
      </c>
      <c r="BB4063">
        <v>2.14</v>
      </c>
    </row>
    <row r="4064" spans="1:54" x14ac:dyDescent="0.25">
      <c r="A4064" s="20" t="s">
        <v>320</v>
      </c>
      <c r="B4064">
        <v>37</v>
      </c>
      <c r="C4064" s="20" t="s">
        <v>45</v>
      </c>
      <c r="D4064" s="20" t="s">
        <v>197</v>
      </c>
      <c r="E4064" s="20" t="s">
        <v>326</v>
      </c>
      <c r="F4064" s="21">
        <v>45474</v>
      </c>
      <c r="G4064" s="20" t="s">
        <v>46</v>
      </c>
      <c r="H4064" s="20"/>
      <c r="I4064" s="21">
        <v>37208</v>
      </c>
      <c r="S4064" s="21">
        <v>44682</v>
      </c>
      <c r="T4064" s="21">
        <v>44494</v>
      </c>
      <c r="U4064" s="20" t="s">
        <v>48</v>
      </c>
      <c r="V4064" s="20"/>
      <c r="W4064" s="21"/>
      <c r="X4064" s="21"/>
      <c r="Y4064" s="21"/>
      <c r="AA4064" s="21"/>
      <c r="AB4064" s="20"/>
      <c r="AC4064" s="20" t="s">
        <v>55</v>
      </c>
      <c r="AD4064" s="20"/>
      <c r="AE4064" s="20"/>
      <c r="AF4064" t="s">
        <v>56</v>
      </c>
      <c r="AI4064" s="20"/>
      <c r="AM4064">
        <v>2377.4699999999998</v>
      </c>
      <c r="AO4064">
        <v>2</v>
      </c>
      <c r="AP4064" s="20" t="s">
        <v>145</v>
      </c>
      <c r="AQ4064">
        <v>22</v>
      </c>
      <c r="AR4064" s="20" t="s">
        <v>141</v>
      </c>
      <c r="AS4064">
        <v>1</v>
      </c>
      <c r="AT4064">
        <v>2024</v>
      </c>
      <c r="AU4064">
        <v>7</v>
      </c>
      <c r="AV4064" t="s">
        <v>575</v>
      </c>
      <c r="AW4064">
        <v>748.6</v>
      </c>
      <c r="AX4064">
        <v>170.91</v>
      </c>
      <c r="AY4064">
        <v>35.409999999999997</v>
      </c>
      <c r="AZ4064">
        <v>49.07</v>
      </c>
      <c r="BA4064">
        <v>23.77</v>
      </c>
      <c r="BB4064">
        <v>2.14</v>
      </c>
    </row>
    <row r="4065" spans="1:54" x14ac:dyDescent="0.25">
      <c r="A4065" s="20" t="s">
        <v>320</v>
      </c>
      <c r="B4065">
        <v>1</v>
      </c>
      <c r="C4065" s="20" t="s">
        <v>57</v>
      </c>
      <c r="D4065" s="20" t="s">
        <v>198</v>
      </c>
      <c r="E4065" s="20" t="s">
        <v>327</v>
      </c>
      <c r="F4065" s="21">
        <v>45474</v>
      </c>
      <c r="G4065" s="20" t="s">
        <v>58</v>
      </c>
      <c r="H4065" s="20"/>
      <c r="I4065" s="21">
        <v>25929</v>
      </c>
      <c r="S4065" s="21">
        <v>40087</v>
      </c>
      <c r="T4065" s="21"/>
      <c r="U4065" s="20" t="s">
        <v>48</v>
      </c>
      <c r="V4065" s="20"/>
      <c r="W4065" s="21"/>
      <c r="X4065" s="21"/>
      <c r="Y4065" s="21"/>
      <c r="AA4065" s="21"/>
      <c r="AB4065" s="20"/>
      <c r="AC4065" s="20" t="s">
        <v>60</v>
      </c>
      <c r="AD4065" s="20"/>
      <c r="AE4065" s="20"/>
      <c r="AF4065" t="s">
        <v>61</v>
      </c>
      <c r="AI4065" s="20"/>
      <c r="AM4065">
        <v>2172.31</v>
      </c>
      <c r="AO4065">
        <v>14</v>
      </c>
      <c r="AP4065" s="20" t="s">
        <v>146</v>
      </c>
      <c r="AQ4065">
        <v>53</v>
      </c>
      <c r="AR4065" s="20" t="s">
        <v>180</v>
      </c>
      <c r="AS4065">
        <v>-1</v>
      </c>
      <c r="AT4065">
        <v>2024</v>
      </c>
      <c r="AU4065">
        <v>7</v>
      </c>
      <c r="AV4065" t="s">
        <v>575</v>
      </c>
      <c r="AW4065">
        <v>821.09</v>
      </c>
      <c r="AX4065">
        <v>181.53</v>
      </c>
      <c r="AY4065">
        <v>32.36</v>
      </c>
      <c r="AZ4065">
        <v>49.07</v>
      </c>
      <c r="BA4065">
        <v>21.72</v>
      </c>
      <c r="BB4065">
        <v>1.96</v>
      </c>
    </row>
    <row r="4066" spans="1:54" x14ac:dyDescent="0.25">
      <c r="A4066" s="20" t="s">
        <v>320</v>
      </c>
      <c r="B4066">
        <v>33</v>
      </c>
      <c r="C4066" s="20" t="s">
        <v>45</v>
      </c>
      <c r="D4066" s="20" t="s">
        <v>199</v>
      </c>
      <c r="E4066" s="20" t="s">
        <v>328</v>
      </c>
      <c r="F4066" s="21">
        <v>45474</v>
      </c>
      <c r="G4066" s="20" t="s">
        <v>46</v>
      </c>
      <c r="H4066" s="20"/>
      <c r="I4066" s="21">
        <v>35780</v>
      </c>
      <c r="S4066" s="21">
        <v>44470</v>
      </c>
      <c r="T4066" s="21"/>
      <c r="U4066" s="20" t="s">
        <v>48</v>
      </c>
      <c r="V4066" s="20"/>
      <c r="W4066" s="21"/>
      <c r="X4066" s="21"/>
      <c r="Y4066" s="21"/>
      <c r="AA4066" s="21"/>
      <c r="AB4066" s="20"/>
      <c r="AC4066" s="20" t="s">
        <v>55</v>
      </c>
      <c r="AD4066" s="20"/>
      <c r="AE4066" s="20"/>
      <c r="AF4066" t="s">
        <v>63</v>
      </c>
      <c r="AI4066" s="20"/>
      <c r="AM4066">
        <v>0</v>
      </c>
      <c r="AO4066">
        <v>2</v>
      </c>
      <c r="AP4066" s="20" t="s">
        <v>145</v>
      </c>
      <c r="AQ4066">
        <v>26</v>
      </c>
      <c r="AR4066" s="20" t="s">
        <v>142</v>
      </c>
      <c r="AS4066">
        <v>1</v>
      </c>
      <c r="AT4066">
        <v>2024</v>
      </c>
      <c r="AU4066">
        <v>7</v>
      </c>
      <c r="AV4066" t="s">
        <v>575</v>
      </c>
      <c r="AW4066">
        <v>2.13</v>
      </c>
      <c r="AX4066">
        <v>0</v>
      </c>
      <c r="AY4066">
        <v>0</v>
      </c>
      <c r="AZ4066">
        <v>0</v>
      </c>
      <c r="BA4066">
        <v>0</v>
      </c>
      <c r="BB4066">
        <v>0</v>
      </c>
    </row>
    <row r="4067" spans="1:54" x14ac:dyDescent="0.25">
      <c r="A4067" s="20" t="s">
        <v>320</v>
      </c>
      <c r="B4067">
        <v>34</v>
      </c>
      <c r="C4067" s="20" t="s">
        <v>45</v>
      </c>
      <c r="D4067" s="20" t="s">
        <v>200</v>
      </c>
      <c r="E4067" s="20" t="s">
        <v>329</v>
      </c>
      <c r="F4067" s="21">
        <v>45474</v>
      </c>
      <c r="G4067" s="20" t="s">
        <v>46</v>
      </c>
      <c r="H4067" s="20"/>
      <c r="I4067" s="21">
        <v>34256</v>
      </c>
      <c r="S4067" s="21">
        <v>44499</v>
      </c>
      <c r="T4067" s="21"/>
      <c r="U4067" s="20" t="s">
        <v>48</v>
      </c>
      <c r="V4067" s="20"/>
      <c r="W4067" s="21"/>
      <c r="X4067" s="21"/>
      <c r="Y4067" s="21"/>
      <c r="AA4067" s="21"/>
      <c r="AB4067" s="20"/>
      <c r="AC4067" s="20" t="s">
        <v>55</v>
      </c>
      <c r="AD4067" s="20"/>
      <c r="AE4067" s="20"/>
      <c r="AF4067" t="s">
        <v>64</v>
      </c>
      <c r="AI4067" s="20"/>
      <c r="AM4067">
        <v>0</v>
      </c>
      <c r="AO4067">
        <v>2</v>
      </c>
      <c r="AP4067" s="20" t="s">
        <v>145</v>
      </c>
      <c r="AQ4067">
        <v>30</v>
      </c>
      <c r="AR4067" s="20" t="s">
        <v>142</v>
      </c>
      <c r="AS4067">
        <v>1</v>
      </c>
      <c r="AT4067">
        <v>2024</v>
      </c>
      <c r="AU4067">
        <v>7</v>
      </c>
      <c r="AV4067" t="s">
        <v>575</v>
      </c>
      <c r="AW4067">
        <v>2.13</v>
      </c>
      <c r="AX4067">
        <v>0</v>
      </c>
      <c r="AY4067">
        <v>0</v>
      </c>
      <c r="AZ4067">
        <v>0</v>
      </c>
      <c r="BA4067">
        <v>0</v>
      </c>
      <c r="BB4067">
        <v>0</v>
      </c>
    </row>
    <row r="4068" spans="1:54" x14ac:dyDescent="0.25">
      <c r="A4068" s="20" t="s">
        <v>320</v>
      </c>
      <c r="B4068">
        <v>12</v>
      </c>
      <c r="C4068" s="20" t="s">
        <v>45</v>
      </c>
      <c r="D4068" s="20" t="s">
        <v>201</v>
      </c>
      <c r="E4068" s="20" t="s">
        <v>330</v>
      </c>
      <c r="F4068" s="21">
        <v>45474</v>
      </c>
      <c r="G4068" s="20" t="s">
        <v>46</v>
      </c>
      <c r="H4068" s="20"/>
      <c r="I4068" s="21">
        <v>35201</v>
      </c>
      <c r="S4068" s="21">
        <v>43353</v>
      </c>
      <c r="T4068" s="21">
        <v>42849</v>
      </c>
      <c r="U4068" s="20" t="s">
        <v>48</v>
      </c>
      <c r="V4068" s="20"/>
      <c r="W4068" s="21"/>
      <c r="X4068" s="21"/>
      <c r="Y4068" s="21"/>
      <c r="AA4068" s="21"/>
      <c r="AB4068" s="20"/>
      <c r="AC4068" s="20" t="s">
        <v>55</v>
      </c>
      <c r="AD4068" s="20"/>
      <c r="AE4068" s="20"/>
      <c r="AF4068" t="s">
        <v>66</v>
      </c>
      <c r="AI4068" s="20"/>
      <c r="AM4068">
        <v>2768.72</v>
      </c>
      <c r="AO4068">
        <v>7</v>
      </c>
      <c r="AP4068" s="20" t="s">
        <v>146</v>
      </c>
      <c r="AQ4068">
        <v>28</v>
      </c>
      <c r="AR4068" s="20" t="s">
        <v>142</v>
      </c>
      <c r="AS4068">
        <v>1</v>
      </c>
      <c r="AT4068">
        <v>2024</v>
      </c>
      <c r="AU4068">
        <v>7</v>
      </c>
      <c r="AV4068" t="s">
        <v>575</v>
      </c>
      <c r="AW4068">
        <v>1051.57</v>
      </c>
      <c r="AX4068">
        <v>234.8</v>
      </c>
      <c r="AY4068">
        <v>41.25</v>
      </c>
      <c r="AZ4068">
        <v>49.07</v>
      </c>
      <c r="BA4068">
        <v>27.69</v>
      </c>
      <c r="BB4068">
        <v>2.4900000000000002</v>
      </c>
    </row>
    <row r="4069" spans="1:54" x14ac:dyDescent="0.25">
      <c r="A4069" s="20" t="s">
        <v>320</v>
      </c>
      <c r="B4069">
        <v>45</v>
      </c>
      <c r="C4069" s="20" t="s">
        <v>45</v>
      </c>
      <c r="D4069" s="20" t="s">
        <v>202</v>
      </c>
      <c r="E4069" s="20" t="s">
        <v>331</v>
      </c>
      <c r="F4069" s="21">
        <v>45474</v>
      </c>
      <c r="G4069" s="20" t="s">
        <v>46</v>
      </c>
      <c r="H4069" s="20"/>
      <c r="I4069" s="21">
        <v>30356</v>
      </c>
      <c r="S4069" s="21">
        <v>45446</v>
      </c>
      <c r="T4069" s="21"/>
      <c r="U4069" s="20" t="s">
        <v>48</v>
      </c>
      <c r="V4069" s="20"/>
      <c r="W4069" s="21"/>
      <c r="X4069" s="21"/>
      <c r="Y4069" s="21"/>
      <c r="AA4069" s="21"/>
      <c r="AB4069" s="20"/>
      <c r="AC4069" s="20" t="s">
        <v>55</v>
      </c>
      <c r="AD4069" s="20"/>
      <c r="AE4069" s="20"/>
      <c r="AF4069" t="s">
        <v>66</v>
      </c>
      <c r="AI4069" s="20"/>
      <c r="AM4069">
        <v>2761.77</v>
      </c>
      <c r="AO4069">
        <v>0</v>
      </c>
      <c r="AP4069" s="20" t="s">
        <v>576</v>
      </c>
      <c r="AQ4069">
        <v>41</v>
      </c>
      <c r="AR4069" s="20" t="s">
        <v>143</v>
      </c>
      <c r="AS4069">
        <v>1</v>
      </c>
      <c r="AT4069">
        <v>2024</v>
      </c>
      <c r="AU4069">
        <v>7</v>
      </c>
      <c r="AV4069" t="s">
        <v>575</v>
      </c>
      <c r="AW4069">
        <v>968.02</v>
      </c>
      <c r="AX4069">
        <v>225</v>
      </c>
      <c r="AY4069">
        <v>41.15</v>
      </c>
      <c r="AZ4069">
        <v>49.07</v>
      </c>
      <c r="BA4069">
        <v>27.61</v>
      </c>
      <c r="BB4069">
        <v>2.4900000000000002</v>
      </c>
    </row>
    <row r="4070" spans="1:54" x14ac:dyDescent="0.25">
      <c r="A4070" s="20" t="s">
        <v>320</v>
      </c>
      <c r="B4070">
        <v>31</v>
      </c>
      <c r="C4070" s="20" t="s">
        <v>45</v>
      </c>
      <c r="D4070" s="20" t="s">
        <v>203</v>
      </c>
      <c r="E4070" s="20" t="s">
        <v>332</v>
      </c>
      <c r="F4070" s="21">
        <v>45474</v>
      </c>
      <c r="G4070" s="20" t="s">
        <v>46</v>
      </c>
      <c r="H4070" s="20"/>
      <c r="I4070" s="21">
        <v>33501</v>
      </c>
      <c r="S4070" s="21">
        <v>44431</v>
      </c>
      <c r="T4070" s="21"/>
      <c r="U4070" s="20" t="s">
        <v>48</v>
      </c>
      <c r="V4070" s="20"/>
      <c r="W4070" s="21"/>
      <c r="X4070" s="21"/>
      <c r="Y4070" s="21"/>
      <c r="AA4070" s="21"/>
      <c r="AB4070" s="20"/>
      <c r="AC4070" s="20" t="s">
        <v>55</v>
      </c>
      <c r="AD4070" s="20"/>
      <c r="AE4070" s="20"/>
      <c r="AF4070" t="s">
        <v>64</v>
      </c>
      <c r="AI4070" s="20"/>
      <c r="AM4070">
        <v>2494.1</v>
      </c>
      <c r="AO4070">
        <v>2</v>
      </c>
      <c r="AP4070" s="20" t="s">
        <v>145</v>
      </c>
      <c r="AQ4070">
        <v>32</v>
      </c>
      <c r="AR4070" s="20" t="s">
        <v>142</v>
      </c>
      <c r="AS4070">
        <v>1</v>
      </c>
      <c r="AT4070">
        <v>2024</v>
      </c>
      <c r="AU4070">
        <v>7</v>
      </c>
      <c r="AV4070" t="s">
        <v>575</v>
      </c>
      <c r="AW4070">
        <v>790.58</v>
      </c>
      <c r="AX4070">
        <v>182.62</v>
      </c>
      <c r="AY4070">
        <v>37.17</v>
      </c>
      <c r="AZ4070">
        <v>49.07</v>
      </c>
      <c r="BA4070">
        <v>24.94</v>
      </c>
      <c r="BB4070">
        <v>2.2400000000000002</v>
      </c>
    </row>
    <row r="4071" spans="1:54" x14ac:dyDescent="0.25">
      <c r="A4071" s="20" t="s">
        <v>320</v>
      </c>
      <c r="B4071">
        <v>4</v>
      </c>
      <c r="C4071" s="20" t="s">
        <v>45</v>
      </c>
      <c r="D4071" s="20" t="s">
        <v>204</v>
      </c>
      <c r="E4071" s="20" t="s">
        <v>333</v>
      </c>
      <c r="F4071" s="21">
        <v>45474</v>
      </c>
      <c r="G4071" s="20" t="s">
        <v>46</v>
      </c>
      <c r="H4071" s="20"/>
      <c r="I4071" s="21">
        <v>31397</v>
      </c>
      <c r="S4071" s="21">
        <v>38261</v>
      </c>
      <c r="T4071" s="21"/>
      <c r="U4071" s="20" t="s">
        <v>48</v>
      </c>
      <c r="V4071" s="20"/>
      <c r="W4071" s="21"/>
      <c r="X4071" s="21"/>
      <c r="Y4071" s="21"/>
      <c r="AA4071" s="21"/>
      <c r="AB4071" s="20"/>
      <c r="AC4071" s="20" t="s">
        <v>70</v>
      </c>
      <c r="AD4071" s="20"/>
      <c r="AE4071" s="20"/>
      <c r="AF4071" t="s">
        <v>71</v>
      </c>
      <c r="AI4071" s="20"/>
      <c r="AM4071">
        <v>3771.61</v>
      </c>
      <c r="AO4071">
        <v>19</v>
      </c>
      <c r="AP4071" s="20" t="s">
        <v>147</v>
      </c>
      <c r="AQ4071">
        <v>38</v>
      </c>
      <c r="AR4071" s="20" t="s">
        <v>143</v>
      </c>
      <c r="AS4071">
        <v>1</v>
      </c>
      <c r="AT4071">
        <v>2024</v>
      </c>
      <c r="AU4071">
        <v>7</v>
      </c>
      <c r="AV4071" t="s">
        <v>575</v>
      </c>
      <c r="AW4071">
        <v>1687.38</v>
      </c>
      <c r="AX4071">
        <v>464.28</v>
      </c>
      <c r="AY4071">
        <v>79.209999999999994</v>
      </c>
      <c r="AZ4071">
        <v>128.66999999999999</v>
      </c>
      <c r="BA4071">
        <v>113.15</v>
      </c>
      <c r="BB4071">
        <v>3.39</v>
      </c>
    </row>
    <row r="4072" spans="1:54" x14ac:dyDescent="0.25">
      <c r="A4072" s="20" t="s">
        <v>320</v>
      </c>
      <c r="B4072">
        <v>41</v>
      </c>
      <c r="C4072" s="20" t="s">
        <v>45</v>
      </c>
      <c r="D4072" s="20" t="s">
        <v>205</v>
      </c>
      <c r="E4072" s="20" t="s">
        <v>334</v>
      </c>
      <c r="F4072" s="21">
        <v>45474</v>
      </c>
      <c r="G4072" s="20" t="s">
        <v>46</v>
      </c>
      <c r="H4072" s="20"/>
      <c r="I4072" s="21">
        <v>35439</v>
      </c>
      <c r="S4072" s="21">
        <v>44935</v>
      </c>
      <c r="T4072" s="21"/>
      <c r="U4072" s="20" t="s">
        <v>48</v>
      </c>
      <c r="V4072" s="20"/>
      <c r="W4072" s="21"/>
      <c r="X4072" s="21"/>
      <c r="Y4072" s="21"/>
      <c r="AA4072" s="21"/>
      <c r="AB4072" s="20"/>
      <c r="AC4072" s="20" t="s">
        <v>55</v>
      </c>
      <c r="AD4072" s="20"/>
      <c r="AE4072" s="20"/>
      <c r="AF4072" t="s">
        <v>64</v>
      </c>
      <c r="AI4072" s="20"/>
      <c r="AM4072">
        <v>2546.89</v>
      </c>
      <c r="AO4072">
        <v>1</v>
      </c>
      <c r="AP4072" s="20" t="s">
        <v>145</v>
      </c>
      <c r="AQ4072">
        <v>27</v>
      </c>
      <c r="AR4072" s="20" t="s">
        <v>142</v>
      </c>
      <c r="AS4072">
        <v>1</v>
      </c>
      <c r="AT4072">
        <v>2024</v>
      </c>
      <c r="AU4072">
        <v>7</v>
      </c>
      <c r="AV4072" t="s">
        <v>575</v>
      </c>
      <c r="AW4072">
        <v>884.53</v>
      </c>
      <c r="AX4072">
        <v>197.89</v>
      </c>
      <c r="AY4072">
        <v>37.950000000000003</v>
      </c>
      <c r="AZ4072">
        <v>49.07</v>
      </c>
      <c r="BA4072">
        <v>25.47</v>
      </c>
      <c r="BB4072">
        <v>2.29</v>
      </c>
    </row>
    <row r="4073" spans="1:54" x14ac:dyDescent="0.25">
      <c r="A4073" s="20" t="s">
        <v>320</v>
      </c>
      <c r="B4073">
        <v>5</v>
      </c>
      <c r="C4073" s="20" t="s">
        <v>45</v>
      </c>
      <c r="D4073" s="20" t="s">
        <v>206</v>
      </c>
      <c r="E4073" s="20" t="s">
        <v>335</v>
      </c>
      <c r="F4073" s="21">
        <v>45474</v>
      </c>
      <c r="G4073" s="20" t="s">
        <v>46</v>
      </c>
      <c r="H4073" s="20"/>
      <c r="I4073" s="21">
        <v>32893</v>
      </c>
      <c r="S4073" s="21">
        <v>40849</v>
      </c>
      <c r="T4073" s="21"/>
      <c r="U4073" s="20" t="s">
        <v>48</v>
      </c>
      <c r="V4073" s="20"/>
      <c r="W4073" s="21"/>
      <c r="X4073" s="21"/>
      <c r="Y4073" s="21"/>
      <c r="AA4073" s="21"/>
      <c r="AB4073" s="20"/>
      <c r="AC4073" s="20" t="s">
        <v>73</v>
      </c>
      <c r="AD4073" s="20"/>
      <c r="AE4073" s="20"/>
      <c r="AF4073" t="s">
        <v>75</v>
      </c>
      <c r="AI4073" s="20"/>
      <c r="AM4073">
        <v>0</v>
      </c>
      <c r="AO4073">
        <v>12</v>
      </c>
      <c r="AP4073" s="20" t="s">
        <v>146</v>
      </c>
      <c r="AQ4073">
        <v>34</v>
      </c>
      <c r="AR4073" s="20" t="s">
        <v>142</v>
      </c>
      <c r="AS4073">
        <v>1</v>
      </c>
      <c r="AT4073">
        <v>2024</v>
      </c>
      <c r="AU4073">
        <v>7</v>
      </c>
      <c r="AV4073" t="s">
        <v>575</v>
      </c>
      <c r="AW4073">
        <v>0</v>
      </c>
      <c r="AX4073">
        <v>0</v>
      </c>
      <c r="AY4073">
        <v>0</v>
      </c>
      <c r="AZ4073">
        <v>0</v>
      </c>
      <c r="BA4073">
        <v>0</v>
      </c>
      <c r="BB4073">
        <v>0</v>
      </c>
    </row>
    <row r="4074" spans="1:54" x14ac:dyDescent="0.25">
      <c r="A4074" s="20" t="s">
        <v>320</v>
      </c>
      <c r="B4074">
        <v>43</v>
      </c>
      <c r="C4074" s="20" t="s">
        <v>45</v>
      </c>
      <c r="D4074" s="20" t="s">
        <v>207</v>
      </c>
      <c r="E4074" s="20" t="s">
        <v>336</v>
      </c>
      <c r="F4074" s="21">
        <v>45474</v>
      </c>
      <c r="G4074" s="20" t="s">
        <v>46</v>
      </c>
      <c r="H4074" s="20"/>
      <c r="I4074" s="21">
        <v>38484</v>
      </c>
      <c r="S4074" s="21">
        <v>45166</v>
      </c>
      <c r="T4074" s="21">
        <v>45166</v>
      </c>
      <c r="U4074" s="20" t="s">
        <v>78</v>
      </c>
      <c r="V4074" s="20"/>
      <c r="W4074" s="21"/>
      <c r="X4074" s="21"/>
      <c r="Y4074" s="21"/>
      <c r="AA4074" s="21"/>
      <c r="AB4074" s="20"/>
      <c r="AC4074" s="20" t="s">
        <v>79</v>
      </c>
      <c r="AD4074" s="20"/>
      <c r="AE4074" s="20"/>
      <c r="AI4074" s="20"/>
      <c r="AM4074">
        <v>1323.27</v>
      </c>
      <c r="AO4074">
        <v>0</v>
      </c>
      <c r="AP4074" s="20" t="s">
        <v>576</v>
      </c>
      <c r="AQ4074">
        <v>19</v>
      </c>
      <c r="AR4074" s="20" t="s">
        <v>141</v>
      </c>
      <c r="AS4074">
        <v>1</v>
      </c>
      <c r="AT4074">
        <v>2024</v>
      </c>
      <c r="AU4074">
        <v>7</v>
      </c>
      <c r="AV4074" t="s">
        <v>575</v>
      </c>
      <c r="AW4074">
        <v>34.93</v>
      </c>
      <c r="AX4074">
        <v>0</v>
      </c>
      <c r="AY4074">
        <v>19.72</v>
      </c>
      <c r="AZ4074">
        <v>0</v>
      </c>
      <c r="BA4074">
        <v>13.23</v>
      </c>
      <c r="BB4074">
        <v>0</v>
      </c>
    </row>
    <row r="4075" spans="1:54" x14ac:dyDescent="0.25">
      <c r="A4075" s="20" t="s">
        <v>320</v>
      </c>
      <c r="B4075">
        <v>6</v>
      </c>
      <c r="C4075" s="20" t="s">
        <v>45</v>
      </c>
      <c r="D4075" s="20" t="s">
        <v>208</v>
      </c>
      <c r="E4075" s="20" t="s">
        <v>337</v>
      </c>
      <c r="F4075" s="21">
        <v>45474</v>
      </c>
      <c r="G4075" s="20" t="s">
        <v>46</v>
      </c>
      <c r="H4075" s="20"/>
      <c r="I4075" s="21">
        <v>33597</v>
      </c>
      <c r="S4075" s="21">
        <v>41528</v>
      </c>
      <c r="T4075" s="21"/>
      <c r="U4075" s="20" t="s">
        <v>48</v>
      </c>
      <c r="V4075" s="20"/>
      <c r="W4075" s="21"/>
      <c r="X4075" s="21"/>
      <c r="Y4075" s="21"/>
      <c r="AA4075" s="21"/>
      <c r="AB4075" s="20"/>
      <c r="AC4075" s="20" t="s">
        <v>55</v>
      </c>
      <c r="AD4075" s="20"/>
      <c r="AE4075" s="20"/>
      <c r="AF4075" t="s">
        <v>66</v>
      </c>
      <c r="AI4075" s="20"/>
      <c r="AM4075">
        <v>2589.09</v>
      </c>
      <c r="AO4075">
        <v>10</v>
      </c>
      <c r="AP4075" s="20" t="s">
        <v>146</v>
      </c>
      <c r="AQ4075">
        <v>32</v>
      </c>
      <c r="AR4075" s="20" t="s">
        <v>142</v>
      </c>
      <c r="AS4075">
        <v>1</v>
      </c>
      <c r="AT4075">
        <v>2024</v>
      </c>
      <c r="AU4075">
        <v>7</v>
      </c>
      <c r="AV4075" t="s">
        <v>575</v>
      </c>
      <c r="AW4075">
        <v>938.66</v>
      </c>
      <c r="AX4075">
        <v>210.5</v>
      </c>
      <c r="AY4075">
        <v>38.590000000000003</v>
      </c>
      <c r="AZ4075">
        <v>49.07</v>
      </c>
      <c r="BA4075">
        <v>25.89</v>
      </c>
      <c r="BB4075">
        <v>2.33</v>
      </c>
    </row>
    <row r="4076" spans="1:54" x14ac:dyDescent="0.25">
      <c r="A4076" s="20" t="s">
        <v>320</v>
      </c>
      <c r="B4076">
        <v>38</v>
      </c>
      <c r="C4076" s="20" t="s">
        <v>45</v>
      </c>
      <c r="D4076" s="20" t="s">
        <v>209</v>
      </c>
      <c r="E4076" s="20" t="s">
        <v>338</v>
      </c>
      <c r="F4076" s="21">
        <v>45474</v>
      </c>
      <c r="G4076" s="20" t="s">
        <v>46</v>
      </c>
      <c r="H4076" s="20"/>
      <c r="I4076" s="21">
        <v>33525</v>
      </c>
      <c r="S4076" s="21">
        <v>44682</v>
      </c>
      <c r="T4076" s="21">
        <v>38964</v>
      </c>
      <c r="U4076" s="20" t="s">
        <v>48</v>
      </c>
      <c r="V4076" s="20"/>
      <c r="W4076" s="21"/>
      <c r="X4076" s="21"/>
      <c r="Y4076" s="21"/>
      <c r="AA4076" s="21"/>
      <c r="AB4076" s="20"/>
      <c r="AC4076" s="20" t="s">
        <v>70</v>
      </c>
      <c r="AD4076" s="20"/>
      <c r="AE4076" s="20"/>
      <c r="AF4076" t="s">
        <v>81</v>
      </c>
      <c r="AI4076" s="20"/>
      <c r="AM4076">
        <v>2875.85</v>
      </c>
      <c r="AO4076">
        <v>17</v>
      </c>
      <c r="AP4076" s="20" t="s">
        <v>147</v>
      </c>
      <c r="AQ4076">
        <v>32</v>
      </c>
      <c r="AR4076" s="20" t="s">
        <v>142</v>
      </c>
      <c r="AS4076">
        <v>1</v>
      </c>
      <c r="AT4076">
        <v>2024</v>
      </c>
      <c r="AU4076">
        <v>7</v>
      </c>
      <c r="AV4076" t="s">
        <v>575</v>
      </c>
      <c r="AW4076">
        <v>1463.13</v>
      </c>
      <c r="AX4076">
        <v>430.89</v>
      </c>
      <c r="AY4076">
        <v>48.68</v>
      </c>
      <c r="AZ4076">
        <v>0</v>
      </c>
      <c r="BA4076">
        <v>69.55</v>
      </c>
      <c r="BB4076">
        <v>2.59</v>
      </c>
    </row>
    <row r="4077" spans="1:54" x14ac:dyDescent="0.25">
      <c r="A4077" s="20" t="s">
        <v>320</v>
      </c>
      <c r="B4077">
        <v>27</v>
      </c>
      <c r="C4077" s="20" t="s">
        <v>45</v>
      </c>
      <c r="D4077" s="20" t="s">
        <v>210</v>
      </c>
      <c r="E4077" s="20" t="s">
        <v>339</v>
      </c>
      <c r="F4077" s="21">
        <v>45474</v>
      </c>
      <c r="G4077" s="20" t="s">
        <v>46</v>
      </c>
      <c r="H4077" s="20"/>
      <c r="I4077" s="21">
        <v>28984</v>
      </c>
      <c r="S4077" s="21">
        <v>43468</v>
      </c>
      <c r="T4077" s="21"/>
      <c r="U4077" s="20" t="s">
        <v>48</v>
      </c>
      <c r="V4077" s="20"/>
      <c r="W4077" s="21"/>
      <c r="X4077" s="21"/>
      <c r="Y4077" s="21"/>
      <c r="AA4077" s="21"/>
      <c r="AB4077" s="20"/>
      <c r="AC4077" s="20" t="s">
        <v>55</v>
      </c>
      <c r="AD4077" s="20"/>
      <c r="AE4077" s="20"/>
      <c r="AF4077" t="s">
        <v>63</v>
      </c>
      <c r="AI4077" s="20"/>
      <c r="AM4077">
        <v>2513.4699999999998</v>
      </c>
      <c r="AO4077">
        <v>5</v>
      </c>
      <c r="AP4077" s="20" t="s">
        <v>145</v>
      </c>
      <c r="AQ4077">
        <v>45</v>
      </c>
      <c r="AR4077" s="20" t="s">
        <v>143</v>
      </c>
      <c r="AS4077">
        <v>1</v>
      </c>
      <c r="AT4077">
        <v>2024</v>
      </c>
      <c r="AU4077">
        <v>7</v>
      </c>
      <c r="AV4077" t="s">
        <v>575</v>
      </c>
      <c r="AW4077">
        <v>784.65</v>
      </c>
      <c r="AX4077">
        <v>183.79</v>
      </c>
      <c r="AY4077">
        <v>37.450000000000003</v>
      </c>
      <c r="AZ4077">
        <v>49.07</v>
      </c>
      <c r="BA4077">
        <v>25.13</v>
      </c>
      <c r="BB4077">
        <v>2.2599999999999998</v>
      </c>
    </row>
    <row r="4078" spans="1:54" x14ac:dyDescent="0.25">
      <c r="A4078" s="20" t="s">
        <v>320</v>
      </c>
      <c r="B4078">
        <v>44</v>
      </c>
      <c r="C4078" s="20" t="s">
        <v>45</v>
      </c>
      <c r="D4078" s="20" t="s">
        <v>211</v>
      </c>
      <c r="E4078" s="20" t="s">
        <v>340</v>
      </c>
      <c r="F4078" s="21">
        <v>45474</v>
      </c>
      <c r="G4078" s="20" t="s">
        <v>46</v>
      </c>
      <c r="H4078" s="20"/>
      <c r="I4078" s="21">
        <v>33279</v>
      </c>
      <c r="S4078" s="21">
        <v>45446</v>
      </c>
      <c r="T4078" s="21"/>
      <c r="U4078" s="20" t="s">
        <v>48</v>
      </c>
      <c r="V4078" s="20"/>
      <c r="W4078" s="21"/>
      <c r="X4078" s="21"/>
      <c r="Y4078" s="21"/>
      <c r="AA4078" s="21"/>
      <c r="AB4078" s="20"/>
      <c r="AC4078" s="20" t="s">
        <v>55</v>
      </c>
      <c r="AD4078" s="20"/>
      <c r="AE4078" s="20"/>
      <c r="AF4078" t="s">
        <v>63</v>
      </c>
      <c r="AI4078" s="20"/>
      <c r="AM4078">
        <v>2476.17</v>
      </c>
      <c r="AO4078">
        <v>0</v>
      </c>
      <c r="AP4078" s="20" t="s">
        <v>576</v>
      </c>
      <c r="AQ4078">
        <v>33</v>
      </c>
      <c r="AR4078" s="20" t="s">
        <v>142</v>
      </c>
      <c r="AS4078">
        <v>1</v>
      </c>
      <c r="AT4078">
        <v>2024</v>
      </c>
      <c r="AU4078">
        <v>7</v>
      </c>
      <c r="AV4078" t="s">
        <v>575</v>
      </c>
      <c r="AW4078">
        <v>772.75</v>
      </c>
      <c r="AX4078">
        <v>180.82</v>
      </c>
      <c r="AY4078">
        <v>36.89</v>
      </c>
      <c r="AZ4078">
        <v>0</v>
      </c>
      <c r="BA4078">
        <v>24.76</v>
      </c>
      <c r="BB4078">
        <v>2.23</v>
      </c>
    </row>
    <row r="4079" spans="1:54" x14ac:dyDescent="0.25">
      <c r="A4079" s="20" t="s">
        <v>322</v>
      </c>
      <c r="B4079">
        <v>25</v>
      </c>
      <c r="C4079" s="20" t="s">
        <v>45</v>
      </c>
      <c r="D4079" s="20" t="s">
        <v>212</v>
      </c>
      <c r="E4079" s="20" t="s">
        <v>341</v>
      </c>
      <c r="F4079" s="21">
        <v>45474</v>
      </c>
      <c r="G4079" s="20" t="s">
        <v>46</v>
      </c>
      <c r="H4079" s="20"/>
      <c r="I4079" s="21">
        <v>30321</v>
      </c>
      <c r="S4079" s="21">
        <v>39328</v>
      </c>
      <c r="T4079" s="21">
        <v>39328</v>
      </c>
      <c r="U4079" s="20" t="s">
        <v>48</v>
      </c>
      <c r="V4079" s="20"/>
      <c r="W4079" s="21"/>
      <c r="X4079" s="21"/>
      <c r="Y4079" s="21"/>
      <c r="AA4079" s="21"/>
      <c r="AB4079" s="20"/>
      <c r="AC4079" s="20" t="s">
        <v>60</v>
      </c>
      <c r="AD4079" s="20"/>
      <c r="AE4079" s="20"/>
      <c r="AF4079" t="s">
        <v>85</v>
      </c>
      <c r="AI4079" s="20"/>
      <c r="AM4079">
        <v>5073.82</v>
      </c>
      <c r="AO4079">
        <v>16</v>
      </c>
      <c r="AP4079" s="20" t="s">
        <v>147</v>
      </c>
      <c r="AQ4079">
        <v>41</v>
      </c>
      <c r="AR4079" s="20" t="s">
        <v>143</v>
      </c>
      <c r="AS4079">
        <v>1</v>
      </c>
      <c r="AT4079">
        <v>2024</v>
      </c>
      <c r="AU4079">
        <v>7</v>
      </c>
      <c r="AV4079" t="s">
        <v>575</v>
      </c>
      <c r="AW4079">
        <v>2274.2600000000002</v>
      </c>
      <c r="AX4079">
        <v>698.8</v>
      </c>
      <c r="AY4079">
        <v>72.55</v>
      </c>
      <c r="AZ4079">
        <v>49.07</v>
      </c>
      <c r="BA4079">
        <v>38.64</v>
      </c>
      <c r="BB4079">
        <v>4.57</v>
      </c>
    </row>
    <row r="4080" spans="1:54" x14ac:dyDescent="0.25">
      <c r="A4080" s="20" t="s">
        <v>322</v>
      </c>
      <c r="B4080">
        <v>142</v>
      </c>
      <c r="C4080" s="20" t="s">
        <v>57</v>
      </c>
      <c r="D4080" s="20" t="s">
        <v>213</v>
      </c>
      <c r="E4080" s="20" t="s">
        <v>342</v>
      </c>
      <c r="F4080" s="21">
        <v>45474</v>
      </c>
      <c r="G4080" s="20" t="s">
        <v>58</v>
      </c>
      <c r="H4080" s="20"/>
      <c r="I4080" s="21">
        <v>34220</v>
      </c>
      <c r="S4080" s="21">
        <v>43276</v>
      </c>
      <c r="T4080" s="21">
        <v>43276</v>
      </c>
      <c r="U4080" s="20" t="s">
        <v>48</v>
      </c>
      <c r="V4080" s="20"/>
      <c r="W4080" s="21"/>
      <c r="X4080" s="21"/>
      <c r="Y4080" s="21"/>
      <c r="AA4080" s="21"/>
      <c r="AB4080" s="20"/>
      <c r="AC4080" s="20" t="s">
        <v>55</v>
      </c>
      <c r="AD4080" s="20"/>
      <c r="AE4080" s="20"/>
      <c r="AF4080" t="s">
        <v>88</v>
      </c>
      <c r="AI4080" s="20"/>
      <c r="AM4080">
        <v>2091.12</v>
      </c>
      <c r="AO4080">
        <v>6</v>
      </c>
      <c r="AP4080" s="20" t="s">
        <v>146</v>
      </c>
      <c r="AQ4080">
        <v>30</v>
      </c>
      <c r="AR4080" s="20" t="s">
        <v>142</v>
      </c>
      <c r="AS4080">
        <v>-1</v>
      </c>
      <c r="AT4080">
        <v>2024</v>
      </c>
      <c r="AU4080">
        <v>7</v>
      </c>
      <c r="AV4080" t="s">
        <v>575</v>
      </c>
      <c r="AW4080">
        <v>605.01</v>
      </c>
      <c r="AX4080">
        <v>114.42</v>
      </c>
      <c r="AY4080">
        <v>29.91</v>
      </c>
      <c r="AZ4080">
        <v>49.07</v>
      </c>
      <c r="BA4080">
        <v>20.91</v>
      </c>
      <c r="BB4080">
        <v>1.88</v>
      </c>
    </row>
    <row r="4081" spans="1:54" x14ac:dyDescent="0.25">
      <c r="A4081" s="20" t="s">
        <v>322</v>
      </c>
      <c r="B4081">
        <v>196</v>
      </c>
      <c r="C4081" s="20" t="s">
        <v>45</v>
      </c>
      <c r="D4081" s="20" t="s">
        <v>214</v>
      </c>
      <c r="E4081" s="20" t="s">
        <v>343</v>
      </c>
      <c r="F4081" s="21">
        <v>45474</v>
      </c>
      <c r="G4081" s="20" t="s">
        <v>46</v>
      </c>
      <c r="H4081" s="20"/>
      <c r="I4081" s="21">
        <v>35514</v>
      </c>
      <c r="S4081" s="21">
        <v>44473</v>
      </c>
      <c r="T4081" s="21">
        <v>44473</v>
      </c>
      <c r="U4081" s="20" t="s">
        <v>48</v>
      </c>
      <c r="V4081" s="20"/>
      <c r="W4081" s="21"/>
      <c r="X4081" s="21"/>
      <c r="Y4081" s="21"/>
      <c r="AA4081" s="21"/>
      <c r="AB4081" s="20"/>
      <c r="AC4081" s="20" t="s">
        <v>60</v>
      </c>
      <c r="AD4081" s="20"/>
      <c r="AE4081" s="20"/>
      <c r="AF4081" t="s">
        <v>85</v>
      </c>
      <c r="AI4081" s="20"/>
      <c r="AM4081">
        <v>2349</v>
      </c>
      <c r="AO4081">
        <v>2</v>
      </c>
      <c r="AP4081" s="20" t="s">
        <v>145</v>
      </c>
      <c r="AQ4081">
        <v>27</v>
      </c>
      <c r="AR4081" s="20" t="s">
        <v>142</v>
      </c>
      <c r="AS4081">
        <v>1</v>
      </c>
      <c r="AT4081">
        <v>2024</v>
      </c>
      <c r="AU4081">
        <v>7</v>
      </c>
      <c r="AV4081" t="s">
        <v>575</v>
      </c>
      <c r="AW4081">
        <v>962.16</v>
      </c>
      <c r="AX4081">
        <v>187.49</v>
      </c>
      <c r="AY4081">
        <v>33.590000000000003</v>
      </c>
      <c r="AZ4081">
        <v>49.07</v>
      </c>
      <c r="BA4081">
        <v>23.49</v>
      </c>
      <c r="BB4081">
        <v>2.11</v>
      </c>
    </row>
    <row r="4082" spans="1:54" x14ac:dyDescent="0.25">
      <c r="A4082" s="20" t="s">
        <v>322</v>
      </c>
      <c r="B4082">
        <v>149</v>
      </c>
      <c r="C4082" s="20" t="s">
        <v>45</v>
      </c>
      <c r="D4082" s="20" t="s">
        <v>215</v>
      </c>
      <c r="E4082" s="20" t="s">
        <v>344</v>
      </c>
      <c r="F4082" s="21">
        <v>45474</v>
      </c>
      <c r="G4082" s="20" t="s">
        <v>46</v>
      </c>
      <c r="H4082" s="20"/>
      <c r="I4082" s="21">
        <v>37508</v>
      </c>
      <c r="S4082" s="21">
        <v>45384</v>
      </c>
      <c r="T4082" s="21"/>
      <c r="U4082" s="20" t="s">
        <v>90</v>
      </c>
      <c r="V4082" s="20"/>
      <c r="W4082" s="21"/>
      <c r="X4082" s="21"/>
      <c r="Y4082" s="21"/>
      <c r="AA4082" s="21"/>
      <c r="AB4082" s="20"/>
      <c r="AC4082" s="20" t="s">
        <v>55</v>
      </c>
      <c r="AD4082" s="20"/>
      <c r="AE4082" s="20"/>
      <c r="AF4082" t="s">
        <v>64</v>
      </c>
      <c r="AI4082" s="20"/>
      <c r="AM4082">
        <v>2274.38</v>
      </c>
      <c r="AO4082">
        <v>0</v>
      </c>
      <c r="AP4082" s="20" t="s">
        <v>576</v>
      </c>
      <c r="AQ4082">
        <v>21</v>
      </c>
      <c r="AR4082" s="20" t="s">
        <v>141</v>
      </c>
      <c r="AS4082">
        <v>1</v>
      </c>
      <c r="AT4082">
        <v>2024</v>
      </c>
      <c r="AU4082">
        <v>7</v>
      </c>
      <c r="AV4082" t="s">
        <v>575</v>
      </c>
      <c r="AW4082">
        <v>561.66999999999996</v>
      </c>
      <c r="AX4082">
        <v>112.23</v>
      </c>
      <c r="AY4082">
        <v>32.53</v>
      </c>
      <c r="AZ4082">
        <v>49.07</v>
      </c>
      <c r="BA4082">
        <v>22.74</v>
      </c>
      <c r="BB4082">
        <v>2.0499999999999998</v>
      </c>
    </row>
    <row r="4083" spans="1:54" x14ac:dyDescent="0.25">
      <c r="A4083" s="20" t="s">
        <v>322</v>
      </c>
      <c r="B4083">
        <v>252</v>
      </c>
      <c r="C4083" s="20" t="s">
        <v>45</v>
      </c>
      <c r="D4083" s="20" t="s">
        <v>216</v>
      </c>
      <c r="E4083" s="20" t="s">
        <v>345</v>
      </c>
      <c r="F4083" s="21">
        <v>45474</v>
      </c>
      <c r="G4083" s="20" t="s">
        <v>46</v>
      </c>
      <c r="H4083" s="20"/>
      <c r="I4083" s="21">
        <v>36983</v>
      </c>
      <c r="S4083" s="21">
        <v>45323</v>
      </c>
      <c r="T4083" s="21"/>
      <c r="U4083" s="20" t="s">
        <v>48</v>
      </c>
      <c r="V4083" s="20"/>
      <c r="W4083" s="21"/>
      <c r="X4083" s="21"/>
      <c r="Y4083" s="21"/>
      <c r="AA4083" s="21"/>
      <c r="AB4083" s="20"/>
      <c r="AC4083" s="20" t="s">
        <v>55</v>
      </c>
      <c r="AD4083" s="20"/>
      <c r="AE4083" s="20"/>
      <c r="AF4083" t="s">
        <v>88</v>
      </c>
      <c r="AI4083" s="20"/>
      <c r="AM4083">
        <v>1239.23</v>
      </c>
      <c r="AO4083">
        <v>0</v>
      </c>
      <c r="AP4083" s="20" t="s">
        <v>576</v>
      </c>
      <c r="AQ4083">
        <v>23</v>
      </c>
      <c r="AR4083" s="20" t="s">
        <v>141</v>
      </c>
      <c r="AS4083">
        <v>1</v>
      </c>
      <c r="AT4083">
        <v>2024</v>
      </c>
      <c r="AU4083">
        <v>7</v>
      </c>
      <c r="AV4083" t="s">
        <v>575</v>
      </c>
      <c r="AW4083">
        <v>535.21</v>
      </c>
      <c r="AX4083">
        <v>88.23</v>
      </c>
      <c r="AY4083">
        <v>17.72</v>
      </c>
      <c r="AZ4083">
        <v>49.07</v>
      </c>
      <c r="BA4083">
        <v>12.39</v>
      </c>
      <c r="BB4083">
        <v>1.1200000000000001</v>
      </c>
    </row>
    <row r="4084" spans="1:54" x14ac:dyDescent="0.25">
      <c r="A4084" s="20" t="s">
        <v>322</v>
      </c>
      <c r="B4084">
        <v>159</v>
      </c>
      <c r="C4084" s="20" t="s">
        <v>45</v>
      </c>
      <c r="D4084" s="20" t="s">
        <v>217</v>
      </c>
      <c r="E4084" s="20" t="s">
        <v>346</v>
      </c>
      <c r="F4084" s="21">
        <v>45474</v>
      </c>
      <c r="G4084" s="20" t="s">
        <v>46</v>
      </c>
      <c r="H4084" s="20"/>
      <c r="I4084" s="21">
        <v>28293</v>
      </c>
      <c r="S4084" s="21">
        <v>43962</v>
      </c>
      <c r="T4084" s="21">
        <v>43962</v>
      </c>
      <c r="U4084" s="20" t="s">
        <v>48</v>
      </c>
      <c r="V4084" s="20"/>
      <c r="W4084" s="21"/>
      <c r="X4084" s="21"/>
      <c r="Y4084" s="21"/>
      <c r="AA4084" s="21"/>
      <c r="AB4084" s="20"/>
      <c r="AC4084" s="20" t="s">
        <v>55</v>
      </c>
      <c r="AD4084" s="20"/>
      <c r="AE4084" s="20"/>
      <c r="AF4084" t="s">
        <v>63</v>
      </c>
      <c r="AI4084" s="20"/>
      <c r="AM4084">
        <v>2395.8000000000002</v>
      </c>
      <c r="AO4084">
        <v>4</v>
      </c>
      <c r="AP4084" s="20" t="s">
        <v>145</v>
      </c>
      <c r="AQ4084">
        <v>47</v>
      </c>
      <c r="AR4084" s="20" t="s">
        <v>180</v>
      </c>
      <c r="AS4084">
        <v>1</v>
      </c>
      <c r="AT4084">
        <v>2024</v>
      </c>
      <c r="AU4084">
        <v>7</v>
      </c>
      <c r="AV4084" t="s">
        <v>575</v>
      </c>
      <c r="AW4084">
        <v>655.01</v>
      </c>
      <c r="AX4084">
        <v>133</v>
      </c>
      <c r="AY4084">
        <v>34.26</v>
      </c>
      <c r="AZ4084">
        <v>49.07</v>
      </c>
      <c r="BA4084">
        <v>23.95</v>
      </c>
      <c r="BB4084">
        <v>2.16</v>
      </c>
    </row>
    <row r="4085" spans="1:54" x14ac:dyDescent="0.25">
      <c r="A4085" s="20" t="s">
        <v>322</v>
      </c>
      <c r="B4085">
        <v>217</v>
      </c>
      <c r="C4085" s="20" t="s">
        <v>45</v>
      </c>
      <c r="D4085" s="20" t="s">
        <v>218</v>
      </c>
      <c r="E4085" s="20" t="s">
        <v>347</v>
      </c>
      <c r="F4085" s="21">
        <v>45474</v>
      </c>
      <c r="G4085" s="20" t="s">
        <v>46</v>
      </c>
      <c r="H4085" s="20"/>
      <c r="I4085" s="21">
        <v>35603</v>
      </c>
      <c r="S4085" s="21">
        <v>44774</v>
      </c>
      <c r="T4085" s="21"/>
      <c r="U4085" s="20" t="s">
        <v>48</v>
      </c>
      <c r="V4085" s="20"/>
      <c r="W4085" s="21"/>
      <c r="X4085" s="21"/>
      <c r="Y4085" s="21"/>
      <c r="AA4085" s="21"/>
      <c r="AB4085" s="20"/>
      <c r="AC4085" s="20" t="s">
        <v>55</v>
      </c>
      <c r="AD4085" s="20"/>
      <c r="AE4085" s="20"/>
      <c r="AF4085" t="s">
        <v>88</v>
      </c>
      <c r="AI4085" s="20"/>
      <c r="AM4085">
        <v>2094.9</v>
      </c>
      <c r="AO4085">
        <v>1</v>
      </c>
      <c r="AP4085" s="20" t="s">
        <v>145</v>
      </c>
      <c r="AQ4085">
        <v>27</v>
      </c>
      <c r="AR4085" s="20" t="s">
        <v>142</v>
      </c>
      <c r="AS4085">
        <v>1</v>
      </c>
      <c r="AT4085">
        <v>2024</v>
      </c>
      <c r="AU4085">
        <v>7</v>
      </c>
      <c r="AV4085" t="s">
        <v>575</v>
      </c>
      <c r="AW4085">
        <v>606.47</v>
      </c>
      <c r="AX4085">
        <v>114.84</v>
      </c>
      <c r="AY4085">
        <v>29.96</v>
      </c>
      <c r="AZ4085">
        <v>49.07</v>
      </c>
      <c r="BA4085">
        <v>20.95</v>
      </c>
      <c r="BB4085">
        <v>1.89</v>
      </c>
    </row>
    <row r="4086" spans="1:54" x14ac:dyDescent="0.25">
      <c r="A4086" s="20" t="s">
        <v>322</v>
      </c>
      <c r="B4086">
        <v>203</v>
      </c>
      <c r="C4086" s="20" t="s">
        <v>45</v>
      </c>
      <c r="D4086" s="20" t="s">
        <v>219</v>
      </c>
      <c r="E4086" s="20" t="s">
        <v>348</v>
      </c>
      <c r="F4086" s="21">
        <v>45474</v>
      </c>
      <c r="G4086" s="20" t="s">
        <v>46</v>
      </c>
      <c r="H4086" s="20"/>
      <c r="I4086" s="21">
        <v>35830</v>
      </c>
      <c r="S4086" s="21">
        <v>44621</v>
      </c>
      <c r="T4086" s="21"/>
      <c r="U4086" s="20" t="s">
        <v>48</v>
      </c>
      <c r="V4086" s="20"/>
      <c r="W4086" s="21"/>
      <c r="X4086" s="21"/>
      <c r="Y4086" s="21"/>
      <c r="AA4086" s="21"/>
      <c r="AB4086" s="20"/>
      <c r="AC4086" s="20" t="s">
        <v>55</v>
      </c>
      <c r="AD4086" s="20"/>
      <c r="AE4086" s="20"/>
      <c r="AF4086" t="s">
        <v>56</v>
      </c>
      <c r="AI4086" s="20"/>
      <c r="AM4086">
        <v>2385.36</v>
      </c>
      <c r="AO4086">
        <v>2</v>
      </c>
      <c r="AP4086" s="20" t="s">
        <v>145</v>
      </c>
      <c r="AQ4086">
        <v>26</v>
      </c>
      <c r="AR4086" s="20" t="s">
        <v>142</v>
      </c>
      <c r="AS4086">
        <v>1</v>
      </c>
      <c r="AT4086">
        <v>2024</v>
      </c>
      <c r="AU4086">
        <v>7</v>
      </c>
      <c r="AV4086" t="s">
        <v>575</v>
      </c>
      <c r="AW4086">
        <v>714.07</v>
      </c>
      <c r="AX4086">
        <v>143.29</v>
      </c>
      <c r="AY4086">
        <v>34.119999999999997</v>
      </c>
      <c r="AZ4086">
        <v>49.07</v>
      </c>
      <c r="BA4086">
        <v>23.85</v>
      </c>
      <c r="BB4086">
        <v>2.15</v>
      </c>
    </row>
    <row r="4087" spans="1:54" x14ac:dyDescent="0.25">
      <c r="A4087" s="20" t="s">
        <v>322</v>
      </c>
      <c r="B4087">
        <v>209</v>
      </c>
      <c r="C4087" s="20" t="s">
        <v>45</v>
      </c>
      <c r="D4087" s="20" t="s">
        <v>220</v>
      </c>
      <c r="E4087" s="20" t="s">
        <v>349</v>
      </c>
      <c r="F4087" s="21">
        <v>45474</v>
      </c>
      <c r="G4087" s="20" t="s">
        <v>46</v>
      </c>
      <c r="H4087" s="20"/>
      <c r="I4087" s="21">
        <v>32434</v>
      </c>
      <c r="S4087" s="21">
        <v>44685</v>
      </c>
      <c r="T4087" s="21"/>
      <c r="U4087" s="20" t="s">
        <v>48</v>
      </c>
      <c r="V4087" s="20"/>
      <c r="W4087" s="21"/>
      <c r="X4087" s="21"/>
      <c r="Y4087" s="21"/>
      <c r="AA4087" s="21"/>
      <c r="AB4087" s="20"/>
      <c r="AC4087" s="20" t="s">
        <v>55</v>
      </c>
      <c r="AD4087" s="20"/>
      <c r="AE4087" s="20"/>
      <c r="AF4087" t="s">
        <v>64</v>
      </c>
      <c r="AI4087" s="20"/>
      <c r="AM4087">
        <v>2043.36</v>
      </c>
      <c r="AO4087">
        <v>2</v>
      </c>
      <c r="AP4087" s="20" t="s">
        <v>145</v>
      </c>
      <c r="AQ4087">
        <v>35</v>
      </c>
      <c r="AR4087" s="20" t="s">
        <v>142</v>
      </c>
      <c r="AS4087">
        <v>1</v>
      </c>
      <c r="AT4087">
        <v>2024</v>
      </c>
      <c r="AU4087">
        <v>7</v>
      </c>
      <c r="AV4087" t="s">
        <v>575</v>
      </c>
      <c r="AW4087">
        <v>601.44000000000005</v>
      </c>
      <c r="AX4087">
        <v>117.26</v>
      </c>
      <c r="AY4087">
        <v>29.22</v>
      </c>
      <c r="AZ4087">
        <v>49.07</v>
      </c>
      <c r="BA4087">
        <v>20.43</v>
      </c>
      <c r="BB4087">
        <v>1.84</v>
      </c>
    </row>
    <row r="4088" spans="1:54" x14ac:dyDescent="0.25">
      <c r="A4088" s="20" t="s">
        <v>322</v>
      </c>
      <c r="B4088">
        <v>117</v>
      </c>
      <c r="C4088" s="20" t="s">
        <v>45</v>
      </c>
      <c r="D4088" s="20" t="s">
        <v>221</v>
      </c>
      <c r="E4088" s="20" t="s">
        <v>350</v>
      </c>
      <c r="F4088" s="21">
        <v>45474</v>
      </c>
      <c r="G4088" s="20" t="s">
        <v>46</v>
      </c>
      <c r="H4088" s="20"/>
      <c r="I4088" s="21">
        <v>25643</v>
      </c>
      <c r="S4088" s="21">
        <v>42744</v>
      </c>
      <c r="T4088" s="21">
        <v>42744</v>
      </c>
      <c r="U4088" s="20" t="s">
        <v>48</v>
      </c>
      <c r="V4088" s="20"/>
      <c r="W4088" s="21"/>
      <c r="X4088" s="21"/>
      <c r="Y4088" s="21"/>
      <c r="AA4088" s="21"/>
      <c r="AB4088" s="20"/>
      <c r="AC4088" s="20" t="s">
        <v>55</v>
      </c>
      <c r="AD4088" s="20"/>
      <c r="AE4088" s="20"/>
      <c r="AF4088" t="s">
        <v>56</v>
      </c>
      <c r="AI4088" s="20"/>
      <c r="AM4088">
        <v>2328.1799999999998</v>
      </c>
      <c r="AO4088">
        <v>7</v>
      </c>
      <c r="AP4088" s="20" t="s">
        <v>146</v>
      </c>
      <c r="AQ4088">
        <v>54</v>
      </c>
      <c r="AR4088" s="20" t="s">
        <v>180</v>
      </c>
      <c r="AS4088">
        <v>1</v>
      </c>
      <c r="AT4088">
        <v>2024</v>
      </c>
      <c r="AU4088">
        <v>7</v>
      </c>
      <c r="AV4088" t="s">
        <v>575</v>
      </c>
      <c r="AW4088">
        <v>733.1</v>
      </c>
      <c r="AX4088">
        <v>145.02000000000001</v>
      </c>
      <c r="AY4088">
        <v>33.29</v>
      </c>
      <c r="AZ4088">
        <v>49.07</v>
      </c>
      <c r="BA4088">
        <v>23.28</v>
      </c>
      <c r="BB4088">
        <v>2.1</v>
      </c>
    </row>
    <row r="4089" spans="1:54" x14ac:dyDescent="0.25">
      <c r="A4089" s="20" t="s">
        <v>322</v>
      </c>
      <c r="B4089">
        <v>210</v>
      </c>
      <c r="C4089" s="20" t="s">
        <v>45</v>
      </c>
      <c r="D4089" s="20" t="s">
        <v>222</v>
      </c>
      <c r="E4089" s="20" t="s">
        <v>351</v>
      </c>
      <c r="F4089" s="21">
        <v>45474</v>
      </c>
      <c r="G4089" s="20" t="s">
        <v>46</v>
      </c>
      <c r="H4089" s="20"/>
      <c r="I4089" s="21">
        <v>36573</v>
      </c>
      <c r="S4089" s="21">
        <v>44690</v>
      </c>
      <c r="T4089" s="21">
        <v>44690</v>
      </c>
      <c r="U4089" s="20" t="s">
        <v>48</v>
      </c>
      <c r="V4089" s="20"/>
      <c r="W4089" s="21"/>
      <c r="X4089" s="21"/>
      <c r="Y4089" s="21"/>
      <c r="AA4089" s="21"/>
      <c r="AB4089" s="20"/>
      <c r="AC4089" s="20" t="s">
        <v>55</v>
      </c>
      <c r="AD4089" s="20"/>
      <c r="AE4089" s="20"/>
      <c r="AF4089" t="s">
        <v>64</v>
      </c>
      <c r="AI4089" s="20"/>
      <c r="AM4089">
        <v>2186.37</v>
      </c>
      <c r="AO4089">
        <v>2</v>
      </c>
      <c r="AP4089" s="20" t="s">
        <v>145</v>
      </c>
      <c r="AQ4089">
        <v>24</v>
      </c>
      <c r="AR4089" s="20" t="s">
        <v>141</v>
      </c>
      <c r="AS4089">
        <v>1</v>
      </c>
      <c r="AT4089">
        <v>2024</v>
      </c>
      <c r="AU4089">
        <v>7</v>
      </c>
      <c r="AV4089" t="s">
        <v>575</v>
      </c>
      <c r="AW4089">
        <v>595.86</v>
      </c>
      <c r="AX4089">
        <v>115.5</v>
      </c>
      <c r="AY4089">
        <v>31.27</v>
      </c>
      <c r="AZ4089">
        <v>49.07</v>
      </c>
      <c r="BA4089">
        <v>21.87</v>
      </c>
      <c r="BB4089">
        <v>1.97</v>
      </c>
    </row>
    <row r="4090" spans="1:54" x14ac:dyDescent="0.25">
      <c r="A4090" s="20" t="s">
        <v>322</v>
      </c>
      <c r="B4090">
        <v>82</v>
      </c>
      <c r="C4090" s="20" t="s">
        <v>45</v>
      </c>
      <c r="D4090" s="20" t="s">
        <v>223</v>
      </c>
      <c r="E4090" s="20" t="s">
        <v>352</v>
      </c>
      <c r="F4090" s="21">
        <v>45474</v>
      </c>
      <c r="G4090" s="20" t="s">
        <v>46</v>
      </c>
      <c r="H4090" s="20"/>
      <c r="I4090" s="21">
        <v>35163</v>
      </c>
      <c r="S4090" s="21">
        <v>41883</v>
      </c>
      <c r="T4090" s="21">
        <v>41883</v>
      </c>
      <c r="U4090" s="20" t="s">
        <v>48</v>
      </c>
      <c r="V4090" s="20"/>
      <c r="W4090" s="21"/>
      <c r="X4090" s="21"/>
      <c r="Y4090" s="21"/>
      <c r="AA4090" s="21"/>
      <c r="AB4090" s="20"/>
      <c r="AC4090" s="20" t="s">
        <v>55</v>
      </c>
      <c r="AD4090" s="20"/>
      <c r="AE4090" s="20"/>
      <c r="AF4090" t="s">
        <v>63</v>
      </c>
      <c r="AI4090" s="20"/>
      <c r="AM4090">
        <v>2542.25</v>
      </c>
      <c r="AO4090">
        <v>9</v>
      </c>
      <c r="AP4090" s="20" t="s">
        <v>146</v>
      </c>
      <c r="AQ4090">
        <v>28</v>
      </c>
      <c r="AR4090" s="20" t="s">
        <v>142</v>
      </c>
      <c r="AS4090">
        <v>1</v>
      </c>
      <c r="AT4090">
        <v>2024</v>
      </c>
      <c r="AU4090">
        <v>7</v>
      </c>
      <c r="AV4090" t="s">
        <v>575</v>
      </c>
      <c r="AW4090">
        <v>725.31</v>
      </c>
      <c r="AX4090">
        <v>150.58000000000001</v>
      </c>
      <c r="AY4090">
        <v>36.35</v>
      </c>
      <c r="AZ4090">
        <v>49.07</v>
      </c>
      <c r="BA4090">
        <v>25.42</v>
      </c>
      <c r="BB4090">
        <v>2.29</v>
      </c>
    </row>
    <row r="4091" spans="1:54" x14ac:dyDescent="0.25">
      <c r="A4091" s="20" t="s">
        <v>322</v>
      </c>
      <c r="B4091">
        <v>51</v>
      </c>
      <c r="C4091" s="20" t="s">
        <v>45</v>
      </c>
      <c r="D4091" s="20" t="s">
        <v>224</v>
      </c>
      <c r="E4091" s="20" t="s">
        <v>353</v>
      </c>
      <c r="F4091" s="21">
        <v>45474</v>
      </c>
      <c r="G4091" s="20" t="s">
        <v>46</v>
      </c>
      <c r="H4091" s="20"/>
      <c r="I4091" s="21">
        <v>25248</v>
      </c>
      <c r="S4091" s="21">
        <v>37655</v>
      </c>
      <c r="T4091" s="21">
        <v>32835</v>
      </c>
      <c r="U4091" s="20" t="s">
        <v>48</v>
      </c>
      <c r="V4091" s="20"/>
      <c r="W4091" s="21"/>
      <c r="X4091" s="21"/>
      <c r="Y4091" s="21"/>
      <c r="AA4091" s="21"/>
      <c r="AB4091" s="20"/>
      <c r="AC4091" s="20" t="s">
        <v>55</v>
      </c>
      <c r="AD4091" s="20"/>
      <c r="AE4091" s="20"/>
      <c r="AF4091" t="s">
        <v>66</v>
      </c>
      <c r="AI4091" s="20"/>
      <c r="AM4091">
        <v>2523.7600000000002</v>
      </c>
      <c r="AO4091">
        <v>34</v>
      </c>
      <c r="AP4091" s="20" t="s">
        <v>181</v>
      </c>
      <c r="AQ4091">
        <v>55</v>
      </c>
      <c r="AR4091" s="20" t="s">
        <v>180</v>
      </c>
      <c r="AS4091">
        <v>1</v>
      </c>
      <c r="AT4091">
        <v>2024</v>
      </c>
      <c r="AU4091">
        <v>7</v>
      </c>
      <c r="AV4091" t="s">
        <v>575</v>
      </c>
      <c r="AW4091">
        <v>814.38</v>
      </c>
      <c r="AX4091">
        <v>166.54</v>
      </c>
      <c r="AY4091">
        <v>36.1</v>
      </c>
      <c r="AZ4091">
        <v>49.07</v>
      </c>
      <c r="BA4091">
        <v>25.24</v>
      </c>
      <c r="BB4091">
        <v>2.27</v>
      </c>
    </row>
    <row r="4092" spans="1:54" x14ac:dyDescent="0.25">
      <c r="A4092" s="20" t="s">
        <v>322</v>
      </c>
      <c r="B4092">
        <v>166</v>
      </c>
      <c r="C4092" s="20" t="s">
        <v>45</v>
      </c>
      <c r="D4092" s="20" t="s">
        <v>225</v>
      </c>
      <c r="E4092" s="20" t="s">
        <v>354</v>
      </c>
      <c r="F4092" s="21">
        <v>45474</v>
      </c>
      <c r="G4092" s="20" t="s">
        <v>46</v>
      </c>
      <c r="H4092" s="20"/>
      <c r="I4092" s="21">
        <v>34117</v>
      </c>
      <c r="S4092" s="21">
        <v>44060</v>
      </c>
      <c r="T4092" s="21">
        <v>44060</v>
      </c>
      <c r="U4092" s="20" t="s">
        <v>48</v>
      </c>
      <c r="V4092" s="20"/>
      <c r="W4092" s="21"/>
      <c r="X4092" s="21"/>
      <c r="Y4092" s="21"/>
      <c r="AA4092" s="21"/>
      <c r="AB4092" s="20"/>
      <c r="AC4092" s="20" t="s">
        <v>70</v>
      </c>
      <c r="AD4092" s="20"/>
      <c r="AE4092" s="20"/>
      <c r="AF4092" t="s">
        <v>81</v>
      </c>
      <c r="AI4092" s="20"/>
      <c r="AM4092">
        <v>3577.92</v>
      </c>
      <c r="AO4092">
        <v>3</v>
      </c>
      <c r="AP4092" s="20" t="s">
        <v>145</v>
      </c>
      <c r="AQ4092">
        <v>31</v>
      </c>
      <c r="AR4092" s="20" t="s">
        <v>142</v>
      </c>
      <c r="AS4092">
        <v>1</v>
      </c>
      <c r="AT4092">
        <v>2024</v>
      </c>
      <c r="AU4092">
        <v>7</v>
      </c>
      <c r="AV4092" t="s">
        <v>575</v>
      </c>
      <c r="AW4092">
        <v>1803.93</v>
      </c>
      <c r="AX4092">
        <v>440.45</v>
      </c>
      <c r="AY4092">
        <v>75.14</v>
      </c>
      <c r="AZ4092">
        <v>128.66999999999999</v>
      </c>
      <c r="BA4092">
        <v>107.34</v>
      </c>
      <c r="BB4092">
        <v>3.22</v>
      </c>
    </row>
    <row r="4093" spans="1:54" x14ac:dyDescent="0.25">
      <c r="A4093" s="20" t="s">
        <v>322</v>
      </c>
      <c r="B4093">
        <v>137</v>
      </c>
      <c r="C4093" s="20" t="s">
        <v>45</v>
      </c>
      <c r="D4093" s="20" t="s">
        <v>226</v>
      </c>
      <c r="E4093" s="20" t="s">
        <v>355</v>
      </c>
      <c r="F4093" s="21">
        <v>45474</v>
      </c>
      <c r="G4093" s="20" t="s">
        <v>46</v>
      </c>
      <c r="H4093" s="20"/>
      <c r="I4093" s="21">
        <v>36510</v>
      </c>
      <c r="S4093" s="21">
        <v>43123</v>
      </c>
      <c r="T4093" s="21">
        <v>43123</v>
      </c>
      <c r="U4093" s="20" t="s">
        <v>48</v>
      </c>
      <c r="V4093" s="20"/>
      <c r="W4093" s="21"/>
      <c r="X4093" s="21"/>
      <c r="Y4093" s="21"/>
      <c r="AA4093" s="21"/>
      <c r="AB4093" s="20"/>
      <c r="AC4093" s="20" t="s">
        <v>55</v>
      </c>
      <c r="AD4093" s="20"/>
      <c r="AE4093" s="20"/>
      <c r="AF4093" t="s">
        <v>88</v>
      </c>
      <c r="AI4093" s="20"/>
      <c r="AM4093">
        <v>2315.67</v>
      </c>
      <c r="AO4093">
        <v>6</v>
      </c>
      <c r="AP4093" s="20" t="s">
        <v>146</v>
      </c>
      <c r="AQ4093">
        <v>24</v>
      </c>
      <c r="AR4093" s="20" t="s">
        <v>141</v>
      </c>
      <c r="AS4093">
        <v>1</v>
      </c>
      <c r="AT4093">
        <v>2024</v>
      </c>
      <c r="AU4093">
        <v>7</v>
      </c>
      <c r="AV4093" t="s">
        <v>575</v>
      </c>
      <c r="AW4093">
        <v>661.1</v>
      </c>
      <c r="AX4093">
        <v>131.76</v>
      </c>
      <c r="AY4093">
        <v>33.11</v>
      </c>
      <c r="AZ4093">
        <v>49.07</v>
      </c>
      <c r="BA4093">
        <v>23.16</v>
      </c>
      <c r="BB4093">
        <v>2.08</v>
      </c>
    </row>
    <row r="4094" spans="1:54" x14ac:dyDescent="0.25">
      <c r="A4094" s="20" t="s">
        <v>322</v>
      </c>
      <c r="B4094">
        <v>70</v>
      </c>
      <c r="C4094" s="20" t="s">
        <v>45</v>
      </c>
      <c r="D4094" s="20" t="s">
        <v>227</v>
      </c>
      <c r="E4094" s="20" t="s">
        <v>356</v>
      </c>
      <c r="F4094" s="21">
        <v>45474</v>
      </c>
      <c r="G4094" s="20" t="s">
        <v>46</v>
      </c>
      <c r="H4094" s="20"/>
      <c r="I4094" s="21">
        <v>33224</v>
      </c>
      <c r="S4094" s="21">
        <v>40392</v>
      </c>
      <c r="T4094" s="21">
        <v>40392</v>
      </c>
      <c r="U4094" s="20" t="s">
        <v>48</v>
      </c>
      <c r="V4094" s="20"/>
      <c r="W4094" s="21"/>
      <c r="X4094" s="21"/>
      <c r="Y4094" s="21"/>
      <c r="AA4094" s="21"/>
      <c r="AB4094" s="20"/>
      <c r="AC4094" s="20" t="s">
        <v>60</v>
      </c>
      <c r="AD4094" s="20"/>
      <c r="AE4094" s="20"/>
      <c r="AF4094" t="s">
        <v>85</v>
      </c>
      <c r="AI4094" s="20"/>
      <c r="AM4094">
        <v>8823.7900000000009</v>
      </c>
      <c r="AO4094">
        <v>13</v>
      </c>
      <c r="AP4094" s="20" t="s">
        <v>146</v>
      </c>
      <c r="AQ4094">
        <v>33</v>
      </c>
      <c r="AR4094" s="20" t="s">
        <v>142</v>
      </c>
      <c r="AS4094">
        <v>1</v>
      </c>
      <c r="AT4094">
        <v>2024</v>
      </c>
      <c r="AU4094">
        <v>7</v>
      </c>
      <c r="AV4094" t="s">
        <v>575</v>
      </c>
      <c r="AW4094">
        <v>4202.21</v>
      </c>
      <c r="AX4094">
        <v>1622.8</v>
      </c>
      <c r="AY4094">
        <v>126.19</v>
      </c>
      <c r="AZ4094">
        <v>49.07</v>
      </c>
      <c r="BA4094">
        <v>38.64</v>
      </c>
      <c r="BB4094">
        <v>7.94</v>
      </c>
    </row>
    <row r="4095" spans="1:54" x14ac:dyDescent="0.25">
      <c r="A4095" s="20" t="s">
        <v>322</v>
      </c>
      <c r="B4095">
        <v>218</v>
      </c>
      <c r="C4095" s="20" t="s">
        <v>45</v>
      </c>
      <c r="D4095" s="20" t="s">
        <v>228</v>
      </c>
      <c r="E4095" s="20" t="s">
        <v>357</v>
      </c>
      <c r="F4095" s="21">
        <v>45474</v>
      </c>
      <c r="G4095" s="20" t="s">
        <v>46</v>
      </c>
      <c r="H4095" s="20"/>
      <c r="I4095" s="21">
        <v>38423</v>
      </c>
      <c r="S4095" s="21">
        <v>44805</v>
      </c>
      <c r="T4095" s="21"/>
      <c r="U4095" s="20" t="s">
        <v>78</v>
      </c>
      <c r="V4095" s="20"/>
      <c r="W4095" s="21"/>
      <c r="X4095" s="21"/>
      <c r="Y4095" s="21"/>
      <c r="AA4095" s="21"/>
      <c r="AB4095" s="20"/>
      <c r="AC4095" s="20" t="s">
        <v>79</v>
      </c>
      <c r="AD4095" s="20"/>
      <c r="AE4095" s="20"/>
      <c r="AI4095" s="20"/>
      <c r="AM4095">
        <v>1243.75</v>
      </c>
      <c r="AO4095">
        <v>1</v>
      </c>
      <c r="AP4095" s="20" t="s">
        <v>145</v>
      </c>
      <c r="AQ4095">
        <v>19</v>
      </c>
      <c r="AR4095" s="20" t="s">
        <v>141</v>
      </c>
      <c r="AS4095">
        <v>1</v>
      </c>
      <c r="AT4095">
        <v>2024</v>
      </c>
      <c r="AU4095">
        <v>7</v>
      </c>
      <c r="AV4095" t="s">
        <v>575</v>
      </c>
      <c r="AW4095">
        <v>80.459999999999994</v>
      </c>
      <c r="AX4095">
        <v>0</v>
      </c>
      <c r="AY4095">
        <v>17.78</v>
      </c>
      <c r="AZ4095">
        <v>49.07</v>
      </c>
      <c r="BA4095">
        <v>12.44</v>
      </c>
      <c r="BB4095">
        <v>1.1200000000000001</v>
      </c>
    </row>
    <row r="4096" spans="1:54" x14ac:dyDescent="0.25">
      <c r="A4096" s="20" t="s">
        <v>322</v>
      </c>
      <c r="B4096">
        <v>254</v>
      </c>
      <c r="C4096" s="20" t="s">
        <v>45</v>
      </c>
      <c r="D4096" s="20" t="s">
        <v>229</v>
      </c>
      <c r="E4096" s="20" t="s">
        <v>358</v>
      </c>
      <c r="F4096" s="21">
        <v>45474</v>
      </c>
      <c r="G4096" s="20" t="s">
        <v>46</v>
      </c>
      <c r="H4096" s="20"/>
      <c r="I4096" s="21">
        <v>29860</v>
      </c>
      <c r="S4096" s="21">
        <v>45384</v>
      </c>
      <c r="T4096" s="21"/>
      <c r="U4096" s="20" t="s">
        <v>90</v>
      </c>
      <c r="V4096" s="20"/>
      <c r="W4096" s="21"/>
      <c r="X4096" s="21"/>
      <c r="Y4096" s="21"/>
      <c r="AA4096" s="21"/>
      <c r="AB4096" s="20"/>
      <c r="AC4096" s="20" t="s">
        <v>55</v>
      </c>
      <c r="AD4096" s="20"/>
      <c r="AE4096" s="20"/>
      <c r="AF4096" t="s">
        <v>64</v>
      </c>
      <c r="AI4096" s="20"/>
      <c r="AM4096">
        <v>2121.1799999999998</v>
      </c>
      <c r="AO4096">
        <v>0</v>
      </c>
      <c r="AP4096" s="20" t="s">
        <v>576</v>
      </c>
      <c r="AQ4096">
        <v>42</v>
      </c>
      <c r="AR4096" s="20" t="s">
        <v>143</v>
      </c>
      <c r="AS4096">
        <v>1</v>
      </c>
      <c r="AT4096">
        <v>2024</v>
      </c>
      <c r="AU4096">
        <v>7</v>
      </c>
      <c r="AV4096" t="s">
        <v>575</v>
      </c>
      <c r="AW4096">
        <v>522.69000000000005</v>
      </c>
      <c r="AX4096">
        <v>100.33</v>
      </c>
      <c r="AY4096">
        <v>30.34</v>
      </c>
      <c r="AZ4096">
        <v>49.07</v>
      </c>
      <c r="BA4096">
        <v>21.21</v>
      </c>
      <c r="BB4096">
        <v>1.91</v>
      </c>
    </row>
    <row r="4097" spans="1:54" x14ac:dyDescent="0.25">
      <c r="A4097" s="20" t="s">
        <v>322</v>
      </c>
      <c r="B4097">
        <v>200</v>
      </c>
      <c r="C4097" s="20" t="s">
        <v>45</v>
      </c>
      <c r="D4097" s="20" t="s">
        <v>230</v>
      </c>
      <c r="E4097" s="20" t="s">
        <v>359</v>
      </c>
      <c r="F4097" s="21">
        <v>45474</v>
      </c>
      <c r="G4097" s="20" t="s">
        <v>46</v>
      </c>
      <c r="H4097" s="20"/>
      <c r="I4097" s="21">
        <v>33728</v>
      </c>
      <c r="S4097" s="21">
        <v>44571</v>
      </c>
      <c r="T4097" s="21"/>
      <c r="U4097" s="20" t="s">
        <v>48</v>
      </c>
      <c r="V4097" s="20"/>
      <c r="W4097" s="21"/>
      <c r="X4097" s="21"/>
      <c r="Y4097" s="21"/>
      <c r="AA4097" s="21"/>
      <c r="AB4097" s="20"/>
      <c r="AC4097" s="20" t="s">
        <v>55</v>
      </c>
      <c r="AD4097" s="20"/>
      <c r="AE4097" s="20"/>
      <c r="AF4097" t="s">
        <v>63</v>
      </c>
      <c r="AI4097" s="20"/>
      <c r="AM4097">
        <v>2224.92</v>
      </c>
      <c r="AO4097">
        <v>2</v>
      </c>
      <c r="AP4097" s="20" t="s">
        <v>145</v>
      </c>
      <c r="AQ4097">
        <v>32</v>
      </c>
      <c r="AR4097" s="20" t="s">
        <v>142</v>
      </c>
      <c r="AS4097">
        <v>1</v>
      </c>
      <c r="AT4097">
        <v>2024</v>
      </c>
      <c r="AU4097">
        <v>7</v>
      </c>
      <c r="AV4097" t="s">
        <v>575</v>
      </c>
      <c r="AW4097">
        <v>609.05999999999995</v>
      </c>
      <c r="AX4097">
        <v>119.25</v>
      </c>
      <c r="AY4097">
        <v>31.82</v>
      </c>
      <c r="AZ4097">
        <v>49.07</v>
      </c>
      <c r="BA4097">
        <v>22.24</v>
      </c>
      <c r="BB4097">
        <v>2</v>
      </c>
    </row>
    <row r="4098" spans="1:54" x14ac:dyDescent="0.25">
      <c r="A4098" s="20" t="s">
        <v>322</v>
      </c>
      <c r="B4098">
        <v>458</v>
      </c>
      <c r="C4098" s="20" t="s">
        <v>45</v>
      </c>
      <c r="D4098" s="20" t="s">
        <v>231</v>
      </c>
      <c r="E4098" s="20" t="s">
        <v>360</v>
      </c>
      <c r="F4098" s="21">
        <v>45474</v>
      </c>
      <c r="G4098" s="20" t="s">
        <v>46</v>
      </c>
      <c r="H4098" s="20"/>
      <c r="I4098" s="21">
        <v>30869</v>
      </c>
      <c r="S4098" s="21">
        <v>45476</v>
      </c>
      <c r="T4098" s="21"/>
      <c r="U4098" s="20" t="s">
        <v>48</v>
      </c>
      <c r="V4098" s="20"/>
      <c r="W4098" s="21"/>
      <c r="X4098" s="21"/>
      <c r="Y4098" s="21"/>
      <c r="AA4098" s="21"/>
      <c r="AB4098" s="20"/>
      <c r="AC4098" s="20" t="s">
        <v>60</v>
      </c>
      <c r="AD4098" s="20"/>
      <c r="AE4098" s="20"/>
      <c r="AF4098" t="s">
        <v>85</v>
      </c>
      <c r="AI4098" s="20"/>
      <c r="AM4098">
        <v>3553.77</v>
      </c>
      <c r="AO4098">
        <v>0</v>
      </c>
      <c r="AP4098" s="20" t="s">
        <v>576</v>
      </c>
      <c r="AQ4098">
        <v>40</v>
      </c>
      <c r="AR4098" s="20" t="s">
        <v>143</v>
      </c>
      <c r="AS4098">
        <v>1</v>
      </c>
      <c r="AT4098">
        <v>2024</v>
      </c>
      <c r="AU4098">
        <v>7</v>
      </c>
      <c r="AV4098" t="s">
        <v>575</v>
      </c>
      <c r="AW4098">
        <v>1764.08</v>
      </c>
      <c r="AX4098">
        <v>356.08</v>
      </c>
      <c r="AY4098">
        <v>50.82</v>
      </c>
      <c r="AZ4098">
        <v>49.07</v>
      </c>
      <c r="BA4098">
        <v>35.53</v>
      </c>
      <c r="BB4098">
        <v>3.2</v>
      </c>
    </row>
    <row r="4099" spans="1:54" x14ac:dyDescent="0.25">
      <c r="A4099" s="20" t="s">
        <v>322</v>
      </c>
      <c r="B4099">
        <v>131</v>
      </c>
      <c r="C4099" s="20" t="s">
        <v>45</v>
      </c>
      <c r="D4099" s="20" t="s">
        <v>232</v>
      </c>
      <c r="E4099" s="20" t="s">
        <v>361</v>
      </c>
      <c r="F4099" s="21">
        <v>45474</v>
      </c>
      <c r="G4099" s="20" t="s">
        <v>46</v>
      </c>
      <c r="H4099" s="20"/>
      <c r="I4099" s="21">
        <v>34215</v>
      </c>
      <c r="S4099" s="21">
        <v>43031</v>
      </c>
      <c r="T4099" s="21">
        <v>43031</v>
      </c>
      <c r="U4099" s="20" t="s">
        <v>48</v>
      </c>
      <c r="V4099" s="20"/>
      <c r="W4099" s="21"/>
      <c r="X4099" s="21"/>
      <c r="Y4099" s="21"/>
      <c r="AA4099" s="21"/>
      <c r="AB4099" s="20"/>
      <c r="AC4099" s="20" t="s">
        <v>70</v>
      </c>
      <c r="AD4099" s="20"/>
      <c r="AE4099" s="20"/>
      <c r="AF4099" t="s">
        <v>81</v>
      </c>
      <c r="AI4099" s="20"/>
      <c r="AM4099">
        <v>3567.25</v>
      </c>
      <c r="AO4099">
        <v>6</v>
      </c>
      <c r="AP4099" s="20" t="s">
        <v>146</v>
      </c>
      <c r="AQ4099">
        <v>30</v>
      </c>
      <c r="AR4099" s="20" t="s">
        <v>142</v>
      </c>
      <c r="AS4099">
        <v>1</v>
      </c>
      <c r="AT4099">
        <v>2024</v>
      </c>
      <c r="AU4099">
        <v>7</v>
      </c>
      <c r="AV4099" t="s">
        <v>575</v>
      </c>
      <c r="AW4099">
        <v>1798.6</v>
      </c>
      <c r="AX4099">
        <v>439.14</v>
      </c>
      <c r="AY4099">
        <v>74.92</v>
      </c>
      <c r="AZ4099">
        <v>128.66999999999999</v>
      </c>
      <c r="BA4099">
        <v>107.02</v>
      </c>
      <c r="BB4099">
        <v>3.21</v>
      </c>
    </row>
    <row r="4100" spans="1:54" x14ac:dyDescent="0.25">
      <c r="A4100" s="20" t="s">
        <v>322</v>
      </c>
      <c r="B4100">
        <v>198</v>
      </c>
      <c r="C4100" s="20" t="s">
        <v>45</v>
      </c>
      <c r="D4100" s="20" t="s">
        <v>233</v>
      </c>
      <c r="E4100" s="20" t="s">
        <v>362</v>
      </c>
      <c r="F4100" s="21">
        <v>45474</v>
      </c>
      <c r="G4100" s="20" t="s">
        <v>46</v>
      </c>
      <c r="H4100" s="20"/>
      <c r="I4100" s="21">
        <v>32173</v>
      </c>
      <c r="S4100" s="21">
        <v>44531</v>
      </c>
      <c r="T4100" s="21"/>
      <c r="U4100" s="20" t="s">
        <v>48</v>
      </c>
      <c r="V4100" s="20"/>
      <c r="W4100" s="21"/>
      <c r="X4100" s="21"/>
      <c r="Y4100" s="21"/>
      <c r="AA4100" s="21"/>
      <c r="AB4100" s="20"/>
      <c r="AC4100" s="20" t="s">
        <v>55</v>
      </c>
      <c r="AD4100" s="20"/>
      <c r="AE4100" s="20"/>
      <c r="AF4100" t="s">
        <v>64</v>
      </c>
      <c r="AI4100" s="20"/>
      <c r="AM4100">
        <v>2340.92</v>
      </c>
      <c r="AO4100">
        <v>2</v>
      </c>
      <c r="AP4100" s="20" t="s">
        <v>145</v>
      </c>
      <c r="AQ4100">
        <v>36</v>
      </c>
      <c r="AR4100" s="20" t="s">
        <v>143</v>
      </c>
      <c r="AS4100">
        <v>1</v>
      </c>
      <c r="AT4100">
        <v>2024</v>
      </c>
      <c r="AU4100">
        <v>7</v>
      </c>
      <c r="AV4100" t="s">
        <v>575</v>
      </c>
      <c r="AW4100">
        <v>617.34</v>
      </c>
      <c r="AX4100">
        <v>124.33</v>
      </c>
      <c r="AY4100">
        <v>33.479999999999997</v>
      </c>
      <c r="AZ4100">
        <v>49.07</v>
      </c>
      <c r="BA4100">
        <v>23.41</v>
      </c>
      <c r="BB4100">
        <v>2.11</v>
      </c>
    </row>
    <row r="4101" spans="1:54" x14ac:dyDescent="0.25">
      <c r="A4101" s="20" t="s">
        <v>322</v>
      </c>
      <c r="B4101">
        <v>227</v>
      </c>
      <c r="C4101" s="20" t="s">
        <v>45</v>
      </c>
      <c r="D4101" s="20" t="s">
        <v>234</v>
      </c>
      <c r="E4101" s="20" t="s">
        <v>363</v>
      </c>
      <c r="F4101" s="21">
        <v>45474</v>
      </c>
      <c r="G4101" s="20" t="s">
        <v>46</v>
      </c>
      <c r="H4101" s="20"/>
      <c r="I4101" s="21">
        <v>37767</v>
      </c>
      <c r="S4101" s="21">
        <v>44830</v>
      </c>
      <c r="T4101" s="21">
        <v>44830</v>
      </c>
      <c r="U4101" s="20" t="s">
        <v>48</v>
      </c>
      <c r="V4101" s="20"/>
      <c r="W4101" s="21"/>
      <c r="X4101" s="21"/>
      <c r="Y4101" s="21"/>
      <c r="AA4101" s="21"/>
      <c r="AB4101" s="20"/>
      <c r="AC4101" s="20" t="s">
        <v>55</v>
      </c>
      <c r="AD4101" s="20"/>
      <c r="AE4101" s="20"/>
      <c r="AF4101" t="s">
        <v>64</v>
      </c>
      <c r="AI4101" s="20"/>
      <c r="AM4101">
        <v>2213.9899999999998</v>
      </c>
      <c r="AO4101">
        <v>1</v>
      </c>
      <c r="AP4101" s="20" t="s">
        <v>145</v>
      </c>
      <c r="AQ4101">
        <v>21</v>
      </c>
      <c r="AR4101" s="20" t="s">
        <v>141</v>
      </c>
      <c r="AS4101">
        <v>1</v>
      </c>
      <c r="AT4101">
        <v>2024</v>
      </c>
      <c r="AU4101">
        <v>7</v>
      </c>
      <c r="AV4101" t="s">
        <v>575</v>
      </c>
      <c r="AW4101">
        <v>686.46</v>
      </c>
      <c r="AX4101">
        <v>135.76</v>
      </c>
      <c r="AY4101">
        <v>31.66</v>
      </c>
      <c r="AZ4101">
        <v>49.07</v>
      </c>
      <c r="BA4101">
        <v>22.14</v>
      </c>
      <c r="BB4101">
        <v>1.99</v>
      </c>
    </row>
    <row r="4102" spans="1:54" x14ac:dyDescent="0.25">
      <c r="A4102" s="20" t="s">
        <v>322</v>
      </c>
      <c r="B4102">
        <v>170</v>
      </c>
      <c r="C4102" s="20" t="s">
        <v>45</v>
      </c>
      <c r="D4102" s="20" t="s">
        <v>235</v>
      </c>
      <c r="E4102" s="20" t="s">
        <v>364</v>
      </c>
      <c r="F4102" s="21">
        <v>45474</v>
      </c>
      <c r="G4102" s="20" t="s">
        <v>46</v>
      </c>
      <c r="H4102" s="20"/>
      <c r="I4102" s="21">
        <v>36804</v>
      </c>
      <c r="S4102" s="21">
        <v>44075</v>
      </c>
      <c r="T4102" s="21">
        <v>44075</v>
      </c>
      <c r="U4102" s="20" t="s">
        <v>78</v>
      </c>
      <c r="V4102" s="20"/>
      <c r="W4102" s="21"/>
      <c r="X4102" s="21"/>
      <c r="Y4102" s="21"/>
      <c r="AA4102" s="21"/>
      <c r="AB4102" s="20"/>
      <c r="AC4102" s="20" t="s">
        <v>79</v>
      </c>
      <c r="AD4102" s="20"/>
      <c r="AE4102" s="20"/>
      <c r="AI4102" s="20"/>
      <c r="AM4102">
        <v>1158.8599999999999</v>
      </c>
      <c r="AO4102">
        <v>3</v>
      </c>
      <c r="AP4102" s="20" t="s">
        <v>145</v>
      </c>
      <c r="AQ4102">
        <v>23</v>
      </c>
      <c r="AR4102" s="20" t="s">
        <v>141</v>
      </c>
      <c r="AS4102">
        <v>1</v>
      </c>
      <c r="AT4102">
        <v>2024</v>
      </c>
      <c r="AU4102">
        <v>7</v>
      </c>
      <c r="AV4102" t="s">
        <v>575</v>
      </c>
      <c r="AW4102">
        <v>72.91</v>
      </c>
      <c r="AX4102">
        <v>0</v>
      </c>
      <c r="AY4102">
        <v>16.57</v>
      </c>
      <c r="AZ4102">
        <v>49.07</v>
      </c>
      <c r="BA4102">
        <v>11.58</v>
      </c>
      <c r="BB4102">
        <v>1.04</v>
      </c>
    </row>
    <row r="4103" spans="1:54" x14ac:dyDescent="0.25">
      <c r="A4103" s="20" t="s">
        <v>322</v>
      </c>
      <c r="B4103">
        <v>89</v>
      </c>
      <c r="C4103" s="20" t="s">
        <v>45</v>
      </c>
      <c r="D4103" s="20" t="s">
        <v>236</v>
      </c>
      <c r="E4103" s="20" t="s">
        <v>365</v>
      </c>
      <c r="F4103" s="21">
        <v>45474</v>
      </c>
      <c r="G4103" s="20" t="s">
        <v>46</v>
      </c>
      <c r="H4103" s="20"/>
      <c r="I4103" s="21">
        <v>27655</v>
      </c>
      <c r="S4103" s="21">
        <v>42177</v>
      </c>
      <c r="T4103" s="21">
        <v>42177</v>
      </c>
      <c r="U4103" s="20" t="s">
        <v>48</v>
      </c>
      <c r="V4103" s="20"/>
      <c r="W4103" s="21"/>
      <c r="X4103" s="21"/>
      <c r="Y4103" s="21"/>
      <c r="AA4103" s="21"/>
      <c r="AB4103" s="20"/>
      <c r="AC4103" s="20" t="s">
        <v>55</v>
      </c>
      <c r="AD4103" s="20"/>
      <c r="AE4103" s="20"/>
      <c r="AF4103" t="s">
        <v>63</v>
      </c>
      <c r="AI4103" s="20"/>
      <c r="AM4103">
        <v>2384.62</v>
      </c>
      <c r="AO4103">
        <v>9</v>
      </c>
      <c r="AP4103" s="20" t="s">
        <v>146</v>
      </c>
      <c r="AQ4103">
        <v>48</v>
      </c>
      <c r="AR4103" s="20" t="s">
        <v>180</v>
      </c>
      <c r="AS4103">
        <v>1</v>
      </c>
      <c r="AT4103">
        <v>2024</v>
      </c>
      <c r="AU4103">
        <v>7</v>
      </c>
      <c r="AV4103" t="s">
        <v>575</v>
      </c>
      <c r="AW4103">
        <v>675.01</v>
      </c>
      <c r="AX4103">
        <v>136.26</v>
      </c>
      <c r="AY4103">
        <v>34.1</v>
      </c>
      <c r="AZ4103">
        <v>49.07</v>
      </c>
      <c r="BA4103">
        <v>23.84</v>
      </c>
      <c r="BB4103">
        <v>2.15</v>
      </c>
    </row>
    <row r="4104" spans="1:54" x14ac:dyDescent="0.25">
      <c r="A4104" s="20" t="s">
        <v>322</v>
      </c>
      <c r="B4104">
        <v>197</v>
      </c>
      <c r="C4104" s="20" t="s">
        <v>45</v>
      </c>
      <c r="D4104" s="20" t="s">
        <v>237</v>
      </c>
      <c r="E4104" s="20" t="s">
        <v>366</v>
      </c>
      <c r="F4104" s="21">
        <v>45474</v>
      </c>
      <c r="G4104" s="20" t="s">
        <v>46</v>
      </c>
      <c r="H4104" s="20"/>
      <c r="I4104" s="21">
        <v>37089</v>
      </c>
      <c r="S4104" s="21">
        <v>44515</v>
      </c>
      <c r="T4104" s="21"/>
      <c r="U4104" s="20" t="s">
        <v>48</v>
      </c>
      <c r="V4104" s="20"/>
      <c r="W4104" s="21"/>
      <c r="X4104" s="21"/>
      <c r="Y4104" s="21"/>
      <c r="AA4104" s="21"/>
      <c r="AB4104" s="20"/>
      <c r="AC4104" s="20" t="s">
        <v>55</v>
      </c>
      <c r="AD4104" s="20"/>
      <c r="AE4104" s="20"/>
      <c r="AF4104" t="s">
        <v>64</v>
      </c>
      <c r="AI4104" s="20"/>
      <c r="AM4104">
        <v>2259.6799999999998</v>
      </c>
      <c r="AO4104">
        <v>2</v>
      </c>
      <c r="AP4104" s="20" t="s">
        <v>145</v>
      </c>
      <c r="AQ4104">
        <v>23</v>
      </c>
      <c r="AR4104" s="20" t="s">
        <v>141</v>
      </c>
      <c r="AS4104">
        <v>1</v>
      </c>
      <c r="AT4104">
        <v>2024</v>
      </c>
      <c r="AU4104">
        <v>7</v>
      </c>
      <c r="AV4104" t="s">
        <v>575</v>
      </c>
      <c r="AW4104">
        <v>638.83000000000004</v>
      </c>
      <c r="AX4104">
        <v>125.86</v>
      </c>
      <c r="AY4104">
        <v>32.32</v>
      </c>
      <c r="AZ4104">
        <v>49.07</v>
      </c>
      <c r="BA4104">
        <v>22.6</v>
      </c>
      <c r="BB4104">
        <v>2.0299999999999998</v>
      </c>
    </row>
    <row r="4105" spans="1:54" x14ac:dyDescent="0.25">
      <c r="A4105" s="20" t="s">
        <v>322</v>
      </c>
      <c r="B4105">
        <v>245</v>
      </c>
      <c r="C4105" s="20" t="s">
        <v>45</v>
      </c>
      <c r="D4105" s="20" t="s">
        <v>238</v>
      </c>
      <c r="E4105" s="20" t="s">
        <v>367</v>
      </c>
      <c r="F4105" s="21">
        <v>45474</v>
      </c>
      <c r="G4105" s="20" t="s">
        <v>46</v>
      </c>
      <c r="H4105" s="20"/>
      <c r="I4105" s="21">
        <v>38328</v>
      </c>
      <c r="S4105" s="21">
        <v>45139</v>
      </c>
      <c r="T4105" s="21"/>
      <c r="U4105" s="20" t="s">
        <v>78</v>
      </c>
      <c r="V4105" s="20"/>
      <c r="W4105" s="21"/>
      <c r="X4105" s="21"/>
      <c r="Y4105" s="21"/>
      <c r="AA4105" s="21"/>
      <c r="AB4105" s="20"/>
      <c r="AC4105" s="20" t="s">
        <v>79</v>
      </c>
      <c r="AD4105" s="20"/>
      <c r="AE4105" s="20"/>
      <c r="AI4105" s="20"/>
      <c r="AM4105">
        <v>561.41</v>
      </c>
      <c r="AO4105">
        <v>0</v>
      </c>
      <c r="AP4105" s="20" t="s">
        <v>576</v>
      </c>
      <c r="AQ4105">
        <v>19</v>
      </c>
      <c r="AR4105" s="20" t="s">
        <v>141</v>
      </c>
      <c r="AS4105">
        <v>1</v>
      </c>
      <c r="AT4105">
        <v>2024</v>
      </c>
      <c r="AU4105">
        <v>7</v>
      </c>
      <c r="AV4105" t="s">
        <v>575</v>
      </c>
      <c r="AW4105">
        <v>37.61</v>
      </c>
      <c r="AX4105">
        <v>0</v>
      </c>
      <c r="AY4105">
        <v>8.0299999999999994</v>
      </c>
      <c r="AZ4105">
        <v>49.07</v>
      </c>
      <c r="BA4105">
        <v>5.61</v>
      </c>
      <c r="BB4105">
        <v>0.51</v>
      </c>
    </row>
    <row r="4106" spans="1:54" x14ac:dyDescent="0.25">
      <c r="A4106" s="20" t="s">
        <v>322</v>
      </c>
      <c r="B4106">
        <v>225</v>
      </c>
      <c r="C4106" s="20" t="s">
        <v>45</v>
      </c>
      <c r="D4106" s="20" t="s">
        <v>239</v>
      </c>
      <c r="E4106" s="20" t="s">
        <v>368</v>
      </c>
      <c r="F4106" s="21">
        <v>45474</v>
      </c>
      <c r="G4106" s="20" t="s">
        <v>46</v>
      </c>
      <c r="H4106" s="20"/>
      <c r="I4106" s="21">
        <v>33622</v>
      </c>
      <c r="S4106" s="21">
        <v>44805</v>
      </c>
      <c r="T4106" s="21">
        <v>44805</v>
      </c>
      <c r="U4106" s="20" t="s">
        <v>48</v>
      </c>
      <c r="V4106" s="20"/>
      <c r="W4106" s="21"/>
      <c r="X4106" s="21"/>
      <c r="Y4106" s="21"/>
      <c r="AA4106" s="21"/>
      <c r="AB4106" s="20"/>
      <c r="AC4106" s="20" t="s">
        <v>55</v>
      </c>
      <c r="AD4106" s="20"/>
      <c r="AE4106" s="20"/>
      <c r="AF4106" t="s">
        <v>63</v>
      </c>
      <c r="AI4106" s="20"/>
      <c r="AM4106">
        <v>2530.0500000000002</v>
      </c>
      <c r="AO4106">
        <v>1</v>
      </c>
      <c r="AP4106" s="20" t="s">
        <v>145</v>
      </c>
      <c r="AQ4106">
        <v>32</v>
      </c>
      <c r="AR4106" s="20" t="s">
        <v>142</v>
      </c>
      <c r="AS4106">
        <v>1</v>
      </c>
      <c r="AT4106">
        <v>2024</v>
      </c>
      <c r="AU4106">
        <v>7</v>
      </c>
      <c r="AV4106" t="s">
        <v>575</v>
      </c>
      <c r="AW4106">
        <v>687.66</v>
      </c>
      <c r="AX4106">
        <v>143.29</v>
      </c>
      <c r="AY4106">
        <v>36.18</v>
      </c>
      <c r="AZ4106">
        <v>49.07</v>
      </c>
      <c r="BA4106">
        <v>25.3</v>
      </c>
      <c r="BB4106">
        <v>2.2799999999999998</v>
      </c>
    </row>
    <row r="4107" spans="1:54" x14ac:dyDescent="0.25">
      <c r="A4107" s="20" t="s">
        <v>322</v>
      </c>
      <c r="B4107">
        <v>56</v>
      </c>
      <c r="C4107" s="20" t="s">
        <v>45</v>
      </c>
      <c r="D4107" s="20" t="s">
        <v>240</v>
      </c>
      <c r="E4107" s="20" t="s">
        <v>369</v>
      </c>
      <c r="F4107" s="21">
        <v>45474</v>
      </c>
      <c r="G4107" s="20" t="s">
        <v>46</v>
      </c>
      <c r="H4107" s="20"/>
      <c r="I4107" s="21">
        <v>24292</v>
      </c>
      <c r="S4107" s="21">
        <v>41308</v>
      </c>
      <c r="T4107" s="21">
        <v>32489</v>
      </c>
      <c r="U4107" s="20" t="s">
        <v>48</v>
      </c>
      <c r="V4107" s="20"/>
      <c r="W4107" s="21"/>
      <c r="X4107" s="21"/>
      <c r="Y4107" s="21"/>
      <c r="AA4107" s="21"/>
      <c r="AB4107" s="20"/>
      <c r="AC4107" s="20" t="s">
        <v>55</v>
      </c>
      <c r="AD4107" s="20"/>
      <c r="AE4107" s="20"/>
      <c r="AF4107" t="s">
        <v>63</v>
      </c>
      <c r="AI4107" s="20"/>
      <c r="AM4107">
        <v>2191.17</v>
      </c>
      <c r="AO4107">
        <v>35</v>
      </c>
      <c r="AP4107" s="20" t="s">
        <v>181</v>
      </c>
      <c r="AQ4107">
        <v>58</v>
      </c>
      <c r="AR4107" s="20" t="s">
        <v>178</v>
      </c>
      <c r="AS4107">
        <v>1</v>
      </c>
      <c r="AT4107">
        <v>2024</v>
      </c>
      <c r="AU4107">
        <v>7</v>
      </c>
      <c r="AV4107" t="s">
        <v>575</v>
      </c>
      <c r="AW4107">
        <v>577.92999999999995</v>
      </c>
      <c r="AX4107">
        <v>112.53</v>
      </c>
      <c r="AY4107">
        <v>31.34</v>
      </c>
      <c r="AZ4107">
        <v>49.07</v>
      </c>
      <c r="BA4107">
        <v>21.92</v>
      </c>
      <c r="BB4107">
        <v>1.97</v>
      </c>
    </row>
    <row r="4108" spans="1:54" x14ac:dyDescent="0.25">
      <c r="A4108" s="20" t="s">
        <v>322</v>
      </c>
      <c r="B4108">
        <v>253</v>
      </c>
      <c r="C4108" s="20" t="s">
        <v>45</v>
      </c>
      <c r="D4108" s="20" t="s">
        <v>241</v>
      </c>
      <c r="E4108" s="20" t="s">
        <v>370</v>
      </c>
      <c r="F4108" s="21">
        <v>45474</v>
      </c>
      <c r="G4108" s="20" t="s">
        <v>46</v>
      </c>
      <c r="H4108" s="20"/>
      <c r="I4108" s="21">
        <v>32748</v>
      </c>
      <c r="S4108" s="21">
        <v>45352</v>
      </c>
      <c r="T4108" s="21"/>
      <c r="U4108" s="20" t="s">
        <v>48</v>
      </c>
      <c r="V4108" s="20"/>
      <c r="W4108" s="21"/>
      <c r="X4108" s="21"/>
      <c r="Y4108" s="21"/>
      <c r="AA4108" s="21"/>
      <c r="AB4108" s="20"/>
      <c r="AC4108" s="20" t="s">
        <v>55</v>
      </c>
      <c r="AD4108" s="20"/>
      <c r="AE4108" s="20"/>
      <c r="AF4108" t="s">
        <v>63</v>
      </c>
      <c r="AI4108" s="20"/>
      <c r="AM4108">
        <v>2217.85</v>
      </c>
      <c r="AO4108">
        <v>0</v>
      </c>
      <c r="AP4108" s="20" t="s">
        <v>576</v>
      </c>
      <c r="AQ4108">
        <v>34</v>
      </c>
      <c r="AR4108" s="20" t="s">
        <v>142</v>
      </c>
      <c r="AS4108">
        <v>1</v>
      </c>
      <c r="AT4108">
        <v>2024</v>
      </c>
      <c r="AU4108">
        <v>7</v>
      </c>
      <c r="AV4108" t="s">
        <v>575</v>
      </c>
      <c r="AW4108">
        <v>596.39</v>
      </c>
      <c r="AX4108">
        <v>116.87</v>
      </c>
      <c r="AY4108">
        <v>31.72</v>
      </c>
      <c r="AZ4108">
        <v>49.07</v>
      </c>
      <c r="BA4108">
        <v>22.18</v>
      </c>
      <c r="BB4108">
        <v>2</v>
      </c>
    </row>
    <row r="4109" spans="1:54" x14ac:dyDescent="0.25">
      <c r="A4109" s="20" t="s">
        <v>322</v>
      </c>
      <c r="B4109">
        <v>176</v>
      </c>
      <c r="C4109" s="20" t="s">
        <v>45</v>
      </c>
      <c r="D4109" s="20" t="s">
        <v>242</v>
      </c>
      <c r="E4109" s="20" t="s">
        <v>371</v>
      </c>
      <c r="F4109" s="21">
        <v>45474</v>
      </c>
      <c r="G4109" s="20" t="s">
        <v>46</v>
      </c>
      <c r="H4109" s="20"/>
      <c r="I4109" s="21">
        <v>24805</v>
      </c>
      <c r="S4109" s="21">
        <v>44109</v>
      </c>
      <c r="T4109" s="21">
        <v>44109</v>
      </c>
      <c r="U4109" s="20" t="s">
        <v>48</v>
      </c>
      <c r="V4109" s="20"/>
      <c r="W4109" s="21"/>
      <c r="X4109" s="21"/>
      <c r="Y4109" s="21"/>
      <c r="AA4109" s="21"/>
      <c r="AB4109" s="20"/>
      <c r="AC4109" s="20" t="s">
        <v>55</v>
      </c>
      <c r="AD4109" s="20"/>
      <c r="AE4109" s="20"/>
      <c r="AF4109" t="s">
        <v>63</v>
      </c>
      <c r="AI4109" s="20"/>
      <c r="AM4109">
        <v>2197.1799999999998</v>
      </c>
      <c r="AO4109">
        <v>3</v>
      </c>
      <c r="AP4109" s="20" t="s">
        <v>145</v>
      </c>
      <c r="AQ4109">
        <v>56</v>
      </c>
      <c r="AR4109" s="20" t="s">
        <v>178</v>
      </c>
      <c r="AS4109">
        <v>1</v>
      </c>
      <c r="AT4109">
        <v>2024</v>
      </c>
      <c r="AU4109">
        <v>7</v>
      </c>
      <c r="AV4109" t="s">
        <v>575</v>
      </c>
      <c r="AW4109">
        <v>654.01</v>
      </c>
      <c r="AX4109">
        <v>126.54</v>
      </c>
      <c r="AY4109">
        <v>31.42</v>
      </c>
      <c r="AZ4109">
        <v>49.07</v>
      </c>
      <c r="BA4109">
        <v>21.97</v>
      </c>
      <c r="BB4109">
        <v>1.98</v>
      </c>
    </row>
    <row r="4110" spans="1:54" x14ac:dyDescent="0.25">
      <c r="A4110" s="20" t="s">
        <v>322</v>
      </c>
      <c r="B4110">
        <v>58</v>
      </c>
      <c r="C4110" s="20" t="s">
        <v>45</v>
      </c>
      <c r="D4110" s="20" t="s">
        <v>243</v>
      </c>
      <c r="E4110" s="20" t="s">
        <v>372</v>
      </c>
      <c r="F4110" s="21">
        <v>45474</v>
      </c>
      <c r="G4110" s="20" t="s">
        <v>46</v>
      </c>
      <c r="H4110" s="20"/>
      <c r="I4110" s="21">
        <v>24064</v>
      </c>
      <c r="S4110" s="21">
        <v>37655</v>
      </c>
      <c r="T4110" s="21">
        <v>31659</v>
      </c>
      <c r="U4110" s="20" t="s">
        <v>48</v>
      </c>
      <c r="V4110" s="20"/>
      <c r="W4110" s="21"/>
      <c r="X4110" s="21"/>
      <c r="Y4110" s="21"/>
      <c r="AA4110" s="21"/>
      <c r="AB4110" s="20"/>
      <c r="AC4110" s="20" t="s">
        <v>55</v>
      </c>
      <c r="AD4110" s="20"/>
      <c r="AE4110" s="20"/>
      <c r="AF4110" t="s">
        <v>66</v>
      </c>
      <c r="AI4110" s="20"/>
      <c r="AM4110">
        <v>0</v>
      </c>
      <c r="AO4110">
        <v>37</v>
      </c>
      <c r="AP4110" s="20" t="s">
        <v>179</v>
      </c>
      <c r="AQ4110">
        <v>58</v>
      </c>
      <c r="AR4110" s="20" t="s">
        <v>178</v>
      </c>
      <c r="AS4110">
        <v>1</v>
      </c>
      <c r="AT4110">
        <v>2024</v>
      </c>
      <c r="AU4110">
        <v>7</v>
      </c>
      <c r="AV4110" t="s">
        <v>575</v>
      </c>
      <c r="AW4110">
        <v>0</v>
      </c>
      <c r="AX4110">
        <v>0</v>
      </c>
      <c r="AY4110">
        <v>0</v>
      </c>
      <c r="AZ4110">
        <v>0</v>
      </c>
      <c r="BA4110">
        <v>0</v>
      </c>
      <c r="BB4110">
        <v>0</v>
      </c>
    </row>
    <row r="4111" spans="1:54" x14ac:dyDescent="0.25">
      <c r="A4111" s="20" t="s">
        <v>322</v>
      </c>
      <c r="B4111">
        <v>195</v>
      </c>
      <c r="C4111" s="20" t="s">
        <v>45</v>
      </c>
      <c r="D4111" s="20" t="s">
        <v>244</v>
      </c>
      <c r="E4111" s="20" t="s">
        <v>373</v>
      </c>
      <c r="F4111" s="21">
        <v>45474</v>
      </c>
      <c r="G4111" s="20" t="s">
        <v>46</v>
      </c>
      <c r="H4111" s="20"/>
      <c r="I4111" s="21">
        <v>36496</v>
      </c>
      <c r="S4111" s="21">
        <v>44470</v>
      </c>
      <c r="T4111" s="21"/>
      <c r="U4111" s="20" t="s">
        <v>48</v>
      </c>
      <c r="V4111" s="20"/>
      <c r="W4111" s="21"/>
      <c r="X4111" s="21"/>
      <c r="Y4111" s="21"/>
      <c r="AA4111" s="21"/>
      <c r="AB4111" s="20"/>
      <c r="AC4111" s="20" t="s">
        <v>55</v>
      </c>
      <c r="AD4111" s="20"/>
      <c r="AE4111" s="20"/>
      <c r="AF4111" t="s">
        <v>56</v>
      </c>
      <c r="AI4111" s="20"/>
      <c r="AM4111">
        <v>2222.1999999999998</v>
      </c>
      <c r="AO4111">
        <v>2</v>
      </c>
      <c r="AP4111" s="20" t="s">
        <v>145</v>
      </c>
      <c r="AQ4111">
        <v>24</v>
      </c>
      <c r="AR4111" s="20" t="s">
        <v>141</v>
      </c>
      <c r="AS4111">
        <v>1</v>
      </c>
      <c r="AT4111">
        <v>2024</v>
      </c>
      <c r="AU4111">
        <v>7</v>
      </c>
      <c r="AV4111" t="s">
        <v>575</v>
      </c>
      <c r="AW4111">
        <v>596.57000000000005</v>
      </c>
      <c r="AX4111">
        <v>116.82</v>
      </c>
      <c r="AY4111">
        <v>31.78</v>
      </c>
      <c r="AZ4111">
        <v>49.07</v>
      </c>
      <c r="BA4111">
        <v>22.22</v>
      </c>
      <c r="BB4111">
        <v>2</v>
      </c>
    </row>
    <row r="4112" spans="1:54" x14ac:dyDescent="0.25">
      <c r="A4112" s="20" t="s">
        <v>322</v>
      </c>
      <c r="B4112">
        <v>59</v>
      </c>
      <c r="C4112" s="20" t="s">
        <v>45</v>
      </c>
      <c r="D4112" s="20" t="s">
        <v>245</v>
      </c>
      <c r="E4112" s="20" t="s">
        <v>374</v>
      </c>
      <c r="F4112" s="21">
        <v>45474</v>
      </c>
      <c r="G4112" s="20" t="s">
        <v>46</v>
      </c>
      <c r="H4112" s="20"/>
      <c r="I4112" s="21">
        <v>24210</v>
      </c>
      <c r="S4112" s="21">
        <v>37655</v>
      </c>
      <c r="T4112" s="21">
        <v>37361</v>
      </c>
      <c r="U4112" s="20" t="s">
        <v>48</v>
      </c>
      <c r="V4112" s="20"/>
      <c r="W4112" s="21"/>
      <c r="X4112" s="21"/>
      <c r="Y4112" s="21"/>
      <c r="AA4112" s="21"/>
      <c r="AB4112" s="20"/>
      <c r="AC4112" s="20" t="s">
        <v>55</v>
      </c>
      <c r="AD4112" s="20"/>
      <c r="AE4112" s="20"/>
      <c r="AF4112" t="s">
        <v>66</v>
      </c>
      <c r="AI4112" s="20"/>
      <c r="AM4112">
        <v>2922.63</v>
      </c>
      <c r="AO4112">
        <v>22</v>
      </c>
      <c r="AP4112" s="20" t="s">
        <v>147</v>
      </c>
      <c r="AQ4112">
        <v>58</v>
      </c>
      <c r="AR4112" s="20" t="s">
        <v>178</v>
      </c>
      <c r="AS4112">
        <v>1</v>
      </c>
      <c r="AT4112">
        <v>2024</v>
      </c>
      <c r="AU4112">
        <v>7</v>
      </c>
      <c r="AV4112" t="s">
        <v>575</v>
      </c>
      <c r="AW4112">
        <v>1109.1500000000001</v>
      </c>
      <c r="AX4112">
        <v>232.94</v>
      </c>
      <c r="AY4112">
        <v>41.8</v>
      </c>
      <c r="AZ4112">
        <v>49.07</v>
      </c>
      <c r="BA4112">
        <v>29.23</v>
      </c>
      <c r="BB4112">
        <v>2.63</v>
      </c>
    </row>
    <row r="4113" spans="1:54" x14ac:dyDescent="0.25">
      <c r="A4113" s="20" t="s">
        <v>322</v>
      </c>
      <c r="B4113">
        <v>60</v>
      </c>
      <c r="C4113" s="20" t="s">
        <v>45</v>
      </c>
      <c r="D4113" s="20" t="s">
        <v>246</v>
      </c>
      <c r="E4113" s="20" t="s">
        <v>375</v>
      </c>
      <c r="F4113" s="21">
        <v>45474</v>
      </c>
      <c r="G4113" s="20" t="s">
        <v>46</v>
      </c>
      <c r="H4113" s="20"/>
      <c r="I4113" s="21">
        <v>26416</v>
      </c>
      <c r="S4113" s="21">
        <v>38425</v>
      </c>
      <c r="T4113" s="21">
        <v>38425</v>
      </c>
      <c r="U4113" s="20" t="s">
        <v>48</v>
      </c>
      <c r="V4113" s="20"/>
      <c r="W4113" s="21"/>
      <c r="X4113" s="21"/>
      <c r="Y4113" s="21"/>
      <c r="AA4113" s="21"/>
      <c r="AB4113" s="20"/>
      <c r="AC4113" s="20" t="s">
        <v>55</v>
      </c>
      <c r="AD4113" s="20"/>
      <c r="AE4113" s="20"/>
      <c r="AF4113" t="s">
        <v>88</v>
      </c>
      <c r="AI4113" s="20"/>
      <c r="AM4113">
        <v>2288.39</v>
      </c>
      <c r="AO4113">
        <v>19</v>
      </c>
      <c r="AP4113" s="20" t="s">
        <v>147</v>
      </c>
      <c r="AQ4113">
        <v>52</v>
      </c>
      <c r="AR4113" s="20" t="s">
        <v>180</v>
      </c>
      <c r="AS4113">
        <v>1</v>
      </c>
      <c r="AT4113">
        <v>2024</v>
      </c>
      <c r="AU4113">
        <v>7</v>
      </c>
      <c r="AV4113" t="s">
        <v>575</v>
      </c>
      <c r="AW4113">
        <v>492.94</v>
      </c>
      <c r="AX4113">
        <v>91.76</v>
      </c>
      <c r="AY4113">
        <v>32.729999999999997</v>
      </c>
      <c r="AZ4113">
        <v>49.07</v>
      </c>
      <c r="BA4113">
        <v>22.89</v>
      </c>
      <c r="BB4113">
        <v>2.06</v>
      </c>
    </row>
    <row r="4114" spans="1:54" x14ac:dyDescent="0.25">
      <c r="A4114" s="20" t="s">
        <v>322</v>
      </c>
      <c r="B4114">
        <v>167</v>
      </c>
      <c r="C4114" s="20" t="s">
        <v>45</v>
      </c>
      <c r="D4114" s="20" t="s">
        <v>247</v>
      </c>
      <c r="E4114" s="20" t="s">
        <v>376</v>
      </c>
      <c r="F4114" s="21">
        <v>45474</v>
      </c>
      <c r="G4114" s="20" t="s">
        <v>46</v>
      </c>
      <c r="H4114" s="20"/>
      <c r="I4114" s="21">
        <v>38269</v>
      </c>
      <c r="S4114" s="21">
        <v>44044</v>
      </c>
      <c r="T4114" s="21">
        <v>44044</v>
      </c>
      <c r="U4114" s="20" t="s">
        <v>78</v>
      </c>
      <c r="V4114" s="20"/>
      <c r="W4114" s="21"/>
      <c r="X4114" s="21"/>
      <c r="Y4114" s="21"/>
      <c r="AA4114" s="21"/>
      <c r="AB4114" s="20"/>
      <c r="AC4114" s="20" t="s">
        <v>79</v>
      </c>
      <c r="AD4114" s="20"/>
      <c r="AE4114" s="20"/>
      <c r="AI4114" s="20"/>
      <c r="AM4114">
        <v>1208.28</v>
      </c>
      <c r="AO4114">
        <v>3</v>
      </c>
      <c r="AP4114" s="20" t="s">
        <v>145</v>
      </c>
      <c r="AQ4114">
        <v>19</v>
      </c>
      <c r="AR4114" s="20" t="s">
        <v>141</v>
      </c>
      <c r="AS4114">
        <v>1</v>
      </c>
      <c r="AT4114">
        <v>2024</v>
      </c>
      <c r="AU4114">
        <v>7</v>
      </c>
      <c r="AV4114" t="s">
        <v>575</v>
      </c>
      <c r="AW4114">
        <v>75.89</v>
      </c>
      <c r="AX4114">
        <v>0</v>
      </c>
      <c r="AY4114">
        <v>17.28</v>
      </c>
      <c r="AZ4114">
        <v>0</v>
      </c>
      <c r="BA4114">
        <v>12.08</v>
      </c>
      <c r="BB4114">
        <v>1.0900000000000001</v>
      </c>
    </row>
    <row r="4115" spans="1:54" x14ac:dyDescent="0.25">
      <c r="A4115" s="20" t="s">
        <v>322</v>
      </c>
      <c r="B4115">
        <v>256</v>
      </c>
      <c r="C4115" s="20" t="s">
        <v>45</v>
      </c>
      <c r="D4115" s="20" t="s">
        <v>248</v>
      </c>
      <c r="E4115" s="20" t="s">
        <v>377</v>
      </c>
      <c r="F4115" s="21">
        <v>45474</v>
      </c>
      <c r="G4115" s="20" t="s">
        <v>46</v>
      </c>
      <c r="H4115" s="20"/>
      <c r="I4115" s="21">
        <v>38363</v>
      </c>
      <c r="S4115" s="21">
        <v>45384</v>
      </c>
      <c r="T4115" s="21"/>
      <c r="U4115" s="20" t="s">
        <v>90</v>
      </c>
      <c r="V4115" s="20"/>
      <c r="W4115" s="21"/>
      <c r="X4115" s="21"/>
      <c r="Y4115" s="21"/>
      <c r="AA4115" s="21"/>
      <c r="AB4115" s="20"/>
      <c r="AC4115" s="20" t="s">
        <v>55</v>
      </c>
      <c r="AD4115" s="20"/>
      <c r="AE4115" s="20"/>
      <c r="AF4115" t="s">
        <v>64</v>
      </c>
      <c r="AI4115" s="20"/>
      <c r="AM4115">
        <v>2320.04</v>
      </c>
      <c r="AO4115">
        <v>0</v>
      </c>
      <c r="AP4115" s="20" t="s">
        <v>576</v>
      </c>
      <c r="AQ4115">
        <v>19</v>
      </c>
      <c r="AR4115" s="20" t="s">
        <v>141</v>
      </c>
      <c r="AS4115">
        <v>1</v>
      </c>
      <c r="AT4115">
        <v>2024</v>
      </c>
      <c r="AU4115">
        <v>7</v>
      </c>
      <c r="AV4115" t="s">
        <v>575</v>
      </c>
      <c r="AW4115">
        <v>599.39</v>
      </c>
      <c r="AX4115">
        <v>120.49</v>
      </c>
      <c r="AY4115">
        <v>33.18</v>
      </c>
      <c r="AZ4115">
        <v>49.07</v>
      </c>
      <c r="BA4115">
        <v>23.2</v>
      </c>
      <c r="BB4115">
        <v>2.09</v>
      </c>
    </row>
    <row r="4116" spans="1:54" x14ac:dyDescent="0.25">
      <c r="A4116" s="20" t="s">
        <v>322</v>
      </c>
      <c r="B4116">
        <v>103</v>
      </c>
      <c r="C4116" s="20" t="s">
        <v>45</v>
      </c>
      <c r="D4116" s="20" t="s">
        <v>249</v>
      </c>
      <c r="E4116" s="20" t="s">
        <v>378</v>
      </c>
      <c r="F4116" s="21">
        <v>45474</v>
      </c>
      <c r="G4116" s="20" t="s">
        <v>46</v>
      </c>
      <c r="H4116" s="20"/>
      <c r="I4116" s="21">
        <v>32639</v>
      </c>
      <c r="S4116" s="21">
        <v>42401</v>
      </c>
      <c r="T4116" s="21">
        <v>42401</v>
      </c>
      <c r="U4116" s="20" t="s">
        <v>48</v>
      </c>
      <c r="V4116" s="20"/>
      <c r="W4116" s="21"/>
      <c r="X4116" s="21"/>
      <c r="Y4116" s="21"/>
      <c r="AA4116" s="21"/>
      <c r="AB4116" s="20"/>
      <c r="AC4116" s="20" t="s">
        <v>55</v>
      </c>
      <c r="AD4116" s="20"/>
      <c r="AE4116" s="20"/>
      <c r="AF4116" t="s">
        <v>66</v>
      </c>
      <c r="AI4116" s="20"/>
      <c r="AM4116">
        <v>2628.6</v>
      </c>
      <c r="AO4116">
        <v>8</v>
      </c>
      <c r="AP4116" s="20" t="s">
        <v>146</v>
      </c>
      <c r="AQ4116">
        <v>35</v>
      </c>
      <c r="AR4116" s="20" t="s">
        <v>142</v>
      </c>
      <c r="AS4116">
        <v>1</v>
      </c>
      <c r="AT4116">
        <v>2024</v>
      </c>
      <c r="AU4116">
        <v>7</v>
      </c>
      <c r="AV4116" t="s">
        <v>575</v>
      </c>
      <c r="AW4116">
        <v>953.21</v>
      </c>
      <c r="AX4116">
        <v>195.51</v>
      </c>
      <c r="AY4116">
        <v>37.590000000000003</v>
      </c>
      <c r="AZ4116">
        <v>49.07</v>
      </c>
      <c r="BA4116">
        <v>26.29</v>
      </c>
      <c r="BB4116">
        <v>2.37</v>
      </c>
    </row>
    <row r="4117" spans="1:54" x14ac:dyDescent="0.25">
      <c r="A4117" s="20" t="s">
        <v>322</v>
      </c>
      <c r="B4117">
        <v>255</v>
      </c>
      <c r="C4117" s="20" t="s">
        <v>45</v>
      </c>
      <c r="D4117" s="20" t="s">
        <v>250</v>
      </c>
      <c r="E4117" s="20" t="s">
        <v>379</v>
      </c>
      <c r="F4117" s="21">
        <v>45474</v>
      </c>
      <c r="G4117" s="20" t="s">
        <v>46</v>
      </c>
      <c r="H4117" s="20"/>
      <c r="I4117" s="21">
        <v>35320</v>
      </c>
      <c r="S4117" s="21">
        <v>45384</v>
      </c>
      <c r="T4117" s="21"/>
      <c r="U4117" s="20" t="s">
        <v>90</v>
      </c>
      <c r="V4117" s="20"/>
      <c r="W4117" s="21"/>
      <c r="X4117" s="21"/>
      <c r="Y4117" s="21"/>
      <c r="AA4117" s="21"/>
      <c r="AB4117" s="20"/>
      <c r="AC4117" s="20" t="s">
        <v>55</v>
      </c>
      <c r="AD4117" s="20"/>
      <c r="AE4117" s="20"/>
      <c r="AF4117" t="s">
        <v>64</v>
      </c>
      <c r="AI4117" s="20"/>
      <c r="AM4117">
        <v>2337.64</v>
      </c>
      <c r="AO4117">
        <v>0</v>
      </c>
      <c r="AP4117" s="20" t="s">
        <v>576</v>
      </c>
      <c r="AQ4117">
        <v>27</v>
      </c>
      <c r="AR4117" s="20" t="s">
        <v>142</v>
      </c>
      <c r="AS4117">
        <v>1</v>
      </c>
      <c r="AT4117">
        <v>2024</v>
      </c>
      <c r="AU4117">
        <v>7</v>
      </c>
      <c r="AV4117" t="s">
        <v>575</v>
      </c>
      <c r="AW4117">
        <v>574.29</v>
      </c>
      <c r="AX4117">
        <v>116.51</v>
      </c>
      <c r="AY4117">
        <v>33.43</v>
      </c>
      <c r="AZ4117">
        <v>49.07</v>
      </c>
      <c r="BA4117">
        <v>23.37</v>
      </c>
      <c r="BB4117">
        <v>2.1</v>
      </c>
    </row>
    <row r="4118" spans="1:54" x14ac:dyDescent="0.25">
      <c r="A4118" s="20" t="s">
        <v>322</v>
      </c>
      <c r="B4118">
        <v>211</v>
      </c>
      <c r="C4118" s="20" t="s">
        <v>45</v>
      </c>
      <c r="D4118" s="20" t="s">
        <v>251</v>
      </c>
      <c r="E4118" s="20" t="s">
        <v>380</v>
      </c>
      <c r="F4118" s="21">
        <v>45474</v>
      </c>
      <c r="G4118" s="20" t="s">
        <v>46</v>
      </c>
      <c r="H4118" s="20"/>
      <c r="I4118" s="21">
        <v>27309</v>
      </c>
      <c r="S4118" s="21">
        <v>44697</v>
      </c>
      <c r="T4118" s="21"/>
      <c r="U4118" s="20" t="s">
        <v>48</v>
      </c>
      <c r="V4118" s="20"/>
      <c r="W4118" s="21"/>
      <c r="X4118" s="21"/>
      <c r="Y4118" s="21"/>
      <c r="AA4118" s="21"/>
      <c r="AB4118" s="20"/>
      <c r="AC4118" s="20" t="s">
        <v>55</v>
      </c>
      <c r="AD4118" s="20"/>
      <c r="AE4118" s="20"/>
      <c r="AF4118" t="s">
        <v>64</v>
      </c>
      <c r="AI4118" s="20"/>
      <c r="AM4118">
        <v>2268.98</v>
      </c>
      <c r="AO4118">
        <v>2</v>
      </c>
      <c r="AP4118" s="20" t="s">
        <v>145</v>
      </c>
      <c r="AQ4118">
        <v>49</v>
      </c>
      <c r="AR4118" s="20" t="s">
        <v>180</v>
      </c>
      <c r="AS4118">
        <v>1</v>
      </c>
      <c r="AT4118">
        <v>2024</v>
      </c>
      <c r="AU4118">
        <v>7</v>
      </c>
      <c r="AV4118" t="s">
        <v>575</v>
      </c>
      <c r="AW4118">
        <v>589.41</v>
      </c>
      <c r="AX4118">
        <v>116.94</v>
      </c>
      <c r="AY4118">
        <v>32.44</v>
      </c>
      <c r="AZ4118">
        <v>49.07</v>
      </c>
      <c r="BA4118">
        <v>22.69</v>
      </c>
      <c r="BB4118">
        <v>2.04</v>
      </c>
    </row>
    <row r="4119" spans="1:54" x14ac:dyDescent="0.25">
      <c r="A4119" s="20" t="s">
        <v>322</v>
      </c>
      <c r="B4119">
        <v>220</v>
      </c>
      <c r="C4119" s="20" t="s">
        <v>57</v>
      </c>
      <c r="D4119" s="20" t="s">
        <v>252</v>
      </c>
      <c r="E4119" s="20" t="s">
        <v>381</v>
      </c>
      <c r="F4119" s="21">
        <v>45474</v>
      </c>
      <c r="G4119" s="20" t="s">
        <v>58</v>
      </c>
      <c r="H4119" s="20"/>
      <c r="I4119" s="21">
        <v>38304</v>
      </c>
      <c r="S4119" s="21">
        <v>44805</v>
      </c>
      <c r="T4119" s="21"/>
      <c r="U4119" s="20" t="s">
        <v>78</v>
      </c>
      <c r="V4119" s="20"/>
      <c r="W4119" s="21"/>
      <c r="X4119" s="21"/>
      <c r="Y4119" s="21"/>
      <c r="AA4119" s="21"/>
      <c r="AB4119" s="20"/>
      <c r="AC4119" s="20" t="s">
        <v>79</v>
      </c>
      <c r="AD4119" s="20"/>
      <c r="AE4119" s="20"/>
      <c r="AI4119" s="20"/>
      <c r="AM4119">
        <v>1072.3</v>
      </c>
      <c r="AO4119">
        <v>1</v>
      </c>
      <c r="AP4119" s="20" t="s">
        <v>145</v>
      </c>
      <c r="AQ4119">
        <v>19</v>
      </c>
      <c r="AR4119" s="20" t="s">
        <v>141</v>
      </c>
      <c r="AS4119">
        <v>-1</v>
      </c>
      <c r="AT4119">
        <v>2024</v>
      </c>
      <c r="AU4119">
        <v>7</v>
      </c>
      <c r="AV4119" t="s">
        <v>575</v>
      </c>
      <c r="AW4119">
        <v>69.7</v>
      </c>
      <c r="AX4119">
        <v>0</v>
      </c>
      <c r="AY4119">
        <v>15.33</v>
      </c>
      <c r="AZ4119">
        <v>49.07</v>
      </c>
      <c r="BA4119">
        <v>10.72</v>
      </c>
      <c r="BB4119">
        <v>0.97</v>
      </c>
    </row>
    <row r="4120" spans="1:54" x14ac:dyDescent="0.25">
      <c r="A4120" s="20" t="s">
        <v>322</v>
      </c>
      <c r="B4120">
        <v>181</v>
      </c>
      <c r="C4120" s="20" t="s">
        <v>45</v>
      </c>
      <c r="D4120" s="20" t="s">
        <v>253</v>
      </c>
      <c r="E4120" s="20" t="s">
        <v>382</v>
      </c>
      <c r="F4120" s="21">
        <v>45474</v>
      </c>
      <c r="G4120" s="20" t="s">
        <v>46</v>
      </c>
      <c r="H4120" s="20"/>
      <c r="I4120" s="21">
        <v>36404</v>
      </c>
      <c r="S4120" s="21">
        <v>44249</v>
      </c>
      <c r="T4120" s="21">
        <v>44249</v>
      </c>
      <c r="U4120" s="20" t="s">
        <v>48</v>
      </c>
      <c r="V4120" s="20"/>
      <c r="W4120" s="21"/>
      <c r="X4120" s="21"/>
      <c r="Y4120" s="21"/>
      <c r="AA4120" s="21"/>
      <c r="AB4120" s="20"/>
      <c r="AC4120" s="20" t="s">
        <v>60</v>
      </c>
      <c r="AD4120" s="20"/>
      <c r="AE4120" s="20"/>
      <c r="AF4120" t="s">
        <v>85</v>
      </c>
      <c r="AI4120" s="20"/>
      <c r="AM4120">
        <v>2642.57</v>
      </c>
      <c r="AO4120">
        <v>3</v>
      </c>
      <c r="AP4120" s="20" t="s">
        <v>145</v>
      </c>
      <c r="AQ4120">
        <v>24</v>
      </c>
      <c r="AR4120" s="20" t="s">
        <v>141</v>
      </c>
      <c r="AS4120">
        <v>1</v>
      </c>
      <c r="AT4120">
        <v>2024</v>
      </c>
      <c r="AU4120">
        <v>7</v>
      </c>
      <c r="AV4120" t="s">
        <v>575</v>
      </c>
      <c r="AW4120">
        <v>1201.98</v>
      </c>
      <c r="AX4120">
        <v>246.14</v>
      </c>
      <c r="AY4120">
        <v>37.78</v>
      </c>
      <c r="AZ4120">
        <v>49.07</v>
      </c>
      <c r="BA4120">
        <v>26.42</v>
      </c>
      <c r="BB4120">
        <v>2.38</v>
      </c>
    </row>
    <row r="4121" spans="1:54" x14ac:dyDescent="0.25">
      <c r="A4121" s="20" t="s">
        <v>322</v>
      </c>
      <c r="B4121">
        <v>184</v>
      </c>
      <c r="C4121" s="20" t="s">
        <v>45</v>
      </c>
      <c r="D4121" s="20" t="s">
        <v>254</v>
      </c>
      <c r="E4121" s="20" t="s">
        <v>383</v>
      </c>
      <c r="F4121" s="21">
        <v>45474</v>
      </c>
      <c r="G4121" s="20" t="s">
        <v>46</v>
      </c>
      <c r="H4121" s="20"/>
      <c r="I4121" s="21">
        <v>35106</v>
      </c>
      <c r="S4121" s="21">
        <v>44348</v>
      </c>
      <c r="T4121" s="21"/>
      <c r="U4121" s="20" t="s">
        <v>48</v>
      </c>
      <c r="V4121" s="20"/>
      <c r="W4121" s="21"/>
      <c r="X4121" s="21"/>
      <c r="Y4121" s="21"/>
      <c r="AA4121" s="21"/>
      <c r="AB4121" s="20"/>
      <c r="AC4121" s="20" t="s">
        <v>55</v>
      </c>
      <c r="AD4121" s="20"/>
      <c r="AE4121" s="20"/>
      <c r="AF4121" t="s">
        <v>88</v>
      </c>
      <c r="AI4121" s="20"/>
      <c r="AM4121">
        <v>142.72</v>
      </c>
      <c r="AO4121">
        <v>3</v>
      </c>
      <c r="AP4121" s="20" t="s">
        <v>145</v>
      </c>
      <c r="AQ4121">
        <v>28</v>
      </c>
      <c r="AR4121" s="20" t="s">
        <v>142</v>
      </c>
      <c r="AS4121">
        <v>1</v>
      </c>
      <c r="AT4121">
        <v>2024</v>
      </c>
      <c r="AU4121">
        <v>7</v>
      </c>
      <c r="AV4121" t="s">
        <v>575</v>
      </c>
      <c r="AW4121">
        <v>43.42</v>
      </c>
      <c r="AX4121">
        <v>6.78</v>
      </c>
      <c r="AY4121">
        <v>2.0299999999999998</v>
      </c>
      <c r="AZ4121">
        <v>49.07</v>
      </c>
      <c r="BA4121">
        <v>1.42</v>
      </c>
      <c r="BB4121">
        <v>0.13</v>
      </c>
    </row>
    <row r="4122" spans="1:54" x14ac:dyDescent="0.25">
      <c r="A4122" s="20" t="s">
        <v>322</v>
      </c>
      <c r="B4122">
        <v>93</v>
      </c>
      <c r="C4122" s="20" t="s">
        <v>45</v>
      </c>
      <c r="D4122" s="20" t="s">
        <v>255</v>
      </c>
      <c r="E4122" s="20" t="s">
        <v>384</v>
      </c>
      <c r="F4122" s="21">
        <v>45474</v>
      </c>
      <c r="G4122" s="20" t="s">
        <v>46</v>
      </c>
      <c r="H4122" s="20"/>
      <c r="I4122" s="21">
        <v>34916</v>
      </c>
      <c r="S4122" s="21">
        <v>42375</v>
      </c>
      <c r="T4122" s="21">
        <v>42375</v>
      </c>
      <c r="U4122" s="20" t="s">
        <v>48</v>
      </c>
      <c r="V4122" s="20"/>
      <c r="W4122" s="21"/>
      <c r="X4122" s="21"/>
      <c r="Y4122" s="21"/>
      <c r="AA4122" s="21"/>
      <c r="AB4122" s="20"/>
      <c r="AC4122" s="20" t="s">
        <v>55</v>
      </c>
      <c r="AD4122" s="20"/>
      <c r="AE4122" s="20"/>
      <c r="AF4122" t="s">
        <v>66</v>
      </c>
      <c r="AI4122" s="20"/>
      <c r="AM4122">
        <v>2622.98</v>
      </c>
      <c r="AO4122">
        <v>8</v>
      </c>
      <c r="AP4122" s="20" t="s">
        <v>146</v>
      </c>
      <c r="AQ4122">
        <v>28</v>
      </c>
      <c r="AR4122" s="20" t="s">
        <v>142</v>
      </c>
      <c r="AS4122">
        <v>1</v>
      </c>
      <c r="AT4122">
        <v>2024</v>
      </c>
      <c r="AU4122">
        <v>7</v>
      </c>
      <c r="AV4122" t="s">
        <v>575</v>
      </c>
      <c r="AW4122">
        <v>791.22</v>
      </c>
      <c r="AX4122">
        <v>165.79</v>
      </c>
      <c r="AY4122">
        <v>37.51</v>
      </c>
      <c r="AZ4122">
        <v>49.07</v>
      </c>
      <c r="BA4122">
        <v>26.23</v>
      </c>
      <c r="BB4122">
        <v>2.36</v>
      </c>
    </row>
    <row r="4123" spans="1:54" x14ac:dyDescent="0.25">
      <c r="A4123" s="20" t="s">
        <v>322</v>
      </c>
      <c r="B4123">
        <v>90</v>
      </c>
      <c r="C4123" s="20" t="s">
        <v>45</v>
      </c>
      <c r="D4123" s="20" t="s">
        <v>256</v>
      </c>
      <c r="E4123" s="20" t="s">
        <v>385</v>
      </c>
      <c r="F4123" s="21">
        <v>45474</v>
      </c>
      <c r="G4123" s="20" t="s">
        <v>46</v>
      </c>
      <c r="H4123" s="20"/>
      <c r="I4123" s="21">
        <v>26157</v>
      </c>
      <c r="S4123" s="21">
        <v>42165</v>
      </c>
      <c r="T4123" s="21">
        <v>42165</v>
      </c>
      <c r="U4123" s="20" t="s">
        <v>48</v>
      </c>
      <c r="V4123" s="20"/>
      <c r="W4123" s="21"/>
      <c r="X4123" s="21"/>
      <c r="Y4123" s="21"/>
      <c r="AA4123" s="21"/>
      <c r="AB4123" s="20"/>
      <c r="AC4123" s="20" t="s">
        <v>55</v>
      </c>
      <c r="AD4123" s="20"/>
      <c r="AE4123" s="20"/>
      <c r="AF4123" t="s">
        <v>63</v>
      </c>
      <c r="AI4123" s="20"/>
      <c r="AM4123">
        <v>2294.85</v>
      </c>
      <c r="AO4123">
        <v>9</v>
      </c>
      <c r="AP4123" s="20" t="s">
        <v>146</v>
      </c>
      <c r="AQ4123">
        <v>52</v>
      </c>
      <c r="AR4123" s="20" t="s">
        <v>180</v>
      </c>
      <c r="AS4123">
        <v>1</v>
      </c>
      <c r="AT4123">
        <v>2024</v>
      </c>
      <c r="AU4123">
        <v>7</v>
      </c>
      <c r="AV4123" t="s">
        <v>575</v>
      </c>
      <c r="AW4123">
        <v>781.59</v>
      </c>
      <c r="AX4123">
        <v>152.91</v>
      </c>
      <c r="AY4123">
        <v>32.82</v>
      </c>
      <c r="AZ4123">
        <v>49.07</v>
      </c>
      <c r="BA4123">
        <v>22.95</v>
      </c>
      <c r="BB4123">
        <v>2.0699999999999998</v>
      </c>
    </row>
    <row r="4124" spans="1:54" x14ac:dyDescent="0.25">
      <c r="A4124" s="20" t="s">
        <v>322</v>
      </c>
      <c r="B4124">
        <v>194</v>
      </c>
      <c r="C4124" s="20" t="s">
        <v>45</v>
      </c>
      <c r="D4124" s="20" t="s">
        <v>257</v>
      </c>
      <c r="E4124" s="20" t="s">
        <v>386</v>
      </c>
      <c r="F4124" s="21">
        <v>45474</v>
      </c>
      <c r="G4124" s="20" t="s">
        <v>46</v>
      </c>
      <c r="H4124" s="20"/>
      <c r="I4124" s="21">
        <v>37741</v>
      </c>
      <c r="S4124" s="21">
        <v>44452</v>
      </c>
      <c r="T4124" s="21"/>
      <c r="U4124" s="20" t="s">
        <v>48</v>
      </c>
      <c r="V4124" s="20"/>
      <c r="W4124" s="21"/>
      <c r="X4124" s="21"/>
      <c r="Y4124" s="21"/>
      <c r="AA4124" s="21"/>
      <c r="AB4124" s="20"/>
      <c r="AC4124" s="20" t="s">
        <v>55</v>
      </c>
      <c r="AD4124" s="20"/>
      <c r="AE4124" s="20"/>
      <c r="AF4124" t="s">
        <v>64</v>
      </c>
      <c r="AI4124" s="20"/>
      <c r="AM4124">
        <v>2574.2199999999998</v>
      </c>
      <c r="AO4124">
        <v>2</v>
      </c>
      <c r="AP4124" s="20" t="s">
        <v>145</v>
      </c>
      <c r="AQ4124">
        <v>21</v>
      </c>
      <c r="AR4124" s="20" t="s">
        <v>141</v>
      </c>
      <c r="AS4124">
        <v>1</v>
      </c>
      <c r="AT4124">
        <v>2024</v>
      </c>
      <c r="AU4124">
        <v>7</v>
      </c>
      <c r="AV4124" t="s">
        <v>575</v>
      </c>
      <c r="AW4124">
        <v>918.98</v>
      </c>
      <c r="AX4124">
        <v>186.88</v>
      </c>
      <c r="AY4124">
        <v>36.82</v>
      </c>
      <c r="AZ4124">
        <v>49.07</v>
      </c>
      <c r="BA4124">
        <v>25.74</v>
      </c>
      <c r="BB4124">
        <v>2.3199999999999998</v>
      </c>
    </row>
    <row r="4125" spans="1:54" x14ac:dyDescent="0.25">
      <c r="A4125" s="20" t="s">
        <v>322</v>
      </c>
      <c r="B4125">
        <v>260</v>
      </c>
      <c r="C4125" s="20" t="s">
        <v>45</v>
      </c>
      <c r="D4125" s="20" t="s">
        <v>258</v>
      </c>
      <c r="E4125" s="20" t="s">
        <v>387</v>
      </c>
      <c r="F4125" s="21">
        <v>45474</v>
      </c>
      <c r="G4125" s="20" t="s">
        <v>46</v>
      </c>
      <c r="H4125" s="20"/>
      <c r="I4125" s="21">
        <v>36834</v>
      </c>
      <c r="S4125" s="21">
        <v>45467</v>
      </c>
      <c r="T4125" s="21"/>
      <c r="U4125" s="20" t="s">
        <v>90</v>
      </c>
      <c r="V4125" s="20"/>
      <c r="W4125" s="21"/>
      <c r="X4125" s="21"/>
      <c r="Y4125" s="21"/>
      <c r="AA4125" s="21"/>
      <c r="AB4125" s="20"/>
      <c r="AC4125" s="20" t="s">
        <v>55</v>
      </c>
      <c r="AD4125" s="20"/>
      <c r="AE4125" s="20"/>
      <c r="AF4125" t="s">
        <v>64</v>
      </c>
      <c r="AI4125" s="20"/>
      <c r="AM4125">
        <v>2168.7600000000002</v>
      </c>
      <c r="AO4125">
        <v>0</v>
      </c>
      <c r="AP4125" s="20" t="s">
        <v>576</v>
      </c>
      <c r="AQ4125">
        <v>23</v>
      </c>
      <c r="AR4125" s="20" t="s">
        <v>141</v>
      </c>
      <c r="AS4125">
        <v>1</v>
      </c>
      <c r="AT4125">
        <v>2024</v>
      </c>
      <c r="AU4125">
        <v>7</v>
      </c>
      <c r="AV4125" t="s">
        <v>575</v>
      </c>
      <c r="AW4125">
        <v>533.51</v>
      </c>
      <c r="AX4125">
        <v>103.78</v>
      </c>
      <c r="AY4125">
        <v>31.01</v>
      </c>
      <c r="AZ4125">
        <v>49.07</v>
      </c>
      <c r="BA4125">
        <v>21.69</v>
      </c>
      <c r="BB4125">
        <v>1.95</v>
      </c>
    </row>
    <row r="4126" spans="1:54" x14ac:dyDescent="0.25">
      <c r="A4126" s="20" t="s">
        <v>322</v>
      </c>
      <c r="B4126">
        <v>168</v>
      </c>
      <c r="C4126" s="20" t="s">
        <v>45</v>
      </c>
      <c r="D4126" s="20" t="s">
        <v>259</v>
      </c>
      <c r="E4126" s="20" t="s">
        <v>388</v>
      </c>
      <c r="F4126" s="21">
        <v>45474</v>
      </c>
      <c r="G4126" s="20" t="s">
        <v>46</v>
      </c>
      <c r="H4126" s="20"/>
      <c r="I4126" s="21">
        <v>38234</v>
      </c>
      <c r="S4126" s="21">
        <v>44044</v>
      </c>
      <c r="T4126" s="21">
        <v>44044</v>
      </c>
      <c r="U4126" s="20" t="s">
        <v>90</v>
      </c>
      <c r="V4126" s="20"/>
      <c r="W4126" s="21"/>
      <c r="X4126" s="21"/>
      <c r="Y4126" s="21"/>
      <c r="AA4126" s="21"/>
      <c r="AB4126" s="20"/>
      <c r="AC4126" s="20" t="s">
        <v>55</v>
      </c>
      <c r="AD4126" s="20"/>
      <c r="AE4126" s="20"/>
      <c r="AF4126" t="s">
        <v>64</v>
      </c>
      <c r="AI4126" s="20"/>
      <c r="AM4126">
        <v>2401.9499999999998</v>
      </c>
      <c r="AO4126">
        <v>3</v>
      </c>
      <c r="AP4126" s="20" t="s">
        <v>145</v>
      </c>
      <c r="AQ4126">
        <v>19</v>
      </c>
      <c r="AR4126" s="20" t="s">
        <v>141</v>
      </c>
      <c r="AS4126">
        <v>1</v>
      </c>
      <c r="AT4126">
        <v>2024</v>
      </c>
      <c r="AU4126">
        <v>7</v>
      </c>
      <c r="AV4126" t="s">
        <v>575</v>
      </c>
      <c r="AW4126">
        <v>654.58000000000004</v>
      </c>
      <c r="AX4126">
        <v>128.72</v>
      </c>
      <c r="AY4126">
        <v>34.35</v>
      </c>
      <c r="AZ4126">
        <v>49.07</v>
      </c>
      <c r="BA4126">
        <v>24.02</v>
      </c>
      <c r="BB4126">
        <v>2.16</v>
      </c>
    </row>
    <row r="4127" spans="1:54" x14ac:dyDescent="0.25">
      <c r="A4127" s="20" t="s">
        <v>322</v>
      </c>
      <c r="B4127">
        <v>235</v>
      </c>
      <c r="C4127" s="20" t="s">
        <v>45</v>
      </c>
      <c r="D4127" s="20" t="s">
        <v>260</v>
      </c>
      <c r="E4127" s="20" t="s">
        <v>389</v>
      </c>
      <c r="F4127" s="21">
        <v>45474</v>
      </c>
      <c r="G4127" s="20" t="s">
        <v>46</v>
      </c>
      <c r="H4127" s="20"/>
      <c r="I4127" s="21">
        <v>36753</v>
      </c>
      <c r="S4127" s="21">
        <v>45019</v>
      </c>
      <c r="T4127" s="21"/>
      <c r="U4127" s="20" t="s">
        <v>90</v>
      </c>
      <c r="V4127" s="20"/>
      <c r="W4127" s="21"/>
      <c r="X4127" s="21"/>
      <c r="Y4127" s="21"/>
      <c r="AA4127" s="21"/>
      <c r="AB4127" s="20"/>
      <c r="AC4127" s="20" t="s">
        <v>55</v>
      </c>
      <c r="AD4127" s="20"/>
      <c r="AE4127" s="20"/>
      <c r="AF4127" t="s">
        <v>64</v>
      </c>
      <c r="AI4127" s="20"/>
      <c r="AM4127">
        <v>2272.11</v>
      </c>
      <c r="AO4127">
        <v>1</v>
      </c>
      <c r="AP4127" s="20" t="s">
        <v>145</v>
      </c>
      <c r="AQ4127">
        <v>23</v>
      </c>
      <c r="AR4127" s="20" t="s">
        <v>141</v>
      </c>
      <c r="AS4127">
        <v>1</v>
      </c>
      <c r="AT4127">
        <v>2024</v>
      </c>
      <c r="AU4127">
        <v>7</v>
      </c>
      <c r="AV4127" t="s">
        <v>575</v>
      </c>
      <c r="AW4127">
        <v>581.1</v>
      </c>
      <c r="AX4127">
        <v>111.33</v>
      </c>
      <c r="AY4127">
        <v>32.49</v>
      </c>
      <c r="AZ4127">
        <v>49.07</v>
      </c>
      <c r="BA4127">
        <v>22.72</v>
      </c>
      <c r="BB4127">
        <v>2.04</v>
      </c>
    </row>
    <row r="4128" spans="1:54" x14ac:dyDescent="0.25">
      <c r="A4128" s="20" t="s">
        <v>322</v>
      </c>
      <c r="B4128">
        <v>238</v>
      </c>
      <c r="C4128" s="20" t="s">
        <v>45</v>
      </c>
      <c r="D4128" s="20" t="s">
        <v>261</v>
      </c>
      <c r="E4128" s="20" t="s">
        <v>390</v>
      </c>
      <c r="F4128" s="21">
        <v>45474</v>
      </c>
      <c r="G4128" s="20" t="s">
        <v>46</v>
      </c>
      <c r="H4128" s="20"/>
      <c r="I4128" s="21">
        <v>33050</v>
      </c>
      <c r="S4128" s="21">
        <v>45027</v>
      </c>
      <c r="T4128" s="21"/>
      <c r="U4128" s="20" t="s">
        <v>90</v>
      </c>
      <c r="V4128" s="20"/>
      <c r="W4128" s="21"/>
      <c r="X4128" s="21"/>
      <c r="Y4128" s="21"/>
      <c r="AA4128" s="21"/>
      <c r="AB4128" s="20"/>
      <c r="AC4128" s="20" t="s">
        <v>55</v>
      </c>
      <c r="AD4128" s="20"/>
      <c r="AE4128" s="20"/>
      <c r="AF4128" t="s">
        <v>64</v>
      </c>
      <c r="AI4128" s="20"/>
      <c r="AM4128">
        <v>2311.4</v>
      </c>
      <c r="AO4128">
        <v>1</v>
      </c>
      <c r="AP4128" s="20" t="s">
        <v>145</v>
      </c>
      <c r="AQ4128">
        <v>34</v>
      </c>
      <c r="AR4128" s="20" t="s">
        <v>142</v>
      </c>
      <c r="AS4128">
        <v>1</v>
      </c>
      <c r="AT4128">
        <v>2024</v>
      </c>
      <c r="AU4128">
        <v>7</v>
      </c>
      <c r="AV4128" t="s">
        <v>575</v>
      </c>
      <c r="AW4128">
        <v>630.52</v>
      </c>
      <c r="AX4128">
        <v>121.61</v>
      </c>
      <c r="AY4128">
        <v>33.04</v>
      </c>
      <c r="AZ4128">
        <v>49.07</v>
      </c>
      <c r="BA4128">
        <v>23.11</v>
      </c>
      <c r="BB4128">
        <v>2.08</v>
      </c>
    </row>
    <row r="4129" spans="1:54" x14ac:dyDescent="0.25">
      <c r="A4129" s="20" t="s">
        <v>322</v>
      </c>
      <c r="B4129">
        <v>258</v>
      </c>
      <c r="C4129" s="20" t="s">
        <v>45</v>
      </c>
      <c r="D4129" s="20" t="s">
        <v>262</v>
      </c>
      <c r="E4129" s="20" t="s">
        <v>391</v>
      </c>
      <c r="F4129" s="21">
        <v>45474</v>
      </c>
      <c r="G4129" s="20" t="s">
        <v>46</v>
      </c>
      <c r="H4129" s="20"/>
      <c r="I4129" s="21">
        <v>37909</v>
      </c>
      <c r="S4129" s="21">
        <v>45385</v>
      </c>
      <c r="T4129" s="21"/>
      <c r="U4129" s="20" t="s">
        <v>90</v>
      </c>
      <c r="V4129" s="20"/>
      <c r="W4129" s="21"/>
      <c r="X4129" s="21"/>
      <c r="Y4129" s="21"/>
      <c r="AA4129" s="21"/>
      <c r="AB4129" s="20"/>
      <c r="AC4129" s="20" t="s">
        <v>55</v>
      </c>
      <c r="AD4129" s="20"/>
      <c r="AE4129" s="20"/>
      <c r="AF4129" t="s">
        <v>64</v>
      </c>
      <c r="AI4129" s="20"/>
      <c r="AM4129">
        <v>2236.69</v>
      </c>
      <c r="AO4129">
        <v>0</v>
      </c>
      <c r="AP4129" s="20" t="s">
        <v>576</v>
      </c>
      <c r="AQ4129">
        <v>20</v>
      </c>
      <c r="AR4129" s="20" t="s">
        <v>141</v>
      </c>
      <c r="AS4129">
        <v>1</v>
      </c>
      <c r="AT4129">
        <v>2024</v>
      </c>
      <c r="AU4129">
        <v>7</v>
      </c>
      <c r="AV4129" t="s">
        <v>575</v>
      </c>
      <c r="AW4129">
        <v>660.34</v>
      </c>
      <c r="AX4129">
        <v>129.05000000000001</v>
      </c>
      <c r="AY4129">
        <v>31.98</v>
      </c>
      <c r="AZ4129">
        <v>49.07</v>
      </c>
      <c r="BA4129">
        <v>22.37</v>
      </c>
      <c r="BB4129">
        <v>2.0099999999999998</v>
      </c>
    </row>
    <row r="4130" spans="1:54" x14ac:dyDescent="0.25">
      <c r="A4130" s="20" t="s">
        <v>322</v>
      </c>
      <c r="B4130">
        <v>213</v>
      </c>
      <c r="C4130" s="20" t="s">
        <v>45</v>
      </c>
      <c r="D4130" s="20" t="s">
        <v>263</v>
      </c>
      <c r="E4130" s="20" t="s">
        <v>392</v>
      </c>
      <c r="F4130" s="21">
        <v>45474</v>
      </c>
      <c r="G4130" s="20" t="s">
        <v>46</v>
      </c>
      <c r="H4130" s="20"/>
      <c r="I4130" s="21">
        <v>37944</v>
      </c>
      <c r="S4130" s="21">
        <v>44739</v>
      </c>
      <c r="T4130" s="21"/>
      <c r="U4130" s="20" t="s">
        <v>78</v>
      </c>
      <c r="V4130" s="20"/>
      <c r="W4130" s="21"/>
      <c r="X4130" s="21"/>
      <c r="Y4130" s="21"/>
      <c r="AA4130" s="21"/>
      <c r="AB4130" s="20"/>
      <c r="AC4130" s="20" t="s">
        <v>79</v>
      </c>
      <c r="AD4130" s="20"/>
      <c r="AE4130" s="20"/>
      <c r="AI4130" s="20"/>
      <c r="AM4130">
        <v>1101.56</v>
      </c>
      <c r="AO4130">
        <v>2</v>
      </c>
      <c r="AP4130" s="20" t="s">
        <v>145</v>
      </c>
      <c r="AQ4130">
        <v>20</v>
      </c>
      <c r="AR4130" s="20" t="s">
        <v>141</v>
      </c>
      <c r="AS4130">
        <v>1</v>
      </c>
      <c r="AT4130">
        <v>2024</v>
      </c>
      <c r="AU4130">
        <v>7</v>
      </c>
      <c r="AV4130" t="s">
        <v>575</v>
      </c>
      <c r="AW4130">
        <v>71.53</v>
      </c>
      <c r="AX4130">
        <v>0</v>
      </c>
      <c r="AY4130">
        <v>15.75</v>
      </c>
      <c r="AZ4130">
        <v>49.07</v>
      </c>
      <c r="BA4130">
        <v>11.02</v>
      </c>
      <c r="BB4130">
        <v>0.99</v>
      </c>
    </row>
    <row r="4131" spans="1:54" x14ac:dyDescent="0.25">
      <c r="A4131" s="20" t="s">
        <v>322</v>
      </c>
      <c r="B4131">
        <v>214</v>
      </c>
      <c r="C4131" s="20" t="s">
        <v>45</v>
      </c>
      <c r="D4131" s="20" t="s">
        <v>264</v>
      </c>
      <c r="E4131" s="20" t="s">
        <v>393</v>
      </c>
      <c r="F4131" s="21">
        <v>45474</v>
      </c>
      <c r="G4131" s="20" t="s">
        <v>46</v>
      </c>
      <c r="H4131" s="20"/>
      <c r="I4131" s="21">
        <v>32156</v>
      </c>
      <c r="S4131" s="21">
        <v>44753</v>
      </c>
      <c r="T4131" s="21"/>
      <c r="U4131" s="20" t="s">
        <v>48</v>
      </c>
      <c r="V4131" s="20"/>
      <c r="W4131" s="21"/>
      <c r="X4131" s="21"/>
      <c r="Y4131" s="21"/>
      <c r="AA4131" s="21"/>
      <c r="AB4131" s="20"/>
      <c r="AC4131" s="20" t="s">
        <v>55</v>
      </c>
      <c r="AD4131" s="20"/>
      <c r="AE4131" s="20"/>
      <c r="AF4131" t="s">
        <v>64</v>
      </c>
      <c r="AI4131" s="20"/>
      <c r="AM4131">
        <v>2321.9</v>
      </c>
      <c r="AO4131">
        <v>2</v>
      </c>
      <c r="AP4131" s="20" t="s">
        <v>145</v>
      </c>
      <c r="AQ4131">
        <v>36</v>
      </c>
      <c r="AR4131" s="20" t="s">
        <v>143</v>
      </c>
      <c r="AS4131">
        <v>1</v>
      </c>
      <c r="AT4131">
        <v>2024</v>
      </c>
      <c r="AU4131">
        <v>7</v>
      </c>
      <c r="AV4131" t="s">
        <v>575</v>
      </c>
      <c r="AW4131">
        <v>627.47</v>
      </c>
      <c r="AX4131">
        <v>125.56</v>
      </c>
      <c r="AY4131">
        <v>33.21</v>
      </c>
      <c r="AZ4131">
        <v>49.07</v>
      </c>
      <c r="BA4131">
        <v>23.22</v>
      </c>
      <c r="BB4131">
        <v>2.09</v>
      </c>
    </row>
    <row r="4132" spans="1:54" x14ac:dyDescent="0.25">
      <c r="A4132" s="20" t="s">
        <v>322</v>
      </c>
      <c r="B4132">
        <v>259</v>
      </c>
      <c r="C4132" s="20" t="s">
        <v>45</v>
      </c>
      <c r="D4132" s="20" t="s">
        <v>265</v>
      </c>
      <c r="E4132" s="20" t="s">
        <v>394</v>
      </c>
      <c r="F4132" s="21">
        <v>45474</v>
      </c>
      <c r="G4132" s="20" t="s">
        <v>46</v>
      </c>
      <c r="H4132" s="20"/>
      <c r="I4132" s="21">
        <v>32352</v>
      </c>
      <c r="S4132" s="21">
        <v>45433</v>
      </c>
      <c r="T4132" s="21"/>
      <c r="U4132" s="20" t="s">
        <v>90</v>
      </c>
      <c r="V4132" s="20"/>
      <c r="W4132" s="21"/>
      <c r="X4132" s="21"/>
      <c r="Y4132" s="21"/>
      <c r="AA4132" s="21"/>
      <c r="AB4132" s="20"/>
      <c r="AC4132" s="20" t="s">
        <v>55</v>
      </c>
      <c r="AD4132" s="20"/>
      <c r="AE4132" s="20"/>
      <c r="AF4132" t="s">
        <v>64</v>
      </c>
      <c r="AI4132" s="20"/>
      <c r="AM4132">
        <v>2357.16</v>
      </c>
      <c r="AO4132">
        <v>0</v>
      </c>
      <c r="AP4132" s="20" t="s">
        <v>576</v>
      </c>
      <c r="AQ4132">
        <v>36</v>
      </c>
      <c r="AR4132" s="20" t="s">
        <v>143</v>
      </c>
      <c r="AS4132">
        <v>1</v>
      </c>
      <c r="AT4132">
        <v>2024</v>
      </c>
      <c r="AU4132">
        <v>7</v>
      </c>
      <c r="AV4132" t="s">
        <v>575</v>
      </c>
      <c r="AW4132">
        <v>667.41</v>
      </c>
      <c r="AX4132">
        <v>129.83000000000001</v>
      </c>
      <c r="AY4132">
        <v>33.71</v>
      </c>
      <c r="AZ4132">
        <v>49.07</v>
      </c>
      <c r="BA4132">
        <v>23.57</v>
      </c>
      <c r="BB4132">
        <v>2.12</v>
      </c>
    </row>
    <row r="4133" spans="1:54" x14ac:dyDescent="0.25">
      <c r="A4133" s="20" t="s">
        <v>322</v>
      </c>
      <c r="B4133">
        <v>457</v>
      </c>
      <c r="C4133" s="20" t="s">
        <v>45</v>
      </c>
      <c r="D4133" s="20" t="s">
        <v>266</v>
      </c>
      <c r="E4133" s="20" t="s">
        <v>395</v>
      </c>
      <c r="F4133" s="21">
        <v>45474</v>
      </c>
      <c r="G4133" s="20" t="s">
        <v>46</v>
      </c>
      <c r="H4133" s="20"/>
      <c r="I4133" s="21">
        <v>39646</v>
      </c>
      <c r="S4133" s="21">
        <v>45369</v>
      </c>
      <c r="T4133" s="21"/>
      <c r="U4133" s="20" t="s">
        <v>168</v>
      </c>
      <c r="V4133" s="20"/>
      <c r="W4133" s="21"/>
      <c r="X4133" s="21"/>
      <c r="Y4133" s="21"/>
      <c r="AA4133" s="21"/>
      <c r="AB4133" s="20"/>
      <c r="AC4133" s="20" t="s">
        <v>169</v>
      </c>
      <c r="AD4133" s="20"/>
      <c r="AE4133" s="20"/>
      <c r="AI4133" s="20"/>
      <c r="AM4133">
        <v>152.25</v>
      </c>
      <c r="AO4133">
        <v>0</v>
      </c>
      <c r="AP4133" s="20" t="s">
        <v>576</v>
      </c>
      <c r="AQ4133">
        <v>16</v>
      </c>
      <c r="AR4133" s="20" t="s">
        <v>556</v>
      </c>
      <c r="AS4133">
        <v>1</v>
      </c>
      <c r="AT4133">
        <v>2024</v>
      </c>
      <c r="AU4133">
        <v>7</v>
      </c>
      <c r="AV4133" t="s">
        <v>575</v>
      </c>
      <c r="AW4133">
        <v>0</v>
      </c>
      <c r="AX4133">
        <v>0</v>
      </c>
      <c r="AY4133">
        <v>0</v>
      </c>
      <c r="AZ4133">
        <v>0</v>
      </c>
      <c r="BA4133">
        <v>0</v>
      </c>
      <c r="BB4133">
        <v>0</v>
      </c>
    </row>
    <row r="4134" spans="1:54" x14ac:dyDescent="0.25">
      <c r="A4134" s="20" t="s">
        <v>322</v>
      </c>
      <c r="B4134">
        <v>233</v>
      </c>
      <c r="C4134" s="20" t="s">
        <v>45</v>
      </c>
      <c r="D4134" s="20" t="s">
        <v>267</v>
      </c>
      <c r="E4134" s="20" t="s">
        <v>396</v>
      </c>
      <c r="F4134" s="21">
        <v>45474</v>
      </c>
      <c r="G4134" s="20" t="s">
        <v>46</v>
      </c>
      <c r="H4134" s="20"/>
      <c r="I4134" s="21">
        <v>34977</v>
      </c>
      <c r="S4134" s="21">
        <v>44942</v>
      </c>
      <c r="T4134" s="21"/>
      <c r="U4134" s="20" t="s">
        <v>48</v>
      </c>
      <c r="V4134" s="20"/>
      <c r="W4134" s="21"/>
      <c r="X4134" s="21"/>
      <c r="Y4134" s="21"/>
      <c r="AA4134" s="21"/>
      <c r="AB4134" s="20"/>
      <c r="AC4134" s="20" t="s">
        <v>55</v>
      </c>
      <c r="AD4134" s="20"/>
      <c r="AE4134" s="20"/>
      <c r="AF4134" t="s">
        <v>66</v>
      </c>
      <c r="AI4134" s="20"/>
      <c r="AM4134">
        <v>2372.4899999999998</v>
      </c>
      <c r="AO4134">
        <v>1</v>
      </c>
      <c r="AP4134" s="20" t="s">
        <v>145</v>
      </c>
      <c r="AQ4134">
        <v>28</v>
      </c>
      <c r="AR4134" s="20" t="s">
        <v>142</v>
      </c>
      <c r="AS4134">
        <v>1</v>
      </c>
      <c r="AT4134">
        <v>2024</v>
      </c>
      <c r="AU4134">
        <v>7</v>
      </c>
      <c r="AV4134" t="s">
        <v>575</v>
      </c>
      <c r="AW4134">
        <v>683.69</v>
      </c>
      <c r="AX4134">
        <v>137.99</v>
      </c>
      <c r="AY4134">
        <v>33.92</v>
      </c>
      <c r="AZ4134">
        <v>49.07</v>
      </c>
      <c r="BA4134">
        <v>23.73</v>
      </c>
      <c r="BB4134">
        <v>2.14</v>
      </c>
    </row>
    <row r="4135" spans="1:54" x14ac:dyDescent="0.25">
      <c r="A4135" s="20" t="s">
        <v>322</v>
      </c>
      <c r="B4135">
        <v>180</v>
      </c>
      <c r="C4135" s="20" t="s">
        <v>45</v>
      </c>
      <c r="D4135" s="20" t="s">
        <v>268</v>
      </c>
      <c r="E4135" s="20" t="s">
        <v>397</v>
      </c>
      <c r="F4135" s="21">
        <v>45474</v>
      </c>
      <c r="G4135" s="20" t="s">
        <v>46</v>
      </c>
      <c r="H4135" s="20"/>
      <c r="I4135" s="21">
        <v>30772</v>
      </c>
      <c r="S4135" s="21">
        <v>44202</v>
      </c>
      <c r="T4135" s="21">
        <v>44202</v>
      </c>
      <c r="U4135" s="20" t="s">
        <v>48</v>
      </c>
      <c r="V4135" s="20"/>
      <c r="W4135" s="21"/>
      <c r="X4135" s="21"/>
      <c r="Y4135" s="21"/>
      <c r="AA4135" s="21"/>
      <c r="AB4135" s="20"/>
      <c r="AC4135" s="20" t="s">
        <v>55</v>
      </c>
      <c r="AD4135" s="20"/>
      <c r="AE4135" s="20"/>
      <c r="AF4135" t="s">
        <v>88</v>
      </c>
      <c r="AI4135" s="20"/>
      <c r="AM4135">
        <v>2516.1799999999998</v>
      </c>
      <c r="AO4135">
        <v>3</v>
      </c>
      <c r="AP4135" s="20" t="s">
        <v>145</v>
      </c>
      <c r="AQ4135">
        <v>40</v>
      </c>
      <c r="AR4135" s="20" t="s">
        <v>143</v>
      </c>
      <c r="AS4135">
        <v>1</v>
      </c>
      <c r="AT4135">
        <v>2024</v>
      </c>
      <c r="AU4135">
        <v>7</v>
      </c>
      <c r="AV4135" t="s">
        <v>575</v>
      </c>
      <c r="AW4135">
        <v>755.96</v>
      </c>
      <c r="AX4135">
        <v>155.58000000000001</v>
      </c>
      <c r="AY4135">
        <v>35.97</v>
      </c>
      <c r="AZ4135">
        <v>49.07</v>
      </c>
      <c r="BA4135">
        <v>25.16</v>
      </c>
      <c r="BB4135">
        <v>2.2599999999999998</v>
      </c>
    </row>
    <row r="4136" spans="1:54" x14ac:dyDescent="0.25">
      <c r="A4136" s="20" t="s">
        <v>322</v>
      </c>
      <c r="B4136">
        <v>247</v>
      </c>
      <c r="C4136" s="20" t="s">
        <v>57</v>
      </c>
      <c r="D4136" s="20" t="s">
        <v>269</v>
      </c>
      <c r="E4136" s="20" t="s">
        <v>398</v>
      </c>
      <c r="F4136" s="21">
        <v>45474</v>
      </c>
      <c r="G4136" s="20" t="s">
        <v>58</v>
      </c>
      <c r="H4136" s="20"/>
      <c r="I4136" s="21">
        <v>33059</v>
      </c>
      <c r="S4136" s="21">
        <v>45170</v>
      </c>
      <c r="T4136" s="21"/>
      <c r="U4136" s="20" t="s">
        <v>48</v>
      </c>
      <c r="V4136" s="20"/>
      <c r="W4136" s="21"/>
      <c r="X4136" s="21"/>
      <c r="Y4136" s="21"/>
      <c r="AA4136" s="21"/>
      <c r="AB4136" s="20"/>
      <c r="AC4136" s="20" t="s">
        <v>60</v>
      </c>
      <c r="AD4136" s="20"/>
      <c r="AE4136" s="20"/>
      <c r="AF4136" t="s">
        <v>113</v>
      </c>
      <c r="AI4136" s="20"/>
      <c r="AM4136">
        <v>2360.7399999999998</v>
      </c>
      <c r="AO4136">
        <v>0</v>
      </c>
      <c r="AP4136" s="20" t="s">
        <v>576</v>
      </c>
      <c r="AQ4136">
        <v>34</v>
      </c>
      <c r="AR4136" s="20" t="s">
        <v>142</v>
      </c>
      <c r="AS4136">
        <v>-1</v>
      </c>
      <c r="AT4136">
        <v>2024</v>
      </c>
      <c r="AU4136">
        <v>7</v>
      </c>
      <c r="AV4136" t="s">
        <v>575</v>
      </c>
      <c r="AW4136">
        <v>943.68</v>
      </c>
      <c r="AX4136">
        <v>189.6</v>
      </c>
      <c r="AY4136">
        <v>33.76</v>
      </c>
      <c r="AZ4136">
        <v>49.07</v>
      </c>
      <c r="BA4136">
        <v>23.61</v>
      </c>
      <c r="BB4136">
        <v>2.12</v>
      </c>
    </row>
    <row r="4137" spans="1:54" x14ac:dyDescent="0.25">
      <c r="A4137" s="20" t="s">
        <v>322</v>
      </c>
      <c r="B4137">
        <v>96</v>
      </c>
      <c r="C4137" s="20" t="s">
        <v>45</v>
      </c>
      <c r="D4137" s="20" t="s">
        <v>270</v>
      </c>
      <c r="E4137" s="20" t="s">
        <v>399</v>
      </c>
      <c r="F4137" s="21">
        <v>45474</v>
      </c>
      <c r="G4137" s="20" t="s">
        <v>46</v>
      </c>
      <c r="H4137" s="20"/>
      <c r="I4137" s="21">
        <v>35597</v>
      </c>
      <c r="S4137" s="21">
        <v>42247</v>
      </c>
      <c r="T4137" s="21">
        <v>42247</v>
      </c>
      <c r="U4137" s="20" t="s">
        <v>48</v>
      </c>
      <c r="V4137" s="20"/>
      <c r="W4137" s="21"/>
      <c r="X4137" s="21"/>
      <c r="Y4137" s="21"/>
      <c r="AA4137" s="21"/>
      <c r="AB4137" s="20"/>
      <c r="AC4137" s="20" t="s">
        <v>55</v>
      </c>
      <c r="AD4137" s="20"/>
      <c r="AE4137" s="20"/>
      <c r="AF4137" t="s">
        <v>66</v>
      </c>
      <c r="AI4137" s="20"/>
      <c r="AM4137">
        <v>2643.59</v>
      </c>
      <c r="AO4137">
        <v>8</v>
      </c>
      <c r="AP4137" s="20" t="s">
        <v>146</v>
      </c>
      <c r="AQ4137">
        <v>27</v>
      </c>
      <c r="AR4137" s="20" t="s">
        <v>142</v>
      </c>
      <c r="AS4137">
        <v>1</v>
      </c>
      <c r="AT4137">
        <v>2024</v>
      </c>
      <c r="AU4137">
        <v>7</v>
      </c>
      <c r="AV4137" t="s">
        <v>575</v>
      </c>
      <c r="AW4137">
        <v>823.71</v>
      </c>
      <c r="AX4137">
        <v>172.72</v>
      </c>
      <c r="AY4137">
        <v>37.799999999999997</v>
      </c>
      <c r="AZ4137">
        <v>49.07</v>
      </c>
      <c r="BA4137">
        <v>26.44</v>
      </c>
      <c r="BB4137">
        <v>2.38</v>
      </c>
    </row>
    <row r="4138" spans="1:54" x14ac:dyDescent="0.25">
      <c r="A4138" s="20" t="s">
        <v>322</v>
      </c>
      <c r="B4138">
        <v>239</v>
      </c>
      <c r="C4138" s="20" t="s">
        <v>45</v>
      </c>
      <c r="D4138" s="20" t="s">
        <v>271</v>
      </c>
      <c r="E4138" s="20" t="s">
        <v>400</v>
      </c>
      <c r="F4138" s="21">
        <v>45474</v>
      </c>
      <c r="G4138" s="20" t="s">
        <v>46</v>
      </c>
      <c r="H4138" s="20"/>
      <c r="I4138" s="21">
        <v>28707</v>
      </c>
      <c r="S4138" s="21">
        <v>45027</v>
      </c>
      <c r="T4138" s="21"/>
      <c r="U4138" s="20" t="s">
        <v>90</v>
      </c>
      <c r="V4138" s="20"/>
      <c r="W4138" s="21"/>
      <c r="X4138" s="21"/>
      <c r="Y4138" s="21"/>
      <c r="AA4138" s="21"/>
      <c r="AB4138" s="20"/>
      <c r="AC4138" s="20" t="s">
        <v>55</v>
      </c>
      <c r="AD4138" s="20"/>
      <c r="AE4138" s="20"/>
      <c r="AF4138" t="s">
        <v>64</v>
      </c>
      <c r="AI4138" s="20"/>
      <c r="AM4138">
        <v>2275.79</v>
      </c>
      <c r="AO4138">
        <v>1</v>
      </c>
      <c r="AP4138" s="20" t="s">
        <v>145</v>
      </c>
      <c r="AQ4138">
        <v>45</v>
      </c>
      <c r="AR4138" s="20" t="s">
        <v>143</v>
      </c>
      <c r="AS4138">
        <v>1</v>
      </c>
      <c r="AT4138">
        <v>2024</v>
      </c>
      <c r="AU4138">
        <v>7</v>
      </c>
      <c r="AV4138" t="s">
        <v>575</v>
      </c>
      <c r="AW4138">
        <v>581.44000000000005</v>
      </c>
      <c r="AX4138">
        <v>111.49</v>
      </c>
      <c r="AY4138">
        <v>32.54</v>
      </c>
      <c r="AZ4138">
        <v>49.07</v>
      </c>
      <c r="BA4138">
        <v>22.76</v>
      </c>
      <c r="BB4138">
        <v>2.0499999999999998</v>
      </c>
    </row>
    <row r="4139" spans="1:54" x14ac:dyDescent="0.25">
      <c r="A4139" s="20" t="s">
        <v>322</v>
      </c>
      <c r="B4139">
        <v>257</v>
      </c>
      <c r="C4139" s="20" t="s">
        <v>45</v>
      </c>
      <c r="D4139" s="20" t="s">
        <v>272</v>
      </c>
      <c r="E4139" s="20" t="s">
        <v>401</v>
      </c>
      <c r="F4139" s="21">
        <v>45474</v>
      </c>
      <c r="G4139" s="20" t="s">
        <v>46</v>
      </c>
      <c r="H4139" s="20"/>
      <c r="I4139" s="21">
        <v>36728</v>
      </c>
      <c r="S4139" s="21">
        <v>45384</v>
      </c>
      <c r="T4139" s="21"/>
      <c r="U4139" s="20" t="s">
        <v>90</v>
      </c>
      <c r="V4139" s="20"/>
      <c r="W4139" s="21"/>
      <c r="X4139" s="21"/>
      <c r="Y4139" s="21"/>
      <c r="AA4139" s="21"/>
      <c r="AB4139" s="20"/>
      <c r="AC4139" s="20" t="s">
        <v>55</v>
      </c>
      <c r="AD4139" s="20"/>
      <c r="AE4139" s="20"/>
      <c r="AF4139" t="s">
        <v>64</v>
      </c>
      <c r="AI4139" s="20"/>
      <c r="AM4139">
        <v>2179.29</v>
      </c>
      <c r="AO4139">
        <v>0</v>
      </c>
      <c r="AP4139" s="20" t="s">
        <v>576</v>
      </c>
      <c r="AQ4139">
        <v>24</v>
      </c>
      <c r="AR4139" s="20" t="s">
        <v>141</v>
      </c>
      <c r="AS4139">
        <v>1</v>
      </c>
      <c r="AT4139">
        <v>2024</v>
      </c>
      <c r="AU4139">
        <v>7</v>
      </c>
      <c r="AV4139" t="s">
        <v>575</v>
      </c>
      <c r="AW4139">
        <v>548.03</v>
      </c>
      <c r="AX4139">
        <v>106.73</v>
      </c>
      <c r="AY4139">
        <v>31.17</v>
      </c>
      <c r="AZ4139">
        <v>49.07</v>
      </c>
      <c r="BA4139">
        <v>21.79</v>
      </c>
      <c r="BB4139">
        <v>1.96</v>
      </c>
    </row>
    <row r="4140" spans="1:54" x14ac:dyDescent="0.25">
      <c r="A4140" s="20" t="s">
        <v>322</v>
      </c>
      <c r="B4140">
        <v>193</v>
      </c>
      <c r="C4140" s="20" t="s">
        <v>45</v>
      </c>
      <c r="D4140" s="20" t="s">
        <v>273</v>
      </c>
      <c r="E4140" s="20" t="s">
        <v>402</v>
      </c>
      <c r="F4140" s="21">
        <v>45474</v>
      </c>
      <c r="G4140" s="20" t="s">
        <v>46</v>
      </c>
      <c r="H4140" s="20"/>
      <c r="I4140" s="21">
        <v>37523</v>
      </c>
      <c r="S4140" s="21">
        <v>44452</v>
      </c>
      <c r="T4140" s="21"/>
      <c r="U4140" s="20" t="s">
        <v>78</v>
      </c>
      <c r="V4140" s="20"/>
      <c r="W4140" s="21"/>
      <c r="X4140" s="21"/>
      <c r="Y4140" s="21"/>
      <c r="AA4140" s="21"/>
      <c r="AB4140" s="20"/>
      <c r="AC4140" s="20" t="s">
        <v>79</v>
      </c>
      <c r="AD4140" s="20"/>
      <c r="AE4140" s="20"/>
      <c r="AI4140" s="20"/>
      <c r="AM4140">
        <v>1384.83</v>
      </c>
      <c r="AO4140">
        <v>2</v>
      </c>
      <c r="AP4140" s="20" t="s">
        <v>145</v>
      </c>
      <c r="AQ4140">
        <v>21</v>
      </c>
      <c r="AR4140" s="20" t="s">
        <v>141</v>
      </c>
      <c r="AS4140">
        <v>1</v>
      </c>
      <c r="AT4140">
        <v>2024</v>
      </c>
      <c r="AU4140">
        <v>7</v>
      </c>
      <c r="AV4140" t="s">
        <v>575</v>
      </c>
      <c r="AW4140">
        <v>89.32</v>
      </c>
      <c r="AX4140">
        <v>-0.01</v>
      </c>
      <c r="AY4140">
        <v>19.809999999999999</v>
      </c>
      <c r="AZ4140">
        <v>49.07</v>
      </c>
      <c r="BA4140">
        <v>13.85</v>
      </c>
      <c r="BB4140">
        <v>1.25</v>
      </c>
    </row>
    <row r="4141" spans="1:54" x14ac:dyDescent="0.25">
      <c r="A4141" s="20" t="s">
        <v>322</v>
      </c>
      <c r="B4141">
        <v>64</v>
      </c>
      <c r="C4141" s="20" t="s">
        <v>45</v>
      </c>
      <c r="D4141" s="20" t="s">
        <v>274</v>
      </c>
      <c r="E4141" s="20" t="s">
        <v>403</v>
      </c>
      <c r="F4141" s="21">
        <v>45474</v>
      </c>
      <c r="G4141" s="20" t="s">
        <v>46</v>
      </c>
      <c r="H4141" s="20"/>
      <c r="I4141" s="21">
        <v>24250</v>
      </c>
      <c r="S4141" s="21">
        <v>37655</v>
      </c>
      <c r="T4141" s="21">
        <v>32203</v>
      </c>
      <c r="U4141" s="20" t="s">
        <v>48</v>
      </c>
      <c r="V4141" s="20"/>
      <c r="W4141" s="21"/>
      <c r="X4141" s="21"/>
      <c r="Y4141" s="21"/>
      <c r="AA4141" s="21"/>
      <c r="AB4141" s="20"/>
      <c r="AC4141" s="20" t="s">
        <v>70</v>
      </c>
      <c r="AD4141" s="20"/>
      <c r="AE4141" s="20"/>
      <c r="AF4141" t="s">
        <v>81</v>
      </c>
      <c r="AI4141" s="20"/>
      <c r="AM4141">
        <v>3781.88</v>
      </c>
      <c r="AO4141">
        <v>36</v>
      </c>
      <c r="AP4141" s="20" t="s">
        <v>179</v>
      </c>
      <c r="AQ4141">
        <v>58</v>
      </c>
      <c r="AR4141" s="20" t="s">
        <v>178</v>
      </c>
      <c r="AS4141">
        <v>1</v>
      </c>
      <c r="AT4141">
        <v>2024</v>
      </c>
      <c r="AU4141">
        <v>7</v>
      </c>
      <c r="AV4141" t="s">
        <v>575</v>
      </c>
      <c r="AW4141">
        <v>1905.97</v>
      </c>
      <c r="AX4141">
        <v>465.55</v>
      </c>
      <c r="AY4141">
        <v>79.42</v>
      </c>
      <c r="AZ4141">
        <v>128.66999999999999</v>
      </c>
      <c r="BA4141">
        <v>113.45</v>
      </c>
      <c r="BB4141">
        <v>3.4</v>
      </c>
    </row>
    <row r="4142" spans="1:54" x14ac:dyDescent="0.25">
      <c r="A4142" s="20" t="s">
        <v>322</v>
      </c>
      <c r="B4142">
        <v>153</v>
      </c>
      <c r="C4142" s="20" t="s">
        <v>45</v>
      </c>
      <c r="D4142" s="20" t="s">
        <v>275</v>
      </c>
      <c r="E4142" s="20" t="s">
        <v>404</v>
      </c>
      <c r="F4142" s="21">
        <v>45474</v>
      </c>
      <c r="G4142" s="20" t="s">
        <v>46</v>
      </c>
      <c r="H4142" s="20"/>
      <c r="I4142" s="21">
        <v>32939</v>
      </c>
      <c r="S4142" s="21">
        <v>43662</v>
      </c>
      <c r="T4142" s="21">
        <v>43662</v>
      </c>
      <c r="U4142" s="20" t="s">
        <v>48</v>
      </c>
      <c r="V4142" s="20"/>
      <c r="W4142" s="21"/>
      <c r="X4142" s="21"/>
      <c r="Y4142" s="21"/>
      <c r="AA4142" s="21"/>
      <c r="AB4142" s="20"/>
      <c r="AC4142" s="20" t="s">
        <v>55</v>
      </c>
      <c r="AD4142" s="20"/>
      <c r="AE4142" s="20"/>
      <c r="AF4142" t="s">
        <v>116</v>
      </c>
      <c r="AI4142" s="20"/>
      <c r="AM4142">
        <v>2958.76</v>
      </c>
      <c r="AO4142">
        <v>5</v>
      </c>
      <c r="AP4142" s="20" t="s">
        <v>145</v>
      </c>
      <c r="AQ4142">
        <v>34</v>
      </c>
      <c r="AR4142" s="20" t="s">
        <v>142</v>
      </c>
      <c r="AS4142">
        <v>1</v>
      </c>
      <c r="AT4142">
        <v>2024</v>
      </c>
      <c r="AU4142">
        <v>7</v>
      </c>
      <c r="AV4142" t="s">
        <v>575</v>
      </c>
      <c r="AW4142">
        <v>1345.27</v>
      </c>
      <c r="AX4142">
        <v>277.52999999999997</v>
      </c>
      <c r="AY4142">
        <v>42.31</v>
      </c>
      <c r="AZ4142">
        <v>49.07</v>
      </c>
      <c r="BA4142">
        <v>29.58</v>
      </c>
      <c r="BB4142">
        <v>2.66</v>
      </c>
    </row>
    <row r="4143" spans="1:54" x14ac:dyDescent="0.25">
      <c r="A4143" s="20" t="s">
        <v>322</v>
      </c>
      <c r="B4143">
        <v>248</v>
      </c>
      <c r="C4143" s="20" t="s">
        <v>45</v>
      </c>
      <c r="D4143" s="20" t="s">
        <v>276</v>
      </c>
      <c r="E4143" s="20" t="s">
        <v>405</v>
      </c>
      <c r="F4143" s="21">
        <v>45474</v>
      </c>
      <c r="G4143" s="20" t="s">
        <v>46</v>
      </c>
      <c r="H4143" s="20"/>
      <c r="I4143" s="21">
        <v>38698</v>
      </c>
      <c r="S4143" s="21">
        <v>45180</v>
      </c>
      <c r="T4143" s="21">
        <v>45180</v>
      </c>
      <c r="U4143" s="20" t="s">
        <v>78</v>
      </c>
      <c r="V4143" s="20"/>
      <c r="W4143" s="21"/>
      <c r="X4143" s="21"/>
      <c r="Y4143" s="21"/>
      <c r="AA4143" s="21"/>
      <c r="AB4143" s="20"/>
      <c r="AC4143" s="20" t="s">
        <v>79</v>
      </c>
      <c r="AD4143" s="20"/>
      <c r="AE4143" s="20"/>
      <c r="AI4143" s="20"/>
      <c r="AM4143">
        <v>912.65</v>
      </c>
      <c r="AO4143">
        <v>0</v>
      </c>
      <c r="AP4143" s="20" t="s">
        <v>576</v>
      </c>
      <c r="AQ4143">
        <v>18</v>
      </c>
      <c r="AR4143" s="20" t="s">
        <v>141</v>
      </c>
      <c r="AS4143">
        <v>1</v>
      </c>
      <c r="AT4143">
        <v>2024</v>
      </c>
      <c r="AU4143">
        <v>7</v>
      </c>
      <c r="AV4143" t="s">
        <v>575</v>
      </c>
      <c r="AW4143">
        <v>57.32</v>
      </c>
      <c r="AX4143">
        <v>0</v>
      </c>
      <c r="AY4143">
        <v>13.05</v>
      </c>
      <c r="AZ4143">
        <v>0</v>
      </c>
      <c r="BA4143">
        <v>9.1300000000000008</v>
      </c>
      <c r="BB4143">
        <v>0.82</v>
      </c>
    </row>
    <row r="4144" spans="1:54" x14ac:dyDescent="0.25">
      <c r="A4144" s="20" t="s">
        <v>322</v>
      </c>
      <c r="B4144">
        <v>165</v>
      </c>
      <c r="C4144" s="20" t="s">
        <v>45</v>
      </c>
      <c r="D4144" s="20" t="s">
        <v>277</v>
      </c>
      <c r="E4144" s="20" t="s">
        <v>406</v>
      </c>
      <c r="F4144" s="21">
        <v>45474</v>
      </c>
      <c r="G4144" s="20" t="s">
        <v>46</v>
      </c>
      <c r="H4144" s="20"/>
      <c r="I4144" s="21">
        <v>31700</v>
      </c>
      <c r="S4144" s="21">
        <v>43997</v>
      </c>
      <c r="T4144" s="21">
        <v>43997</v>
      </c>
      <c r="U4144" s="20" t="s">
        <v>48</v>
      </c>
      <c r="V4144" s="20"/>
      <c r="W4144" s="21"/>
      <c r="X4144" s="21"/>
      <c r="Y4144" s="21"/>
      <c r="AA4144" s="21"/>
      <c r="AB4144" s="20"/>
      <c r="AC4144" s="20" t="s">
        <v>55</v>
      </c>
      <c r="AD4144" s="20"/>
      <c r="AE4144" s="20"/>
      <c r="AF4144" t="s">
        <v>56</v>
      </c>
      <c r="AI4144" s="20"/>
      <c r="AM4144">
        <v>2479.06</v>
      </c>
      <c r="AO4144">
        <v>4</v>
      </c>
      <c r="AP4144" s="20" t="s">
        <v>145</v>
      </c>
      <c r="AQ4144">
        <v>37</v>
      </c>
      <c r="AR4144" s="20" t="s">
        <v>143</v>
      </c>
      <c r="AS4144">
        <v>1</v>
      </c>
      <c r="AT4144">
        <v>2024</v>
      </c>
      <c r="AU4144">
        <v>7</v>
      </c>
      <c r="AV4144" t="s">
        <v>575</v>
      </c>
      <c r="AW4144">
        <v>683.83</v>
      </c>
      <c r="AX4144">
        <v>140.78</v>
      </c>
      <c r="AY4144">
        <v>35.450000000000003</v>
      </c>
      <c r="AZ4144">
        <v>49.07</v>
      </c>
      <c r="BA4144">
        <v>24.79</v>
      </c>
      <c r="BB4144">
        <v>2.23</v>
      </c>
    </row>
    <row r="4145" spans="1:54" x14ac:dyDescent="0.25">
      <c r="A4145" s="20" t="s">
        <v>322</v>
      </c>
      <c r="B4145">
        <v>65</v>
      </c>
      <c r="C4145" s="20" t="s">
        <v>57</v>
      </c>
      <c r="D4145" s="20" t="s">
        <v>278</v>
      </c>
      <c r="E4145" s="20" t="s">
        <v>407</v>
      </c>
      <c r="F4145" s="21">
        <v>45474</v>
      </c>
      <c r="G4145" s="20" t="s">
        <v>58</v>
      </c>
      <c r="H4145" s="20"/>
      <c r="I4145" s="21">
        <v>28736</v>
      </c>
      <c r="S4145" s="21">
        <v>38231</v>
      </c>
      <c r="T4145" s="21">
        <v>38231</v>
      </c>
      <c r="U4145" s="20" t="s">
        <v>48</v>
      </c>
      <c r="V4145" s="20"/>
      <c r="W4145" s="21"/>
      <c r="X4145" s="21"/>
      <c r="Y4145" s="21"/>
      <c r="AA4145" s="21"/>
      <c r="AB4145" s="20"/>
      <c r="AC4145" s="20" t="s">
        <v>55</v>
      </c>
      <c r="AD4145" s="20"/>
      <c r="AE4145" s="20"/>
      <c r="AF4145" t="s">
        <v>88</v>
      </c>
      <c r="AI4145" s="20"/>
      <c r="AM4145">
        <v>2453.91</v>
      </c>
      <c r="AO4145">
        <v>19</v>
      </c>
      <c r="AP4145" s="20" t="s">
        <v>147</v>
      </c>
      <c r="AQ4145">
        <v>45</v>
      </c>
      <c r="AR4145" s="20" t="s">
        <v>143</v>
      </c>
      <c r="AS4145">
        <v>-1</v>
      </c>
      <c r="AT4145">
        <v>2024</v>
      </c>
      <c r="AU4145">
        <v>7</v>
      </c>
      <c r="AV4145" t="s">
        <v>575</v>
      </c>
      <c r="AW4145">
        <v>798.13</v>
      </c>
      <c r="AX4145">
        <v>161.34</v>
      </c>
      <c r="AY4145">
        <v>35.090000000000003</v>
      </c>
      <c r="AZ4145">
        <v>49.07</v>
      </c>
      <c r="BA4145">
        <v>24.53</v>
      </c>
      <c r="BB4145">
        <v>2.21</v>
      </c>
    </row>
    <row r="4146" spans="1:54" x14ac:dyDescent="0.25">
      <c r="A4146" s="20" t="s">
        <v>322</v>
      </c>
      <c r="B4146">
        <v>240</v>
      </c>
      <c r="C4146" s="20" t="s">
        <v>45</v>
      </c>
      <c r="D4146" s="20" t="s">
        <v>279</v>
      </c>
      <c r="E4146" s="20" t="s">
        <v>408</v>
      </c>
      <c r="F4146" s="21">
        <v>45474</v>
      </c>
      <c r="G4146" s="20" t="s">
        <v>46</v>
      </c>
      <c r="H4146" s="20"/>
      <c r="I4146" s="21">
        <v>29705</v>
      </c>
      <c r="S4146" s="21">
        <v>45048</v>
      </c>
      <c r="T4146" s="21"/>
      <c r="U4146" s="20" t="s">
        <v>90</v>
      </c>
      <c r="V4146" s="20"/>
      <c r="W4146" s="21"/>
      <c r="X4146" s="21"/>
      <c r="Y4146" s="21"/>
      <c r="AA4146" s="21"/>
      <c r="AB4146" s="20"/>
      <c r="AC4146" s="20" t="s">
        <v>55</v>
      </c>
      <c r="AD4146" s="20"/>
      <c r="AE4146" s="20"/>
      <c r="AF4146" t="s">
        <v>64</v>
      </c>
      <c r="AI4146" s="20"/>
      <c r="AM4146">
        <v>2032.55</v>
      </c>
      <c r="AO4146">
        <v>1</v>
      </c>
      <c r="AP4146" s="20" t="s">
        <v>145</v>
      </c>
      <c r="AQ4146">
        <v>43</v>
      </c>
      <c r="AR4146" s="20" t="s">
        <v>143</v>
      </c>
      <c r="AS4146">
        <v>1</v>
      </c>
      <c r="AT4146">
        <v>2024</v>
      </c>
      <c r="AU4146">
        <v>7</v>
      </c>
      <c r="AV4146" t="s">
        <v>575</v>
      </c>
      <c r="AW4146">
        <v>523.09</v>
      </c>
      <c r="AX4146">
        <v>93.8</v>
      </c>
      <c r="AY4146">
        <v>29.07</v>
      </c>
      <c r="AZ4146">
        <v>49.07</v>
      </c>
      <c r="BA4146">
        <v>20.32</v>
      </c>
      <c r="BB4146">
        <v>1.83</v>
      </c>
    </row>
    <row r="4147" spans="1:54" x14ac:dyDescent="0.25">
      <c r="A4147" s="20" t="s">
        <v>322</v>
      </c>
      <c r="B4147">
        <v>177</v>
      </c>
      <c r="C4147" s="20" t="s">
        <v>45</v>
      </c>
      <c r="D4147" s="20" t="s">
        <v>280</v>
      </c>
      <c r="E4147" s="20" t="s">
        <v>409</v>
      </c>
      <c r="F4147" s="21">
        <v>45474</v>
      </c>
      <c r="G4147" s="20" t="s">
        <v>46</v>
      </c>
      <c r="H4147" s="20"/>
      <c r="I4147" s="21">
        <v>37536</v>
      </c>
      <c r="S4147" s="21">
        <v>44112</v>
      </c>
      <c r="T4147" s="21">
        <v>44112</v>
      </c>
      <c r="U4147" s="20" t="s">
        <v>48</v>
      </c>
      <c r="V4147" s="20"/>
      <c r="W4147" s="21"/>
      <c r="X4147" s="21"/>
      <c r="Y4147" s="21"/>
      <c r="AA4147" s="21"/>
      <c r="AB4147" s="20"/>
      <c r="AC4147" s="20" t="s">
        <v>55</v>
      </c>
      <c r="AD4147" s="20"/>
      <c r="AE4147" s="20"/>
      <c r="AF4147" t="s">
        <v>64</v>
      </c>
      <c r="AI4147" s="20"/>
      <c r="AM4147">
        <v>2348.81</v>
      </c>
      <c r="AO4147">
        <v>3</v>
      </c>
      <c r="AP4147" s="20" t="s">
        <v>145</v>
      </c>
      <c r="AQ4147">
        <v>21</v>
      </c>
      <c r="AR4147" s="20" t="s">
        <v>141</v>
      </c>
      <c r="AS4147">
        <v>1</v>
      </c>
      <c r="AT4147">
        <v>2024</v>
      </c>
      <c r="AU4147">
        <v>7</v>
      </c>
      <c r="AV4147" t="s">
        <v>575</v>
      </c>
      <c r="AW4147">
        <v>832.35</v>
      </c>
      <c r="AX4147">
        <v>163.80000000000001</v>
      </c>
      <c r="AY4147">
        <v>33.590000000000003</v>
      </c>
      <c r="AZ4147">
        <v>49.07</v>
      </c>
      <c r="BA4147">
        <v>23.49</v>
      </c>
      <c r="BB4147">
        <v>2.11</v>
      </c>
    </row>
    <row r="4148" spans="1:54" x14ac:dyDescent="0.25">
      <c r="A4148" s="20" t="s">
        <v>322</v>
      </c>
      <c r="B4148">
        <v>67</v>
      </c>
      <c r="C4148" s="20" t="s">
        <v>45</v>
      </c>
      <c r="D4148" s="20" t="s">
        <v>281</v>
      </c>
      <c r="E4148" s="20" t="s">
        <v>410</v>
      </c>
      <c r="F4148" s="21">
        <v>45474</v>
      </c>
      <c r="G4148" s="20" t="s">
        <v>46</v>
      </c>
      <c r="H4148" s="20"/>
      <c r="I4148" s="21">
        <v>25362</v>
      </c>
      <c r="S4148" s="21">
        <v>37655</v>
      </c>
      <c r="T4148" s="21">
        <v>33182</v>
      </c>
      <c r="U4148" s="20" t="s">
        <v>48</v>
      </c>
      <c r="V4148" s="20"/>
      <c r="W4148" s="21"/>
      <c r="X4148" s="21"/>
      <c r="Y4148" s="21"/>
      <c r="AA4148" s="21"/>
      <c r="AB4148" s="20"/>
      <c r="AC4148" s="20" t="s">
        <v>55</v>
      </c>
      <c r="AD4148" s="20"/>
      <c r="AE4148" s="20"/>
      <c r="AF4148" t="s">
        <v>63</v>
      </c>
      <c r="AI4148" s="20"/>
      <c r="AM4148">
        <v>2270.94</v>
      </c>
      <c r="AO4148">
        <v>33</v>
      </c>
      <c r="AP4148" s="20" t="s">
        <v>181</v>
      </c>
      <c r="AQ4148">
        <v>55</v>
      </c>
      <c r="AR4148" s="20" t="s">
        <v>180</v>
      </c>
      <c r="AS4148">
        <v>1</v>
      </c>
      <c r="AT4148">
        <v>2024</v>
      </c>
      <c r="AU4148">
        <v>7</v>
      </c>
      <c r="AV4148" t="s">
        <v>575</v>
      </c>
      <c r="AW4148">
        <v>635.94000000000005</v>
      </c>
      <c r="AX4148">
        <v>125.57</v>
      </c>
      <c r="AY4148">
        <v>32.479999999999997</v>
      </c>
      <c r="AZ4148">
        <v>49.07</v>
      </c>
      <c r="BA4148">
        <v>22.71</v>
      </c>
      <c r="BB4148">
        <v>2.04</v>
      </c>
    </row>
    <row r="4149" spans="1:54" x14ac:dyDescent="0.25">
      <c r="A4149" s="20" t="s">
        <v>322</v>
      </c>
      <c r="B4149">
        <v>241</v>
      </c>
      <c r="C4149" s="20" t="s">
        <v>45</v>
      </c>
      <c r="D4149" s="20" t="s">
        <v>282</v>
      </c>
      <c r="E4149" s="20" t="s">
        <v>411</v>
      </c>
      <c r="F4149" s="21">
        <v>45474</v>
      </c>
      <c r="G4149" s="20" t="s">
        <v>46</v>
      </c>
      <c r="H4149" s="20"/>
      <c r="I4149" s="21">
        <v>31940</v>
      </c>
      <c r="S4149" s="21">
        <v>45055</v>
      </c>
      <c r="T4149" s="21"/>
      <c r="U4149" s="20" t="s">
        <v>90</v>
      </c>
      <c r="V4149" s="20"/>
      <c r="W4149" s="21"/>
      <c r="X4149" s="21"/>
      <c r="Y4149" s="21"/>
      <c r="AA4149" s="21"/>
      <c r="AB4149" s="20"/>
      <c r="AC4149" s="20" t="s">
        <v>55</v>
      </c>
      <c r="AD4149" s="20"/>
      <c r="AE4149" s="20"/>
      <c r="AF4149" t="s">
        <v>64</v>
      </c>
      <c r="AI4149" s="20"/>
      <c r="AM4149">
        <v>2168.12</v>
      </c>
      <c r="AO4149">
        <v>1</v>
      </c>
      <c r="AP4149" s="20" t="s">
        <v>145</v>
      </c>
      <c r="AQ4149">
        <v>37</v>
      </c>
      <c r="AR4149" s="20" t="s">
        <v>143</v>
      </c>
      <c r="AS4149">
        <v>1</v>
      </c>
      <c r="AT4149">
        <v>2024</v>
      </c>
      <c r="AU4149">
        <v>7</v>
      </c>
      <c r="AV4149" t="s">
        <v>575</v>
      </c>
      <c r="AW4149">
        <v>585.88</v>
      </c>
      <c r="AX4149">
        <v>109.2</v>
      </c>
      <c r="AY4149">
        <v>31.01</v>
      </c>
      <c r="AZ4149">
        <v>49.07</v>
      </c>
      <c r="BA4149">
        <v>21.68</v>
      </c>
      <c r="BB4149">
        <v>1.95</v>
      </c>
    </row>
    <row r="4150" spans="1:54" x14ac:dyDescent="0.25">
      <c r="A4150" s="20" t="s">
        <v>322</v>
      </c>
      <c r="B4150">
        <v>143</v>
      </c>
      <c r="C4150" s="20" t="s">
        <v>45</v>
      </c>
      <c r="D4150" s="20" t="s">
        <v>283</v>
      </c>
      <c r="E4150" s="20" t="s">
        <v>412</v>
      </c>
      <c r="F4150" s="21">
        <v>45474</v>
      </c>
      <c r="G4150" s="20" t="s">
        <v>46</v>
      </c>
      <c r="H4150" s="20"/>
      <c r="I4150" s="21">
        <v>30603</v>
      </c>
      <c r="S4150" s="21">
        <v>43346</v>
      </c>
      <c r="T4150" s="21">
        <v>43346</v>
      </c>
      <c r="U4150" s="20" t="s">
        <v>48</v>
      </c>
      <c r="V4150" s="20"/>
      <c r="W4150" s="21"/>
      <c r="X4150" s="21"/>
      <c r="Y4150" s="21"/>
      <c r="AA4150" s="21"/>
      <c r="AB4150" s="20"/>
      <c r="AC4150" s="20" t="s">
        <v>55</v>
      </c>
      <c r="AD4150" s="20"/>
      <c r="AE4150" s="20"/>
      <c r="AF4150" t="s">
        <v>63</v>
      </c>
      <c r="AI4150" s="20"/>
      <c r="AM4150">
        <v>2423.8000000000002</v>
      </c>
      <c r="AO4150">
        <v>5</v>
      </c>
      <c r="AP4150" s="20" t="s">
        <v>145</v>
      </c>
      <c r="AQ4150">
        <v>40</v>
      </c>
      <c r="AR4150" s="20" t="s">
        <v>143</v>
      </c>
      <c r="AS4150">
        <v>1</v>
      </c>
      <c r="AT4150">
        <v>2024</v>
      </c>
      <c r="AU4150">
        <v>7</v>
      </c>
      <c r="AV4150" t="s">
        <v>575</v>
      </c>
      <c r="AW4150">
        <v>681.69</v>
      </c>
      <c r="AX4150">
        <v>138.81</v>
      </c>
      <c r="AY4150">
        <v>34.67</v>
      </c>
      <c r="AZ4150">
        <v>49.07</v>
      </c>
      <c r="BA4150">
        <v>24.24</v>
      </c>
      <c r="BB4150">
        <v>2.1800000000000002</v>
      </c>
    </row>
    <row r="4151" spans="1:54" x14ac:dyDescent="0.25">
      <c r="A4151" s="20" t="s">
        <v>322</v>
      </c>
      <c r="B4151">
        <v>164</v>
      </c>
      <c r="C4151" s="20" t="s">
        <v>45</v>
      </c>
      <c r="D4151" s="20" t="s">
        <v>284</v>
      </c>
      <c r="E4151" s="20" t="s">
        <v>413</v>
      </c>
      <c r="F4151" s="21">
        <v>45474</v>
      </c>
      <c r="G4151" s="20" t="s">
        <v>46</v>
      </c>
      <c r="H4151" s="20"/>
      <c r="I4151" s="21">
        <v>33317</v>
      </c>
      <c r="S4151" s="21">
        <v>43983</v>
      </c>
      <c r="T4151" s="21">
        <v>43983</v>
      </c>
      <c r="U4151" s="20" t="s">
        <v>48</v>
      </c>
      <c r="V4151" s="20"/>
      <c r="W4151" s="21"/>
      <c r="X4151" s="21"/>
      <c r="Y4151" s="21"/>
      <c r="AA4151" s="21"/>
      <c r="AB4151" s="20"/>
      <c r="AC4151" s="20" t="s">
        <v>55</v>
      </c>
      <c r="AD4151" s="20"/>
      <c r="AE4151" s="20"/>
      <c r="AF4151" t="s">
        <v>63</v>
      </c>
      <c r="AI4151" s="20"/>
      <c r="AM4151">
        <v>2331.12</v>
      </c>
      <c r="AO4151">
        <v>4</v>
      </c>
      <c r="AP4151" s="20" t="s">
        <v>145</v>
      </c>
      <c r="AQ4151">
        <v>33</v>
      </c>
      <c r="AR4151" s="20" t="s">
        <v>142</v>
      </c>
      <c r="AS4151">
        <v>1</v>
      </c>
      <c r="AT4151">
        <v>2024</v>
      </c>
      <c r="AU4151">
        <v>7</v>
      </c>
      <c r="AV4151" t="s">
        <v>575</v>
      </c>
      <c r="AW4151">
        <v>869.1</v>
      </c>
      <c r="AX4151">
        <v>170</v>
      </c>
      <c r="AY4151">
        <v>33.340000000000003</v>
      </c>
      <c r="AZ4151">
        <v>49.07</v>
      </c>
      <c r="BA4151">
        <v>23.31</v>
      </c>
      <c r="BB4151">
        <v>2.1</v>
      </c>
    </row>
    <row r="4152" spans="1:54" x14ac:dyDescent="0.25">
      <c r="A4152" s="20" t="s">
        <v>322</v>
      </c>
      <c r="B4152">
        <v>459</v>
      </c>
      <c r="C4152" s="20" t="s">
        <v>57</v>
      </c>
      <c r="D4152" s="20" t="s">
        <v>285</v>
      </c>
      <c r="E4152" s="20" t="s">
        <v>414</v>
      </c>
      <c r="F4152" s="21">
        <v>45474</v>
      </c>
      <c r="G4152" s="20" t="s">
        <v>58</v>
      </c>
      <c r="H4152" s="20"/>
      <c r="I4152" s="21">
        <v>31071</v>
      </c>
      <c r="S4152" s="21">
        <v>45488</v>
      </c>
      <c r="T4152" s="21"/>
      <c r="U4152" s="20" t="s">
        <v>48</v>
      </c>
      <c r="V4152" s="20"/>
      <c r="W4152" s="21"/>
      <c r="X4152" s="21"/>
      <c r="Y4152" s="21"/>
      <c r="AA4152" s="21"/>
      <c r="AB4152" s="20"/>
      <c r="AC4152" s="20" t="s">
        <v>60</v>
      </c>
      <c r="AD4152" s="20"/>
      <c r="AE4152" s="20"/>
      <c r="AF4152" t="s">
        <v>85</v>
      </c>
      <c r="AI4152" s="20"/>
      <c r="AM4152">
        <v>2349.94</v>
      </c>
      <c r="AO4152">
        <v>0</v>
      </c>
      <c r="AP4152" s="20" t="s">
        <v>576</v>
      </c>
      <c r="AQ4152">
        <v>39</v>
      </c>
      <c r="AR4152" s="20" t="s">
        <v>143</v>
      </c>
      <c r="AS4152">
        <v>-1</v>
      </c>
      <c r="AT4152">
        <v>2024</v>
      </c>
      <c r="AU4152">
        <v>7</v>
      </c>
      <c r="AV4152" t="s">
        <v>575</v>
      </c>
      <c r="AW4152">
        <v>1130.9100000000001</v>
      </c>
      <c r="AX4152">
        <v>276.64999999999998</v>
      </c>
      <c r="AY4152">
        <v>33.619999999999997</v>
      </c>
      <c r="AZ4152">
        <v>49.07</v>
      </c>
      <c r="BA4152">
        <v>21.19</v>
      </c>
      <c r="BB4152">
        <v>2.11</v>
      </c>
    </row>
    <row r="4153" spans="1:54" x14ac:dyDescent="0.25">
      <c r="A4153" s="20" t="s">
        <v>322</v>
      </c>
      <c r="B4153">
        <v>226</v>
      </c>
      <c r="C4153" s="20" t="s">
        <v>45</v>
      </c>
      <c r="D4153" s="20" t="s">
        <v>286</v>
      </c>
      <c r="E4153" s="20" t="s">
        <v>415</v>
      </c>
      <c r="F4153" s="21">
        <v>45474</v>
      </c>
      <c r="G4153" s="20" t="s">
        <v>46</v>
      </c>
      <c r="H4153" s="20"/>
      <c r="I4153" s="21">
        <v>31161</v>
      </c>
      <c r="S4153" s="21">
        <v>44809</v>
      </c>
      <c r="T4153" s="21">
        <v>44809</v>
      </c>
      <c r="U4153" s="20" t="s">
        <v>48</v>
      </c>
      <c r="V4153" s="20"/>
      <c r="W4153" s="21"/>
      <c r="X4153" s="21"/>
      <c r="Y4153" s="21"/>
      <c r="AA4153" s="21"/>
      <c r="AB4153" s="20"/>
      <c r="AC4153" s="20" t="s">
        <v>55</v>
      </c>
      <c r="AD4153" s="20"/>
      <c r="AE4153" s="20"/>
      <c r="AF4153" t="s">
        <v>64</v>
      </c>
      <c r="AI4153" s="20"/>
      <c r="AM4153">
        <v>2458.2800000000002</v>
      </c>
      <c r="AO4153">
        <v>1</v>
      </c>
      <c r="AP4153" s="20" t="s">
        <v>145</v>
      </c>
      <c r="AQ4153">
        <v>39</v>
      </c>
      <c r="AR4153" s="20" t="s">
        <v>143</v>
      </c>
      <c r="AS4153">
        <v>1</v>
      </c>
      <c r="AT4153">
        <v>2024</v>
      </c>
      <c r="AU4153">
        <v>7</v>
      </c>
      <c r="AV4153" t="s">
        <v>575</v>
      </c>
      <c r="AW4153">
        <v>630.97</v>
      </c>
      <c r="AX4153">
        <v>130.56</v>
      </c>
      <c r="AY4153">
        <v>35.15</v>
      </c>
      <c r="AZ4153">
        <v>49.07</v>
      </c>
      <c r="BA4153">
        <v>24.58</v>
      </c>
      <c r="BB4153">
        <v>2.21</v>
      </c>
    </row>
    <row r="4154" spans="1:54" x14ac:dyDescent="0.25">
      <c r="A4154" s="20" t="s">
        <v>322</v>
      </c>
      <c r="B4154">
        <v>66</v>
      </c>
      <c r="C4154" s="20" t="s">
        <v>45</v>
      </c>
      <c r="D4154" s="20" t="s">
        <v>287</v>
      </c>
      <c r="E4154" s="20" t="s">
        <v>416</v>
      </c>
      <c r="F4154" s="21">
        <v>45474</v>
      </c>
      <c r="G4154" s="20" t="s">
        <v>46</v>
      </c>
      <c r="H4154" s="20"/>
      <c r="I4154" s="21">
        <v>33525</v>
      </c>
      <c r="S4154" s="21">
        <v>40427</v>
      </c>
      <c r="T4154" s="21">
        <v>38964</v>
      </c>
      <c r="U4154" s="20" t="s">
        <v>48</v>
      </c>
      <c r="V4154" s="20"/>
      <c r="W4154" s="21"/>
      <c r="X4154" s="21"/>
      <c r="Y4154" s="21"/>
      <c r="AA4154" s="21"/>
      <c r="AB4154" s="20"/>
      <c r="AC4154" s="20" t="s">
        <v>70</v>
      </c>
      <c r="AD4154" s="20"/>
      <c r="AE4154" s="20"/>
      <c r="AF4154" t="s">
        <v>81</v>
      </c>
      <c r="AI4154" s="20"/>
      <c r="AM4154">
        <v>1554.68</v>
      </c>
      <c r="AO4154">
        <v>17</v>
      </c>
      <c r="AP4154" s="20" t="s">
        <v>147</v>
      </c>
      <c r="AQ4154">
        <v>32</v>
      </c>
      <c r="AR4154" s="20" t="s">
        <v>142</v>
      </c>
      <c r="AS4154">
        <v>1</v>
      </c>
      <c r="AT4154">
        <v>2024</v>
      </c>
      <c r="AU4154">
        <v>7</v>
      </c>
      <c r="AV4154" t="s">
        <v>575</v>
      </c>
      <c r="AW4154">
        <v>791.57</v>
      </c>
      <c r="AX4154">
        <v>191.38</v>
      </c>
      <c r="AY4154">
        <v>32.65</v>
      </c>
      <c r="AZ4154">
        <v>128.66999999999999</v>
      </c>
      <c r="BA4154">
        <v>46.64</v>
      </c>
      <c r="BB4154">
        <v>1.4</v>
      </c>
    </row>
    <row r="4155" spans="1:54" x14ac:dyDescent="0.25">
      <c r="A4155" s="20" t="s">
        <v>322</v>
      </c>
      <c r="B4155">
        <v>144</v>
      </c>
      <c r="C4155" s="20" t="s">
        <v>45</v>
      </c>
      <c r="D4155" s="20" t="s">
        <v>288</v>
      </c>
      <c r="E4155" s="20" t="s">
        <v>417</v>
      </c>
      <c r="F4155" s="21">
        <v>45474</v>
      </c>
      <c r="G4155" s="20" t="s">
        <v>46</v>
      </c>
      <c r="H4155" s="20"/>
      <c r="I4155" s="21">
        <v>32099</v>
      </c>
      <c r="S4155" s="21">
        <v>43346</v>
      </c>
      <c r="T4155" s="21">
        <v>43346</v>
      </c>
      <c r="U4155" s="20" t="s">
        <v>48</v>
      </c>
      <c r="V4155" s="20"/>
      <c r="W4155" s="21"/>
      <c r="X4155" s="21"/>
      <c r="Y4155" s="21"/>
      <c r="AA4155" s="21"/>
      <c r="AB4155" s="20"/>
      <c r="AC4155" s="20" t="s">
        <v>55</v>
      </c>
      <c r="AD4155" s="20"/>
      <c r="AE4155" s="20"/>
      <c r="AF4155" t="s">
        <v>66</v>
      </c>
      <c r="AI4155" s="20"/>
      <c r="AM4155">
        <v>2751.42</v>
      </c>
      <c r="AO4155">
        <v>5</v>
      </c>
      <c r="AP4155" s="20" t="s">
        <v>145</v>
      </c>
      <c r="AQ4155">
        <v>36</v>
      </c>
      <c r="AR4155" s="20" t="s">
        <v>143</v>
      </c>
      <c r="AS4155">
        <v>1</v>
      </c>
      <c r="AT4155">
        <v>2024</v>
      </c>
      <c r="AU4155">
        <v>7</v>
      </c>
      <c r="AV4155" t="s">
        <v>575</v>
      </c>
      <c r="AW4155">
        <v>929.76</v>
      </c>
      <c r="AX4155">
        <v>195.66</v>
      </c>
      <c r="AY4155">
        <v>39.36</v>
      </c>
      <c r="AZ4155">
        <v>49.07</v>
      </c>
      <c r="BA4155">
        <v>27.52</v>
      </c>
      <c r="BB4155">
        <v>2.48</v>
      </c>
    </row>
    <row r="4156" spans="1:54" x14ac:dyDescent="0.25">
      <c r="A4156" s="20" t="s">
        <v>322</v>
      </c>
      <c r="B4156">
        <v>87</v>
      </c>
      <c r="C4156" s="20" t="s">
        <v>45</v>
      </c>
      <c r="D4156" s="20" t="s">
        <v>289</v>
      </c>
      <c r="E4156" s="20" t="s">
        <v>418</v>
      </c>
      <c r="F4156" s="21">
        <v>45474</v>
      </c>
      <c r="G4156" s="20" t="s">
        <v>46</v>
      </c>
      <c r="H4156" s="20"/>
      <c r="I4156" s="21">
        <v>27354</v>
      </c>
      <c r="S4156" s="21">
        <v>41904</v>
      </c>
      <c r="T4156" s="21">
        <v>41904</v>
      </c>
      <c r="U4156" s="20" t="s">
        <v>48</v>
      </c>
      <c r="V4156" s="20"/>
      <c r="W4156" s="21"/>
      <c r="X4156" s="21"/>
      <c r="Y4156" s="21"/>
      <c r="AA4156" s="21"/>
      <c r="AB4156" s="20"/>
      <c r="AC4156" s="20" t="s">
        <v>55</v>
      </c>
      <c r="AD4156" s="20"/>
      <c r="AE4156" s="20"/>
      <c r="AF4156" t="s">
        <v>63</v>
      </c>
      <c r="AI4156" s="20"/>
      <c r="AM4156">
        <v>2529.5</v>
      </c>
      <c r="AO4156">
        <v>9</v>
      </c>
      <c r="AP4156" s="20" t="s">
        <v>146</v>
      </c>
      <c r="AQ4156">
        <v>49</v>
      </c>
      <c r="AR4156" s="20" t="s">
        <v>180</v>
      </c>
      <c r="AS4156">
        <v>1</v>
      </c>
      <c r="AT4156">
        <v>2024</v>
      </c>
      <c r="AU4156">
        <v>7</v>
      </c>
      <c r="AV4156" t="s">
        <v>575</v>
      </c>
      <c r="AW4156">
        <v>837.17</v>
      </c>
      <c r="AX4156">
        <v>170.45</v>
      </c>
      <c r="AY4156">
        <v>36.17</v>
      </c>
      <c r="AZ4156">
        <v>49.07</v>
      </c>
      <c r="BA4156">
        <v>25.29</v>
      </c>
      <c r="BB4156">
        <v>2.2799999999999998</v>
      </c>
    </row>
    <row r="4157" spans="1:54" x14ac:dyDescent="0.25">
      <c r="A4157" s="20" t="s">
        <v>322</v>
      </c>
      <c r="B4157">
        <v>175</v>
      </c>
      <c r="C4157" s="20" t="s">
        <v>57</v>
      </c>
      <c r="D4157" s="20" t="s">
        <v>290</v>
      </c>
      <c r="E4157" s="20" t="s">
        <v>419</v>
      </c>
      <c r="F4157" s="21">
        <v>45474</v>
      </c>
      <c r="G4157" s="20" t="s">
        <v>58</v>
      </c>
      <c r="H4157" s="20"/>
      <c r="I4157" s="21">
        <v>30413</v>
      </c>
      <c r="S4157" s="21">
        <v>44083</v>
      </c>
      <c r="T4157" s="21">
        <v>44083</v>
      </c>
      <c r="U4157" s="20" t="s">
        <v>48</v>
      </c>
      <c r="V4157" s="20"/>
      <c r="W4157" s="21"/>
      <c r="X4157" s="21"/>
      <c r="Y4157" s="21"/>
      <c r="AA4157" s="21"/>
      <c r="AB4157" s="20"/>
      <c r="AC4157" s="20" t="s">
        <v>60</v>
      </c>
      <c r="AD4157" s="20"/>
      <c r="AE4157" s="20"/>
      <c r="AF4157" t="s">
        <v>85</v>
      </c>
      <c r="AI4157" s="20"/>
      <c r="AM4157">
        <v>4166.67</v>
      </c>
      <c r="AO4157">
        <v>3</v>
      </c>
      <c r="AP4157" s="20" t="s">
        <v>145</v>
      </c>
      <c r="AQ4157">
        <v>41</v>
      </c>
      <c r="AR4157" s="20" t="s">
        <v>143</v>
      </c>
      <c r="AS4157">
        <v>-1</v>
      </c>
      <c r="AT4157">
        <v>2024</v>
      </c>
      <c r="AU4157">
        <v>7</v>
      </c>
      <c r="AV4157" t="s">
        <v>575</v>
      </c>
      <c r="AW4157">
        <v>1970.17</v>
      </c>
      <c r="AX4157">
        <v>475.28</v>
      </c>
      <c r="AY4157">
        <v>59.58</v>
      </c>
      <c r="AZ4157">
        <v>49.07</v>
      </c>
      <c r="BA4157">
        <v>38.64</v>
      </c>
      <c r="BB4157">
        <v>3.75</v>
      </c>
    </row>
    <row r="4158" spans="1:54" x14ac:dyDescent="0.25">
      <c r="A4158" s="20" t="s">
        <v>322</v>
      </c>
      <c r="B4158">
        <v>102</v>
      </c>
      <c r="C4158" s="20" t="s">
        <v>45</v>
      </c>
      <c r="D4158" s="20" t="s">
        <v>291</v>
      </c>
      <c r="E4158" s="20" t="s">
        <v>420</v>
      </c>
      <c r="F4158" s="21">
        <v>45474</v>
      </c>
      <c r="G4158" s="20" t="s">
        <v>46</v>
      </c>
      <c r="H4158" s="20"/>
      <c r="I4158" s="21">
        <v>36594</v>
      </c>
      <c r="S4158" s="21">
        <v>43199</v>
      </c>
      <c r="T4158" s="21">
        <v>42248</v>
      </c>
      <c r="U4158" s="20" t="s">
        <v>48</v>
      </c>
      <c r="V4158" s="20"/>
      <c r="W4158" s="21"/>
      <c r="X4158" s="21"/>
      <c r="Y4158" s="21"/>
      <c r="AA4158" s="21"/>
      <c r="AB4158" s="20"/>
      <c r="AC4158" s="20" t="s">
        <v>55</v>
      </c>
      <c r="AD4158" s="20"/>
      <c r="AE4158" s="20"/>
      <c r="AF4158" t="s">
        <v>63</v>
      </c>
      <c r="AI4158" s="20"/>
      <c r="AM4158">
        <v>0</v>
      </c>
      <c r="AO4158">
        <v>8</v>
      </c>
      <c r="AP4158" s="20" t="s">
        <v>146</v>
      </c>
      <c r="AQ4158">
        <v>24</v>
      </c>
      <c r="AR4158" s="20" t="s">
        <v>141</v>
      </c>
      <c r="AS4158">
        <v>1</v>
      </c>
      <c r="AT4158">
        <v>2024</v>
      </c>
      <c r="AU4158">
        <v>7</v>
      </c>
      <c r="AV4158" t="s">
        <v>575</v>
      </c>
      <c r="AW4158">
        <v>0</v>
      </c>
      <c r="AX4158">
        <v>0</v>
      </c>
      <c r="AY4158">
        <v>0</v>
      </c>
      <c r="AZ4158">
        <v>0</v>
      </c>
      <c r="BA4158">
        <v>0</v>
      </c>
      <c r="BB4158">
        <v>0</v>
      </c>
    </row>
    <row r="4159" spans="1:54" x14ac:dyDescent="0.25">
      <c r="A4159" s="20" t="s">
        <v>322</v>
      </c>
      <c r="B4159">
        <v>101</v>
      </c>
      <c r="C4159" s="20" t="s">
        <v>45</v>
      </c>
      <c r="D4159" s="20" t="s">
        <v>292</v>
      </c>
      <c r="E4159" s="20" t="s">
        <v>421</v>
      </c>
      <c r="F4159" s="21">
        <v>45474</v>
      </c>
      <c r="G4159" s="20" t="s">
        <v>46</v>
      </c>
      <c r="H4159" s="20"/>
      <c r="I4159" s="21">
        <v>35646</v>
      </c>
      <c r="S4159" s="21">
        <v>42261</v>
      </c>
      <c r="T4159" s="21">
        <v>42261</v>
      </c>
      <c r="U4159" s="20" t="s">
        <v>48</v>
      </c>
      <c r="V4159" s="20"/>
      <c r="W4159" s="21"/>
      <c r="X4159" s="21"/>
      <c r="Y4159" s="21"/>
      <c r="AA4159" s="21"/>
      <c r="AB4159" s="20"/>
      <c r="AC4159" s="20" t="s">
        <v>55</v>
      </c>
      <c r="AD4159" s="20"/>
      <c r="AE4159" s="20"/>
      <c r="AF4159" t="s">
        <v>66</v>
      </c>
      <c r="AI4159" s="20"/>
      <c r="AM4159">
        <v>2531.48</v>
      </c>
      <c r="AO4159">
        <v>8</v>
      </c>
      <c r="AP4159" s="20" t="s">
        <v>146</v>
      </c>
      <c r="AQ4159">
        <v>26</v>
      </c>
      <c r="AR4159" s="20" t="s">
        <v>142</v>
      </c>
      <c r="AS4159">
        <v>1</v>
      </c>
      <c r="AT4159">
        <v>2024</v>
      </c>
      <c r="AU4159">
        <v>7</v>
      </c>
      <c r="AV4159" t="s">
        <v>575</v>
      </c>
      <c r="AW4159">
        <v>805.8</v>
      </c>
      <c r="AX4159">
        <v>165.32</v>
      </c>
      <c r="AY4159">
        <v>36.200000000000003</v>
      </c>
      <c r="AZ4159">
        <v>49.07</v>
      </c>
      <c r="BA4159">
        <v>25.32</v>
      </c>
      <c r="BB4159">
        <v>2.2799999999999998</v>
      </c>
    </row>
    <row r="4160" spans="1:54" x14ac:dyDescent="0.25">
      <c r="A4160" s="20" t="s">
        <v>322</v>
      </c>
      <c r="B4160">
        <v>16</v>
      </c>
      <c r="C4160" s="20" t="s">
        <v>45</v>
      </c>
      <c r="D4160" s="20" t="s">
        <v>293</v>
      </c>
      <c r="E4160" s="20" t="s">
        <v>422</v>
      </c>
      <c r="F4160" s="21">
        <v>45474</v>
      </c>
      <c r="G4160" s="20" t="s">
        <v>46</v>
      </c>
      <c r="H4160" s="20"/>
      <c r="I4160" s="21">
        <v>30273</v>
      </c>
      <c r="S4160" s="21">
        <v>37690</v>
      </c>
      <c r="T4160" s="21">
        <v>37690</v>
      </c>
      <c r="U4160" s="20" t="s">
        <v>48</v>
      </c>
      <c r="V4160" s="20"/>
      <c r="W4160" s="21"/>
      <c r="X4160" s="21"/>
      <c r="Y4160" s="21"/>
      <c r="AA4160" s="21"/>
      <c r="AB4160" s="20"/>
      <c r="AC4160" s="20" t="s">
        <v>55</v>
      </c>
      <c r="AD4160" s="20"/>
      <c r="AE4160" s="20"/>
      <c r="AF4160" t="s">
        <v>56</v>
      </c>
      <c r="AI4160" s="20"/>
      <c r="AM4160">
        <v>2124.46</v>
      </c>
      <c r="AO4160">
        <v>21</v>
      </c>
      <c r="AP4160" s="20" t="s">
        <v>147</v>
      </c>
      <c r="AQ4160">
        <v>41</v>
      </c>
      <c r="AR4160" s="20" t="s">
        <v>143</v>
      </c>
      <c r="AS4160">
        <v>1</v>
      </c>
      <c r="AT4160">
        <v>2024</v>
      </c>
      <c r="AU4160">
        <v>7</v>
      </c>
      <c r="AV4160" t="s">
        <v>575</v>
      </c>
      <c r="AW4160">
        <v>528.04</v>
      </c>
      <c r="AX4160">
        <v>101.24</v>
      </c>
      <c r="AY4160">
        <v>30.38</v>
      </c>
      <c r="AZ4160">
        <v>49.07</v>
      </c>
      <c r="BA4160">
        <v>21.24</v>
      </c>
      <c r="BB4160">
        <v>1.91</v>
      </c>
    </row>
    <row r="4161" spans="1:54" x14ac:dyDescent="0.25">
      <c r="A4161" s="20" t="s">
        <v>322</v>
      </c>
      <c r="B4161">
        <v>182</v>
      </c>
      <c r="C4161" s="20" t="s">
        <v>45</v>
      </c>
      <c r="D4161" s="20" t="s">
        <v>294</v>
      </c>
      <c r="E4161" s="20" t="s">
        <v>423</v>
      </c>
      <c r="F4161" s="21">
        <v>45474</v>
      </c>
      <c r="G4161" s="20" t="s">
        <v>46</v>
      </c>
      <c r="H4161" s="20"/>
      <c r="I4161" s="21">
        <v>29765</v>
      </c>
      <c r="S4161" s="21">
        <v>44256</v>
      </c>
      <c r="T4161" s="21">
        <v>44256</v>
      </c>
      <c r="U4161" s="20" t="s">
        <v>48</v>
      </c>
      <c r="V4161" s="20"/>
      <c r="W4161" s="21"/>
      <c r="X4161" s="21"/>
      <c r="Y4161" s="21"/>
      <c r="AA4161" s="21"/>
      <c r="AB4161" s="20"/>
      <c r="AC4161" s="20" t="s">
        <v>55</v>
      </c>
      <c r="AD4161" s="20"/>
      <c r="AE4161" s="20"/>
      <c r="AF4161" t="s">
        <v>63</v>
      </c>
      <c r="AI4161" s="20"/>
      <c r="AM4161">
        <v>2519.75</v>
      </c>
      <c r="AO4161">
        <v>3</v>
      </c>
      <c r="AP4161" s="20" t="s">
        <v>145</v>
      </c>
      <c r="AQ4161">
        <v>43</v>
      </c>
      <c r="AR4161" s="20" t="s">
        <v>143</v>
      </c>
      <c r="AS4161">
        <v>1</v>
      </c>
      <c r="AT4161">
        <v>2024</v>
      </c>
      <c r="AU4161">
        <v>7</v>
      </c>
      <c r="AV4161" t="s">
        <v>575</v>
      </c>
      <c r="AW4161">
        <v>804.22</v>
      </c>
      <c r="AX4161">
        <v>164.04</v>
      </c>
      <c r="AY4161">
        <v>36.03</v>
      </c>
      <c r="AZ4161">
        <v>49.07</v>
      </c>
      <c r="BA4161">
        <v>25.2</v>
      </c>
      <c r="BB4161">
        <v>2.27</v>
      </c>
    </row>
    <row r="4162" spans="1:54" x14ac:dyDescent="0.25">
      <c r="A4162" s="20" t="s">
        <v>322</v>
      </c>
      <c r="B4162">
        <v>223</v>
      </c>
      <c r="C4162" s="20" t="s">
        <v>45</v>
      </c>
      <c r="D4162" s="20" t="s">
        <v>295</v>
      </c>
      <c r="E4162" s="20" t="s">
        <v>424</v>
      </c>
      <c r="F4162" s="21">
        <v>45474</v>
      </c>
      <c r="G4162" s="20" t="s">
        <v>46</v>
      </c>
      <c r="H4162" s="20"/>
      <c r="I4162" s="21">
        <v>37926</v>
      </c>
      <c r="S4162" s="21">
        <v>44805</v>
      </c>
      <c r="T4162" s="21"/>
      <c r="U4162" s="20" t="s">
        <v>78</v>
      </c>
      <c r="V4162" s="20"/>
      <c r="W4162" s="21"/>
      <c r="X4162" s="21"/>
      <c r="Y4162" s="21"/>
      <c r="AA4162" s="21"/>
      <c r="AB4162" s="20"/>
      <c r="AC4162" s="20" t="s">
        <v>79</v>
      </c>
      <c r="AD4162" s="20"/>
      <c r="AE4162" s="20"/>
      <c r="AI4162" s="20"/>
      <c r="AM4162">
        <v>830.02</v>
      </c>
      <c r="AO4162">
        <v>1</v>
      </c>
      <c r="AP4162" s="20" t="s">
        <v>145</v>
      </c>
      <c r="AQ4162">
        <v>20</v>
      </c>
      <c r="AR4162" s="20" t="s">
        <v>141</v>
      </c>
      <c r="AS4162">
        <v>1</v>
      </c>
      <c r="AT4162">
        <v>2024</v>
      </c>
      <c r="AU4162">
        <v>7</v>
      </c>
      <c r="AV4162" t="s">
        <v>575</v>
      </c>
      <c r="AW4162">
        <v>52.15</v>
      </c>
      <c r="AX4162">
        <v>0.01</v>
      </c>
      <c r="AY4162">
        <v>11.87</v>
      </c>
      <c r="AZ4162">
        <v>0</v>
      </c>
      <c r="BA4162">
        <v>8.3000000000000007</v>
      </c>
      <c r="BB4162">
        <v>0.75</v>
      </c>
    </row>
    <row r="4163" spans="1:54" x14ac:dyDescent="0.25">
      <c r="A4163" s="20" t="s">
        <v>323</v>
      </c>
      <c r="B4163">
        <v>1</v>
      </c>
      <c r="C4163" s="20" t="s">
        <v>45</v>
      </c>
      <c r="D4163" s="20" t="s">
        <v>296</v>
      </c>
      <c r="E4163" s="20" t="s">
        <v>425</v>
      </c>
      <c r="F4163" s="21">
        <v>45474</v>
      </c>
      <c r="G4163" s="20" t="s">
        <v>46</v>
      </c>
      <c r="H4163" s="20"/>
      <c r="I4163" s="21">
        <v>24125</v>
      </c>
      <c r="S4163" s="21">
        <v>43770</v>
      </c>
      <c r="T4163" s="21">
        <v>42436</v>
      </c>
      <c r="U4163" s="20" t="s">
        <v>48</v>
      </c>
      <c r="V4163" s="20"/>
      <c r="W4163" s="21"/>
      <c r="X4163" s="21"/>
      <c r="Y4163" s="21"/>
      <c r="AA4163" s="21"/>
      <c r="AB4163" s="20"/>
      <c r="AC4163" s="20" t="s">
        <v>55</v>
      </c>
      <c r="AD4163" s="20"/>
      <c r="AE4163" s="20"/>
      <c r="AF4163">
        <v>4</v>
      </c>
      <c r="AG4163" t="s">
        <v>122</v>
      </c>
      <c r="AH4163">
        <v>200</v>
      </c>
      <c r="AI4163" s="20"/>
      <c r="AM4163">
        <v>2688.38</v>
      </c>
      <c r="AO4163">
        <v>8</v>
      </c>
      <c r="AP4163" s="20" t="s">
        <v>146</v>
      </c>
      <c r="AQ4163">
        <v>58</v>
      </c>
      <c r="AR4163" s="20" t="s">
        <v>178</v>
      </c>
      <c r="AS4163">
        <v>1</v>
      </c>
      <c r="AT4163">
        <v>2024</v>
      </c>
      <c r="AU4163">
        <v>7</v>
      </c>
      <c r="AV4163" t="s">
        <v>575</v>
      </c>
      <c r="AW4163">
        <v>969.96</v>
      </c>
      <c r="AX4163">
        <v>212.18</v>
      </c>
      <c r="AY4163">
        <v>0</v>
      </c>
      <c r="AZ4163">
        <v>0</v>
      </c>
      <c r="BA4163">
        <v>0</v>
      </c>
      <c r="BB4163">
        <v>2.42</v>
      </c>
    </row>
    <row r="4164" spans="1:54" x14ac:dyDescent="0.25">
      <c r="A4164" s="20" t="s">
        <v>323</v>
      </c>
      <c r="B4164">
        <v>12</v>
      </c>
      <c r="C4164" s="20" t="s">
        <v>45</v>
      </c>
      <c r="D4164" s="20" t="s">
        <v>297</v>
      </c>
      <c r="E4164" s="20" t="s">
        <v>426</v>
      </c>
      <c r="F4164" s="21">
        <v>45474</v>
      </c>
      <c r="G4164" s="20" t="s">
        <v>46</v>
      </c>
      <c r="H4164" s="20"/>
      <c r="I4164" s="21">
        <v>25457</v>
      </c>
      <c r="S4164" s="21">
        <v>45183</v>
      </c>
      <c r="T4164" s="21"/>
      <c r="U4164" s="20" t="s">
        <v>48</v>
      </c>
      <c r="V4164" s="20"/>
      <c r="W4164" s="21"/>
      <c r="X4164" s="21"/>
      <c r="Y4164" s="21"/>
      <c r="AA4164" s="21"/>
      <c r="AB4164" s="20"/>
      <c r="AC4164" s="20" t="s">
        <v>55</v>
      </c>
      <c r="AD4164" s="20"/>
      <c r="AE4164" s="20"/>
      <c r="AF4164">
        <v>4</v>
      </c>
      <c r="AG4164" t="s">
        <v>125</v>
      </c>
      <c r="AH4164">
        <v>170</v>
      </c>
      <c r="AI4164" s="20"/>
      <c r="AM4164">
        <v>2572.41</v>
      </c>
      <c r="AO4164">
        <v>0</v>
      </c>
      <c r="AP4164" s="20" t="s">
        <v>576</v>
      </c>
      <c r="AQ4164">
        <v>54</v>
      </c>
      <c r="AR4164" s="20" t="s">
        <v>180</v>
      </c>
      <c r="AS4164">
        <v>1</v>
      </c>
      <c r="AT4164">
        <v>2024</v>
      </c>
      <c r="AU4164">
        <v>7</v>
      </c>
      <c r="AV4164" t="s">
        <v>575</v>
      </c>
      <c r="AW4164">
        <v>865.75</v>
      </c>
      <c r="AX4164">
        <v>189.29</v>
      </c>
      <c r="AY4164">
        <v>0</v>
      </c>
      <c r="AZ4164">
        <v>0</v>
      </c>
      <c r="BA4164">
        <v>0</v>
      </c>
      <c r="BB4164">
        <v>2.3199999999999998</v>
      </c>
    </row>
    <row r="4165" spans="1:54" x14ac:dyDescent="0.25">
      <c r="A4165" s="20" t="s">
        <v>323</v>
      </c>
      <c r="B4165">
        <v>9</v>
      </c>
      <c r="C4165" s="20" t="s">
        <v>45</v>
      </c>
      <c r="D4165" s="20" t="s">
        <v>298</v>
      </c>
      <c r="E4165" s="20" t="s">
        <v>427</v>
      </c>
      <c r="F4165" s="21">
        <v>45474</v>
      </c>
      <c r="G4165" s="20" t="s">
        <v>46</v>
      </c>
      <c r="H4165" s="20"/>
      <c r="I4165" s="21">
        <v>33273</v>
      </c>
      <c r="S4165" s="21">
        <v>44445</v>
      </c>
      <c r="T4165" s="21">
        <v>44445</v>
      </c>
      <c r="U4165" s="20" t="s">
        <v>48</v>
      </c>
      <c r="V4165" s="20"/>
      <c r="W4165" s="21"/>
      <c r="X4165" s="21"/>
      <c r="Y4165" s="21"/>
      <c r="AA4165" s="21"/>
      <c r="AB4165" s="20"/>
      <c r="AC4165" s="20" t="s">
        <v>50</v>
      </c>
      <c r="AD4165" s="20"/>
      <c r="AE4165" s="20"/>
      <c r="AF4165" t="s">
        <v>127</v>
      </c>
      <c r="AG4165">
        <v>2</v>
      </c>
      <c r="AH4165">
        <v>210</v>
      </c>
      <c r="AI4165" s="20"/>
      <c r="AM4165">
        <v>3181.02</v>
      </c>
      <c r="AO4165">
        <v>2</v>
      </c>
      <c r="AP4165" s="20" t="s">
        <v>145</v>
      </c>
      <c r="AQ4165">
        <v>33</v>
      </c>
      <c r="AR4165" s="20" t="s">
        <v>142</v>
      </c>
      <c r="AS4165">
        <v>1</v>
      </c>
      <c r="AT4165">
        <v>2024</v>
      </c>
      <c r="AU4165">
        <v>7</v>
      </c>
      <c r="AV4165" t="s">
        <v>575</v>
      </c>
      <c r="AW4165">
        <v>1461.07</v>
      </c>
      <c r="AX4165">
        <v>318.74</v>
      </c>
      <c r="AY4165">
        <v>0</v>
      </c>
      <c r="AZ4165">
        <v>0</v>
      </c>
      <c r="BA4165">
        <v>0</v>
      </c>
      <c r="BB4165">
        <v>2.86</v>
      </c>
    </row>
    <row r="4166" spans="1:54" x14ac:dyDescent="0.25">
      <c r="A4166" s="20" t="s">
        <v>323</v>
      </c>
      <c r="B4166">
        <v>13</v>
      </c>
      <c r="C4166" s="20" t="s">
        <v>45</v>
      </c>
      <c r="D4166" s="20" t="s">
        <v>299</v>
      </c>
      <c r="E4166" s="20" t="s">
        <v>428</v>
      </c>
      <c r="F4166" s="21">
        <v>45474</v>
      </c>
      <c r="G4166" s="20" t="s">
        <v>46</v>
      </c>
      <c r="H4166" s="20"/>
      <c r="I4166" s="21">
        <v>33789</v>
      </c>
      <c r="S4166" s="21">
        <v>45481</v>
      </c>
      <c r="T4166" s="21"/>
      <c r="U4166" s="20" t="s">
        <v>48</v>
      </c>
      <c r="V4166" s="20"/>
      <c r="W4166" s="21"/>
      <c r="X4166" s="21"/>
      <c r="Y4166" s="21"/>
      <c r="AA4166" s="21"/>
      <c r="AB4166" s="20"/>
      <c r="AC4166" s="20" t="s">
        <v>55</v>
      </c>
      <c r="AD4166" s="20"/>
      <c r="AE4166" s="20"/>
      <c r="AF4166">
        <v>4</v>
      </c>
      <c r="AG4166" t="s">
        <v>125</v>
      </c>
      <c r="AH4166">
        <v>170</v>
      </c>
      <c r="AI4166" s="20"/>
      <c r="AM4166">
        <v>1881.75</v>
      </c>
      <c r="AO4166">
        <v>0</v>
      </c>
      <c r="AP4166" s="20" t="s">
        <v>576</v>
      </c>
      <c r="AQ4166">
        <v>32</v>
      </c>
      <c r="AR4166" s="20" t="s">
        <v>142</v>
      </c>
      <c r="AS4166">
        <v>1</v>
      </c>
      <c r="AT4166">
        <v>2024</v>
      </c>
      <c r="AU4166">
        <v>7</v>
      </c>
      <c r="AV4166" t="s">
        <v>575</v>
      </c>
      <c r="AW4166">
        <v>537.59</v>
      </c>
      <c r="AX4166">
        <v>113.52</v>
      </c>
      <c r="AY4166">
        <v>0</v>
      </c>
      <c r="AZ4166">
        <v>0</v>
      </c>
      <c r="BA4166">
        <v>0</v>
      </c>
      <c r="BB4166">
        <v>1.69</v>
      </c>
    </row>
    <row r="4167" spans="1:54" x14ac:dyDescent="0.25">
      <c r="A4167" s="20" t="s">
        <v>321</v>
      </c>
      <c r="B4167">
        <v>34</v>
      </c>
      <c r="C4167" s="20" t="s">
        <v>45</v>
      </c>
      <c r="D4167" s="20" t="s">
        <v>300</v>
      </c>
      <c r="E4167" s="20" t="s">
        <v>429</v>
      </c>
      <c r="F4167" s="21">
        <v>45474</v>
      </c>
      <c r="G4167" s="20" t="s">
        <v>46</v>
      </c>
      <c r="H4167" s="20"/>
      <c r="I4167" s="21">
        <v>36200</v>
      </c>
      <c r="S4167" s="21"/>
      <c r="T4167" s="21"/>
      <c r="U4167" s="20" t="s">
        <v>48</v>
      </c>
      <c r="V4167" s="20"/>
      <c r="W4167" s="21"/>
      <c r="X4167" s="21"/>
      <c r="Y4167" s="21"/>
      <c r="AA4167" s="21"/>
      <c r="AB4167" s="20"/>
      <c r="AC4167" s="20" t="s">
        <v>55</v>
      </c>
      <c r="AD4167" s="20"/>
      <c r="AE4167" s="20"/>
      <c r="AF4167" t="s">
        <v>64</v>
      </c>
      <c r="AI4167" s="20"/>
      <c r="AM4167">
        <v>635.41999999999996</v>
      </c>
      <c r="AO4167">
        <v>124</v>
      </c>
      <c r="AP4167" s="20" t="s">
        <v>179</v>
      </c>
      <c r="AQ4167">
        <v>25</v>
      </c>
      <c r="AR4167" s="20" t="s">
        <v>141</v>
      </c>
      <c r="AS4167">
        <v>1</v>
      </c>
      <c r="AT4167">
        <v>2024</v>
      </c>
      <c r="AU4167">
        <v>7</v>
      </c>
      <c r="AV4167" t="s">
        <v>575</v>
      </c>
      <c r="AW4167">
        <v>764.65</v>
      </c>
      <c r="AX4167">
        <v>79.66</v>
      </c>
      <c r="AY4167">
        <v>9.4600000000000009</v>
      </c>
      <c r="AZ4167">
        <v>49.07</v>
      </c>
      <c r="BA4167">
        <v>6.35</v>
      </c>
      <c r="BB4167">
        <v>0.56999999999999995</v>
      </c>
    </row>
    <row r="4168" spans="1:54" x14ac:dyDescent="0.25">
      <c r="A4168" s="20" t="s">
        <v>321</v>
      </c>
      <c r="B4168">
        <v>1</v>
      </c>
      <c r="C4168" s="20" t="s">
        <v>45</v>
      </c>
      <c r="D4168" s="20" t="s">
        <v>301</v>
      </c>
      <c r="E4168" s="20" t="s">
        <v>430</v>
      </c>
      <c r="F4168" s="21">
        <v>45474</v>
      </c>
      <c r="G4168" s="20" t="s">
        <v>46</v>
      </c>
      <c r="H4168" s="20"/>
      <c r="I4168" s="21">
        <v>33270</v>
      </c>
      <c r="S4168" s="21">
        <v>43556</v>
      </c>
      <c r="T4168" s="21"/>
      <c r="U4168" s="20" t="s">
        <v>48</v>
      </c>
      <c r="V4168" s="20"/>
      <c r="W4168" s="21"/>
      <c r="X4168" s="21"/>
      <c r="Y4168" s="21"/>
      <c r="AA4168" s="21"/>
      <c r="AB4168" s="20"/>
      <c r="AC4168" s="20" t="s">
        <v>55</v>
      </c>
      <c r="AD4168" s="20"/>
      <c r="AE4168" s="20"/>
      <c r="AF4168" t="s">
        <v>66</v>
      </c>
      <c r="AI4168" s="20"/>
      <c r="AM4168">
        <v>2348.6799999999998</v>
      </c>
      <c r="AO4168">
        <v>5</v>
      </c>
      <c r="AP4168" s="20" t="s">
        <v>145</v>
      </c>
      <c r="AQ4168">
        <v>33</v>
      </c>
      <c r="AR4168" s="20" t="s">
        <v>142</v>
      </c>
      <c r="AS4168">
        <v>1</v>
      </c>
      <c r="AT4168">
        <v>2024</v>
      </c>
      <c r="AU4168">
        <v>7</v>
      </c>
      <c r="AV4168" t="s">
        <v>575</v>
      </c>
      <c r="AW4168">
        <v>802.05</v>
      </c>
      <c r="AX4168">
        <v>177.51</v>
      </c>
      <c r="AY4168">
        <v>34.99</v>
      </c>
      <c r="AZ4168">
        <v>49.07</v>
      </c>
      <c r="BA4168">
        <v>23.48</v>
      </c>
      <c r="BB4168">
        <v>2.11</v>
      </c>
    </row>
    <row r="4169" spans="1:54" x14ac:dyDescent="0.25">
      <c r="A4169" s="20" t="s">
        <v>321</v>
      </c>
      <c r="B4169">
        <v>5</v>
      </c>
      <c r="C4169" s="20" t="s">
        <v>45</v>
      </c>
      <c r="D4169" s="20" t="s">
        <v>302</v>
      </c>
      <c r="E4169" s="20" t="s">
        <v>431</v>
      </c>
      <c r="F4169" s="21">
        <v>45474</v>
      </c>
      <c r="G4169" s="20" t="s">
        <v>46</v>
      </c>
      <c r="H4169" s="20"/>
      <c r="I4169" s="21">
        <v>33631</v>
      </c>
      <c r="S4169" s="21">
        <v>43570</v>
      </c>
      <c r="T4169" s="21"/>
      <c r="U4169" s="20" t="s">
        <v>48</v>
      </c>
      <c r="V4169" s="20"/>
      <c r="W4169" s="21"/>
      <c r="X4169" s="21"/>
      <c r="Y4169" s="21"/>
      <c r="AA4169" s="21"/>
      <c r="AB4169" s="20"/>
      <c r="AC4169" s="20" t="s">
        <v>55</v>
      </c>
      <c r="AD4169" s="20"/>
      <c r="AE4169" s="20"/>
      <c r="AF4169" t="s">
        <v>66</v>
      </c>
      <c r="AI4169" s="20"/>
      <c r="AM4169">
        <v>2234.75</v>
      </c>
      <c r="AO4169">
        <v>5</v>
      </c>
      <c r="AP4169" s="20" t="s">
        <v>145</v>
      </c>
      <c r="AQ4169">
        <v>32</v>
      </c>
      <c r="AR4169" s="20" t="s">
        <v>142</v>
      </c>
      <c r="AS4169">
        <v>1</v>
      </c>
      <c r="AT4169">
        <v>2024</v>
      </c>
      <c r="AU4169">
        <v>7</v>
      </c>
      <c r="AV4169" t="s">
        <v>575</v>
      </c>
      <c r="AW4169">
        <v>726.31</v>
      </c>
      <c r="AX4169">
        <v>160.15</v>
      </c>
      <c r="AY4169">
        <v>33.29</v>
      </c>
      <c r="AZ4169">
        <v>49.07</v>
      </c>
      <c r="BA4169">
        <v>22.35</v>
      </c>
      <c r="BB4169">
        <v>2.0099999999999998</v>
      </c>
    </row>
    <row r="4170" spans="1:54" x14ac:dyDescent="0.25">
      <c r="A4170" s="20" t="s">
        <v>321</v>
      </c>
      <c r="B4170">
        <v>32</v>
      </c>
      <c r="C4170" s="20" t="s">
        <v>45</v>
      </c>
      <c r="D4170" s="20" t="s">
        <v>303</v>
      </c>
      <c r="E4170" s="20" t="s">
        <v>432</v>
      </c>
      <c r="F4170" s="21">
        <v>45474</v>
      </c>
      <c r="G4170" s="20" t="s">
        <v>46</v>
      </c>
      <c r="H4170" s="20"/>
      <c r="I4170" s="21">
        <v>37596</v>
      </c>
      <c r="S4170" s="21">
        <v>45173</v>
      </c>
      <c r="T4170" s="21">
        <v>45173</v>
      </c>
      <c r="U4170" s="20" t="s">
        <v>48</v>
      </c>
      <c r="V4170" s="20"/>
      <c r="W4170" s="21"/>
      <c r="X4170" s="21"/>
      <c r="Y4170" s="21"/>
      <c r="AA4170" s="21"/>
      <c r="AB4170" s="20"/>
      <c r="AC4170" s="20" t="s">
        <v>55</v>
      </c>
      <c r="AD4170" s="20"/>
      <c r="AE4170" s="20"/>
      <c r="AF4170" t="s">
        <v>63</v>
      </c>
      <c r="AI4170" s="20"/>
      <c r="AM4170">
        <v>2336.04</v>
      </c>
      <c r="AO4170">
        <v>0</v>
      </c>
      <c r="AP4170" s="20" t="s">
        <v>576</v>
      </c>
      <c r="AQ4170">
        <v>21</v>
      </c>
      <c r="AR4170" s="20" t="s">
        <v>141</v>
      </c>
      <c r="AS4170">
        <v>1</v>
      </c>
      <c r="AT4170">
        <v>2024</v>
      </c>
      <c r="AU4170">
        <v>7</v>
      </c>
      <c r="AV4170" t="s">
        <v>575</v>
      </c>
      <c r="AW4170">
        <v>553.17999999999995</v>
      </c>
      <c r="AX4170">
        <v>140.69</v>
      </c>
      <c r="AY4170">
        <v>34.81</v>
      </c>
      <c r="AZ4170">
        <v>49.07</v>
      </c>
      <c r="BA4170">
        <v>23.36</v>
      </c>
      <c r="BB4170">
        <v>2.1</v>
      </c>
    </row>
    <row r="4171" spans="1:54" x14ac:dyDescent="0.25">
      <c r="A4171" s="20" t="s">
        <v>321</v>
      </c>
      <c r="B4171">
        <v>19</v>
      </c>
      <c r="C4171" s="20" t="s">
        <v>45</v>
      </c>
      <c r="D4171" s="20" t="s">
        <v>304</v>
      </c>
      <c r="E4171" s="20" t="s">
        <v>433</v>
      </c>
      <c r="F4171" s="21">
        <v>45474</v>
      </c>
      <c r="G4171" s="20" t="s">
        <v>46</v>
      </c>
      <c r="H4171" s="20"/>
      <c r="I4171" s="21">
        <v>36491</v>
      </c>
      <c r="S4171" s="21">
        <v>44200</v>
      </c>
      <c r="T4171" s="21"/>
      <c r="U4171" s="20" t="s">
        <v>48</v>
      </c>
      <c r="V4171" s="20"/>
      <c r="W4171" s="21"/>
      <c r="X4171" s="21"/>
      <c r="Y4171" s="21"/>
      <c r="AA4171" s="21"/>
      <c r="AB4171" s="20"/>
      <c r="AC4171" s="20" t="s">
        <v>55</v>
      </c>
      <c r="AD4171" s="20"/>
      <c r="AE4171" s="20"/>
      <c r="AF4171" t="s">
        <v>66</v>
      </c>
      <c r="AI4171" s="20"/>
      <c r="AM4171">
        <v>0</v>
      </c>
      <c r="AO4171">
        <v>3</v>
      </c>
      <c r="AP4171" s="20" t="s">
        <v>145</v>
      </c>
      <c r="AQ4171">
        <v>24</v>
      </c>
      <c r="AR4171" s="20" t="s">
        <v>141</v>
      </c>
      <c r="AS4171">
        <v>1</v>
      </c>
      <c r="AT4171">
        <v>2024</v>
      </c>
      <c r="AU4171">
        <v>7</v>
      </c>
      <c r="AV4171" t="s">
        <v>575</v>
      </c>
      <c r="AW4171">
        <v>0</v>
      </c>
      <c r="AX4171">
        <v>0</v>
      </c>
      <c r="AY4171">
        <v>0</v>
      </c>
      <c r="AZ4171">
        <v>0</v>
      </c>
      <c r="BA4171">
        <v>0</v>
      </c>
      <c r="BB4171">
        <v>0</v>
      </c>
    </row>
    <row r="4172" spans="1:54" x14ac:dyDescent="0.25">
      <c r="A4172" s="20" t="s">
        <v>321</v>
      </c>
      <c r="B4172">
        <v>29</v>
      </c>
      <c r="C4172" s="20" t="s">
        <v>45</v>
      </c>
      <c r="D4172" s="20" t="s">
        <v>305</v>
      </c>
      <c r="E4172" s="20" t="s">
        <v>434</v>
      </c>
      <c r="F4172" s="21">
        <v>45474</v>
      </c>
      <c r="G4172" s="20" t="s">
        <v>46</v>
      </c>
      <c r="H4172" s="20"/>
      <c r="I4172" s="21">
        <v>39051</v>
      </c>
      <c r="S4172" s="21">
        <v>44805</v>
      </c>
      <c r="T4172" s="21"/>
      <c r="U4172" s="20" t="s">
        <v>78</v>
      </c>
      <c r="V4172" s="20"/>
      <c r="W4172" s="21"/>
      <c r="X4172" s="21"/>
      <c r="Y4172" s="21"/>
      <c r="AA4172" s="21"/>
      <c r="AB4172" s="20"/>
      <c r="AC4172" s="20" t="s">
        <v>79</v>
      </c>
      <c r="AD4172" s="20"/>
      <c r="AE4172" s="20"/>
      <c r="AI4172" s="20"/>
      <c r="AM4172">
        <v>977.06</v>
      </c>
      <c r="AO4172">
        <v>1</v>
      </c>
      <c r="AP4172" s="20" t="s">
        <v>145</v>
      </c>
      <c r="AQ4172">
        <v>17</v>
      </c>
      <c r="AR4172" s="20" t="s">
        <v>556</v>
      </c>
      <c r="AS4172">
        <v>1</v>
      </c>
      <c r="AT4172">
        <v>2024</v>
      </c>
      <c r="AU4172">
        <v>7</v>
      </c>
      <c r="AV4172" t="s">
        <v>575</v>
      </c>
      <c r="AW4172">
        <v>25.79</v>
      </c>
      <c r="AX4172">
        <v>0</v>
      </c>
      <c r="AY4172">
        <v>14.55</v>
      </c>
      <c r="AZ4172">
        <v>0</v>
      </c>
      <c r="BA4172">
        <v>9.77</v>
      </c>
      <c r="BB4172">
        <v>0</v>
      </c>
    </row>
    <row r="4173" spans="1:54" x14ac:dyDescent="0.25">
      <c r="A4173" s="20" t="s">
        <v>321</v>
      </c>
      <c r="B4173">
        <v>18</v>
      </c>
      <c r="C4173" s="20" t="s">
        <v>45</v>
      </c>
      <c r="D4173" s="20" t="s">
        <v>306</v>
      </c>
      <c r="E4173" s="20" t="s">
        <v>435</v>
      </c>
      <c r="F4173" s="21">
        <v>45474</v>
      </c>
      <c r="G4173" s="20" t="s">
        <v>46</v>
      </c>
      <c r="H4173" s="20"/>
      <c r="I4173" s="21">
        <v>34487</v>
      </c>
      <c r="S4173" s="21">
        <v>44130</v>
      </c>
      <c r="T4173" s="21"/>
      <c r="U4173" s="20" t="s">
        <v>90</v>
      </c>
      <c r="V4173" s="20"/>
      <c r="W4173" s="21"/>
      <c r="X4173" s="21"/>
      <c r="Y4173" s="21"/>
      <c r="AA4173" s="21"/>
      <c r="AB4173" s="20"/>
      <c r="AC4173" s="20" t="s">
        <v>55</v>
      </c>
      <c r="AD4173" s="20"/>
      <c r="AE4173" s="20"/>
      <c r="AF4173" t="s">
        <v>56</v>
      </c>
      <c r="AI4173" s="20"/>
      <c r="AM4173">
        <v>0</v>
      </c>
      <c r="AO4173">
        <v>3</v>
      </c>
      <c r="AP4173" s="20" t="s">
        <v>145</v>
      </c>
      <c r="AQ4173">
        <v>30</v>
      </c>
      <c r="AR4173" s="20" t="s">
        <v>142</v>
      </c>
      <c r="AS4173">
        <v>1</v>
      </c>
      <c r="AT4173">
        <v>2024</v>
      </c>
      <c r="AU4173">
        <v>7</v>
      </c>
      <c r="AV4173" t="s">
        <v>575</v>
      </c>
      <c r="AW4173">
        <v>0</v>
      </c>
      <c r="AX4173">
        <v>0</v>
      </c>
      <c r="AY4173">
        <v>0</v>
      </c>
      <c r="AZ4173">
        <v>0</v>
      </c>
      <c r="BA4173">
        <v>0</v>
      </c>
      <c r="BB4173">
        <v>0</v>
      </c>
    </row>
    <row r="4174" spans="1:54" x14ac:dyDescent="0.25">
      <c r="A4174" s="20" t="s">
        <v>321</v>
      </c>
      <c r="B4174">
        <v>27</v>
      </c>
      <c r="C4174" s="20" t="s">
        <v>45</v>
      </c>
      <c r="D4174" s="20" t="s">
        <v>307</v>
      </c>
      <c r="E4174" s="20" t="s">
        <v>436</v>
      </c>
      <c r="F4174" s="21">
        <v>45474</v>
      </c>
      <c r="G4174" s="20" t="s">
        <v>46</v>
      </c>
      <c r="H4174" s="20"/>
      <c r="I4174" s="21">
        <v>33651</v>
      </c>
      <c r="S4174" s="21">
        <v>44774</v>
      </c>
      <c r="T4174" s="21"/>
      <c r="U4174" s="20" t="s">
        <v>48</v>
      </c>
      <c r="V4174" s="20"/>
      <c r="W4174" s="21"/>
      <c r="X4174" s="21"/>
      <c r="Y4174" s="21"/>
      <c r="AA4174" s="21"/>
      <c r="AB4174" s="20"/>
      <c r="AC4174" s="20" t="s">
        <v>55</v>
      </c>
      <c r="AD4174" s="20"/>
      <c r="AE4174" s="20"/>
      <c r="AF4174" t="s">
        <v>64</v>
      </c>
      <c r="AI4174" s="20"/>
      <c r="AM4174">
        <v>1900.15</v>
      </c>
      <c r="AO4174">
        <v>1</v>
      </c>
      <c r="AP4174" s="20" t="s">
        <v>145</v>
      </c>
      <c r="AQ4174">
        <v>32</v>
      </c>
      <c r="AR4174" s="20" t="s">
        <v>142</v>
      </c>
      <c r="AS4174">
        <v>1</v>
      </c>
      <c r="AT4174">
        <v>2024</v>
      </c>
      <c r="AU4174">
        <v>7</v>
      </c>
      <c r="AV4174" t="s">
        <v>575</v>
      </c>
      <c r="AW4174">
        <v>477.16</v>
      </c>
      <c r="AX4174">
        <v>105.23</v>
      </c>
      <c r="AY4174">
        <v>28.32</v>
      </c>
      <c r="AZ4174">
        <v>49.07</v>
      </c>
      <c r="BA4174">
        <v>19</v>
      </c>
      <c r="BB4174">
        <v>1.71</v>
      </c>
    </row>
    <row r="4175" spans="1:54" x14ac:dyDescent="0.25">
      <c r="A4175" s="20" t="s">
        <v>321</v>
      </c>
      <c r="B4175">
        <v>12</v>
      </c>
      <c r="C4175" s="20" t="s">
        <v>45</v>
      </c>
      <c r="D4175" s="20" t="s">
        <v>308</v>
      </c>
      <c r="E4175" s="20" t="s">
        <v>437</v>
      </c>
      <c r="F4175" s="21">
        <v>45474</v>
      </c>
      <c r="G4175" s="20" t="s">
        <v>46</v>
      </c>
      <c r="H4175" s="20"/>
      <c r="I4175" s="21">
        <v>30770</v>
      </c>
      <c r="S4175" s="21">
        <v>43787</v>
      </c>
      <c r="T4175" s="21">
        <v>38852</v>
      </c>
      <c r="U4175" s="20" t="s">
        <v>48</v>
      </c>
      <c r="V4175" s="20"/>
      <c r="W4175" s="21"/>
      <c r="X4175" s="21"/>
      <c r="Y4175" s="21"/>
      <c r="AA4175" s="21"/>
      <c r="AB4175" s="20"/>
      <c r="AC4175" s="20" t="s">
        <v>70</v>
      </c>
      <c r="AD4175" s="20"/>
      <c r="AE4175" s="20"/>
      <c r="AF4175" t="s">
        <v>81</v>
      </c>
      <c r="AI4175" s="20"/>
      <c r="AM4175">
        <v>3961.25</v>
      </c>
      <c r="AO4175">
        <v>18</v>
      </c>
      <c r="AP4175" s="20" t="s">
        <v>147</v>
      </c>
      <c r="AQ4175">
        <v>40</v>
      </c>
      <c r="AR4175" s="20" t="s">
        <v>143</v>
      </c>
      <c r="AS4175">
        <v>1</v>
      </c>
      <c r="AT4175">
        <v>2024</v>
      </c>
      <c r="AU4175">
        <v>7</v>
      </c>
      <c r="AV4175" t="s">
        <v>575</v>
      </c>
      <c r="AW4175">
        <v>1876.13</v>
      </c>
      <c r="AX4175">
        <v>513.14</v>
      </c>
      <c r="AY4175">
        <v>81.150000000000006</v>
      </c>
      <c r="AZ4175">
        <v>128.66999999999999</v>
      </c>
      <c r="BA4175">
        <v>115.92</v>
      </c>
      <c r="BB4175">
        <v>3.57</v>
      </c>
    </row>
    <row r="4176" spans="1:54" x14ac:dyDescent="0.25">
      <c r="A4176" s="20" t="s">
        <v>321</v>
      </c>
      <c r="B4176">
        <v>37</v>
      </c>
      <c r="C4176" s="20" t="s">
        <v>45</v>
      </c>
      <c r="D4176" s="20" t="s">
        <v>309</v>
      </c>
      <c r="E4176" s="20" t="s">
        <v>438</v>
      </c>
      <c r="F4176" s="21">
        <v>45474</v>
      </c>
      <c r="G4176" s="20" t="s">
        <v>46</v>
      </c>
      <c r="H4176" s="20"/>
      <c r="I4176" s="21">
        <v>35860</v>
      </c>
      <c r="S4176" s="21">
        <v>45474</v>
      </c>
      <c r="T4176" s="21"/>
      <c r="U4176" s="20" t="s">
        <v>48</v>
      </c>
      <c r="V4176" s="20"/>
      <c r="W4176" s="21"/>
      <c r="X4176" s="21"/>
      <c r="Y4176" s="21"/>
      <c r="AA4176" s="21"/>
      <c r="AB4176" s="20"/>
      <c r="AC4176" s="20" t="s">
        <v>55</v>
      </c>
      <c r="AD4176" s="20"/>
      <c r="AE4176" s="20"/>
      <c r="AF4176" t="s">
        <v>66</v>
      </c>
      <c r="AI4176" s="20"/>
      <c r="AM4176">
        <v>1203.22</v>
      </c>
      <c r="AO4176">
        <v>0</v>
      </c>
      <c r="AP4176" s="20" t="s">
        <v>576</v>
      </c>
      <c r="AQ4176">
        <v>26</v>
      </c>
      <c r="AR4176" s="20" t="s">
        <v>142</v>
      </c>
      <c r="AS4176">
        <v>1</v>
      </c>
      <c r="AT4176">
        <v>2024</v>
      </c>
      <c r="AU4176">
        <v>7</v>
      </c>
      <c r="AV4176" t="s">
        <v>575</v>
      </c>
      <c r="AW4176">
        <v>423.11</v>
      </c>
      <c r="AX4176">
        <v>96.27</v>
      </c>
      <c r="AY4176">
        <v>17.93</v>
      </c>
      <c r="AZ4176">
        <v>49.07</v>
      </c>
      <c r="BA4176">
        <v>12.03</v>
      </c>
      <c r="BB4176">
        <v>1.08</v>
      </c>
    </row>
    <row r="4177" spans="1:54" x14ac:dyDescent="0.25">
      <c r="A4177" s="20" t="s">
        <v>321</v>
      </c>
      <c r="B4177">
        <v>6</v>
      </c>
      <c r="C4177" s="20" t="s">
        <v>45</v>
      </c>
      <c r="D4177" s="20" t="s">
        <v>310</v>
      </c>
      <c r="E4177" s="20" t="s">
        <v>439</v>
      </c>
      <c r="F4177" s="21">
        <v>45474</v>
      </c>
      <c r="G4177" s="20" t="s">
        <v>46</v>
      </c>
      <c r="H4177" s="20"/>
      <c r="I4177" s="21">
        <v>35752</v>
      </c>
      <c r="S4177" s="21">
        <v>43598</v>
      </c>
      <c r="T4177" s="21"/>
      <c r="U4177" s="20" t="s">
        <v>48</v>
      </c>
      <c r="V4177" s="20"/>
      <c r="W4177" s="21"/>
      <c r="X4177" s="21"/>
      <c r="Y4177" s="21"/>
      <c r="AA4177" s="21"/>
      <c r="AB4177" s="20"/>
      <c r="AC4177" s="20" t="s">
        <v>55</v>
      </c>
      <c r="AD4177" s="20"/>
      <c r="AE4177" s="20"/>
      <c r="AF4177" t="s">
        <v>88</v>
      </c>
      <c r="AI4177" s="20"/>
      <c r="AM4177">
        <v>0</v>
      </c>
      <c r="AO4177">
        <v>5</v>
      </c>
      <c r="AP4177" s="20" t="s">
        <v>145</v>
      </c>
      <c r="AQ4177">
        <v>26</v>
      </c>
      <c r="AR4177" s="20" t="s">
        <v>142</v>
      </c>
      <c r="AS4177">
        <v>1</v>
      </c>
      <c r="AT4177">
        <v>2024</v>
      </c>
      <c r="AU4177">
        <v>7</v>
      </c>
      <c r="AV4177" t="s">
        <v>575</v>
      </c>
      <c r="AW4177">
        <v>0</v>
      </c>
      <c r="AX4177">
        <v>0</v>
      </c>
      <c r="AY4177">
        <v>0</v>
      </c>
      <c r="AZ4177">
        <v>0</v>
      </c>
      <c r="BA4177">
        <v>0</v>
      </c>
      <c r="BB4177">
        <v>0</v>
      </c>
    </row>
    <row r="4178" spans="1:54" x14ac:dyDescent="0.25">
      <c r="A4178" s="20" t="s">
        <v>321</v>
      </c>
      <c r="B4178">
        <v>10</v>
      </c>
      <c r="C4178" s="20" t="s">
        <v>45</v>
      </c>
      <c r="D4178" s="20" t="s">
        <v>311</v>
      </c>
      <c r="E4178" s="20" t="s">
        <v>440</v>
      </c>
      <c r="F4178" s="21">
        <v>45474</v>
      </c>
      <c r="G4178" s="20" t="s">
        <v>46</v>
      </c>
      <c r="H4178" s="20"/>
      <c r="I4178" s="21">
        <v>36788</v>
      </c>
      <c r="S4178" s="21">
        <v>43709</v>
      </c>
      <c r="T4178" s="21">
        <v>43709</v>
      </c>
      <c r="U4178" s="20" t="s">
        <v>48</v>
      </c>
      <c r="V4178" s="20"/>
      <c r="W4178" s="21"/>
      <c r="X4178" s="21"/>
      <c r="Y4178" s="21"/>
      <c r="AA4178" s="21"/>
      <c r="AB4178" s="20"/>
      <c r="AC4178" s="20" t="s">
        <v>55</v>
      </c>
      <c r="AD4178" s="20"/>
      <c r="AE4178" s="20"/>
      <c r="AF4178" t="s">
        <v>64</v>
      </c>
      <c r="AI4178" s="20"/>
      <c r="AM4178">
        <v>2009.95</v>
      </c>
      <c r="AO4178">
        <v>4</v>
      </c>
      <c r="AP4178" s="20" t="s">
        <v>145</v>
      </c>
      <c r="AQ4178">
        <v>23</v>
      </c>
      <c r="AR4178" s="20" t="s">
        <v>141</v>
      </c>
      <c r="AS4178">
        <v>1</v>
      </c>
      <c r="AT4178">
        <v>2024</v>
      </c>
      <c r="AU4178">
        <v>7</v>
      </c>
      <c r="AV4178" t="s">
        <v>575</v>
      </c>
      <c r="AW4178">
        <v>556.78</v>
      </c>
      <c r="AX4178">
        <v>122.86</v>
      </c>
      <c r="AY4178">
        <v>29.95</v>
      </c>
      <c r="AZ4178">
        <v>49.07</v>
      </c>
      <c r="BA4178">
        <v>20.100000000000001</v>
      </c>
      <c r="BB4178">
        <v>1.81</v>
      </c>
    </row>
    <row r="4179" spans="1:54" x14ac:dyDescent="0.25">
      <c r="A4179" s="20" t="s">
        <v>321</v>
      </c>
      <c r="B4179">
        <v>35</v>
      </c>
      <c r="C4179" s="20" t="s">
        <v>45</v>
      </c>
      <c r="D4179" s="20" t="s">
        <v>312</v>
      </c>
      <c r="E4179" s="20" t="s">
        <v>441</v>
      </c>
      <c r="F4179" s="21">
        <v>45474</v>
      </c>
      <c r="G4179" s="20" t="s">
        <v>46</v>
      </c>
      <c r="H4179" s="20"/>
      <c r="I4179" s="21">
        <v>30586</v>
      </c>
      <c r="S4179" s="21">
        <v>45384</v>
      </c>
      <c r="T4179" s="21"/>
      <c r="U4179" s="20" t="s">
        <v>48</v>
      </c>
      <c r="V4179" s="20"/>
      <c r="W4179" s="21"/>
      <c r="X4179" s="21"/>
      <c r="Y4179" s="21"/>
      <c r="AA4179" s="21"/>
      <c r="AB4179" s="20"/>
      <c r="AC4179" s="20" t="s">
        <v>55</v>
      </c>
      <c r="AD4179" s="20"/>
      <c r="AE4179" s="20"/>
      <c r="AF4179" t="s">
        <v>63</v>
      </c>
      <c r="AI4179" s="20"/>
      <c r="AM4179">
        <v>2106.4</v>
      </c>
      <c r="AO4179">
        <v>0</v>
      </c>
      <c r="AP4179" s="20" t="s">
        <v>576</v>
      </c>
      <c r="AQ4179">
        <v>40</v>
      </c>
      <c r="AR4179" s="20" t="s">
        <v>143</v>
      </c>
      <c r="AS4179">
        <v>1</v>
      </c>
      <c r="AT4179">
        <v>2024</v>
      </c>
      <c r="AU4179">
        <v>7</v>
      </c>
      <c r="AV4179" t="s">
        <v>575</v>
      </c>
      <c r="AW4179">
        <v>564.42999999999995</v>
      </c>
      <c r="AX4179">
        <v>136.13999999999999</v>
      </c>
      <c r="AY4179">
        <v>31.38</v>
      </c>
      <c r="AZ4179">
        <v>49.07</v>
      </c>
      <c r="BA4179">
        <v>21.06</v>
      </c>
      <c r="BB4179">
        <v>1.9</v>
      </c>
    </row>
    <row r="4180" spans="1:54" x14ac:dyDescent="0.25">
      <c r="A4180" s="20" t="s">
        <v>321</v>
      </c>
      <c r="B4180">
        <v>8</v>
      </c>
      <c r="C4180" s="20" t="s">
        <v>45</v>
      </c>
      <c r="D4180" s="20" t="s">
        <v>313</v>
      </c>
      <c r="E4180" s="20" t="s">
        <v>442</v>
      </c>
      <c r="F4180" s="21">
        <v>45474</v>
      </c>
      <c r="G4180" s="20" t="s">
        <v>46</v>
      </c>
      <c r="H4180" s="20"/>
      <c r="I4180" s="21">
        <v>30618</v>
      </c>
      <c r="S4180" s="21">
        <v>43633</v>
      </c>
      <c r="T4180" s="21">
        <v>39539</v>
      </c>
      <c r="U4180" s="20" t="s">
        <v>48</v>
      </c>
      <c r="V4180" s="20"/>
      <c r="W4180" s="21"/>
      <c r="X4180" s="21"/>
      <c r="Y4180" s="21"/>
      <c r="AA4180" s="21"/>
      <c r="AB4180" s="20"/>
      <c r="AC4180" s="20" t="s">
        <v>73</v>
      </c>
      <c r="AD4180" s="20"/>
      <c r="AE4180" s="20"/>
      <c r="AF4180" t="s">
        <v>75</v>
      </c>
      <c r="AI4180" s="20"/>
      <c r="AM4180">
        <v>3032.01</v>
      </c>
      <c r="AO4180">
        <v>16</v>
      </c>
      <c r="AP4180" s="20" t="s">
        <v>147</v>
      </c>
      <c r="AQ4180">
        <v>40</v>
      </c>
      <c r="AR4180" s="20" t="s">
        <v>143</v>
      </c>
      <c r="AS4180">
        <v>1</v>
      </c>
      <c r="AT4180">
        <v>2024</v>
      </c>
      <c r="AU4180">
        <v>7</v>
      </c>
      <c r="AV4180" t="s">
        <v>575</v>
      </c>
      <c r="AW4180">
        <v>1380.27</v>
      </c>
      <c r="AX4180">
        <v>373.25</v>
      </c>
      <c r="AY4180">
        <v>61.85</v>
      </c>
      <c r="AZ4180">
        <v>128.66999999999999</v>
      </c>
      <c r="BA4180">
        <v>60.64</v>
      </c>
      <c r="BB4180">
        <v>2.73</v>
      </c>
    </row>
    <row r="4181" spans="1:54" x14ac:dyDescent="0.25">
      <c r="A4181" s="20" t="s">
        <v>321</v>
      </c>
      <c r="B4181">
        <v>14</v>
      </c>
      <c r="C4181" s="20" t="s">
        <v>45</v>
      </c>
      <c r="D4181" s="20" t="s">
        <v>314</v>
      </c>
      <c r="E4181" s="20" t="s">
        <v>443</v>
      </c>
      <c r="F4181" s="21">
        <v>45474</v>
      </c>
      <c r="G4181" s="20" t="s">
        <v>46</v>
      </c>
      <c r="H4181" s="20"/>
      <c r="I4181" s="21">
        <v>34008</v>
      </c>
      <c r="S4181" s="21">
        <v>43843</v>
      </c>
      <c r="T4181" s="21">
        <v>42828</v>
      </c>
      <c r="U4181" s="20" t="s">
        <v>48</v>
      </c>
      <c r="V4181" s="20"/>
      <c r="W4181" s="21"/>
      <c r="X4181" s="21"/>
      <c r="Y4181" s="21"/>
      <c r="AA4181" s="21"/>
      <c r="AB4181" s="20"/>
      <c r="AC4181" s="20" t="s">
        <v>55</v>
      </c>
      <c r="AD4181" s="20"/>
      <c r="AE4181" s="20"/>
      <c r="AF4181" t="s">
        <v>116</v>
      </c>
      <c r="AI4181" s="20"/>
      <c r="AM4181">
        <v>2550.17</v>
      </c>
      <c r="AO4181">
        <v>7</v>
      </c>
      <c r="AP4181" s="20" t="s">
        <v>146</v>
      </c>
      <c r="AQ4181">
        <v>31</v>
      </c>
      <c r="AR4181" s="20" t="s">
        <v>142</v>
      </c>
      <c r="AS4181">
        <v>1</v>
      </c>
      <c r="AT4181">
        <v>2024</v>
      </c>
      <c r="AU4181">
        <v>7</v>
      </c>
      <c r="AV4181" t="s">
        <v>575</v>
      </c>
      <c r="AW4181">
        <v>983.89</v>
      </c>
      <c r="AX4181">
        <v>215.22</v>
      </c>
      <c r="AY4181">
        <v>38</v>
      </c>
      <c r="AZ4181">
        <v>49.07</v>
      </c>
      <c r="BA4181">
        <v>25.5</v>
      </c>
      <c r="BB4181">
        <v>2.2999999999999998</v>
      </c>
    </row>
    <row r="4182" spans="1:54" x14ac:dyDescent="0.25">
      <c r="A4182" s="20" t="s">
        <v>321</v>
      </c>
      <c r="B4182">
        <v>30</v>
      </c>
      <c r="C4182" s="20" t="s">
        <v>45</v>
      </c>
      <c r="D4182" s="20" t="s">
        <v>315</v>
      </c>
      <c r="E4182" s="20" t="s">
        <v>444</v>
      </c>
      <c r="F4182" s="21">
        <v>45474</v>
      </c>
      <c r="G4182" s="20" t="s">
        <v>46</v>
      </c>
      <c r="H4182" s="20"/>
      <c r="I4182" s="21">
        <v>38589</v>
      </c>
      <c r="S4182" s="21">
        <v>44805</v>
      </c>
      <c r="T4182" s="21"/>
      <c r="U4182" s="20" t="s">
        <v>78</v>
      </c>
      <c r="V4182" s="20"/>
      <c r="W4182" s="21"/>
      <c r="X4182" s="21"/>
      <c r="Y4182" s="21"/>
      <c r="AA4182" s="21"/>
      <c r="AB4182" s="20"/>
      <c r="AC4182" s="20" t="s">
        <v>79</v>
      </c>
      <c r="AD4182" s="20"/>
      <c r="AE4182" s="20"/>
      <c r="AI4182" s="20"/>
      <c r="AM4182">
        <v>1243.47</v>
      </c>
      <c r="AO4182">
        <v>1</v>
      </c>
      <c r="AP4182" s="20" t="s">
        <v>145</v>
      </c>
      <c r="AQ4182">
        <v>18</v>
      </c>
      <c r="AR4182" s="20" t="s">
        <v>141</v>
      </c>
      <c r="AS4182">
        <v>1</v>
      </c>
      <c r="AT4182">
        <v>2024</v>
      </c>
      <c r="AU4182">
        <v>7</v>
      </c>
      <c r="AV4182" t="s">
        <v>575</v>
      </c>
      <c r="AW4182">
        <v>32.83</v>
      </c>
      <c r="AX4182">
        <v>0</v>
      </c>
      <c r="AY4182">
        <v>18.52</v>
      </c>
      <c r="AZ4182">
        <v>49.07</v>
      </c>
      <c r="BA4182">
        <v>12.44</v>
      </c>
      <c r="BB4182">
        <v>0</v>
      </c>
    </row>
    <row r="4183" spans="1:54" x14ac:dyDescent="0.25">
      <c r="A4183" s="20" t="s">
        <v>321</v>
      </c>
      <c r="B4183">
        <v>13</v>
      </c>
      <c r="C4183" s="20" t="s">
        <v>45</v>
      </c>
      <c r="D4183" s="20" t="s">
        <v>316</v>
      </c>
      <c r="E4183" s="20" t="s">
        <v>445</v>
      </c>
      <c r="F4183" s="21">
        <v>45474</v>
      </c>
      <c r="G4183" s="20" t="s">
        <v>46</v>
      </c>
      <c r="H4183" s="20"/>
      <c r="I4183" s="21">
        <v>24010</v>
      </c>
      <c r="S4183" s="21">
        <v>43843</v>
      </c>
      <c r="T4183" s="21">
        <v>43038</v>
      </c>
      <c r="U4183" s="20" t="s">
        <v>48</v>
      </c>
      <c r="V4183" s="20"/>
      <c r="W4183" s="21"/>
      <c r="X4183" s="21"/>
      <c r="Y4183" s="21"/>
      <c r="AA4183" s="21"/>
      <c r="AB4183" s="20"/>
      <c r="AC4183" s="20" t="s">
        <v>55</v>
      </c>
      <c r="AD4183" s="20"/>
      <c r="AE4183" s="20"/>
      <c r="AF4183" t="s">
        <v>63</v>
      </c>
      <c r="AI4183" s="20"/>
      <c r="AM4183">
        <v>2244.6999999999998</v>
      </c>
      <c r="AO4183">
        <v>6</v>
      </c>
      <c r="AP4183" s="20" t="s">
        <v>146</v>
      </c>
      <c r="AQ4183">
        <v>58</v>
      </c>
      <c r="AR4183" s="20" t="s">
        <v>178</v>
      </c>
      <c r="AS4183">
        <v>1</v>
      </c>
      <c r="AT4183">
        <v>2024</v>
      </c>
      <c r="AU4183">
        <v>7</v>
      </c>
      <c r="AV4183" t="s">
        <v>575</v>
      </c>
      <c r="AW4183">
        <v>642.54999999999995</v>
      </c>
      <c r="AX4183">
        <v>148.38</v>
      </c>
      <c r="AY4183">
        <v>33.44</v>
      </c>
      <c r="AZ4183">
        <v>49.07</v>
      </c>
      <c r="BA4183">
        <v>22.45</v>
      </c>
      <c r="BB4183">
        <v>2.02</v>
      </c>
    </row>
    <row r="4184" spans="1:54" x14ac:dyDescent="0.25">
      <c r="A4184" s="20" t="s">
        <v>321</v>
      </c>
      <c r="B4184">
        <v>24</v>
      </c>
      <c r="C4184" s="20" t="s">
        <v>45</v>
      </c>
      <c r="D4184" s="20" t="s">
        <v>317</v>
      </c>
      <c r="E4184" s="20" t="s">
        <v>446</v>
      </c>
      <c r="F4184" s="21">
        <v>45474</v>
      </c>
      <c r="G4184" s="20" t="s">
        <v>46</v>
      </c>
      <c r="H4184" s="20"/>
      <c r="I4184" s="21">
        <v>24921</v>
      </c>
      <c r="S4184" s="21">
        <v>44440</v>
      </c>
      <c r="T4184" s="21"/>
      <c r="U4184" s="20" t="s">
        <v>48</v>
      </c>
      <c r="V4184" s="20"/>
      <c r="W4184" s="21"/>
      <c r="X4184" s="21"/>
      <c r="Y4184" s="21"/>
      <c r="AA4184" s="21"/>
      <c r="AB4184" s="20"/>
      <c r="AC4184" s="20" t="s">
        <v>55</v>
      </c>
      <c r="AD4184" s="20"/>
      <c r="AE4184" s="20"/>
      <c r="AF4184" t="s">
        <v>116</v>
      </c>
      <c r="AI4184" s="20"/>
      <c r="AM4184">
        <v>2508.7399999999998</v>
      </c>
      <c r="AO4184">
        <v>2</v>
      </c>
      <c r="AP4184" s="20" t="s">
        <v>145</v>
      </c>
      <c r="AQ4184">
        <v>56</v>
      </c>
      <c r="AR4184" s="20" t="s">
        <v>178</v>
      </c>
      <c r="AS4184">
        <v>1</v>
      </c>
      <c r="AT4184">
        <v>2024</v>
      </c>
      <c r="AU4184">
        <v>7</v>
      </c>
      <c r="AV4184" t="s">
        <v>575</v>
      </c>
      <c r="AW4184">
        <v>804.46</v>
      </c>
      <c r="AX4184">
        <v>187.24</v>
      </c>
      <c r="AY4184">
        <v>37.380000000000003</v>
      </c>
      <c r="AZ4184">
        <v>49.07</v>
      </c>
      <c r="BA4184">
        <v>25.08</v>
      </c>
      <c r="BB4184">
        <v>2.2599999999999998</v>
      </c>
    </row>
    <row r="4185" spans="1:54" x14ac:dyDescent="0.25">
      <c r="A4185" s="20" t="s">
        <v>321</v>
      </c>
      <c r="B4185">
        <v>21</v>
      </c>
      <c r="C4185" s="20" t="s">
        <v>45</v>
      </c>
      <c r="D4185" s="20" t="s">
        <v>318</v>
      </c>
      <c r="E4185" s="20" t="s">
        <v>447</v>
      </c>
      <c r="F4185" s="21">
        <v>45474</v>
      </c>
      <c r="G4185" s="20" t="s">
        <v>46</v>
      </c>
      <c r="H4185" s="20"/>
      <c r="I4185" s="21">
        <v>36867</v>
      </c>
      <c r="S4185" s="21">
        <v>44312</v>
      </c>
      <c r="T4185" s="21"/>
      <c r="U4185" s="20" t="s">
        <v>48</v>
      </c>
      <c r="V4185" s="20"/>
      <c r="W4185" s="21"/>
      <c r="X4185" s="21"/>
      <c r="Y4185" s="21"/>
      <c r="AA4185" s="21"/>
      <c r="AB4185" s="20"/>
      <c r="AC4185" s="20" t="s">
        <v>55</v>
      </c>
      <c r="AD4185" s="20"/>
      <c r="AE4185" s="20"/>
      <c r="AF4185" t="s">
        <v>66</v>
      </c>
      <c r="AI4185" s="20"/>
      <c r="AM4185">
        <v>0</v>
      </c>
      <c r="AO4185">
        <v>3</v>
      </c>
      <c r="AP4185" s="20" t="s">
        <v>145</v>
      </c>
      <c r="AQ4185">
        <v>23</v>
      </c>
      <c r="AR4185" s="20" t="s">
        <v>141</v>
      </c>
      <c r="AS4185">
        <v>1</v>
      </c>
      <c r="AT4185">
        <v>2024</v>
      </c>
      <c r="AU4185">
        <v>7</v>
      </c>
      <c r="AV4185" t="s">
        <v>575</v>
      </c>
      <c r="AW4185">
        <v>0</v>
      </c>
      <c r="AX4185">
        <v>0</v>
      </c>
      <c r="AY4185">
        <v>0</v>
      </c>
      <c r="AZ4185">
        <v>0</v>
      </c>
      <c r="BA4185">
        <v>0</v>
      </c>
      <c r="BB4185">
        <v>0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C310F-998B-4112-95FB-5497D707BB06}">
  <sheetPr codeName="Feuil3"/>
  <dimension ref="A1:AU4061"/>
  <sheetViews>
    <sheetView topLeftCell="A2" workbookViewId="0">
      <selection activeCell="F740" sqref="F740"/>
    </sheetView>
  </sheetViews>
  <sheetFormatPr baseColWidth="10" defaultRowHeight="15" x14ac:dyDescent="0.25"/>
  <cols>
    <col min="1" max="1" width="19.7109375" bestFit="1" customWidth="1"/>
    <col min="2" max="2" width="11.7109375" customWidth="1"/>
    <col min="3" max="3" width="10.5703125" customWidth="1"/>
    <col min="4" max="4" width="21.5703125" bestFit="1" customWidth="1"/>
    <col min="5" max="5" width="14.85546875" bestFit="1" customWidth="1"/>
    <col min="6" max="6" width="14.85546875" style="11" customWidth="1"/>
    <col min="7" max="7" width="10.5703125" bestFit="1" customWidth="1"/>
    <col min="8" max="8" width="20.5703125" customWidth="1"/>
    <col min="9" max="9" width="19" customWidth="1"/>
    <col min="10" max="10" width="12.5703125" customWidth="1"/>
    <col min="11" max="11" width="14.28515625" customWidth="1"/>
    <col min="12" max="12" width="26.85546875" bestFit="1" customWidth="1"/>
    <col min="13" max="13" width="22" customWidth="1"/>
    <col min="14" max="14" width="13" customWidth="1"/>
    <col min="15" max="15" width="25.85546875" bestFit="1" customWidth="1"/>
    <col min="16" max="16" width="12.7109375" bestFit="1" customWidth="1"/>
    <col min="17" max="17" width="10" bestFit="1" customWidth="1"/>
    <col min="18" max="18" width="29.42578125" bestFit="1" customWidth="1"/>
    <col min="19" max="19" width="13.7109375" customWidth="1"/>
    <col min="20" max="20" width="17.7109375" customWidth="1"/>
    <col min="21" max="21" width="16.85546875" customWidth="1"/>
    <col min="22" max="22" width="13.5703125" bestFit="1" customWidth="1"/>
    <col min="23" max="24" width="17.85546875" customWidth="1"/>
    <col min="25" max="25" width="16.85546875" customWidth="1"/>
    <col min="26" max="26" width="17.7109375" customWidth="1"/>
    <col min="27" max="27" width="15.5703125" customWidth="1"/>
    <col min="28" max="28" width="40.42578125" bestFit="1" customWidth="1"/>
    <col min="29" max="29" width="16.7109375" bestFit="1" customWidth="1"/>
    <col min="30" max="30" width="11.140625" customWidth="1"/>
    <col min="31" max="31" width="11.42578125" customWidth="1"/>
    <col min="32" max="34" width="8.28515625" customWidth="1"/>
    <col min="35" max="35" width="11.42578125" customWidth="1"/>
    <col min="36" max="37" width="16.42578125" customWidth="1"/>
    <col min="38" max="38" width="14.140625" customWidth="1"/>
    <col min="39" max="39" width="12" style="11" customWidth="1"/>
    <col min="40" max="40" width="15.5703125" style="11" customWidth="1"/>
    <col min="41" max="41" width="18.85546875" style="1" customWidth="1"/>
    <col min="42" max="42" width="16.85546875" style="2" bestFit="1" customWidth="1"/>
    <col min="43" max="43" width="6.5703125" style="3" customWidth="1"/>
    <col min="44" max="44" width="17.7109375" style="2" bestFit="1" customWidth="1"/>
    <col min="45" max="45" width="17.85546875" style="1" customWidth="1"/>
    <col min="46" max="47" width="11.42578125" style="3"/>
  </cols>
  <sheetData>
    <row r="1" spans="1:4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1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s="11" t="s">
        <v>38</v>
      </c>
      <c r="AN1" s="11" t="s">
        <v>39</v>
      </c>
      <c r="AO1" s="1" t="s">
        <v>40</v>
      </c>
      <c r="AP1" s="2" t="s">
        <v>41</v>
      </c>
      <c r="AQ1" s="3" t="s">
        <v>42</v>
      </c>
      <c r="AR1" s="2" t="s">
        <v>43</v>
      </c>
      <c r="AS1" s="3" t="s">
        <v>44</v>
      </c>
      <c r="AT1" s="3" t="s">
        <v>157</v>
      </c>
      <c r="AU1" s="3" t="s">
        <v>158</v>
      </c>
    </row>
    <row r="2" spans="1:47" x14ac:dyDescent="0.25">
      <c r="A2" t="s">
        <v>319</v>
      </c>
      <c r="B2">
        <v>1</v>
      </c>
      <c r="C2" t="s">
        <v>45</v>
      </c>
      <c r="D2" t="s">
        <v>195</v>
      </c>
      <c r="E2" t="str">
        <f>CONCATENATE("Pré",Base[[#This Row],[Nom]])</f>
        <v>PréNom1</v>
      </c>
      <c r="F2" s="4">
        <v>45292</v>
      </c>
      <c r="G2" t="s">
        <v>46</v>
      </c>
      <c r="H2" t="s">
        <v>47</v>
      </c>
      <c r="I2" s="4">
        <v>29416</v>
      </c>
      <c r="S2" s="4">
        <v>44531</v>
      </c>
      <c r="U2" t="s">
        <v>48</v>
      </c>
      <c r="W2" s="4">
        <v>44531</v>
      </c>
      <c r="X2" s="4">
        <v>44531</v>
      </c>
      <c r="AB2" t="s">
        <v>49</v>
      </c>
      <c r="AC2" t="s">
        <v>50</v>
      </c>
      <c r="AD2" t="s">
        <v>51</v>
      </c>
      <c r="AE2" t="s">
        <v>51</v>
      </c>
      <c r="AF2" t="s">
        <v>52</v>
      </c>
      <c r="AI2" t="s">
        <v>53</v>
      </c>
      <c r="AJ2">
        <v>151.66999999999999</v>
      </c>
      <c r="AK2">
        <v>3216.36</v>
      </c>
      <c r="AL2">
        <v>21.21</v>
      </c>
      <c r="AM2">
        <v>2968.95</v>
      </c>
      <c r="AN2">
        <v>4725.92</v>
      </c>
      <c r="AO2" s="3">
        <f>IF(Base[[#This Row],[Société]]="","",IF(Base[[#This Row],[Date ancienneté]]="",DATEDIF($S2,'Tableau de bord_Effectif'!$A$29,"Y"),DATEDIF($T2,'Tableau de bord_Effectif'!$A$29,"Y")))</f>
        <v>2</v>
      </c>
      <c r="AP2" s="2" t="str">
        <f>IF(Base[[#This Row],[Société]]="","",IF($AO2&gt;35,"6 - Plus de 35 ans",IF($AO2&gt;25,"5 - De 26 à 35 ans",IF($AO2&gt;15,"4 - De 16 à 25 ans",IF($AO2&gt;5,"3 - De 6 à 15 ans",IF($AQ2&gt;0,"2 - De 1 à 5 ans","1 - Moins d'1 an"))))))</f>
        <v>2 - De 1 à 5 ans</v>
      </c>
      <c r="AQ2" s="3">
        <f>IF($A2="","",DATEDIF($I2,'Tableau de bord_Effectif'!$A$29,"Y"))</f>
        <v>44</v>
      </c>
      <c r="AR2" s="2" t="str">
        <f>IF(Base[[#This Row],[Société]]="","",IF($AQ2&gt;55,"6 - Plus de 55 ans",IF($AQ2&gt;45,"5 - De 46 à 55 ans",IF($AQ2&gt;35,"4 - De 36 à 45 ans",IF($AQ2&gt;25,"3 - De 26 à 35 ans",IF($AQ2&gt;17,"2 - De 18 à 25 ans","1 - Moins de 18 ans"))))))</f>
        <v>4 - De 36 à 45 ans</v>
      </c>
      <c r="AS2" s="3">
        <f t="shared" ref="AS2:AS65" si="0">IF(A2="","",IF($G2="Homme",1,-1))</f>
        <v>1</v>
      </c>
      <c r="AT2" s="3">
        <f>IF(Base[[#This Row],[Société]]="","",YEAR(Base[[#This Row],[Période]]))</f>
        <v>2024</v>
      </c>
      <c r="AU2" s="3">
        <f>IF(A2="","",MONTH(Base[[#This Row],[Période]]))</f>
        <v>1</v>
      </c>
    </row>
    <row r="3" spans="1:47" x14ac:dyDescent="0.25">
      <c r="A3" t="s">
        <v>320</v>
      </c>
      <c r="B3">
        <v>35</v>
      </c>
      <c r="C3" t="s">
        <v>45</v>
      </c>
      <c r="D3" t="s">
        <v>196</v>
      </c>
      <c r="E3" t="str">
        <f>CONCATENATE("Pré",Base[[#This Row],[Nom]])</f>
        <v>PréNom2</v>
      </c>
      <c r="F3" s="4">
        <v>45292</v>
      </c>
      <c r="G3" t="s">
        <v>46</v>
      </c>
      <c r="H3" t="s">
        <v>47</v>
      </c>
      <c r="I3" s="4">
        <v>35577</v>
      </c>
      <c r="S3" s="4">
        <v>44682</v>
      </c>
      <c r="T3" s="4">
        <v>44496</v>
      </c>
      <c r="U3" t="s">
        <v>48</v>
      </c>
      <c r="W3" s="4">
        <v>44682</v>
      </c>
      <c r="X3" s="4">
        <v>44682</v>
      </c>
      <c r="AB3" t="s">
        <v>54</v>
      </c>
      <c r="AC3" t="s">
        <v>55</v>
      </c>
      <c r="AD3" t="s">
        <v>51</v>
      </c>
      <c r="AE3" t="s">
        <v>51</v>
      </c>
      <c r="AF3" t="s">
        <v>56</v>
      </c>
      <c r="AJ3">
        <v>169</v>
      </c>
      <c r="AK3">
        <v>2048.59</v>
      </c>
      <c r="AL3">
        <v>11.82</v>
      </c>
      <c r="AM3">
        <v>2410.5100000000002</v>
      </c>
      <c r="AN3">
        <v>3016.83</v>
      </c>
      <c r="AO3" s="3">
        <f>IF(Base[[#This Row],[Société]]="","",IF(Base[[#This Row],[Date ancienneté]]="",DATEDIF($S3,'Tableau de bord_Effectif'!$A$29,"Y"),DATEDIF($T3,'Tableau de bord_Effectif'!$A$29,"Y")))</f>
        <v>2</v>
      </c>
      <c r="AP3" s="2" t="str">
        <f>IF(Base[[#This Row],[Société]]="","",IF($AO3&gt;35,"6 - Plus de 35 ans",IF($AO3&gt;25,"5 - De 26 à 35 ans",IF($AO3&gt;15,"4 - De 16 à 25 ans",IF($AO3&gt;5,"3 - De 6 à 15 ans",IF($AQ3&gt;0,"2 - De 1 à 5 ans","1 - Moins d'1 an"))))))</f>
        <v>2 - De 1 à 5 ans</v>
      </c>
      <c r="AQ3" s="3">
        <f>IF($A3="","",DATEDIF($I3,'Tableau de bord_Effectif'!$A$29,"Y"))</f>
        <v>27</v>
      </c>
      <c r="AR3" s="2" t="str">
        <f>IF(Base[[#This Row],[Société]]="","",IF($AQ3&gt;55,"6 - Plus de 55 ans",IF($AQ3&gt;45,"5 - De 46 à 55 ans",IF($AQ3&gt;35,"4 - De 36 à 45 ans",IF($AQ3&gt;25,"3 - De 26 à 35 ans",IF($AQ3&gt;17,"2 - De 18 à 25 ans","1 - Moins de 18 ans"))))))</f>
        <v>3 - De 26 à 35 ans</v>
      </c>
      <c r="AS3" s="3">
        <f t="shared" si="0"/>
        <v>1</v>
      </c>
      <c r="AT3" s="3">
        <f>IF(Base[[#This Row],[Société]]="","",YEAR(Base[[#This Row],[Période]]))</f>
        <v>2024</v>
      </c>
      <c r="AU3" s="3">
        <f>IF(A3="","",MONTH(Base[[#This Row],[Période]]))</f>
        <v>1</v>
      </c>
    </row>
    <row r="4" spans="1:47" x14ac:dyDescent="0.25">
      <c r="A4" t="s">
        <v>320</v>
      </c>
      <c r="B4">
        <v>37</v>
      </c>
      <c r="C4" t="s">
        <v>45</v>
      </c>
      <c r="D4" t="s">
        <v>197</v>
      </c>
      <c r="E4" t="str">
        <f>CONCATENATE("Pré",Base[[#This Row],[Nom]])</f>
        <v>PréNom3</v>
      </c>
      <c r="F4" s="4">
        <v>45292</v>
      </c>
      <c r="G4" t="s">
        <v>46</v>
      </c>
      <c r="H4" t="s">
        <v>47</v>
      </c>
      <c r="I4" s="4">
        <v>37208</v>
      </c>
      <c r="S4" s="4">
        <v>44682</v>
      </c>
      <c r="T4" s="4">
        <v>44494</v>
      </c>
      <c r="U4" t="s">
        <v>48</v>
      </c>
      <c r="W4" s="4">
        <v>44682</v>
      </c>
      <c r="X4" s="4">
        <v>44682</v>
      </c>
      <c r="AB4" t="s">
        <v>54</v>
      </c>
      <c r="AC4" t="s">
        <v>55</v>
      </c>
      <c r="AD4" t="s">
        <v>51</v>
      </c>
      <c r="AE4" t="s">
        <v>51</v>
      </c>
      <c r="AF4" t="s">
        <v>56</v>
      </c>
      <c r="AJ4">
        <v>169</v>
      </c>
      <c r="AK4">
        <v>2048.59</v>
      </c>
      <c r="AL4">
        <v>11.82</v>
      </c>
      <c r="AM4">
        <v>1736.66</v>
      </c>
      <c r="AN4">
        <v>2149.4299999999998</v>
      </c>
      <c r="AO4" s="3">
        <f>IF(Base[[#This Row],[Société]]="","",IF(Base[[#This Row],[Date ancienneté]]="",DATEDIF($S4,'Tableau de bord_Effectif'!$A$29,"Y"),DATEDIF($T4,'Tableau de bord_Effectif'!$A$29,"Y")))</f>
        <v>2</v>
      </c>
      <c r="AP4" s="2" t="str">
        <f>IF(Base[[#This Row],[Société]]="","",IF($AO4&gt;35,"6 - Plus de 35 ans",IF($AO4&gt;25,"5 - De 26 à 35 ans",IF($AO4&gt;15,"4 - De 16 à 25 ans",IF($AO4&gt;5,"3 - De 6 à 15 ans",IF($AQ4&gt;0,"2 - De 1 à 5 ans","1 - Moins d'1 an"))))))</f>
        <v>2 - De 1 à 5 ans</v>
      </c>
      <c r="AQ4" s="3">
        <f>IF($A4="","",DATEDIF($I4,'Tableau de bord_Effectif'!$A$29,"Y"))</f>
        <v>22</v>
      </c>
      <c r="AR4" s="2" t="str">
        <f>IF(Base[[#This Row],[Société]]="","",IF($AQ4&gt;55,"6 - Plus de 55 ans",IF($AQ4&gt;45,"5 - De 46 à 55 ans",IF($AQ4&gt;35,"4 - De 36 à 45 ans",IF($AQ4&gt;25,"3 - De 26 à 35 ans",IF($AQ4&gt;17,"2 - De 18 à 25 ans","1 - Moins de 18 ans"))))))</f>
        <v>2 - De 18 à 25 ans</v>
      </c>
      <c r="AS4" s="3">
        <f t="shared" si="0"/>
        <v>1</v>
      </c>
      <c r="AT4" s="3">
        <f>IF(Base[[#This Row],[Société]]="","",YEAR(Base[[#This Row],[Période]]))</f>
        <v>2024</v>
      </c>
      <c r="AU4" s="3">
        <f>IF(A4="","",MONTH(Base[[#This Row],[Période]]))</f>
        <v>1</v>
      </c>
    </row>
    <row r="5" spans="1:47" x14ac:dyDescent="0.25">
      <c r="A5" t="s">
        <v>320</v>
      </c>
      <c r="B5">
        <v>1</v>
      </c>
      <c r="C5" t="s">
        <v>57</v>
      </c>
      <c r="D5" t="s">
        <v>198</v>
      </c>
      <c r="E5" t="str">
        <f>CONCATENATE("Pré",Base[[#This Row],[Nom]])</f>
        <v>PréNom4</v>
      </c>
      <c r="F5" s="4">
        <v>45292</v>
      </c>
      <c r="G5" t="s">
        <v>58</v>
      </c>
      <c r="H5" t="s">
        <v>47</v>
      </c>
      <c r="I5" s="4">
        <v>25929</v>
      </c>
      <c r="S5" s="4">
        <v>40087</v>
      </c>
      <c r="U5" t="s">
        <v>48</v>
      </c>
      <c r="W5" s="4">
        <v>40087</v>
      </c>
      <c r="X5" s="4">
        <v>40087</v>
      </c>
      <c r="AB5" t="s">
        <v>59</v>
      </c>
      <c r="AC5" t="s">
        <v>60</v>
      </c>
      <c r="AD5" t="s">
        <v>51</v>
      </c>
      <c r="AE5" t="s">
        <v>51</v>
      </c>
      <c r="AF5" t="s">
        <v>61</v>
      </c>
      <c r="AJ5">
        <v>138.66999999999999</v>
      </c>
      <c r="AK5">
        <v>2172.31</v>
      </c>
      <c r="AL5">
        <v>15.67</v>
      </c>
      <c r="AM5">
        <v>2177.08</v>
      </c>
      <c r="AN5">
        <v>2794.27</v>
      </c>
      <c r="AO5" s="3">
        <f>IF(Base[[#This Row],[Société]]="","",IF(Base[[#This Row],[Date ancienneté]]="",DATEDIF($S5,'Tableau de bord_Effectif'!$A$29,"Y"),DATEDIF($T5,'Tableau de bord_Effectif'!$A$29,"Y")))</f>
        <v>14</v>
      </c>
      <c r="AP5" s="2" t="str">
        <f>IF(Base[[#This Row],[Société]]="","",IF($AO5&gt;35,"6 - Plus de 35 ans",IF($AO5&gt;25,"5 - De 26 à 35 ans",IF($AO5&gt;15,"4 - De 16 à 25 ans",IF($AO5&gt;5,"3 - De 6 à 15 ans",IF($AQ5&gt;0,"2 - De 1 à 5 ans","1 - Moins d'1 an"))))))</f>
        <v>3 - De 6 à 15 ans</v>
      </c>
      <c r="AQ5" s="3">
        <f>IF($A5="","",DATEDIF($I5,'Tableau de bord_Effectif'!$A$29,"Y"))</f>
        <v>53</v>
      </c>
      <c r="AR5" s="2" t="str">
        <f>IF(Base[[#This Row],[Société]]="","",IF($AQ5&gt;55,"6 - Plus de 55 ans",IF($AQ5&gt;45,"5 - De 46 à 55 ans",IF($AQ5&gt;35,"4 - De 36 à 45 ans",IF($AQ5&gt;25,"3 - De 26 à 35 ans",IF($AQ5&gt;17,"2 - De 18 à 25 ans","1 - Moins de 18 ans"))))))</f>
        <v>5 - De 46 à 55 ans</v>
      </c>
      <c r="AS5" s="3">
        <f t="shared" si="0"/>
        <v>-1</v>
      </c>
      <c r="AT5" s="3">
        <f>IF(Base[[#This Row],[Société]]="","",YEAR(Base[[#This Row],[Période]]))</f>
        <v>2024</v>
      </c>
      <c r="AU5" s="3">
        <f>IF(A5="","",MONTH(Base[[#This Row],[Période]]))</f>
        <v>1</v>
      </c>
    </row>
    <row r="6" spans="1:47" x14ac:dyDescent="0.25">
      <c r="A6" t="s">
        <v>320</v>
      </c>
      <c r="B6">
        <v>33</v>
      </c>
      <c r="C6" t="s">
        <v>45</v>
      </c>
      <c r="D6" t="s">
        <v>199</v>
      </c>
      <c r="E6" t="str">
        <f>CONCATENATE("Pré",Base[[#This Row],[Nom]])</f>
        <v>PréNom5</v>
      </c>
      <c r="F6" s="4">
        <v>45292</v>
      </c>
      <c r="G6" t="s">
        <v>46</v>
      </c>
      <c r="H6" t="s">
        <v>47</v>
      </c>
      <c r="I6" s="4">
        <v>35780</v>
      </c>
      <c r="S6" s="4">
        <v>44470</v>
      </c>
      <c r="U6" t="s">
        <v>48</v>
      </c>
      <c r="W6" s="4">
        <v>44470</v>
      </c>
      <c r="X6" s="4">
        <v>44470</v>
      </c>
      <c r="AB6" t="s">
        <v>54</v>
      </c>
      <c r="AC6" t="s">
        <v>55</v>
      </c>
      <c r="AD6" t="s">
        <v>51</v>
      </c>
      <c r="AE6" t="s">
        <v>51</v>
      </c>
      <c r="AF6" t="s">
        <v>63</v>
      </c>
      <c r="AJ6">
        <v>169</v>
      </c>
      <c r="AK6">
        <v>2068.96</v>
      </c>
      <c r="AL6">
        <v>11.94</v>
      </c>
      <c r="AM6">
        <v>2347.12</v>
      </c>
      <c r="AN6">
        <v>2999.68</v>
      </c>
      <c r="AO6" s="3">
        <f>IF(Base[[#This Row],[Société]]="","",IF(Base[[#This Row],[Date ancienneté]]="",DATEDIF($S6,'Tableau de bord_Effectif'!$A$29,"Y"),DATEDIF($T6,'Tableau de bord_Effectif'!$A$29,"Y")))</f>
        <v>2</v>
      </c>
      <c r="AP6" s="2" t="str">
        <f>IF(Base[[#This Row],[Société]]="","",IF($AO6&gt;35,"6 - Plus de 35 ans",IF($AO6&gt;25,"5 - De 26 à 35 ans",IF($AO6&gt;15,"4 - De 16 à 25 ans",IF($AO6&gt;5,"3 - De 6 à 15 ans",IF($AQ6&gt;0,"2 - De 1 à 5 ans","1 - Moins d'1 an"))))))</f>
        <v>2 - De 1 à 5 ans</v>
      </c>
      <c r="AQ6" s="3">
        <f>IF($A6="","",DATEDIF($I6,'Tableau de bord_Effectif'!$A$29,"Y"))</f>
        <v>26</v>
      </c>
      <c r="AR6" s="2" t="str">
        <f>IF(Base[[#This Row],[Société]]="","",IF($AQ6&gt;55,"6 - Plus de 55 ans",IF($AQ6&gt;45,"5 - De 46 à 55 ans",IF($AQ6&gt;35,"4 - De 36 à 45 ans",IF($AQ6&gt;25,"3 - De 26 à 35 ans",IF($AQ6&gt;17,"2 - De 18 à 25 ans","1 - Moins de 18 ans"))))))</f>
        <v>3 - De 26 à 35 ans</v>
      </c>
      <c r="AS6" s="3">
        <f t="shared" si="0"/>
        <v>1</v>
      </c>
      <c r="AT6" s="3">
        <f>IF(Base[[#This Row],[Société]]="","",YEAR(Base[[#This Row],[Période]]))</f>
        <v>2024</v>
      </c>
      <c r="AU6" s="3">
        <f>IF(A6="","",MONTH(Base[[#This Row],[Période]]))</f>
        <v>1</v>
      </c>
    </row>
    <row r="7" spans="1:47" x14ac:dyDescent="0.25">
      <c r="A7" t="s">
        <v>320</v>
      </c>
      <c r="B7">
        <v>34</v>
      </c>
      <c r="C7" t="s">
        <v>45</v>
      </c>
      <c r="D7" t="s">
        <v>200</v>
      </c>
      <c r="E7" t="str">
        <f>CONCATENATE("Pré",Base[[#This Row],[Nom]])</f>
        <v>PréNom6</v>
      </c>
      <c r="F7" s="4">
        <v>45292</v>
      </c>
      <c r="G7" t="s">
        <v>46</v>
      </c>
      <c r="H7" t="s">
        <v>47</v>
      </c>
      <c r="I7" s="4">
        <v>34256</v>
      </c>
      <c r="S7" s="4">
        <v>44499</v>
      </c>
      <c r="U7" t="s">
        <v>48</v>
      </c>
      <c r="W7" s="4">
        <v>44499</v>
      </c>
      <c r="X7" s="4">
        <v>44499</v>
      </c>
      <c r="AB7" t="s">
        <v>54</v>
      </c>
      <c r="AC7" t="s">
        <v>55</v>
      </c>
      <c r="AD7" t="s">
        <v>51</v>
      </c>
      <c r="AE7" t="s">
        <v>51</v>
      </c>
      <c r="AF7" t="s">
        <v>64</v>
      </c>
      <c r="AJ7">
        <v>169</v>
      </c>
      <c r="AK7">
        <v>2041.85</v>
      </c>
      <c r="AL7">
        <v>11.78</v>
      </c>
      <c r="AM7">
        <v>0</v>
      </c>
      <c r="AN7">
        <v>21.9</v>
      </c>
      <c r="AO7" s="3">
        <f>IF(Base[[#This Row],[Société]]="","",IF(Base[[#This Row],[Date ancienneté]]="",DATEDIF($S7,'Tableau de bord_Effectif'!$A$29,"Y"),DATEDIF($T7,'Tableau de bord_Effectif'!$A$29,"Y")))</f>
        <v>2</v>
      </c>
      <c r="AP7" s="2" t="str">
        <f>IF(Base[[#This Row],[Société]]="","",IF($AO7&gt;35,"6 - Plus de 35 ans",IF($AO7&gt;25,"5 - De 26 à 35 ans",IF($AO7&gt;15,"4 - De 16 à 25 ans",IF($AO7&gt;5,"3 - De 6 à 15 ans",IF($AQ7&gt;0,"2 - De 1 à 5 ans","1 - Moins d'1 an"))))))</f>
        <v>2 - De 1 à 5 ans</v>
      </c>
      <c r="AQ7" s="3">
        <f>IF($A7="","",DATEDIF($I7,'Tableau de bord_Effectif'!$A$29,"Y"))</f>
        <v>30</v>
      </c>
      <c r="AR7" s="2" t="str">
        <f>IF(Base[[#This Row],[Société]]="","",IF($AQ7&gt;55,"6 - Plus de 55 ans",IF($AQ7&gt;45,"5 - De 46 à 55 ans",IF($AQ7&gt;35,"4 - De 36 à 45 ans",IF($AQ7&gt;25,"3 - De 26 à 35 ans",IF($AQ7&gt;17,"2 - De 18 à 25 ans","1 - Moins de 18 ans"))))))</f>
        <v>3 - De 26 à 35 ans</v>
      </c>
      <c r="AS7" s="3">
        <f t="shared" si="0"/>
        <v>1</v>
      </c>
      <c r="AT7" s="3">
        <f>IF(Base[[#This Row],[Société]]="","",YEAR(Base[[#This Row],[Période]]))</f>
        <v>2024</v>
      </c>
      <c r="AU7" s="3">
        <f>IF(A7="","",MONTH(Base[[#This Row],[Période]]))</f>
        <v>1</v>
      </c>
    </row>
    <row r="8" spans="1:47" x14ac:dyDescent="0.25">
      <c r="A8" t="s">
        <v>320</v>
      </c>
      <c r="B8">
        <v>12</v>
      </c>
      <c r="C8" t="s">
        <v>45</v>
      </c>
      <c r="D8" t="s">
        <v>201</v>
      </c>
      <c r="E8" t="str">
        <f>CONCATENATE("Pré",Base[[#This Row],[Nom]])</f>
        <v>PréNom7</v>
      </c>
      <c r="F8" s="4">
        <v>45292</v>
      </c>
      <c r="G8" t="s">
        <v>46</v>
      </c>
      <c r="H8" t="s">
        <v>47</v>
      </c>
      <c r="I8" s="4">
        <v>35201</v>
      </c>
      <c r="S8" s="4">
        <v>43353</v>
      </c>
      <c r="T8" s="4">
        <v>42849</v>
      </c>
      <c r="U8" t="s">
        <v>48</v>
      </c>
      <c r="W8" s="4">
        <v>43353</v>
      </c>
      <c r="X8" s="4">
        <v>43353</v>
      </c>
      <c r="AB8" t="s">
        <v>65</v>
      </c>
      <c r="AC8" t="s">
        <v>55</v>
      </c>
      <c r="AD8" t="s">
        <v>51</v>
      </c>
      <c r="AE8" t="s">
        <v>51</v>
      </c>
      <c r="AF8" t="s">
        <v>66</v>
      </c>
      <c r="AJ8">
        <v>169</v>
      </c>
      <c r="AK8">
        <v>2253.3200000000002</v>
      </c>
      <c r="AL8">
        <v>13</v>
      </c>
      <c r="AM8">
        <v>2788.52</v>
      </c>
      <c r="AN8">
        <v>3636.58</v>
      </c>
      <c r="AO8" s="3">
        <f>IF(Base[[#This Row],[Société]]="","",IF(Base[[#This Row],[Date ancienneté]]="",DATEDIF($S8,'Tableau de bord_Effectif'!$A$29,"Y"),DATEDIF($T8,'Tableau de bord_Effectif'!$A$29,"Y")))</f>
        <v>7</v>
      </c>
      <c r="AP8" s="2" t="str">
        <f>IF(Base[[#This Row],[Société]]="","",IF($AO8&gt;35,"6 - Plus de 35 ans",IF($AO8&gt;25,"5 - De 26 à 35 ans",IF($AO8&gt;15,"4 - De 16 à 25 ans",IF($AO8&gt;5,"3 - De 6 à 15 ans",IF($AQ8&gt;0,"2 - De 1 à 5 ans","1 - Moins d'1 an"))))))</f>
        <v>3 - De 6 à 15 ans</v>
      </c>
      <c r="AQ8" s="3">
        <f>IF($A8="","",DATEDIF($I8,'Tableau de bord_Effectif'!$A$29,"Y"))</f>
        <v>28</v>
      </c>
      <c r="AR8" s="2" t="str">
        <f>IF(Base[[#This Row],[Société]]="","",IF($AQ8&gt;55,"6 - Plus de 55 ans",IF($AQ8&gt;45,"5 - De 46 à 55 ans",IF($AQ8&gt;35,"4 - De 36 à 45 ans",IF($AQ8&gt;25,"3 - De 26 à 35 ans",IF($AQ8&gt;17,"2 - De 18 à 25 ans","1 - Moins de 18 ans"))))))</f>
        <v>3 - De 26 à 35 ans</v>
      </c>
      <c r="AS8" s="3">
        <f t="shared" si="0"/>
        <v>1</v>
      </c>
      <c r="AT8" s="3">
        <f>IF(Base[[#This Row],[Société]]="","",YEAR(Base[[#This Row],[Période]]))</f>
        <v>2024</v>
      </c>
      <c r="AU8" s="3">
        <f>IF(A8="","",MONTH(Base[[#This Row],[Période]]))</f>
        <v>1</v>
      </c>
    </row>
    <row r="9" spans="1:47" x14ac:dyDescent="0.25">
      <c r="A9" t="s">
        <v>320</v>
      </c>
      <c r="B9">
        <v>31</v>
      </c>
      <c r="C9" t="s">
        <v>45</v>
      </c>
      <c r="D9" t="s">
        <v>202</v>
      </c>
      <c r="E9" t="str">
        <f>CONCATENATE("Pré",Base[[#This Row],[Nom]])</f>
        <v>PréNom8</v>
      </c>
      <c r="F9" s="4">
        <v>45292</v>
      </c>
      <c r="G9" t="s">
        <v>46</v>
      </c>
      <c r="H9" t="s">
        <v>47</v>
      </c>
      <c r="I9" s="4">
        <v>33501</v>
      </c>
      <c r="S9" s="4">
        <v>44431</v>
      </c>
      <c r="U9" t="s">
        <v>48</v>
      </c>
      <c r="W9" s="4">
        <v>44796</v>
      </c>
      <c r="X9" s="4">
        <v>44796</v>
      </c>
      <c r="AB9" t="s">
        <v>69</v>
      </c>
      <c r="AC9" t="s">
        <v>55</v>
      </c>
      <c r="AD9" t="s">
        <v>51</v>
      </c>
      <c r="AE9" t="s">
        <v>51</v>
      </c>
      <c r="AF9" t="s">
        <v>64</v>
      </c>
      <c r="AJ9">
        <v>169</v>
      </c>
      <c r="AK9">
        <v>2041.85</v>
      </c>
      <c r="AL9">
        <v>11.78</v>
      </c>
      <c r="AM9">
        <v>2380.31</v>
      </c>
      <c r="AN9">
        <v>2974.99</v>
      </c>
      <c r="AO9" s="3">
        <f>IF(Base[[#This Row],[Société]]="","",IF(Base[[#This Row],[Date ancienneté]]="",DATEDIF($S9,'Tableau de bord_Effectif'!$A$29,"Y"),DATEDIF($T9,'Tableau de bord_Effectif'!$A$29,"Y")))</f>
        <v>2</v>
      </c>
      <c r="AP9" s="2" t="str">
        <f>IF(Base[[#This Row],[Société]]="","",IF($AO9&gt;35,"6 - Plus de 35 ans",IF($AO9&gt;25,"5 - De 26 à 35 ans",IF($AO9&gt;15,"4 - De 16 à 25 ans",IF($AO9&gt;5,"3 - De 6 à 15 ans",IF($AQ9&gt;0,"2 - De 1 à 5 ans","1 - Moins d'1 an"))))))</f>
        <v>2 - De 1 à 5 ans</v>
      </c>
      <c r="AQ9" s="3">
        <f>IF($A9="","",DATEDIF($I9,'Tableau de bord_Effectif'!$A$29,"Y"))</f>
        <v>32</v>
      </c>
      <c r="AR9" s="2" t="str">
        <f>IF(Base[[#This Row],[Société]]="","",IF($AQ9&gt;55,"6 - Plus de 55 ans",IF($AQ9&gt;45,"5 - De 46 à 55 ans",IF($AQ9&gt;35,"4 - De 36 à 45 ans",IF($AQ9&gt;25,"3 - De 26 à 35 ans",IF($AQ9&gt;17,"2 - De 18 à 25 ans","1 - Moins de 18 ans"))))))</f>
        <v>3 - De 26 à 35 ans</v>
      </c>
      <c r="AS9" s="3">
        <f t="shared" si="0"/>
        <v>1</v>
      </c>
      <c r="AT9" s="3">
        <f>IF(Base[[#This Row],[Société]]="","",YEAR(Base[[#This Row],[Période]]))</f>
        <v>2024</v>
      </c>
      <c r="AU9" s="3">
        <f>IF(A9="","",MONTH(Base[[#This Row],[Période]]))</f>
        <v>1</v>
      </c>
    </row>
    <row r="10" spans="1:47" x14ac:dyDescent="0.25">
      <c r="A10" t="s">
        <v>320</v>
      </c>
      <c r="B10">
        <v>4</v>
      </c>
      <c r="C10" t="s">
        <v>45</v>
      </c>
      <c r="D10" t="s">
        <v>203</v>
      </c>
      <c r="E10" t="str">
        <f>CONCATENATE("Pré",Base[[#This Row],[Nom]])</f>
        <v>PréNom9</v>
      </c>
      <c r="F10" s="4">
        <v>45292</v>
      </c>
      <c r="G10" t="s">
        <v>46</v>
      </c>
      <c r="H10" t="s">
        <v>47</v>
      </c>
      <c r="I10" s="4">
        <v>31397</v>
      </c>
      <c r="S10" s="4">
        <v>38261</v>
      </c>
      <c r="U10" t="s">
        <v>48</v>
      </c>
      <c r="W10" s="4">
        <v>38261</v>
      </c>
      <c r="X10" s="4">
        <v>38261</v>
      </c>
      <c r="AB10" t="s">
        <v>65</v>
      </c>
      <c r="AC10" t="s">
        <v>70</v>
      </c>
      <c r="AD10" t="s">
        <v>70</v>
      </c>
      <c r="AE10" t="s">
        <v>70</v>
      </c>
      <c r="AF10" t="s">
        <v>71</v>
      </c>
      <c r="AJ10">
        <v>186.34</v>
      </c>
      <c r="AK10">
        <v>3248.65</v>
      </c>
      <c r="AL10">
        <v>16.66</v>
      </c>
      <c r="AM10">
        <v>3745.55</v>
      </c>
      <c r="AN10">
        <v>5299.96</v>
      </c>
      <c r="AO10" s="3">
        <f>IF(Base[[#This Row],[Société]]="","",IF(Base[[#This Row],[Date ancienneté]]="",DATEDIF($S10,'Tableau de bord_Effectif'!$A$29,"Y"),DATEDIF($T10,'Tableau de bord_Effectif'!$A$29,"Y")))</f>
        <v>19</v>
      </c>
      <c r="AP10" s="2" t="str">
        <f>IF(Base[[#This Row],[Société]]="","",IF($AO10&gt;35,"6 - Plus de 35 ans",IF($AO10&gt;25,"5 - De 26 à 35 ans",IF($AO10&gt;15,"4 - De 16 à 25 ans",IF($AO10&gt;5,"3 - De 6 à 15 ans",IF($AQ10&gt;0,"2 - De 1 à 5 ans","1 - Moins d'1 an"))))))</f>
        <v>4 - De 16 à 25 ans</v>
      </c>
      <c r="AQ10" s="3">
        <f>IF($A10="","",DATEDIF($I10,'Tableau de bord_Effectif'!$A$29,"Y"))</f>
        <v>38</v>
      </c>
      <c r="AR10" s="2" t="str">
        <f>IF(Base[[#This Row],[Société]]="","",IF($AQ10&gt;55,"6 - Plus de 55 ans",IF($AQ10&gt;45,"5 - De 46 à 55 ans",IF($AQ10&gt;35,"4 - De 36 à 45 ans",IF($AQ10&gt;25,"3 - De 26 à 35 ans",IF($AQ10&gt;17,"2 - De 18 à 25 ans","1 - Moins de 18 ans"))))))</f>
        <v>4 - De 36 à 45 ans</v>
      </c>
      <c r="AS10" s="3">
        <f t="shared" si="0"/>
        <v>1</v>
      </c>
      <c r="AT10" s="3">
        <f>IF(Base[[#This Row],[Société]]="","",YEAR(Base[[#This Row],[Période]]))</f>
        <v>2024</v>
      </c>
      <c r="AU10" s="3">
        <f>IF(A10="","",MONTH(Base[[#This Row],[Période]]))</f>
        <v>1</v>
      </c>
    </row>
    <row r="11" spans="1:47" x14ac:dyDescent="0.25">
      <c r="A11" t="s">
        <v>320</v>
      </c>
      <c r="B11">
        <v>41</v>
      </c>
      <c r="C11" t="s">
        <v>45</v>
      </c>
      <c r="D11" t="s">
        <v>204</v>
      </c>
      <c r="E11" t="str">
        <f>CONCATENATE("Pré",Base[[#This Row],[Nom]])</f>
        <v>PréNom10</v>
      </c>
      <c r="F11" s="4">
        <v>45292</v>
      </c>
      <c r="G11" t="s">
        <v>46</v>
      </c>
      <c r="H11" t="s">
        <v>47</v>
      </c>
      <c r="I11" s="4">
        <v>35439</v>
      </c>
      <c r="S11" s="4">
        <v>44935</v>
      </c>
      <c r="U11" t="s">
        <v>48</v>
      </c>
      <c r="W11" s="4">
        <v>45292</v>
      </c>
      <c r="X11" s="4">
        <v>45292</v>
      </c>
      <c r="AB11" t="s">
        <v>65</v>
      </c>
      <c r="AC11" t="s">
        <v>55</v>
      </c>
      <c r="AD11" t="s">
        <v>51</v>
      </c>
      <c r="AE11" t="s">
        <v>51</v>
      </c>
      <c r="AF11" t="s">
        <v>64</v>
      </c>
      <c r="AJ11">
        <v>151.66999999999999</v>
      </c>
      <c r="AK11">
        <v>1786.67</v>
      </c>
      <c r="AL11">
        <v>11.78</v>
      </c>
      <c r="AM11">
        <v>2220.67</v>
      </c>
      <c r="AN11">
        <v>2775.96</v>
      </c>
      <c r="AO11" s="3">
        <f>IF(Base[[#This Row],[Société]]="","",IF(Base[[#This Row],[Date ancienneté]]="",DATEDIF($S11,'Tableau de bord_Effectif'!$A$29,"Y"),DATEDIF($T11,'Tableau de bord_Effectif'!$A$29,"Y")))</f>
        <v>1</v>
      </c>
      <c r="AP11" s="2" t="str">
        <f>IF(Base[[#This Row],[Société]]="","",IF($AO11&gt;35,"6 - Plus de 35 ans",IF($AO11&gt;25,"5 - De 26 à 35 ans",IF($AO11&gt;15,"4 - De 16 à 25 ans",IF($AO11&gt;5,"3 - De 6 à 15 ans",IF($AQ11&gt;0,"2 - De 1 à 5 ans","1 - Moins d'1 an"))))))</f>
        <v>2 - De 1 à 5 ans</v>
      </c>
      <c r="AQ11" s="3">
        <f>IF($A11="","",DATEDIF($I11,'Tableau de bord_Effectif'!$A$29,"Y"))</f>
        <v>27</v>
      </c>
      <c r="AR11" s="2" t="str">
        <f>IF(Base[[#This Row],[Société]]="","",IF($AQ11&gt;55,"6 - Plus de 55 ans",IF($AQ11&gt;45,"5 - De 46 à 55 ans",IF($AQ11&gt;35,"4 - De 36 à 45 ans",IF($AQ11&gt;25,"3 - De 26 à 35 ans",IF($AQ11&gt;17,"2 - De 18 à 25 ans","1 - Moins de 18 ans"))))))</f>
        <v>3 - De 26 à 35 ans</v>
      </c>
      <c r="AS11" s="3">
        <f t="shared" si="0"/>
        <v>1</v>
      </c>
      <c r="AT11" s="3">
        <f>IF(Base[[#This Row],[Société]]="","",YEAR(Base[[#This Row],[Période]]))</f>
        <v>2024</v>
      </c>
      <c r="AU11" s="3">
        <f>IF(A11="","",MONTH(Base[[#This Row],[Période]]))</f>
        <v>1</v>
      </c>
    </row>
    <row r="12" spans="1:47" x14ac:dyDescent="0.25">
      <c r="A12" t="s">
        <v>320</v>
      </c>
      <c r="B12">
        <v>5</v>
      </c>
      <c r="C12" t="s">
        <v>45</v>
      </c>
      <c r="D12" t="s">
        <v>205</v>
      </c>
      <c r="E12" t="str">
        <f>CONCATENATE("Pré",Base[[#This Row],[Nom]])</f>
        <v>PréNom11</v>
      </c>
      <c r="F12" s="4">
        <v>45292</v>
      </c>
      <c r="G12" t="s">
        <v>46</v>
      </c>
      <c r="H12" t="s">
        <v>47</v>
      </c>
      <c r="I12" s="4">
        <v>32893</v>
      </c>
      <c r="S12" s="4">
        <v>40849</v>
      </c>
      <c r="U12" t="s">
        <v>48</v>
      </c>
      <c r="W12" s="4">
        <v>40849</v>
      </c>
      <c r="X12" s="4">
        <v>40849</v>
      </c>
      <c r="AB12" t="s">
        <v>72</v>
      </c>
      <c r="AC12" t="s">
        <v>73</v>
      </c>
      <c r="AD12" t="s">
        <v>51</v>
      </c>
      <c r="AE12" t="s">
        <v>74</v>
      </c>
      <c r="AF12" t="s">
        <v>75</v>
      </c>
      <c r="AI12" t="s">
        <v>76</v>
      </c>
      <c r="AJ12">
        <v>169</v>
      </c>
      <c r="AK12">
        <v>2665.85</v>
      </c>
      <c r="AL12">
        <v>15.38</v>
      </c>
      <c r="AM12">
        <v>0</v>
      </c>
      <c r="AN12">
        <v>0</v>
      </c>
      <c r="AO12" s="3">
        <f>IF(Base[[#This Row],[Société]]="","",IF(Base[[#This Row],[Date ancienneté]]="",DATEDIF($S12,'Tableau de bord_Effectif'!$A$29,"Y"),DATEDIF($T12,'Tableau de bord_Effectif'!$A$29,"Y")))</f>
        <v>12</v>
      </c>
      <c r="AP12" s="2" t="str">
        <f>IF(Base[[#This Row],[Société]]="","",IF($AO12&gt;35,"6 - Plus de 35 ans",IF($AO12&gt;25,"5 - De 26 à 35 ans",IF($AO12&gt;15,"4 - De 16 à 25 ans",IF($AO12&gt;5,"3 - De 6 à 15 ans",IF($AQ12&gt;0,"2 - De 1 à 5 ans","1 - Moins d'1 an"))))))</f>
        <v>3 - De 6 à 15 ans</v>
      </c>
      <c r="AQ12" s="3">
        <f>IF($A12="","",DATEDIF($I12,'Tableau de bord_Effectif'!$A$29,"Y"))</f>
        <v>34</v>
      </c>
      <c r="AR12" s="2" t="str">
        <f>IF(Base[[#This Row],[Société]]="","",IF($AQ12&gt;55,"6 - Plus de 55 ans",IF($AQ12&gt;45,"5 - De 46 à 55 ans",IF($AQ12&gt;35,"4 - De 36 à 45 ans",IF($AQ12&gt;25,"3 - De 26 à 35 ans",IF($AQ12&gt;17,"2 - De 18 à 25 ans","1 - Moins de 18 ans"))))))</f>
        <v>3 - De 26 à 35 ans</v>
      </c>
      <c r="AS12" s="3">
        <f t="shared" si="0"/>
        <v>1</v>
      </c>
      <c r="AT12" s="3">
        <f>IF(Base[[#This Row],[Société]]="","",YEAR(Base[[#This Row],[Période]]))</f>
        <v>2024</v>
      </c>
      <c r="AU12" s="3">
        <f>IF(A12="","",MONTH(Base[[#This Row],[Période]]))</f>
        <v>1</v>
      </c>
    </row>
    <row r="13" spans="1:47" x14ac:dyDescent="0.25">
      <c r="A13" t="s">
        <v>320</v>
      </c>
      <c r="B13">
        <v>43</v>
      </c>
      <c r="C13" t="s">
        <v>45</v>
      </c>
      <c r="D13" t="s">
        <v>206</v>
      </c>
      <c r="E13" t="str">
        <f>CONCATENATE("Pré",Base[[#This Row],[Nom]])</f>
        <v>PréNom12</v>
      </c>
      <c r="F13" s="4">
        <v>45292</v>
      </c>
      <c r="G13" t="s">
        <v>46</v>
      </c>
      <c r="H13" t="s">
        <v>77</v>
      </c>
      <c r="I13" s="4">
        <v>38484</v>
      </c>
      <c r="S13" s="4">
        <v>45166</v>
      </c>
      <c r="T13" s="4">
        <v>45166</v>
      </c>
      <c r="U13" t="s">
        <v>78</v>
      </c>
      <c r="V13" t="s">
        <v>79</v>
      </c>
      <c r="W13" s="4">
        <v>45166</v>
      </c>
      <c r="X13" s="4">
        <v>45166</v>
      </c>
      <c r="Y13" s="4">
        <v>45869</v>
      </c>
      <c r="Z13">
        <v>81</v>
      </c>
      <c r="AB13" t="s">
        <v>78</v>
      </c>
      <c r="AC13" t="s">
        <v>79</v>
      </c>
      <c r="AD13" t="s">
        <v>51</v>
      </c>
      <c r="AE13" t="s">
        <v>51</v>
      </c>
      <c r="AJ13">
        <v>151.66999999999999</v>
      </c>
      <c r="AK13">
        <v>1007.16</v>
      </c>
      <c r="AL13">
        <v>6.64</v>
      </c>
      <c r="AM13">
        <v>1102.46</v>
      </c>
      <c r="AN13">
        <v>1200.68</v>
      </c>
      <c r="AO13" s="3">
        <f>IF(Base[[#This Row],[Société]]="","",IF(Base[[#This Row],[Date ancienneté]]="",DATEDIF($S13,'Tableau de bord_Effectif'!$A$29,"Y"),DATEDIF($T13,'Tableau de bord_Effectif'!$A$29,"Y")))</f>
        <v>0</v>
      </c>
      <c r="AP13" s="2" t="str">
        <f>IF(Base[[#This Row],[Société]]="","",IF($AO13&gt;35,"6 - Plus de 35 ans",IF($AO13&gt;25,"5 - De 26 à 35 ans",IF($AO13&gt;15,"4 - De 16 à 25 ans",IF($AO13&gt;5,"3 - De 6 à 15 ans",IF($AQ13&gt;0,"2 - De 1 à 5 ans","1 - Moins d'1 an"))))))</f>
        <v>2 - De 1 à 5 ans</v>
      </c>
      <c r="AQ13" s="3">
        <f>IF($A13="","",DATEDIF($I13,'Tableau de bord_Effectif'!$A$29,"Y"))</f>
        <v>19</v>
      </c>
      <c r="AR13" s="2" t="str">
        <f>IF(Base[[#This Row],[Société]]="","",IF($AQ13&gt;55,"6 - Plus de 55 ans",IF($AQ13&gt;45,"5 - De 46 à 55 ans",IF($AQ13&gt;35,"4 - De 36 à 45 ans",IF($AQ13&gt;25,"3 - De 26 à 35 ans",IF($AQ13&gt;17,"2 - De 18 à 25 ans","1 - Moins de 18 ans"))))))</f>
        <v>2 - De 18 à 25 ans</v>
      </c>
      <c r="AS13" s="3">
        <f t="shared" si="0"/>
        <v>1</v>
      </c>
      <c r="AT13" s="3">
        <f>IF(Base[[#This Row],[Société]]="","",YEAR(Base[[#This Row],[Période]]))</f>
        <v>2024</v>
      </c>
      <c r="AU13" s="3">
        <f>IF(A13="","",MONTH(Base[[#This Row],[Période]]))</f>
        <v>1</v>
      </c>
    </row>
    <row r="14" spans="1:47" x14ac:dyDescent="0.25">
      <c r="A14" t="s">
        <v>320</v>
      </c>
      <c r="B14">
        <v>6</v>
      </c>
      <c r="C14" t="s">
        <v>45</v>
      </c>
      <c r="D14" t="s">
        <v>207</v>
      </c>
      <c r="E14" t="str">
        <f>CONCATENATE("Pré",Base[[#This Row],[Nom]])</f>
        <v>PréNom13</v>
      </c>
      <c r="F14" s="4">
        <v>45292</v>
      </c>
      <c r="G14" t="s">
        <v>46</v>
      </c>
      <c r="H14" t="s">
        <v>47</v>
      </c>
      <c r="I14" s="4">
        <v>33597</v>
      </c>
      <c r="S14" s="4">
        <v>41528</v>
      </c>
      <c r="U14" t="s">
        <v>48</v>
      </c>
      <c r="W14" s="4">
        <v>41528</v>
      </c>
      <c r="X14" s="4">
        <v>41528</v>
      </c>
      <c r="AB14" t="s">
        <v>65</v>
      </c>
      <c r="AC14" t="s">
        <v>55</v>
      </c>
      <c r="AD14" t="s">
        <v>51</v>
      </c>
      <c r="AE14" t="s">
        <v>51</v>
      </c>
      <c r="AF14" t="s">
        <v>66</v>
      </c>
      <c r="AJ14">
        <v>169</v>
      </c>
      <c r="AK14">
        <v>2253.3200000000002</v>
      </c>
      <c r="AL14">
        <v>13</v>
      </c>
      <c r="AM14">
        <v>1912.92</v>
      </c>
      <c r="AN14">
        <v>2451.62</v>
      </c>
      <c r="AO14" s="3">
        <f>IF(Base[[#This Row],[Société]]="","",IF(Base[[#This Row],[Date ancienneté]]="",DATEDIF($S14,'Tableau de bord_Effectif'!$A$29,"Y"),DATEDIF($T14,'Tableau de bord_Effectif'!$A$29,"Y")))</f>
        <v>10</v>
      </c>
      <c r="AP14" s="2" t="str">
        <f>IF(Base[[#This Row],[Société]]="","",IF($AO14&gt;35,"6 - Plus de 35 ans",IF($AO14&gt;25,"5 - De 26 à 35 ans",IF($AO14&gt;15,"4 - De 16 à 25 ans",IF($AO14&gt;5,"3 - De 6 à 15 ans",IF($AQ14&gt;0,"2 - De 1 à 5 ans","1 - Moins d'1 an"))))))</f>
        <v>3 - De 6 à 15 ans</v>
      </c>
      <c r="AQ14" s="3">
        <f>IF($A14="","",DATEDIF($I14,'Tableau de bord_Effectif'!$A$29,"Y"))</f>
        <v>32</v>
      </c>
      <c r="AR14" s="2" t="str">
        <f>IF(Base[[#This Row],[Société]]="","",IF($AQ14&gt;55,"6 - Plus de 55 ans",IF($AQ14&gt;45,"5 - De 46 à 55 ans",IF($AQ14&gt;35,"4 - De 36 à 45 ans",IF($AQ14&gt;25,"3 - De 26 à 35 ans",IF($AQ14&gt;17,"2 - De 18 à 25 ans","1 - Moins de 18 ans"))))))</f>
        <v>3 - De 26 à 35 ans</v>
      </c>
      <c r="AS14" s="3">
        <f t="shared" si="0"/>
        <v>1</v>
      </c>
      <c r="AT14" s="3">
        <f>IF(Base[[#This Row],[Société]]="","",YEAR(Base[[#This Row],[Période]]))</f>
        <v>2024</v>
      </c>
      <c r="AU14" s="3">
        <f>IF(A14="","",MONTH(Base[[#This Row],[Période]]))</f>
        <v>1</v>
      </c>
    </row>
    <row r="15" spans="1:47" x14ac:dyDescent="0.25">
      <c r="A15" t="s">
        <v>320</v>
      </c>
      <c r="B15">
        <v>38</v>
      </c>
      <c r="C15" t="s">
        <v>45</v>
      </c>
      <c r="D15" t="s">
        <v>208</v>
      </c>
      <c r="E15" t="str">
        <f>CONCATENATE("Pré",Base[[#This Row],[Nom]])</f>
        <v>PréNom14</v>
      </c>
      <c r="F15" s="4">
        <v>45292</v>
      </c>
      <c r="G15" t="s">
        <v>46</v>
      </c>
      <c r="H15" t="s">
        <v>47</v>
      </c>
      <c r="I15" s="4">
        <v>33525</v>
      </c>
      <c r="S15" s="4">
        <v>44682</v>
      </c>
      <c r="T15" s="4">
        <v>38964</v>
      </c>
      <c r="U15" t="s">
        <v>48</v>
      </c>
      <c r="W15" s="4">
        <v>44682</v>
      </c>
      <c r="X15" s="4">
        <v>44682</v>
      </c>
      <c r="AB15" t="s">
        <v>80</v>
      </c>
      <c r="AC15" t="s">
        <v>70</v>
      </c>
      <c r="AD15" t="s">
        <v>70</v>
      </c>
      <c r="AE15" t="s">
        <v>70</v>
      </c>
      <c r="AF15" t="s">
        <v>81</v>
      </c>
      <c r="AJ15">
        <v>91</v>
      </c>
      <c r="AK15">
        <v>2452.4499999999998</v>
      </c>
      <c r="AL15">
        <v>26.95</v>
      </c>
      <c r="AM15">
        <v>2690.8</v>
      </c>
      <c r="AN15">
        <v>3977.06</v>
      </c>
      <c r="AO15" s="3">
        <f>IF(Base[[#This Row],[Société]]="","",IF(Base[[#This Row],[Date ancienneté]]="",DATEDIF($S15,'Tableau de bord_Effectif'!$A$29,"Y"),DATEDIF($T15,'Tableau de bord_Effectif'!$A$29,"Y")))</f>
        <v>17</v>
      </c>
      <c r="AP15" s="2" t="str">
        <f>IF(Base[[#This Row],[Société]]="","",IF($AO15&gt;35,"6 - Plus de 35 ans",IF($AO15&gt;25,"5 - De 26 à 35 ans",IF($AO15&gt;15,"4 - De 16 à 25 ans",IF($AO15&gt;5,"3 - De 6 à 15 ans",IF($AQ15&gt;0,"2 - De 1 à 5 ans","1 - Moins d'1 an"))))))</f>
        <v>4 - De 16 à 25 ans</v>
      </c>
      <c r="AQ15" s="3">
        <f>IF($A15="","",DATEDIF($I15,'Tableau de bord_Effectif'!$A$29,"Y"))</f>
        <v>32</v>
      </c>
      <c r="AR15" s="2" t="str">
        <f>IF(Base[[#This Row],[Société]]="","",IF($AQ15&gt;55,"6 - Plus de 55 ans",IF($AQ15&gt;45,"5 - De 46 à 55 ans",IF($AQ15&gt;35,"4 - De 36 à 45 ans",IF($AQ15&gt;25,"3 - De 26 à 35 ans",IF($AQ15&gt;17,"2 - De 18 à 25 ans","1 - Moins de 18 ans"))))))</f>
        <v>3 - De 26 à 35 ans</v>
      </c>
      <c r="AS15" s="3">
        <f t="shared" si="0"/>
        <v>1</v>
      </c>
      <c r="AT15" s="3">
        <f>IF(Base[[#This Row],[Société]]="","",YEAR(Base[[#This Row],[Période]]))</f>
        <v>2024</v>
      </c>
      <c r="AU15" s="3">
        <f>IF(A15="","",MONTH(Base[[#This Row],[Période]]))</f>
        <v>1</v>
      </c>
    </row>
    <row r="16" spans="1:47" x14ac:dyDescent="0.25">
      <c r="A16" t="s">
        <v>320</v>
      </c>
      <c r="B16">
        <v>27</v>
      </c>
      <c r="C16" t="s">
        <v>45</v>
      </c>
      <c r="D16" t="s">
        <v>209</v>
      </c>
      <c r="E16" t="str">
        <f>CONCATENATE("Pré",Base[[#This Row],[Nom]])</f>
        <v>PréNom15</v>
      </c>
      <c r="F16" s="4">
        <v>45292</v>
      </c>
      <c r="G16" t="s">
        <v>46</v>
      </c>
      <c r="H16" t="s">
        <v>47</v>
      </c>
      <c r="I16" s="4">
        <v>28984</v>
      </c>
      <c r="S16" s="4">
        <v>43468</v>
      </c>
      <c r="U16" t="s">
        <v>48</v>
      </c>
      <c r="W16" s="4">
        <v>43468</v>
      </c>
      <c r="X16" s="4">
        <v>43468</v>
      </c>
      <c r="AB16" t="s">
        <v>82</v>
      </c>
      <c r="AC16" t="s">
        <v>55</v>
      </c>
      <c r="AD16" t="s">
        <v>51</v>
      </c>
      <c r="AE16" t="s">
        <v>51</v>
      </c>
      <c r="AF16" t="s">
        <v>63</v>
      </c>
      <c r="AJ16">
        <v>169</v>
      </c>
      <c r="AK16">
        <v>2068.96</v>
      </c>
      <c r="AL16">
        <v>11.94</v>
      </c>
      <c r="AM16">
        <v>2332.9499999999998</v>
      </c>
      <c r="AN16">
        <v>2912.97</v>
      </c>
      <c r="AO16" s="3">
        <f>IF(Base[[#This Row],[Société]]="","",IF(Base[[#This Row],[Date ancienneté]]="",DATEDIF($S16,'Tableau de bord_Effectif'!$A$29,"Y"),DATEDIF($T16,'Tableau de bord_Effectif'!$A$29,"Y")))</f>
        <v>5</v>
      </c>
      <c r="AP16" s="2" t="str">
        <f>IF(Base[[#This Row],[Société]]="","",IF($AO16&gt;35,"6 - Plus de 35 ans",IF($AO16&gt;25,"5 - De 26 à 35 ans",IF($AO16&gt;15,"4 - De 16 à 25 ans",IF($AO16&gt;5,"3 - De 6 à 15 ans",IF($AQ16&gt;0,"2 - De 1 à 5 ans","1 - Moins d'1 an"))))))</f>
        <v>2 - De 1 à 5 ans</v>
      </c>
      <c r="AQ16" s="3">
        <f>IF($A16="","",DATEDIF($I16,'Tableau de bord_Effectif'!$A$29,"Y"))</f>
        <v>45</v>
      </c>
      <c r="AR16" s="2" t="str">
        <f>IF(Base[[#This Row],[Société]]="","",IF($AQ16&gt;55,"6 - Plus de 55 ans",IF($AQ16&gt;45,"5 - De 46 à 55 ans",IF($AQ16&gt;35,"4 - De 36 à 45 ans",IF($AQ16&gt;25,"3 - De 26 à 35 ans",IF($AQ16&gt;17,"2 - De 18 à 25 ans","1 - Moins de 18 ans"))))))</f>
        <v>4 - De 36 à 45 ans</v>
      </c>
      <c r="AS16" s="3">
        <f t="shared" si="0"/>
        <v>1</v>
      </c>
      <c r="AT16" s="3">
        <f>IF(Base[[#This Row],[Société]]="","",YEAR(Base[[#This Row],[Période]]))</f>
        <v>2024</v>
      </c>
      <c r="AU16" s="3">
        <f>IF(A16="","",MONTH(Base[[#This Row],[Période]]))</f>
        <v>1</v>
      </c>
    </row>
    <row r="17" spans="1:47" x14ac:dyDescent="0.25">
      <c r="A17" t="s">
        <v>322</v>
      </c>
      <c r="B17">
        <v>25</v>
      </c>
      <c r="C17" t="s">
        <v>45</v>
      </c>
      <c r="D17" t="s">
        <v>210</v>
      </c>
      <c r="E17" t="str">
        <f>CONCATENATE("Pré",Base[[#This Row],[Nom]])</f>
        <v>PréNom16</v>
      </c>
      <c r="F17" s="4">
        <v>45292</v>
      </c>
      <c r="G17" t="s">
        <v>46</v>
      </c>
      <c r="H17" t="s">
        <v>83</v>
      </c>
      <c r="I17" s="4">
        <v>30321</v>
      </c>
      <c r="S17" s="4">
        <v>39328</v>
      </c>
      <c r="T17" s="4">
        <v>39328</v>
      </c>
      <c r="U17" t="s">
        <v>48</v>
      </c>
      <c r="W17" s="4">
        <v>40179</v>
      </c>
      <c r="X17" s="4">
        <v>40179</v>
      </c>
      <c r="AB17" t="s">
        <v>84</v>
      </c>
      <c r="AC17" t="s">
        <v>60</v>
      </c>
      <c r="AD17" t="s">
        <v>51</v>
      </c>
      <c r="AE17" t="s">
        <v>51</v>
      </c>
      <c r="AF17" t="s">
        <v>85</v>
      </c>
      <c r="AI17" t="s">
        <v>86</v>
      </c>
      <c r="AJ17">
        <v>151.66999999999999</v>
      </c>
      <c r="AK17">
        <v>2240.5100000000002</v>
      </c>
      <c r="AL17">
        <v>14.77</v>
      </c>
      <c r="AM17">
        <v>3820.63</v>
      </c>
      <c r="AN17">
        <v>5381.86</v>
      </c>
      <c r="AO17" s="3">
        <f>IF(Base[[#This Row],[Société]]="","",IF(Base[[#This Row],[Date ancienneté]]="",DATEDIF($S17,'Tableau de bord_Effectif'!$A$29,"Y"),DATEDIF($T17,'Tableau de bord_Effectif'!$A$29,"Y")))</f>
        <v>16</v>
      </c>
      <c r="AP17" s="2" t="str">
        <f>IF(Base[[#This Row],[Société]]="","",IF($AO17&gt;35,"6 - Plus de 35 ans",IF($AO17&gt;25,"5 - De 26 à 35 ans",IF($AO17&gt;15,"4 - De 16 à 25 ans",IF($AO17&gt;5,"3 - De 6 à 15 ans",IF($AQ17&gt;0,"2 - De 1 à 5 ans","1 - Moins d'1 an"))))))</f>
        <v>4 - De 16 à 25 ans</v>
      </c>
      <c r="AQ17" s="3">
        <f>IF($A17="","",DATEDIF($I17,'Tableau de bord_Effectif'!$A$29,"Y"))</f>
        <v>41</v>
      </c>
      <c r="AR17" s="2" t="str">
        <f>IF(Base[[#This Row],[Société]]="","",IF($AQ17&gt;55,"6 - Plus de 55 ans",IF($AQ17&gt;45,"5 - De 46 à 55 ans",IF($AQ17&gt;35,"4 - De 36 à 45 ans",IF($AQ17&gt;25,"3 - De 26 à 35 ans",IF($AQ17&gt;17,"2 - De 18 à 25 ans","1 - Moins de 18 ans"))))))</f>
        <v>4 - De 36 à 45 ans</v>
      </c>
      <c r="AS17" s="3">
        <f t="shared" si="0"/>
        <v>1</v>
      </c>
      <c r="AT17" s="3">
        <f>IF(Base[[#This Row],[Société]]="","",YEAR(Base[[#This Row],[Période]]))</f>
        <v>2024</v>
      </c>
      <c r="AU17" s="3">
        <f>IF(A17="","",MONTH(Base[[#This Row],[Période]]))</f>
        <v>1</v>
      </c>
    </row>
    <row r="18" spans="1:47" x14ac:dyDescent="0.25">
      <c r="A18" t="s">
        <v>322</v>
      </c>
      <c r="B18">
        <v>104</v>
      </c>
      <c r="C18" t="s">
        <v>57</v>
      </c>
      <c r="D18" t="s">
        <v>211</v>
      </c>
      <c r="E18" t="str">
        <f>CONCATENATE("Pré",Base[[#This Row],[Nom]])</f>
        <v>PréNom17</v>
      </c>
      <c r="F18" s="4">
        <v>45292</v>
      </c>
      <c r="G18" t="s">
        <v>58</v>
      </c>
      <c r="H18" t="s">
        <v>94</v>
      </c>
      <c r="I18" s="4">
        <v>22427</v>
      </c>
      <c r="S18" s="4">
        <v>42401</v>
      </c>
      <c r="T18" s="4">
        <v>29437</v>
      </c>
      <c r="U18" t="s">
        <v>48</v>
      </c>
      <c r="W18" s="4">
        <v>42401</v>
      </c>
      <c r="X18" s="4">
        <v>42401</v>
      </c>
      <c r="AA18" s="4">
        <v>45473</v>
      </c>
      <c r="AB18" t="s">
        <v>149</v>
      </c>
      <c r="AC18" t="s">
        <v>60</v>
      </c>
      <c r="AD18" t="s">
        <v>51</v>
      </c>
      <c r="AE18" t="s">
        <v>51</v>
      </c>
      <c r="AF18" t="s">
        <v>85</v>
      </c>
      <c r="AI18" t="s">
        <v>150</v>
      </c>
      <c r="AJ18">
        <v>151.66999999999999</v>
      </c>
      <c r="AK18">
        <v>3094.01</v>
      </c>
      <c r="AL18">
        <v>20.399999999999999</v>
      </c>
      <c r="AM18">
        <v>3094.01</v>
      </c>
      <c r="AN18">
        <v>4333.01</v>
      </c>
      <c r="AO18" s="3">
        <f>IF(Base[[#This Row],[Société]]="","",IF(Base[[#This Row],[Date ancienneté]]="",DATEDIF($S18,'Tableau de bord_Effectif'!$A$29,"Y"),DATEDIF($T18,'Tableau de bord_Effectif'!$A$29,"Y")))</f>
        <v>43</v>
      </c>
      <c r="AP18" s="2" t="str">
        <f>IF(Base[[#This Row],[Société]]="","",IF($AO18&gt;35,"6 - Plus de 35 ans",IF($AO18&gt;25,"5 - De 26 à 35 ans",IF($AO18&gt;15,"4 - De 16 à 25 ans",IF($AO18&gt;5,"3 - De 6 à 15 ans",IF($AQ18&gt;0,"2 - De 1 à 5 ans","1 - Moins d'1 an"))))))</f>
        <v>6 - Plus de 35 ans</v>
      </c>
      <c r="AQ18" s="3">
        <f>IF($A18="","",DATEDIF($I18,'Tableau de bord_Effectif'!$A$29,"Y"))</f>
        <v>63</v>
      </c>
      <c r="AR18" s="2" t="str">
        <f>IF(Base[[#This Row],[Société]]="","",IF($AQ18&gt;55,"6 - Plus de 55 ans",IF($AQ18&gt;45,"5 - De 46 à 55 ans",IF($AQ18&gt;35,"4 - De 36 à 45 ans",IF($AQ18&gt;25,"3 - De 26 à 35 ans",IF($AQ18&gt;17,"2 - De 18 à 25 ans","1 - Moins de 18 ans"))))))</f>
        <v>6 - Plus de 55 ans</v>
      </c>
      <c r="AS18" s="3">
        <f t="shared" si="0"/>
        <v>-1</v>
      </c>
      <c r="AT18" s="3">
        <f>IF(Base[[#This Row],[Société]]="","",YEAR(Base[[#This Row],[Période]]))</f>
        <v>2024</v>
      </c>
      <c r="AU18" s="3">
        <f>IF(A18="","",MONTH(Base[[#This Row],[Période]]))</f>
        <v>1</v>
      </c>
    </row>
    <row r="19" spans="1:47" x14ac:dyDescent="0.25">
      <c r="A19" t="s">
        <v>322</v>
      </c>
      <c r="B19">
        <v>199</v>
      </c>
      <c r="C19" t="s">
        <v>45</v>
      </c>
      <c r="D19" t="s">
        <v>212</v>
      </c>
      <c r="E19" t="str">
        <f>CONCATENATE("Pré",Base[[#This Row],[Nom]])</f>
        <v>PréNom18</v>
      </c>
      <c r="F19" s="4">
        <v>45292</v>
      </c>
      <c r="G19" t="s">
        <v>46</v>
      </c>
      <c r="H19" t="s">
        <v>47</v>
      </c>
      <c r="I19" s="4">
        <v>36200</v>
      </c>
      <c r="S19" s="4">
        <v>44567</v>
      </c>
      <c r="U19" t="s">
        <v>48</v>
      </c>
      <c r="W19" s="4">
        <v>44567</v>
      </c>
      <c r="X19" s="4">
        <v>44567</v>
      </c>
      <c r="AA19" s="4">
        <v>45351</v>
      </c>
      <c r="AB19" t="s">
        <v>92</v>
      </c>
      <c r="AC19" t="s">
        <v>55</v>
      </c>
      <c r="AD19" t="s">
        <v>51</v>
      </c>
      <c r="AE19" t="s">
        <v>51</v>
      </c>
      <c r="AF19" t="s">
        <v>64</v>
      </c>
      <c r="AI19" t="s">
        <v>68</v>
      </c>
      <c r="AJ19">
        <v>151.66999999999999</v>
      </c>
      <c r="AK19">
        <v>1786.67</v>
      </c>
      <c r="AL19">
        <v>11.78</v>
      </c>
      <c r="AM19">
        <v>2084.2199999999998</v>
      </c>
      <c r="AN19">
        <v>2561.59</v>
      </c>
      <c r="AO19" s="3">
        <f>IF(Base[[#This Row],[Société]]="","",IF(Base[[#This Row],[Date ancienneté]]="",DATEDIF($S19,'Tableau de bord_Effectif'!$A$29,"Y"),DATEDIF($T19,'Tableau de bord_Effectif'!$A$29,"Y")))</f>
        <v>2</v>
      </c>
      <c r="AP19" s="2" t="str">
        <f>IF(Base[[#This Row],[Société]]="","",IF($AO19&gt;35,"6 - Plus de 35 ans",IF($AO19&gt;25,"5 - De 26 à 35 ans",IF($AO19&gt;15,"4 - De 16 à 25 ans",IF($AO19&gt;5,"3 - De 6 à 15 ans",IF($AQ19&gt;0,"2 - De 1 à 5 ans","1 - Moins d'1 an"))))))</f>
        <v>2 - De 1 à 5 ans</v>
      </c>
      <c r="AQ19" s="3">
        <f>IF($A19="","",DATEDIF($I19,'Tableau de bord_Effectif'!$A$29,"Y"))</f>
        <v>25</v>
      </c>
      <c r="AR19" s="2" t="str">
        <f>IF(Base[[#This Row],[Société]]="","",IF($AQ19&gt;55,"6 - Plus de 55 ans",IF($AQ19&gt;45,"5 - De 46 à 55 ans",IF($AQ19&gt;35,"4 - De 36 à 45 ans",IF($AQ19&gt;25,"3 - De 26 à 35 ans",IF($AQ19&gt;17,"2 - De 18 à 25 ans","1 - Moins de 18 ans"))))))</f>
        <v>2 - De 18 à 25 ans</v>
      </c>
      <c r="AS19" s="3">
        <f t="shared" si="0"/>
        <v>1</v>
      </c>
      <c r="AT19" s="3">
        <f>IF(Base[[#This Row],[Société]]="","",YEAR(Base[[#This Row],[Période]]))</f>
        <v>2024</v>
      </c>
      <c r="AU19" s="3">
        <f>IF(A19="","",MONTH(Base[[#This Row],[Période]]))</f>
        <v>1</v>
      </c>
    </row>
    <row r="20" spans="1:47" x14ac:dyDescent="0.25">
      <c r="A20" t="s">
        <v>322</v>
      </c>
      <c r="B20">
        <v>142</v>
      </c>
      <c r="C20" t="s">
        <v>57</v>
      </c>
      <c r="D20" t="s">
        <v>213</v>
      </c>
      <c r="E20" t="str">
        <f>CONCATENATE("Pré",Base[[#This Row],[Nom]])</f>
        <v>PréNom19</v>
      </c>
      <c r="F20" s="4">
        <v>45292</v>
      </c>
      <c r="G20" t="s">
        <v>58</v>
      </c>
      <c r="H20" t="s">
        <v>77</v>
      </c>
      <c r="I20" s="4">
        <v>34220</v>
      </c>
      <c r="S20" s="4">
        <v>43276</v>
      </c>
      <c r="T20" s="4">
        <v>43276</v>
      </c>
      <c r="U20" t="s">
        <v>48</v>
      </c>
      <c r="W20" s="4">
        <v>43276</v>
      </c>
      <c r="X20" s="4">
        <v>43276</v>
      </c>
      <c r="AB20" t="s">
        <v>87</v>
      </c>
      <c r="AC20" t="s">
        <v>55</v>
      </c>
      <c r="AD20" t="s">
        <v>51</v>
      </c>
      <c r="AE20" t="s">
        <v>51</v>
      </c>
      <c r="AF20" t="s">
        <v>88</v>
      </c>
      <c r="AI20" t="s">
        <v>68</v>
      </c>
      <c r="AJ20">
        <v>151.66999999999999</v>
      </c>
      <c r="AK20">
        <v>1854.98</v>
      </c>
      <c r="AL20">
        <v>12.23</v>
      </c>
      <c r="AM20">
        <v>1909.98</v>
      </c>
      <c r="AN20">
        <v>2342.29</v>
      </c>
      <c r="AO20" s="3">
        <f>IF(Base[[#This Row],[Société]]="","",IF(Base[[#This Row],[Date ancienneté]]="",DATEDIF($S20,'Tableau de bord_Effectif'!$A$29,"Y"),DATEDIF($T20,'Tableau de bord_Effectif'!$A$29,"Y")))</f>
        <v>6</v>
      </c>
      <c r="AP20" s="2" t="str">
        <f>IF(Base[[#This Row],[Société]]="","",IF($AO20&gt;35,"6 - Plus de 35 ans",IF($AO20&gt;25,"5 - De 26 à 35 ans",IF($AO20&gt;15,"4 - De 16 à 25 ans",IF($AO20&gt;5,"3 - De 6 à 15 ans",IF($AQ20&gt;0,"2 - De 1 à 5 ans","1 - Moins d'1 an"))))))</f>
        <v>3 - De 6 à 15 ans</v>
      </c>
      <c r="AQ20" s="3">
        <f>IF($A20="","",DATEDIF($I20,'Tableau de bord_Effectif'!$A$29,"Y"))</f>
        <v>30</v>
      </c>
      <c r="AR20" s="2" t="str">
        <f>IF(Base[[#This Row],[Société]]="","",IF($AQ20&gt;55,"6 - Plus de 55 ans",IF($AQ20&gt;45,"5 - De 46 à 55 ans",IF($AQ20&gt;35,"4 - De 36 à 45 ans",IF($AQ20&gt;25,"3 - De 26 à 35 ans",IF($AQ20&gt;17,"2 - De 18 à 25 ans","1 - Moins de 18 ans"))))))</f>
        <v>3 - De 26 à 35 ans</v>
      </c>
      <c r="AS20" s="3">
        <f t="shared" si="0"/>
        <v>-1</v>
      </c>
      <c r="AT20" s="3">
        <f>IF(Base[[#This Row],[Société]]="","",YEAR(Base[[#This Row],[Période]]))</f>
        <v>2024</v>
      </c>
      <c r="AU20" s="3">
        <f>IF(A20="","",MONTH(Base[[#This Row],[Période]]))</f>
        <v>1</v>
      </c>
    </row>
    <row r="21" spans="1:47" x14ac:dyDescent="0.25">
      <c r="A21" t="s">
        <v>322</v>
      </c>
      <c r="B21">
        <v>196</v>
      </c>
      <c r="C21" t="s">
        <v>45</v>
      </c>
      <c r="D21" t="s">
        <v>214</v>
      </c>
      <c r="E21" t="str">
        <f>CONCATENATE("Pré",Base[[#This Row],[Nom]])</f>
        <v>PréNom20</v>
      </c>
      <c r="F21" s="4">
        <v>45292</v>
      </c>
      <c r="G21" t="s">
        <v>46</v>
      </c>
      <c r="H21" t="s">
        <v>47</v>
      </c>
      <c r="I21" s="4">
        <v>35514</v>
      </c>
      <c r="S21" s="4">
        <v>44473</v>
      </c>
      <c r="T21" s="4">
        <v>44473</v>
      </c>
      <c r="U21" t="s">
        <v>48</v>
      </c>
      <c r="W21" s="4">
        <v>44805</v>
      </c>
      <c r="X21" s="4">
        <v>44805</v>
      </c>
      <c r="AB21" t="s">
        <v>89</v>
      </c>
      <c r="AC21" t="s">
        <v>60</v>
      </c>
      <c r="AD21" t="s">
        <v>51</v>
      </c>
      <c r="AE21" t="s">
        <v>51</v>
      </c>
      <c r="AF21" t="s">
        <v>85</v>
      </c>
      <c r="AI21" t="s">
        <v>86</v>
      </c>
      <c r="AJ21">
        <v>151.66999999999999</v>
      </c>
      <c r="AK21">
        <v>2100</v>
      </c>
      <c r="AL21">
        <v>13.85</v>
      </c>
      <c r="AM21">
        <v>2290.64</v>
      </c>
      <c r="AN21">
        <v>2957.61</v>
      </c>
      <c r="AO21" s="3">
        <f>IF(Base[[#This Row],[Société]]="","",IF(Base[[#This Row],[Date ancienneté]]="",DATEDIF($S21,'Tableau de bord_Effectif'!$A$29,"Y"),DATEDIF($T21,'Tableau de bord_Effectif'!$A$29,"Y")))</f>
        <v>2</v>
      </c>
      <c r="AP21" s="2" t="str">
        <f>IF(Base[[#This Row],[Société]]="","",IF($AO21&gt;35,"6 - Plus de 35 ans",IF($AO21&gt;25,"5 - De 26 à 35 ans",IF($AO21&gt;15,"4 - De 16 à 25 ans",IF($AO21&gt;5,"3 - De 6 à 15 ans",IF($AQ21&gt;0,"2 - De 1 à 5 ans","1 - Moins d'1 an"))))))</f>
        <v>2 - De 1 à 5 ans</v>
      </c>
      <c r="AQ21" s="3">
        <f>IF($A21="","",DATEDIF($I21,'Tableau de bord_Effectif'!$A$29,"Y"))</f>
        <v>27</v>
      </c>
      <c r="AR21" s="2" t="str">
        <f>IF(Base[[#This Row],[Société]]="","",IF($AQ21&gt;55,"6 - Plus de 55 ans",IF($AQ21&gt;45,"5 - De 46 à 55 ans",IF($AQ21&gt;35,"4 - De 36 à 45 ans",IF($AQ21&gt;25,"3 - De 26 à 35 ans",IF($AQ21&gt;17,"2 - De 18 à 25 ans","1 - Moins de 18 ans"))))))</f>
        <v>3 - De 26 à 35 ans</v>
      </c>
      <c r="AS21" s="3">
        <f t="shared" si="0"/>
        <v>1</v>
      </c>
      <c r="AT21" s="3">
        <f>IF(Base[[#This Row],[Société]]="","",YEAR(Base[[#This Row],[Période]]))</f>
        <v>2024</v>
      </c>
      <c r="AU21" s="3">
        <f>IF(A21="","",MONTH(Base[[#This Row],[Période]]))</f>
        <v>1</v>
      </c>
    </row>
    <row r="22" spans="1:47" x14ac:dyDescent="0.25">
      <c r="A22" t="s">
        <v>322</v>
      </c>
      <c r="B22">
        <v>159</v>
      </c>
      <c r="C22" t="s">
        <v>45</v>
      </c>
      <c r="D22" t="s">
        <v>215</v>
      </c>
      <c r="E22" t="str">
        <f>CONCATENATE("Pré",Base[[#This Row],[Nom]])</f>
        <v>PréNom21</v>
      </c>
      <c r="F22" s="4">
        <v>45292</v>
      </c>
      <c r="G22" t="s">
        <v>46</v>
      </c>
      <c r="H22" t="s">
        <v>94</v>
      </c>
      <c r="I22" s="4">
        <v>28293</v>
      </c>
      <c r="S22" s="4">
        <v>43962</v>
      </c>
      <c r="T22" s="4">
        <v>43962</v>
      </c>
      <c r="U22" t="s">
        <v>48</v>
      </c>
      <c r="W22" s="4">
        <v>44511</v>
      </c>
      <c r="X22" s="4">
        <v>44511</v>
      </c>
      <c r="AB22" t="s">
        <v>95</v>
      </c>
      <c r="AC22" t="s">
        <v>55</v>
      </c>
      <c r="AD22" t="s">
        <v>51</v>
      </c>
      <c r="AE22" t="s">
        <v>51</v>
      </c>
      <c r="AF22" t="s">
        <v>63</v>
      </c>
      <c r="AI22" t="s">
        <v>68</v>
      </c>
      <c r="AJ22">
        <v>151.66999999999999</v>
      </c>
      <c r="AK22">
        <v>1810.39</v>
      </c>
      <c r="AL22">
        <v>11.94</v>
      </c>
      <c r="AM22">
        <v>2079.2399999999998</v>
      </c>
      <c r="AN22">
        <v>2586.16</v>
      </c>
      <c r="AO22" s="3">
        <f>IF(Base[[#This Row],[Société]]="","",IF(Base[[#This Row],[Date ancienneté]]="",DATEDIF($S22,'Tableau de bord_Effectif'!$A$29,"Y"),DATEDIF($T22,'Tableau de bord_Effectif'!$A$29,"Y")))</f>
        <v>4</v>
      </c>
      <c r="AP22" s="2" t="str">
        <f>IF(Base[[#This Row],[Société]]="","",IF($AO22&gt;35,"6 - Plus de 35 ans",IF($AO22&gt;25,"5 - De 26 à 35 ans",IF($AO22&gt;15,"4 - De 16 à 25 ans",IF($AO22&gt;5,"3 - De 6 à 15 ans",IF($AQ22&gt;0,"2 - De 1 à 5 ans","1 - Moins d'1 an"))))))</f>
        <v>2 - De 1 à 5 ans</v>
      </c>
      <c r="AQ22" s="3">
        <f>IF($A22="","",DATEDIF($I22,'Tableau de bord_Effectif'!$A$29,"Y"))</f>
        <v>47</v>
      </c>
      <c r="AR22" s="2" t="str">
        <f>IF(Base[[#This Row],[Société]]="","",IF($AQ22&gt;55,"6 - Plus de 55 ans",IF($AQ22&gt;45,"5 - De 46 à 55 ans",IF($AQ22&gt;35,"4 - De 36 à 45 ans",IF($AQ22&gt;25,"3 - De 26 à 35 ans",IF($AQ22&gt;17,"2 - De 18 à 25 ans","1 - Moins de 18 ans"))))))</f>
        <v>5 - De 46 à 55 ans</v>
      </c>
      <c r="AS22" s="3">
        <f t="shared" si="0"/>
        <v>1</v>
      </c>
      <c r="AT22" s="3">
        <f>IF(Base[[#This Row],[Société]]="","",YEAR(Base[[#This Row],[Période]]))</f>
        <v>2024</v>
      </c>
      <c r="AU22" s="3">
        <f>IF(A22="","",MONTH(Base[[#This Row],[Période]]))</f>
        <v>1</v>
      </c>
    </row>
    <row r="23" spans="1:47" x14ac:dyDescent="0.25">
      <c r="A23" t="s">
        <v>322</v>
      </c>
      <c r="B23">
        <v>217</v>
      </c>
      <c r="C23" t="s">
        <v>45</v>
      </c>
      <c r="D23" t="s">
        <v>216</v>
      </c>
      <c r="E23" t="str">
        <f>CONCATENATE("Pré",Base[[#This Row],[Nom]])</f>
        <v>PréNom22</v>
      </c>
      <c r="F23" s="4">
        <v>45292</v>
      </c>
      <c r="G23" t="s">
        <v>46</v>
      </c>
      <c r="H23" t="s">
        <v>47</v>
      </c>
      <c r="I23" s="4">
        <v>35603</v>
      </c>
      <c r="S23" s="4">
        <v>44774</v>
      </c>
      <c r="U23" t="s">
        <v>48</v>
      </c>
      <c r="W23" s="4">
        <v>44774</v>
      </c>
      <c r="X23" s="4">
        <v>44774</v>
      </c>
      <c r="AB23" t="s">
        <v>95</v>
      </c>
      <c r="AC23" t="s">
        <v>55</v>
      </c>
      <c r="AD23" t="s">
        <v>51</v>
      </c>
      <c r="AE23" t="s">
        <v>51</v>
      </c>
      <c r="AF23" t="s">
        <v>63</v>
      </c>
      <c r="AI23" t="s">
        <v>68</v>
      </c>
      <c r="AJ23">
        <v>151.66999999999999</v>
      </c>
      <c r="AK23">
        <v>1810.39</v>
      </c>
      <c r="AL23">
        <v>11.94</v>
      </c>
      <c r="AM23">
        <v>0</v>
      </c>
      <c r="AN23">
        <v>0</v>
      </c>
      <c r="AO23" s="3">
        <f>IF(Base[[#This Row],[Société]]="","",IF(Base[[#This Row],[Date ancienneté]]="",DATEDIF($S23,'Tableau de bord_Effectif'!$A$29,"Y"),DATEDIF($T23,'Tableau de bord_Effectif'!$A$29,"Y")))</f>
        <v>1</v>
      </c>
      <c r="AP23" s="2" t="str">
        <f>IF(Base[[#This Row],[Société]]="","",IF($AO23&gt;35,"6 - Plus de 35 ans",IF($AO23&gt;25,"5 - De 26 à 35 ans",IF($AO23&gt;15,"4 - De 16 à 25 ans",IF($AO23&gt;5,"3 - De 6 à 15 ans",IF($AQ23&gt;0,"2 - De 1 à 5 ans","1 - Moins d'1 an"))))))</f>
        <v>2 - De 1 à 5 ans</v>
      </c>
      <c r="AQ23" s="3">
        <f>IF($A23="","",DATEDIF($I23,'Tableau de bord_Effectif'!$A$29,"Y"))</f>
        <v>27</v>
      </c>
      <c r="AR23" s="2" t="str">
        <f>IF(Base[[#This Row],[Société]]="","",IF($AQ23&gt;55,"6 - Plus de 55 ans",IF($AQ23&gt;45,"5 - De 46 à 55 ans",IF($AQ23&gt;35,"4 - De 36 à 45 ans",IF($AQ23&gt;25,"3 - De 26 à 35 ans",IF($AQ23&gt;17,"2 - De 18 à 25 ans","1 - Moins de 18 ans"))))))</f>
        <v>3 - De 26 à 35 ans</v>
      </c>
      <c r="AS23" s="3">
        <f t="shared" si="0"/>
        <v>1</v>
      </c>
      <c r="AT23" s="3">
        <f>IF(Base[[#This Row],[Société]]="","",YEAR(Base[[#This Row],[Période]]))</f>
        <v>2024</v>
      </c>
      <c r="AU23" s="3">
        <f>IF(A23="","",MONTH(Base[[#This Row],[Période]]))</f>
        <v>1</v>
      </c>
    </row>
    <row r="24" spans="1:47" x14ac:dyDescent="0.25">
      <c r="A24" t="s">
        <v>322</v>
      </c>
      <c r="B24">
        <v>203</v>
      </c>
      <c r="C24" t="s">
        <v>45</v>
      </c>
      <c r="D24" t="s">
        <v>217</v>
      </c>
      <c r="E24" t="str">
        <f>CONCATENATE("Pré",Base[[#This Row],[Nom]])</f>
        <v>PréNom23</v>
      </c>
      <c r="F24" s="4">
        <v>45292</v>
      </c>
      <c r="G24" t="s">
        <v>46</v>
      </c>
      <c r="H24" t="s">
        <v>47</v>
      </c>
      <c r="I24" s="4">
        <v>35830</v>
      </c>
      <c r="S24" s="4">
        <v>44621</v>
      </c>
      <c r="U24" t="s">
        <v>48</v>
      </c>
      <c r="W24" s="4">
        <v>44621</v>
      </c>
      <c r="X24" s="4">
        <v>44621</v>
      </c>
      <c r="AB24" t="s">
        <v>92</v>
      </c>
      <c r="AC24" t="s">
        <v>55</v>
      </c>
      <c r="AD24" t="s">
        <v>51</v>
      </c>
      <c r="AE24" t="s">
        <v>51</v>
      </c>
      <c r="AF24" t="s">
        <v>56</v>
      </c>
      <c r="AI24" t="s">
        <v>68</v>
      </c>
      <c r="AJ24">
        <v>151.66999999999999</v>
      </c>
      <c r="AK24">
        <v>1792.56</v>
      </c>
      <c r="AL24">
        <v>11.82</v>
      </c>
      <c r="AM24">
        <v>2066.58</v>
      </c>
      <c r="AN24">
        <v>2527.7600000000002</v>
      </c>
      <c r="AO24" s="3">
        <f>IF(Base[[#This Row],[Société]]="","",IF(Base[[#This Row],[Date ancienneté]]="",DATEDIF($S24,'Tableau de bord_Effectif'!$A$29,"Y"),DATEDIF($T24,'Tableau de bord_Effectif'!$A$29,"Y")))</f>
        <v>2</v>
      </c>
      <c r="AP24" s="2" t="str">
        <f>IF(Base[[#This Row],[Société]]="","",IF($AO24&gt;35,"6 - Plus de 35 ans",IF($AO24&gt;25,"5 - De 26 à 35 ans",IF($AO24&gt;15,"4 - De 16 à 25 ans",IF($AO24&gt;5,"3 - De 6 à 15 ans",IF($AQ24&gt;0,"2 - De 1 à 5 ans","1 - Moins d'1 an"))))))</f>
        <v>2 - De 1 à 5 ans</v>
      </c>
      <c r="AQ24" s="3">
        <f>IF($A24="","",DATEDIF($I24,'Tableau de bord_Effectif'!$A$29,"Y"))</f>
        <v>26</v>
      </c>
      <c r="AR24" s="2" t="str">
        <f>IF(Base[[#This Row],[Société]]="","",IF($AQ24&gt;55,"6 - Plus de 55 ans",IF($AQ24&gt;45,"5 - De 46 à 55 ans",IF($AQ24&gt;35,"4 - De 36 à 45 ans",IF($AQ24&gt;25,"3 - De 26 à 35 ans",IF($AQ24&gt;17,"2 - De 18 à 25 ans","1 - Moins de 18 ans"))))))</f>
        <v>3 - De 26 à 35 ans</v>
      </c>
      <c r="AS24" s="3">
        <f t="shared" si="0"/>
        <v>1</v>
      </c>
      <c r="AT24" s="3">
        <f>IF(Base[[#This Row],[Société]]="","",YEAR(Base[[#This Row],[Période]]))</f>
        <v>2024</v>
      </c>
      <c r="AU24" s="3">
        <f>IF(A24="","",MONTH(Base[[#This Row],[Période]]))</f>
        <v>1</v>
      </c>
    </row>
    <row r="25" spans="1:47" x14ac:dyDescent="0.25">
      <c r="A25" t="s">
        <v>322</v>
      </c>
      <c r="B25">
        <v>209</v>
      </c>
      <c r="C25" t="s">
        <v>45</v>
      </c>
      <c r="D25" t="s">
        <v>218</v>
      </c>
      <c r="E25" t="str">
        <f>CONCATENATE("Pré",Base[[#This Row],[Nom]])</f>
        <v>PréNom24</v>
      </c>
      <c r="F25" s="4">
        <v>45292</v>
      </c>
      <c r="G25" t="s">
        <v>46</v>
      </c>
      <c r="H25" t="s">
        <v>47</v>
      </c>
      <c r="I25" s="4">
        <v>32434</v>
      </c>
      <c r="S25" s="4">
        <v>44685</v>
      </c>
      <c r="U25" t="s">
        <v>90</v>
      </c>
      <c r="V25" t="s">
        <v>110</v>
      </c>
      <c r="W25" s="4">
        <v>44849</v>
      </c>
      <c r="X25" s="4">
        <v>44849</v>
      </c>
      <c r="Z25">
        <v>31</v>
      </c>
      <c r="AB25" t="s">
        <v>92</v>
      </c>
      <c r="AC25" t="s">
        <v>55</v>
      </c>
      <c r="AD25" t="s">
        <v>51</v>
      </c>
      <c r="AE25" t="s">
        <v>51</v>
      </c>
      <c r="AF25" t="s">
        <v>64</v>
      </c>
      <c r="AJ25">
        <v>151.66999999999999</v>
      </c>
      <c r="AK25">
        <v>1786.67</v>
      </c>
      <c r="AL25">
        <v>11.78</v>
      </c>
      <c r="AM25">
        <v>2016.24</v>
      </c>
      <c r="AN25">
        <v>2473.66</v>
      </c>
      <c r="AO25" s="3">
        <f>IF(Base[[#This Row],[Société]]="","",IF(Base[[#This Row],[Date ancienneté]]="",DATEDIF($S25,'Tableau de bord_Effectif'!$A$29,"Y"),DATEDIF($T25,'Tableau de bord_Effectif'!$A$29,"Y")))</f>
        <v>2</v>
      </c>
      <c r="AP25" s="2" t="str">
        <f>IF(Base[[#This Row],[Société]]="","",IF($AO25&gt;35,"6 - Plus de 35 ans",IF($AO25&gt;25,"5 - De 26 à 35 ans",IF($AO25&gt;15,"4 - De 16 à 25 ans",IF($AO25&gt;5,"3 - De 6 à 15 ans",IF($AQ25&gt;0,"2 - De 1 à 5 ans","1 - Moins d'1 an"))))))</f>
        <v>2 - De 1 à 5 ans</v>
      </c>
      <c r="AQ25" s="3">
        <f>IF($A25="","",DATEDIF($I25,'Tableau de bord_Effectif'!$A$29,"Y"))</f>
        <v>35</v>
      </c>
      <c r="AR25" s="2" t="str">
        <f>IF(Base[[#This Row],[Société]]="","",IF($AQ25&gt;55,"6 - Plus de 55 ans",IF($AQ25&gt;45,"5 - De 46 à 55 ans",IF($AQ25&gt;35,"4 - De 36 à 45 ans",IF($AQ25&gt;25,"3 - De 26 à 35 ans",IF($AQ25&gt;17,"2 - De 18 à 25 ans","1 - Moins de 18 ans"))))))</f>
        <v>3 - De 26 à 35 ans</v>
      </c>
      <c r="AS25" s="3">
        <f t="shared" si="0"/>
        <v>1</v>
      </c>
      <c r="AT25" s="3">
        <f>IF(Base[[#This Row],[Société]]="","",YEAR(Base[[#This Row],[Période]]))</f>
        <v>2024</v>
      </c>
      <c r="AU25" s="3">
        <f>IF(A25="","",MONTH(Base[[#This Row],[Période]]))</f>
        <v>1</v>
      </c>
    </row>
    <row r="26" spans="1:47" x14ac:dyDescent="0.25">
      <c r="A26" t="s">
        <v>322</v>
      </c>
      <c r="B26">
        <v>117</v>
      </c>
      <c r="C26" t="s">
        <v>45</v>
      </c>
      <c r="D26" t="s">
        <v>219</v>
      </c>
      <c r="E26" t="str">
        <f>CONCATENATE("Pré",Base[[#This Row],[Nom]])</f>
        <v>PréNom25</v>
      </c>
      <c r="F26" s="4">
        <v>45292</v>
      </c>
      <c r="G26" t="s">
        <v>46</v>
      </c>
      <c r="H26" t="s">
        <v>47</v>
      </c>
      <c r="I26" s="4">
        <v>25643</v>
      </c>
      <c r="S26" s="4">
        <v>42744</v>
      </c>
      <c r="T26" s="4">
        <v>42744</v>
      </c>
      <c r="U26" t="s">
        <v>48</v>
      </c>
      <c r="X26" s="4">
        <v>43288</v>
      </c>
      <c r="AB26" t="s">
        <v>97</v>
      </c>
      <c r="AC26" t="s">
        <v>55</v>
      </c>
      <c r="AD26" t="s">
        <v>51</v>
      </c>
      <c r="AE26" t="s">
        <v>51</v>
      </c>
      <c r="AF26" t="s">
        <v>56</v>
      </c>
      <c r="AI26" t="s">
        <v>68</v>
      </c>
      <c r="AJ26">
        <v>151.66999999999999</v>
      </c>
      <c r="AK26">
        <v>1792.56</v>
      </c>
      <c r="AL26">
        <v>11.82</v>
      </c>
      <c r="AM26">
        <v>2025.33</v>
      </c>
      <c r="AN26">
        <v>2455.6999999999998</v>
      </c>
      <c r="AO26" s="3">
        <f>IF(Base[[#This Row],[Société]]="","",IF(Base[[#This Row],[Date ancienneté]]="",DATEDIF($S26,'Tableau de bord_Effectif'!$A$29,"Y"),DATEDIF($T26,'Tableau de bord_Effectif'!$A$29,"Y")))</f>
        <v>7</v>
      </c>
      <c r="AP26" s="2" t="str">
        <f>IF(Base[[#This Row],[Société]]="","",IF($AO26&gt;35,"6 - Plus de 35 ans",IF($AO26&gt;25,"5 - De 26 à 35 ans",IF($AO26&gt;15,"4 - De 16 à 25 ans",IF($AO26&gt;5,"3 - De 6 à 15 ans",IF($AQ26&gt;0,"2 - De 1 à 5 ans","1 - Moins d'1 an"))))))</f>
        <v>3 - De 6 à 15 ans</v>
      </c>
      <c r="AQ26" s="3">
        <f>IF($A26="","",DATEDIF($I26,'Tableau de bord_Effectif'!$A$29,"Y"))</f>
        <v>54</v>
      </c>
      <c r="AR26" s="2" t="str">
        <f>IF(Base[[#This Row],[Société]]="","",IF($AQ26&gt;55,"6 - Plus de 55 ans",IF($AQ26&gt;45,"5 - De 46 à 55 ans",IF($AQ26&gt;35,"4 - De 36 à 45 ans",IF($AQ26&gt;25,"3 - De 26 à 35 ans",IF($AQ26&gt;17,"2 - De 18 à 25 ans","1 - Moins de 18 ans"))))))</f>
        <v>5 - De 46 à 55 ans</v>
      </c>
      <c r="AS26" s="3">
        <f t="shared" si="0"/>
        <v>1</v>
      </c>
      <c r="AT26" s="3">
        <f>IF(Base[[#This Row],[Société]]="","",YEAR(Base[[#This Row],[Période]]))</f>
        <v>2024</v>
      </c>
      <c r="AU26" s="3">
        <f>IF(A26="","",MONTH(Base[[#This Row],[Période]]))</f>
        <v>1</v>
      </c>
    </row>
    <row r="27" spans="1:47" x14ac:dyDescent="0.25">
      <c r="A27" t="s">
        <v>322</v>
      </c>
      <c r="B27">
        <v>228</v>
      </c>
      <c r="C27" t="s">
        <v>45</v>
      </c>
      <c r="D27" t="s">
        <v>220</v>
      </c>
      <c r="E27" t="str">
        <f>CONCATENATE("Pré",Base[[#This Row],[Nom]])</f>
        <v>PréNom26</v>
      </c>
      <c r="F27" s="4">
        <v>45292</v>
      </c>
      <c r="G27" t="s">
        <v>46</v>
      </c>
      <c r="H27" t="s">
        <v>47</v>
      </c>
      <c r="I27" s="4">
        <v>27813</v>
      </c>
      <c r="S27" s="4">
        <v>44837</v>
      </c>
      <c r="U27" t="s">
        <v>48</v>
      </c>
      <c r="W27" s="4">
        <v>44837</v>
      </c>
      <c r="X27" s="4">
        <v>44837</v>
      </c>
      <c r="AA27" s="4">
        <v>45443</v>
      </c>
      <c r="AB27" t="s">
        <v>92</v>
      </c>
      <c r="AC27" t="s">
        <v>55</v>
      </c>
      <c r="AD27" t="s">
        <v>51</v>
      </c>
      <c r="AE27" t="s">
        <v>51</v>
      </c>
      <c r="AF27" t="s">
        <v>64</v>
      </c>
      <c r="AI27" t="s">
        <v>68</v>
      </c>
      <c r="AJ27">
        <v>151.66999999999999</v>
      </c>
      <c r="AK27">
        <v>1786.67</v>
      </c>
      <c r="AL27">
        <v>11.78</v>
      </c>
      <c r="AM27">
        <v>2133.4899999999998</v>
      </c>
      <c r="AN27">
        <v>2628.19</v>
      </c>
      <c r="AO27" s="3">
        <f>IF(Base[[#This Row],[Société]]="","",IF(Base[[#This Row],[Date ancienneté]]="",DATEDIF($S27,'Tableau de bord_Effectif'!$A$29,"Y"),DATEDIF($T27,'Tableau de bord_Effectif'!$A$29,"Y")))</f>
        <v>1</v>
      </c>
      <c r="AP27" s="2" t="str">
        <f>IF(Base[[#This Row],[Société]]="","",IF($AO27&gt;35,"6 - Plus de 35 ans",IF($AO27&gt;25,"5 - De 26 à 35 ans",IF($AO27&gt;15,"4 - De 16 à 25 ans",IF($AO27&gt;5,"3 - De 6 à 15 ans",IF($AQ27&gt;0,"2 - De 1 à 5 ans","1 - Moins d'1 an"))))))</f>
        <v>2 - De 1 à 5 ans</v>
      </c>
      <c r="AQ27" s="3">
        <f>IF($A27="","",DATEDIF($I27,'Tableau de bord_Effectif'!$A$29,"Y"))</f>
        <v>48</v>
      </c>
      <c r="AR27" s="2" t="str">
        <f>IF(Base[[#This Row],[Société]]="","",IF($AQ27&gt;55,"6 - Plus de 55 ans",IF($AQ27&gt;45,"5 - De 46 à 55 ans",IF($AQ27&gt;35,"4 - De 36 à 45 ans",IF($AQ27&gt;25,"3 - De 26 à 35 ans",IF($AQ27&gt;17,"2 - De 18 à 25 ans","1 - Moins de 18 ans"))))))</f>
        <v>5 - De 46 à 55 ans</v>
      </c>
      <c r="AS27" s="3">
        <f t="shared" si="0"/>
        <v>1</v>
      </c>
      <c r="AT27" s="3">
        <f>IF(Base[[#This Row],[Société]]="","",YEAR(Base[[#This Row],[Période]]))</f>
        <v>2024</v>
      </c>
      <c r="AU27" s="3">
        <f>IF(A27="","",MONTH(Base[[#This Row],[Période]]))</f>
        <v>1</v>
      </c>
    </row>
    <row r="28" spans="1:47" x14ac:dyDescent="0.25">
      <c r="A28" t="s">
        <v>322</v>
      </c>
      <c r="B28">
        <v>210</v>
      </c>
      <c r="C28" t="s">
        <v>45</v>
      </c>
      <c r="D28" t="s">
        <v>221</v>
      </c>
      <c r="E28" t="str">
        <f>CONCATENATE("Pré",Base[[#This Row],[Nom]])</f>
        <v>PréNom27</v>
      </c>
      <c r="F28" s="4">
        <v>45292</v>
      </c>
      <c r="G28" t="s">
        <v>46</v>
      </c>
      <c r="H28" t="s">
        <v>47</v>
      </c>
      <c r="I28" s="4">
        <v>36573</v>
      </c>
      <c r="S28" s="4">
        <v>44690</v>
      </c>
      <c r="T28" s="4">
        <v>44690</v>
      </c>
      <c r="U28" t="s">
        <v>48</v>
      </c>
      <c r="W28" s="4">
        <v>44690</v>
      </c>
      <c r="X28" s="4">
        <v>45234</v>
      </c>
      <c r="AB28" t="s">
        <v>92</v>
      </c>
      <c r="AC28" t="s">
        <v>55</v>
      </c>
      <c r="AD28" t="s">
        <v>51</v>
      </c>
      <c r="AE28" t="s">
        <v>51</v>
      </c>
      <c r="AF28" t="s">
        <v>64</v>
      </c>
      <c r="AI28" t="s">
        <v>68</v>
      </c>
      <c r="AJ28">
        <v>151.66999999999999</v>
      </c>
      <c r="AK28">
        <v>1786.67</v>
      </c>
      <c r="AL28">
        <v>11.78</v>
      </c>
      <c r="AM28">
        <v>2044.96</v>
      </c>
      <c r="AN28">
        <v>2477.83</v>
      </c>
      <c r="AO28" s="3">
        <f>IF(Base[[#This Row],[Société]]="","",IF(Base[[#This Row],[Date ancienneté]]="",DATEDIF($S28,'Tableau de bord_Effectif'!$A$29,"Y"),DATEDIF($T28,'Tableau de bord_Effectif'!$A$29,"Y")))</f>
        <v>2</v>
      </c>
      <c r="AP28" s="2" t="str">
        <f>IF(Base[[#This Row],[Société]]="","",IF($AO28&gt;35,"6 - Plus de 35 ans",IF($AO28&gt;25,"5 - De 26 à 35 ans",IF($AO28&gt;15,"4 - De 16 à 25 ans",IF($AO28&gt;5,"3 - De 6 à 15 ans",IF($AQ28&gt;0,"2 - De 1 à 5 ans","1 - Moins d'1 an"))))))</f>
        <v>2 - De 1 à 5 ans</v>
      </c>
      <c r="AQ28" s="3">
        <f>IF($A28="","",DATEDIF($I28,'Tableau de bord_Effectif'!$A$29,"Y"))</f>
        <v>24</v>
      </c>
      <c r="AR28" s="2" t="str">
        <f>IF(Base[[#This Row],[Société]]="","",IF($AQ28&gt;55,"6 - Plus de 55 ans",IF($AQ28&gt;45,"5 - De 46 à 55 ans",IF($AQ28&gt;35,"4 - De 36 à 45 ans",IF($AQ28&gt;25,"3 - De 26 à 35 ans",IF($AQ28&gt;17,"2 - De 18 à 25 ans","1 - Moins de 18 ans"))))))</f>
        <v>2 - De 18 à 25 ans</v>
      </c>
      <c r="AS28" s="3">
        <f t="shared" si="0"/>
        <v>1</v>
      </c>
      <c r="AT28" s="3">
        <f>IF(Base[[#This Row],[Société]]="","",YEAR(Base[[#This Row],[Période]]))</f>
        <v>2024</v>
      </c>
      <c r="AU28" s="3">
        <f>IF(A28="","",MONTH(Base[[#This Row],[Période]]))</f>
        <v>1</v>
      </c>
    </row>
    <row r="29" spans="1:47" x14ac:dyDescent="0.25">
      <c r="A29" t="s">
        <v>322</v>
      </c>
      <c r="B29">
        <v>82</v>
      </c>
      <c r="C29" t="s">
        <v>45</v>
      </c>
      <c r="D29" t="s">
        <v>222</v>
      </c>
      <c r="E29" t="str">
        <f>CONCATENATE("Pré",Base[[#This Row],[Nom]])</f>
        <v>PréNom28</v>
      </c>
      <c r="F29" s="4">
        <v>45292</v>
      </c>
      <c r="G29" t="s">
        <v>46</v>
      </c>
      <c r="H29" t="s">
        <v>77</v>
      </c>
      <c r="I29" s="4">
        <v>35163</v>
      </c>
      <c r="S29" s="4">
        <v>41883</v>
      </c>
      <c r="T29" s="4">
        <v>41883</v>
      </c>
      <c r="U29" t="s">
        <v>48</v>
      </c>
      <c r="W29" s="4">
        <v>43889</v>
      </c>
      <c r="X29" s="4">
        <v>43889</v>
      </c>
      <c r="AB29" t="s">
        <v>95</v>
      </c>
      <c r="AC29" t="s">
        <v>55</v>
      </c>
      <c r="AD29" t="s">
        <v>51</v>
      </c>
      <c r="AE29" t="s">
        <v>51</v>
      </c>
      <c r="AF29" t="s">
        <v>63</v>
      </c>
      <c r="AI29" t="s">
        <v>68</v>
      </c>
      <c r="AJ29">
        <v>151.66999999999999</v>
      </c>
      <c r="AK29">
        <v>1810.39</v>
      </c>
      <c r="AL29">
        <v>11.94</v>
      </c>
      <c r="AM29">
        <v>2233.23</v>
      </c>
      <c r="AN29">
        <v>2787.35</v>
      </c>
      <c r="AO29" s="3">
        <f>IF(Base[[#This Row],[Société]]="","",IF(Base[[#This Row],[Date ancienneté]]="",DATEDIF($S29,'Tableau de bord_Effectif'!$A$29,"Y"),DATEDIF($T29,'Tableau de bord_Effectif'!$A$29,"Y")))</f>
        <v>9</v>
      </c>
      <c r="AP29" s="2" t="str">
        <f>IF(Base[[#This Row],[Société]]="","",IF($AO29&gt;35,"6 - Plus de 35 ans",IF($AO29&gt;25,"5 - De 26 à 35 ans",IF($AO29&gt;15,"4 - De 16 à 25 ans",IF($AO29&gt;5,"3 - De 6 à 15 ans",IF($AQ29&gt;0,"2 - De 1 à 5 ans","1 - Moins d'1 an"))))))</f>
        <v>3 - De 6 à 15 ans</v>
      </c>
      <c r="AQ29" s="3">
        <f>IF($A29="","",DATEDIF($I29,'Tableau de bord_Effectif'!$A$29,"Y"))</f>
        <v>28</v>
      </c>
      <c r="AR29" s="2" t="str">
        <f>IF(Base[[#This Row],[Société]]="","",IF($AQ29&gt;55,"6 - Plus de 55 ans",IF($AQ29&gt;45,"5 - De 46 à 55 ans",IF($AQ29&gt;35,"4 - De 36 à 45 ans",IF($AQ29&gt;25,"3 - De 26 à 35 ans",IF($AQ29&gt;17,"2 - De 18 à 25 ans","1 - Moins de 18 ans"))))))</f>
        <v>3 - De 26 à 35 ans</v>
      </c>
      <c r="AS29" s="3">
        <f t="shared" si="0"/>
        <v>1</v>
      </c>
      <c r="AT29" s="3">
        <f>IF(Base[[#This Row],[Société]]="","",YEAR(Base[[#This Row],[Période]]))</f>
        <v>2024</v>
      </c>
      <c r="AU29" s="3">
        <f>IF(A29="","",MONTH(Base[[#This Row],[Période]]))</f>
        <v>1</v>
      </c>
    </row>
    <row r="30" spans="1:47" x14ac:dyDescent="0.25">
      <c r="A30" t="s">
        <v>322</v>
      </c>
      <c r="B30">
        <v>51</v>
      </c>
      <c r="C30" t="s">
        <v>45</v>
      </c>
      <c r="D30" t="s">
        <v>223</v>
      </c>
      <c r="E30" t="str">
        <f>CONCATENATE("Pré",Base[[#This Row],[Nom]])</f>
        <v>PréNom29</v>
      </c>
      <c r="F30" s="4">
        <v>45292</v>
      </c>
      <c r="G30" t="s">
        <v>46</v>
      </c>
      <c r="H30" t="s">
        <v>83</v>
      </c>
      <c r="I30" s="4">
        <v>25248</v>
      </c>
      <c r="S30" s="4">
        <v>37655</v>
      </c>
      <c r="T30" s="4">
        <v>32835</v>
      </c>
      <c r="U30" t="s">
        <v>48</v>
      </c>
      <c r="W30" s="4">
        <v>37655</v>
      </c>
      <c r="X30" s="4">
        <v>37655</v>
      </c>
      <c r="AB30" t="s">
        <v>98</v>
      </c>
      <c r="AC30" t="s">
        <v>55</v>
      </c>
      <c r="AD30" t="s">
        <v>51</v>
      </c>
      <c r="AE30" t="s">
        <v>51</v>
      </c>
      <c r="AF30" t="s">
        <v>66</v>
      </c>
      <c r="AI30" t="s">
        <v>68</v>
      </c>
      <c r="AJ30">
        <v>151.66999999999999</v>
      </c>
      <c r="AK30">
        <v>1908.49</v>
      </c>
      <c r="AL30">
        <v>12.58</v>
      </c>
      <c r="AM30">
        <v>2228.92</v>
      </c>
      <c r="AN30">
        <v>2841.43</v>
      </c>
      <c r="AO30" s="3">
        <f>IF(Base[[#This Row],[Société]]="","",IF(Base[[#This Row],[Date ancienneté]]="",DATEDIF($S30,'Tableau de bord_Effectif'!$A$29,"Y"),DATEDIF($T30,'Tableau de bord_Effectif'!$A$29,"Y")))</f>
        <v>34</v>
      </c>
      <c r="AP30" s="2" t="str">
        <f>IF(Base[[#This Row],[Société]]="","",IF($AO30&gt;35,"6 - Plus de 35 ans",IF($AO30&gt;25,"5 - De 26 à 35 ans",IF($AO30&gt;15,"4 - De 16 à 25 ans",IF($AO30&gt;5,"3 - De 6 à 15 ans",IF($AQ30&gt;0,"2 - De 1 à 5 ans","1 - Moins d'1 an"))))))</f>
        <v>5 - De 26 à 35 ans</v>
      </c>
      <c r="AQ30" s="3">
        <f>IF($A30="","",DATEDIF($I30,'Tableau de bord_Effectif'!$A$29,"Y"))</f>
        <v>55</v>
      </c>
      <c r="AR30" s="2" t="str">
        <f>IF(Base[[#This Row],[Société]]="","",IF($AQ30&gt;55,"6 - Plus de 55 ans",IF($AQ30&gt;45,"5 - De 46 à 55 ans",IF($AQ30&gt;35,"4 - De 36 à 45 ans",IF($AQ30&gt;25,"3 - De 26 à 35 ans",IF($AQ30&gt;17,"2 - De 18 à 25 ans","1 - Moins de 18 ans"))))))</f>
        <v>5 - De 46 à 55 ans</v>
      </c>
      <c r="AS30" s="3">
        <f t="shared" si="0"/>
        <v>1</v>
      </c>
      <c r="AT30" s="3">
        <f>IF(Base[[#This Row],[Société]]="","",YEAR(Base[[#This Row],[Période]]))</f>
        <v>2024</v>
      </c>
      <c r="AU30" s="3">
        <f>IF(A30="","",MONTH(Base[[#This Row],[Période]]))</f>
        <v>1</v>
      </c>
    </row>
    <row r="31" spans="1:47" x14ac:dyDescent="0.25">
      <c r="A31" t="s">
        <v>322</v>
      </c>
      <c r="B31">
        <v>166</v>
      </c>
      <c r="C31" t="s">
        <v>45</v>
      </c>
      <c r="D31" t="s">
        <v>224</v>
      </c>
      <c r="E31" t="str">
        <f>CONCATENATE("Pré",Base[[#This Row],[Nom]])</f>
        <v>PréNom30</v>
      </c>
      <c r="F31" s="4">
        <v>45292</v>
      </c>
      <c r="G31" t="s">
        <v>46</v>
      </c>
      <c r="H31" t="s">
        <v>77</v>
      </c>
      <c r="I31" s="4">
        <v>34117</v>
      </c>
      <c r="S31" s="4">
        <v>44060</v>
      </c>
      <c r="T31" s="4">
        <v>44060</v>
      </c>
      <c r="U31" t="s">
        <v>48</v>
      </c>
      <c r="W31" s="4">
        <v>44060</v>
      </c>
      <c r="X31" s="4">
        <v>44060</v>
      </c>
      <c r="AB31" t="s">
        <v>99</v>
      </c>
      <c r="AC31" t="s">
        <v>70</v>
      </c>
      <c r="AD31" t="s">
        <v>70</v>
      </c>
      <c r="AE31" t="s">
        <v>70</v>
      </c>
      <c r="AF31" t="s">
        <v>81</v>
      </c>
      <c r="AI31" t="s">
        <v>100</v>
      </c>
      <c r="AJ31">
        <v>151.66999999999999</v>
      </c>
      <c r="AK31">
        <v>3567.25</v>
      </c>
      <c r="AL31">
        <v>23.52</v>
      </c>
      <c r="AM31">
        <v>3598.38</v>
      </c>
      <c r="AN31">
        <v>5401.98</v>
      </c>
      <c r="AO31" s="3">
        <f>IF(Base[[#This Row],[Société]]="","",IF(Base[[#This Row],[Date ancienneté]]="",DATEDIF($S31,'Tableau de bord_Effectif'!$A$29,"Y"),DATEDIF($T31,'Tableau de bord_Effectif'!$A$29,"Y")))</f>
        <v>3</v>
      </c>
      <c r="AP31" s="2" t="str">
        <f>IF(Base[[#This Row],[Société]]="","",IF($AO31&gt;35,"6 - Plus de 35 ans",IF($AO31&gt;25,"5 - De 26 à 35 ans",IF($AO31&gt;15,"4 - De 16 à 25 ans",IF($AO31&gt;5,"3 - De 6 à 15 ans",IF($AQ31&gt;0,"2 - De 1 à 5 ans","1 - Moins d'1 an"))))))</f>
        <v>2 - De 1 à 5 ans</v>
      </c>
      <c r="AQ31" s="3">
        <f>IF($A31="","",DATEDIF($I31,'Tableau de bord_Effectif'!$A$29,"Y"))</f>
        <v>31</v>
      </c>
      <c r="AR31" s="2" t="str">
        <f>IF(Base[[#This Row],[Société]]="","",IF($AQ31&gt;55,"6 - Plus de 55 ans",IF($AQ31&gt;45,"5 - De 46 à 55 ans",IF($AQ31&gt;35,"4 - De 36 à 45 ans",IF($AQ31&gt;25,"3 - De 26 à 35 ans",IF($AQ31&gt;17,"2 - De 18 à 25 ans","1 - Moins de 18 ans"))))))</f>
        <v>3 - De 26 à 35 ans</v>
      </c>
      <c r="AS31" s="3">
        <f t="shared" si="0"/>
        <v>1</v>
      </c>
      <c r="AT31" s="3">
        <f>IF(Base[[#This Row],[Société]]="","",YEAR(Base[[#This Row],[Période]]))</f>
        <v>2024</v>
      </c>
      <c r="AU31" s="3">
        <f>IF(A31="","",MONTH(Base[[#This Row],[Période]]))</f>
        <v>1</v>
      </c>
    </row>
    <row r="32" spans="1:47" x14ac:dyDescent="0.25">
      <c r="A32" t="s">
        <v>322</v>
      </c>
      <c r="B32">
        <v>137</v>
      </c>
      <c r="C32" t="s">
        <v>45</v>
      </c>
      <c r="D32" t="s">
        <v>225</v>
      </c>
      <c r="E32" t="str">
        <f>CONCATENATE("Pré",Base[[#This Row],[Nom]])</f>
        <v>PréNom31</v>
      </c>
      <c r="F32" s="4">
        <v>45292</v>
      </c>
      <c r="G32" t="s">
        <v>46</v>
      </c>
      <c r="H32" t="s">
        <v>47</v>
      </c>
      <c r="I32" s="4">
        <v>36510</v>
      </c>
      <c r="S32" s="4">
        <v>43123</v>
      </c>
      <c r="T32" s="4">
        <v>43123</v>
      </c>
      <c r="U32" t="s">
        <v>48</v>
      </c>
      <c r="X32" s="4">
        <v>43123</v>
      </c>
      <c r="AB32" t="s">
        <v>101</v>
      </c>
      <c r="AC32" t="s">
        <v>55</v>
      </c>
      <c r="AD32" t="s">
        <v>51</v>
      </c>
      <c r="AE32" t="s">
        <v>51</v>
      </c>
      <c r="AF32" t="s">
        <v>88</v>
      </c>
      <c r="AI32" t="s">
        <v>68</v>
      </c>
      <c r="AJ32">
        <v>151.66999999999999</v>
      </c>
      <c r="AK32">
        <v>1854.98</v>
      </c>
      <c r="AL32">
        <v>12.23</v>
      </c>
      <c r="AM32">
        <v>2434.16</v>
      </c>
      <c r="AN32">
        <v>3544.1</v>
      </c>
      <c r="AO32" s="3">
        <f>IF(Base[[#This Row],[Société]]="","",IF(Base[[#This Row],[Date ancienneté]]="",DATEDIF($S32,'Tableau de bord_Effectif'!$A$29,"Y"),DATEDIF($T32,'Tableau de bord_Effectif'!$A$29,"Y")))</f>
        <v>6</v>
      </c>
      <c r="AP32" s="2" t="str">
        <f>IF(Base[[#This Row],[Société]]="","",IF($AO32&gt;35,"6 - Plus de 35 ans",IF($AO32&gt;25,"5 - De 26 à 35 ans",IF($AO32&gt;15,"4 - De 16 à 25 ans",IF($AO32&gt;5,"3 - De 6 à 15 ans",IF($AQ32&gt;0,"2 - De 1 à 5 ans","1 - Moins d'1 an"))))))</f>
        <v>3 - De 6 à 15 ans</v>
      </c>
      <c r="AQ32" s="3">
        <f>IF($A32="","",DATEDIF($I32,'Tableau de bord_Effectif'!$A$29,"Y"))</f>
        <v>24</v>
      </c>
      <c r="AR32" s="2" t="str">
        <f>IF(Base[[#This Row],[Société]]="","",IF($AQ32&gt;55,"6 - Plus de 55 ans",IF($AQ32&gt;45,"5 - De 46 à 55 ans",IF($AQ32&gt;35,"4 - De 36 à 45 ans",IF($AQ32&gt;25,"3 - De 26 à 35 ans",IF($AQ32&gt;17,"2 - De 18 à 25 ans","1 - Moins de 18 ans"))))))</f>
        <v>2 - De 18 à 25 ans</v>
      </c>
      <c r="AS32" s="3">
        <f t="shared" si="0"/>
        <v>1</v>
      </c>
      <c r="AT32" s="3">
        <f>IF(Base[[#This Row],[Société]]="","",YEAR(Base[[#This Row],[Période]]))</f>
        <v>2024</v>
      </c>
      <c r="AU32" s="3">
        <f>IF(A32="","",MONTH(Base[[#This Row],[Période]]))</f>
        <v>1</v>
      </c>
    </row>
    <row r="33" spans="1:47" x14ac:dyDescent="0.25">
      <c r="A33" t="s">
        <v>322</v>
      </c>
      <c r="B33">
        <v>70</v>
      </c>
      <c r="C33" t="s">
        <v>45</v>
      </c>
      <c r="D33" t="s">
        <v>226</v>
      </c>
      <c r="E33" t="str">
        <f>CONCATENATE("Pré",Base[[#This Row],[Nom]])</f>
        <v>PréNom32</v>
      </c>
      <c r="F33" s="4">
        <v>45292</v>
      </c>
      <c r="G33" t="s">
        <v>46</v>
      </c>
      <c r="H33" t="s">
        <v>94</v>
      </c>
      <c r="I33" s="4">
        <v>33224</v>
      </c>
      <c r="S33" s="4">
        <v>40392</v>
      </c>
      <c r="T33" s="4">
        <v>40392</v>
      </c>
      <c r="U33" t="s">
        <v>48</v>
      </c>
      <c r="X33" s="4">
        <v>41148</v>
      </c>
      <c r="AB33" t="s">
        <v>102</v>
      </c>
      <c r="AC33" t="s">
        <v>60</v>
      </c>
      <c r="AD33" t="s">
        <v>51</v>
      </c>
      <c r="AE33" t="s">
        <v>51</v>
      </c>
      <c r="AF33" t="s">
        <v>85</v>
      </c>
      <c r="AI33" t="s">
        <v>86</v>
      </c>
      <c r="AJ33">
        <v>151.66999999999999</v>
      </c>
      <c r="AK33">
        <v>2281.02</v>
      </c>
      <c r="AL33">
        <v>15.04</v>
      </c>
      <c r="AM33">
        <v>5897.47</v>
      </c>
      <c r="AN33">
        <v>8635.76</v>
      </c>
      <c r="AO33" s="3">
        <f>IF(Base[[#This Row],[Société]]="","",IF(Base[[#This Row],[Date ancienneté]]="",DATEDIF($S33,'Tableau de bord_Effectif'!$A$29,"Y"),DATEDIF($T33,'Tableau de bord_Effectif'!$A$29,"Y")))</f>
        <v>13</v>
      </c>
      <c r="AP33" s="2" t="str">
        <f>IF(Base[[#This Row],[Société]]="","",IF($AO33&gt;35,"6 - Plus de 35 ans",IF($AO33&gt;25,"5 - De 26 à 35 ans",IF($AO33&gt;15,"4 - De 16 à 25 ans",IF($AO33&gt;5,"3 - De 6 à 15 ans",IF($AQ33&gt;0,"2 - De 1 à 5 ans","1 - Moins d'1 an"))))))</f>
        <v>3 - De 6 à 15 ans</v>
      </c>
      <c r="AQ33" s="3">
        <f>IF($A33="","",DATEDIF($I33,'Tableau de bord_Effectif'!$A$29,"Y"))</f>
        <v>33</v>
      </c>
      <c r="AR33" s="2" t="str">
        <f>IF(Base[[#This Row],[Société]]="","",IF($AQ33&gt;55,"6 - Plus de 55 ans",IF($AQ33&gt;45,"5 - De 46 à 55 ans",IF($AQ33&gt;35,"4 - De 36 à 45 ans",IF($AQ33&gt;25,"3 - De 26 à 35 ans",IF($AQ33&gt;17,"2 - De 18 à 25 ans","1 - Moins de 18 ans"))))))</f>
        <v>3 - De 26 à 35 ans</v>
      </c>
      <c r="AS33" s="3">
        <f t="shared" si="0"/>
        <v>1</v>
      </c>
      <c r="AT33" s="3">
        <f>IF(Base[[#This Row],[Société]]="","",YEAR(Base[[#This Row],[Période]]))</f>
        <v>2024</v>
      </c>
      <c r="AU33" s="3">
        <f>IF(A33="","",MONTH(Base[[#This Row],[Période]]))</f>
        <v>1</v>
      </c>
    </row>
    <row r="34" spans="1:47" x14ac:dyDescent="0.25">
      <c r="A34" t="s">
        <v>322</v>
      </c>
      <c r="B34">
        <v>218</v>
      </c>
      <c r="C34" t="s">
        <v>45</v>
      </c>
      <c r="D34" t="s">
        <v>227</v>
      </c>
      <c r="E34" t="str">
        <f>CONCATENATE("Pré",Base[[#This Row],[Nom]])</f>
        <v>PréNom33</v>
      </c>
      <c r="F34" s="4">
        <v>45292</v>
      </c>
      <c r="G34" t="s">
        <v>46</v>
      </c>
      <c r="H34" t="s">
        <v>47</v>
      </c>
      <c r="I34" s="4">
        <v>38423</v>
      </c>
      <c r="S34" s="4">
        <v>44805</v>
      </c>
      <c r="U34" t="s">
        <v>78</v>
      </c>
      <c r="V34" t="s">
        <v>79</v>
      </c>
      <c r="W34" s="4">
        <v>44805</v>
      </c>
      <c r="X34" s="4">
        <v>44805</v>
      </c>
      <c r="Y34" s="4">
        <v>45535</v>
      </c>
      <c r="Z34">
        <v>81</v>
      </c>
      <c r="AB34" t="s">
        <v>103</v>
      </c>
      <c r="AC34" t="s">
        <v>79</v>
      </c>
      <c r="AD34" t="s">
        <v>104</v>
      </c>
      <c r="AE34" t="s">
        <v>51</v>
      </c>
      <c r="AI34" t="s">
        <v>68</v>
      </c>
      <c r="AJ34">
        <v>151.66999999999999</v>
      </c>
      <c r="AK34">
        <v>1183.8599999999999</v>
      </c>
      <c r="AL34">
        <v>7.81</v>
      </c>
      <c r="AM34">
        <v>1184.4100000000001</v>
      </c>
      <c r="AN34">
        <v>1329.18</v>
      </c>
      <c r="AO34" s="3">
        <f>IF(Base[[#This Row],[Société]]="","",IF(Base[[#This Row],[Date ancienneté]]="",DATEDIF($S34,'Tableau de bord_Effectif'!$A$29,"Y"),DATEDIF($T34,'Tableau de bord_Effectif'!$A$29,"Y")))</f>
        <v>1</v>
      </c>
      <c r="AP34" s="2" t="str">
        <f>IF(Base[[#This Row],[Société]]="","",IF($AO34&gt;35,"6 - Plus de 35 ans",IF($AO34&gt;25,"5 - De 26 à 35 ans",IF($AO34&gt;15,"4 - De 16 à 25 ans",IF($AO34&gt;5,"3 - De 6 à 15 ans",IF($AQ34&gt;0,"2 - De 1 à 5 ans","1 - Moins d'1 an"))))))</f>
        <v>2 - De 1 à 5 ans</v>
      </c>
      <c r="AQ34" s="3">
        <f>IF($A34="","",DATEDIF($I34,'Tableau de bord_Effectif'!$A$29,"Y"))</f>
        <v>19</v>
      </c>
      <c r="AR34" s="2" t="str">
        <f>IF(Base[[#This Row],[Société]]="","",IF($AQ34&gt;55,"6 - Plus de 55 ans",IF($AQ34&gt;45,"5 - De 46 à 55 ans",IF($AQ34&gt;35,"4 - De 36 à 45 ans",IF($AQ34&gt;25,"3 - De 26 à 35 ans",IF($AQ34&gt;17,"2 - De 18 à 25 ans","1 - Moins de 18 ans"))))))</f>
        <v>2 - De 18 à 25 ans</v>
      </c>
      <c r="AS34" s="3">
        <f t="shared" si="0"/>
        <v>1</v>
      </c>
      <c r="AT34" s="3">
        <f>IF(Base[[#This Row],[Société]]="","",YEAR(Base[[#This Row],[Période]]))</f>
        <v>2024</v>
      </c>
      <c r="AU34" s="3">
        <f>IF(A34="","",MONTH(Base[[#This Row],[Période]]))</f>
        <v>1</v>
      </c>
    </row>
    <row r="35" spans="1:47" x14ac:dyDescent="0.25">
      <c r="A35" t="s">
        <v>322</v>
      </c>
      <c r="B35">
        <v>200</v>
      </c>
      <c r="C35" t="s">
        <v>45</v>
      </c>
      <c r="D35" t="s">
        <v>228</v>
      </c>
      <c r="E35" t="str">
        <f>CONCATENATE("Pré",Base[[#This Row],[Nom]])</f>
        <v>PréNom34</v>
      </c>
      <c r="F35" s="4">
        <v>45292</v>
      </c>
      <c r="G35" t="s">
        <v>46</v>
      </c>
      <c r="H35" t="s">
        <v>47</v>
      </c>
      <c r="I35" s="4">
        <v>33728</v>
      </c>
      <c r="S35" s="4">
        <v>44571</v>
      </c>
      <c r="U35" t="s">
        <v>48</v>
      </c>
      <c r="W35" s="4">
        <v>44571</v>
      </c>
      <c r="X35" s="4">
        <v>44571</v>
      </c>
      <c r="AB35" t="s">
        <v>95</v>
      </c>
      <c r="AC35" t="s">
        <v>55</v>
      </c>
      <c r="AD35" t="s">
        <v>51</v>
      </c>
      <c r="AE35" t="s">
        <v>51</v>
      </c>
      <c r="AF35" t="s">
        <v>63</v>
      </c>
      <c r="AI35" t="s">
        <v>68</v>
      </c>
      <c r="AJ35">
        <v>151.66999999999999</v>
      </c>
      <c r="AK35">
        <v>1810.39</v>
      </c>
      <c r="AL35">
        <v>11.94</v>
      </c>
      <c r="AM35">
        <v>2057.9499999999998</v>
      </c>
      <c r="AN35">
        <v>2513.42</v>
      </c>
      <c r="AO35" s="3">
        <f>IF(Base[[#This Row],[Société]]="","",IF(Base[[#This Row],[Date ancienneté]]="",DATEDIF($S35,'Tableau de bord_Effectif'!$A$29,"Y"),DATEDIF($T35,'Tableau de bord_Effectif'!$A$29,"Y")))</f>
        <v>2</v>
      </c>
      <c r="AP35" s="2" t="str">
        <f>IF(Base[[#This Row],[Société]]="","",IF($AO35&gt;35,"6 - Plus de 35 ans",IF($AO35&gt;25,"5 - De 26 à 35 ans",IF($AO35&gt;15,"4 - De 16 à 25 ans",IF($AO35&gt;5,"3 - De 6 à 15 ans",IF($AQ35&gt;0,"2 - De 1 à 5 ans","1 - Moins d'1 an"))))))</f>
        <v>2 - De 1 à 5 ans</v>
      </c>
      <c r="AQ35" s="3">
        <f>IF($A35="","",DATEDIF($I35,'Tableau de bord_Effectif'!$A$29,"Y"))</f>
        <v>32</v>
      </c>
      <c r="AR35" s="2" t="str">
        <f>IF(Base[[#This Row],[Société]]="","",IF($AQ35&gt;55,"6 - Plus de 55 ans",IF($AQ35&gt;45,"5 - De 46 à 55 ans",IF($AQ35&gt;35,"4 - De 36 à 45 ans",IF($AQ35&gt;25,"3 - De 26 à 35 ans",IF($AQ35&gt;17,"2 - De 18 à 25 ans","1 - Moins de 18 ans"))))))</f>
        <v>3 - De 26 à 35 ans</v>
      </c>
      <c r="AS35" s="3">
        <f t="shared" si="0"/>
        <v>1</v>
      </c>
      <c r="AT35" s="3">
        <f>IF(Base[[#This Row],[Société]]="","",YEAR(Base[[#This Row],[Période]]))</f>
        <v>2024</v>
      </c>
      <c r="AU35" s="3">
        <f>IF(A35="","",MONTH(Base[[#This Row],[Période]]))</f>
        <v>1</v>
      </c>
    </row>
    <row r="36" spans="1:47" x14ac:dyDescent="0.25">
      <c r="A36" t="s">
        <v>322</v>
      </c>
      <c r="B36">
        <v>131</v>
      </c>
      <c r="C36" t="s">
        <v>45</v>
      </c>
      <c r="D36" t="s">
        <v>229</v>
      </c>
      <c r="E36" t="str">
        <f>CONCATENATE("Pré",Base[[#This Row],[Nom]])</f>
        <v>PréNom35</v>
      </c>
      <c r="F36" s="4">
        <v>45292</v>
      </c>
      <c r="G36" t="s">
        <v>46</v>
      </c>
      <c r="H36" t="s">
        <v>47</v>
      </c>
      <c r="I36" s="4">
        <v>34215</v>
      </c>
      <c r="S36" s="4">
        <v>43031</v>
      </c>
      <c r="T36" s="4">
        <v>43031</v>
      </c>
      <c r="U36" t="s">
        <v>48</v>
      </c>
      <c r="X36" s="4">
        <v>43031</v>
      </c>
      <c r="AB36" t="s">
        <v>99</v>
      </c>
      <c r="AC36" t="s">
        <v>70</v>
      </c>
      <c r="AD36" t="s">
        <v>70</v>
      </c>
      <c r="AE36" t="s">
        <v>70</v>
      </c>
      <c r="AF36" t="s">
        <v>81</v>
      </c>
      <c r="AI36" t="s">
        <v>100</v>
      </c>
      <c r="AJ36">
        <v>151.66999999999999</v>
      </c>
      <c r="AK36">
        <v>3567.25</v>
      </c>
      <c r="AL36">
        <v>23.52</v>
      </c>
      <c r="AM36">
        <v>3588</v>
      </c>
      <c r="AN36">
        <v>5427.4</v>
      </c>
      <c r="AO36" s="3">
        <f>IF(Base[[#This Row],[Société]]="","",IF(Base[[#This Row],[Date ancienneté]]="",DATEDIF($S36,'Tableau de bord_Effectif'!$A$29,"Y"),DATEDIF($T36,'Tableau de bord_Effectif'!$A$29,"Y")))</f>
        <v>6</v>
      </c>
      <c r="AP36" s="2" t="str">
        <f>IF(Base[[#This Row],[Société]]="","",IF($AO36&gt;35,"6 - Plus de 35 ans",IF($AO36&gt;25,"5 - De 26 à 35 ans",IF($AO36&gt;15,"4 - De 16 à 25 ans",IF($AO36&gt;5,"3 - De 6 à 15 ans",IF($AQ36&gt;0,"2 - De 1 à 5 ans","1 - Moins d'1 an"))))))</f>
        <v>3 - De 6 à 15 ans</v>
      </c>
      <c r="AQ36" s="3">
        <f>IF($A36="","",DATEDIF($I36,'Tableau de bord_Effectif'!$A$29,"Y"))</f>
        <v>30</v>
      </c>
      <c r="AR36" s="2" t="str">
        <f>IF(Base[[#This Row],[Société]]="","",IF($AQ36&gt;55,"6 - Plus de 55 ans",IF($AQ36&gt;45,"5 - De 46 à 55 ans",IF($AQ36&gt;35,"4 - De 36 à 45 ans",IF($AQ36&gt;25,"3 - De 26 à 35 ans",IF($AQ36&gt;17,"2 - De 18 à 25 ans","1 - Moins de 18 ans"))))))</f>
        <v>3 - De 26 à 35 ans</v>
      </c>
      <c r="AS36" s="3">
        <f t="shared" si="0"/>
        <v>1</v>
      </c>
      <c r="AT36" s="3">
        <f>IF(Base[[#This Row],[Société]]="","",YEAR(Base[[#This Row],[Période]]))</f>
        <v>2024</v>
      </c>
      <c r="AU36" s="3">
        <f>IF(A36="","",MONTH(Base[[#This Row],[Période]]))</f>
        <v>1</v>
      </c>
    </row>
    <row r="37" spans="1:47" x14ac:dyDescent="0.25">
      <c r="A37" t="s">
        <v>322</v>
      </c>
      <c r="B37">
        <v>198</v>
      </c>
      <c r="C37" t="s">
        <v>45</v>
      </c>
      <c r="D37" t="s">
        <v>230</v>
      </c>
      <c r="E37" t="str">
        <f>CONCATENATE("Pré",Base[[#This Row],[Nom]])</f>
        <v>PréNom36</v>
      </c>
      <c r="F37" s="4">
        <v>45292</v>
      </c>
      <c r="G37" t="s">
        <v>46</v>
      </c>
      <c r="H37" t="s">
        <v>47</v>
      </c>
      <c r="I37" s="4">
        <v>32173</v>
      </c>
      <c r="S37" s="4">
        <v>44531</v>
      </c>
      <c r="U37" t="s">
        <v>48</v>
      </c>
      <c r="W37" s="4">
        <v>44531</v>
      </c>
      <c r="X37" s="4">
        <v>44531</v>
      </c>
      <c r="AB37" t="s">
        <v>92</v>
      </c>
      <c r="AC37" t="s">
        <v>55</v>
      </c>
      <c r="AD37" t="s">
        <v>51</v>
      </c>
      <c r="AE37" t="s">
        <v>51</v>
      </c>
      <c r="AF37" t="s">
        <v>64</v>
      </c>
      <c r="AI37" t="s">
        <v>68</v>
      </c>
      <c r="AJ37">
        <v>151.66999999999999</v>
      </c>
      <c r="AK37">
        <v>1786.67</v>
      </c>
      <c r="AL37">
        <v>11.78</v>
      </c>
      <c r="AM37">
        <v>2021.48</v>
      </c>
      <c r="AN37">
        <v>2474.0700000000002</v>
      </c>
      <c r="AO37" s="3">
        <f>IF(Base[[#This Row],[Société]]="","",IF(Base[[#This Row],[Date ancienneté]]="",DATEDIF($S37,'Tableau de bord_Effectif'!$A$29,"Y"),DATEDIF($T37,'Tableau de bord_Effectif'!$A$29,"Y")))</f>
        <v>2</v>
      </c>
      <c r="AP37" s="2" t="str">
        <f>IF(Base[[#This Row],[Société]]="","",IF($AO37&gt;35,"6 - Plus de 35 ans",IF($AO37&gt;25,"5 - De 26 à 35 ans",IF($AO37&gt;15,"4 - De 16 à 25 ans",IF($AO37&gt;5,"3 - De 6 à 15 ans",IF($AQ37&gt;0,"2 - De 1 à 5 ans","1 - Moins d'1 an"))))))</f>
        <v>2 - De 1 à 5 ans</v>
      </c>
      <c r="AQ37" s="3">
        <f>IF($A37="","",DATEDIF($I37,'Tableau de bord_Effectif'!$A$29,"Y"))</f>
        <v>36</v>
      </c>
      <c r="AR37" s="2" t="str">
        <f>IF(Base[[#This Row],[Société]]="","",IF($AQ37&gt;55,"6 - Plus de 55 ans",IF($AQ37&gt;45,"5 - De 46 à 55 ans",IF($AQ37&gt;35,"4 - De 36 à 45 ans",IF($AQ37&gt;25,"3 - De 26 à 35 ans",IF($AQ37&gt;17,"2 - De 18 à 25 ans","1 - Moins de 18 ans"))))))</f>
        <v>4 - De 36 à 45 ans</v>
      </c>
      <c r="AS37" s="3">
        <f t="shared" si="0"/>
        <v>1</v>
      </c>
      <c r="AT37" s="3">
        <f>IF(Base[[#This Row],[Société]]="","",YEAR(Base[[#This Row],[Période]]))</f>
        <v>2024</v>
      </c>
      <c r="AU37" s="3">
        <f>IF(A37="","",MONTH(Base[[#This Row],[Période]]))</f>
        <v>1</v>
      </c>
    </row>
    <row r="38" spans="1:47" x14ac:dyDescent="0.25">
      <c r="A38" t="s">
        <v>322</v>
      </c>
      <c r="B38">
        <v>227</v>
      </c>
      <c r="C38" t="s">
        <v>45</v>
      </c>
      <c r="D38" t="s">
        <v>231</v>
      </c>
      <c r="E38" t="str">
        <f>CONCATENATE("Pré",Base[[#This Row],[Nom]])</f>
        <v>PréNom37</v>
      </c>
      <c r="F38" s="4">
        <v>45292</v>
      </c>
      <c r="G38" t="s">
        <v>46</v>
      </c>
      <c r="H38" t="s">
        <v>47</v>
      </c>
      <c r="I38" s="4">
        <v>37767</v>
      </c>
      <c r="S38" s="4">
        <v>44830</v>
      </c>
      <c r="T38" s="4">
        <v>44830</v>
      </c>
      <c r="U38" t="s">
        <v>90</v>
      </c>
      <c r="V38" t="s">
        <v>110</v>
      </c>
      <c r="W38" s="4">
        <v>44830</v>
      </c>
      <c r="X38" s="4">
        <v>44830</v>
      </c>
      <c r="Z38">
        <v>31</v>
      </c>
      <c r="AB38" t="s">
        <v>92</v>
      </c>
      <c r="AC38" t="s">
        <v>55</v>
      </c>
      <c r="AD38" t="s">
        <v>51</v>
      </c>
      <c r="AE38" t="s">
        <v>51</v>
      </c>
      <c r="AF38" t="s">
        <v>64</v>
      </c>
      <c r="AI38" t="s">
        <v>68</v>
      </c>
      <c r="AJ38">
        <v>151.66999999999999</v>
      </c>
      <c r="AK38">
        <v>1786.67</v>
      </c>
      <c r="AL38">
        <v>11.78</v>
      </c>
      <c r="AM38">
        <v>2105.39</v>
      </c>
      <c r="AN38">
        <v>2605.27</v>
      </c>
      <c r="AO38" s="3">
        <f>IF(Base[[#This Row],[Société]]="","",IF(Base[[#This Row],[Date ancienneté]]="",DATEDIF($S38,'Tableau de bord_Effectif'!$A$29,"Y"),DATEDIF($T38,'Tableau de bord_Effectif'!$A$29,"Y")))</f>
        <v>1</v>
      </c>
      <c r="AP38" s="2" t="str">
        <f>IF(Base[[#This Row],[Société]]="","",IF($AO38&gt;35,"6 - Plus de 35 ans",IF($AO38&gt;25,"5 - De 26 à 35 ans",IF($AO38&gt;15,"4 - De 16 à 25 ans",IF($AO38&gt;5,"3 - De 6 à 15 ans",IF($AQ38&gt;0,"2 - De 1 à 5 ans","1 - Moins d'1 an"))))))</f>
        <v>2 - De 1 à 5 ans</v>
      </c>
      <c r="AQ38" s="3">
        <f>IF($A38="","",DATEDIF($I38,'Tableau de bord_Effectif'!$A$29,"Y"))</f>
        <v>21</v>
      </c>
      <c r="AR38" s="2" t="str">
        <f>IF(Base[[#This Row],[Société]]="","",IF($AQ38&gt;55,"6 - Plus de 55 ans",IF($AQ38&gt;45,"5 - De 46 à 55 ans",IF($AQ38&gt;35,"4 - De 36 à 45 ans",IF($AQ38&gt;25,"3 - De 26 à 35 ans",IF($AQ38&gt;17,"2 - De 18 à 25 ans","1 - Moins de 18 ans"))))))</f>
        <v>2 - De 18 à 25 ans</v>
      </c>
      <c r="AS38" s="3">
        <f t="shared" si="0"/>
        <v>1</v>
      </c>
      <c r="AT38" s="3">
        <f>IF(Base[[#This Row],[Société]]="","",YEAR(Base[[#This Row],[Période]]))</f>
        <v>2024</v>
      </c>
      <c r="AU38" s="3">
        <f>IF(A38="","",MONTH(Base[[#This Row],[Période]]))</f>
        <v>1</v>
      </c>
    </row>
    <row r="39" spans="1:47" x14ac:dyDescent="0.25">
      <c r="A39" t="s">
        <v>322</v>
      </c>
      <c r="B39">
        <v>171</v>
      </c>
      <c r="C39" t="s">
        <v>45</v>
      </c>
      <c r="D39" t="s">
        <v>232</v>
      </c>
      <c r="E39" t="str">
        <f>CONCATENATE("Pré",Base[[#This Row],[Nom]])</f>
        <v>PréNom38</v>
      </c>
      <c r="F39" s="4">
        <v>45292</v>
      </c>
      <c r="G39" t="s">
        <v>46</v>
      </c>
      <c r="H39" t="s">
        <v>47</v>
      </c>
      <c r="I39" s="4">
        <v>36366</v>
      </c>
      <c r="S39" s="4">
        <v>44075</v>
      </c>
      <c r="T39" s="4">
        <v>44075</v>
      </c>
      <c r="U39" t="s">
        <v>48</v>
      </c>
      <c r="W39" s="4">
        <v>44440</v>
      </c>
      <c r="X39" s="4">
        <v>44440</v>
      </c>
      <c r="Y39" s="4">
        <v>45322</v>
      </c>
      <c r="Z39">
        <v>91</v>
      </c>
      <c r="AA39" s="4">
        <v>45322</v>
      </c>
      <c r="AB39" t="s">
        <v>92</v>
      </c>
      <c r="AC39" t="s">
        <v>55</v>
      </c>
      <c r="AD39" t="s">
        <v>51</v>
      </c>
      <c r="AE39" t="s">
        <v>51</v>
      </c>
      <c r="AF39" t="s">
        <v>64</v>
      </c>
      <c r="AI39" t="s">
        <v>68</v>
      </c>
      <c r="AJ39">
        <v>151.66999999999999</v>
      </c>
      <c r="AK39">
        <v>1786.67</v>
      </c>
      <c r="AL39">
        <v>11.78</v>
      </c>
      <c r="AM39">
        <v>1917.03</v>
      </c>
      <c r="AN39">
        <v>4283.43</v>
      </c>
      <c r="AO39" s="3">
        <f>IF(Base[[#This Row],[Société]]="","",IF(Base[[#This Row],[Date ancienneté]]="",DATEDIF($S39,'Tableau de bord_Effectif'!$A$29,"Y"),DATEDIF($T39,'Tableau de bord_Effectif'!$A$29,"Y")))</f>
        <v>3</v>
      </c>
      <c r="AP39" s="2" t="str">
        <f>IF(Base[[#This Row],[Société]]="","",IF($AO39&gt;35,"6 - Plus de 35 ans",IF($AO39&gt;25,"5 - De 26 à 35 ans",IF($AO39&gt;15,"4 - De 16 à 25 ans",IF($AO39&gt;5,"3 - De 6 à 15 ans",IF($AQ39&gt;0,"2 - De 1 à 5 ans","1 - Moins d'1 an"))))))</f>
        <v>2 - De 1 à 5 ans</v>
      </c>
      <c r="AQ39" s="3">
        <f>IF($A39="","",DATEDIF($I39,'Tableau de bord_Effectif'!$A$29,"Y"))</f>
        <v>25</v>
      </c>
      <c r="AR39" s="2" t="str">
        <f>IF(Base[[#This Row],[Société]]="","",IF($AQ39&gt;55,"6 - Plus de 55 ans",IF($AQ39&gt;45,"5 - De 46 à 55 ans",IF($AQ39&gt;35,"4 - De 36 à 45 ans",IF($AQ39&gt;25,"3 - De 26 à 35 ans",IF($AQ39&gt;17,"2 - De 18 à 25 ans","1 - Moins de 18 ans"))))))</f>
        <v>2 - De 18 à 25 ans</v>
      </c>
      <c r="AS39" s="3">
        <f t="shared" si="0"/>
        <v>1</v>
      </c>
      <c r="AT39" s="3">
        <f>IF(Base[[#This Row],[Société]]="","",YEAR(Base[[#This Row],[Période]]))</f>
        <v>2024</v>
      </c>
      <c r="AU39" s="3">
        <f>IF(A39="","",MONTH(Base[[#This Row],[Période]]))</f>
        <v>1</v>
      </c>
    </row>
    <row r="40" spans="1:47" x14ac:dyDescent="0.25">
      <c r="A40" t="s">
        <v>322</v>
      </c>
      <c r="B40">
        <v>219</v>
      </c>
      <c r="C40" t="s">
        <v>45</v>
      </c>
      <c r="D40" t="s">
        <v>233</v>
      </c>
      <c r="E40" t="str">
        <f>CONCATENATE("Pré",Base[[#This Row],[Nom]])</f>
        <v>PréNom39</v>
      </c>
      <c r="F40" s="4">
        <v>45292</v>
      </c>
      <c r="G40" t="s">
        <v>46</v>
      </c>
      <c r="H40" t="s">
        <v>47</v>
      </c>
      <c r="I40" s="4">
        <v>38244</v>
      </c>
      <c r="S40" s="4">
        <v>44805</v>
      </c>
      <c r="U40" t="s">
        <v>78</v>
      </c>
      <c r="V40" t="s">
        <v>79</v>
      </c>
      <c r="W40" s="4">
        <v>44805</v>
      </c>
      <c r="X40" s="4">
        <v>44805</v>
      </c>
      <c r="Z40">
        <v>81</v>
      </c>
      <c r="AA40" s="4">
        <v>45460</v>
      </c>
      <c r="AB40" t="s">
        <v>103</v>
      </c>
      <c r="AC40" t="s">
        <v>79</v>
      </c>
      <c r="AD40" t="s">
        <v>104</v>
      </c>
      <c r="AE40" t="s">
        <v>51</v>
      </c>
      <c r="AI40" t="s">
        <v>68</v>
      </c>
      <c r="AJ40">
        <v>151.66999999999999</v>
      </c>
      <c r="AK40">
        <v>1007.16</v>
      </c>
      <c r="AL40">
        <v>6.64</v>
      </c>
      <c r="AM40">
        <v>868.81</v>
      </c>
      <c r="AN40">
        <v>1008.67</v>
      </c>
      <c r="AO40" s="3">
        <f>IF(Base[[#This Row],[Société]]="","",IF(Base[[#This Row],[Date ancienneté]]="",DATEDIF($S40,'Tableau de bord_Effectif'!$A$29,"Y"),DATEDIF($T40,'Tableau de bord_Effectif'!$A$29,"Y")))</f>
        <v>1</v>
      </c>
      <c r="AP40" s="2" t="str">
        <f>IF(Base[[#This Row],[Société]]="","",IF($AO40&gt;35,"6 - Plus de 35 ans",IF($AO40&gt;25,"5 - De 26 à 35 ans",IF($AO40&gt;15,"4 - De 16 à 25 ans",IF($AO40&gt;5,"3 - De 6 à 15 ans",IF($AQ40&gt;0,"2 - De 1 à 5 ans","1 - Moins d'1 an"))))))</f>
        <v>2 - De 1 à 5 ans</v>
      </c>
      <c r="AQ40" s="3">
        <f>IF($A40="","",DATEDIF($I40,'Tableau de bord_Effectif'!$A$29,"Y"))</f>
        <v>19</v>
      </c>
      <c r="AR40" s="2" t="str">
        <f>IF(Base[[#This Row],[Société]]="","",IF($AQ40&gt;55,"6 - Plus de 55 ans",IF($AQ40&gt;45,"5 - De 46 à 55 ans",IF($AQ40&gt;35,"4 - De 36 à 45 ans",IF($AQ40&gt;25,"3 - De 26 à 35 ans",IF($AQ40&gt;17,"2 - De 18 à 25 ans","1 - Moins de 18 ans"))))))</f>
        <v>2 - De 18 à 25 ans</v>
      </c>
      <c r="AS40" s="3">
        <f t="shared" si="0"/>
        <v>1</v>
      </c>
      <c r="AT40" s="3">
        <f>IF(Base[[#This Row],[Société]]="","",YEAR(Base[[#This Row],[Période]]))</f>
        <v>2024</v>
      </c>
      <c r="AU40" s="3">
        <f>IF(A40="","",MONTH(Base[[#This Row],[Période]]))</f>
        <v>1</v>
      </c>
    </row>
    <row r="41" spans="1:47" x14ac:dyDescent="0.25">
      <c r="A41" t="s">
        <v>322</v>
      </c>
      <c r="B41">
        <v>170</v>
      </c>
      <c r="C41" t="s">
        <v>45</v>
      </c>
      <c r="D41" t="s">
        <v>234</v>
      </c>
      <c r="E41" t="str">
        <f>CONCATENATE("Pré",Base[[#This Row],[Nom]])</f>
        <v>PréNom40</v>
      </c>
      <c r="F41" s="4">
        <v>45292</v>
      </c>
      <c r="G41" t="s">
        <v>46</v>
      </c>
      <c r="H41" t="s">
        <v>77</v>
      </c>
      <c r="I41" s="4">
        <v>36804</v>
      </c>
      <c r="S41" s="4">
        <v>44075</v>
      </c>
      <c r="T41" s="4">
        <v>44075</v>
      </c>
      <c r="U41" t="s">
        <v>78</v>
      </c>
      <c r="V41" t="s">
        <v>79</v>
      </c>
      <c r="W41" s="4">
        <v>44805</v>
      </c>
      <c r="X41" s="4">
        <v>44805</v>
      </c>
      <c r="Y41" s="4">
        <v>45535</v>
      </c>
      <c r="Z41">
        <v>81</v>
      </c>
      <c r="AA41" s="4">
        <v>44804</v>
      </c>
      <c r="AB41" t="s">
        <v>103</v>
      </c>
      <c r="AC41" t="s">
        <v>79</v>
      </c>
      <c r="AD41" t="s">
        <v>104</v>
      </c>
      <c r="AE41" t="s">
        <v>51</v>
      </c>
      <c r="AI41" t="s">
        <v>68</v>
      </c>
      <c r="AJ41">
        <v>151.66999999999999</v>
      </c>
      <c r="AK41">
        <v>1077.8399999999999</v>
      </c>
      <c r="AL41">
        <v>7.11</v>
      </c>
      <c r="AM41">
        <v>1082.9100000000001</v>
      </c>
      <c r="AN41">
        <v>1280.19</v>
      </c>
      <c r="AO41" s="3">
        <f>IF(Base[[#This Row],[Société]]="","",IF(Base[[#This Row],[Date ancienneté]]="",DATEDIF($S41,'Tableau de bord_Effectif'!$A$29,"Y"),DATEDIF($T41,'Tableau de bord_Effectif'!$A$29,"Y")))</f>
        <v>3</v>
      </c>
      <c r="AP41" s="2" t="str">
        <f>IF(Base[[#This Row],[Société]]="","",IF($AO41&gt;35,"6 - Plus de 35 ans",IF($AO41&gt;25,"5 - De 26 à 35 ans",IF($AO41&gt;15,"4 - De 16 à 25 ans",IF($AO41&gt;5,"3 - De 6 à 15 ans",IF($AQ41&gt;0,"2 - De 1 à 5 ans","1 - Moins d'1 an"))))))</f>
        <v>2 - De 1 à 5 ans</v>
      </c>
      <c r="AQ41" s="3">
        <f>IF($A41="","",DATEDIF($I41,'Tableau de bord_Effectif'!$A$29,"Y"))</f>
        <v>23</v>
      </c>
      <c r="AR41" s="2" t="str">
        <f>IF(Base[[#This Row],[Société]]="","",IF($AQ41&gt;55,"6 - Plus de 55 ans",IF($AQ41&gt;45,"5 - De 46 à 55 ans",IF($AQ41&gt;35,"4 - De 36 à 45 ans",IF($AQ41&gt;25,"3 - De 26 à 35 ans",IF($AQ41&gt;17,"2 - De 18 à 25 ans","1 - Moins de 18 ans"))))))</f>
        <v>2 - De 18 à 25 ans</v>
      </c>
      <c r="AS41" s="3">
        <f t="shared" si="0"/>
        <v>1</v>
      </c>
      <c r="AT41" s="3">
        <f>IF(Base[[#This Row],[Société]]="","",YEAR(Base[[#This Row],[Période]]))</f>
        <v>2024</v>
      </c>
      <c r="AU41" s="3">
        <f>IF(A41="","",MONTH(Base[[#This Row],[Période]]))</f>
        <v>1</v>
      </c>
    </row>
    <row r="42" spans="1:47" x14ac:dyDescent="0.25">
      <c r="A42" t="s">
        <v>322</v>
      </c>
      <c r="B42">
        <v>251</v>
      </c>
      <c r="C42" t="s">
        <v>45</v>
      </c>
      <c r="D42" t="s">
        <v>235</v>
      </c>
      <c r="E42" t="str">
        <f>CONCATENATE("Pré",Base[[#This Row],[Nom]])</f>
        <v>PréNom41</v>
      </c>
      <c r="F42" s="4">
        <v>45292</v>
      </c>
      <c r="G42" t="s">
        <v>46</v>
      </c>
      <c r="H42" t="s">
        <v>47</v>
      </c>
      <c r="I42" s="4">
        <v>34090</v>
      </c>
      <c r="S42" s="4">
        <v>45232</v>
      </c>
      <c r="U42" t="s">
        <v>48</v>
      </c>
      <c r="W42" s="4">
        <v>45232</v>
      </c>
      <c r="X42" s="4">
        <v>45232</v>
      </c>
      <c r="AA42" s="4">
        <v>45400</v>
      </c>
      <c r="AB42" t="s">
        <v>95</v>
      </c>
      <c r="AC42" t="s">
        <v>55</v>
      </c>
      <c r="AD42" t="s">
        <v>51</v>
      </c>
      <c r="AE42" t="s">
        <v>51</v>
      </c>
      <c r="AF42" t="s">
        <v>63</v>
      </c>
      <c r="AI42" t="s">
        <v>68</v>
      </c>
      <c r="AJ42">
        <v>151.66999999999999</v>
      </c>
      <c r="AK42">
        <v>1810.39</v>
      </c>
      <c r="AL42">
        <v>11.94</v>
      </c>
      <c r="AM42">
        <v>2241.12</v>
      </c>
      <c r="AN42">
        <v>2799.17</v>
      </c>
      <c r="AO42" s="3">
        <f>IF(Base[[#This Row],[Société]]="","",IF(Base[[#This Row],[Date ancienneté]]="",DATEDIF($S42,'Tableau de bord_Effectif'!$A$29,"Y"),DATEDIF($T42,'Tableau de bord_Effectif'!$A$29,"Y")))</f>
        <v>0</v>
      </c>
      <c r="AP42" s="2" t="str">
        <f>IF(Base[[#This Row],[Société]]="","",IF($AO42&gt;35,"6 - Plus de 35 ans",IF($AO42&gt;25,"5 - De 26 à 35 ans",IF($AO42&gt;15,"4 - De 16 à 25 ans",IF($AO42&gt;5,"3 - De 6 à 15 ans",IF($AQ42&gt;0,"2 - De 1 à 5 ans","1 - Moins d'1 an"))))))</f>
        <v>2 - De 1 à 5 ans</v>
      </c>
      <c r="AQ42" s="3">
        <f>IF($A42="","",DATEDIF($I42,'Tableau de bord_Effectif'!$A$29,"Y"))</f>
        <v>31</v>
      </c>
      <c r="AR42" s="2" t="str">
        <f>IF(Base[[#This Row],[Société]]="","",IF($AQ42&gt;55,"6 - Plus de 55 ans",IF($AQ42&gt;45,"5 - De 46 à 55 ans",IF($AQ42&gt;35,"4 - De 36 à 45 ans",IF($AQ42&gt;25,"3 - De 26 à 35 ans",IF($AQ42&gt;17,"2 - De 18 à 25 ans","1 - Moins de 18 ans"))))))</f>
        <v>3 - De 26 à 35 ans</v>
      </c>
      <c r="AS42" s="3">
        <f t="shared" si="0"/>
        <v>1</v>
      </c>
      <c r="AT42" s="3">
        <f>IF(Base[[#This Row],[Société]]="","",YEAR(Base[[#This Row],[Période]]))</f>
        <v>2024</v>
      </c>
      <c r="AU42" s="3">
        <f>IF(A42="","",MONTH(Base[[#This Row],[Période]]))</f>
        <v>1</v>
      </c>
    </row>
    <row r="43" spans="1:47" x14ac:dyDescent="0.25">
      <c r="A43" t="s">
        <v>322</v>
      </c>
      <c r="B43">
        <v>89</v>
      </c>
      <c r="C43" t="s">
        <v>45</v>
      </c>
      <c r="D43" t="s">
        <v>236</v>
      </c>
      <c r="E43" t="str">
        <f>CONCATENATE("Pré",Base[[#This Row],[Nom]])</f>
        <v>PréNom42</v>
      </c>
      <c r="F43" s="4">
        <v>45292</v>
      </c>
      <c r="G43" t="s">
        <v>46</v>
      </c>
      <c r="H43" t="s">
        <v>94</v>
      </c>
      <c r="I43" s="4">
        <v>27655</v>
      </c>
      <c r="S43" s="4">
        <v>42177</v>
      </c>
      <c r="T43" s="4">
        <v>42177</v>
      </c>
      <c r="U43" t="s">
        <v>48</v>
      </c>
      <c r="X43" s="4">
        <v>42726</v>
      </c>
      <c r="AB43" t="s">
        <v>101</v>
      </c>
      <c r="AC43" t="s">
        <v>55</v>
      </c>
      <c r="AD43" t="s">
        <v>51</v>
      </c>
      <c r="AE43" t="s">
        <v>51</v>
      </c>
      <c r="AF43" t="s">
        <v>63</v>
      </c>
      <c r="AI43" t="s">
        <v>68</v>
      </c>
      <c r="AJ43">
        <v>151.66999999999999</v>
      </c>
      <c r="AK43">
        <v>1810.39</v>
      </c>
      <c r="AL43">
        <v>11.94</v>
      </c>
      <c r="AM43">
        <v>2097.6999999999998</v>
      </c>
      <c r="AN43">
        <v>2605.9</v>
      </c>
      <c r="AO43" s="3">
        <f>IF(Base[[#This Row],[Société]]="","",IF(Base[[#This Row],[Date ancienneté]]="",DATEDIF($S43,'Tableau de bord_Effectif'!$A$29,"Y"),DATEDIF($T43,'Tableau de bord_Effectif'!$A$29,"Y")))</f>
        <v>9</v>
      </c>
      <c r="AP43" s="2" t="str">
        <f>IF(Base[[#This Row],[Société]]="","",IF($AO43&gt;35,"6 - Plus de 35 ans",IF($AO43&gt;25,"5 - De 26 à 35 ans",IF($AO43&gt;15,"4 - De 16 à 25 ans",IF($AO43&gt;5,"3 - De 6 à 15 ans",IF($AQ43&gt;0,"2 - De 1 à 5 ans","1 - Moins d'1 an"))))))</f>
        <v>3 - De 6 à 15 ans</v>
      </c>
      <c r="AQ43" s="3">
        <f>IF($A43="","",DATEDIF($I43,'Tableau de bord_Effectif'!$A$29,"Y"))</f>
        <v>48</v>
      </c>
      <c r="AR43" s="2" t="str">
        <f>IF(Base[[#This Row],[Société]]="","",IF($AQ43&gt;55,"6 - Plus de 55 ans",IF($AQ43&gt;45,"5 - De 46 à 55 ans",IF($AQ43&gt;35,"4 - De 36 à 45 ans",IF($AQ43&gt;25,"3 - De 26 à 35 ans",IF($AQ43&gt;17,"2 - De 18 à 25 ans","1 - Moins de 18 ans"))))))</f>
        <v>5 - De 46 à 55 ans</v>
      </c>
      <c r="AS43" s="3">
        <f t="shared" si="0"/>
        <v>1</v>
      </c>
      <c r="AT43" s="3">
        <f>IF(Base[[#This Row],[Société]]="","",YEAR(Base[[#This Row],[Période]]))</f>
        <v>2024</v>
      </c>
      <c r="AU43" s="3">
        <f>IF(A43="","",MONTH(Base[[#This Row],[Période]]))</f>
        <v>1</v>
      </c>
    </row>
    <row r="44" spans="1:47" x14ac:dyDescent="0.25">
      <c r="A44" t="s">
        <v>322</v>
      </c>
      <c r="B44">
        <v>197</v>
      </c>
      <c r="C44" t="s">
        <v>45</v>
      </c>
      <c r="D44" t="s">
        <v>237</v>
      </c>
      <c r="E44" t="str">
        <f>CONCATENATE("Pré",Base[[#This Row],[Nom]])</f>
        <v>PréNom43</v>
      </c>
      <c r="F44" s="4">
        <v>45292</v>
      </c>
      <c r="G44" t="s">
        <v>46</v>
      </c>
      <c r="H44" t="s">
        <v>47</v>
      </c>
      <c r="I44" s="4">
        <v>37089</v>
      </c>
      <c r="S44" s="4">
        <v>44515</v>
      </c>
      <c r="U44" t="s">
        <v>48</v>
      </c>
      <c r="W44" s="4">
        <v>44515</v>
      </c>
      <c r="X44" s="4">
        <v>44515</v>
      </c>
      <c r="AB44" t="s">
        <v>92</v>
      </c>
      <c r="AC44" t="s">
        <v>55</v>
      </c>
      <c r="AD44" t="s">
        <v>51</v>
      </c>
      <c r="AE44" t="s">
        <v>51</v>
      </c>
      <c r="AF44" t="s">
        <v>64</v>
      </c>
      <c r="AI44" t="s">
        <v>68</v>
      </c>
      <c r="AJ44">
        <v>151.66999999999999</v>
      </c>
      <c r="AK44">
        <v>1786.67</v>
      </c>
      <c r="AL44">
        <v>11.78</v>
      </c>
      <c r="AM44">
        <v>2091.09</v>
      </c>
      <c r="AN44">
        <v>2609.42</v>
      </c>
      <c r="AO44" s="3">
        <f>IF(Base[[#This Row],[Société]]="","",IF(Base[[#This Row],[Date ancienneté]]="",DATEDIF($S44,'Tableau de bord_Effectif'!$A$29,"Y"),DATEDIF($T44,'Tableau de bord_Effectif'!$A$29,"Y")))</f>
        <v>2</v>
      </c>
      <c r="AP44" s="2" t="str">
        <f>IF(Base[[#This Row],[Société]]="","",IF($AO44&gt;35,"6 - Plus de 35 ans",IF($AO44&gt;25,"5 - De 26 à 35 ans",IF($AO44&gt;15,"4 - De 16 à 25 ans",IF($AO44&gt;5,"3 - De 6 à 15 ans",IF($AQ44&gt;0,"2 - De 1 à 5 ans","1 - Moins d'1 an"))))))</f>
        <v>2 - De 1 à 5 ans</v>
      </c>
      <c r="AQ44" s="3">
        <f>IF($A44="","",DATEDIF($I44,'Tableau de bord_Effectif'!$A$29,"Y"))</f>
        <v>23</v>
      </c>
      <c r="AR44" s="2" t="str">
        <f>IF(Base[[#This Row],[Société]]="","",IF($AQ44&gt;55,"6 - Plus de 55 ans",IF($AQ44&gt;45,"5 - De 46 à 55 ans",IF($AQ44&gt;35,"4 - De 36 à 45 ans",IF($AQ44&gt;25,"3 - De 26 à 35 ans",IF($AQ44&gt;17,"2 - De 18 à 25 ans","1 - Moins de 18 ans"))))))</f>
        <v>2 - De 18 à 25 ans</v>
      </c>
      <c r="AS44" s="3">
        <f t="shared" si="0"/>
        <v>1</v>
      </c>
      <c r="AT44" s="3">
        <f>IF(Base[[#This Row],[Société]]="","",YEAR(Base[[#This Row],[Période]]))</f>
        <v>2024</v>
      </c>
      <c r="AU44" s="3">
        <f>IF(A44="","",MONTH(Base[[#This Row],[Période]]))</f>
        <v>1</v>
      </c>
    </row>
    <row r="45" spans="1:47" x14ac:dyDescent="0.25">
      <c r="A45" t="s">
        <v>322</v>
      </c>
      <c r="B45">
        <v>245</v>
      </c>
      <c r="C45" t="s">
        <v>45</v>
      </c>
      <c r="D45" t="s">
        <v>238</v>
      </c>
      <c r="E45" t="str">
        <f>CONCATENATE("Pré",Base[[#This Row],[Nom]])</f>
        <v>PréNom44</v>
      </c>
      <c r="F45" s="4">
        <v>45292</v>
      </c>
      <c r="G45" t="s">
        <v>46</v>
      </c>
      <c r="H45" t="s">
        <v>47</v>
      </c>
      <c r="I45" s="4">
        <v>38328</v>
      </c>
      <c r="S45" s="4">
        <v>45139</v>
      </c>
      <c r="U45" t="s">
        <v>78</v>
      </c>
      <c r="V45" t="s">
        <v>79</v>
      </c>
      <c r="W45" s="4">
        <v>45139</v>
      </c>
      <c r="X45" s="4">
        <v>45139</v>
      </c>
      <c r="Y45" s="4">
        <v>45869</v>
      </c>
      <c r="Z45">
        <v>81</v>
      </c>
      <c r="AB45" t="s">
        <v>103</v>
      </c>
      <c r="AC45" t="s">
        <v>79</v>
      </c>
      <c r="AD45" t="s">
        <v>51</v>
      </c>
      <c r="AE45" t="s">
        <v>51</v>
      </c>
      <c r="AI45" t="s">
        <v>68</v>
      </c>
      <c r="AJ45">
        <v>151.66999999999999</v>
      </c>
      <c r="AK45">
        <v>883.48</v>
      </c>
      <c r="AL45">
        <v>5.83</v>
      </c>
      <c r="AM45">
        <v>890.17</v>
      </c>
      <c r="AN45">
        <v>1051.8900000000001</v>
      </c>
      <c r="AO45" s="3">
        <f>IF(Base[[#This Row],[Société]]="","",IF(Base[[#This Row],[Date ancienneté]]="",DATEDIF($S45,'Tableau de bord_Effectif'!$A$29,"Y"),DATEDIF($T45,'Tableau de bord_Effectif'!$A$29,"Y")))</f>
        <v>0</v>
      </c>
      <c r="AP45" s="2" t="str">
        <f>IF(Base[[#This Row],[Société]]="","",IF($AO45&gt;35,"6 - Plus de 35 ans",IF($AO45&gt;25,"5 - De 26 à 35 ans",IF($AO45&gt;15,"4 - De 16 à 25 ans",IF($AO45&gt;5,"3 - De 6 à 15 ans",IF($AQ45&gt;0,"2 - De 1 à 5 ans","1 - Moins d'1 an"))))))</f>
        <v>2 - De 1 à 5 ans</v>
      </c>
      <c r="AQ45" s="3">
        <f>IF($A45="","",DATEDIF($I45,'Tableau de bord_Effectif'!$A$29,"Y"))</f>
        <v>19</v>
      </c>
      <c r="AR45" s="2" t="str">
        <f>IF(Base[[#This Row],[Société]]="","",IF($AQ45&gt;55,"6 - Plus de 55 ans",IF($AQ45&gt;45,"5 - De 46 à 55 ans",IF($AQ45&gt;35,"4 - De 36 à 45 ans",IF($AQ45&gt;25,"3 - De 26 à 35 ans",IF($AQ45&gt;17,"2 - De 18 à 25 ans","1 - Moins de 18 ans"))))))</f>
        <v>2 - De 18 à 25 ans</v>
      </c>
      <c r="AS45" s="3">
        <f t="shared" si="0"/>
        <v>1</v>
      </c>
      <c r="AT45" s="3">
        <f>IF(Base[[#This Row],[Société]]="","",YEAR(Base[[#This Row],[Période]]))</f>
        <v>2024</v>
      </c>
      <c r="AU45" s="3">
        <f>IF(A45="","",MONTH(Base[[#This Row],[Période]]))</f>
        <v>1</v>
      </c>
    </row>
    <row r="46" spans="1:47" x14ac:dyDescent="0.25">
      <c r="A46" t="s">
        <v>322</v>
      </c>
      <c r="B46">
        <v>55</v>
      </c>
      <c r="C46" t="s">
        <v>57</v>
      </c>
      <c r="D46" t="s">
        <v>239</v>
      </c>
      <c r="E46" t="str">
        <f>CONCATENATE("Pré",Base[[#This Row],[Nom]])</f>
        <v>PréNom45</v>
      </c>
      <c r="F46" s="4">
        <v>45292</v>
      </c>
      <c r="G46" t="s">
        <v>58</v>
      </c>
      <c r="H46" t="s">
        <v>77</v>
      </c>
      <c r="I46" s="4">
        <v>33122</v>
      </c>
      <c r="S46" s="4">
        <v>40056</v>
      </c>
      <c r="T46" s="4">
        <v>40056</v>
      </c>
      <c r="U46" t="s">
        <v>48</v>
      </c>
      <c r="X46" s="4">
        <v>41338</v>
      </c>
      <c r="AA46" s="4">
        <v>45351</v>
      </c>
      <c r="AB46" t="s">
        <v>151</v>
      </c>
      <c r="AC46" t="s">
        <v>55</v>
      </c>
      <c r="AD46" t="s">
        <v>51</v>
      </c>
      <c r="AE46" t="s">
        <v>51</v>
      </c>
      <c r="AF46" t="s">
        <v>66</v>
      </c>
      <c r="AI46" t="s">
        <v>68</v>
      </c>
      <c r="AJ46">
        <v>151.66999999999999</v>
      </c>
      <c r="AK46">
        <v>1908.49</v>
      </c>
      <c r="AL46">
        <v>12.58</v>
      </c>
      <c r="AM46">
        <v>2034.97</v>
      </c>
      <c r="AN46">
        <v>2566.1799999999998</v>
      </c>
      <c r="AO46" s="3">
        <f>IF(Base[[#This Row],[Société]]="","",IF(Base[[#This Row],[Date ancienneté]]="",DATEDIF($S46,'Tableau de bord_Effectif'!$A$29,"Y"),DATEDIF($T46,'Tableau de bord_Effectif'!$A$29,"Y")))</f>
        <v>14</v>
      </c>
      <c r="AP46" s="2" t="str">
        <f>IF(Base[[#This Row],[Société]]="","",IF($AO46&gt;35,"6 - Plus de 35 ans",IF($AO46&gt;25,"5 - De 26 à 35 ans",IF($AO46&gt;15,"4 - De 16 à 25 ans",IF($AO46&gt;5,"3 - De 6 à 15 ans",IF($AQ46&gt;0,"2 - De 1 à 5 ans","1 - Moins d'1 an"))))))</f>
        <v>3 - De 6 à 15 ans</v>
      </c>
      <c r="AQ46" s="3">
        <f>IF($A46="","",DATEDIF($I46,'Tableau de bord_Effectif'!$A$29,"Y"))</f>
        <v>33</v>
      </c>
      <c r="AR46" s="2" t="str">
        <f>IF(Base[[#This Row],[Société]]="","",IF($AQ46&gt;55,"6 - Plus de 55 ans",IF($AQ46&gt;45,"5 - De 46 à 55 ans",IF($AQ46&gt;35,"4 - De 36 à 45 ans",IF($AQ46&gt;25,"3 - De 26 à 35 ans",IF($AQ46&gt;17,"2 - De 18 à 25 ans","1 - Moins de 18 ans"))))))</f>
        <v>3 - De 26 à 35 ans</v>
      </c>
      <c r="AS46" s="3">
        <f t="shared" si="0"/>
        <v>-1</v>
      </c>
      <c r="AT46" s="3">
        <f>IF(Base[[#This Row],[Société]]="","",YEAR(Base[[#This Row],[Période]]))</f>
        <v>2024</v>
      </c>
      <c r="AU46" s="3">
        <f>IF(A46="","",MONTH(Base[[#This Row],[Période]]))</f>
        <v>1</v>
      </c>
    </row>
    <row r="47" spans="1:47" x14ac:dyDescent="0.25">
      <c r="A47" t="s">
        <v>322</v>
      </c>
      <c r="B47">
        <v>225</v>
      </c>
      <c r="C47" t="s">
        <v>45</v>
      </c>
      <c r="D47" t="s">
        <v>240</v>
      </c>
      <c r="E47" t="str">
        <f>CONCATENATE("Pré",Base[[#This Row],[Nom]])</f>
        <v>PréNom46</v>
      </c>
      <c r="F47" s="4">
        <v>45292</v>
      </c>
      <c r="G47" t="s">
        <v>46</v>
      </c>
      <c r="H47" t="s">
        <v>47</v>
      </c>
      <c r="I47" s="4">
        <v>33622</v>
      </c>
      <c r="S47" s="4">
        <v>44805</v>
      </c>
      <c r="T47" s="4">
        <v>44805</v>
      </c>
      <c r="U47" t="s">
        <v>48</v>
      </c>
      <c r="W47" s="4">
        <v>44805</v>
      </c>
      <c r="X47" s="4">
        <v>44805</v>
      </c>
      <c r="AB47" t="s">
        <v>92</v>
      </c>
      <c r="AC47" t="s">
        <v>55</v>
      </c>
      <c r="AD47" t="s">
        <v>51</v>
      </c>
      <c r="AE47" t="s">
        <v>51</v>
      </c>
      <c r="AF47" t="s">
        <v>56</v>
      </c>
      <c r="AI47" t="s">
        <v>68</v>
      </c>
      <c r="AJ47">
        <v>151.66999999999999</v>
      </c>
      <c r="AK47">
        <v>1792.56</v>
      </c>
      <c r="AL47">
        <v>11.82</v>
      </c>
      <c r="AM47">
        <v>2128.2600000000002</v>
      </c>
      <c r="AN47">
        <v>2613.14</v>
      </c>
      <c r="AO47" s="3">
        <f>IF(Base[[#This Row],[Société]]="","",IF(Base[[#This Row],[Date ancienneté]]="",DATEDIF($S47,'Tableau de bord_Effectif'!$A$29,"Y"),DATEDIF($T47,'Tableau de bord_Effectif'!$A$29,"Y")))</f>
        <v>1</v>
      </c>
      <c r="AP47" s="2" t="str">
        <f>IF(Base[[#This Row],[Société]]="","",IF($AO47&gt;35,"6 - Plus de 35 ans",IF($AO47&gt;25,"5 - De 26 à 35 ans",IF($AO47&gt;15,"4 - De 16 à 25 ans",IF($AO47&gt;5,"3 - De 6 à 15 ans",IF($AQ47&gt;0,"2 - De 1 à 5 ans","1 - Moins d'1 an"))))))</f>
        <v>2 - De 1 à 5 ans</v>
      </c>
      <c r="AQ47" s="3">
        <f>IF($A47="","",DATEDIF($I47,'Tableau de bord_Effectif'!$A$29,"Y"))</f>
        <v>32</v>
      </c>
      <c r="AR47" s="2" t="str">
        <f>IF(Base[[#This Row],[Société]]="","",IF($AQ47&gt;55,"6 - Plus de 55 ans",IF($AQ47&gt;45,"5 - De 46 à 55 ans",IF($AQ47&gt;35,"4 - De 36 à 45 ans",IF($AQ47&gt;25,"3 - De 26 à 35 ans",IF($AQ47&gt;17,"2 - De 18 à 25 ans","1 - Moins de 18 ans"))))))</f>
        <v>3 - De 26 à 35 ans</v>
      </c>
      <c r="AS47" s="3">
        <f t="shared" si="0"/>
        <v>1</v>
      </c>
      <c r="AT47" s="3">
        <f>IF(Base[[#This Row],[Société]]="","",YEAR(Base[[#This Row],[Période]]))</f>
        <v>2024</v>
      </c>
      <c r="AU47" s="3">
        <f>IF(A47="","",MONTH(Base[[#This Row],[Période]]))</f>
        <v>1</v>
      </c>
    </row>
    <row r="48" spans="1:47" x14ac:dyDescent="0.25">
      <c r="A48" t="s">
        <v>322</v>
      </c>
      <c r="B48">
        <v>56</v>
      </c>
      <c r="C48" t="s">
        <v>45</v>
      </c>
      <c r="D48" t="s">
        <v>241</v>
      </c>
      <c r="E48" t="str">
        <f>CONCATENATE("Pré",Base[[#This Row],[Nom]])</f>
        <v>PréNom47</v>
      </c>
      <c r="F48" s="4">
        <v>45292</v>
      </c>
      <c r="G48" t="s">
        <v>46</v>
      </c>
      <c r="H48" t="s">
        <v>47</v>
      </c>
      <c r="I48" s="4">
        <v>24292</v>
      </c>
      <c r="S48" s="4">
        <v>41308</v>
      </c>
      <c r="T48" s="4">
        <v>32489</v>
      </c>
      <c r="U48" t="s">
        <v>48</v>
      </c>
      <c r="X48" s="4">
        <v>37655</v>
      </c>
      <c r="AB48" t="s">
        <v>107</v>
      </c>
      <c r="AC48" t="s">
        <v>55</v>
      </c>
      <c r="AD48" t="s">
        <v>51</v>
      </c>
      <c r="AE48" t="s">
        <v>51</v>
      </c>
      <c r="AF48" t="s">
        <v>63</v>
      </c>
      <c r="AI48" t="s">
        <v>68</v>
      </c>
      <c r="AJ48">
        <v>151.66999999999999</v>
      </c>
      <c r="AK48">
        <v>1810.39</v>
      </c>
      <c r="AL48">
        <v>11.94</v>
      </c>
      <c r="AM48">
        <v>2119.86</v>
      </c>
      <c r="AN48">
        <v>2638.37</v>
      </c>
      <c r="AO48" s="3">
        <f>IF(Base[[#This Row],[Société]]="","",IF(Base[[#This Row],[Date ancienneté]]="",DATEDIF($S48,'Tableau de bord_Effectif'!$A$29,"Y"),DATEDIF($T48,'Tableau de bord_Effectif'!$A$29,"Y")))</f>
        <v>35</v>
      </c>
      <c r="AP48" s="2" t="str">
        <f>IF(Base[[#This Row],[Société]]="","",IF($AO48&gt;35,"6 - Plus de 35 ans",IF($AO48&gt;25,"5 - De 26 à 35 ans",IF($AO48&gt;15,"4 - De 16 à 25 ans",IF($AO48&gt;5,"3 - De 6 à 15 ans",IF($AQ48&gt;0,"2 - De 1 à 5 ans","1 - Moins d'1 an"))))))</f>
        <v>5 - De 26 à 35 ans</v>
      </c>
      <c r="AQ48" s="3">
        <f>IF($A48="","",DATEDIF($I48,'Tableau de bord_Effectif'!$A$29,"Y"))</f>
        <v>58</v>
      </c>
      <c r="AR48" s="2" t="str">
        <f>IF(Base[[#This Row],[Société]]="","",IF($AQ48&gt;55,"6 - Plus de 55 ans",IF($AQ48&gt;45,"5 - De 46 à 55 ans",IF($AQ48&gt;35,"4 - De 36 à 45 ans",IF($AQ48&gt;25,"3 - De 26 à 35 ans",IF($AQ48&gt;17,"2 - De 18 à 25 ans","1 - Moins de 18 ans"))))))</f>
        <v>6 - Plus de 55 ans</v>
      </c>
      <c r="AS48" s="3">
        <f t="shared" si="0"/>
        <v>1</v>
      </c>
      <c r="AT48" s="3">
        <f>IF(Base[[#This Row],[Société]]="","",YEAR(Base[[#This Row],[Période]]))</f>
        <v>2024</v>
      </c>
      <c r="AU48" s="3">
        <f>IF(A48="","",MONTH(Base[[#This Row],[Période]]))</f>
        <v>1</v>
      </c>
    </row>
    <row r="49" spans="1:47" x14ac:dyDescent="0.25">
      <c r="A49" t="s">
        <v>322</v>
      </c>
      <c r="B49">
        <v>176</v>
      </c>
      <c r="C49" t="s">
        <v>45</v>
      </c>
      <c r="D49" t="s">
        <v>242</v>
      </c>
      <c r="E49" t="str">
        <f>CONCATENATE("Pré",Base[[#This Row],[Nom]])</f>
        <v>PréNom48</v>
      </c>
      <c r="F49" s="4">
        <v>45292</v>
      </c>
      <c r="G49" t="s">
        <v>46</v>
      </c>
      <c r="H49" t="s">
        <v>47</v>
      </c>
      <c r="I49" s="4">
        <v>24805</v>
      </c>
      <c r="S49" s="4">
        <v>44109</v>
      </c>
      <c r="T49" s="4">
        <v>44109</v>
      </c>
      <c r="U49" t="s">
        <v>48</v>
      </c>
      <c r="W49" s="4">
        <v>44109</v>
      </c>
      <c r="X49" s="4">
        <v>44109</v>
      </c>
      <c r="AB49" t="s">
        <v>107</v>
      </c>
      <c r="AC49" t="s">
        <v>55</v>
      </c>
      <c r="AD49" t="s">
        <v>51</v>
      </c>
      <c r="AE49" t="s">
        <v>51</v>
      </c>
      <c r="AF49" t="s">
        <v>63</v>
      </c>
      <c r="AI49" t="s">
        <v>68</v>
      </c>
      <c r="AJ49">
        <v>151.66999999999999</v>
      </c>
      <c r="AK49">
        <v>1810.39</v>
      </c>
      <c r="AL49">
        <v>11.94</v>
      </c>
      <c r="AM49">
        <v>2379.19</v>
      </c>
      <c r="AN49">
        <v>3132.67</v>
      </c>
      <c r="AO49" s="3">
        <f>IF(Base[[#This Row],[Société]]="","",IF(Base[[#This Row],[Date ancienneté]]="",DATEDIF($S49,'Tableau de bord_Effectif'!$A$29,"Y"),DATEDIF($T49,'Tableau de bord_Effectif'!$A$29,"Y")))</f>
        <v>3</v>
      </c>
      <c r="AP49" s="2" t="str">
        <f>IF(Base[[#This Row],[Société]]="","",IF($AO49&gt;35,"6 - Plus de 35 ans",IF($AO49&gt;25,"5 - De 26 à 35 ans",IF($AO49&gt;15,"4 - De 16 à 25 ans",IF($AO49&gt;5,"3 - De 6 à 15 ans",IF($AQ49&gt;0,"2 - De 1 à 5 ans","1 - Moins d'1 an"))))))</f>
        <v>2 - De 1 à 5 ans</v>
      </c>
      <c r="AQ49" s="3">
        <f>IF($A49="","",DATEDIF($I49,'Tableau de bord_Effectif'!$A$29,"Y"))</f>
        <v>56</v>
      </c>
      <c r="AR49" s="2" t="str">
        <f>IF(Base[[#This Row],[Société]]="","",IF($AQ49&gt;55,"6 - Plus de 55 ans",IF($AQ49&gt;45,"5 - De 46 à 55 ans",IF($AQ49&gt;35,"4 - De 36 à 45 ans",IF($AQ49&gt;25,"3 - De 26 à 35 ans",IF($AQ49&gt;17,"2 - De 18 à 25 ans","1 - Moins de 18 ans"))))))</f>
        <v>6 - Plus de 55 ans</v>
      </c>
      <c r="AS49" s="3">
        <f t="shared" si="0"/>
        <v>1</v>
      </c>
      <c r="AT49" s="3">
        <f>IF(Base[[#This Row],[Société]]="","",YEAR(Base[[#This Row],[Période]]))</f>
        <v>2024</v>
      </c>
      <c r="AU49" s="3">
        <f>IF(A49="","",MONTH(Base[[#This Row],[Période]]))</f>
        <v>1</v>
      </c>
    </row>
    <row r="50" spans="1:47" x14ac:dyDescent="0.25">
      <c r="A50" t="s">
        <v>322</v>
      </c>
      <c r="B50">
        <v>58</v>
      </c>
      <c r="C50" t="s">
        <v>45</v>
      </c>
      <c r="D50" t="s">
        <v>243</v>
      </c>
      <c r="E50" t="str">
        <f>CONCATENATE("Pré",Base[[#This Row],[Nom]])</f>
        <v>PréNom49</v>
      </c>
      <c r="F50" s="4">
        <v>45292</v>
      </c>
      <c r="G50" t="s">
        <v>46</v>
      </c>
      <c r="H50" t="s">
        <v>83</v>
      </c>
      <c r="I50" s="4">
        <v>24064</v>
      </c>
      <c r="S50" s="4">
        <v>37655</v>
      </c>
      <c r="T50" s="4">
        <v>31659</v>
      </c>
      <c r="U50" t="s">
        <v>48</v>
      </c>
      <c r="X50" s="4">
        <v>37655</v>
      </c>
      <c r="AB50" t="s">
        <v>98</v>
      </c>
      <c r="AC50" t="s">
        <v>55</v>
      </c>
      <c r="AD50" t="s">
        <v>51</v>
      </c>
      <c r="AE50" t="s">
        <v>51</v>
      </c>
      <c r="AF50" t="s">
        <v>66</v>
      </c>
      <c r="AI50" t="s">
        <v>68</v>
      </c>
      <c r="AJ50">
        <v>151.66999999999999</v>
      </c>
      <c r="AK50">
        <v>1971.71</v>
      </c>
      <c r="AL50">
        <v>13</v>
      </c>
      <c r="AM50">
        <v>2274.15</v>
      </c>
      <c r="AN50">
        <v>2949.96</v>
      </c>
      <c r="AO50" s="3">
        <f>IF(Base[[#This Row],[Société]]="","",IF(Base[[#This Row],[Date ancienneté]]="",DATEDIF($S50,'Tableau de bord_Effectif'!$A$29,"Y"),DATEDIF($T50,'Tableau de bord_Effectif'!$A$29,"Y")))</f>
        <v>37</v>
      </c>
      <c r="AP50" s="2" t="str">
        <f>IF(Base[[#This Row],[Société]]="","",IF($AO50&gt;35,"6 - Plus de 35 ans",IF($AO50&gt;25,"5 - De 26 à 35 ans",IF($AO50&gt;15,"4 - De 16 à 25 ans",IF($AO50&gt;5,"3 - De 6 à 15 ans",IF($AQ50&gt;0,"2 - De 1 à 5 ans","1 - Moins d'1 an"))))))</f>
        <v>6 - Plus de 35 ans</v>
      </c>
      <c r="AQ50" s="3">
        <f>IF($A50="","",DATEDIF($I50,'Tableau de bord_Effectif'!$A$29,"Y"))</f>
        <v>58</v>
      </c>
      <c r="AR50" s="2" t="str">
        <f>IF(Base[[#This Row],[Société]]="","",IF($AQ50&gt;55,"6 - Plus de 55 ans",IF($AQ50&gt;45,"5 - De 46 à 55 ans",IF($AQ50&gt;35,"4 - De 36 à 45 ans",IF($AQ50&gt;25,"3 - De 26 à 35 ans",IF($AQ50&gt;17,"2 - De 18 à 25 ans","1 - Moins de 18 ans"))))))</f>
        <v>6 - Plus de 55 ans</v>
      </c>
      <c r="AS50" s="3">
        <f t="shared" si="0"/>
        <v>1</v>
      </c>
      <c r="AT50" s="3">
        <f>IF(Base[[#This Row],[Société]]="","",YEAR(Base[[#This Row],[Période]]))</f>
        <v>2024</v>
      </c>
      <c r="AU50" s="3">
        <f>IF(A50="","",MONTH(Base[[#This Row],[Période]]))</f>
        <v>1</v>
      </c>
    </row>
    <row r="51" spans="1:47" x14ac:dyDescent="0.25">
      <c r="A51" t="s">
        <v>322</v>
      </c>
      <c r="B51">
        <v>186</v>
      </c>
      <c r="C51" t="s">
        <v>45</v>
      </c>
      <c r="D51" t="s">
        <v>244</v>
      </c>
      <c r="E51" t="str">
        <f>CONCATENATE("Pré",Base[[#This Row],[Nom]])</f>
        <v>PréNom50</v>
      </c>
      <c r="F51" s="4">
        <v>45292</v>
      </c>
      <c r="G51" t="s">
        <v>46</v>
      </c>
      <c r="H51" t="s">
        <v>47</v>
      </c>
      <c r="I51" s="4">
        <v>37671</v>
      </c>
      <c r="S51" s="4">
        <v>44378</v>
      </c>
      <c r="U51" t="s">
        <v>90</v>
      </c>
      <c r="V51" t="s">
        <v>110</v>
      </c>
      <c r="W51" s="4">
        <v>45170</v>
      </c>
      <c r="X51" s="4">
        <v>45170</v>
      </c>
      <c r="Z51">
        <v>31</v>
      </c>
      <c r="AA51" s="4">
        <v>45443</v>
      </c>
      <c r="AB51" t="s">
        <v>92</v>
      </c>
      <c r="AC51" t="s">
        <v>55</v>
      </c>
      <c r="AD51" t="s">
        <v>51</v>
      </c>
      <c r="AE51" t="s">
        <v>51</v>
      </c>
      <c r="AF51" t="s">
        <v>64</v>
      </c>
      <c r="AI51" t="s">
        <v>68</v>
      </c>
      <c r="AJ51">
        <v>151.66999999999999</v>
      </c>
      <c r="AK51">
        <v>1786.67</v>
      </c>
      <c r="AL51">
        <v>11.78</v>
      </c>
      <c r="AM51">
        <v>2095.64</v>
      </c>
      <c r="AN51">
        <v>2598.5700000000002</v>
      </c>
      <c r="AO51" s="3">
        <f>IF(Base[[#This Row],[Société]]="","",IF(Base[[#This Row],[Date ancienneté]]="",DATEDIF($S51,'Tableau de bord_Effectif'!$A$29,"Y"),DATEDIF($T51,'Tableau de bord_Effectif'!$A$29,"Y")))</f>
        <v>3</v>
      </c>
      <c r="AP51" s="2" t="str">
        <f>IF(Base[[#This Row],[Société]]="","",IF($AO51&gt;35,"6 - Plus de 35 ans",IF($AO51&gt;25,"5 - De 26 à 35 ans",IF($AO51&gt;15,"4 - De 16 à 25 ans",IF($AO51&gt;5,"3 - De 6 à 15 ans",IF($AQ51&gt;0,"2 - De 1 à 5 ans","1 - Moins d'1 an"))))))</f>
        <v>2 - De 1 à 5 ans</v>
      </c>
      <c r="AQ51" s="3">
        <f>IF($A51="","",DATEDIF($I51,'Tableau de bord_Effectif'!$A$29,"Y"))</f>
        <v>21</v>
      </c>
      <c r="AR51" s="2" t="str">
        <f>IF(Base[[#This Row],[Société]]="","",IF($AQ51&gt;55,"6 - Plus de 55 ans",IF($AQ51&gt;45,"5 - De 46 à 55 ans",IF($AQ51&gt;35,"4 - De 36 à 45 ans",IF($AQ51&gt;25,"3 - De 26 à 35 ans",IF($AQ51&gt;17,"2 - De 18 à 25 ans","1 - Moins de 18 ans"))))))</f>
        <v>2 - De 18 à 25 ans</v>
      </c>
      <c r="AS51" s="3">
        <f t="shared" si="0"/>
        <v>1</v>
      </c>
      <c r="AT51" s="3">
        <f>IF(Base[[#This Row],[Société]]="","",YEAR(Base[[#This Row],[Période]]))</f>
        <v>2024</v>
      </c>
      <c r="AU51" s="3">
        <f>IF(A51="","",MONTH(Base[[#This Row],[Période]]))</f>
        <v>1</v>
      </c>
    </row>
    <row r="52" spans="1:47" x14ac:dyDescent="0.25">
      <c r="A52" t="s">
        <v>322</v>
      </c>
      <c r="B52">
        <v>195</v>
      </c>
      <c r="C52" t="s">
        <v>45</v>
      </c>
      <c r="D52" t="s">
        <v>245</v>
      </c>
      <c r="E52" t="str">
        <f>CONCATENATE("Pré",Base[[#This Row],[Nom]])</f>
        <v>PréNom51</v>
      </c>
      <c r="F52" s="4">
        <v>45292</v>
      </c>
      <c r="G52" t="s">
        <v>46</v>
      </c>
      <c r="H52" t="s">
        <v>47</v>
      </c>
      <c r="I52" s="4">
        <v>36496</v>
      </c>
      <c r="S52" s="4">
        <v>44470</v>
      </c>
      <c r="U52" t="s">
        <v>48</v>
      </c>
      <c r="W52" s="4">
        <v>44470</v>
      </c>
      <c r="X52" s="4">
        <v>44470</v>
      </c>
      <c r="AB52" t="s">
        <v>92</v>
      </c>
      <c r="AC52" t="s">
        <v>55</v>
      </c>
      <c r="AD52" t="s">
        <v>51</v>
      </c>
      <c r="AE52" t="s">
        <v>51</v>
      </c>
      <c r="AF52" t="s">
        <v>64</v>
      </c>
      <c r="AI52" t="s">
        <v>68</v>
      </c>
      <c r="AJ52">
        <v>151.66999999999999</v>
      </c>
      <c r="AK52">
        <v>1786.67</v>
      </c>
      <c r="AL52">
        <v>11.78</v>
      </c>
      <c r="AM52">
        <v>2014.83</v>
      </c>
      <c r="AN52">
        <v>2455.98</v>
      </c>
      <c r="AO52" s="3">
        <f>IF(Base[[#This Row],[Société]]="","",IF(Base[[#This Row],[Date ancienneté]]="",DATEDIF($S52,'Tableau de bord_Effectif'!$A$29,"Y"),DATEDIF($T52,'Tableau de bord_Effectif'!$A$29,"Y")))</f>
        <v>2</v>
      </c>
      <c r="AP52" s="2" t="str">
        <f>IF(Base[[#This Row],[Société]]="","",IF($AO52&gt;35,"6 - Plus de 35 ans",IF($AO52&gt;25,"5 - De 26 à 35 ans",IF($AO52&gt;15,"4 - De 16 à 25 ans",IF($AO52&gt;5,"3 - De 6 à 15 ans",IF($AQ52&gt;0,"2 - De 1 à 5 ans","1 - Moins d'1 an"))))))</f>
        <v>2 - De 1 à 5 ans</v>
      </c>
      <c r="AQ52" s="3">
        <f>IF($A52="","",DATEDIF($I52,'Tableau de bord_Effectif'!$A$29,"Y"))</f>
        <v>24</v>
      </c>
      <c r="AR52" s="2" t="str">
        <f>IF(Base[[#This Row],[Société]]="","",IF($AQ52&gt;55,"6 - Plus de 55 ans",IF($AQ52&gt;45,"5 - De 46 à 55 ans",IF($AQ52&gt;35,"4 - De 36 à 45 ans",IF($AQ52&gt;25,"3 - De 26 à 35 ans",IF($AQ52&gt;17,"2 - De 18 à 25 ans","1 - Moins de 18 ans"))))))</f>
        <v>2 - De 18 à 25 ans</v>
      </c>
      <c r="AS52" s="3">
        <f t="shared" si="0"/>
        <v>1</v>
      </c>
      <c r="AT52" s="3">
        <f>IF(Base[[#This Row],[Société]]="","",YEAR(Base[[#This Row],[Période]]))</f>
        <v>2024</v>
      </c>
      <c r="AU52" s="3">
        <f>IF(A52="","",MONTH(Base[[#This Row],[Période]]))</f>
        <v>1</v>
      </c>
    </row>
    <row r="53" spans="1:47" x14ac:dyDescent="0.25">
      <c r="A53" t="s">
        <v>322</v>
      </c>
      <c r="B53">
        <v>59</v>
      </c>
      <c r="C53" t="s">
        <v>45</v>
      </c>
      <c r="D53" t="s">
        <v>246</v>
      </c>
      <c r="E53" t="str">
        <f>CONCATENATE("Pré",Base[[#This Row],[Nom]])</f>
        <v>PréNom52</v>
      </c>
      <c r="F53" s="4">
        <v>45292</v>
      </c>
      <c r="G53" t="s">
        <v>46</v>
      </c>
      <c r="H53" t="s">
        <v>47</v>
      </c>
      <c r="I53" s="4">
        <v>24210</v>
      </c>
      <c r="S53" s="4">
        <v>37655</v>
      </c>
      <c r="T53" s="4">
        <v>37361</v>
      </c>
      <c r="U53" t="s">
        <v>48</v>
      </c>
      <c r="X53" s="4">
        <v>37655</v>
      </c>
      <c r="AB53" t="s">
        <v>98</v>
      </c>
      <c r="AC53" t="s">
        <v>55</v>
      </c>
      <c r="AD53" t="s">
        <v>51</v>
      </c>
      <c r="AE53" t="s">
        <v>51</v>
      </c>
      <c r="AF53" t="s">
        <v>66</v>
      </c>
      <c r="AI53" t="s">
        <v>68</v>
      </c>
      <c r="AJ53">
        <v>151.66999999999999</v>
      </c>
      <c r="AK53">
        <v>1908.49</v>
      </c>
      <c r="AL53">
        <v>12.58</v>
      </c>
      <c r="AM53">
        <v>2307.73</v>
      </c>
      <c r="AN53">
        <v>3007.09</v>
      </c>
      <c r="AO53" s="3">
        <f>IF(Base[[#This Row],[Société]]="","",IF(Base[[#This Row],[Date ancienneté]]="",DATEDIF($S53,'Tableau de bord_Effectif'!$A$29,"Y"),DATEDIF($T53,'Tableau de bord_Effectif'!$A$29,"Y")))</f>
        <v>22</v>
      </c>
      <c r="AP53" s="2" t="str">
        <f>IF(Base[[#This Row],[Société]]="","",IF($AO53&gt;35,"6 - Plus de 35 ans",IF($AO53&gt;25,"5 - De 26 à 35 ans",IF($AO53&gt;15,"4 - De 16 à 25 ans",IF($AO53&gt;5,"3 - De 6 à 15 ans",IF($AQ53&gt;0,"2 - De 1 à 5 ans","1 - Moins d'1 an"))))))</f>
        <v>4 - De 16 à 25 ans</v>
      </c>
      <c r="AQ53" s="3">
        <f>IF($A53="","",DATEDIF($I53,'Tableau de bord_Effectif'!$A$29,"Y"))</f>
        <v>58</v>
      </c>
      <c r="AR53" s="2" t="str">
        <f>IF(Base[[#This Row],[Société]]="","",IF($AQ53&gt;55,"6 - Plus de 55 ans",IF($AQ53&gt;45,"5 - De 46 à 55 ans",IF($AQ53&gt;35,"4 - De 36 à 45 ans",IF($AQ53&gt;25,"3 - De 26 à 35 ans",IF($AQ53&gt;17,"2 - De 18 à 25 ans","1 - Moins de 18 ans"))))))</f>
        <v>6 - Plus de 55 ans</v>
      </c>
      <c r="AS53" s="3">
        <f t="shared" si="0"/>
        <v>1</v>
      </c>
      <c r="AT53" s="3">
        <f>IF(Base[[#This Row],[Société]]="","",YEAR(Base[[#This Row],[Période]]))</f>
        <v>2024</v>
      </c>
      <c r="AU53" s="3">
        <f>IF(A53="","",MONTH(Base[[#This Row],[Période]]))</f>
        <v>1</v>
      </c>
    </row>
    <row r="54" spans="1:47" x14ac:dyDescent="0.25">
      <c r="A54" t="s">
        <v>322</v>
      </c>
      <c r="B54">
        <v>60</v>
      </c>
      <c r="C54" t="s">
        <v>45</v>
      </c>
      <c r="D54" t="s">
        <v>247</v>
      </c>
      <c r="E54" t="str">
        <f>CONCATENATE("Pré",Base[[#This Row],[Nom]])</f>
        <v>PréNom53</v>
      </c>
      <c r="F54" s="4">
        <v>45292</v>
      </c>
      <c r="G54" t="s">
        <v>46</v>
      </c>
      <c r="H54" t="s">
        <v>94</v>
      </c>
      <c r="I54" s="4">
        <v>26416</v>
      </c>
      <c r="S54" s="4">
        <v>38425</v>
      </c>
      <c r="T54" s="4">
        <v>38425</v>
      </c>
      <c r="U54" t="s">
        <v>48</v>
      </c>
      <c r="X54" s="4">
        <v>38425</v>
      </c>
      <c r="AB54" t="s">
        <v>98</v>
      </c>
      <c r="AC54" t="s">
        <v>55</v>
      </c>
      <c r="AD54" t="s">
        <v>51</v>
      </c>
      <c r="AE54" t="s">
        <v>51</v>
      </c>
      <c r="AF54" t="s">
        <v>88</v>
      </c>
      <c r="AI54" t="s">
        <v>68</v>
      </c>
      <c r="AJ54">
        <v>169</v>
      </c>
      <c r="AK54">
        <v>2119.92</v>
      </c>
      <c r="AL54">
        <v>12.23</v>
      </c>
      <c r="AM54">
        <v>2322.5100000000002</v>
      </c>
      <c r="AN54">
        <v>2872.39</v>
      </c>
      <c r="AO54" s="3">
        <f>IF(Base[[#This Row],[Société]]="","",IF(Base[[#This Row],[Date ancienneté]]="",DATEDIF($S54,'Tableau de bord_Effectif'!$A$29,"Y"),DATEDIF($T54,'Tableau de bord_Effectif'!$A$29,"Y")))</f>
        <v>19</v>
      </c>
      <c r="AP54" s="2" t="str">
        <f>IF(Base[[#This Row],[Société]]="","",IF($AO54&gt;35,"6 - Plus de 35 ans",IF($AO54&gt;25,"5 - De 26 à 35 ans",IF($AO54&gt;15,"4 - De 16 à 25 ans",IF($AO54&gt;5,"3 - De 6 à 15 ans",IF($AQ54&gt;0,"2 - De 1 à 5 ans","1 - Moins d'1 an"))))))</f>
        <v>4 - De 16 à 25 ans</v>
      </c>
      <c r="AQ54" s="3">
        <f>IF($A54="","",DATEDIF($I54,'Tableau de bord_Effectif'!$A$29,"Y"))</f>
        <v>52</v>
      </c>
      <c r="AR54" s="2" t="str">
        <f>IF(Base[[#This Row],[Société]]="","",IF($AQ54&gt;55,"6 - Plus de 55 ans",IF($AQ54&gt;45,"5 - De 46 à 55 ans",IF($AQ54&gt;35,"4 - De 36 à 45 ans",IF($AQ54&gt;25,"3 - De 26 à 35 ans",IF($AQ54&gt;17,"2 - De 18 à 25 ans","1 - Moins de 18 ans"))))))</f>
        <v>5 - De 46 à 55 ans</v>
      </c>
      <c r="AS54" s="3">
        <f t="shared" si="0"/>
        <v>1</v>
      </c>
      <c r="AT54" s="3">
        <f>IF(Base[[#This Row],[Société]]="","",YEAR(Base[[#This Row],[Période]]))</f>
        <v>2024</v>
      </c>
      <c r="AU54" s="3">
        <f>IF(A54="","",MONTH(Base[[#This Row],[Période]]))</f>
        <v>1</v>
      </c>
    </row>
    <row r="55" spans="1:47" x14ac:dyDescent="0.25">
      <c r="A55" t="s">
        <v>322</v>
      </c>
      <c r="B55">
        <v>167</v>
      </c>
      <c r="C55" t="s">
        <v>45</v>
      </c>
      <c r="D55" t="s">
        <v>248</v>
      </c>
      <c r="E55" t="str">
        <f>CONCATENATE("Pré",Base[[#This Row],[Nom]])</f>
        <v>PréNom54</v>
      </c>
      <c r="F55" s="4">
        <v>45292</v>
      </c>
      <c r="G55" t="s">
        <v>46</v>
      </c>
      <c r="H55" t="s">
        <v>77</v>
      </c>
      <c r="I55" s="4">
        <v>38269</v>
      </c>
      <c r="S55" s="4">
        <v>44044</v>
      </c>
      <c r="T55" s="4">
        <v>44044</v>
      </c>
      <c r="U55" t="s">
        <v>78</v>
      </c>
      <c r="V55" t="s">
        <v>79</v>
      </c>
      <c r="W55" s="4">
        <v>44774</v>
      </c>
      <c r="X55" s="4">
        <v>44774</v>
      </c>
      <c r="Z55">
        <v>81</v>
      </c>
      <c r="AB55" t="s">
        <v>103</v>
      </c>
      <c r="AC55" t="s">
        <v>79</v>
      </c>
      <c r="AD55" t="s">
        <v>51</v>
      </c>
      <c r="AE55" t="s">
        <v>51</v>
      </c>
      <c r="AI55" t="s">
        <v>68</v>
      </c>
      <c r="AJ55">
        <v>151.66999999999999</v>
      </c>
      <c r="AK55">
        <v>1183.8599999999999</v>
      </c>
      <c r="AL55">
        <v>7.81</v>
      </c>
      <c r="AM55">
        <v>1189.53</v>
      </c>
      <c r="AN55">
        <v>1375.25</v>
      </c>
      <c r="AO55" s="3">
        <f>IF(Base[[#This Row],[Société]]="","",IF(Base[[#This Row],[Date ancienneté]]="",DATEDIF($S55,'Tableau de bord_Effectif'!$A$29,"Y"),DATEDIF($T55,'Tableau de bord_Effectif'!$A$29,"Y")))</f>
        <v>3</v>
      </c>
      <c r="AP55" s="2" t="str">
        <f>IF(Base[[#This Row],[Société]]="","",IF($AO55&gt;35,"6 - Plus de 35 ans",IF($AO55&gt;25,"5 - De 26 à 35 ans",IF($AO55&gt;15,"4 - De 16 à 25 ans",IF($AO55&gt;5,"3 - De 6 à 15 ans",IF($AQ55&gt;0,"2 - De 1 à 5 ans","1 - Moins d'1 an"))))))</f>
        <v>2 - De 1 à 5 ans</v>
      </c>
      <c r="AQ55" s="3">
        <f>IF($A55="","",DATEDIF($I55,'Tableau de bord_Effectif'!$A$29,"Y"))</f>
        <v>19</v>
      </c>
      <c r="AR55" s="2" t="str">
        <f>IF(Base[[#This Row],[Société]]="","",IF($AQ55&gt;55,"6 - Plus de 55 ans",IF($AQ55&gt;45,"5 - De 46 à 55 ans",IF($AQ55&gt;35,"4 - De 36 à 45 ans",IF($AQ55&gt;25,"3 - De 26 à 35 ans",IF($AQ55&gt;17,"2 - De 18 à 25 ans","1 - Moins de 18 ans"))))))</f>
        <v>2 - De 18 à 25 ans</v>
      </c>
      <c r="AS55" s="3">
        <f t="shared" si="0"/>
        <v>1</v>
      </c>
      <c r="AT55" s="3">
        <f>IF(Base[[#This Row],[Société]]="","",YEAR(Base[[#This Row],[Période]]))</f>
        <v>2024</v>
      </c>
      <c r="AU55" s="3">
        <f>IF(A55="","",MONTH(Base[[#This Row],[Période]]))</f>
        <v>1</v>
      </c>
    </row>
    <row r="56" spans="1:47" x14ac:dyDescent="0.25">
      <c r="A56" t="s">
        <v>322</v>
      </c>
      <c r="B56">
        <v>103</v>
      </c>
      <c r="C56" t="s">
        <v>45</v>
      </c>
      <c r="D56" t="s">
        <v>249</v>
      </c>
      <c r="E56" t="str">
        <f>CONCATENATE("Pré",Base[[#This Row],[Nom]])</f>
        <v>PréNom55</v>
      </c>
      <c r="F56" s="4">
        <v>45292</v>
      </c>
      <c r="G56" t="s">
        <v>46</v>
      </c>
      <c r="H56" t="s">
        <v>47</v>
      </c>
      <c r="I56" s="4">
        <v>32639</v>
      </c>
      <c r="S56" s="4">
        <v>42401</v>
      </c>
      <c r="T56" s="4">
        <v>42401</v>
      </c>
      <c r="U56" t="s">
        <v>48</v>
      </c>
      <c r="X56" s="4">
        <v>42948</v>
      </c>
      <c r="AB56" t="s">
        <v>108</v>
      </c>
      <c r="AC56" t="s">
        <v>55</v>
      </c>
      <c r="AD56" t="s">
        <v>51</v>
      </c>
      <c r="AE56" t="s">
        <v>51</v>
      </c>
      <c r="AF56" t="s">
        <v>66</v>
      </c>
      <c r="AI56" t="s">
        <v>68</v>
      </c>
      <c r="AJ56">
        <v>151.66999999999999</v>
      </c>
      <c r="AK56">
        <v>2009.63</v>
      </c>
      <c r="AL56">
        <v>13.25</v>
      </c>
      <c r="AM56">
        <v>2485.9499999999998</v>
      </c>
      <c r="AN56">
        <v>3297.24</v>
      </c>
      <c r="AO56" s="3">
        <f>IF(Base[[#This Row],[Société]]="","",IF(Base[[#This Row],[Date ancienneté]]="",DATEDIF($S56,'Tableau de bord_Effectif'!$A$29,"Y"),DATEDIF($T56,'Tableau de bord_Effectif'!$A$29,"Y")))</f>
        <v>8</v>
      </c>
      <c r="AP56" s="2" t="str">
        <f>IF(Base[[#This Row],[Société]]="","",IF($AO56&gt;35,"6 - Plus de 35 ans",IF($AO56&gt;25,"5 - De 26 à 35 ans",IF($AO56&gt;15,"4 - De 16 à 25 ans",IF($AO56&gt;5,"3 - De 6 à 15 ans",IF($AQ56&gt;0,"2 - De 1 à 5 ans","1 - Moins d'1 an"))))))</f>
        <v>3 - De 6 à 15 ans</v>
      </c>
      <c r="AQ56" s="3">
        <f>IF($A56="","",DATEDIF($I56,'Tableau de bord_Effectif'!$A$29,"Y"))</f>
        <v>35</v>
      </c>
      <c r="AR56" s="2" t="str">
        <f>IF(Base[[#This Row],[Société]]="","",IF($AQ56&gt;55,"6 - Plus de 55 ans",IF($AQ56&gt;45,"5 - De 46 à 55 ans",IF($AQ56&gt;35,"4 - De 36 à 45 ans",IF($AQ56&gt;25,"3 - De 26 à 35 ans",IF($AQ56&gt;17,"2 - De 18 à 25 ans","1 - Moins de 18 ans"))))))</f>
        <v>3 - De 26 à 35 ans</v>
      </c>
      <c r="AS56" s="3">
        <f t="shared" si="0"/>
        <v>1</v>
      </c>
      <c r="AT56" s="3">
        <f>IF(Base[[#This Row],[Société]]="","",YEAR(Base[[#This Row],[Période]]))</f>
        <v>2024</v>
      </c>
      <c r="AU56" s="3">
        <f>IF(A56="","",MONTH(Base[[#This Row],[Période]]))</f>
        <v>1</v>
      </c>
    </row>
    <row r="57" spans="1:47" x14ac:dyDescent="0.25">
      <c r="A57" t="s">
        <v>322</v>
      </c>
      <c r="B57">
        <v>211</v>
      </c>
      <c r="C57" t="s">
        <v>45</v>
      </c>
      <c r="D57" t="s">
        <v>250</v>
      </c>
      <c r="E57" t="str">
        <f>CONCATENATE("Pré",Base[[#This Row],[Nom]])</f>
        <v>PréNom56</v>
      </c>
      <c r="F57" s="4">
        <v>45292</v>
      </c>
      <c r="G57" t="s">
        <v>46</v>
      </c>
      <c r="H57" t="s">
        <v>47</v>
      </c>
      <c r="I57" s="4">
        <v>27309</v>
      </c>
      <c r="S57" s="4">
        <v>44697</v>
      </c>
      <c r="U57" t="s">
        <v>48</v>
      </c>
      <c r="W57" s="4">
        <v>44697</v>
      </c>
      <c r="X57" s="4">
        <v>44697</v>
      </c>
      <c r="AB57" t="s">
        <v>92</v>
      </c>
      <c r="AC57" t="s">
        <v>55</v>
      </c>
      <c r="AD57" t="s">
        <v>51</v>
      </c>
      <c r="AE57" t="s">
        <v>51</v>
      </c>
      <c r="AF57" t="s">
        <v>64</v>
      </c>
      <c r="AI57" t="s">
        <v>68</v>
      </c>
      <c r="AJ57">
        <v>151.66999999999999</v>
      </c>
      <c r="AK57">
        <v>1786.67</v>
      </c>
      <c r="AL57">
        <v>11.78</v>
      </c>
      <c r="AM57">
        <v>2062.0500000000002</v>
      </c>
      <c r="AN57">
        <v>2518.5700000000002</v>
      </c>
      <c r="AO57" s="3">
        <f>IF(Base[[#This Row],[Société]]="","",IF(Base[[#This Row],[Date ancienneté]]="",DATEDIF($S57,'Tableau de bord_Effectif'!$A$29,"Y"),DATEDIF($T57,'Tableau de bord_Effectif'!$A$29,"Y")))</f>
        <v>2</v>
      </c>
      <c r="AP57" s="2" t="str">
        <f>IF(Base[[#This Row],[Société]]="","",IF($AO57&gt;35,"6 - Plus de 35 ans",IF($AO57&gt;25,"5 - De 26 à 35 ans",IF($AO57&gt;15,"4 - De 16 à 25 ans",IF($AO57&gt;5,"3 - De 6 à 15 ans",IF($AQ57&gt;0,"2 - De 1 à 5 ans","1 - Moins d'1 an"))))))</f>
        <v>2 - De 1 à 5 ans</v>
      </c>
      <c r="AQ57" s="3">
        <f>IF($A57="","",DATEDIF($I57,'Tableau de bord_Effectif'!$A$29,"Y"))</f>
        <v>49</v>
      </c>
      <c r="AR57" s="2" t="str">
        <f>IF(Base[[#This Row],[Société]]="","",IF($AQ57&gt;55,"6 - Plus de 55 ans",IF($AQ57&gt;45,"5 - De 46 à 55 ans",IF($AQ57&gt;35,"4 - De 36 à 45 ans",IF($AQ57&gt;25,"3 - De 26 à 35 ans",IF($AQ57&gt;17,"2 - De 18 à 25 ans","1 - Moins de 18 ans"))))))</f>
        <v>5 - De 46 à 55 ans</v>
      </c>
      <c r="AS57" s="3">
        <f t="shared" si="0"/>
        <v>1</v>
      </c>
      <c r="AT57" s="3">
        <f>IF(Base[[#This Row],[Société]]="","",YEAR(Base[[#This Row],[Période]]))</f>
        <v>2024</v>
      </c>
      <c r="AU57" s="3">
        <f>IF(A57="","",MONTH(Base[[#This Row],[Période]]))</f>
        <v>1</v>
      </c>
    </row>
    <row r="58" spans="1:47" x14ac:dyDescent="0.25">
      <c r="A58" t="s">
        <v>322</v>
      </c>
      <c r="B58">
        <v>220</v>
      </c>
      <c r="C58" t="s">
        <v>57</v>
      </c>
      <c r="D58" t="s">
        <v>251</v>
      </c>
      <c r="E58" t="str">
        <f>CONCATENATE("Pré",Base[[#This Row],[Nom]])</f>
        <v>PréNom57</v>
      </c>
      <c r="F58" s="4">
        <v>45292</v>
      </c>
      <c r="G58" t="s">
        <v>58</v>
      </c>
      <c r="H58" t="s">
        <v>47</v>
      </c>
      <c r="I58" s="4">
        <v>38304</v>
      </c>
      <c r="S58" s="4">
        <v>44805</v>
      </c>
      <c r="U58" t="s">
        <v>78</v>
      </c>
      <c r="V58" t="s">
        <v>79</v>
      </c>
      <c r="W58" s="4">
        <v>44805</v>
      </c>
      <c r="X58" s="4">
        <v>44805</v>
      </c>
      <c r="Y58" s="4">
        <v>45535</v>
      </c>
      <c r="Z58">
        <v>81</v>
      </c>
      <c r="AB58" t="s">
        <v>103</v>
      </c>
      <c r="AC58" t="s">
        <v>79</v>
      </c>
      <c r="AD58" t="s">
        <v>104</v>
      </c>
      <c r="AE58" t="s">
        <v>51</v>
      </c>
      <c r="AI58" t="s">
        <v>68</v>
      </c>
      <c r="AJ58">
        <v>151.66999999999999</v>
      </c>
      <c r="AK58">
        <v>1007.16</v>
      </c>
      <c r="AL58">
        <v>6.64</v>
      </c>
      <c r="AM58">
        <v>1009.36</v>
      </c>
      <c r="AN58">
        <v>1200.8</v>
      </c>
      <c r="AO58" s="3">
        <f>IF(Base[[#This Row],[Société]]="","",IF(Base[[#This Row],[Date ancienneté]]="",DATEDIF($S58,'Tableau de bord_Effectif'!$A$29,"Y"),DATEDIF($T58,'Tableau de bord_Effectif'!$A$29,"Y")))</f>
        <v>1</v>
      </c>
      <c r="AP58" s="2" t="str">
        <f>IF(Base[[#This Row],[Société]]="","",IF($AO58&gt;35,"6 - Plus de 35 ans",IF($AO58&gt;25,"5 - De 26 à 35 ans",IF($AO58&gt;15,"4 - De 16 à 25 ans",IF($AO58&gt;5,"3 - De 6 à 15 ans",IF($AQ58&gt;0,"2 - De 1 à 5 ans","1 - Moins d'1 an"))))))</f>
        <v>2 - De 1 à 5 ans</v>
      </c>
      <c r="AQ58" s="3">
        <f>IF($A58="","",DATEDIF($I58,'Tableau de bord_Effectif'!$A$29,"Y"))</f>
        <v>19</v>
      </c>
      <c r="AR58" s="2" t="str">
        <f>IF(Base[[#This Row],[Société]]="","",IF($AQ58&gt;55,"6 - Plus de 55 ans",IF($AQ58&gt;45,"5 - De 46 à 55 ans",IF($AQ58&gt;35,"4 - De 36 à 45 ans",IF($AQ58&gt;25,"3 - De 26 à 35 ans",IF($AQ58&gt;17,"2 - De 18 à 25 ans","1 - Moins de 18 ans"))))))</f>
        <v>2 - De 18 à 25 ans</v>
      </c>
      <c r="AS58" s="3">
        <f t="shared" si="0"/>
        <v>-1</v>
      </c>
      <c r="AT58" s="3">
        <f>IF(Base[[#This Row],[Société]]="","",YEAR(Base[[#This Row],[Période]]))</f>
        <v>2024</v>
      </c>
      <c r="AU58" s="3">
        <f>IF(A58="","",MONTH(Base[[#This Row],[Période]]))</f>
        <v>1</v>
      </c>
    </row>
    <row r="59" spans="1:47" x14ac:dyDescent="0.25">
      <c r="A59" t="s">
        <v>322</v>
      </c>
      <c r="B59">
        <v>208</v>
      </c>
      <c r="C59" t="s">
        <v>45</v>
      </c>
      <c r="D59" t="s">
        <v>252</v>
      </c>
      <c r="E59" t="str">
        <f>CONCATENATE("Pré",Base[[#This Row],[Nom]])</f>
        <v>PréNom58</v>
      </c>
      <c r="F59" s="4">
        <v>45292</v>
      </c>
      <c r="G59" t="s">
        <v>46</v>
      </c>
      <c r="H59" t="s">
        <v>47</v>
      </c>
      <c r="I59" s="4">
        <v>26983</v>
      </c>
      <c r="S59" s="4">
        <v>44662</v>
      </c>
      <c r="U59" t="s">
        <v>90</v>
      </c>
      <c r="V59" t="s">
        <v>110</v>
      </c>
      <c r="W59" s="4">
        <v>44849</v>
      </c>
      <c r="X59" s="4">
        <v>44849</v>
      </c>
      <c r="Z59">
        <v>31</v>
      </c>
      <c r="AA59" s="4">
        <v>45394</v>
      </c>
      <c r="AB59" t="s">
        <v>92</v>
      </c>
      <c r="AC59" t="s">
        <v>55</v>
      </c>
      <c r="AD59" t="s">
        <v>51</v>
      </c>
      <c r="AE59" t="s">
        <v>51</v>
      </c>
      <c r="AF59" t="s">
        <v>64</v>
      </c>
      <c r="AJ59">
        <v>151.66999999999999</v>
      </c>
      <c r="AK59">
        <v>1786.67</v>
      </c>
      <c r="AL59">
        <v>11.78</v>
      </c>
      <c r="AM59">
        <v>1971.34</v>
      </c>
      <c r="AN59">
        <v>2417.4499999999998</v>
      </c>
      <c r="AO59" s="3">
        <f>IF(Base[[#This Row],[Société]]="","",IF(Base[[#This Row],[Date ancienneté]]="",DATEDIF($S59,'Tableau de bord_Effectif'!$A$29,"Y"),DATEDIF($T59,'Tableau de bord_Effectif'!$A$29,"Y")))</f>
        <v>2</v>
      </c>
      <c r="AP59" s="2" t="str">
        <f>IF(Base[[#This Row],[Société]]="","",IF($AO59&gt;35,"6 - Plus de 35 ans",IF($AO59&gt;25,"5 - De 26 à 35 ans",IF($AO59&gt;15,"4 - De 16 à 25 ans",IF($AO59&gt;5,"3 - De 6 à 15 ans",IF($AQ59&gt;0,"2 - De 1 à 5 ans","1 - Moins d'1 an"))))))</f>
        <v>2 - De 1 à 5 ans</v>
      </c>
      <c r="AQ59" s="3">
        <f>IF($A59="","",DATEDIF($I59,'Tableau de bord_Effectif'!$A$29,"Y"))</f>
        <v>50</v>
      </c>
      <c r="AR59" s="2" t="str">
        <f>IF(Base[[#This Row],[Société]]="","",IF($AQ59&gt;55,"6 - Plus de 55 ans",IF($AQ59&gt;45,"5 - De 46 à 55 ans",IF($AQ59&gt;35,"4 - De 36 à 45 ans",IF($AQ59&gt;25,"3 - De 26 à 35 ans",IF($AQ59&gt;17,"2 - De 18 à 25 ans","1 - Moins de 18 ans"))))))</f>
        <v>5 - De 46 à 55 ans</v>
      </c>
      <c r="AS59" s="3">
        <f t="shared" si="0"/>
        <v>1</v>
      </c>
      <c r="AT59" s="3">
        <f>IF(Base[[#This Row],[Société]]="","",YEAR(Base[[#This Row],[Période]]))</f>
        <v>2024</v>
      </c>
      <c r="AU59" s="3">
        <f>IF(A59="","",MONTH(Base[[#This Row],[Période]]))</f>
        <v>1</v>
      </c>
    </row>
    <row r="60" spans="1:47" x14ac:dyDescent="0.25">
      <c r="A60" t="s">
        <v>322</v>
      </c>
      <c r="B60">
        <v>181</v>
      </c>
      <c r="C60" t="s">
        <v>45</v>
      </c>
      <c r="D60" t="s">
        <v>253</v>
      </c>
      <c r="E60" t="str">
        <f>CONCATENATE("Pré",Base[[#This Row],[Nom]])</f>
        <v>PréNom59</v>
      </c>
      <c r="F60" s="4">
        <v>45292</v>
      </c>
      <c r="G60" t="s">
        <v>46</v>
      </c>
      <c r="H60" t="s">
        <v>77</v>
      </c>
      <c r="I60" s="4">
        <v>36404</v>
      </c>
      <c r="S60" s="4">
        <v>44249</v>
      </c>
      <c r="T60" s="4">
        <v>44249</v>
      </c>
      <c r="U60" t="s">
        <v>48</v>
      </c>
      <c r="W60" s="4">
        <v>44249</v>
      </c>
      <c r="X60" s="4">
        <v>44249</v>
      </c>
      <c r="AB60" t="s">
        <v>89</v>
      </c>
      <c r="AC60" t="s">
        <v>60</v>
      </c>
      <c r="AD60" t="s">
        <v>51</v>
      </c>
      <c r="AE60" t="s">
        <v>51</v>
      </c>
      <c r="AF60" t="s">
        <v>85</v>
      </c>
      <c r="AI60" t="s">
        <v>86</v>
      </c>
      <c r="AJ60">
        <v>151.66999999999999</v>
      </c>
      <c r="AK60">
        <v>2453.33</v>
      </c>
      <c r="AL60">
        <v>16.18</v>
      </c>
      <c r="AM60">
        <v>2572.66</v>
      </c>
      <c r="AN60">
        <v>3472.43</v>
      </c>
      <c r="AO60" s="3">
        <f>IF(Base[[#This Row],[Société]]="","",IF(Base[[#This Row],[Date ancienneté]]="",DATEDIF($S60,'Tableau de bord_Effectif'!$A$29,"Y"),DATEDIF($T60,'Tableau de bord_Effectif'!$A$29,"Y")))</f>
        <v>3</v>
      </c>
      <c r="AP60" s="2" t="str">
        <f>IF(Base[[#This Row],[Société]]="","",IF($AO60&gt;35,"6 - Plus de 35 ans",IF($AO60&gt;25,"5 - De 26 à 35 ans",IF($AO60&gt;15,"4 - De 16 à 25 ans",IF($AO60&gt;5,"3 - De 6 à 15 ans",IF($AQ60&gt;0,"2 - De 1 à 5 ans","1 - Moins d'1 an"))))))</f>
        <v>2 - De 1 à 5 ans</v>
      </c>
      <c r="AQ60" s="3">
        <f>IF($A60="","",DATEDIF($I60,'Tableau de bord_Effectif'!$A$29,"Y"))</f>
        <v>24</v>
      </c>
      <c r="AR60" s="2" t="str">
        <f>IF(Base[[#This Row],[Société]]="","",IF($AQ60&gt;55,"6 - Plus de 55 ans",IF($AQ60&gt;45,"5 - De 46 à 55 ans",IF($AQ60&gt;35,"4 - De 36 à 45 ans",IF($AQ60&gt;25,"3 - De 26 à 35 ans",IF($AQ60&gt;17,"2 - De 18 à 25 ans","1 - Moins de 18 ans"))))))</f>
        <v>2 - De 18 à 25 ans</v>
      </c>
      <c r="AS60" s="3">
        <f t="shared" si="0"/>
        <v>1</v>
      </c>
      <c r="AT60" s="3">
        <f>IF(Base[[#This Row],[Société]]="","",YEAR(Base[[#This Row],[Période]]))</f>
        <v>2024</v>
      </c>
      <c r="AU60" s="3">
        <f>IF(A60="","",MONTH(Base[[#This Row],[Période]]))</f>
        <v>1</v>
      </c>
    </row>
    <row r="61" spans="1:47" x14ac:dyDescent="0.25">
      <c r="A61" t="s">
        <v>322</v>
      </c>
      <c r="B61">
        <v>184</v>
      </c>
      <c r="C61" t="s">
        <v>45</v>
      </c>
      <c r="D61" t="s">
        <v>254</v>
      </c>
      <c r="E61" t="str">
        <f>CONCATENATE("Pré",Base[[#This Row],[Nom]])</f>
        <v>PréNom60</v>
      </c>
      <c r="F61" s="4">
        <v>45292</v>
      </c>
      <c r="G61" t="s">
        <v>46</v>
      </c>
      <c r="H61" t="s">
        <v>47</v>
      </c>
      <c r="I61" s="4">
        <v>35106</v>
      </c>
      <c r="S61" s="4">
        <v>44348</v>
      </c>
      <c r="U61" t="s">
        <v>48</v>
      </c>
      <c r="W61" s="4">
        <v>44348</v>
      </c>
      <c r="X61" s="4">
        <v>44348</v>
      </c>
      <c r="AB61" t="s">
        <v>95</v>
      </c>
      <c r="AC61" t="s">
        <v>55</v>
      </c>
      <c r="AD61" t="s">
        <v>51</v>
      </c>
      <c r="AE61" t="s">
        <v>51</v>
      </c>
      <c r="AF61" t="s">
        <v>88</v>
      </c>
      <c r="AI61" t="s">
        <v>68</v>
      </c>
      <c r="AJ61">
        <v>151.66999999999999</v>
      </c>
      <c r="AK61">
        <v>1854.98</v>
      </c>
      <c r="AL61">
        <v>12.23</v>
      </c>
      <c r="AM61">
        <v>2153.84</v>
      </c>
      <c r="AN61">
        <v>2698.87</v>
      </c>
      <c r="AO61" s="3">
        <f>IF(Base[[#This Row],[Société]]="","",IF(Base[[#This Row],[Date ancienneté]]="",DATEDIF($S61,'Tableau de bord_Effectif'!$A$29,"Y"),DATEDIF($T61,'Tableau de bord_Effectif'!$A$29,"Y")))</f>
        <v>3</v>
      </c>
      <c r="AP61" s="2" t="str">
        <f>IF(Base[[#This Row],[Société]]="","",IF($AO61&gt;35,"6 - Plus de 35 ans",IF($AO61&gt;25,"5 - De 26 à 35 ans",IF($AO61&gt;15,"4 - De 16 à 25 ans",IF($AO61&gt;5,"3 - De 6 à 15 ans",IF($AQ61&gt;0,"2 - De 1 à 5 ans","1 - Moins d'1 an"))))))</f>
        <v>2 - De 1 à 5 ans</v>
      </c>
      <c r="AQ61" s="3">
        <f>IF($A61="","",DATEDIF($I61,'Tableau de bord_Effectif'!$A$29,"Y"))</f>
        <v>28</v>
      </c>
      <c r="AR61" s="2" t="str">
        <f>IF(Base[[#This Row],[Société]]="","",IF($AQ61&gt;55,"6 - Plus de 55 ans",IF($AQ61&gt;45,"5 - De 46 à 55 ans",IF($AQ61&gt;35,"4 - De 36 à 45 ans",IF($AQ61&gt;25,"3 - De 26 à 35 ans",IF($AQ61&gt;17,"2 - De 18 à 25 ans","1 - Moins de 18 ans"))))))</f>
        <v>3 - De 26 à 35 ans</v>
      </c>
      <c r="AS61" s="3">
        <f t="shared" si="0"/>
        <v>1</v>
      </c>
      <c r="AT61" s="3">
        <f>IF(Base[[#This Row],[Société]]="","",YEAR(Base[[#This Row],[Période]]))</f>
        <v>2024</v>
      </c>
      <c r="AU61" s="3">
        <f>IF(A61="","",MONTH(Base[[#This Row],[Période]]))</f>
        <v>1</v>
      </c>
    </row>
    <row r="62" spans="1:47" x14ac:dyDescent="0.25">
      <c r="A62" t="s">
        <v>322</v>
      </c>
      <c r="B62">
        <v>93</v>
      </c>
      <c r="C62" t="s">
        <v>45</v>
      </c>
      <c r="D62" t="s">
        <v>255</v>
      </c>
      <c r="E62" t="str">
        <f>CONCATENATE("Pré",Base[[#This Row],[Nom]])</f>
        <v>PréNom61</v>
      </c>
      <c r="F62" s="4">
        <v>45292</v>
      </c>
      <c r="G62" t="s">
        <v>46</v>
      </c>
      <c r="H62" t="s">
        <v>47</v>
      </c>
      <c r="I62" s="4">
        <v>34916</v>
      </c>
      <c r="S62" s="4">
        <v>42375</v>
      </c>
      <c r="T62" s="4">
        <v>42375</v>
      </c>
      <c r="U62" t="s">
        <v>48</v>
      </c>
      <c r="X62" s="4">
        <v>42921</v>
      </c>
      <c r="AB62" t="s">
        <v>109</v>
      </c>
      <c r="AC62" t="s">
        <v>55</v>
      </c>
      <c r="AD62" t="s">
        <v>51</v>
      </c>
      <c r="AE62" t="s">
        <v>51</v>
      </c>
      <c r="AF62" t="s">
        <v>66</v>
      </c>
      <c r="AI62" t="s">
        <v>68</v>
      </c>
      <c r="AJ62">
        <v>151.66999999999999</v>
      </c>
      <c r="AK62">
        <v>1908.49</v>
      </c>
      <c r="AL62">
        <v>12.58</v>
      </c>
      <c r="AM62">
        <v>2433.08</v>
      </c>
      <c r="AN62">
        <v>3185.11</v>
      </c>
      <c r="AO62" s="3">
        <f>IF(Base[[#This Row],[Société]]="","",IF(Base[[#This Row],[Date ancienneté]]="",DATEDIF($S62,'Tableau de bord_Effectif'!$A$29,"Y"),DATEDIF($T62,'Tableau de bord_Effectif'!$A$29,"Y")))</f>
        <v>8</v>
      </c>
      <c r="AP62" s="2" t="str">
        <f>IF(Base[[#This Row],[Société]]="","",IF($AO62&gt;35,"6 - Plus de 35 ans",IF($AO62&gt;25,"5 - De 26 à 35 ans",IF($AO62&gt;15,"4 - De 16 à 25 ans",IF($AO62&gt;5,"3 - De 6 à 15 ans",IF($AQ62&gt;0,"2 - De 1 à 5 ans","1 - Moins d'1 an"))))))</f>
        <v>3 - De 6 à 15 ans</v>
      </c>
      <c r="AQ62" s="3">
        <f>IF($A62="","",DATEDIF($I62,'Tableau de bord_Effectif'!$A$29,"Y"))</f>
        <v>28</v>
      </c>
      <c r="AR62" s="2" t="str">
        <f>IF(Base[[#This Row],[Société]]="","",IF($AQ62&gt;55,"6 - Plus de 55 ans",IF($AQ62&gt;45,"5 - De 46 à 55 ans",IF($AQ62&gt;35,"4 - De 36 à 45 ans",IF($AQ62&gt;25,"3 - De 26 à 35 ans",IF($AQ62&gt;17,"2 - De 18 à 25 ans","1 - Moins de 18 ans"))))))</f>
        <v>3 - De 26 à 35 ans</v>
      </c>
      <c r="AS62" s="3">
        <f t="shared" si="0"/>
        <v>1</v>
      </c>
      <c r="AT62" s="3">
        <f>IF(Base[[#This Row],[Société]]="","",YEAR(Base[[#This Row],[Période]]))</f>
        <v>2024</v>
      </c>
      <c r="AU62" s="3">
        <f>IF(A62="","",MONTH(Base[[#This Row],[Période]]))</f>
        <v>1</v>
      </c>
    </row>
    <row r="63" spans="1:47" x14ac:dyDescent="0.25">
      <c r="A63" t="s">
        <v>322</v>
      </c>
      <c r="B63">
        <v>90</v>
      </c>
      <c r="C63" t="s">
        <v>45</v>
      </c>
      <c r="D63" t="s">
        <v>256</v>
      </c>
      <c r="E63" t="str">
        <f>CONCATENATE("Pré",Base[[#This Row],[Nom]])</f>
        <v>PréNom62</v>
      </c>
      <c r="F63" s="4">
        <v>45292</v>
      </c>
      <c r="G63" t="s">
        <v>46</v>
      </c>
      <c r="H63" t="s">
        <v>47</v>
      </c>
      <c r="I63" s="4">
        <v>26157</v>
      </c>
      <c r="S63" s="4">
        <v>42165</v>
      </c>
      <c r="T63" s="4">
        <v>42165</v>
      </c>
      <c r="U63" t="s">
        <v>48</v>
      </c>
      <c r="X63" s="4">
        <v>42714</v>
      </c>
      <c r="AB63" t="s">
        <v>101</v>
      </c>
      <c r="AC63" t="s">
        <v>55</v>
      </c>
      <c r="AD63" t="s">
        <v>51</v>
      </c>
      <c r="AE63" t="s">
        <v>51</v>
      </c>
      <c r="AF63" t="s">
        <v>63</v>
      </c>
      <c r="AI63" t="s">
        <v>68</v>
      </c>
      <c r="AJ63">
        <v>151.66999999999999</v>
      </c>
      <c r="AK63">
        <v>1810.39</v>
      </c>
      <c r="AL63">
        <v>11.94</v>
      </c>
      <c r="AM63">
        <v>2354.89</v>
      </c>
      <c r="AN63">
        <v>3390.75</v>
      </c>
      <c r="AO63" s="3">
        <f>IF(Base[[#This Row],[Société]]="","",IF(Base[[#This Row],[Date ancienneté]]="",DATEDIF($S63,'Tableau de bord_Effectif'!$A$29,"Y"),DATEDIF($T63,'Tableau de bord_Effectif'!$A$29,"Y")))</f>
        <v>9</v>
      </c>
      <c r="AP63" s="2" t="str">
        <f>IF(Base[[#This Row],[Société]]="","",IF($AO63&gt;35,"6 - Plus de 35 ans",IF($AO63&gt;25,"5 - De 26 à 35 ans",IF($AO63&gt;15,"4 - De 16 à 25 ans",IF($AO63&gt;5,"3 - De 6 à 15 ans",IF($AQ63&gt;0,"2 - De 1 à 5 ans","1 - Moins d'1 an"))))))</f>
        <v>3 - De 6 à 15 ans</v>
      </c>
      <c r="AQ63" s="3">
        <f>IF($A63="","",DATEDIF($I63,'Tableau de bord_Effectif'!$A$29,"Y"))</f>
        <v>52</v>
      </c>
      <c r="AR63" s="2" t="str">
        <f>IF(Base[[#This Row],[Société]]="","",IF($AQ63&gt;55,"6 - Plus de 55 ans",IF($AQ63&gt;45,"5 - De 46 à 55 ans",IF($AQ63&gt;35,"4 - De 36 à 45 ans",IF($AQ63&gt;25,"3 - De 26 à 35 ans",IF($AQ63&gt;17,"2 - De 18 à 25 ans","1 - Moins de 18 ans"))))))</f>
        <v>5 - De 46 à 55 ans</v>
      </c>
      <c r="AS63" s="3">
        <f t="shared" si="0"/>
        <v>1</v>
      </c>
      <c r="AT63" s="3">
        <f>IF(Base[[#This Row],[Société]]="","",YEAR(Base[[#This Row],[Période]]))</f>
        <v>2024</v>
      </c>
      <c r="AU63" s="3">
        <f>IF(A63="","",MONTH(Base[[#This Row],[Période]]))</f>
        <v>1</v>
      </c>
    </row>
    <row r="64" spans="1:47" x14ac:dyDescent="0.25">
      <c r="A64" t="s">
        <v>322</v>
      </c>
      <c r="B64">
        <v>194</v>
      </c>
      <c r="C64" t="s">
        <v>45</v>
      </c>
      <c r="D64" t="s">
        <v>257</v>
      </c>
      <c r="E64" t="str">
        <f>CONCATENATE("Pré",Base[[#This Row],[Nom]])</f>
        <v>PréNom63</v>
      </c>
      <c r="F64" s="4">
        <v>45292</v>
      </c>
      <c r="G64" t="s">
        <v>46</v>
      </c>
      <c r="H64" t="s">
        <v>47</v>
      </c>
      <c r="I64" s="4">
        <v>37741</v>
      </c>
      <c r="S64" s="4">
        <v>44452</v>
      </c>
      <c r="U64" t="s">
        <v>90</v>
      </c>
      <c r="V64" t="s">
        <v>110</v>
      </c>
      <c r="W64" s="4">
        <v>44805</v>
      </c>
      <c r="X64" s="4">
        <v>44805</v>
      </c>
      <c r="Z64">
        <v>31</v>
      </c>
      <c r="AA64" s="4">
        <v>45351</v>
      </c>
      <c r="AB64" t="s">
        <v>92</v>
      </c>
      <c r="AC64" t="s">
        <v>55</v>
      </c>
      <c r="AD64" t="s">
        <v>51</v>
      </c>
      <c r="AE64" t="s">
        <v>51</v>
      </c>
      <c r="AF64" t="s">
        <v>64</v>
      </c>
      <c r="AI64" t="s">
        <v>68</v>
      </c>
      <c r="AJ64">
        <v>151.66999999999999</v>
      </c>
      <c r="AK64">
        <v>1786.67</v>
      </c>
      <c r="AL64">
        <v>11.78</v>
      </c>
      <c r="AM64">
        <v>2008.65</v>
      </c>
      <c r="AN64">
        <v>2472.5100000000002</v>
      </c>
      <c r="AO64" s="3">
        <f>IF(Base[[#This Row],[Société]]="","",IF(Base[[#This Row],[Date ancienneté]]="",DATEDIF($S64,'Tableau de bord_Effectif'!$A$29,"Y"),DATEDIF($T64,'Tableau de bord_Effectif'!$A$29,"Y")))</f>
        <v>2</v>
      </c>
      <c r="AP64" s="2" t="str">
        <f>IF(Base[[#This Row],[Société]]="","",IF($AO64&gt;35,"6 - Plus de 35 ans",IF($AO64&gt;25,"5 - De 26 à 35 ans",IF($AO64&gt;15,"4 - De 16 à 25 ans",IF($AO64&gt;5,"3 - De 6 à 15 ans",IF($AQ64&gt;0,"2 - De 1 à 5 ans","1 - Moins d'1 an"))))))</f>
        <v>2 - De 1 à 5 ans</v>
      </c>
      <c r="AQ64" s="3">
        <f>IF($A64="","",DATEDIF($I64,'Tableau de bord_Effectif'!$A$29,"Y"))</f>
        <v>21</v>
      </c>
      <c r="AR64" s="2" t="str">
        <f>IF(Base[[#This Row],[Société]]="","",IF($AQ64&gt;55,"6 - Plus de 55 ans",IF($AQ64&gt;45,"5 - De 46 à 55 ans",IF($AQ64&gt;35,"4 - De 36 à 45 ans",IF($AQ64&gt;25,"3 - De 26 à 35 ans",IF($AQ64&gt;17,"2 - De 18 à 25 ans","1 - Moins de 18 ans"))))))</f>
        <v>2 - De 18 à 25 ans</v>
      </c>
      <c r="AS64" s="3">
        <f t="shared" si="0"/>
        <v>1</v>
      </c>
      <c r="AT64" s="3">
        <f>IF(Base[[#This Row],[Société]]="","",YEAR(Base[[#This Row],[Période]]))</f>
        <v>2024</v>
      </c>
      <c r="AU64" s="3">
        <f>IF(A64="","",MONTH(Base[[#This Row],[Période]]))</f>
        <v>1</v>
      </c>
    </row>
    <row r="65" spans="1:47" x14ac:dyDescent="0.25">
      <c r="A65" t="s">
        <v>322</v>
      </c>
      <c r="B65">
        <v>168</v>
      </c>
      <c r="C65" t="s">
        <v>45</v>
      </c>
      <c r="D65" t="s">
        <v>258</v>
      </c>
      <c r="E65" t="str">
        <f>CONCATENATE("Pré",Base[[#This Row],[Nom]])</f>
        <v>PréNom64</v>
      </c>
      <c r="F65" s="4">
        <v>45292</v>
      </c>
      <c r="G65" t="s">
        <v>46</v>
      </c>
      <c r="H65" t="s">
        <v>77</v>
      </c>
      <c r="I65" s="4">
        <v>38234</v>
      </c>
      <c r="S65" s="4">
        <v>44044</v>
      </c>
      <c r="T65" s="4">
        <v>44044</v>
      </c>
      <c r="U65" t="s">
        <v>90</v>
      </c>
      <c r="V65" t="s">
        <v>110</v>
      </c>
      <c r="W65" s="4">
        <v>45139</v>
      </c>
      <c r="X65" s="4">
        <v>45139</v>
      </c>
      <c r="Y65" s="4">
        <v>45562</v>
      </c>
      <c r="Z65">
        <v>31</v>
      </c>
      <c r="AA65" s="4">
        <v>45138</v>
      </c>
      <c r="AB65" t="s">
        <v>92</v>
      </c>
      <c r="AC65" t="s">
        <v>55</v>
      </c>
      <c r="AD65" t="s">
        <v>51</v>
      </c>
      <c r="AE65" t="s">
        <v>51</v>
      </c>
      <c r="AF65" t="s">
        <v>64</v>
      </c>
      <c r="AI65" t="s">
        <v>68</v>
      </c>
      <c r="AJ65">
        <v>151.66999999999999</v>
      </c>
      <c r="AK65">
        <v>1786.67</v>
      </c>
      <c r="AL65">
        <v>11.78</v>
      </c>
      <c r="AM65">
        <v>2117.12</v>
      </c>
      <c r="AN65">
        <v>2620.4</v>
      </c>
      <c r="AO65" s="3">
        <f>IF(Base[[#This Row],[Société]]="","",IF(Base[[#This Row],[Date ancienneté]]="",DATEDIF($S65,'Tableau de bord_Effectif'!$A$29,"Y"),DATEDIF($T65,'Tableau de bord_Effectif'!$A$29,"Y")))</f>
        <v>3</v>
      </c>
      <c r="AP65" s="2" t="str">
        <f>IF(Base[[#This Row],[Société]]="","",IF($AO65&gt;35,"6 - Plus de 35 ans",IF($AO65&gt;25,"5 - De 26 à 35 ans",IF($AO65&gt;15,"4 - De 16 à 25 ans",IF($AO65&gt;5,"3 - De 6 à 15 ans",IF($AQ65&gt;0,"2 - De 1 à 5 ans","1 - Moins d'1 an"))))))</f>
        <v>2 - De 1 à 5 ans</v>
      </c>
      <c r="AQ65" s="3">
        <f>IF($A65="","",DATEDIF($I65,'Tableau de bord_Effectif'!$A$29,"Y"))</f>
        <v>19</v>
      </c>
      <c r="AR65" s="2" t="str">
        <f>IF(Base[[#This Row],[Société]]="","",IF($AQ65&gt;55,"6 - Plus de 55 ans",IF($AQ65&gt;45,"5 - De 46 à 55 ans",IF($AQ65&gt;35,"4 - De 36 à 45 ans",IF($AQ65&gt;25,"3 - De 26 à 35 ans",IF($AQ65&gt;17,"2 - De 18 à 25 ans","1 - Moins de 18 ans"))))))</f>
        <v>2 - De 18 à 25 ans</v>
      </c>
      <c r="AS65" s="3">
        <f t="shared" si="0"/>
        <v>1</v>
      </c>
      <c r="AT65" s="3">
        <f>IF(Base[[#This Row],[Société]]="","",YEAR(Base[[#This Row],[Période]]))</f>
        <v>2024</v>
      </c>
      <c r="AU65" s="3">
        <f>IF(A65="","",MONTH(Base[[#This Row],[Période]]))</f>
        <v>1</v>
      </c>
    </row>
    <row r="66" spans="1:47" x14ac:dyDescent="0.25">
      <c r="A66" t="s">
        <v>322</v>
      </c>
      <c r="B66">
        <v>237</v>
      </c>
      <c r="C66" t="s">
        <v>45</v>
      </c>
      <c r="D66" t="s">
        <v>259</v>
      </c>
      <c r="E66" t="str">
        <f>CONCATENATE("Pré",Base[[#This Row],[Nom]])</f>
        <v>PréNom65</v>
      </c>
      <c r="F66" s="4">
        <v>45292</v>
      </c>
      <c r="G66" t="s">
        <v>46</v>
      </c>
      <c r="H66" t="s">
        <v>47</v>
      </c>
      <c r="I66" s="4">
        <v>35892</v>
      </c>
      <c r="S66" s="4">
        <v>45027</v>
      </c>
      <c r="U66" t="s">
        <v>90</v>
      </c>
      <c r="V66" t="s">
        <v>110</v>
      </c>
      <c r="W66" s="4">
        <v>45213</v>
      </c>
      <c r="X66" s="4">
        <v>45213</v>
      </c>
      <c r="AA66" s="4">
        <v>45366</v>
      </c>
      <c r="AB66" t="s">
        <v>98</v>
      </c>
      <c r="AC66" t="s">
        <v>55</v>
      </c>
      <c r="AD66" t="s">
        <v>51</v>
      </c>
      <c r="AE66" t="s">
        <v>51</v>
      </c>
      <c r="AF66" t="s">
        <v>64</v>
      </c>
      <c r="AI66" t="s">
        <v>68</v>
      </c>
      <c r="AJ66">
        <v>151.66999999999999</v>
      </c>
      <c r="AK66">
        <v>1786.67</v>
      </c>
      <c r="AL66">
        <v>11.78</v>
      </c>
      <c r="AM66">
        <v>1998.85</v>
      </c>
      <c r="AN66">
        <v>2675.09</v>
      </c>
      <c r="AO66" s="3">
        <f>IF(Base[[#This Row],[Société]]="","",IF(Base[[#This Row],[Date ancienneté]]="",DATEDIF($S66,'Tableau de bord_Effectif'!$A$29,"Y"),DATEDIF($T66,'Tableau de bord_Effectif'!$A$29,"Y")))</f>
        <v>1</v>
      </c>
      <c r="AP66" s="2" t="str">
        <f>IF(Base[[#This Row],[Société]]="","",IF($AO66&gt;35,"6 - Plus de 35 ans",IF($AO66&gt;25,"5 - De 26 à 35 ans",IF($AO66&gt;15,"4 - De 16 à 25 ans",IF($AO66&gt;5,"3 - De 6 à 15 ans",IF($AQ66&gt;0,"2 - De 1 à 5 ans","1 - Moins d'1 an"))))))</f>
        <v>2 - De 1 à 5 ans</v>
      </c>
      <c r="AQ66" s="3">
        <f>IF($A66="","",DATEDIF($I66,'Tableau de bord_Effectif'!$A$29,"Y"))</f>
        <v>26</v>
      </c>
      <c r="AR66" s="2" t="str">
        <f>IF(Base[[#This Row],[Société]]="","",IF($AQ66&gt;55,"6 - Plus de 55 ans",IF($AQ66&gt;45,"5 - De 46 à 55 ans",IF($AQ66&gt;35,"4 - De 36 à 45 ans",IF($AQ66&gt;25,"3 - De 26 à 35 ans",IF($AQ66&gt;17,"2 - De 18 à 25 ans","1 - Moins de 18 ans"))))))</f>
        <v>3 - De 26 à 35 ans</v>
      </c>
      <c r="AS66" s="3">
        <f t="shared" ref="AS66:AS129" si="1">IF(A66="","",IF($G66="Homme",1,-1))</f>
        <v>1</v>
      </c>
      <c r="AT66" s="3">
        <f>IF(Base[[#This Row],[Société]]="","",YEAR(Base[[#This Row],[Période]]))</f>
        <v>2024</v>
      </c>
      <c r="AU66" s="3">
        <f>IF(A66="","",MONTH(Base[[#This Row],[Période]]))</f>
        <v>1</v>
      </c>
    </row>
    <row r="67" spans="1:47" x14ac:dyDescent="0.25">
      <c r="A67" t="s">
        <v>322</v>
      </c>
      <c r="B67">
        <v>235</v>
      </c>
      <c r="C67" t="s">
        <v>45</v>
      </c>
      <c r="D67" t="s">
        <v>260</v>
      </c>
      <c r="E67" t="str">
        <f>CONCATENATE("Pré",Base[[#This Row],[Nom]])</f>
        <v>PréNom66</v>
      </c>
      <c r="F67" s="4">
        <v>45292</v>
      </c>
      <c r="G67" t="s">
        <v>46</v>
      </c>
      <c r="H67" t="s">
        <v>47</v>
      </c>
      <c r="I67" s="4">
        <v>36753</v>
      </c>
      <c r="S67" s="4">
        <v>45019</v>
      </c>
      <c r="U67" t="s">
        <v>90</v>
      </c>
      <c r="V67" t="s">
        <v>110</v>
      </c>
      <c r="W67" s="4">
        <v>45213</v>
      </c>
      <c r="X67" s="4">
        <v>45213</v>
      </c>
      <c r="Y67" s="4">
        <v>45562</v>
      </c>
      <c r="Z67">
        <v>31</v>
      </c>
      <c r="AB67" t="s">
        <v>92</v>
      </c>
      <c r="AC67" t="s">
        <v>55</v>
      </c>
      <c r="AD67" t="s">
        <v>51</v>
      </c>
      <c r="AE67" t="s">
        <v>51</v>
      </c>
      <c r="AF67" t="s">
        <v>64</v>
      </c>
      <c r="AI67" t="s">
        <v>68</v>
      </c>
      <c r="AJ67">
        <v>151.66999999999999</v>
      </c>
      <c r="AK67">
        <v>1786.67</v>
      </c>
      <c r="AL67">
        <v>11.78</v>
      </c>
      <c r="AM67">
        <v>1881.17</v>
      </c>
      <c r="AN67">
        <v>2294.59</v>
      </c>
      <c r="AO67" s="3">
        <f>IF(Base[[#This Row],[Société]]="","",IF(Base[[#This Row],[Date ancienneté]]="",DATEDIF($S67,'Tableau de bord_Effectif'!$A$29,"Y"),DATEDIF($T67,'Tableau de bord_Effectif'!$A$29,"Y")))</f>
        <v>1</v>
      </c>
      <c r="AP67" s="2" t="str">
        <f>IF(Base[[#This Row],[Société]]="","",IF($AO67&gt;35,"6 - Plus de 35 ans",IF($AO67&gt;25,"5 - De 26 à 35 ans",IF($AO67&gt;15,"4 - De 16 à 25 ans",IF($AO67&gt;5,"3 - De 6 à 15 ans",IF($AQ67&gt;0,"2 - De 1 à 5 ans","1 - Moins d'1 an"))))))</f>
        <v>2 - De 1 à 5 ans</v>
      </c>
      <c r="AQ67" s="3">
        <f>IF($A67="","",DATEDIF($I67,'Tableau de bord_Effectif'!$A$29,"Y"))</f>
        <v>23</v>
      </c>
      <c r="AR67" s="2" t="str">
        <f>IF(Base[[#This Row],[Société]]="","",IF($AQ67&gt;55,"6 - Plus de 55 ans",IF($AQ67&gt;45,"5 - De 46 à 55 ans",IF($AQ67&gt;35,"4 - De 36 à 45 ans",IF($AQ67&gt;25,"3 - De 26 à 35 ans",IF($AQ67&gt;17,"2 - De 18 à 25 ans","1 - Moins de 18 ans"))))))</f>
        <v>2 - De 18 à 25 ans</v>
      </c>
      <c r="AS67" s="3">
        <f t="shared" si="1"/>
        <v>1</v>
      </c>
      <c r="AT67" s="3">
        <f>IF(Base[[#This Row],[Société]]="","",YEAR(Base[[#This Row],[Période]]))</f>
        <v>2024</v>
      </c>
      <c r="AU67" s="3">
        <f>IF(A67="","",MONTH(Base[[#This Row],[Période]]))</f>
        <v>1</v>
      </c>
    </row>
    <row r="68" spans="1:47" x14ac:dyDescent="0.25">
      <c r="A68" t="s">
        <v>322</v>
      </c>
      <c r="B68">
        <v>238</v>
      </c>
      <c r="C68" t="s">
        <v>45</v>
      </c>
      <c r="D68" t="s">
        <v>261</v>
      </c>
      <c r="E68" t="str">
        <f>CONCATENATE("Pré",Base[[#This Row],[Nom]])</f>
        <v>PréNom67</v>
      </c>
      <c r="F68" s="4">
        <v>45292</v>
      </c>
      <c r="G68" t="s">
        <v>46</v>
      </c>
      <c r="H68" t="s">
        <v>47</v>
      </c>
      <c r="I68" s="4">
        <v>33050</v>
      </c>
      <c r="S68" s="4">
        <v>45027</v>
      </c>
      <c r="U68" t="s">
        <v>90</v>
      </c>
      <c r="V68" t="s">
        <v>110</v>
      </c>
      <c r="W68" s="4">
        <v>45213</v>
      </c>
      <c r="X68" s="4">
        <v>45213</v>
      </c>
      <c r="Y68" s="4">
        <v>45569</v>
      </c>
      <c r="Z68">
        <v>31</v>
      </c>
      <c r="AB68" t="s">
        <v>92</v>
      </c>
      <c r="AC68" t="s">
        <v>55</v>
      </c>
      <c r="AD68" t="s">
        <v>51</v>
      </c>
      <c r="AE68" t="s">
        <v>51</v>
      </c>
      <c r="AF68" t="s">
        <v>64</v>
      </c>
      <c r="AI68" t="s">
        <v>68</v>
      </c>
      <c r="AJ68">
        <v>151.66999999999999</v>
      </c>
      <c r="AK68">
        <v>1786.67</v>
      </c>
      <c r="AL68">
        <v>11.78</v>
      </c>
      <c r="AM68">
        <v>1867.95</v>
      </c>
      <c r="AN68">
        <v>2269.08</v>
      </c>
      <c r="AO68" s="3">
        <f>IF(Base[[#This Row],[Société]]="","",IF(Base[[#This Row],[Date ancienneté]]="",DATEDIF($S68,'Tableau de bord_Effectif'!$A$29,"Y"),DATEDIF($T68,'Tableau de bord_Effectif'!$A$29,"Y")))</f>
        <v>1</v>
      </c>
      <c r="AP68" s="2" t="str">
        <f>IF(Base[[#This Row],[Société]]="","",IF($AO68&gt;35,"6 - Plus de 35 ans",IF($AO68&gt;25,"5 - De 26 à 35 ans",IF($AO68&gt;15,"4 - De 16 à 25 ans",IF($AO68&gt;5,"3 - De 6 à 15 ans",IF($AQ68&gt;0,"2 - De 1 à 5 ans","1 - Moins d'1 an"))))))</f>
        <v>2 - De 1 à 5 ans</v>
      </c>
      <c r="AQ68" s="3">
        <f>IF($A68="","",DATEDIF($I68,'Tableau de bord_Effectif'!$A$29,"Y"))</f>
        <v>34</v>
      </c>
      <c r="AR68" s="2" t="str">
        <f>IF(Base[[#This Row],[Société]]="","",IF($AQ68&gt;55,"6 - Plus de 55 ans",IF($AQ68&gt;45,"5 - De 46 à 55 ans",IF($AQ68&gt;35,"4 - De 36 à 45 ans",IF($AQ68&gt;25,"3 - De 26 à 35 ans",IF($AQ68&gt;17,"2 - De 18 à 25 ans","1 - Moins de 18 ans"))))))</f>
        <v>3 - De 26 à 35 ans</v>
      </c>
      <c r="AS68" s="3">
        <f t="shared" si="1"/>
        <v>1</v>
      </c>
      <c r="AT68" s="3">
        <f>IF(Base[[#This Row],[Société]]="","",YEAR(Base[[#This Row],[Période]]))</f>
        <v>2024</v>
      </c>
      <c r="AU68" s="3">
        <f>IF(A68="","",MONTH(Base[[#This Row],[Période]]))</f>
        <v>1</v>
      </c>
    </row>
    <row r="69" spans="1:47" x14ac:dyDescent="0.25">
      <c r="A69" t="s">
        <v>322</v>
      </c>
      <c r="B69">
        <v>213</v>
      </c>
      <c r="C69" t="s">
        <v>45</v>
      </c>
      <c r="D69" t="s">
        <v>262</v>
      </c>
      <c r="E69" t="str">
        <f>CONCATENATE("Pré",Base[[#This Row],[Nom]])</f>
        <v>PréNom68</v>
      </c>
      <c r="F69" s="4">
        <v>45292</v>
      </c>
      <c r="G69" t="s">
        <v>46</v>
      </c>
      <c r="H69" t="s">
        <v>47</v>
      </c>
      <c r="I69" s="4">
        <v>37944</v>
      </c>
      <c r="S69" s="4">
        <v>44739</v>
      </c>
      <c r="U69" t="s">
        <v>78</v>
      </c>
      <c r="V69" t="s">
        <v>79</v>
      </c>
      <c r="W69" s="4">
        <v>45170</v>
      </c>
      <c r="X69" s="4">
        <v>45170</v>
      </c>
      <c r="Y69" s="4">
        <v>45535</v>
      </c>
      <c r="Z69">
        <v>81</v>
      </c>
      <c r="AA69" s="4">
        <v>45169</v>
      </c>
      <c r="AB69" t="s">
        <v>103</v>
      </c>
      <c r="AC69" t="s">
        <v>79</v>
      </c>
      <c r="AD69" t="s">
        <v>51</v>
      </c>
      <c r="AE69" t="s">
        <v>51</v>
      </c>
      <c r="AI69" t="s">
        <v>68</v>
      </c>
      <c r="AJ69">
        <v>151.66999999999999</v>
      </c>
      <c r="AK69">
        <v>1148.52</v>
      </c>
      <c r="AL69">
        <v>7.57</v>
      </c>
      <c r="AM69">
        <v>1097.1600000000001</v>
      </c>
      <c r="AN69">
        <v>1274.93</v>
      </c>
      <c r="AO69" s="3">
        <f>IF(Base[[#This Row],[Société]]="","",IF(Base[[#This Row],[Date ancienneté]]="",DATEDIF($S69,'Tableau de bord_Effectif'!$A$29,"Y"),DATEDIF($T69,'Tableau de bord_Effectif'!$A$29,"Y")))</f>
        <v>2</v>
      </c>
      <c r="AP69" s="2" t="str">
        <f>IF(Base[[#This Row],[Société]]="","",IF($AO69&gt;35,"6 - Plus de 35 ans",IF($AO69&gt;25,"5 - De 26 à 35 ans",IF($AO69&gt;15,"4 - De 16 à 25 ans",IF($AO69&gt;5,"3 - De 6 à 15 ans",IF($AQ69&gt;0,"2 - De 1 à 5 ans","1 - Moins d'1 an"))))))</f>
        <v>2 - De 1 à 5 ans</v>
      </c>
      <c r="AQ69" s="3">
        <f>IF($A69="","",DATEDIF($I69,'Tableau de bord_Effectif'!$A$29,"Y"))</f>
        <v>20</v>
      </c>
      <c r="AR69" s="2" t="str">
        <f>IF(Base[[#This Row],[Société]]="","",IF($AQ69&gt;55,"6 - Plus de 55 ans",IF($AQ69&gt;45,"5 - De 46 à 55 ans",IF($AQ69&gt;35,"4 - De 36 à 45 ans",IF($AQ69&gt;25,"3 - De 26 à 35 ans",IF($AQ69&gt;17,"2 - De 18 à 25 ans","1 - Moins de 18 ans"))))))</f>
        <v>2 - De 18 à 25 ans</v>
      </c>
      <c r="AS69" s="3">
        <f t="shared" si="1"/>
        <v>1</v>
      </c>
      <c r="AT69" s="3">
        <f>IF(Base[[#This Row],[Société]]="","",YEAR(Base[[#This Row],[Période]]))</f>
        <v>2024</v>
      </c>
      <c r="AU69" s="3">
        <f>IF(A69="","",MONTH(Base[[#This Row],[Période]]))</f>
        <v>1</v>
      </c>
    </row>
    <row r="70" spans="1:47" x14ac:dyDescent="0.25">
      <c r="A70" t="s">
        <v>322</v>
      </c>
      <c r="B70">
        <v>214</v>
      </c>
      <c r="C70" t="s">
        <v>45</v>
      </c>
      <c r="D70" t="s">
        <v>263</v>
      </c>
      <c r="E70" t="str">
        <f>CONCATENATE("Pré",Base[[#This Row],[Nom]])</f>
        <v>PréNom69</v>
      </c>
      <c r="F70" s="4">
        <v>45292</v>
      </c>
      <c r="G70" t="s">
        <v>46</v>
      </c>
      <c r="H70" t="s">
        <v>77</v>
      </c>
      <c r="I70" s="4">
        <v>32156</v>
      </c>
      <c r="S70" s="4">
        <v>44753</v>
      </c>
      <c r="U70" t="s">
        <v>90</v>
      </c>
      <c r="V70" t="s">
        <v>110</v>
      </c>
      <c r="W70" s="4">
        <v>44849</v>
      </c>
      <c r="X70" s="4">
        <v>44849</v>
      </c>
      <c r="Z70">
        <v>31</v>
      </c>
      <c r="AB70" t="s">
        <v>92</v>
      </c>
      <c r="AC70" t="s">
        <v>55</v>
      </c>
      <c r="AD70" t="s">
        <v>51</v>
      </c>
      <c r="AE70" t="s">
        <v>51</v>
      </c>
      <c r="AF70" t="s">
        <v>64</v>
      </c>
      <c r="AJ70">
        <v>151.66999999999999</v>
      </c>
      <c r="AK70">
        <v>1786.67</v>
      </c>
      <c r="AL70">
        <v>11.78</v>
      </c>
      <c r="AM70">
        <v>2144.73</v>
      </c>
      <c r="AN70">
        <v>2710.84</v>
      </c>
      <c r="AO70" s="3">
        <f>IF(Base[[#This Row],[Société]]="","",IF(Base[[#This Row],[Date ancienneté]]="",DATEDIF($S70,'Tableau de bord_Effectif'!$A$29,"Y"),DATEDIF($T70,'Tableau de bord_Effectif'!$A$29,"Y")))</f>
        <v>2</v>
      </c>
      <c r="AP70" s="2" t="str">
        <f>IF(Base[[#This Row],[Société]]="","",IF($AO70&gt;35,"6 - Plus de 35 ans",IF($AO70&gt;25,"5 - De 26 à 35 ans",IF($AO70&gt;15,"4 - De 16 à 25 ans",IF($AO70&gt;5,"3 - De 6 à 15 ans",IF($AQ70&gt;0,"2 - De 1 à 5 ans","1 - Moins d'1 an"))))))</f>
        <v>2 - De 1 à 5 ans</v>
      </c>
      <c r="AQ70" s="3">
        <f>IF($A70="","",DATEDIF($I70,'Tableau de bord_Effectif'!$A$29,"Y"))</f>
        <v>36</v>
      </c>
      <c r="AR70" s="2" t="str">
        <f>IF(Base[[#This Row],[Société]]="","",IF($AQ70&gt;55,"6 - Plus de 55 ans",IF($AQ70&gt;45,"5 - De 46 à 55 ans",IF($AQ70&gt;35,"4 - De 36 à 45 ans",IF($AQ70&gt;25,"3 - De 26 à 35 ans",IF($AQ70&gt;17,"2 - De 18 à 25 ans","1 - Moins de 18 ans"))))))</f>
        <v>4 - De 36 à 45 ans</v>
      </c>
      <c r="AS70" s="3">
        <f t="shared" si="1"/>
        <v>1</v>
      </c>
      <c r="AT70" s="3">
        <f>IF(Base[[#This Row],[Société]]="","",YEAR(Base[[#This Row],[Période]]))</f>
        <v>2024</v>
      </c>
      <c r="AU70" s="3">
        <f>IF(A70="","",MONTH(Base[[#This Row],[Période]]))</f>
        <v>1</v>
      </c>
    </row>
    <row r="71" spans="1:47" x14ac:dyDescent="0.25">
      <c r="A71" t="s">
        <v>322</v>
      </c>
      <c r="B71">
        <v>233</v>
      </c>
      <c r="C71" t="s">
        <v>45</v>
      </c>
      <c r="D71" t="s">
        <v>264</v>
      </c>
      <c r="E71" t="str">
        <f>CONCATENATE("Pré",Base[[#This Row],[Nom]])</f>
        <v>PréNom70</v>
      </c>
      <c r="F71" s="4">
        <v>45292</v>
      </c>
      <c r="G71" t="s">
        <v>46</v>
      </c>
      <c r="H71" t="s">
        <v>47</v>
      </c>
      <c r="I71" s="4">
        <v>34977</v>
      </c>
      <c r="S71" s="4">
        <v>44942</v>
      </c>
      <c r="U71" t="s">
        <v>48</v>
      </c>
      <c r="W71" s="4">
        <v>44942</v>
      </c>
      <c r="X71" s="4">
        <v>44942</v>
      </c>
      <c r="AB71" t="s">
        <v>111</v>
      </c>
      <c r="AC71" t="s">
        <v>55</v>
      </c>
      <c r="AD71" t="s">
        <v>51</v>
      </c>
      <c r="AE71" t="s">
        <v>51</v>
      </c>
      <c r="AF71" t="s">
        <v>66</v>
      </c>
      <c r="AJ71">
        <v>151.66999999999999</v>
      </c>
      <c r="AK71">
        <v>1908.49</v>
      </c>
      <c r="AL71">
        <v>12.58</v>
      </c>
      <c r="AM71">
        <v>2100.65</v>
      </c>
      <c r="AN71">
        <v>2705.67</v>
      </c>
      <c r="AO71" s="3">
        <f>IF(Base[[#This Row],[Société]]="","",IF(Base[[#This Row],[Date ancienneté]]="",DATEDIF($S71,'Tableau de bord_Effectif'!$A$29,"Y"),DATEDIF($T71,'Tableau de bord_Effectif'!$A$29,"Y")))</f>
        <v>1</v>
      </c>
      <c r="AP71" s="2" t="str">
        <f>IF(Base[[#This Row],[Société]]="","",IF($AO71&gt;35,"6 - Plus de 35 ans",IF($AO71&gt;25,"5 - De 26 à 35 ans",IF($AO71&gt;15,"4 - De 16 à 25 ans",IF($AO71&gt;5,"3 - De 6 à 15 ans",IF($AQ71&gt;0,"2 - De 1 à 5 ans","1 - Moins d'1 an"))))))</f>
        <v>2 - De 1 à 5 ans</v>
      </c>
      <c r="AQ71" s="3">
        <f>IF($A71="","",DATEDIF($I71,'Tableau de bord_Effectif'!$A$29,"Y"))</f>
        <v>28</v>
      </c>
      <c r="AR71" s="2" t="str">
        <f>IF(Base[[#This Row],[Société]]="","",IF($AQ71&gt;55,"6 - Plus de 55 ans",IF($AQ71&gt;45,"5 - De 46 à 55 ans",IF($AQ71&gt;35,"4 - De 36 à 45 ans",IF($AQ71&gt;25,"3 - De 26 à 35 ans",IF($AQ71&gt;17,"2 - De 18 à 25 ans","1 - Moins de 18 ans"))))))</f>
        <v>3 - De 26 à 35 ans</v>
      </c>
      <c r="AS71" s="3">
        <f t="shared" si="1"/>
        <v>1</v>
      </c>
      <c r="AT71" s="3">
        <f>IF(Base[[#This Row],[Société]]="","",YEAR(Base[[#This Row],[Période]]))</f>
        <v>2024</v>
      </c>
      <c r="AU71" s="3">
        <f>IF(A71="","",MONTH(Base[[#This Row],[Période]]))</f>
        <v>1</v>
      </c>
    </row>
    <row r="72" spans="1:47" x14ac:dyDescent="0.25">
      <c r="A72" t="s">
        <v>322</v>
      </c>
      <c r="B72">
        <v>180</v>
      </c>
      <c r="C72" t="s">
        <v>45</v>
      </c>
      <c r="D72" t="s">
        <v>265</v>
      </c>
      <c r="E72" t="str">
        <f>CONCATENATE("Pré",Base[[#This Row],[Nom]])</f>
        <v>PréNom71</v>
      </c>
      <c r="F72" s="4">
        <v>45292</v>
      </c>
      <c r="G72" t="s">
        <v>46</v>
      </c>
      <c r="H72" t="s">
        <v>47</v>
      </c>
      <c r="I72" s="4">
        <v>30772</v>
      </c>
      <c r="S72" s="4">
        <v>44202</v>
      </c>
      <c r="T72" s="4">
        <v>44202</v>
      </c>
      <c r="U72" t="s">
        <v>48</v>
      </c>
      <c r="W72" s="4">
        <v>44202</v>
      </c>
      <c r="X72" s="4">
        <v>44202</v>
      </c>
      <c r="AB72" t="s">
        <v>112</v>
      </c>
      <c r="AC72" t="s">
        <v>55</v>
      </c>
      <c r="AD72" t="s">
        <v>51</v>
      </c>
      <c r="AE72" t="s">
        <v>51</v>
      </c>
      <c r="AF72" t="s">
        <v>88</v>
      </c>
      <c r="AI72" t="s">
        <v>68</v>
      </c>
      <c r="AJ72">
        <v>151.66999999999999</v>
      </c>
      <c r="AK72">
        <v>1854.98</v>
      </c>
      <c r="AL72">
        <v>12.23</v>
      </c>
      <c r="AM72">
        <v>2138.44</v>
      </c>
      <c r="AN72">
        <v>2693.5</v>
      </c>
      <c r="AO72" s="3">
        <f>IF(Base[[#This Row],[Société]]="","",IF(Base[[#This Row],[Date ancienneté]]="",DATEDIF($S72,'Tableau de bord_Effectif'!$A$29,"Y"),DATEDIF($T72,'Tableau de bord_Effectif'!$A$29,"Y")))</f>
        <v>3</v>
      </c>
      <c r="AP72" s="2" t="str">
        <f>IF(Base[[#This Row],[Société]]="","",IF($AO72&gt;35,"6 - Plus de 35 ans",IF($AO72&gt;25,"5 - De 26 à 35 ans",IF($AO72&gt;15,"4 - De 16 à 25 ans",IF($AO72&gt;5,"3 - De 6 à 15 ans",IF($AQ72&gt;0,"2 - De 1 à 5 ans","1 - Moins d'1 an"))))))</f>
        <v>2 - De 1 à 5 ans</v>
      </c>
      <c r="AQ72" s="3">
        <f>IF($A72="","",DATEDIF($I72,'Tableau de bord_Effectif'!$A$29,"Y"))</f>
        <v>40</v>
      </c>
      <c r="AR72" s="2" t="str">
        <f>IF(Base[[#This Row],[Société]]="","",IF($AQ72&gt;55,"6 - Plus de 55 ans",IF($AQ72&gt;45,"5 - De 46 à 55 ans",IF($AQ72&gt;35,"4 - De 36 à 45 ans",IF($AQ72&gt;25,"3 - De 26 à 35 ans",IF($AQ72&gt;17,"2 - De 18 à 25 ans","1 - Moins de 18 ans"))))))</f>
        <v>4 - De 36 à 45 ans</v>
      </c>
      <c r="AS72" s="3">
        <f t="shared" si="1"/>
        <v>1</v>
      </c>
      <c r="AT72" s="3">
        <f>IF(Base[[#This Row],[Société]]="","",YEAR(Base[[#This Row],[Période]]))</f>
        <v>2024</v>
      </c>
      <c r="AU72" s="3">
        <f>IF(A72="","",MONTH(Base[[#This Row],[Période]]))</f>
        <v>1</v>
      </c>
    </row>
    <row r="73" spans="1:47" x14ac:dyDescent="0.25">
      <c r="A73" t="s">
        <v>322</v>
      </c>
      <c r="B73">
        <v>247</v>
      </c>
      <c r="C73" t="s">
        <v>57</v>
      </c>
      <c r="D73" t="s">
        <v>266</v>
      </c>
      <c r="E73" t="str">
        <f>CONCATENATE("Pré",Base[[#This Row],[Nom]])</f>
        <v>PréNom72</v>
      </c>
      <c r="F73" s="4">
        <v>45292</v>
      </c>
      <c r="G73" t="s">
        <v>58</v>
      </c>
      <c r="H73" t="s">
        <v>47</v>
      </c>
      <c r="I73" s="4">
        <v>33059</v>
      </c>
      <c r="S73" s="4">
        <v>45170</v>
      </c>
      <c r="U73" t="s">
        <v>48</v>
      </c>
      <c r="W73" s="4">
        <v>45170</v>
      </c>
      <c r="X73" s="4">
        <v>45170</v>
      </c>
      <c r="AB73" t="s">
        <v>60</v>
      </c>
      <c r="AC73" t="s">
        <v>60</v>
      </c>
      <c r="AD73" t="s">
        <v>51</v>
      </c>
      <c r="AE73" t="s">
        <v>51</v>
      </c>
      <c r="AF73" t="s">
        <v>113</v>
      </c>
      <c r="AI73" t="s">
        <v>114</v>
      </c>
      <c r="AJ73">
        <v>151.66999999999999</v>
      </c>
      <c r="AK73">
        <v>2100</v>
      </c>
      <c r="AL73">
        <v>13.85</v>
      </c>
      <c r="AM73">
        <v>2107.4699999999998</v>
      </c>
      <c r="AN73">
        <v>2577.0300000000002</v>
      </c>
      <c r="AO73" s="3">
        <f>IF(Base[[#This Row],[Société]]="","",IF(Base[[#This Row],[Date ancienneté]]="",DATEDIF($S73,'Tableau de bord_Effectif'!$A$29,"Y"),DATEDIF($T73,'Tableau de bord_Effectif'!$A$29,"Y")))</f>
        <v>0</v>
      </c>
      <c r="AP73" s="2" t="str">
        <f>IF(Base[[#This Row],[Société]]="","",IF($AO73&gt;35,"6 - Plus de 35 ans",IF($AO73&gt;25,"5 - De 26 à 35 ans",IF($AO73&gt;15,"4 - De 16 à 25 ans",IF($AO73&gt;5,"3 - De 6 à 15 ans",IF($AQ73&gt;0,"2 - De 1 à 5 ans","1 - Moins d'1 an"))))))</f>
        <v>2 - De 1 à 5 ans</v>
      </c>
      <c r="AQ73" s="3">
        <f>IF($A73="","",DATEDIF($I73,'Tableau de bord_Effectif'!$A$29,"Y"))</f>
        <v>34</v>
      </c>
      <c r="AR73" s="2" t="str">
        <f>IF(Base[[#This Row],[Société]]="","",IF($AQ73&gt;55,"6 - Plus de 55 ans",IF($AQ73&gt;45,"5 - De 46 à 55 ans",IF($AQ73&gt;35,"4 - De 36 à 45 ans",IF($AQ73&gt;25,"3 - De 26 à 35 ans",IF($AQ73&gt;17,"2 - De 18 à 25 ans","1 - Moins de 18 ans"))))))</f>
        <v>3 - De 26 à 35 ans</v>
      </c>
      <c r="AS73" s="3">
        <f t="shared" si="1"/>
        <v>-1</v>
      </c>
      <c r="AT73" s="3">
        <f>IF(Base[[#This Row],[Société]]="","",YEAR(Base[[#This Row],[Période]]))</f>
        <v>2024</v>
      </c>
      <c r="AU73" s="3">
        <f>IF(A73="","",MONTH(Base[[#This Row],[Période]]))</f>
        <v>1</v>
      </c>
    </row>
    <row r="74" spans="1:47" x14ac:dyDescent="0.25">
      <c r="A74" t="s">
        <v>322</v>
      </c>
      <c r="B74">
        <v>96</v>
      </c>
      <c r="C74" t="s">
        <v>45</v>
      </c>
      <c r="D74" t="s">
        <v>267</v>
      </c>
      <c r="E74" t="str">
        <f>CONCATENATE("Pré",Base[[#This Row],[Nom]])</f>
        <v>PréNom73</v>
      </c>
      <c r="F74" s="4">
        <v>45292</v>
      </c>
      <c r="G74" t="s">
        <v>46</v>
      </c>
      <c r="H74" t="s">
        <v>47</v>
      </c>
      <c r="I74" s="4">
        <v>35597</v>
      </c>
      <c r="S74" s="4">
        <v>42247</v>
      </c>
      <c r="T74" s="4">
        <v>42247</v>
      </c>
      <c r="U74" t="s">
        <v>48</v>
      </c>
      <c r="X74" s="4">
        <v>42917</v>
      </c>
      <c r="AB74" t="s">
        <v>98</v>
      </c>
      <c r="AC74" t="s">
        <v>55</v>
      </c>
      <c r="AD74" t="s">
        <v>51</v>
      </c>
      <c r="AE74" t="s">
        <v>51</v>
      </c>
      <c r="AF74" t="s">
        <v>66</v>
      </c>
      <c r="AI74" t="s">
        <v>68</v>
      </c>
      <c r="AJ74">
        <v>151.66999999999999</v>
      </c>
      <c r="AK74">
        <v>1971.71</v>
      </c>
      <c r="AL74">
        <v>13</v>
      </c>
      <c r="AM74">
        <v>2264.69</v>
      </c>
      <c r="AN74">
        <v>2973.9</v>
      </c>
      <c r="AO74" s="3">
        <f>IF(Base[[#This Row],[Société]]="","",IF(Base[[#This Row],[Date ancienneté]]="",DATEDIF($S74,'Tableau de bord_Effectif'!$A$29,"Y"),DATEDIF($T74,'Tableau de bord_Effectif'!$A$29,"Y")))</f>
        <v>8</v>
      </c>
      <c r="AP74" s="2" t="str">
        <f>IF(Base[[#This Row],[Société]]="","",IF($AO74&gt;35,"6 - Plus de 35 ans",IF($AO74&gt;25,"5 - De 26 à 35 ans",IF($AO74&gt;15,"4 - De 16 à 25 ans",IF($AO74&gt;5,"3 - De 6 à 15 ans",IF($AQ74&gt;0,"2 - De 1 à 5 ans","1 - Moins d'1 an"))))))</f>
        <v>3 - De 6 à 15 ans</v>
      </c>
      <c r="AQ74" s="3">
        <f>IF($A74="","",DATEDIF($I74,'Tableau de bord_Effectif'!$A$29,"Y"))</f>
        <v>27</v>
      </c>
      <c r="AR74" s="2" t="str">
        <f>IF(Base[[#This Row],[Société]]="","",IF($AQ74&gt;55,"6 - Plus de 55 ans",IF($AQ74&gt;45,"5 - De 46 à 55 ans",IF($AQ74&gt;35,"4 - De 36 à 45 ans",IF($AQ74&gt;25,"3 - De 26 à 35 ans",IF($AQ74&gt;17,"2 - De 18 à 25 ans","1 - Moins de 18 ans"))))))</f>
        <v>3 - De 26 à 35 ans</v>
      </c>
      <c r="AS74" s="3">
        <f t="shared" si="1"/>
        <v>1</v>
      </c>
      <c r="AT74" s="3">
        <f>IF(Base[[#This Row],[Société]]="","",YEAR(Base[[#This Row],[Période]]))</f>
        <v>2024</v>
      </c>
      <c r="AU74" s="3">
        <f>IF(A74="","",MONTH(Base[[#This Row],[Période]]))</f>
        <v>1</v>
      </c>
    </row>
    <row r="75" spans="1:47" x14ac:dyDescent="0.25">
      <c r="A75" t="s">
        <v>322</v>
      </c>
      <c r="B75">
        <v>239</v>
      </c>
      <c r="C75" t="s">
        <v>45</v>
      </c>
      <c r="D75" t="s">
        <v>268</v>
      </c>
      <c r="E75" t="str">
        <f>CONCATENATE("Pré",Base[[#This Row],[Nom]])</f>
        <v>PréNom74</v>
      </c>
      <c r="F75" s="4">
        <v>45292</v>
      </c>
      <c r="G75" t="s">
        <v>46</v>
      </c>
      <c r="H75" t="s">
        <v>47</v>
      </c>
      <c r="I75" s="4">
        <v>28707</v>
      </c>
      <c r="S75" s="4">
        <v>45027</v>
      </c>
      <c r="U75" t="s">
        <v>90</v>
      </c>
      <c r="V75" t="s">
        <v>110</v>
      </c>
      <c r="W75" s="4">
        <v>45213</v>
      </c>
      <c r="X75" s="4">
        <v>45213</v>
      </c>
      <c r="Y75" s="4">
        <v>45569</v>
      </c>
      <c r="Z75">
        <v>31</v>
      </c>
      <c r="AB75" t="s">
        <v>92</v>
      </c>
      <c r="AC75" t="s">
        <v>55</v>
      </c>
      <c r="AD75" t="s">
        <v>51</v>
      </c>
      <c r="AE75" t="s">
        <v>51</v>
      </c>
      <c r="AF75" t="s">
        <v>64</v>
      </c>
      <c r="AI75" t="s">
        <v>68</v>
      </c>
      <c r="AJ75">
        <v>151.66999999999999</v>
      </c>
      <c r="AK75">
        <v>1786.67</v>
      </c>
      <c r="AL75">
        <v>11.78</v>
      </c>
      <c r="AM75">
        <v>2321.1999999999998</v>
      </c>
      <c r="AN75">
        <v>3347.96</v>
      </c>
      <c r="AO75" s="3">
        <f>IF(Base[[#This Row],[Société]]="","",IF(Base[[#This Row],[Date ancienneté]]="",DATEDIF($S75,'Tableau de bord_Effectif'!$A$29,"Y"),DATEDIF($T75,'Tableau de bord_Effectif'!$A$29,"Y")))</f>
        <v>1</v>
      </c>
      <c r="AP75" s="2" t="str">
        <f>IF(Base[[#This Row],[Société]]="","",IF($AO75&gt;35,"6 - Plus de 35 ans",IF($AO75&gt;25,"5 - De 26 à 35 ans",IF($AO75&gt;15,"4 - De 16 à 25 ans",IF($AO75&gt;5,"3 - De 6 à 15 ans",IF($AQ75&gt;0,"2 - De 1 à 5 ans","1 - Moins d'1 an"))))))</f>
        <v>2 - De 1 à 5 ans</v>
      </c>
      <c r="AQ75" s="3">
        <f>IF($A75="","",DATEDIF($I75,'Tableau de bord_Effectif'!$A$29,"Y"))</f>
        <v>45</v>
      </c>
      <c r="AR75" s="2" t="str">
        <f>IF(Base[[#This Row],[Société]]="","",IF($AQ75&gt;55,"6 - Plus de 55 ans",IF($AQ75&gt;45,"5 - De 46 à 55 ans",IF($AQ75&gt;35,"4 - De 36 à 45 ans",IF($AQ75&gt;25,"3 - De 26 à 35 ans",IF($AQ75&gt;17,"2 - De 18 à 25 ans","1 - Moins de 18 ans"))))))</f>
        <v>4 - De 36 à 45 ans</v>
      </c>
      <c r="AS75" s="3">
        <f t="shared" si="1"/>
        <v>1</v>
      </c>
      <c r="AT75" s="3">
        <f>IF(Base[[#This Row],[Société]]="","",YEAR(Base[[#This Row],[Période]]))</f>
        <v>2024</v>
      </c>
      <c r="AU75" s="3">
        <f>IF(A75="","",MONTH(Base[[#This Row],[Période]]))</f>
        <v>1</v>
      </c>
    </row>
    <row r="76" spans="1:47" x14ac:dyDescent="0.25">
      <c r="A76" t="s">
        <v>322</v>
      </c>
      <c r="B76">
        <v>193</v>
      </c>
      <c r="C76" t="s">
        <v>45</v>
      </c>
      <c r="D76" t="s">
        <v>269</v>
      </c>
      <c r="E76" t="str">
        <f>CONCATENATE("Pré",Base[[#This Row],[Nom]])</f>
        <v>PréNom75</v>
      </c>
      <c r="F76" s="4">
        <v>45292</v>
      </c>
      <c r="G76" t="s">
        <v>46</v>
      </c>
      <c r="H76" t="s">
        <v>47</v>
      </c>
      <c r="I76" s="4">
        <v>37523</v>
      </c>
      <c r="S76" s="4">
        <v>44452</v>
      </c>
      <c r="U76" t="s">
        <v>78</v>
      </c>
      <c r="V76" t="s">
        <v>79</v>
      </c>
      <c r="W76" s="4">
        <v>44452</v>
      </c>
      <c r="X76" s="4">
        <v>44452</v>
      </c>
      <c r="Y76" s="4">
        <v>45535</v>
      </c>
      <c r="Z76">
        <v>81</v>
      </c>
      <c r="AB76" t="s">
        <v>103</v>
      </c>
      <c r="AC76" t="s">
        <v>79</v>
      </c>
      <c r="AD76" t="s">
        <v>104</v>
      </c>
      <c r="AE76" t="s">
        <v>51</v>
      </c>
      <c r="AI76" t="s">
        <v>68</v>
      </c>
      <c r="AJ76">
        <v>151.66999999999999</v>
      </c>
      <c r="AK76">
        <v>1378.23</v>
      </c>
      <c r="AL76">
        <v>9.09</v>
      </c>
      <c r="AM76">
        <v>1380.43</v>
      </c>
      <c r="AN76">
        <v>1601.42</v>
      </c>
      <c r="AO76" s="3">
        <f>IF(Base[[#This Row],[Société]]="","",IF(Base[[#This Row],[Date ancienneté]]="",DATEDIF($S76,'Tableau de bord_Effectif'!$A$29,"Y"),DATEDIF($T76,'Tableau de bord_Effectif'!$A$29,"Y")))</f>
        <v>2</v>
      </c>
      <c r="AP76" s="2" t="str">
        <f>IF(Base[[#This Row],[Société]]="","",IF($AO76&gt;35,"6 - Plus de 35 ans",IF($AO76&gt;25,"5 - De 26 à 35 ans",IF($AO76&gt;15,"4 - De 16 à 25 ans",IF($AO76&gt;5,"3 - De 6 à 15 ans",IF($AQ76&gt;0,"2 - De 1 à 5 ans","1 - Moins d'1 an"))))))</f>
        <v>2 - De 1 à 5 ans</v>
      </c>
      <c r="AQ76" s="3">
        <f>IF($A76="","",DATEDIF($I76,'Tableau de bord_Effectif'!$A$29,"Y"))</f>
        <v>21</v>
      </c>
      <c r="AR76" s="2" t="str">
        <f>IF(Base[[#This Row],[Société]]="","",IF($AQ76&gt;55,"6 - Plus de 55 ans",IF($AQ76&gt;45,"5 - De 46 à 55 ans",IF($AQ76&gt;35,"4 - De 36 à 45 ans",IF($AQ76&gt;25,"3 - De 26 à 35 ans",IF($AQ76&gt;17,"2 - De 18 à 25 ans","1 - Moins de 18 ans"))))))</f>
        <v>2 - De 18 à 25 ans</v>
      </c>
      <c r="AS76" s="3">
        <f t="shared" si="1"/>
        <v>1</v>
      </c>
      <c r="AT76" s="3">
        <f>IF(Base[[#This Row],[Société]]="","",YEAR(Base[[#This Row],[Période]]))</f>
        <v>2024</v>
      </c>
      <c r="AU76" s="3">
        <f>IF(A76="","",MONTH(Base[[#This Row],[Période]]))</f>
        <v>1</v>
      </c>
    </row>
    <row r="77" spans="1:47" x14ac:dyDescent="0.25">
      <c r="A77" t="s">
        <v>322</v>
      </c>
      <c r="B77">
        <v>64</v>
      </c>
      <c r="C77" t="s">
        <v>45</v>
      </c>
      <c r="D77" t="s">
        <v>270</v>
      </c>
      <c r="E77" t="str">
        <f>CONCATENATE("Pré",Base[[#This Row],[Nom]])</f>
        <v>PréNom76</v>
      </c>
      <c r="F77" s="4">
        <v>45292</v>
      </c>
      <c r="G77" t="s">
        <v>46</v>
      </c>
      <c r="H77" t="s">
        <v>47</v>
      </c>
      <c r="I77" s="4">
        <v>24250</v>
      </c>
      <c r="S77" s="4">
        <v>37655</v>
      </c>
      <c r="T77" s="4">
        <v>32203</v>
      </c>
      <c r="U77" t="s">
        <v>48</v>
      </c>
      <c r="X77" s="4">
        <v>37655</v>
      </c>
      <c r="AB77" t="s">
        <v>99</v>
      </c>
      <c r="AC77" t="s">
        <v>70</v>
      </c>
      <c r="AD77" t="s">
        <v>70</v>
      </c>
      <c r="AE77" t="s">
        <v>70</v>
      </c>
      <c r="AF77" t="s">
        <v>81</v>
      </c>
      <c r="AI77" t="s">
        <v>100</v>
      </c>
      <c r="AJ77">
        <v>151.66999999999999</v>
      </c>
      <c r="AK77">
        <v>3567.25</v>
      </c>
      <c r="AL77">
        <v>23.52</v>
      </c>
      <c r="AM77">
        <v>3733.8</v>
      </c>
      <c r="AN77">
        <v>5475.98</v>
      </c>
      <c r="AO77" s="3">
        <f>IF(Base[[#This Row],[Société]]="","",IF(Base[[#This Row],[Date ancienneté]]="",DATEDIF($S77,'Tableau de bord_Effectif'!$A$29,"Y"),DATEDIF($T77,'Tableau de bord_Effectif'!$A$29,"Y")))</f>
        <v>36</v>
      </c>
      <c r="AP77" s="2" t="str">
        <f>IF(Base[[#This Row],[Société]]="","",IF($AO77&gt;35,"6 - Plus de 35 ans",IF($AO77&gt;25,"5 - De 26 à 35 ans",IF($AO77&gt;15,"4 - De 16 à 25 ans",IF($AO77&gt;5,"3 - De 6 à 15 ans",IF($AQ77&gt;0,"2 - De 1 à 5 ans","1 - Moins d'1 an"))))))</f>
        <v>6 - Plus de 35 ans</v>
      </c>
      <c r="AQ77" s="3">
        <f>IF($A77="","",DATEDIF($I77,'Tableau de bord_Effectif'!$A$29,"Y"))</f>
        <v>58</v>
      </c>
      <c r="AR77" s="2" t="str">
        <f>IF(Base[[#This Row],[Société]]="","",IF($AQ77&gt;55,"6 - Plus de 55 ans",IF($AQ77&gt;45,"5 - De 46 à 55 ans",IF($AQ77&gt;35,"4 - De 36 à 45 ans",IF($AQ77&gt;25,"3 - De 26 à 35 ans",IF($AQ77&gt;17,"2 - De 18 à 25 ans","1 - Moins de 18 ans"))))))</f>
        <v>6 - Plus de 55 ans</v>
      </c>
      <c r="AS77" s="3">
        <f t="shared" si="1"/>
        <v>1</v>
      </c>
      <c r="AT77" s="3">
        <f>IF(Base[[#This Row],[Société]]="","",YEAR(Base[[#This Row],[Période]]))</f>
        <v>2024</v>
      </c>
      <c r="AU77" s="3">
        <f>IF(A77="","",MONTH(Base[[#This Row],[Période]]))</f>
        <v>1</v>
      </c>
    </row>
    <row r="78" spans="1:47" x14ac:dyDescent="0.25">
      <c r="A78" t="s">
        <v>322</v>
      </c>
      <c r="B78">
        <v>153</v>
      </c>
      <c r="C78" t="s">
        <v>45</v>
      </c>
      <c r="D78" t="s">
        <v>271</v>
      </c>
      <c r="E78" t="str">
        <f>CONCATENATE("Pré",Base[[#This Row],[Nom]])</f>
        <v>PréNom77</v>
      </c>
      <c r="F78" s="4">
        <v>45292</v>
      </c>
      <c r="G78" t="s">
        <v>46</v>
      </c>
      <c r="H78" t="s">
        <v>47</v>
      </c>
      <c r="I78" s="4">
        <v>32939</v>
      </c>
      <c r="S78" s="4">
        <v>43662</v>
      </c>
      <c r="T78" s="4">
        <v>43662</v>
      </c>
      <c r="U78" t="s">
        <v>48</v>
      </c>
      <c r="W78" s="4">
        <v>43662</v>
      </c>
      <c r="X78" s="4">
        <v>43662</v>
      </c>
      <c r="AB78" t="s">
        <v>115</v>
      </c>
      <c r="AC78" t="s">
        <v>55</v>
      </c>
      <c r="AD78" t="s">
        <v>51</v>
      </c>
      <c r="AE78" t="s">
        <v>51</v>
      </c>
      <c r="AF78" t="s">
        <v>116</v>
      </c>
      <c r="AI78" t="s">
        <v>117</v>
      </c>
      <c r="AJ78">
        <v>169</v>
      </c>
      <c r="AK78">
        <v>2823.88</v>
      </c>
      <c r="AL78">
        <v>16.29</v>
      </c>
      <c r="AM78">
        <v>1749.94</v>
      </c>
      <c r="AN78">
        <v>2452.9499999999998</v>
      </c>
      <c r="AO78" s="3">
        <f>IF(Base[[#This Row],[Société]]="","",IF(Base[[#This Row],[Date ancienneté]]="",DATEDIF($S78,'Tableau de bord_Effectif'!$A$29,"Y"),DATEDIF($T78,'Tableau de bord_Effectif'!$A$29,"Y")))</f>
        <v>5</v>
      </c>
      <c r="AP78" s="2" t="str">
        <f>IF(Base[[#This Row],[Société]]="","",IF($AO78&gt;35,"6 - Plus de 35 ans",IF($AO78&gt;25,"5 - De 26 à 35 ans",IF($AO78&gt;15,"4 - De 16 à 25 ans",IF($AO78&gt;5,"3 - De 6 à 15 ans",IF($AQ78&gt;0,"2 - De 1 à 5 ans","1 - Moins d'1 an"))))))</f>
        <v>2 - De 1 à 5 ans</v>
      </c>
      <c r="AQ78" s="3">
        <f>IF($A78="","",DATEDIF($I78,'Tableau de bord_Effectif'!$A$29,"Y"))</f>
        <v>34</v>
      </c>
      <c r="AR78" s="2" t="str">
        <f>IF(Base[[#This Row],[Société]]="","",IF($AQ78&gt;55,"6 - Plus de 55 ans",IF($AQ78&gt;45,"5 - De 46 à 55 ans",IF($AQ78&gt;35,"4 - De 36 à 45 ans",IF($AQ78&gt;25,"3 - De 26 à 35 ans",IF($AQ78&gt;17,"2 - De 18 à 25 ans","1 - Moins de 18 ans"))))))</f>
        <v>3 - De 26 à 35 ans</v>
      </c>
      <c r="AS78" s="3">
        <f t="shared" si="1"/>
        <v>1</v>
      </c>
      <c r="AT78" s="3">
        <f>IF(Base[[#This Row],[Société]]="","",YEAR(Base[[#This Row],[Période]]))</f>
        <v>2024</v>
      </c>
      <c r="AU78" s="3">
        <f>IF(A78="","",MONTH(Base[[#This Row],[Période]]))</f>
        <v>1</v>
      </c>
    </row>
    <row r="79" spans="1:47" x14ac:dyDescent="0.25">
      <c r="A79" t="s">
        <v>322</v>
      </c>
      <c r="B79">
        <v>248</v>
      </c>
      <c r="C79" t="s">
        <v>45</v>
      </c>
      <c r="D79" t="s">
        <v>272</v>
      </c>
      <c r="E79" t="str">
        <f>CONCATENATE("Pré",Base[[#This Row],[Nom]])</f>
        <v>PréNom78</v>
      </c>
      <c r="F79" s="4">
        <v>45292</v>
      </c>
      <c r="G79" t="s">
        <v>46</v>
      </c>
      <c r="H79" t="s">
        <v>47</v>
      </c>
      <c r="I79" s="4">
        <v>38698</v>
      </c>
      <c r="S79" s="4">
        <v>45180</v>
      </c>
      <c r="T79" s="4">
        <v>45180</v>
      </c>
      <c r="U79" t="s">
        <v>78</v>
      </c>
      <c r="V79" t="s">
        <v>79</v>
      </c>
      <c r="W79" s="4">
        <v>45180</v>
      </c>
      <c r="X79" s="4">
        <v>45180</v>
      </c>
      <c r="Y79" s="4">
        <v>45900</v>
      </c>
      <c r="Z79">
        <v>81</v>
      </c>
      <c r="AB79" t="s">
        <v>103</v>
      </c>
      <c r="AC79" t="s">
        <v>79</v>
      </c>
      <c r="AD79" t="s">
        <v>51</v>
      </c>
      <c r="AE79" t="s">
        <v>51</v>
      </c>
      <c r="AI79" t="s">
        <v>68</v>
      </c>
      <c r="AJ79">
        <v>151.66999999999999</v>
      </c>
      <c r="AK79">
        <v>883.48</v>
      </c>
      <c r="AL79">
        <v>5.83</v>
      </c>
      <c r="AM79">
        <v>884.03</v>
      </c>
      <c r="AN79">
        <v>974.33</v>
      </c>
      <c r="AO79" s="3">
        <f>IF(Base[[#This Row],[Société]]="","",IF(Base[[#This Row],[Date ancienneté]]="",DATEDIF($S79,'Tableau de bord_Effectif'!$A$29,"Y"),DATEDIF($T79,'Tableau de bord_Effectif'!$A$29,"Y")))</f>
        <v>0</v>
      </c>
      <c r="AP79" s="2" t="str">
        <f>IF(Base[[#This Row],[Société]]="","",IF($AO79&gt;35,"6 - Plus de 35 ans",IF($AO79&gt;25,"5 - De 26 à 35 ans",IF($AO79&gt;15,"4 - De 16 à 25 ans",IF($AO79&gt;5,"3 - De 6 à 15 ans",IF($AQ79&gt;0,"2 - De 1 à 5 ans","1 - Moins d'1 an"))))))</f>
        <v>2 - De 1 à 5 ans</v>
      </c>
      <c r="AQ79" s="3">
        <f>IF($A79="","",DATEDIF($I79,'Tableau de bord_Effectif'!$A$29,"Y"))</f>
        <v>18</v>
      </c>
      <c r="AR79" s="2" t="str">
        <f>IF(Base[[#This Row],[Société]]="","",IF($AQ79&gt;55,"6 - Plus de 55 ans",IF($AQ79&gt;45,"5 - De 46 à 55 ans",IF($AQ79&gt;35,"4 - De 36 à 45 ans",IF($AQ79&gt;25,"3 - De 26 à 35 ans",IF($AQ79&gt;17,"2 - De 18 à 25 ans","1 - Moins de 18 ans"))))))</f>
        <v>2 - De 18 à 25 ans</v>
      </c>
      <c r="AS79" s="3">
        <f t="shared" si="1"/>
        <v>1</v>
      </c>
      <c r="AT79" s="3">
        <f>IF(Base[[#This Row],[Société]]="","",YEAR(Base[[#This Row],[Période]]))</f>
        <v>2024</v>
      </c>
      <c r="AU79" s="3">
        <f>IF(A79="","",MONTH(Base[[#This Row],[Période]]))</f>
        <v>1</v>
      </c>
    </row>
    <row r="80" spans="1:47" x14ac:dyDescent="0.25">
      <c r="A80" t="s">
        <v>322</v>
      </c>
      <c r="B80">
        <v>165</v>
      </c>
      <c r="C80" t="s">
        <v>45</v>
      </c>
      <c r="D80" t="s">
        <v>273</v>
      </c>
      <c r="E80" t="str">
        <f>CONCATENATE("Pré",Base[[#This Row],[Nom]])</f>
        <v>PréNom79</v>
      </c>
      <c r="F80" s="4">
        <v>45292</v>
      </c>
      <c r="G80" t="s">
        <v>46</v>
      </c>
      <c r="H80" t="s">
        <v>47</v>
      </c>
      <c r="I80" s="4">
        <v>31700</v>
      </c>
      <c r="S80" s="4">
        <v>43997</v>
      </c>
      <c r="T80" s="4">
        <v>43997</v>
      </c>
      <c r="U80" t="s">
        <v>48</v>
      </c>
      <c r="W80" s="4">
        <v>44545</v>
      </c>
      <c r="X80" s="4">
        <v>44545</v>
      </c>
      <c r="AB80" t="s">
        <v>97</v>
      </c>
      <c r="AC80" t="s">
        <v>55</v>
      </c>
      <c r="AD80" t="s">
        <v>51</v>
      </c>
      <c r="AE80" t="s">
        <v>51</v>
      </c>
      <c r="AF80" t="s">
        <v>56</v>
      </c>
      <c r="AI80" t="s">
        <v>68</v>
      </c>
      <c r="AJ80">
        <v>151.66999999999999</v>
      </c>
      <c r="AK80">
        <v>1792.56</v>
      </c>
      <c r="AL80">
        <v>11.82</v>
      </c>
      <c r="AM80">
        <v>2397.2600000000002</v>
      </c>
      <c r="AN80">
        <v>3472.76</v>
      </c>
      <c r="AO80" s="3">
        <f>IF(Base[[#This Row],[Société]]="","",IF(Base[[#This Row],[Date ancienneté]]="",DATEDIF($S80,'Tableau de bord_Effectif'!$A$29,"Y"),DATEDIF($T80,'Tableau de bord_Effectif'!$A$29,"Y")))</f>
        <v>4</v>
      </c>
      <c r="AP80" s="2" t="str">
        <f>IF(Base[[#This Row],[Société]]="","",IF($AO80&gt;35,"6 - Plus de 35 ans",IF($AO80&gt;25,"5 - De 26 à 35 ans",IF($AO80&gt;15,"4 - De 16 à 25 ans",IF($AO80&gt;5,"3 - De 6 à 15 ans",IF($AQ80&gt;0,"2 - De 1 à 5 ans","1 - Moins d'1 an"))))))</f>
        <v>2 - De 1 à 5 ans</v>
      </c>
      <c r="AQ80" s="3">
        <f>IF($A80="","",DATEDIF($I80,'Tableau de bord_Effectif'!$A$29,"Y"))</f>
        <v>37</v>
      </c>
      <c r="AR80" s="2" t="str">
        <f>IF(Base[[#This Row],[Société]]="","",IF($AQ80&gt;55,"6 - Plus de 55 ans",IF($AQ80&gt;45,"5 - De 46 à 55 ans",IF($AQ80&gt;35,"4 - De 36 à 45 ans",IF($AQ80&gt;25,"3 - De 26 à 35 ans",IF($AQ80&gt;17,"2 - De 18 à 25 ans","1 - Moins de 18 ans"))))))</f>
        <v>4 - De 36 à 45 ans</v>
      </c>
      <c r="AS80" s="3">
        <f t="shared" si="1"/>
        <v>1</v>
      </c>
      <c r="AT80" s="3">
        <f>IF(Base[[#This Row],[Société]]="","",YEAR(Base[[#This Row],[Période]]))</f>
        <v>2024</v>
      </c>
      <c r="AU80" s="3">
        <f>IF(A80="","",MONTH(Base[[#This Row],[Période]]))</f>
        <v>1</v>
      </c>
    </row>
    <row r="81" spans="1:47" x14ac:dyDescent="0.25">
      <c r="A81" t="s">
        <v>322</v>
      </c>
      <c r="B81">
        <v>65</v>
      </c>
      <c r="C81" t="s">
        <v>57</v>
      </c>
      <c r="D81" t="s">
        <v>274</v>
      </c>
      <c r="E81" t="str">
        <f>CONCATENATE("Pré",Base[[#This Row],[Nom]])</f>
        <v>PréNom80</v>
      </c>
      <c r="F81" s="4">
        <v>45292</v>
      </c>
      <c r="G81" t="s">
        <v>58</v>
      </c>
      <c r="H81" t="s">
        <v>47</v>
      </c>
      <c r="I81" s="4">
        <v>28736</v>
      </c>
      <c r="S81" s="4">
        <v>38231</v>
      </c>
      <c r="T81" s="4">
        <v>38231</v>
      </c>
      <c r="U81" t="s">
        <v>48</v>
      </c>
      <c r="X81" s="4">
        <v>40269</v>
      </c>
      <c r="AB81" t="s">
        <v>98</v>
      </c>
      <c r="AC81" t="s">
        <v>55</v>
      </c>
      <c r="AD81" t="s">
        <v>51</v>
      </c>
      <c r="AE81" t="s">
        <v>51</v>
      </c>
      <c r="AF81" t="s">
        <v>88</v>
      </c>
      <c r="AI81" t="s">
        <v>68</v>
      </c>
      <c r="AJ81">
        <v>151.66999999999999</v>
      </c>
      <c r="AK81">
        <v>1854.98</v>
      </c>
      <c r="AL81">
        <v>12.23</v>
      </c>
      <c r="AM81">
        <v>2165.44</v>
      </c>
      <c r="AN81">
        <v>2721.4</v>
      </c>
      <c r="AO81" s="3">
        <f>IF(Base[[#This Row],[Société]]="","",IF(Base[[#This Row],[Date ancienneté]]="",DATEDIF($S81,'Tableau de bord_Effectif'!$A$29,"Y"),DATEDIF($T81,'Tableau de bord_Effectif'!$A$29,"Y")))</f>
        <v>19</v>
      </c>
      <c r="AP81" s="2" t="str">
        <f>IF(Base[[#This Row],[Société]]="","",IF($AO81&gt;35,"6 - Plus de 35 ans",IF($AO81&gt;25,"5 - De 26 à 35 ans",IF($AO81&gt;15,"4 - De 16 à 25 ans",IF($AO81&gt;5,"3 - De 6 à 15 ans",IF($AQ81&gt;0,"2 - De 1 à 5 ans","1 - Moins d'1 an"))))))</f>
        <v>4 - De 16 à 25 ans</v>
      </c>
      <c r="AQ81" s="3">
        <f>IF($A81="","",DATEDIF($I81,'Tableau de bord_Effectif'!$A$29,"Y"))</f>
        <v>45</v>
      </c>
      <c r="AR81" s="2" t="str">
        <f>IF(Base[[#This Row],[Société]]="","",IF($AQ81&gt;55,"6 - Plus de 55 ans",IF($AQ81&gt;45,"5 - De 46 à 55 ans",IF($AQ81&gt;35,"4 - De 36 à 45 ans",IF($AQ81&gt;25,"3 - De 26 à 35 ans",IF($AQ81&gt;17,"2 - De 18 à 25 ans","1 - Moins de 18 ans"))))))</f>
        <v>4 - De 36 à 45 ans</v>
      </c>
      <c r="AS81" s="3">
        <f t="shared" si="1"/>
        <v>-1</v>
      </c>
      <c r="AT81" s="3">
        <f>IF(Base[[#This Row],[Société]]="","",YEAR(Base[[#This Row],[Période]]))</f>
        <v>2024</v>
      </c>
      <c r="AU81" s="3">
        <f>IF(A81="","",MONTH(Base[[#This Row],[Période]]))</f>
        <v>1</v>
      </c>
    </row>
    <row r="82" spans="1:47" x14ac:dyDescent="0.25">
      <c r="A82" t="s">
        <v>322</v>
      </c>
      <c r="B82">
        <v>240</v>
      </c>
      <c r="C82" t="s">
        <v>45</v>
      </c>
      <c r="D82" t="s">
        <v>275</v>
      </c>
      <c r="E82" t="str">
        <f>CONCATENATE("Pré",Base[[#This Row],[Nom]])</f>
        <v>PréNom81</v>
      </c>
      <c r="F82" s="4">
        <v>45292</v>
      </c>
      <c r="G82" t="s">
        <v>46</v>
      </c>
      <c r="H82" t="s">
        <v>47</v>
      </c>
      <c r="I82" s="4">
        <v>29705</v>
      </c>
      <c r="S82" s="4">
        <v>45048</v>
      </c>
      <c r="U82" t="s">
        <v>90</v>
      </c>
      <c r="V82" t="s">
        <v>110</v>
      </c>
      <c r="W82" s="4">
        <v>45213</v>
      </c>
      <c r="X82" s="4">
        <v>45213</v>
      </c>
      <c r="Y82" s="4">
        <v>45590</v>
      </c>
      <c r="AB82" t="s">
        <v>92</v>
      </c>
      <c r="AC82" t="s">
        <v>55</v>
      </c>
      <c r="AD82" t="s">
        <v>51</v>
      </c>
      <c r="AE82" t="s">
        <v>51</v>
      </c>
      <c r="AF82" t="s">
        <v>64</v>
      </c>
      <c r="AI82" t="s">
        <v>68</v>
      </c>
      <c r="AJ82">
        <v>151.66999999999999</v>
      </c>
      <c r="AK82">
        <v>1786.67</v>
      </c>
      <c r="AL82">
        <v>11.78</v>
      </c>
      <c r="AM82">
        <v>2344.34</v>
      </c>
      <c r="AN82">
        <v>3513.99</v>
      </c>
      <c r="AO82" s="3">
        <f>IF(Base[[#This Row],[Société]]="","",IF(Base[[#This Row],[Date ancienneté]]="",DATEDIF($S82,'Tableau de bord_Effectif'!$A$29,"Y"),DATEDIF($T82,'Tableau de bord_Effectif'!$A$29,"Y")))</f>
        <v>1</v>
      </c>
      <c r="AP82" s="2" t="str">
        <f>IF(Base[[#This Row],[Société]]="","",IF($AO82&gt;35,"6 - Plus de 35 ans",IF($AO82&gt;25,"5 - De 26 à 35 ans",IF($AO82&gt;15,"4 - De 16 à 25 ans",IF($AO82&gt;5,"3 - De 6 à 15 ans",IF($AQ82&gt;0,"2 - De 1 à 5 ans","1 - Moins d'1 an"))))))</f>
        <v>2 - De 1 à 5 ans</v>
      </c>
      <c r="AQ82" s="3">
        <f>IF($A82="","",DATEDIF($I82,'Tableau de bord_Effectif'!$A$29,"Y"))</f>
        <v>43</v>
      </c>
      <c r="AR82" s="2" t="str">
        <f>IF(Base[[#This Row],[Société]]="","",IF($AQ82&gt;55,"6 - Plus de 55 ans",IF($AQ82&gt;45,"5 - De 46 à 55 ans",IF($AQ82&gt;35,"4 - De 36 à 45 ans",IF($AQ82&gt;25,"3 - De 26 à 35 ans",IF($AQ82&gt;17,"2 - De 18 à 25 ans","1 - Moins de 18 ans"))))))</f>
        <v>4 - De 36 à 45 ans</v>
      </c>
      <c r="AS82" s="3">
        <f t="shared" si="1"/>
        <v>1</v>
      </c>
      <c r="AT82" s="3">
        <f>IF(Base[[#This Row],[Société]]="","",YEAR(Base[[#This Row],[Période]]))</f>
        <v>2024</v>
      </c>
      <c r="AU82" s="3">
        <f>IF(A82="","",MONTH(Base[[#This Row],[Période]]))</f>
        <v>1</v>
      </c>
    </row>
    <row r="83" spans="1:47" x14ac:dyDescent="0.25">
      <c r="A83" t="s">
        <v>322</v>
      </c>
      <c r="B83">
        <v>177</v>
      </c>
      <c r="C83" t="s">
        <v>45</v>
      </c>
      <c r="D83" t="s">
        <v>276</v>
      </c>
      <c r="E83" t="str">
        <f>CONCATENATE("Pré",Base[[#This Row],[Nom]])</f>
        <v>PréNom82</v>
      </c>
      <c r="F83" s="4">
        <v>45292</v>
      </c>
      <c r="G83" t="s">
        <v>46</v>
      </c>
      <c r="H83" t="s">
        <v>47</v>
      </c>
      <c r="I83" s="4">
        <v>37536</v>
      </c>
      <c r="S83" s="4">
        <v>44112</v>
      </c>
      <c r="T83" s="4">
        <v>44112</v>
      </c>
      <c r="U83" t="s">
        <v>90</v>
      </c>
      <c r="V83" t="s">
        <v>110</v>
      </c>
      <c r="W83" s="4">
        <v>44805</v>
      </c>
      <c r="X83" s="4">
        <v>44805</v>
      </c>
      <c r="Z83">
        <v>31</v>
      </c>
      <c r="AA83" s="4">
        <v>45351</v>
      </c>
      <c r="AB83" t="s">
        <v>92</v>
      </c>
      <c r="AC83" t="s">
        <v>55</v>
      </c>
      <c r="AD83" t="s">
        <v>51</v>
      </c>
      <c r="AE83" t="s">
        <v>51</v>
      </c>
      <c r="AF83" t="s">
        <v>64</v>
      </c>
      <c r="AI83" t="s">
        <v>68</v>
      </c>
      <c r="AJ83">
        <v>151.66999999999999</v>
      </c>
      <c r="AK83">
        <v>1786.67</v>
      </c>
      <c r="AL83">
        <v>11.78</v>
      </c>
      <c r="AM83">
        <v>2089.0700000000002</v>
      </c>
      <c r="AN83">
        <v>2626.91</v>
      </c>
      <c r="AO83" s="3">
        <f>IF(Base[[#This Row],[Société]]="","",IF(Base[[#This Row],[Date ancienneté]]="",DATEDIF($S83,'Tableau de bord_Effectif'!$A$29,"Y"),DATEDIF($T83,'Tableau de bord_Effectif'!$A$29,"Y")))</f>
        <v>3</v>
      </c>
      <c r="AP83" s="2" t="str">
        <f>IF(Base[[#This Row],[Société]]="","",IF($AO83&gt;35,"6 - Plus de 35 ans",IF($AO83&gt;25,"5 - De 26 à 35 ans",IF($AO83&gt;15,"4 - De 16 à 25 ans",IF($AO83&gt;5,"3 - De 6 à 15 ans",IF($AQ83&gt;0,"2 - De 1 à 5 ans","1 - Moins d'1 an"))))))</f>
        <v>2 - De 1 à 5 ans</v>
      </c>
      <c r="AQ83" s="3">
        <f>IF($A83="","",DATEDIF($I83,'Tableau de bord_Effectif'!$A$29,"Y"))</f>
        <v>21</v>
      </c>
      <c r="AR83" s="2" t="str">
        <f>IF(Base[[#This Row],[Société]]="","",IF($AQ83&gt;55,"6 - Plus de 55 ans",IF($AQ83&gt;45,"5 - De 46 à 55 ans",IF($AQ83&gt;35,"4 - De 36 à 45 ans",IF($AQ83&gt;25,"3 - De 26 à 35 ans",IF($AQ83&gt;17,"2 - De 18 à 25 ans","1 - Moins de 18 ans"))))))</f>
        <v>2 - De 18 à 25 ans</v>
      </c>
      <c r="AS83" s="3">
        <f t="shared" si="1"/>
        <v>1</v>
      </c>
      <c r="AT83" s="3">
        <f>IF(Base[[#This Row],[Société]]="","",YEAR(Base[[#This Row],[Période]]))</f>
        <v>2024</v>
      </c>
      <c r="AU83" s="3">
        <f>IF(A83="","",MONTH(Base[[#This Row],[Période]]))</f>
        <v>1</v>
      </c>
    </row>
    <row r="84" spans="1:47" x14ac:dyDescent="0.25">
      <c r="A84" t="s">
        <v>322</v>
      </c>
      <c r="B84">
        <v>67</v>
      </c>
      <c r="C84" t="s">
        <v>45</v>
      </c>
      <c r="D84" t="s">
        <v>277</v>
      </c>
      <c r="E84" t="str">
        <f>CONCATENATE("Pré",Base[[#This Row],[Nom]])</f>
        <v>PréNom83</v>
      </c>
      <c r="F84" s="4">
        <v>45292</v>
      </c>
      <c r="G84" t="s">
        <v>46</v>
      </c>
      <c r="H84" t="s">
        <v>47</v>
      </c>
      <c r="I84" s="4">
        <v>25362</v>
      </c>
      <c r="S84" s="4">
        <v>37655</v>
      </c>
      <c r="T84" s="4">
        <v>33182</v>
      </c>
      <c r="U84" t="s">
        <v>48</v>
      </c>
      <c r="X84" s="4">
        <v>37655</v>
      </c>
      <c r="AB84" t="s">
        <v>101</v>
      </c>
      <c r="AC84" t="s">
        <v>55</v>
      </c>
      <c r="AD84" t="s">
        <v>51</v>
      </c>
      <c r="AE84" t="s">
        <v>51</v>
      </c>
      <c r="AF84" t="s">
        <v>63</v>
      </c>
      <c r="AI84" t="s">
        <v>68</v>
      </c>
      <c r="AJ84">
        <v>151.66999999999999</v>
      </c>
      <c r="AK84">
        <v>1810.39</v>
      </c>
      <c r="AL84">
        <v>11.94</v>
      </c>
      <c r="AM84">
        <v>1681.84</v>
      </c>
      <c r="AN84">
        <v>2085.38</v>
      </c>
      <c r="AO84" s="3">
        <f>IF(Base[[#This Row],[Société]]="","",IF(Base[[#This Row],[Date ancienneté]]="",DATEDIF($S84,'Tableau de bord_Effectif'!$A$29,"Y"),DATEDIF($T84,'Tableau de bord_Effectif'!$A$29,"Y")))</f>
        <v>33</v>
      </c>
      <c r="AP84" s="2" t="str">
        <f>IF(Base[[#This Row],[Société]]="","",IF($AO84&gt;35,"6 - Plus de 35 ans",IF($AO84&gt;25,"5 - De 26 à 35 ans",IF($AO84&gt;15,"4 - De 16 à 25 ans",IF($AO84&gt;5,"3 - De 6 à 15 ans",IF($AQ84&gt;0,"2 - De 1 à 5 ans","1 - Moins d'1 an"))))))</f>
        <v>5 - De 26 à 35 ans</v>
      </c>
      <c r="AQ84" s="3">
        <f>IF($A84="","",DATEDIF($I84,'Tableau de bord_Effectif'!$A$29,"Y"))</f>
        <v>55</v>
      </c>
      <c r="AR84" s="2" t="str">
        <f>IF(Base[[#This Row],[Société]]="","",IF($AQ84&gt;55,"6 - Plus de 55 ans",IF($AQ84&gt;45,"5 - De 46 à 55 ans",IF($AQ84&gt;35,"4 - De 36 à 45 ans",IF($AQ84&gt;25,"3 - De 26 à 35 ans",IF($AQ84&gt;17,"2 - De 18 à 25 ans","1 - Moins de 18 ans"))))))</f>
        <v>5 - De 46 à 55 ans</v>
      </c>
      <c r="AS84" s="3">
        <f t="shared" si="1"/>
        <v>1</v>
      </c>
      <c r="AT84" s="3">
        <f>IF(Base[[#This Row],[Société]]="","",YEAR(Base[[#This Row],[Période]]))</f>
        <v>2024</v>
      </c>
      <c r="AU84" s="3">
        <f>IF(A84="","",MONTH(Base[[#This Row],[Période]]))</f>
        <v>1</v>
      </c>
    </row>
    <row r="85" spans="1:47" x14ac:dyDescent="0.25">
      <c r="A85" t="s">
        <v>322</v>
      </c>
      <c r="B85">
        <v>241</v>
      </c>
      <c r="C85" t="s">
        <v>45</v>
      </c>
      <c r="D85" t="s">
        <v>278</v>
      </c>
      <c r="E85" t="str">
        <f>CONCATENATE("Pré",Base[[#This Row],[Nom]])</f>
        <v>PréNom84</v>
      </c>
      <c r="F85" s="4">
        <v>45292</v>
      </c>
      <c r="G85" t="s">
        <v>46</v>
      </c>
      <c r="H85" t="s">
        <v>47</v>
      </c>
      <c r="I85" s="4">
        <v>31940</v>
      </c>
      <c r="S85" s="4">
        <v>45055</v>
      </c>
      <c r="U85" t="s">
        <v>90</v>
      </c>
      <c r="V85" t="s">
        <v>110</v>
      </c>
      <c r="W85" s="4">
        <v>45213</v>
      </c>
      <c r="X85" s="4">
        <v>45213</v>
      </c>
      <c r="Y85" s="4">
        <v>45590</v>
      </c>
      <c r="Z85">
        <v>31</v>
      </c>
      <c r="AB85" t="s">
        <v>92</v>
      </c>
      <c r="AC85" t="s">
        <v>55</v>
      </c>
      <c r="AD85" t="s">
        <v>51</v>
      </c>
      <c r="AE85" t="s">
        <v>51</v>
      </c>
      <c r="AF85" t="s">
        <v>64</v>
      </c>
      <c r="AI85" t="s">
        <v>68</v>
      </c>
      <c r="AJ85">
        <v>151.66999999999999</v>
      </c>
      <c r="AK85">
        <v>1786.67</v>
      </c>
      <c r="AL85">
        <v>11.78</v>
      </c>
      <c r="AM85">
        <v>2320.29</v>
      </c>
      <c r="AN85">
        <v>3346.17</v>
      </c>
      <c r="AO85" s="3">
        <f>IF(Base[[#This Row],[Société]]="","",IF(Base[[#This Row],[Date ancienneté]]="",DATEDIF($S85,'Tableau de bord_Effectif'!$A$29,"Y"),DATEDIF($T85,'Tableau de bord_Effectif'!$A$29,"Y")))</f>
        <v>1</v>
      </c>
      <c r="AP85" s="2" t="str">
        <f>IF(Base[[#This Row],[Société]]="","",IF($AO85&gt;35,"6 - Plus de 35 ans",IF($AO85&gt;25,"5 - De 26 à 35 ans",IF($AO85&gt;15,"4 - De 16 à 25 ans",IF($AO85&gt;5,"3 - De 6 à 15 ans",IF($AQ85&gt;0,"2 - De 1 à 5 ans","1 - Moins d'1 an"))))))</f>
        <v>2 - De 1 à 5 ans</v>
      </c>
      <c r="AQ85" s="3">
        <f>IF($A85="","",DATEDIF($I85,'Tableau de bord_Effectif'!$A$29,"Y"))</f>
        <v>37</v>
      </c>
      <c r="AR85" s="2" t="str">
        <f>IF(Base[[#This Row],[Société]]="","",IF($AQ85&gt;55,"6 - Plus de 55 ans",IF($AQ85&gt;45,"5 - De 46 à 55 ans",IF($AQ85&gt;35,"4 - De 36 à 45 ans",IF($AQ85&gt;25,"3 - De 26 à 35 ans",IF($AQ85&gt;17,"2 - De 18 à 25 ans","1 - Moins de 18 ans"))))))</f>
        <v>4 - De 36 à 45 ans</v>
      </c>
      <c r="AS85" s="3">
        <f t="shared" si="1"/>
        <v>1</v>
      </c>
      <c r="AT85" s="3">
        <f>IF(Base[[#This Row],[Société]]="","",YEAR(Base[[#This Row],[Période]]))</f>
        <v>2024</v>
      </c>
      <c r="AU85" s="3">
        <f>IF(A85="","",MONTH(Base[[#This Row],[Période]]))</f>
        <v>1</v>
      </c>
    </row>
    <row r="86" spans="1:47" x14ac:dyDescent="0.25">
      <c r="A86" t="s">
        <v>322</v>
      </c>
      <c r="B86">
        <v>143</v>
      </c>
      <c r="C86" t="s">
        <v>45</v>
      </c>
      <c r="D86" t="s">
        <v>279</v>
      </c>
      <c r="E86" t="str">
        <f>CONCATENATE("Pré",Base[[#This Row],[Nom]])</f>
        <v>PréNom85</v>
      </c>
      <c r="F86" s="4">
        <v>45292</v>
      </c>
      <c r="G86" t="s">
        <v>46</v>
      </c>
      <c r="H86" t="s">
        <v>77</v>
      </c>
      <c r="I86" s="4">
        <v>30603</v>
      </c>
      <c r="S86" s="4">
        <v>43346</v>
      </c>
      <c r="T86" s="4">
        <v>43346</v>
      </c>
      <c r="U86" t="s">
        <v>48</v>
      </c>
      <c r="W86" s="4">
        <v>43346</v>
      </c>
      <c r="X86" s="4">
        <v>43346</v>
      </c>
      <c r="AB86" t="s">
        <v>95</v>
      </c>
      <c r="AC86" t="s">
        <v>55</v>
      </c>
      <c r="AD86" t="s">
        <v>51</v>
      </c>
      <c r="AE86" t="s">
        <v>51</v>
      </c>
      <c r="AF86" t="s">
        <v>63</v>
      </c>
      <c r="AI86" t="s">
        <v>68</v>
      </c>
      <c r="AJ86">
        <v>151.66999999999999</v>
      </c>
      <c r="AK86">
        <v>1810.39</v>
      </c>
      <c r="AL86">
        <v>11.94</v>
      </c>
      <c r="AM86">
        <v>2106.3000000000002</v>
      </c>
      <c r="AN86">
        <v>2580.8200000000002</v>
      </c>
      <c r="AO86" s="3">
        <f>IF(Base[[#This Row],[Société]]="","",IF(Base[[#This Row],[Date ancienneté]]="",DATEDIF($S86,'Tableau de bord_Effectif'!$A$29,"Y"),DATEDIF($T86,'Tableau de bord_Effectif'!$A$29,"Y")))</f>
        <v>5</v>
      </c>
      <c r="AP86" s="2" t="str">
        <f>IF(Base[[#This Row],[Société]]="","",IF($AO86&gt;35,"6 - Plus de 35 ans",IF($AO86&gt;25,"5 - De 26 à 35 ans",IF($AO86&gt;15,"4 - De 16 à 25 ans",IF($AO86&gt;5,"3 - De 6 à 15 ans",IF($AQ86&gt;0,"2 - De 1 à 5 ans","1 - Moins d'1 an"))))))</f>
        <v>2 - De 1 à 5 ans</v>
      </c>
      <c r="AQ86" s="3">
        <f>IF($A86="","",DATEDIF($I86,'Tableau de bord_Effectif'!$A$29,"Y"))</f>
        <v>40</v>
      </c>
      <c r="AR86" s="2" t="str">
        <f>IF(Base[[#This Row],[Société]]="","",IF($AQ86&gt;55,"6 - Plus de 55 ans",IF($AQ86&gt;45,"5 - De 46 à 55 ans",IF($AQ86&gt;35,"4 - De 36 à 45 ans",IF($AQ86&gt;25,"3 - De 26 à 35 ans",IF($AQ86&gt;17,"2 - De 18 à 25 ans","1 - Moins de 18 ans"))))))</f>
        <v>4 - De 36 à 45 ans</v>
      </c>
      <c r="AS86" s="3">
        <f t="shared" si="1"/>
        <v>1</v>
      </c>
      <c r="AT86" s="3">
        <f>IF(Base[[#This Row],[Société]]="","",YEAR(Base[[#This Row],[Période]]))</f>
        <v>2024</v>
      </c>
      <c r="AU86" s="3">
        <f>IF(A86="","",MONTH(Base[[#This Row],[Période]]))</f>
        <v>1</v>
      </c>
    </row>
    <row r="87" spans="1:47" x14ac:dyDescent="0.25">
      <c r="A87" t="s">
        <v>322</v>
      </c>
      <c r="B87">
        <v>164</v>
      </c>
      <c r="C87" t="s">
        <v>45</v>
      </c>
      <c r="D87" t="s">
        <v>280</v>
      </c>
      <c r="E87" t="str">
        <f>CONCATENATE("Pré",Base[[#This Row],[Nom]])</f>
        <v>PréNom86</v>
      </c>
      <c r="F87" s="4">
        <v>45292</v>
      </c>
      <c r="G87" t="s">
        <v>46</v>
      </c>
      <c r="H87" t="s">
        <v>47</v>
      </c>
      <c r="I87" s="4">
        <v>33317</v>
      </c>
      <c r="S87" s="4">
        <v>43983</v>
      </c>
      <c r="T87" s="4">
        <v>43983</v>
      </c>
      <c r="U87" t="s">
        <v>48</v>
      </c>
      <c r="W87" s="4">
        <v>44527</v>
      </c>
      <c r="X87" s="4">
        <v>44527</v>
      </c>
      <c r="AB87" t="s">
        <v>95</v>
      </c>
      <c r="AC87" t="s">
        <v>55</v>
      </c>
      <c r="AD87" t="s">
        <v>51</v>
      </c>
      <c r="AE87" t="s">
        <v>51</v>
      </c>
      <c r="AF87" t="s">
        <v>63</v>
      </c>
      <c r="AI87" t="s">
        <v>68</v>
      </c>
      <c r="AJ87">
        <v>151.66999999999999</v>
      </c>
      <c r="AK87">
        <v>1810.39</v>
      </c>
      <c r="AL87">
        <v>11.94</v>
      </c>
      <c r="AM87">
        <v>2072.37</v>
      </c>
      <c r="AN87">
        <v>2564.5500000000002</v>
      </c>
      <c r="AO87" s="3">
        <f>IF(Base[[#This Row],[Société]]="","",IF(Base[[#This Row],[Date ancienneté]]="",DATEDIF($S87,'Tableau de bord_Effectif'!$A$29,"Y"),DATEDIF($T87,'Tableau de bord_Effectif'!$A$29,"Y")))</f>
        <v>4</v>
      </c>
      <c r="AP87" s="2" t="str">
        <f>IF(Base[[#This Row],[Société]]="","",IF($AO87&gt;35,"6 - Plus de 35 ans",IF($AO87&gt;25,"5 - De 26 à 35 ans",IF($AO87&gt;15,"4 - De 16 à 25 ans",IF($AO87&gt;5,"3 - De 6 à 15 ans",IF($AQ87&gt;0,"2 - De 1 à 5 ans","1 - Moins d'1 an"))))))</f>
        <v>2 - De 1 à 5 ans</v>
      </c>
      <c r="AQ87" s="3">
        <f>IF($A87="","",DATEDIF($I87,'Tableau de bord_Effectif'!$A$29,"Y"))</f>
        <v>33</v>
      </c>
      <c r="AR87" s="2" t="str">
        <f>IF(Base[[#This Row],[Société]]="","",IF($AQ87&gt;55,"6 - Plus de 55 ans",IF($AQ87&gt;45,"5 - De 46 à 55 ans",IF($AQ87&gt;35,"4 - De 36 à 45 ans",IF($AQ87&gt;25,"3 - De 26 à 35 ans",IF($AQ87&gt;17,"2 - De 18 à 25 ans","1 - Moins de 18 ans"))))))</f>
        <v>3 - De 26 à 35 ans</v>
      </c>
      <c r="AS87" s="3">
        <f t="shared" si="1"/>
        <v>1</v>
      </c>
      <c r="AT87" s="3">
        <f>IF(Base[[#This Row],[Société]]="","",YEAR(Base[[#This Row],[Période]]))</f>
        <v>2024</v>
      </c>
      <c r="AU87" s="3">
        <f>IF(A87="","",MONTH(Base[[#This Row],[Période]]))</f>
        <v>1</v>
      </c>
    </row>
    <row r="88" spans="1:47" x14ac:dyDescent="0.25">
      <c r="A88" t="s">
        <v>322</v>
      </c>
      <c r="B88">
        <v>226</v>
      </c>
      <c r="C88" t="s">
        <v>45</v>
      </c>
      <c r="D88" t="s">
        <v>281</v>
      </c>
      <c r="E88" t="str">
        <f>CONCATENATE("Pré",Base[[#This Row],[Nom]])</f>
        <v>PréNom87</v>
      </c>
      <c r="F88" s="4">
        <v>45292</v>
      </c>
      <c r="G88" t="s">
        <v>46</v>
      </c>
      <c r="H88" t="s">
        <v>47</v>
      </c>
      <c r="I88" s="4">
        <v>31161</v>
      </c>
      <c r="S88" s="4">
        <v>44809</v>
      </c>
      <c r="T88" s="4">
        <v>44809</v>
      </c>
      <c r="U88" t="s">
        <v>90</v>
      </c>
      <c r="V88" t="s">
        <v>110</v>
      </c>
      <c r="W88" s="4">
        <v>44809</v>
      </c>
      <c r="X88" s="4">
        <v>44809</v>
      </c>
      <c r="Z88">
        <v>31</v>
      </c>
      <c r="AB88" t="s">
        <v>92</v>
      </c>
      <c r="AC88" t="s">
        <v>55</v>
      </c>
      <c r="AD88" t="s">
        <v>51</v>
      </c>
      <c r="AE88" t="s">
        <v>51</v>
      </c>
      <c r="AF88" t="s">
        <v>64</v>
      </c>
      <c r="AI88" t="s">
        <v>68</v>
      </c>
      <c r="AJ88">
        <v>151.66999999999999</v>
      </c>
      <c r="AK88">
        <v>1786.67</v>
      </c>
      <c r="AL88">
        <v>11.78</v>
      </c>
      <c r="AM88">
        <v>2083.29</v>
      </c>
      <c r="AN88">
        <v>2575.25</v>
      </c>
      <c r="AO88" s="3">
        <f>IF(Base[[#This Row],[Société]]="","",IF(Base[[#This Row],[Date ancienneté]]="",DATEDIF($S88,'Tableau de bord_Effectif'!$A$29,"Y"),DATEDIF($T88,'Tableau de bord_Effectif'!$A$29,"Y")))</f>
        <v>1</v>
      </c>
      <c r="AP88" s="2" t="str">
        <f>IF(Base[[#This Row],[Société]]="","",IF($AO88&gt;35,"6 - Plus de 35 ans",IF($AO88&gt;25,"5 - De 26 à 35 ans",IF($AO88&gt;15,"4 - De 16 à 25 ans",IF($AO88&gt;5,"3 - De 6 à 15 ans",IF($AQ88&gt;0,"2 - De 1 à 5 ans","1 - Moins d'1 an"))))))</f>
        <v>2 - De 1 à 5 ans</v>
      </c>
      <c r="AQ88" s="3">
        <f>IF($A88="","",DATEDIF($I88,'Tableau de bord_Effectif'!$A$29,"Y"))</f>
        <v>39</v>
      </c>
      <c r="AR88" s="2" t="str">
        <f>IF(Base[[#This Row],[Société]]="","",IF($AQ88&gt;55,"6 - Plus de 55 ans",IF($AQ88&gt;45,"5 - De 46 à 55 ans",IF($AQ88&gt;35,"4 - De 36 à 45 ans",IF($AQ88&gt;25,"3 - De 26 à 35 ans",IF($AQ88&gt;17,"2 - De 18 à 25 ans","1 - Moins de 18 ans"))))))</f>
        <v>4 - De 36 à 45 ans</v>
      </c>
      <c r="AS88" s="3">
        <f t="shared" si="1"/>
        <v>1</v>
      </c>
      <c r="AT88" s="3">
        <f>IF(Base[[#This Row],[Société]]="","",YEAR(Base[[#This Row],[Période]]))</f>
        <v>2024</v>
      </c>
      <c r="AU88" s="3">
        <f>IF(A88="","",MONTH(Base[[#This Row],[Période]]))</f>
        <v>1</v>
      </c>
    </row>
    <row r="89" spans="1:47" x14ac:dyDescent="0.25">
      <c r="A89" t="s">
        <v>322</v>
      </c>
      <c r="B89">
        <v>66</v>
      </c>
      <c r="C89" t="s">
        <v>45</v>
      </c>
      <c r="D89" t="s">
        <v>282</v>
      </c>
      <c r="E89" t="str">
        <f>CONCATENATE("Pré",Base[[#This Row],[Nom]])</f>
        <v>PréNom88</v>
      </c>
      <c r="F89" s="4">
        <v>45292</v>
      </c>
      <c r="G89" t="s">
        <v>46</v>
      </c>
      <c r="H89" t="s">
        <v>47</v>
      </c>
      <c r="I89" s="4">
        <v>33525</v>
      </c>
      <c r="S89" s="4">
        <v>40427</v>
      </c>
      <c r="T89" s="4">
        <v>38964</v>
      </c>
      <c r="U89" t="s">
        <v>48</v>
      </c>
      <c r="X89" s="4">
        <v>40833</v>
      </c>
      <c r="AB89" t="s">
        <v>119</v>
      </c>
      <c r="AC89" t="s">
        <v>70</v>
      </c>
      <c r="AD89" t="s">
        <v>70</v>
      </c>
      <c r="AE89" t="s">
        <v>70</v>
      </c>
      <c r="AF89" t="s">
        <v>81</v>
      </c>
      <c r="AI89" t="s">
        <v>100</v>
      </c>
      <c r="AJ89">
        <v>60.67</v>
      </c>
      <c r="AK89">
        <v>1426.95</v>
      </c>
      <c r="AL89">
        <v>23.52</v>
      </c>
      <c r="AM89">
        <v>1509.95</v>
      </c>
      <c r="AN89">
        <v>2260.0500000000002</v>
      </c>
      <c r="AO89" s="3">
        <f>IF(Base[[#This Row],[Société]]="","",IF(Base[[#This Row],[Date ancienneté]]="",DATEDIF($S89,'Tableau de bord_Effectif'!$A$29,"Y"),DATEDIF($T89,'Tableau de bord_Effectif'!$A$29,"Y")))</f>
        <v>17</v>
      </c>
      <c r="AP89" s="2" t="str">
        <f>IF(Base[[#This Row],[Société]]="","",IF($AO89&gt;35,"6 - Plus de 35 ans",IF($AO89&gt;25,"5 - De 26 à 35 ans",IF($AO89&gt;15,"4 - De 16 à 25 ans",IF($AO89&gt;5,"3 - De 6 à 15 ans",IF($AQ89&gt;0,"2 - De 1 à 5 ans","1 - Moins d'1 an"))))))</f>
        <v>4 - De 16 à 25 ans</v>
      </c>
      <c r="AQ89" s="3">
        <f>IF($A89="","",DATEDIF($I89,'Tableau de bord_Effectif'!$A$29,"Y"))</f>
        <v>32</v>
      </c>
      <c r="AR89" s="2" t="str">
        <f>IF(Base[[#This Row],[Société]]="","",IF($AQ89&gt;55,"6 - Plus de 55 ans",IF($AQ89&gt;45,"5 - De 46 à 55 ans",IF($AQ89&gt;35,"4 - De 36 à 45 ans",IF($AQ89&gt;25,"3 - De 26 à 35 ans",IF($AQ89&gt;17,"2 - De 18 à 25 ans","1 - Moins de 18 ans"))))))</f>
        <v>3 - De 26 à 35 ans</v>
      </c>
      <c r="AS89" s="3">
        <f t="shared" si="1"/>
        <v>1</v>
      </c>
      <c r="AT89" s="3">
        <f>IF(Base[[#This Row],[Société]]="","",YEAR(Base[[#This Row],[Période]]))</f>
        <v>2024</v>
      </c>
      <c r="AU89" s="3">
        <f>IF(A89="","",MONTH(Base[[#This Row],[Période]]))</f>
        <v>1</v>
      </c>
    </row>
    <row r="90" spans="1:47" x14ac:dyDescent="0.25">
      <c r="A90" t="s">
        <v>322</v>
      </c>
      <c r="B90">
        <v>144</v>
      </c>
      <c r="C90" t="s">
        <v>45</v>
      </c>
      <c r="D90" t="s">
        <v>283</v>
      </c>
      <c r="E90" t="str">
        <f>CONCATENATE("Pré",Base[[#This Row],[Nom]])</f>
        <v>PréNom89</v>
      </c>
      <c r="F90" s="4">
        <v>45292</v>
      </c>
      <c r="G90" t="s">
        <v>46</v>
      </c>
      <c r="H90" t="s">
        <v>47</v>
      </c>
      <c r="I90" s="4">
        <v>32099</v>
      </c>
      <c r="S90" s="4">
        <v>43346</v>
      </c>
      <c r="T90" s="4">
        <v>43346</v>
      </c>
      <c r="U90" t="s">
        <v>48</v>
      </c>
      <c r="X90" s="4">
        <v>43346</v>
      </c>
      <c r="AB90" t="s">
        <v>111</v>
      </c>
      <c r="AC90" t="s">
        <v>55</v>
      </c>
      <c r="AD90" t="s">
        <v>51</v>
      </c>
      <c r="AE90" t="s">
        <v>51</v>
      </c>
      <c r="AF90" t="s">
        <v>66</v>
      </c>
      <c r="AI90" t="s">
        <v>68</v>
      </c>
      <c r="AJ90">
        <v>151.66999999999999</v>
      </c>
      <c r="AK90">
        <v>1908.49</v>
      </c>
      <c r="AL90">
        <v>12.58</v>
      </c>
      <c r="AM90">
        <v>2328.5</v>
      </c>
      <c r="AN90">
        <v>3073.71</v>
      </c>
      <c r="AO90" s="3">
        <f>IF(Base[[#This Row],[Société]]="","",IF(Base[[#This Row],[Date ancienneté]]="",DATEDIF($S90,'Tableau de bord_Effectif'!$A$29,"Y"),DATEDIF($T90,'Tableau de bord_Effectif'!$A$29,"Y")))</f>
        <v>5</v>
      </c>
      <c r="AP90" s="2" t="str">
        <f>IF(Base[[#This Row],[Société]]="","",IF($AO90&gt;35,"6 - Plus de 35 ans",IF($AO90&gt;25,"5 - De 26 à 35 ans",IF($AO90&gt;15,"4 - De 16 à 25 ans",IF($AO90&gt;5,"3 - De 6 à 15 ans",IF($AQ90&gt;0,"2 - De 1 à 5 ans","1 - Moins d'1 an"))))))</f>
        <v>2 - De 1 à 5 ans</v>
      </c>
      <c r="AQ90" s="3">
        <f>IF($A90="","",DATEDIF($I90,'Tableau de bord_Effectif'!$A$29,"Y"))</f>
        <v>36</v>
      </c>
      <c r="AR90" s="2" t="str">
        <f>IF(Base[[#This Row],[Société]]="","",IF($AQ90&gt;55,"6 - Plus de 55 ans",IF($AQ90&gt;45,"5 - De 46 à 55 ans",IF($AQ90&gt;35,"4 - De 36 à 45 ans",IF($AQ90&gt;25,"3 - De 26 à 35 ans",IF($AQ90&gt;17,"2 - De 18 à 25 ans","1 - Moins de 18 ans"))))))</f>
        <v>4 - De 36 à 45 ans</v>
      </c>
      <c r="AS90" s="3">
        <f t="shared" si="1"/>
        <v>1</v>
      </c>
      <c r="AT90" s="3">
        <f>IF(Base[[#This Row],[Société]]="","",YEAR(Base[[#This Row],[Période]]))</f>
        <v>2024</v>
      </c>
      <c r="AU90" s="3">
        <f>IF(A90="","",MONTH(Base[[#This Row],[Période]]))</f>
        <v>1</v>
      </c>
    </row>
    <row r="91" spans="1:47" x14ac:dyDescent="0.25">
      <c r="A91" t="s">
        <v>322</v>
      </c>
      <c r="B91">
        <v>87</v>
      </c>
      <c r="C91" t="s">
        <v>45</v>
      </c>
      <c r="D91" t="s">
        <v>284</v>
      </c>
      <c r="E91" t="str">
        <f>CONCATENATE("Pré",Base[[#This Row],[Nom]])</f>
        <v>PréNom90</v>
      </c>
      <c r="F91" s="4">
        <v>45292</v>
      </c>
      <c r="G91" t="s">
        <v>46</v>
      </c>
      <c r="H91" t="s">
        <v>94</v>
      </c>
      <c r="I91" s="4">
        <v>27354</v>
      </c>
      <c r="S91" s="4">
        <v>41904</v>
      </c>
      <c r="T91" s="4">
        <v>41904</v>
      </c>
      <c r="U91" t="s">
        <v>48</v>
      </c>
      <c r="X91" s="4">
        <v>42186</v>
      </c>
      <c r="AB91" t="s">
        <v>101</v>
      </c>
      <c r="AC91" t="s">
        <v>55</v>
      </c>
      <c r="AD91" t="s">
        <v>51</v>
      </c>
      <c r="AE91" t="s">
        <v>51</v>
      </c>
      <c r="AF91" t="s">
        <v>63</v>
      </c>
      <c r="AI91" t="s">
        <v>68</v>
      </c>
      <c r="AJ91">
        <v>151.66999999999999</v>
      </c>
      <c r="AK91">
        <v>1810.39</v>
      </c>
      <c r="AL91">
        <v>11.94</v>
      </c>
      <c r="AM91">
        <v>2239.4699999999998</v>
      </c>
      <c r="AN91">
        <v>2830.66</v>
      </c>
      <c r="AO91" s="3">
        <f>IF(Base[[#This Row],[Société]]="","",IF(Base[[#This Row],[Date ancienneté]]="",DATEDIF($S91,'Tableau de bord_Effectif'!$A$29,"Y"),DATEDIF($T91,'Tableau de bord_Effectif'!$A$29,"Y")))</f>
        <v>9</v>
      </c>
      <c r="AP91" s="2" t="str">
        <f>IF(Base[[#This Row],[Société]]="","",IF($AO91&gt;35,"6 - Plus de 35 ans",IF($AO91&gt;25,"5 - De 26 à 35 ans",IF($AO91&gt;15,"4 - De 16 à 25 ans",IF($AO91&gt;5,"3 - De 6 à 15 ans",IF($AQ91&gt;0,"2 - De 1 à 5 ans","1 - Moins d'1 an"))))))</f>
        <v>3 - De 6 à 15 ans</v>
      </c>
      <c r="AQ91" s="3">
        <f>IF($A91="","",DATEDIF($I91,'Tableau de bord_Effectif'!$A$29,"Y"))</f>
        <v>49</v>
      </c>
      <c r="AR91" s="2" t="str">
        <f>IF(Base[[#This Row],[Société]]="","",IF($AQ91&gt;55,"6 - Plus de 55 ans",IF($AQ91&gt;45,"5 - De 46 à 55 ans",IF($AQ91&gt;35,"4 - De 36 à 45 ans",IF($AQ91&gt;25,"3 - De 26 à 35 ans",IF($AQ91&gt;17,"2 - De 18 à 25 ans","1 - Moins de 18 ans"))))))</f>
        <v>5 - De 46 à 55 ans</v>
      </c>
      <c r="AS91" s="3">
        <f t="shared" si="1"/>
        <v>1</v>
      </c>
      <c r="AT91" s="3">
        <f>IF(Base[[#This Row],[Société]]="","",YEAR(Base[[#This Row],[Période]]))</f>
        <v>2024</v>
      </c>
      <c r="AU91" s="3">
        <f>IF(A91="","",MONTH(Base[[#This Row],[Période]]))</f>
        <v>1</v>
      </c>
    </row>
    <row r="92" spans="1:47" x14ac:dyDescent="0.25">
      <c r="A92" t="s">
        <v>322</v>
      </c>
      <c r="B92">
        <v>175</v>
      </c>
      <c r="C92" t="s">
        <v>57</v>
      </c>
      <c r="D92" t="s">
        <v>285</v>
      </c>
      <c r="E92" t="str">
        <f>CONCATENATE("Pré",Base[[#This Row],[Nom]])</f>
        <v>PréNom91</v>
      </c>
      <c r="F92" s="4">
        <v>45292</v>
      </c>
      <c r="G92" t="s">
        <v>58</v>
      </c>
      <c r="H92" t="s">
        <v>94</v>
      </c>
      <c r="I92" s="4">
        <v>30413</v>
      </c>
      <c r="S92" s="4">
        <v>44083</v>
      </c>
      <c r="T92" s="4">
        <v>44083</v>
      </c>
      <c r="U92" t="s">
        <v>48</v>
      </c>
      <c r="X92" s="4">
        <v>44188</v>
      </c>
      <c r="AB92" t="s">
        <v>152</v>
      </c>
      <c r="AC92" t="s">
        <v>60</v>
      </c>
      <c r="AD92" t="s">
        <v>51</v>
      </c>
      <c r="AE92" t="s">
        <v>51</v>
      </c>
      <c r="AF92" t="s">
        <v>61</v>
      </c>
      <c r="AI92" t="s">
        <v>106</v>
      </c>
      <c r="AJ92">
        <v>151.66999999999999</v>
      </c>
      <c r="AK92">
        <v>2934.25</v>
      </c>
      <c r="AL92">
        <v>19.350000000000001</v>
      </c>
      <c r="AM92">
        <v>0</v>
      </c>
      <c r="AN92">
        <v>0</v>
      </c>
      <c r="AO92" s="3">
        <f>IF(Base[[#This Row],[Société]]="","",IF(Base[[#This Row],[Date ancienneté]]="",DATEDIF($S92,'Tableau de bord_Effectif'!$A$29,"Y"),DATEDIF($T92,'Tableau de bord_Effectif'!$A$29,"Y")))</f>
        <v>3</v>
      </c>
      <c r="AP92" s="2" t="str">
        <f>IF(Base[[#This Row],[Société]]="","",IF($AO92&gt;35,"6 - Plus de 35 ans",IF($AO92&gt;25,"5 - De 26 à 35 ans",IF($AO92&gt;15,"4 - De 16 à 25 ans",IF($AO92&gt;5,"3 - De 6 à 15 ans",IF($AQ92&gt;0,"2 - De 1 à 5 ans","1 - Moins d'1 an"))))))</f>
        <v>2 - De 1 à 5 ans</v>
      </c>
      <c r="AQ92" s="3">
        <f>IF($A92="","",DATEDIF($I92,'Tableau de bord_Effectif'!$A$29,"Y"))</f>
        <v>41</v>
      </c>
      <c r="AR92" s="2" t="str">
        <f>IF(Base[[#This Row],[Société]]="","",IF($AQ92&gt;55,"6 - Plus de 55 ans",IF($AQ92&gt;45,"5 - De 46 à 55 ans",IF($AQ92&gt;35,"4 - De 36 à 45 ans",IF($AQ92&gt;25,"3 - De 26 à 35 ans",IF($AQ92&gt;17,"2 - De 18 à 25 ans","1 - Moins de 18 ans"))))))</f>
        <v>4 - De 36 à 45 ans</v>
      </c>
      <c r="AS92" s="3">
        <f t="shared" si="1"/>
        <v>-1</v>
      </c>
      <c r="AT92" s="3">
        <f>IF(Base[[#This Row],[Société]]="","",YEAR(Base[[#This Row],[Période]]))</f>
        <v>2024</v>
      </c>
      <c r="AU92" s="3">
        <f>IF(A92="","",MONTH(Base[[#This Row],[Période]]))</f>
        <v>1</v>
      </c>
    </row>
    <row r="93" spans="1:47" x14ac:dyDescent="0.25">
      <c r="A93" t="s">
        <v>322</v>
      </c>
      <c r="B93">
        <v>102</v>
      </c>
      <c r="C93" t="s">
        <v>45</v>
      </c>
      <c r="D93" t="s">
        <v>286</v>
      </c>
      <c r="E93" t="str">
        <f>CONCATENATE("Pré",Base[[#This Row],[Nom]])</f>
        <v>PréNom92</v>
      </c>
      <c r="F93" s="4">
        <v>45292</v>
      </c>
      <c r="G93" t="s">
        <v>46</v>
      </c>
      <c r="H93" t="s">
        <v>47</v>
      </c>
      <c r="I93" s="4">
        <v>36594</v>
      </c>
      <c r="S93" s="4">
        <v>43199</v>
      </c>
      <c r="T93" s="4">
        <v>42248</v>
      </c>
      <c r="U93" t="s">
        <v>48</v>
      </c>
      <c r="X93" s="4">
        <v>43199</v>
      </c>
      <c r="AB93" t="s">
        <v>101</v>
      </c>
      <c r="AC93" t="s">
        <v>55</v>
      </c>
      <c r="AD93" t="s">
        <v>51</v>
      </c>
      <c r="AE93" t="s">
        <v>51</v>
      </c>
      <c r="AF93" t="s">
        <v>63</v>
      </c>
      <c r="AI93" t="s">
        <v>68</v>
      </c>
      <c r="AJ93">
        <v>151.66999999999999</v>
      </c>
      <c r="AK93">
        <v>1810.39</v>
      </c>
      <c r="AL93">
        <v>11.94</v>
      </c>
      <c r="AM93">
        <v>2115.1</v>
      </c>
      <c r="AN93">
        <v>2616.09</v>
      </c>
      <c r="AO93" s="3">
        <f>IF(Base[[#This Row],[Société]]="","",IF(Base[[#This Row],[Date ancienneté]]="",DATEDIF($S93,'Tableau de bord_Effectif'!$A$29,"Y"),DATEDIF($T93,'Tableau de bord_Effectif'!$A$29,"Y")))</f>
        <v>8</v>
      </c>
      <c r="AP93" s="2" t="str">
        <f>IF(Base[[#This Row],[Société]]="","",IF($AO93&gt;35,"6 - Plus de 35 ans",IF($AO93&gt;25,"5 - De 26 à 35 ans",IF($AO93&gt;15,"4 - De 16 à 25 ans",IF($AO93&gt;5,"3 - De 6 à 15 ans",IF($AQ93&gt;0,"2 - De 1 à 5 ans","1 - Moins d'1 an"))))))</f>
        <v>3 - De 6 à 15 ans</v>
      </c>
      <c r="AQ93" s="3">
        <f>IF($A93="","",DATEDIF($I93,'Tableau de bord_Effectif'!$A$29,"Y"))</f>
        <v>24</v>
      </c>
      <c r="AR93" s="2" t="str">
        <f>IF(Base[[#This Row],[Société]]="","",IF($AQ93&gt;55,"6 - Plus de 55 ans",IF($AQ93&gt;45,"5 - De 46 à 55 ans",IF($AQ93&gt;35,"4 - De 36 à 45 ans",IF($AQ93&gt;25,"3 - De 26 à 35 ans",IF($AQ93&gt;17,"2 - De 18 à 25 ans","1 - Moins de 18 ans"))))))</f>
        <v>2 - De 18 à 25 ans</v>
      </c>
      <c r="AS93" s="3">
        <f t="shared" si="1"/>
        <v>1</v>
      </c>
      <c r="AT93" s="3">
        <f>IF(Base[[#This Row],[Société]]="","",YEAR(Base[[#This Row],[Période]]))</f>
        <v>2024</v>
      </c>
      <c r="AU93" s="3">
        <f>IF(A93="","",MONTH(Base[[#This Row],[Période]]))</f>
        <v>1</v>
      </c>
    </row>
    <row r="94" spans="1:47" x14ac:dyDescent="0.25">
      <c r="A94" t="s">
        <v>322</v>
      </c>
      <c r="B94">
        <v>101</v>
      </c>
      <c r="C94" t="s">
        <v>45</v>
      </c>
      <c r="D94" t="s">
        <v>287</v>
      </c>
      <c r="E94" t="str">
        <f>CONCATENATE("Pré",Base[[#This Row],[Nom]])</f>
        <v>PréNom93</v>
      </c>
      <c r="F94" s="4">
        <v>45292</v>
      </c>
      <c r="G94" t="s">
        <v>46</v>
      </c>
      <c r="H94" t="s">
        <v>47</v>
      </c>
      <c r="I94" s="4">
        <v>35646</v>
      </c>
      <c r="S94" s="4">
        <v>42261</v>
      </c>
      <c r="T94" s="4">
        <v>42261</v>
      </c>
      <c r="U94" t="s">
        <v>48</v>
      </c>
      <c r="W94" s="4">
        <v>43890</v>
      </c>
      <c r="X94" s="4">
        <v>43890</v>
      </c>
      <c r="AB94" t="s">
        <v>95</v>
      </c>
      <c r="AC94" t="s">
        <v>55</v>
      </c>
      <c r="AD94" t="s">
        <v>51</v>
      </c>
      <c r="AE94" t="s">
        <v>51</v>
      </c>
      <c r="AF94" t="s">
        <v>66</v>
      </c>
      <c r="AI94" t="s">
        <v>68</v>
      </c>
      <c r="AJ94">
        <v>151.66999999999999</v>
      </c>
      <c r="AK94">
        <v>1908.49</v>
      </c>
      <c r="AL94">
        <v>12.58</v>
      </c>
      <c r="AM94">
        <v>2177.5300000000002</v>
      </c>
      <c r="AN94">
        <v>2822.22</v>
      </c>
      <c r="AO94" s="3">
        <f>IF(Base[[#This Row],[Société]]="","",IF(Base[[#This Row],[Date ancienneté]]="",DATEDIF($S94,'Tableau de bord_Effectif'!$A$29,"Y"),DATEDIF($T94,'Tableau de bord_Effectif'!$A$29,"Y")))</f>
        <v>8</v>
      </c>
      <c r="AP94" s="2" t="str">
        <f>IF(Base[[#This Row],[Société]]="","",IF($AO94&gt;35,"6 - Plus de 35 ans",IF($AO94&gt;25,"5 - De 26 à 35 ans",IF($AO94&gt;15,"4 - De 16 à 25 ans",IF($AO94&gt;5,"3 - De 6 à 15 ans",IF($AQ94&gt;0,"2 - De 1 à 5 ans","1 - Moins d'1 an"))))))</f>
        <v>3 - De 6 à 15 ans</v>
      </c>
      <c r="AQ94" s="3">
        <f>IF($A94="","",DATEDIF($I94,'Tableau de bord_Effectif'!$A$29,"Y"))</f>
        <v>26</v>
      </c>
      <c r="AR94" s="2" t="str">
        <f>IF(Base[[#This Row],[Société]]="","",IF($AQ94&gt;55,"6 - Plus de 55 ans",IF($AQ94&gt;45,"5 - De 46 à 55 ans",IF($AQ94&gt;35,"4 - De 36 à 45 ans",IF($AQ94&gt;25,"3 - De 26 à 35 ans",IF($AQ94&gt;17,"2 - De 18 à 25 ans","1 - Moins de 18 ans"))))))</f>
        <v>3 - De 26 à 35 ans</v>
      </c>
      <c r="AS94" s="3">
        <f t="shared" si="1"/>
        <v>1</v>
      </c>
      <c r="AT94" s="3">
        <f>IF(Base[[#This Row],[Société]]="","",YEAR(Base[[#This Row],[Période]]))</f>
        <v>2024</v>
      </c>
      <c r="AU94" s="3">
        <f>IF(A94="","",MONTH(Base[[#This Row],[Période]]))</f>
        <v>1</v>
      </c>
    </row>
    <row r="95" spans="1:47" x14ac:dyDescent="0.25">
      <c r="A95" t="s">
        <v>322</v>
      </c>
      <c r="B95">
        <v>16</v>
      </c>
      <c r="C95" t="s">
        <v>45</v>
      </c>
      <c r="D95" t="s">
        <v>288</v>
      </c>
      <c r="E95" t="str">
        <f>CONCATENATE("Pré",Base[[#This Row],[Nom]])</f>
        <v>PréNom94</v>
      </c>
      <c r="F95" s="4">
        <v>45292</v>
      </c>
      <c r="G95" t="s">
        <v>46</v>
      </c>
      <c r="H95" t="s">
        <v>94</v>
      </c>
      <c r="I95" s="4">
        <v>30273</v>
      </c>
      <c r="S95" s="4">
        <v>37690</v>
      </c>
      <c r="T95" s="4">
        <v>37690</v>
      </c>
      <c r="U95" t="s">
        <v>48</v>
      </c>
      <c r="X95" s="4">
        <v>37690</v>
      </c>
      <c r="AB95" t="s">
        <v>97</v>
      </c>
      <c r="AC95" t="s">
        <v>55</v>
      </c>
      <c r="AD95" t="s">
        <v>51</v>
      </c>
      <c r="AE95" t="s">
        <v>51</v>
      </c>
      <c r="AF95" t="s">
        <v>56</v>
      </c>
      <c r="AI95" t="s">
        <v>68</v>
      </c>
      <c r="AJ95">
        <v>151.66999999999999</v>
      </c>
      <c r="AK95">
        <v>1792.56</v>
      </c>
      <c r="AL95">
        <v>11.82</v>
      </c>
      <c r="AM95">
        <v>2080.63</v>
      </c>
      <c r="AN95">
        <v>2562.41</v>
      </c>
      <c r="AO95" s="3">
        <f>IF(Base[[#This Row],[Société]]="","",IF(Base[[#This Row],[Date ancienneté]]="",DATEDIF($S95,'Tableau de bord_Effectif'!$A$29,"Y"),DATEDIF($T95,'Tableau de bord_Effectif'!$A$29,"Y")))</f>
        <v>21</v>
      </c>
      <c r="AP95" s="2" t="str">
        <f>IF(Base[[#This Row],[Société]]="","",IF($AO95&gt;35,"6 - Plus de 35 ans",IF($AO95&gt;25,"5 - De 26 à 35 ans",IF($AO95&gt;15,"4 - De 16 à 25 ans",IF($AO95&gt;5,"3 - De 6 à 15 ans",IF($AQ95&gt;0,"2 - De 1 à 5 ans","1 - Moins d'1 an"))))))</f>
        <v>4 - De 16 à 25 ans</v>
      </c>
      <c r="AQ95" s="3">
        <f>IF($A95="","",DATEDIF($I95,'Tableau de bord_Effectif'!$A$29,"Y"))</f>
        <v>41</v>
      </c>
      <c r="AR95" s="2" t="str">
        <f>IF(Base[[#This Row],[Société]]="","",IF($AQ95&gt;55,"6 - Plus de 55 ans",IF($AQ95&gt;45,"5 - De 46 à 55 ans",IF($AQ95&gt;35,"4 - De 36 à 45 ans",IF($AQ95&gt;25,"3 - De 26 à 35 ans",IF($AQ95&gt;17,"2 - De 18 à 25 ans","1 - Moins de 18 ans"))))))</f>
        <v>4 - De 36 à 45 ans</v>
      </c>
      <c r="AS95" s="3">
        <f t="shared" si="1"/>
        <v>1</v>
      </c>
      <c r="AT95" s="3">
        <f>IF(Base[[#This Row],[Société]]="","",YEAR(Base[[#This Row],[Période]]))</f>
        <v>2024</v>
      </c>
      <c r="AU95" s="3">
        <f>IF(A95="","",MONTH(Base[[#This Row],[Période]]))</f>
        <v>1</v>
      </c>
    </row>
    <row r="96" spans="1:47" x14ac:dyDescent="0.25">
      <c r="A96" t="s">
        <v>322</v>
      </c>
      <c r="B96">
        <v>182</v>
      </c>
      <c r="C96" t="s">
        <v>45</v>
      </c>
      <c r="D96" t="s">
        <v>289</v>
      </c>
      <c r="E96" t="str">
        <f>CONCATENATE("Pré",Base[[#This Row],[Nom]])</f>
        <v>PréNom95</v>
      </c>
      <c r="F96" s="4">
        <v>45292</v>
      </c>
      <c r="G96" t="s">
        <v>46</v>
      </c>
      <c r="H96" t="s">
        <v>47</v>
      </c>
      <c r="I96" s="4">
        <v>29765</v>
      </c>
      <c r="S96" s="4">
        <v>44256</v>
      </c>
      <c r="T96" s="4">
        <v>44256</v>
      </c>
      <c r="U96" t="s">
        <v>48</v>
      </c>
      <c r="W96" s="4">
        <v>44256</v>
      </c>
      <c r="X96" s="4">
        <v>44256</v>
      </c>
      <c r="AB96" t="s">
        <v>92</v>
      </c>
      <c r="AC96" t="s">
        <v>55</v>
      </c>
      <c r="AD96" t="s">
        <v>51</v>
      </c>
      <c r="AE96" t="s">
        <v>51</v>
      </c>
      <c r="AF96" t="s">
        <v>63</v>
      </c>
      <c r="AI96" t="s">
        <v>68</v>
      </c>
      <c r="AJ96">
        <v>151.66999999999999</v>
      </c>
      <c r="AK96">
        <v>1810.39</v>
      </c>
      <c r="AL96">
        <v>11.94</v>
      </c>
      <c r="AM96">
        <v>2153.86</v>
      </c>
      <c r="AN96">
        <v>2733.13</v>
      </c>
      <c r="AO96" s="3">
        <f>IF(Base[[#This Row],[Société]]="","",IF(Base[[#This Row],[Date ancienneté]]="",DATEDIF($S96,'Tableau de bord_Effectif'!$A$29,"Y"),DATEDIF($T96,'Tableau de bord_Effectif'!$A$29,"Y")))</f>
        <v>3</v>
      </c>
      <c r="AP96" s="2" t="str">
        <f>IF(Base[[#This Row],[Société]]="","",IF($AO96&gt;35,"6 - Plus de 35 ans",IF($AO96&gt;25,"5 - De 26 à 35 ans",IF($AO96&gt;15,"4 - De 16 à 25 ans",IF($AO96&gt;5,"3 - De 6 à 15 ans",IF($AQ96&gt;0,"2 - De 1 à 5 ans","1 - Moins d'1 an"))))))</f>
        <v>2 - De 1 à 5 ans</v>
      </c>
      <c r="AQ96" s="3">
        <f>IF($A96="","",DATEDIF($I96,'Tableau de bord_Effectif'!$A$29,"Y"))</f>
        <v>43</v>
      </c>
      <c r="AR96" s="2" t="str">
        <f>IF(Base[[#This Row],[Société]]="","",IF($AQ96&gt;55,"6 - Plus de 55 ans",IF($AQ96&gt;45,"5 - De 46 à 55 ans",IF($AQ96&gt;35,"4 - De 36 à 45 ans",IF($AQ96&gt;25,"3 - De 26 à 35 ans",IF($AQ96&gt;17,"2 - De 18 à 25 ans","1 - Moins de 18 ans"))))))</f>
        <v>4 - De 36 à 45 ans</v>
      </c>
      <c r="AS96" s="3">
        <f t="shared" si="1"/>
        <v>1</v>
      </c>
      <c r="AT96" s="3">
        <f>IF(Base[[#This Row],[Société]]="","",YEAR(Base[[#This Row],[Période]]))</f>
        <v>2024</v>
      </c>
      <c r="AU96" s="3">
        <f>IF(A96="","",MONTH(Base[[#This Row],[Période]]))</f>
        <v>1</v>
      </c>
    </row>
    <row r="97" spans="1:47" x14ac:dyDescent="0.25">
      <c r="A97" t="s">
        <v>322</v>
      </c>
      <c r="B97">
        <v>250</v>
      </c>
      <c r="C97" t="s">
        <v>57</v>
      </c>
      <c r="D97" t="s">
        <v>290</v>
      </c>
      <c r="E97" t="str">
        <f>CONCATENATE("Pré",Base[[#This Row],[Nom]])</f>
        <v>PréNom96</v>
      </c>
      <c r="F97" s="4">
        <v>45292</v>
      </c>
      <c r="G97" t="s">
        <v>58</v>
      </c>
      <c r="H97" t="s">
        <v>47</v>
      </c>
      <c r="I97" s="4">
        <v>32704</v>
      </c>
      <c r="S97" s="4">
        <v>45189</v>
      </c>
      <c r="U97" t="s">
        <v>90</v>
      </c>
      <c r="V97" t="s">
        <v>110</v>
      </c>
      <c r="W97" s="4">
        <v>45189</v>
      </c>
      <c r="X97" s="4">
        <v>45189</v>
      </c>
      <c r="Z97">
        <v>31</v>
      </c>
      <c r="AA97" s="4">
        <v>45380</v>
      </c>
      <c r="AB97" t="s">
        <v>153</v>
      </c>
      <c r="AC97" t="s">
        <v>60</v>
      </c>
      <c r="AD97" t="s">
        <v>51</v>
      </c>
      <c r="AE97" t="s">
        <v>51</v>
      </c>
      <c r="AF97" t="s">
        <v>61</v>
      </c>
      <c r="AI97" t="s">
        <v>106</v>
      </c>
      <c r="AJ97">
        <v>151.66999999999999</v>
      </c>
      <c r="AK97">
        <v>2500</v>
      </c>
      <c r="AL97">
        <v>16.48</v>
      </c>
      <c r="AM97">
        <v>2513.54</v>
      </c>
      <c r="AN97">
        <v>3383</v>
      </c>
      <c r="AO97" s="3">
        <f>IF(Base[[#This Row],[Société]]="","",IF(Base[[#This Row],[Date ancienneté]]="",DATEDIF($S97,'Tableau de bord_Effectif'!$A$29,"Y"),DATEDIF($T97,'Tableau de bord_Effectif'!$A$29,"Y")))</f>
        <v>0</v>
      </c>
      <c r="AP97" s="2" t="str">
        <f>IF(Base[[#This Row],[Société]]="","",IF($AO97&gt;35,"6 - Plus de 35 ans",IF($AO97&gt;25,"5 - De 26 à 35 ans",IF($AO97&gt;15,"4 - De 16 à 25 ans",IF($AO97&gt;5,"3 - De 6 à 15 ans",IF($AQ97&gt;0,"2 - De 1 à 5 ans","1 - Moins d'1 an"))))))</f>
        <v>2 - De 1 à 5 ans</v>
      </c>
      <c r="AQ97" s="3">
        <f>IF($A97="","",DATEDIF($I97,'Tableau de bord_Effectif'!$A$29,"Y"))</f>
        <v>35</v>
      </c>
      <c r="AR97" s="2" t="str">
        <f>IF(Base[[#This Row],[Société]]="","",IF($AQ97&gt;55,"6 - Plus de 55 ans",IF($AQ97&gt;45,"5 - De 46 à 55 ans",IF($AQ97&gt;35,"4 - De 36 à 45 ans",IF($AQ97&gt;25,"3 - De 26 à 35 ans",IF($AQ97&gt;17,"2 - De 18 à 25 ans","1 - Moins de 18 ans"))))))</f>
        <v>3 - De 26 à 35 ans</v>
      </c>
      <c r="AS97" s="3">
        <f t="shared" si="1"/>
        <v>-1</v>
      </c>
      <c r="AT97" s="3">
        <f>IF(Base[[#This Row],[Société]]="","",YEAR(Base[[#This Row],[Période]]))</f>
        <v>2024</v>
      </c>
      <c r="AU97" s="3">
        <f>IF(A97="","",MONTH(Base[[#This Row],[Période]]))</f>
        <v>1</v>
      </c>
    </row>
    <row r="98" spans="1:47" x14ac:dyDescent="0.25">
      <c r="A98" t="s">
        <v>322</v>
      </c>
      <c r="B98">
        <v>223</v>
      </c>
      <c r="C98" t="s">
        <v>45</v>
      </c>
      <c r="D98" t="s">
        <v>291</v>
      </c>
      <c r="E98" t="str">
        <f>CONCATENATE("Pré",Base[[#This Row],[Nom]])</f>
        <v>PréNom97</v>
      </c>
      <c r="F98" s="4">
        <v>45292</v>
      </c>
      <c r="G98" t="s">
        <v>46</v>
      </c>
      <c r="H98" t="s">
        <v>47</v>
      </c>
      <c r="I98" s="4">
        <v>37926</v>
      </c>
      <c r="S98" s="4">
        <v>44805</v>
      </c>
      <c r="U98" t="s">
        <v>78</v>
      </c>
      <c r="V98" t="s">
        <v>79</v>
      </c>
      <c r="W98" s="4">
        <v>44805</v>
      </c>
      <c r="X98" s="4">
        <v>44805</v>
      </c>
      <c r="Y98" s="4">
        <v>45535</v>
      </c>
      <c r="Z98">
        <v>81</v>
      </c>
      <c r="AB98" t="s">
        <v>103</v>
      </c>
      <c r="AC98" t="s">
        <v>79</v>
      </c>
      <c r="AD98" t="s">
        <v>104</v>
      </c>
      <c r="AE98" t="s">
        <v>51</v>
      </c>
      <c r="AI98" t="s">
        <v>68</v>
      </c>
      <c r="AJ98">
        <v>151.66999999999999</v>
      </c>
      <c r="AK98">
        <v>1007.16</v>
      </c>
      <c r="AL98">
        <v>6.64</v>
      </c>
      <c r="AM98">
        <v>1009.09</v>
      </c>
      <c r="AN98">
        <v>1160.22</v>
      </c>
      <c r="AO98" s="3">
        <f>IF(Base[[#This Row],[Société]]="","",IF(Base[[#This Row],[Date ancienneté]]="",DATEDIF($S98,'Tableau de bord_Effectif'!$A$29,"Y"),DATEDIF($T98,'Tableau de bord_Effectif'!$A$29,"Y")))</f>
        <v>1</v>
      </c>
      <c r="AP98" s="2" t="str">
        <f>IF(Base[[#This Row],[Société]]="","",IF($AO98&gt;35,"6 - Plus de 35 ans",IF($AO98&gt;25,"5 - De 26 à 35 ans",IF($AO98&gt;15,"4 - De 16 à 25 ans",IF($AO98&gt;5,"3 - De 6 à 15 ans",IF($AQ98&gt;0,"2 - De 1 à 5 ans","1 - Moins d'1 an"))))))</f>
        <v>2 - De 1 à 5 ans</v>
      </c>
      <c r="AQ98" s="3">
        <f>IF($A98="","",DATEDIF($I98,'Tableau de bord_Effectif'!$A$29,"Y"))</f>
        <v>20</v>
      </c>
      <c r="AR98" s="2" t="str">
        <f>IF(Base[[#This Row],[Société]]="","",IF($AQ98&gt;55,"6 - Plus de 55 ans",IF($AQ98&gt;45,"5 - De 46 à 55 ans",IF($AQ98&gt;35,"4 - De 36 à 45 ans",IF($AQ98&gt;25,"3 - De 26 à 35 ans",IF($AQ98&gt;17,"2 - De 18 à 25 ans","1 - Moins de 18 ans"))))))</f>
        <v>2 - De 18 à 25 ans</v>
      </c>
      <c r="AS98" s="3">
        <f t="shared" si="1"/>
        <v>1</v>
      </c>
      <c r="AT98" s="3">
        <f>IF(Base[[#This Row],[Société]]="","",YEAR(Base[[#This Row],[Période]]))</f>
        <v>2024</v>
      </c>
      <c r="AU98" s="3">
        <f>IF(A98="","",MONTH(Base[[#This Row],[Période]]))</f>
        <v>1</v>
      </c>
    </row>
    <row r="99" spans="1:47" x14ac:dyDescent="0.25">
      <c r="A99" t="s">
        <v>323</v>
      </c>
      <c r="B99">
        <v>1</v>
      </c>
      <c r="C99" t="s">
        <v>45</v>
      </c>
      <c r="D99" t="s">
        <v>292</v>
      </c>
      <c r="E99" t="str">
        <f>CONCATENATE("Pré",Base[[#This Row],[Nom]])</f>
        <v>PréNom98</v>
      </c>
      <c r="F99" s="4">
        <v>45292</v>
      </c>
      <c r="G99" t="s">
        <v>46</v>
      </c>
      <c r="H99" t="s">
        <v>94</v>
      </c>
      <c r="I99" s="4">
        <v>24125</v>
      </c>
      <c r="S99" s="4">
        <v>43770</v>
      </c>
      <c r="T99" s="4">
        <v>42436</v>
      </c>
      <c r="U99" t="s">
        <v>48</v>
      </c>
      <c r="X99" s="4">
        <v>43770</v>
      </c>
      <c r="AB99" t="s">
        <v>121</v>
      </c>
      <c r="AC99" t="s">
        <v>55</v>
      </c>
      <c r="AD99" t="s">
        <v>51</v>
      </c>
      <c r="AE99" t="s">
        <v>51</v>
      </c>
      <c r="AF99">
        <v>4</v>
      </c>
      <c r="AG99" t="s">
        <v>122</v>
      </c>
      <c r="AH99">
        <v>200</v>
      </c>
      <c r="AI99" t="s">
        <v>123</v>
      </c>
      <c r="AJ99">
        <v>169</v>
      </c>
      <c r="AK99">
        <v>2428.5100000000002</v>
      </c>
      <c r="AL99">
        <v>14.01</v>
      </c>
      <c r="AM99">
        <v>2495.3000000000002</v>
      </c>
      <c r="AN99">
        <v>3129.31</v>
      </c>
      <c r="AO99" s="3">
        <f>IF(Base[[#This Row],[Société]]="","",IF(Base[[#This Row],[Date ancienneté]]="",DATEDIF($S99,'Tableau de bord_Effectif'!$A$29,"Y"),DATEDIF($T99,'Tableau de bord_Effectif'!$A$29,"Y")))</f>
        <v>8</v>
      </c>
      <c r="AP99" s="2" t="str">
        <f>IF(Base[[#This Row],[Société]]="","",IF($AO99&gt;35,"6 - Plus de 35 ans",IF($AO99&gt;25,"5 - De 26 à 35 ans",IF($AO99&gt;15,"4 - De 16 à 25 ans",IF($AO99&gt;5,"3 - De 6 à 15 ans",IF($AQ99&gt;0,"2 - De 1 à 5 ans","1 - Moins d'1 an"))))))</f>
        <v>3 - De 6 à 15 ans</v>
      </c>
      <c r="AQ99" s="3">
        <f>IF($A99="","",DATEDIF($I99,'Tableau de bord_Effectif'!$A$29,"Y"))</f>
        <v>58</v>
      </c>
      <c r="AR99" s="2" t="str">
        <f>IF(Base[[#This Row],[Société]]="","",IF($AQ99&gt;55,"6 - Plus de 55 ans",IF($AQ99&gt;45,"5 - De 46 à 55 ans",IF($AQ99&gt;35,"4 - De 36 à 45 ans",IF($AQ99&gt;25,"3 - De 26 à 35 ans",IF($AQ99&gt;17,"2 - De 18 à 25 ans","1 - Moins de 18 ans"))))))</f>
        <v>6 - Plus de 55 ans</v>
      </c>
      <c r="AS99" s="3">
        <f t="shared" si="1"/>
        <v>1</v>
      </c>
      <c r="AT99" s="3">
        <f>IF(Base[[#This Row],[Société]]="","",YEAR(Base[[#This Row],[Période]]))</f>
        <v>2024</v>
      </c>
      <c r="AU99" s="3">
        <f>IF(A99="","",MONTH(Base[[#This Row],[Période]]))</f>
        <v>1</v>
      </c>
    </row>
    <row r="100" spans="1:47" x14ac:dyDescent="0.25">
      <c r="A100" t="s">
        <v>323</v>
      </c>
      <c r="B100">
        <v>11</v>
      </c>
      <c r="C100" t="s">
        <v>45</v>
      </c>
      <c r="D100" t="s">
        <v>293</v>
      </c>
      <c r="E100" t="str">
        <f>CONCATENATE("Pré",Base[[#This Row],[Nom]])</f>
        <v>PréNom99</v>
      </c>
      <c r="F100" s="4">
        <v>45292</v>
      </c>
      <c r="G100" t="s">
        <v>46</v>
      </c>
      <c r="H100" t="s">
        <v>47</v>
      </c>
      <c r="I100" s="4">
        <v>36620</v>
      </c>
      <c r="S100" s="4">
        <v>44886</v>
      </c>
      <c r="U100" t="s">
        <v>78</v>
      </c>
      <c r="V100" t="s">
        <v>79</v>
      </c>
      <c r="W100" s="4">
        <v>44886</v>
      </c>
      <c r="X100" s="4">
        <v>44886</v>
      </c>
      <c r="Z100">
        <v>81</v>
      </c>
      <c r="AA100" s="4">
        <v>45334</v>
      </c>
      <c r="AB100" t="s">
        <v>154</v>
      </c>
      <c r="AC100" t="s">
        <v>79</v>
      </c>
      <c r="AD100" t="s">
        <v>51</v>
      </c>
      <c r="AE100" t="s">
        <v>51</v>
      </c>
      <c r="AI100" t="s">
        <v>155</v>
      </c>
      <c r="AJ100">
        <v>151.66999999999999</v>
      </c>
      <c r="AK100">
        <v>1148.52</v>
      </c>
      <c r="AL100">
        <v>7.57</v>
      </c>
      <c r="AM100">
        <v>888.31</v>
      </c>
      <c r="AN100">
        <v>939.3</v>
      </c>
      <c r="AO100" s="3">
        <f>IF(Base[[#This Row],[Société]]="","",IF(Base[[#This Row],[Date ancienneté]]="",DATEDIF($S100,'Tableau de bord_Effectif'!$A$29,"Y"),DATEDIF($T100,'Tableau de bord_Effectif'!$A$29,"Y")))</f>
        <v>1</v>
      </c>
      <c r="AP100" s="2" t="str">
        <f>IF(Base[[#This Row],[Société]]="","",IF($AO100&gt;35,"6 - Plus de 35 ans",IF($AO100&gt;25,"5 - De 26 à 35 ans",IF($AO100&gt;15,"4 - De 16 à 25 ans",IF($AO100&gt;5,"3 - De 6 à 15 ans",IF($AQ100&gt;0,"2 - De 1 à 5 ans","1 - Moins d'1 an"))))))</f>
        <v>2 - De 1 à 5 ans</v>
      </c>
      <c r="AQ100" s="3">
        <f>IF($A100="","",DATEDIF($I100,'Tableau de bord_Effectif'!$A$29,"Y"))</f>
        <v>24</v>
      </c>
      <c r="AR100" s="2" t="str">
        <f>IF(Base[[#This Row],[Société]]="","",IF($AQ100&gt;55,"6 - Plus de 55 ans",IF($AQ100&gt;45,"5 - De 46 à 55 ans",IF($AQ100&gt;35,"4 - De 36 à 45 ans",IF($AQ100&gt;25,"3 - De 26 à 35 ans",IF($AQ100&gt;17,"2 - De 18 à 25 ans","1 - Moins de 18 ans"))))))</f>
        <v>2 - De 18 à 25 ans</v>
      </c>
      <c r="AS100" s="3">
        <f t="shared" si="1"/>
        <v>1</v>
      </c>
      <c r="AT100" s="3">
        <f>IF(Base[[#This Row],[Société]]="","",YEAR(Base[[#This Row],[Période]]))</f>
        <v>2024</v>
      </c>
      <c r="AU100" s="3">
        <f>IF(A100="","",MONTH(Base[[#This Row],[Période]]))</f>
        <v>1</v>
      </c>
    </row>
    <row r="101" spans="1:47" x14ac:dyDescent="0.25">
      <c r="A101" t="s">
        <v>323</v>
      </c>
      <c r="B101">
        <v>12</v>
      </c>
      <c r="C101" t="s">
        <v>45</v>
      </c>
      <c r="D101" t="s">
        <v>294</v>
      </c>
      <c r="E101" t="str">
        <f>CONCATENATE("Pré",Base[[#This Row],[Nom]])</f>
        <v>PréNom100</v>
      </c>
      <c r="F101" s="4">
        <v>45292</v>
      </c>
      <c r="G101" t="s">
        <v>46</v>
      </c>
      <c r="H101" t="s">
        <v>47</v>
      </c>
      <c r="I101" s="4">
        <v>25457</v>
      </c>
      <c r="S101" s="4">
        <v>45183</v>
      </c>
      <c r="U101" t="s">
        <v>48</v>
      </c>
      <c r="W101" s="4">
        <v>45183</v>
      </c>
      <c r="X101" s="4">
        <v>45183</v>
      </c>
      <c r="AB101" t="s">
        <v>124</v>
      </c>
      <c r="AC101" t="s">
        <v>55</v>
      </c>
      <c r="AD101" t="s">
        <v>51</v>
      </c>
      <c r="AE101" t="s">
        <v>51</v>
      </c>
      <c r="AF101">
        <v>4</v>
      </c>
      <c r="AG101" t="s">
        <v>125</v>
      </c>
      <c r="AH101">
        <v>170</v>
      </c>
      <c r="AI101" t="s">
        <v>123</v>
      </c>
      <c r="AJ101">
        <v>169</v>
      </c>
      <c r="AK101">
        <v>2383.3200000000002</v>
      </c>
      <c r="AL101">
        <v>13.75</v>
      </c>
      <c r="AM101">
        <v>2391.7800000000002</v>
      </c>
      <c r="AN101">
        <v>2927.85</v>
      </c>
      <c r="AO101" s="3">
        <f>IF(Base[[#This Row],[Société]]="","",IF(Base[[#This Row],[Date ancienneté]]="",DATEDIF($S101,'Tableau de bord_Effectif'!$A$29,"Y"),DATEDIF($T101,'Tableau de bord_Effectif'!$A$29,"Y")))</f>
        <v>0</v>
      </c>
      <c r="AP101" s="2" t="str">
        <f>IF(Base[[#This Row],[Société]]="","",IF($AO101&gt;35,"6 - Plus de 35 ans",IF($AO101&gt;25,"5 - De 26 à 35 ans",IF($AO101&gt;15,"4 - De 16 à 25 ans",IF($AO101&gt;5,"3 - De 6 à 15 ans",IF($AQ101&gt;0,"2 - De 1 à 5 ans","1 - Moins d'1 an"))))))</f>
        <v>2 - De 1 à 5 ans</v>
      </c>
      <c r="AQ101" s="3">
        <f>IF($A101="","",DATEDIF($I101,'Tableau de bord_Effectif'!$A$29,"Y"))</f>
        <v>54</v>
      </c>
      <c r="AR101" s="2" t="str">
        <f>IF(Base[[#This Row],[Société]]="","",IF($AQ101&gt;55,"6 - Plus de 55 ans",IF($AQ101&gt;45,"5 - De 46 à 55 ans",IF($AQ101&gt;35,"4 - De 36 à 45 ans",IF($AQ101&gt;25,"3 - De 26 à 35 ans",IF($AQ101&gt;17,"2 - De 18 à 25 ans","1 - Moins de 18 ans"))))))</f>
        <v>5 - De 46 à 55 ans</v>
      </c>
      <c r="AS101" s="3">
        <f t="shared" si="1"/>
        <v>1</v>
      </c>
      <c r="AT101" s="3">
        <f>IF(Base[[#This Row],[Société]]="","",YEAR(Base[[#This Row],[Période]]))</f>
        <v>2024</v>
      </c>
      <c r="AU101" s="3">
        <f>IF(A101="","",MONTH(Base[[#This Row],[Période]]))</f>
        <v>1</v>
      </c>
    </row>
    <row r="102" spans="1:47" x14ac:dyDescent="0.25">
      <c r="A102" t="s">
        <v>323</v>
      </c>
      <c r="B102">
        <v>9</v>
      </c>
      <c r="C102" t="s">
        <v>45</v>
      </c>
      <c r="D102" t="s">
        <v>295</v>
      </c>
      <c r="E102" t="str">
        <f>CONCATENATE("Pré",Base[[#This Row],[Nom]])</f>
        <v>PréNom101</v>
      </c>
      <c r="F102" s="4">
        <v>45292</v>
      </c>
      <c r="G102" t="s">
        <v>46</v>
      </c>
      <c r="H102" t="s">
        <v>47</v>
      </c>
      <c r="I102" s="4">
        <v>33273</v>
      </c>
      <c r="S102" s="4">
        <v>44445</v>
      </c>
      <c r="T102" s="4">
        <v>44445</v>
      </c>
      <c r="U102" t="s">
        <v>48</v>
      </c>
      <c r="W102" s="4">
        <v>44445</v>
      </c>
      <c r="X102" s="4">
        <v>44445</v>
      </c>
      <c r="AB102" t="s">
        <v>126</v>
      </c>
      <c r="AC102" t="s">
        <v>50</v>
      </c>
      <c r="AD102" t="s">
        <v>51</v>
      </c>
      <c r="AE102" t="s">
        <v>51</v>
      </c>
      <c r="AF102" t="s">
        <v>127</v>
      </c>
      <c r="AG102">
        <v>2</v>
      </c>
      <c r="AH102">
        <v>210</v>
      </c>
      <c r="AI102" t="s">
        <v>128</v>
      </c>
      <c r="AJ102">
        <v>169</v>
      </c>
      <c r="AK102">
        <v>3168.46</v>
      </c>
      <c r="AL102">
        <v>18.28</v>
      </c>
      <c r="AM102">
        <v>3181.02</v>
      </c>
      <c r="AN102">
        <v>4395.18</v>
      </c>
      <c r="AO102" s="3">
        <f>IF(Base[[#This Row],[Société]]="","",IF(Base[[#This Row],[Date ancienneté]]="",DATEDIF($S102,'Tableau de bord_Effectif'!$A$29,"Y"),DATEDIF($T102,'Tableau de bord_Effectif'!$A$29,"Y")))</f>
        <v>2</v>
      </c>
      <c r="AP102" s="2" t="str">
        <f>IF(Base[[#This Row],[Société]]="","",IF($AO102&gt;35,"6 - Plus de 35 ans",IF($AO102&gt;25,"5 - De 26 à 35 ans",IF($AO102&gt;15,"4 - De 16 à 25 ans",IF($AO102&gt;5,"3 - De 6 à 15 ans",IF($AQ102&gt;0,"2 - De 1 à 5 ans","1 - Moins d'1 an"))))))</f>
        <v>2 - De 1 à 5 ans</v>
      </c>
      <c r="AQ102" s="3">
        <f>IF($A102="","",DATEDIF($I102,'Tableau de bord_Effectif'!$A$29,"Y"))</f>
        <v>33</v>
      </c>
      <c r="AR102" s="2" t="str">
        <f>IF(Base[[#This Row],[Société]]="","",IF($AQ102&gt;55,"6 - Plus de 55 ans",IF($AQ102&gt;45,"5 - De 46 à 55 ans",IF($AQ102&gt;35,"4 - De 36 à 45 ans",IF($AQ102&gt;25,"3 - De 26 à 35 ans",IF($AQ102&gt;17,"2 - De 18 à 25 ans","1 - Moins de 18 ans"))))))</f>
        <v>3 - De 26 à 35 ans</v>
      </c>
      <c r="AS102" s="3">
        <f t="shared" si="1"/>
        <v>1</v>
      </c>
      <c r="AT102" s="3">
        <f>IF(Base[[#This Row],[Société]]="","",YEAR(Base[[#This Row],[Période]]))</f>
        <v>2024</v>
      </c>
      <c r="AU102" s="3">
        <f>IF(A102="","",MONTH(Base[[#This Row],[Période]]))</f>
        <v>1</v>
      </c>
    </row>
    <row r="103" spans="1:47" x14ac:dyDescent="0.25">
      <c r="A103" t="s">
        <v>321</v>
      </c>
      <c r="B103">
        <v>1</v>
      </c>
      <c r="C103" t="s">
        <v>45</v>
      </c>
      <c r="D103" t="s">
        <v>296</v>
      </c>
      <c r="E103" t="str">
        <f>CONCATENATE("Pré",Base[[#This Row],[Nom]])</f>
        <v>PréNom102</v>
      </c>
      <c r="F103" s="4">
        <v>45292</v>
      </c>
      <c r="G103" t="s">
        <v>46</v>
      </c>
      <c r="H103" t="s">
        <v>47</v>
      </c>
      <c r="I103" s="4">
        <v>33270</v>
      </c>
      <c r="S103" s="4">
        <v>43556</v>
      </c>
      <c r="U103" t="s">
        <v>48</v>
      </c>
      <c r="X103" s="4">
        <v>43556</v>
      </c>
      <c r="AB103" t="s">
        <v>96</v>
      </c>
      <c r="AC103" t="s">
        <v>55</v>
      </c>
      <c r="AD103" t="s">
        <v>51</v>
      </c>
      <c r="AE103" t="s">
        <v>51</v>
      </c>
      <c r="AF103" t="s">
        <v>88</v>
      </c>
      <c r="AI103" t="s">
        <v>68</v>
      </c>
      <c r="AJ103">
        <v>151.66999999999999</v>
      </c>
      <c r="AK103">
        <v>1820.04</v>
      </c>
      <c r="AL103">
        <v>12</v>
      </c>
      <c r="AM103">
        <v>2490.66</v>
      </c>
      <c r="AN103">
        <v>3273.5</v>
      </c>
      <c r="AO103" s="3">
        <f>IF(Base[[#This Row],[Société]]="","",IF(Base[[#This Row],[Date ancienneté]]="",DATEDIF($S103,'Tableau de bord_Effectif'!$A$29,"Y"),DATEDIF($T103,'Tableau de bord_Effectif'!$A$29,"Y")))</f>
        <v>5</v>
      </c>
      <c r="AP103" s="2" t="str">
        <f>IF(Base[[#This Row],[Société]]="","",IF($AO103&gt;35,"6 - Plus de 35 ans",IF($AO103&gt;25,"5 - De 26 à 35 ans",IF($AO103&gt;15,"4 - De 16 à 25 ans",IF($AO103&gt;5,"3 - De 6 à 15 ans",IF($AQ103&gt;0,"2 - De 1 à 5 ans","1 - Moins d'1 an"))))))</f>
        <v>2 - De 1 à 5 ans</v>
      </c>
      <c r="AQ103" s="3">
        <f>IF($A103="","",DATEDIF($I103,'Tableau de bord_Effectif'!$A$29,"Y"))</f>
        <v>33</v>
      </c>
      <c r="AR103" s="2" t="str">
        <f>IF(Base[[#This Row],[Société]]="","",IF($AQ103&gt;55,"6 - Plus de 55 ans",IF($AQ103&gt;45,"5 - De 46 à 55 ans",IF($AQ103&gt;35,"4 - De 36 à 45 ans",IF($AQ103&gt;25,"3 - De 26 à 35 ans",IF($AQ103&gt;17,"2 - De 18 à 25 ans","1 - Moins de 18 ans"))))))</f>
        <v>3 - De 26 à 35 ans</v>
      </c>
      <c r="AS103" s="3">
        <f t="shared" si="1"/>
        <v>1</v>
      </c>
      <c r="AT103" s="3">
        <f>IF(Base[[#This Row],[Société]]="","",YEAR(Base[[#This Row],[Période]]))</f>
        <v>2024</v>
      </c>
      <c r="AU103" s="3">
        <f>IF(A103="","",MONTH(Base[[#This Row],[Période]]))</f>
        <v>1</v>
      </c>
    </row>
    <row r="104" spans="1:47" x14ac:dyDescent="0.25">
      <c r="A104" t="s">
        <v>321</v>
      </c>
      <c r="B104">
        <v>5</v>
      </c>
      <c r="C104" t="s">
        <v>45</v>
      </c>
      <c r="D104" t="s">
        <v>297</v>
      </c>
      <c r="E104" t="str">
        <f>CONCATENATE("Pré",Base[[#This Row],[Nom]])</f>
        <v>PréNom103</v>
      </c>
      <c r="F104" s="4">
        <v>45292</v>
      </c>
      <c r="G104" t="s">
        <v>46</v>
      </c>
      <c r="H104" t="s">
        <v>77</v>
      </c>
      <c r="I104" s="4">
        <v>33631</v>
      </c>
      <c r="S104" s="4">
        <v>43570</v>
      </c>
      <c r="U104" t="s">
        <v>48</v>
      </c>
      <c r="W104" s="4">
        <v>43570</v>
      </c>
      <c r="X104" s="4">
        <v>43570</v>
      </c>
      <c r="AB104" t="s">
        <v>111</v>
      </c>
      <c r="AC104" t="s">
        <v>55</v>
      </c>
      <c r="AD104" t="s">
        <v>51</v>
      </c>
      <c r="AE104" t="s">
        <v>51</v>
      </c>
      <c r="AF104" t="s">
        <v>66</v>
      </c>
      <c r="AI104" t="s">
        <v>68</v>
      </c>
      <c r="AJ104">
        <v>151.66999999999999</v>
      </c>
      <c r="AK104">
        <v>1971.71</v>
      </c>
      <c r="AL104">
        <v>13</v>
      </c>
      <c r="AM104">
        <v>2085.58</v>
      </c>
      <c r="AN104">
        <v>2620.4</v>
      </c>
      <c r="AO104" s="3">
        <f>IF(Base[[#This Row],[Société]]="","",IF(Base[[#This Row],[Date ancienneté]]="",DATEDIF($S104,'Tableau de bord_Effectif'!$A$29,"Y"),DATEDIF($T104,'Tableau de bord_Effectif'!$A$29,"Y")))</f>
        <v>5</v>
      </c>
      <c r="AP104" s="2" t="str">
        <f>IF(Base[[#This Row],[Société]]="","",IF($AO104&gt;35,"6 - Plus de 35 ans",IF($AO104&gt;25,"5 - De 26 à 35 ans",IF($AO104&gt;15,"4 - De 16 à 25 ans",IF($AO104&gt;5,"3 - De 6 à 15 ans",IF($AQ104&gt;0,"2 - De 1 à 5 ans","1 - Moins d'1 an"))))))</f>
        <v>2 - De 1 à 5 ans</v>
      </c>
      <c r="AQ104" s="3">
        <f>IF($A104="","",DATEDIF($I104,'Tableau de bord_Effectif'!$A$29,"Y"))</f>
        <v>32</v>
      </c>
      <c r="AR104" s="2" t="str">
        <f>IF(Base[[#This Row],[Société]]="","",IF($AQ104&gt;55,"6 - Plus de 55 ans",IF($AQ104&gt;45,"5 - De 46 à 55 ans",IF($AQ104&gt;35,"4 - De 36 à 45 ans",IF($AQ104&gt;25,"3 - De 26 à 35 ans",IF($AQ104&gt;17,"2 - De 18 à 25 ans","1 - Moins de 18 ans"))))))</f>
        <v>3 - De 26 à 35 ans</v>
      </c>
      <c r="AS104" s="3">
        <f t="shared" si="1"/>
        <v>1</v>
      </c>
      <c r="AT104" s="3">
        <f>IF(Base[[#This Row],[Société]]="","",YEAR(Base[[#This Row],[Période]]))</f>
        <v>2024</v>
      </c>
      <c r="AU104" s="3">
        <f>IF(A104="","",MONTH(Base[[#This Row],[Période]]))</f>
        <v>1</v>
      </c>
    </row>
    <row r="105" spans="1:47" x14ac:dyDescent="0.25">
      <c r="A105" t="s">
        <v>321</v>
      </c>
      <c r="B105">
        <v>32</v>
      </c>
      <c r="C105" t="s">
        <v>45</v>
      </c>
      <c r="D105" t="s">
        <v>298</v>
      </c>
      <c r="E105" t="str">
        <f>CONCATENATE("Pré",Base[[#This Row],[Nom]])</f>
        <v>PréNom104</v>
      </c>
      <c r="F105" s="4">
        <v>45292</v>
      </c>
      <c r="G105" t="s">
        <v>46</v>
      </c>
      <c r="H105" t="s">
        <v>47</v>
      </c>
      <c r="I105" s="4">
        <v>37596</v>
      </c>
      <c r="S105" s="4">
        <v>45173</v>
      </c>
      <c r="T105" s="4">
        <v>45173</v>
      </c>
      <c r="U105" t="s">
        <v>90</v>
      </c>
      <c r="V105" t="s">
        <v>110</v>
      </c>
      <c r="W105" s="4">
        <v>45173</v>
      </c>
      <c r="X105" s="4">
        <v>45173</v>
      </c>
      <c r="Z105">
        <v>31</v>
      </c>
      <c r="AB105" t="s">
        <v>95</v>
      </c>
      <c r="AC105" t="s">
        <v>55</v>
      </c>
      <c r="AD105" t="s">
        <v>51</v>
      </c>
      <c r="AE105" t="s">
        <v>51</v>
      </c>
      <c r="AF105" t="s">
        <v>63</v>
      </c>
      <c r="AI105" t="s">
        <v>68</v>
      </c>
      <c r="AJ105">
        <v>151.66999999999999</v>
      </c>
      <c r="AK105">
        <v>1810.39</v>
      </c>
      <c r="AL105">
        <v>11.94</v>
      </c>
      <c r="AM105">
        <v>2068.3000000000002</v>
      </c>
      <c r="AN105">
        <v>2515.3000000000002</v>
      </c>
      <c r="AO105" s="3">
        <f>IF(Base[[#This Row],[Société]]="","",IF(Base[[#This Row],[Date ancienneté]]="",DATEDIF($S105,'Tableau de bord_Effectif'!$A$29,"Y"),DATEDIF($T105,'Tableau de bord_Effectif'!$A$29,"Y")))</f>
        <v>0</v>
      </c>
      <c r="AP105" s="2" t="str">
        <f>IF(Base[[#This Row],[Société]]="","",IF($AO105&gt;35,"6 - Plus de 35 ans",IF($AO105&gt;25,"5 - De 26 à 35 ans",IF($AO105&gt;15,"4 - De 16 à 25 ans",IF($AO105&gt;5,"3 - De 6 à 15 ans",IF($AQ105&gt;0,"2 - De 1 à 5 ans","1 - Moins d'1 an"))))))</f>
        <v>2 - De 1 à 5 ans</v>
      </c>
      <c r="AQ105" s="3">
        <f>IF($A105="","",DATEDIF($I105,'Tableau de bord_Effectif'!$A$29,"Y"))</f>
        <v>21</v>
      </c>
      <c r="AR105" s="2" t="str">
        <f>IF(Base[[#This Row],[Société]]="","",IF($AQ105&gt;55,"6 - Plus de 55 ans",IF($AQ105&gt;45,"5 - De 46 à 55 ans",IF($AQ105&gt;35,"4 - De 36 à 45 ans",IF($AQ105&gt;25,"3 - De 26 à 35 ans",IF($AQ105&gt;17,"2 - De 18 à 25 ans","1 - Moins de 18 ans"))))))</f>
        <v>2 - De 18 à 25 ans</v>
      </c>
      <c r="AS105" s="3">
        <f t="shared" si="1"/>
        <v>1</v>
      </c>
      <c r="AT105" s="3">
        <f>IF(Base[[#This Row],[Société]]="","",YEAR(Base[[#This Row],[Période]]))</f>
        <v>2024</v>
      </c>
      <c r="AU105" s="3">
        <f>IF(A105="","",MONTH(Base[[#This Row],[Période]]))</f>
        <v>1</v>
      </c>
    </row>
    <row r="106" spans="1:47" x14ac:dyDescent="0.25">
      <c r="A106" t="s">
        <v>321</v>
      </c>
      <c r="B106">
        <v>19</v>
      </c>
      <c r="C106" t="s">
        <v>45</v>
      </c>
      <c r="D106" t="s">
        <v>299</v>
      </c>
      <c r="E106" t="str">
        <f>CONCATENATE("Pré",Base[[#This Row],[Nom]])</f>
        <v>PréNom105</v>
      </c>
      <c r="F106" s="4">
        <v>45292</v>
      </c>
      <c r="G106" t="s">
        <v>46</v>
      </c>
      <c r="H106" t="s">
        <v>47</v>
      </c>
      <c r="I106" s="4">
        <v>36491</v>
      </c>
      <c r="S106" s="4">
        <v>44200</v>
      </c>
      <c r="U106" t="s">
        <v>48</v>
      </c>
      <c r="W106" s="4">
        <v>44200</v>
      </c>
      <c r="X106" s="4">
        <v>44200</v>
      </c>
      <c r="AA106" s="4">
        <v>45443</v>
      </c>
      <c r="AB106" t="s">
        <v>111</v>
      </c>
      <c r="AC106" t="s">
        <v>55</v>
      </c>
      <c r="AD106" t="s">
        <v>51</v>
      </c>
      <c r="AE106" t="s">
        <v>51</v>
      </c>
      <c r="AF106" t="s">
        <v>66</v>
      </c>
      <c r="AI106" t="s">
        <v>68</v>
      </c>
      <c r="AJ106">
        <v>151.66999999999999</v>
      </c>
      <c r="AK106">
        <v>1933.79</v>
      </c>
      <c r="AL106">
        <v>12.75</v>
      </c>
      <c r="AM106">
        <v>2246.63</v>
      </c>
      <c r="AN106">
        <v>2822.22</v>
      </c>
      <c r="AO106" s="3">
        <f>IF(Base[[#This Row],[Société]]="","",IF(Base[[#This Row],[Date ancienneté]]="",DATEDIF($S106,'Tableau de bord_Effectif'!$A$29,"Y"),DATEDIF($T106,'Tableau de bord_Effectif'!$A$29,"Y")))</f>
        <v>3</v>
      </c>
      <c r="AP106" s="2" t="str">
        <f>IF(Base[[#This Row],[Société]]="","",IF($AO106&gt;35,"6 - Plus de 35 ans",IF($AO106&gt;25,"5 - De 26 à 35 ans",IF($AO106&gt;15,"4 - De 16 à 25 ans",IF($AO106&gt;5,"3 - De 6 à 15 ans",IF($AQ106&gt;0,"2 - De 1 à 5 ans","1 - Moins d'1 an"))))))</f>
        <v>2 - De 1 à 5 ans</v>
      </c>
      <c r="AQ106" s="3">
        <f>IF($A106="","",DATEDIF($I106,'Tableau de bord_Effectif'!$A$29,"Y"))</f>
        <v>24</v>
      </c>
      <c r="AR106" s="2" t="str">
        <f>IF(Base[[#This Row],[Société]]="","",IF($AQ106&gt;55,"6 - Plus de 55 ans",IF($AQ106&gt;45,"5 - De 46 à 55 ans",IF($AQ106&gt;35,"4 - De 36 à 45 ans",IF($AQ106&gt;25,"3 - De 26 à 35 ans",IF($AQ106&gt;17,"2 - De 18 à 25 ans","1 - Moins de 18 ans"))))))</f>
        <v>2 - De 18 à 25 ans</v>
      </c>
      <c r="AS106" s="3">
        <f t="shared" si="1"/>
        <v>1</v>
      </c>
      <c r="AT106" s="3">
        <f>IF(Base[[#This Row],[Société]]="","",YEAR(Base[[#This Row],[Période]]))</f>
        <v>2024</v>
      </c>
      <c r="AU106" s="3">
        <f>IF(A106="","",MONTH(Base[[#This Row],[Période]]))</f>
        <v>1</v>
      </c>
    </row>
    <row r="107" spans="1:47" x14ac:dyDescent="0.25">
      <c r="A107" t="s">
        <v>321</v>
      </c>
      <c r="B107">
        <v>29</v>
      </c>
      <c r="C107" t="s">
        <v>45</v>
      </c>
      <c r="D107" t="s">
        <v>300</v>
      </c>
      <c r="E107" t="str">
        <f>CONCATENATE("Pré",Base[[#This Row],[Nom]])</f>
        <v>PréNom106</v>
      </c>
      <c r="F107" s="4">
        <v>45292</v>
      </c>
      <c r="G107" t="s">
        <v>46</v>
      </c>
      <c r="H107" t="s">
        <v>77</v>
      </c>
      <c r="I107" s="4">
        <v>39051</v>
      </c>
      <c r="S107" s="4">
        <v>44805</v>
      </c>
      <c r="U107" t="s">
        <v>78</v>
      </c>
      <c r="V107" t="s">
        <v>79</v>
      </c>
      <c r="W107" s="4">
        <v>44805</v>
      </c>
      <c r="X107" s="4">
        <v>44805</v>
      </c>
      <c r="Y107" s="4">
        <v>45535</v>
      </c>
      <c r="Z107">
        <v>81</v>
      </c>
      <c r="AB107" t="s">
        <v>130</v>
      </c>
      <c r="AC107" t="s">
        <v>79</v>
      </c>
      <c r="AD107" t="s">
        <v>51</v>
      </c>
      <c r="AE107" t="s">
        <v>51</v>
      </c>
      <c r="AI107" t="s">
        <v>68</v>
      </c>
      <c r="AJ107">
        <v>151.66999999999999</v>
      </c>
      <c r="AK107">
        <v>689.11</v>
      </c>
      <c r="AL107">
        <v>4.54</v>
      </c>
      <c r="AM107">
        <v>689.66</v>
      </c>
      <c r="AN107">
        <v>740.01</v>
      </c>
      <c r="AO107" s="3">
        <f>IF(Base[[#This Row],[Société]]="","",IF(Base[[#This Row],[Date ancienneté]]="",DATEDIF($S107,'Tableau de bord_Effectif'!$A$29,"Y"),DATEDIF($T107,'Tableau de bord_Effectif'!$A$29,"Y")))</f>
        <v>1</v>
      </c>
      <c r="AP107" s="2" t="str">
        <f>IF(Base[[#This Row],[Société]]="","",IF($AO107&gt;35,"6 - Plus de 35 ans",IF($AO107&gt;25,"5 - De 26 à 35 ans",IF($AO107&gt;15,"4 - De 16 à 25 ans",IF($AO107&gt;5,"3 - De 6 à 15 ans",IF($AQ107&gt;0,"2 - De 1 à 5 ans","1 - Moins d'1 an"))))))</f>
        <v>2 - De 1 à 5 ans</v>
      </c>
      <c r="AQ107" s="3">
        <f>IF($A107="","",DATEDIF($I107,'Tableau de bord_Effectif'!$A$29,"Y"))</f>
        <v>17</v>
      </c>
      <c r="AR107" s="2" t="str">
        <f>IF(Base[[#This Row],[Société]]="","",IF($AQ107&gt;55,"6 - Plus de 55 ans",IF($AQ107&gt;45,"5 - De 46 à 55 ans",IF($AQ107&gt;35,"4 - De 36 à 45 ans",IF($AQ107&gt;25,"3 - De 26 à 35 ans",IF($AQ107&gt;17,"2 - De 18 à 25 ans","1 - Moins de 18 ans"))))))</f>
        <v>1 - Moins de 18 ans</v>
      </c>
      <c r="AS107" s="3">
        <f t="shared" si="1"/>
        <v>1</v>
      </c>
      <c r="AT107" s="3">
        <f>IF(Base[[#This Row],[Société]]="","",YEAR(Base[[#This Row],[Période]]))</f>
        <v>2024</v>
      </c>
      <c r="AU107" s="3">
        <f>IF(A107="","",MONTH(Base[[#This Row],[Période]]))</f>
        <v>1</v>
      </c>
    </row>
    <row r="108" spans="1:47" x14ac:dyDescent="0.25">
      <c r="A108" t="s">
        <v>321</v>
      </c>
      <c r="B108">
        <v>27</v>
      </c>
      <c r="C108" t="s">
        <v>45</v>
      </c>
      <c r="D108" t="s">
        <v>301</v>
      </c>
      <c r="E108" t="str">
        <f>CONCATENATE("Pré",Base[[#This Row],[Nom]])</f>
        <v>PréNom107</v>
      </c>
      <c r="F108" s="4">
        <v>45292</v>
      </c>
      <c r="G108" t="s">
        <v>46</v>
      </c>
      <c r="H108" t="s">
        <v>47</v>
      </c>
      <c r="I108" s="4">
        <v>33651</v>
      </c>
      <c r="S108" s="4">
        <v>44774</v>
      </c>
      <c r="U108" t="s">
        <v>48</v>
      </c>
      <c r="W108" s="4">
        <v>45318</v>
      </c>
      <c r="X108" s="4">
        <v>45318</v>
      </c>
      <c r="AB108" t="s">
        <v>92</v>
      </c>
      <c r="AC108" t="s">
        <v>55</v>
      </c>
      <c r="AD108" t="s">
        <v>51</v>
      </c>
      <c r="AE108" t="s">
        <v>51</v>
      </c>
      <c r="AF108" t="s">
        <v>64</v>
      </c>
      <c r="AI108" t="s">
        <v>68</v>
      </c>
      <c r="AJ108">
        <v>151.66999999999999</v>
      </c>
      <c r="AK108">
        <v>1786.67</v>
      </c>
      <c r="AL108">
        <v>11.78</v>
      </c>
      <c r="AM108">
        <v>247.38</v>
      </c>
      <c r="AN108">
        <v>293.51</v>
      </c>
      <c r="AO108" s="3">
        <f>IF(Base[[#This Row],[Société]]="","",IF(Base[[#This Row],[Date ancienneté]]="",DATEDIF($S108,'Tableau de bord_Effectif'!$A$29,"Y"),DATEDIF($T108,'Tableau de bord_Effectif'!$A$29,"Y")))</f>
        <v>1</v>
      </c>
      <c r="AP108" s="2" t="str">
        <f>IF(Base[[#This Row],[Société]]="","",IF($AO108&gt;35,"6 - Plus de 35 ans",IF($AO108&gt;25,"5 - De 26 à 35 ans",IF($AO108&gt;15,"4 - De 16 à 25 ans",IF($AO108&gt;5,"3 - De 6 à 15 ans",IF($AQ108&gt;0,"2 - De 1 à 5 ans","1 - Moins d'1 an"))))))</f>
        <v>2 - De 1 à 5 ans</v>
      </c>
      <c r="AQ108" s="3">
        <f>IF($A108="","",DATEDIF($I108,'Tableau de bord_Effectif'!$A$29,"Y"))</f>
        <v>32</v>
      </c>
      <c r="AR108" s="2" t="str">
        <f>IF(Base[[#This Row],[Société]]="","",IF($AQ108&gt;55,"6 - Plus de 55 ans",IF($AQ108&gt;45,"5 - De 46 à 55 ans",IF($AQ108&gt;35,"4 - De 36 à 45 ans",IF($AQ108&gt;25,"3 - De 26 à 35 ans",IF($AQ108&gt;17,"2 - De 18 à 25 ans","1 - Moins de 18 ans"))))))</f>
        <v>3 - De 26 à 35 ans</v>
      </c>
      <c r="AS108" s="3">
        <f t="shared" si="1"/>
        <v>1</v>
      </c>
      <c r="AT108" s="3">
        <f>IF(Base[[#This Row],[Société]]="","",YEAR(Base[[#This Row],[Période]]))</f>
        <v>2024</v>
      </c>
      <c r="AU108" s="3">
        <f>IF(A108="","",MONTH(Base[[#This Row],[Période]]))</f>
        <v>1</v>
      </c>
    </row>
    <row r="109" spans="1:47" x14ac:dyDescent="0.25">
      <c r="A109" t="s">
        <v>321</v>
      </c>
      <c r="B109">
        <v>12</v>
      </c>
      <c r="C109" t="s">
        <v>45</v>
      </c>
      <c r="D109" t="s">
        <v>302</v>
      </c>
      <c r="E109" t="str">
        <f>CONCATENATE("Pré",Base[[#This Row],[Nom]])</f>
        <v>PréNom108</v>
      </c>
      <c r="F109" s="4">
        <v>45292</v>
      </c>
      <c r="G109" t="s">
        <v>46</v>
      </c>
      <c r="H109" t="s">
        <v>131</v>
      </c>
      <c r="I109" s="4">
        <v>30770</v>
      </c>
      <c r="S109" s="4">
        <v>43787</v>
      </c>
      <c r="T109" s="4">
        <v>38852</v>
      </c>
      <c r="U109" t="s">
        <v>48</v>
      </c>
      <c r="W109" s="4">
        <v>43787</v>
      </c>
      <c r="X109" s="4">
        <v>43787</v>
      </c>
      <c r="AB109" t="s">
        <v>132</v>
      </c>
      <c r="AC109" t="s">
        <v>70</v>
      </c>
      <c r="AD109" t="s">
        <v>70</v>
      </c>
      <c r="AE109" t="s">
        <v>70</v>
      </c>
      <c r="AF109" t="s">
        <v>81</v>
      </c>
      <c r="AI109" t="s">
        <v>133</v>
      </c>
      <c r="AJ109">
        <v>156</v>
      </c>
      <c r="AK109">
        <v>3573.13</v>
      </c>
      <c r="AL109">
        <v>22.75</v>
      </c>
      <c r="AM109">
        <v>6308.11</v>
      </c>
      <c r="AN109">
        <v>9439.4699999999993</v>
      </c>
      <c r="AO109" s="3">
        <f>IF(Base[[#This Row],[Société]]="","",IF(Base[[#This Row],[Date ancienneté]]="",DATEDIF($S109,'Tableau de bord_Effectif'!$A$29,"Y"),DATEDIF($T109,'Tableau de bord_Effectif'!$A$29,"Y")))</f>
        <v>18</v>
      </c>
      <c r="AP109" s="2" t="str">
        <f>IF(Base[[#This Row],[Société]]="","",IF($AO109&gt;35,"6 - Plus de 35 ans",IF($AO109&gt;25,"5 - De 26 à 35 ans",IF($AO109&gt;15,"4 - De 16 à 25 ans",IF($AO109&gt;5,"3 - De 6 à 15 ans",IF($AQ109&gt;0,"2 - De 1 à 5 ans","1 - Moins d'1 an"))))))</f>
        <v>4 - De 16 à 25 ans</v>
      </c>
      <c r="AQ109" s="3">
        <f>IF($A109="","",DATEDIF($I109,'Tableau de bord_Effectif'!$A$29,"Y"))</f>
        <v>40</v>
      </c>
      <c r="AR109" s="2" t="str">
        <f>IF(Base[[#This Row],[Société]]="","",IF($AQ109&gt;55,"6 - Plus de 55 ans",IF($AQ109&gt;45,"5 - De 46 à 55 ans",IF($AQ109&gt;35,"4 - De 36 à 45 ans",IF($AQ109&gt;25,"3 - De 26 à 35 ans",IF($AQ109&gt;17,"2 - De 18 à 25 ans","1 - Moins de 18 ans"))))))</f>
        <v>4 - De 36 à 45 ans</v>
      </c>
      <c r="AS109" s="3">
        <f t="shared" si="1"/>
        <v>1</v>
      </c>
      <c r="AT109" s="3">
        <f>IF(Base[[#This Row],[Société]]="","",YEAR(Base[[#This Row],[Période]]))</f>
        <v>2024</v>
      </c>
      <c r="AU109" s="3">
        <f>IF(A109="","",MONTH(Base[[#This Row],[Période]]))</f>
        <v>1</v>
      </c>
    </row>
    <row r="110" spans="1:47" x14ac:dyDescent="0.25">
      <c r="A110" t="s">
        <v>321</v>
      </c>
      <c r="B110">
        <v>10</v>
      </c>
      <c r="C110" t="s">
        <v>45</v>
      </c>
      <c r="D110" t="s">
        <v>303</v>
      </c>
      <c r="E110" t="str">
        <f>CONCATENATE("Pré",Base[[#This Row],[Nom]])</f>
        <v>PréNom109</v>
      </c>
      <c r="F110" s="4">
        <v>45292</v>
      </c>
      <c r="G110" t="s">
        <v>46</v>
      </c>
      <c r="H110" t="s">
        <v>77</v>
      </c>
      <c r="I110" s="4">
        <v>36788</v>
      </c>
      <c r="S110" s="4">
        <v>43709</v>
      </c>
      <c r="T110" s="4">
        <v>43709</v>
      </c>
      <c r="U110" t="s">
        <v>48</v>
      </c>
      <c r="W110" s="4">
        <v>44805</v>
      </c>
      <c r="X110" s="4">
        <v>44805</v>
      </c>
      <c r="AA110" s="4">
        <v>44804</v>
      </c>
      <c r="AB110" t="s">
        <v>92</v>
      </c>
      <c r="AC110" t="s">
        <v>55</v>
      </c>
      <c r="AD110" t="s">
        <v>51</v>
      </c>
      <c r="AE110" t="s">
        <v>51</v>
      </c>
      <c r="AF110" t="s">
        <v>64</v>
      </c>
      <c r="AJ110">
        <v>151.66999999999999</v>
      </c>
      <c r="AK110">
        <v>1786.67</v>
      </c>
      <c r="AL110">
        <v>11.78</v>
      </c>
      <c r="AM110">
        <v>1972.39</v>
      </c>
      <c r="AN110">
        <v>2347.31</v>
      </c>
      <c r="AO110" s="3">
        <f>IF(Base[[#This Row],[Société]]="","",IF(Base[[#This Row],[Date ancienneté]]="",DATEDIF($S110,'Tableau de bord_Effectif'!$A$29,"Y"),DATEDIF($T110,'Tableau de bord_Effectif'!$A$29,"Y")))</f>
        <v>4</v>
      </c>
      <c r="AP110" s="2" t="str">
        <f>IF(Base[[#This Row],[Société]]="","",IF($AO110&gt;35,"6 - Plus de 35 ans",IF($AO110&gt;25,"5 - De 26 à 35 ans",IF($AO110&gt;15,"4 - De 16 à 25 ans",IF($AO110&gt;5,"3 - De 6 à 15 ans",IF($AQ110&gt;0,"2 - De 1 à 5 ans","1 - Moins d'1 an"))))))</f>
        <v>2 - De 1 à 5 ans</v>
      </c>
      <c r="AQ110" s="3">
        <f>IF($A110="","",DATEDIF($I110,'Tableau de bord_Effectif'!$A$29,"Y"))</f>
        <v>23</v>
      </c>
      <c r="AR110" s="2" t="str">
        <f>IF(Base[[#This Row],[Société]]="","",IF($AQ110&gt;55,"6 - Plus de 55 ans",IF($AQ110&gt;45,"5 - De 46 à 55 ans",IF($AQ110&gt;35,"4 - De 36 à 45 ans",IF($AQ110&gt;25,"3 - De 26 à 35 ans",IF($AQ110&gt;17,"2 - De 18 à 25 ans","1 - Moins de 18 ans"))))))</f>
        <v>2 - De 18 à 25 ans</v>
      </c>
      <c r="AS110" s="3">
        <f t="shared" si="1"/>
        <v>1</v>
      </c>
      <c r="AT110" s="3">
        <f>IF(Base[[#This Row],[Société]]="","",YEAR(Base[[#This Row],[Période]]))</f>
        <v>2024</v>
      </c>
      <c r="AU110" s="3">
        <f>IF(A110="","",MONTH(Base[[#This Row],[Période]]))</f>
        <v>1</v>
      </c>
    </row>
    <row r="111" spans="1:47" x14ac:dyDescent="0.25">
      <c r="A111" t="s">
        <v>321</v>
      </c>
      <c r="B111">
        <v>8</v>
      </c>
      <c r="C111" t="s">
        <v>45</v>
      </c>
      <c r="D111" t="s">
        <v>304</v>
      </c>
      <c r="E111" t="str">
        <f>CONCATENATE("Pré",Base[[#This Row],[Nom]])</f>
        <v>PréNom110</v>
      </c>
      <c r="F111" s="4">
        <v>45292</v>
      </c>
      <c r="G111" t="s">
        <v>46</v>
      </c>
      <c r="H111" t="s">
        <v>83</v>
      </c>
      <c r="I111" s="4">
        <v>30618</v>
      </c>
      <c r="S111" s="4">
        <v>43633</v>
      </c>
      <c r="T111" s="4">
        <v>39539</v>
      </c>
      <c r="U111" t="s">
        <v>48</v>
      </c>
      <c r="W111" s="4">
        <v>43633</v>
      </c>
      <c r="X111" s="4">
        <v>43633</v>
      </c>
      <c r="AB111" t="s">
        <v>135</v>
      </c>
      <c r="AC111" t="s">
        <v>73</v>
      </c>
      <c r="AD111" t="s">
        <v>51</v>
      </c>
      <c r="AE111" t="s">
        <v>74</v>
      </c>
      <c r="AF111" t="s">
        <v>75</v>
      </c>
      <c r="AI111" t="s">
        <v>76</v>
      </c>
      <c r="AJ111">
        <v>173.34</v>
      </c>
      <c r="AK111">
        <v>3008.3</v>
      </c>
      <c r="AL111">
        <v>16.829999999999998</v>
      </c>
      <c r="AM111">
        <v>4971.1400000000003</v>
      </c>
      <c r="AN111">
        <v>7187.68</v>
      </c>
      <c r="AO111" s="3">
        <f>IF(Base[[#This Row],[Société]]="","",IF(Base[[#This Row],[Date ancienneté]]="",DATEDIF($S111,'Tableau de bord_Effectif'!$A$29,"Y"),DATEDIF($T111,'Tableau de bord_Effectif'!$A$29,"Y")))</f>
        <v>16</v>
      </c>
      <c r="AP111" s="2" t="str">
        <f>IF(Base[[#This Row],[Société]]="","",IF($AO111&gt;35,"6 - Plus de 35 ans",IF($AO111&gt;25,"5 - De 26 à 35 ans",IF($AO111&gt;15,"4 - De 16 à 25 ans",IF($AO111&gt;5,"3 - De 6 à 15 ans",IF($AQ111&gt;0,"2 - De 1 à 5 ans","1 - Moins d'1 an"))))))</f>
        <v>4 - De 16 à 25 ans</v>
      </c>
      <c r="AQ111" s="3">
        <f>IF($A111="","",DATEDIF($I111,'Tableau de bord_Effectif'!$A$29,"Y"))</f>
        <v>40</v>
      </c>
      <c r="AR111" s="2" t="str">
        <f>IF(Base[[#This Row],[Société]]="","",IF($AQ111&gt;55,"6 - Plus de 55 ans",IF($AQ111&gt;45,"5 - De 46 à 55 ans",IF($AQ111&gt;35,"4 - De 36 à 45 ans",IF($AQ111&gt;25,"3 - De 26 à 35 ans",IF($AQ111&gt;17,"2 - De 18 à 25 ans","1 - Moins de 18 ans"))))))</f>
        <v>4 - De 36 à 45 ans</v>
      </c>
      <c r="AS111" s="3">
        <f t="shared" si="1"/>
        <v>1</v>
      </c>
      <c r="AT111" s="3">
        <f>IF(Base[[#This Row],[Société]]="","",YEAR(Base[[#This Row],[Période]]))</f>
        <v>2024</v>
      </c>
      <c r="AU111" s="3">
        <f>IF(A111="","",MONTH(Base[[#This Row],[Période]]))</f>
        <v>1</v>
      </c>
    </row>
    <row r="112" spans="1:47" x14ac:dyDescent="0.25">
      <c r="A112" t="s">
        <v>321</v>
      </c>
      <c r="B112">
        <v>14</v>
      </c>
      <c r="C112" t="s">
        <v>45</v>
      </c>
      <c r="D112" t="s">
        <v>305</v>
      </c>
      <c r="E112" t="str">
        <f>CONCATENATE("Pré",Base[[#This Row],[Nom]])</f>
        <v>PréNom111</v>
      </c>
      <c r="F112" s="4">
        <v>45292</v>
      </c>
      <c r="G112" t="s">
        <v>46</v>
      </c>
      <c r="H112" t="s">
        <v>47</v>
      </c>
      <c r="I112" s="4">
        <v>34008</v>
      </c>
      <c r="S112" s="4">
        <v>43843</v>
      </c>
      <c r="T112" s="4">
        <v>42828</v>
      </c>
      <c r="U112" t="s">
        <v>48</v>
      </c>
      <c r="W112" s="4">
        <v>44746</v>
      </c>
      <c r="X112" s="4">
        <v>44746</v>
      </c>
      <c r="AA112" s="4">
        <v>44377</v>
      </c>
      <c r="AB112" t="s">
        <v>136</v>
      </c>
      <c r="AC112" t="s">
        <v>55</v>
      </c>
      <c r="AD112" t="s">
        <v>51</v>
      </c>
      <c r="AE112" t="s">
        <v>51</v>
      </c>
      <c r="AF112" t="s">
        <v>116</v>
      </c>
      <c r="AI112" t="s">
        <v>68</v>
      </c>
      <c r="AJ112">
        <v>151.66999999999999</v>
      </c>
      <c r="AK112">
        <v>1971.71</v>
      </c>
      <c r="AL112">
        <v>13</v>
      </c>
      <c r="AM112">
        <v>3378.43</v>
      </c>
      <c r="AN112">
        <v>4768.76</v>
      </c>
      <c r="AO112" s="3">
        <f>IF(Base[[#This Row],[Société]]="","",IF(Base[[#This Row],[Date ancienneté]]="",DATEDIF($S112,'Tableau de bord_Effectif'!$A$29,"Y"),DATEDIF($T112,'Tableau de bord_Effectif'!$A$29,"Y")))</f>
        <v>7</v>
      </c>
      <c r="AP112" s="2" t="str">
        <f>IF(Base[[#This Row],[Société]]="","",IF($AO112&gt;35,"6 - Plus de 35 ans",IF($AO112&gt;25,"5 - De 26 à 35 ans",IF($AO112&gt;15,"4 - De 16 à 25 ans",IF($AO112&gt;5,"3 - De 6 à 15 ans",IF($AQ112&gt;0,"2 - De 1 à 5 ans","1 - Moins d'1 an"))))))</f>
        <v>3 - De 6 à 15 ans</v>
      </c>
      <c r="AQ112" s="3">
        <f>IF($A112="","",DATEDIF($I112,'Tableau de bord_Effectif'!$A$29,"Y"))</f>
        <v>31</v>
      </c>
      <c r="AR112" s="2" t="str">
        <f>IF(Base[[#This Row],[Société]]="","",IF($AQ112&gt;55,"6 - Plus de 55 ans",IF($AQ112&gt;45,"5 - De 46 à 55 ans",IF($AQ112&gt;35,"4 - De 36 à 45 ans",IF($AQ112&gt;25,"3 - De 26 à 35 ans",IF($AQ112&gt;17,"2 - De 18 à 25 ans","1 - Moins de 18 ans"))))))</f>
        <v>3 - De 26 à 35 ans</v>
      </c>
      <c r="AS112" s="3">
        <f t="shared" si="1"/>
        <v>1</v>
      </c>
      <c r="AT112" s="3">
        <f>IF(Base[[#This Row],[Société]]="","",YEAR(Base[[#This Row],[Période]]))</f>
        <v>2024</v>
      </c>
      <c r="AU112" s="3">
        <f>IF(A112="","",MONTH(Base[[#This Row],[Période]]))</f>
        <v>1</v>
      </c>
    </row>
    <row r="113" spans="1:47" x14ac:dyDescent="0.25">
      <c r="A113" t="s">
        <v>321</v>
      </c>
      <c r="B113">
        <v>30</v>
      </c>
      <c r="C113" t="s">
        <v>45</v>
      </c>
      <c r="D113" t="s">
        <v>306</v>
      </c>
      <c r="E113" t="str">
        <f>CONCATENATE("Pré",Base[[#This Row],[Nom]])</f>
        <v>PréNom112</v>
      </c>
      <c r="F113" s="4">
        <v>45292</v>
      </c>
      <c r="G113" t="s">
        <v>46</v>
      </c>
      <c r="H113" t="s">
        <v>77</v>
      </c>
      <c r="I113" s="4">
        <v>38589</v>
      </c>
      <c r="S113" s="4">
        <v>44805</v>
      </c>
      <c r="U113" t="s">
        <v>78</v>
      </c>
      <c r="V113" t="s">
        <v>79</v>
      </c>
      <c r="W113" s="4">
        <v>44805</v>
      </c>
      <c r="X113" s="4">
        <v>44805</v>
      </c>
      <c r="Y113" s="4">
        <v>45535</v>
      </c>
      <c r="Z113">
        <v>81</v>
      </c>
      <c r="AB113" t="s">
        <v>130</v>
      </c>
      <c r="AC113" t="s">
        <v>79</v>
      </c>
      <c r="AD113" t="s">
        <v>51</v>
      </c>
      <c r="AE113" t="s">
        <v>51</v>
      </c>
      <c r="AI113" t="s">
        <v>68</v>
      </c>
      <c r="AJ113">
        <v>151.66999999999999</v>
      </c>
      <c r="AK113">
        <v>1170.6199999999999</v>
      </c>
      <c r="AL113">
        <v>7.72</v>
      </c>
      <c r="AM113">
        <v>1177.07</v>
      </c>
      <c r="AN113">
        <v>1266.54</v>
      </c>
      <c r="AO113" s="3">
        <f>IF(Base[[#This Row],[Société]]="","",IF(Base[[#This Row],[Date ancienneté]]="",DATEDIF($S113,'Tableau de bord_Effectif'!$A$29,"Y"),DATEDIF($T113,'Tableau de bord_Effectif'!$A$29,"Y")))</f>
        <v>1</v>
      </c>
      <c r="AP113" s="2" t="str">
        <f>IF(Base[[#This Row],[Société]]="","",IF($AO113&gt;35,"6 - Plus de 35 ans",IF($AO113&gt;25,"5 - De 26 à 35 ans",IF($AO113&gt;15,"4 - De 16 à 25 ans",IF($AO113&gt;5,"3 - De 6 à 15 ans",IF($AQ113&gt;0,"2 - De 1 à 5 ans","1 - Moins d'1 an"))))))</f>
        <v>2 - De 1 à 5 ans</v>
      </c>
      <c r="AQ113" s="3">
        <f>IF($A113="","",DATEDIF($I113,'Tableau de bord_Effectif'!$A$29,"Y"))</f>
        <v>18</v>
      </c>
      <c r="AR113" s="2" t="str">
        <f>IF(Base[[#This Row],[Société]]="","",IF($AQ113&gt;55,"6 - Plus de 55 ans",IF($AQ113&gt;45,"5 - De 46 à 55 ans",IF($AQ113&gt;35,"4 - De 36 à 45 ans",IF($AQ113&gt;25,"3 - De 26 à 35 ans",IF($AQ113&gt;17,"2 - De 18 à 25 ans","1 - Moins de 18 ans"))))))</f>
        <v>2 - De 18 à 25 ans</v>
      </c>
      <c r="AS113" s="3">
        <f t="shared" si="1"/>
        <v>1</v>
      </c>
      <c r="AT113" s="3">
        <f>IF(Base[[#This Row],[Société]]="","",YEAR(Base[[#This Row],[Période]]))</f>
        <v>2024</v>
      </c>
      <c r="AU113" s="3">
        <f>IF(A113="","",MONTH(Base[[#This Row],[Période]]))</f>
        <v>1</v>
      </c>
    </row>
    <row r="114" spans="1:47" x14ac:dyDescent="0.25">
      <c r="A114" t="s">
        <v>321</v>
      </c>
      <c r="B114">
        <v>13</v>
      </c>
      <c r="C114" t="s">
        <v>45</v>
      </c>
      <c r="D114" t="s">
        <v>307</v>
      </c>
      <c r="E114" t="str">
        <f>CONCATENATE("Pré",Base[[#This Row],[Nom]])</f>
        <v>PréNom113</v>
      </c>
      <c r="F114" s="4">
        <v>45292</v>
      </c>
      <c r="G114" t="s">
        <v>46</v>
      </c>
      <c r="H114" t="s">
        <v>94</v>
      </c>
      <c r="I114" s="4">
        <v>24010</v>
      </c>
      <c r="S114" s="4">
        <v>43843</v>
      </c>
      <c r="T114" s="4">
        <v>43038</v>
      </c>
      <c r="U114" t="s">
        <v>48</v>
      </c>
      <c r="W114" s="4">
        <v>43843</v>
      </c>
      <c r="X114" s="4">
        <v>43843</v>
      </c>
      <c r="AB114" t="s">
        <v>95</v>
      </c>
      <c r="AC114" t="s">
        <v>55</v>
      </c>
      <c r="AD114" t="s">
        <v>51</v>
      </c>
      <c r="AE114" t="s">
        <v>51</v>
      </c>
      <c r="AF114" t="s">
        <v>63</v>
      </c>
      <c r="AI114" t="s">
        <v>68</v>
      </c>
      <c r="AJ114">
        <v>151.66999999999999</v>
      </c>
      <c r="AK114">
        <v>1810.39</v>
      </c>
      <c r="AL114">
        <v>11.94</v>
      </c>
      <c r="AM114">
        <v>2132.29</v>
      </c>
      <c r="AN114">
        <v>2591.63</v>
      </c>
      <c r="AO114" s="3">
        <f>IF(Base[[#This Row],[Société]]="","",IF(Base[[#This Row],[Date ancienneté]]="",DATEDIF($S114,'Tableau de bord_Effectif'!$A$29,"Y"),DATEDIF($T114,'Tableau de bord_Effectif'!$A$29,"Y")))</f>
        <v>6</v>
      </c>
      <c r="AP114" s="2" t="str">
        <f>IF(Base[[#This Row],[Société]]="","",IF($AO114&gt;35,"6 - Plus de 35 ans",IF($AO114&gt;25,"5 - De 26 à 35 ans",IF($AO114&gt;15,"4 - De 16 à 25 ans",IF($AO114&gt;5,"3 - De 6 à 15 ans",IF($AQ114&gt;0,"2 - De 1 à 5 ans","1 - Moins d'1 an"))))))</f>
        <v>3 - De 6 à 15 ans</v>
      </c>
      <c r="AQ114" s="3">
        <f>IF($A114="","",DATEDIF($I114,'Tableau de bord_Effectif'!$A$29,"Y"))</f>
        <v>58</v>
      </c>
      <c r="AR114" s="2" t="str">
        <f>IF(Base[[#This Row],[Société]]="","",IF($AQ114&gt;55,"6 - Plus de 55 ans",IF($AQ114&gt;45,"5 - De 46 à 55 ans",IF($AQ114&gt;35,"4 - De 36 à 45 ans",IF($AQ114&gt;25,"3 - De 26 à 35 ans",IF($AQ114&gt;17,"2 - De 18 à 25 ans","1 - Moins de 18 ans"))))))</f>
        <v>6 - Plus de 55 ans</v>
      </c>
      <c r="AS114" s="3">
        <f t="shared" si="1"/>
        <v>1</v>
      </c>
      <c r="AT114" s="3">
        <f>IF(Base[[#This Row],[Société]]="","",YEAR(Base[[#This Row],[Période]]))</f>
        <v>2024</v>
      </c>
      <c r="AU114" s="3">
        <f>IF(A114="","",MONTH(Base[[#This Row],[Période]]))</f>
        <v>1</v>
      </c>
    </row>
    <row r="115" spans="1:47" x14ac:dyDescent="0.25">
      <c r="A115" t="s">
        <v>321</v>
      </c>
      <c r="B115">
        <v>24</v>
      </c>
      <c r="C115" t="s">
        <v>45</v>
      </c>
      <c r="D115" t="s">
        <v>308</v>
      </c>
      <c r="E115" t="str">
        <f>CONCATENATE("Pré",Base[[#This Row],[Nom]])</f>
        <v>PréNom114</v>
      </c>
      <c r="F115" s="4">
        <v>45292</v>
      </c>
      <c r="G115" t="s">
        <v>46</v>
      </c>
      <c r="H115" t="s">
        <v>47</v>
      </c>
      <c r="I115" s="4">
        <v>24921</v>
      </c>
      <c r="S115" s="4">
        <v>44440</v>
      </c>
      <c r="U115" t="s">
        <v>48</v>
      </c>
      <c r="W115" s="4">
        <v>44440</v>
      </c>
      <c r="X115" s="4">
        <v>44440</v>
      </c>
      <c r="AB115" t="s">
        <v>136</v>
      </c>
      <c r="AC115" t="s">
        <v>55</v>
      </c>
      <c r="AD115" t="s">
        <v>51</v>
      </c>
      <c r="AE115" t="s">
        <v>51</v>
      </c>
      <c r="AF115" t="s">
        <v>116</v>
      </c>
      <c r="AI115" t="s">
        <v>68</v>
      </c>
      <c r="AJ115">
        <v>151.66999999999999</v>
      </c>
      <c r="AK115">
        <v>1971.71</v>
      </c>
      <c r="AL115">
        <v>13</v>
      </c>
      <c r="AM115">
        <v>2232.27</v>
      </c>
      <c r="AN115">
        <v>2795.1</v>
      </c>
      <c r="AO115" s="3">
        <f>IF(Base[[#This Row],[Société]]="","",IF(Base[[#This Row],[Date ancienneté]]="",DATEDIF($S115,'Tableau de bord_Effectif'!$A$29,"Y"),DATEDIF($T115,'Tableau de bord_Effectif'!$A$29,"Y")))</f>
        <v>2</v>
      </c>
      <c r="AP115" s="2" t="str">
        <f>IF(Base[[#This Row],[Société]]="","",IF($AO115&gt;35,"6 - Plus de 35 ans",IF($AO115&gt;25,"5 - De 26 à 35 ans",IF($AO115&gt;15,"4 - De 16 à 25 ans",IF($AO115&gt;5,"3 - De 6 à 15 ans",IF($AQ115&gt;0,"2 - De 1 à 5 ans","1 - Moins d'1 an"))))))</f>
        <v>2 - De 1 à 5 ans</v>
      </c>
      <c r="AQ115" s="3">
        <f>IF($A115="","",DATEDIF($I115,'Tableau de bord_Effectif'!$A$29,"Y"))</f>
        <v>56</v>
      </c>
      <c r="AR115" s="2" t="str">
        <f>IF(Base[[#This Row],[Société]]="","",IF($AQ115&gt;55,"6 - Plus de 55 ans",IF($AQ115&gt;45,"5 - De 46 à 55 ans",IF($AQ115&gt;35,"4 - De 36 à 45 ans",IF($AQ115&gt;25,"3 - De 26 à 35 ans",IF($AQ115&gt;17,"2 - De 18 à 25 ans","1 - Moins de 18 ans"))))))</f>
        <v>6 - Plus de 55 ans</v>
      </c>
      <c r="AS115" s="3">
        <f t="shared" si="1"/>
        <v>1</v>
      </c>
      <c r="AT115" s="3">
        <f>IF(Base[[#This Row],[Société]]="","",YEAR(Base[[#This Row],[Période]]))</f>
        <v>2024</v>
      </c>
      <c r="AU115" s="3">
        <f>IF(A115="","",MONTH(Base[[#This Row],[Période]]))</f>
        <v>1</v>
      </c>
    </row>
    <row r="116" spans="1:47" x14ac:dyDescent="0.25">
      <c r="A116" t="s">
        <v>321</v>
      </c>
      <c r="B116">
        <v>21</v>
      </c>
      <c r="C116" t="s">
        <v>45</v>
      </c>
      <c r="D116" t="s">
        <v>309</v>
      </c>
      <c r="E116" t="str">
        <f>CONCATENATE("Pré",Base[[#This Row],[Nom]])</f>
        <v>PréNom115</v>
      </c>
      <c r="F116" s="4">
        <v>45292</v>
      </c>
      <c r="G116" t="s">
        <v>46</v>
      </c>
      <c r="H116" t="s">
        <v>47</v>
      </c>
      <c r="I116" s="4">
        <v>36867</v>
      </c>
      <c r="S116" s="4">
        <v>44312</v>
      </c>
      <c r="U116" t="s">
        <v>48</v>
      </c>
      <c r="W116" s="4">
        <v>44312</v>
      </c>
      <c r="X116" s="4">
        <v>44312</v>
      </c>
      <c r="AA116" s="4">
        <v>45504</v>
      </c>
      <c r="AB116" t="s">
        <v>111</v>
      </c>
      <c r="AC116" t="s">
        <v>55</v>
      </c>
      <c r="AD116" t="s">
        <v>51</v>
      </c>
      <c r="AE116" t="s">
        <v>51</v>
      </c>
      <c r="AF116" t="s">
        <v>66</v>
      </c>
      <c r="AI116" t="s">
        <v>68</v>
      </c>
      <c r="AJ116">
        <v>151.66999999999999</v>
      </c>
      <c r="AK116">
        <v>1908.49</v>
      </c>
      <c r="AL116">
        <v>12.58</v>
      </c>
      <c r="AM116">
        <v>2043.84</v>
      </c>
      <c r="AN116">
        <v>2456.1999999999998</v>
      </c>
      <c r="AO116" s="3">
        <f>IF(Base[[#This Row],[Société]]="","",IF(Base[[#This Row],[Date ancienneté]]="",DATEDIF($S116,'Tableau de bord_Effectif'!$A$29,"Y"),DATEDIF($T116,'Tableau de bord_Effectif'!$A$29,"Y")))</f>
        <v>3</v>
      </c>
      <c r="AP116" s="2" t="str">
        <f>IF(Base[[#This Row],[Société]]="","",IF($AO116&gt;35,"6 - Plus de 35 ans",IF($AO116&gt;25,"5 - De 26 à 35 ans",IF($AO116&gt;15,"4 - De 16 à 25 ans",IF($AO116&gt;5,"3 - De 6 à 15 ans",IF($AQ116&gt;0,"2 - De 1 à 5 ans","1 - Moins d'1 an"))))))</f>
        <v>2 - De 1 à 5 ans</v>
      </c>
      <c r="AQ116" s="3">
        <f>IF($A116="","",DATEDIF($I116,'Tableau de bord_Effectif'!$A$29,"Y"))</f>
        <v>23</v>
      </c>
      <c r="AR116" s="2" t="str">
        <f>IF(Base[[#This Row],[Société]]="","",IF($AQ116&gt;55,"6 - Plus de 55 ans",IF($AQ116&gt;45,"5 - De 46 à 55 ans",IF($AQ116&gt;35,"4 - De 36 à 45 ans",IF($AQ116&gt;25,"3 - De 26 à 35 ans",IF($AQ116&gt;17,"2 - De 18 à 25 ans","1 - Moins de 18 ans"))))))</f>
        <v>2 - De 18 à 25 ans</v>
      </c>
      <c r="AS116" s="3">
        <f t="shared" si="1"/>
        <v>1</v>
      </c>
      <c r="AT116" s="3">
        <f>IF(Base[[#This Row],[Société]]="","",YEAR(Base[[#This Row],[Période]]))</f>
        <v>2024</v>
      </c>
      <c r="AU116" s="3">
        <f>IF(A116="","",MONTH(Base[[#This Row],[Période]]))</f>
        <v>1</v>
      </c>
    </row>
    <row r="117" spans="1:47" x14ac:dyDescent="0.25">
      <c r="A117" t="s">
        <v>319</v>
      </c>
      <c r="B117">
        <v>1</v>
      </c>
      <c r="C117" t="s">
        <v>45</v>
      </c>
      <c r="D117" t="s">
        <v>195</v>
      </c>
      <c r="E117" t="str">
        <f>CONCATENATE("Pré",Base[[#This Row],[Nom]])</f>
        <v>PréNom1</v>
      </c>
      <c r="F117" s="4">
        <v>45323</v>
      </c>
      <c r="G117" t="s">
        <v>46</v>
      </c>
      <c r="H117" t="s">
        <v>47</v>
      </c>
      <c r="I117" s="4">
        <v>29416</v>
      </c>
      <c r="S117" s="4">
        <v>44531</v>
      </c>
      <c r="U117" t="s">
        <v>48</v>
      </c>
      <c r="W117" s="4">
        <v>44531</v>
      </c>
      <c r="X117" s="4">
        <v>44531</v>
      </c>
      <c r="AB117" t="s">
        <v>49</v>
      </c>
      <c r="AC117" t="s">
        <v>50</v>
      </c>
      <c r="AD117" t="s">
        <v>51</v>
      </c>
      <c r="AE117" t="s">
        <v>51</v>
      </c>
      <c r="AF117" t="s">
        <v>52</v>
      </c>
      <c r="AI117" t="s">
        <v>53</v>
      </c>
      <c r="AJ117">
        <v>151.66999999999999</v>
      </c>
      <c r="AK117">
        <v>3216.36</v>
      </c>
      <c r="AL117">
        <v>21.21</v>
      </c>
      <c r="AM117">
        <v>3216.36</v>
      </c>
      <c r="AN117">
        <v>5118.6000000000004</v>
      </c>
      <c r="AO117" s="3">
        <f>IF(Base[[#This Row],[Société]]="","",IF(Base[[#This Row],[Date ancienneté]]="",DATEDIF($S117,'Tableau de bord_Effectif'!$A$29,"Y"),DATEDIF($T117,'Tableau de bord_Effectif'!$A$29,"Y")))</f>
        <v>2</v>
      </c>
      <c r="AP117" s="2" t="str">
        <f>IF(Base[[#This Row],[Société]]="","",IF($AO117&gt;35,"6 - Plus de 35 ans",IF($AO117&gt;25,"5 - De 26 à 35 ans",IF($AO117&gt;15,"4 - De 16 à 25 ans",IF($AO117&gt;5,"3 - De 6 à 15 ans",IF($AQ117&gt;0,"2 - De 1 à 5 ans","1 - Moins d'1 an"))))))</f>
        <v>2 - De 1 à 5 ans</v>
      </c>
      <c r="AQ117" s="3">
        <f>IF($A117="","",DATEDIF($I117,'Tableau de bord_Effectif'!$A$29,"Y"))</f>
        <v>44</v>
      </c>
      <c r="AR117" s="2" t="str">
        <f>IF(Base[[#This Row],[Société]]="","",IF($AQ117&gt;55,"6 - Plus de 55 ans",IF($AQ117&gt;45,"5 - De 46 à 55 ans",IF($AQ117&gt;35,"4 - De 36 à 45 ans",IF($AQ117&gt;25,"3 - De 26 à 35 ans",IF($AQ117&gt;17,"2 - De 18 à 25 ans","1 - Moins de 18 ans"))))))</f>
        <v>4 - De 36 à 45 ans</v>
      </c>
      <c r="AS117" s="3">
        <f t="shared" si="1"/>
        <v>1</v>
      </c>
      <c r="AT117" s="3">
        <f>IF(Base[[#This Row],[Société]]="","",YEAR(Base[[#This Row],[Période]]))</f>
        <v>2024</v>
      </c>
      <c r="AU117" s="3">
        <f>IF(A117="","",MONTH(Base[[#This Row],[Période]]))</f>
        <v>2</v>
      </c>
    </row>
    <row r="118" spans="1:47" x14ac:dyDescent="0.25">
      <c r="A118" t="s">
        <v>320</v>
      </c>
      <c r="B118">
        <v>35</v>
      </c>
      <c r="C118" t="s">
        <v>45</v>
      </c>
      <c r="D118" t="s">
        <v>196</v>
      </c>
      <c r="E118" t="str">
        <f>CONCATENATE("Pré",Base[[#This Row],[Nom]])</f>
        <v>PréNom2</v>
      </c>
      <c r="F118" s="4">
        <v>45323</v>
      </c>
      <c r="G118" t="s">
        <v>46</v>
      </c>
      <c r="H118" t="s">
        <v>47</v>
      </c>
      <c r="I118" s="4">
        <v>35577</v>
      </c>
      <c r="S118" s="4">
        <v>44682</v>
      </c>
      <c r="T118" s="4">
        <v>44496</v>
      </c>
      <c r="U118" t="s">
        <v>48</v>
      </c>
      <c r="W118" s="4">
        <v>44682</v>
      </c>
      <c r="X118" s="4">
        <v>44682</v>
      </c>
      <c r="AB118" t="s">
        <v>54</v>
      </c>
      <c r="AC118" t="s">
        <v>55</v>
      </c>
      <c r="AD118" t="s">
        <v>51</v>
      </c>
      <c r="AE118" t="s">
        <v>51</v>
      </c>
      <c r="AF118" t="s">
        <v>56</v>
      </c>
      <c r="AJ118">
        <v>169</v>
      </c>
      <c r="AK118">
        <v>2048.59</v>
      </c>
      <c r="AL118">
        <v>11.82</v>
      </c>
      <c r="AM118">
        <v>2383.34</v>
      </c>
      <c r="AN118">
        <v>3051.04</v>
      </c>
      <c r="AO118" s="3">
        <f>IF(Base[[#This Row],[Société]]="","",IF(Base[[#This Row],[Date ancienneté]]="",DATEDIF($S118,'Tableau de bord_Effectif'!$A$29,"Y"),DATEDIF($T118,'Tableau de bord_Effectif'!$A$29,"Y")))</f>
        <v>2</v>
      </c>
      <c r="AP118" s="2" t="str">
        <f>IF(Base[[#This Row],[Société]]="","",IF($AO118&gt;35,"6 - Plus de 35 ans",IF($AO118&gt;25,"5 - De 26 à 35 ans",IF($AO118&gt;15,"4 - De 16 à 25 ans",IF($AO118&gt;5,"3 - De 6 à 15 ans",IF($AQ118&gt;0,"2 - De 1 à 5 ans","1 - Moins d'1 an"))))))</f>
        <v>2 - De 1 à 5 ans</v>
      </c>
      <c r="AQ118" s="3">
        <f>IF($A118="","",DATEDIF($I118,'Tableau de bord_Effectif'!$A$29,"Y"))</f>
        <v>27</v>
      </c>
      <c r="AR118" s="2" t="str">
        <f>IF(Base[[#This Row],[Société]]="","",IF($AQ118&gt;55,"6 - Plus de 55 ans",IF($AQ118&gt;45,"5 - De 46 à 55 ans",IF($AQ118&gt;35,"4 - De 36 à 45 ans",IF($AQ118&gt;25,"3 - De 26 à 35 ans",IF($AQ118&gt;17,"2 - De 18 à 25 ans","1 - Moins de 18 ans"))))))</f>
        <v>3 - De 26 à 35 ans</v>
      </c>
      <c r="AS118" s="3">
        <f t="shared" si="1"/>
        <v>1</v>
      </c>
      <c r="AT118" s="3">
        <f>IF(Base[[#This Row],[Société]]="","",YEAR(Base[[#This Row],[Période]]))</f>
        <v>2024</v>
      </c>
      <c r="AU118" s="3">
        <f>IF(A118="","",MONTH(Base[[#This Row],[Période]]))</f>
        <v>2</v>
      </c>
    </row>
    <row r="119" spans="1:47" x14ac:dyDescent="0.25">
      <c r="A119" t="s">
        <v>320</v>
      </c>
      <c r="B119">
        <v>37</v>
      </c>
      <c r="C119" t="s">
        <v>45</v>
      </c>
      <c r="D119" t="s">
        <v>197</v>
      </c>
      <c r="E119" t="str">
        <f>CONCATENATE("Pré",Base[[#This Row],[Nom]])</f>
        <v>PréNom3</v>
      </c>
      <c r="F119" s="4">
        <v>45323</v>
      </c>
      <c r="G119" t="s">
        <v>46</v>
      </c>
      <c r="H119" t="s">
        <v>47</v>
      </c>
      <c r="I119" s="4">
        <v>37208</v>
      </c>
      <c r="S119" s="4">
        <v>44682</v>
      </c>
      <c r="T119" s="4">
        <v>44494</v>
      </c>
      <c r="U119" t="s">
        <v>48</v>
      </c>
      <c r="W119" s="4">
        <v>44682</v>
      </c>
      <c r="X119" s="4">
        <v>44682</v>
      </c>
      <c r="AB119" t="s">
        <v>54</v>
      </c>
      <c r="AC119" t="s">
        <v>55</v>
      </c>
      <c r="AD119" t="s">
        <v>51</v>
      </c>
      <c r="AE119" t="s">
        <v>51</v>
      </c>
      <c r="AF119" t="s">
        <v>56</v>
      </c>
      <c r="AJ119">
        <v>169</v>
      </c>
      <c r="AK119">
        <v>2048.59</v>
      </c>
      <c r="AL119">
        <v>11.82</v>
      </c>
      <c r="AM119">
        <v>2199.37</v>
      </c>
      <c r="AN119">
        <v>2833.81</v>
      </c>
      <c r="AO119" s="3">
        <f>IF(Base[[#This Row],[Société]]="","",IF(Base[[#This Row],[Date ancienneté]]="",DATEDIF($S119,'Tableau de bord_Effectif'!$A$29,"Y"),DATEDIF($T119,'Tableau de bord_Effectif'!$A$29,"Y")))</f>
        <v>2</v>
      </c>
      <c r="AP119" s="2" t="str">
        <f>IF(Base[[#This Row],[Société]]="","",IF($AO119&gt;35,"6 - Plus de 35 ans",IF($AO119&gt;25,"5 - De 26 à 35 ans",IF($AO119&gt;15,"4 - De 16 à 25 ans",IF($AO119&gt;5,"3 - De 6 à 15 ans",IF($AQ119&gt;0,"2 - De 1 à 5 ans","1 - Moins d'1 an"))))))</f>
        <v>2 - De 1 à 5 ans</v>
      </c>
      <c r="AQ119" s="3">
        <f>IF($A119="","",DATEDIF($I119,'Tableau de bord_Effectif'!$A$29,"Y"))</f>
        <v>22</v>
      </c>
      <c r="AR119" s="2" t="str">
        <f>IF(Base[[#This Row],[Société]]="","",IF($AQ119&gt;55,"6 - Plus de 55 ans",IF($AQ119&gt;45,"5 - De 46 à 55 ans",IF($AQ119&gt;35,"4 - De 36 à 45 ans",IF($AQ119&gt;25,"3 - De 26 à 35 ans",IF($AQ119&gt;17,"2 - De 18 à 25 ans","1 - Moins de 18 ans"))))))</f>
        <v>2 - De 18 à 25 ans</v>
      </c>
      <c r="AS119" s="3">
        <f t="shared" si="1"/>
        <v>1</v>
      </c>
      <c r="AT119" s="3">
        <f>IF(Base[[#This Row],[Société]]="","",YEAR(Base[[#This Row],[Période]]))</f>
        <v>2024</v>
      </c>
      <c r="AU119" s="3">
        <f>IF(A119="","",MONTH(Base[[#This Row],[Période]]))</f>
        <v>2</v>
      </c>
    </row>
    <row r="120" spans="1:47" x14ac:dyDescent="0.25">
      <c r="A120" t="s">
        <v>320</v>
      </c>
      <c r="B120">
        <v>1</v>
      </c>
      <c r="C120" t="s">
        <v>57</v>
      </c>
      <c r="D120" t="s">
        <v>198</v>
      </c>
      <c r="E120" t="str">
        <f>CONCATENATE("Pré",Base[[#This Row],[Nom]])</f>
        <v>PréNom4</v>
      </c>
      <c r="F120" s="4">
        <v>45323</v>
      </c>
      <c r="G120" t="s">
        <v>58</v>
      </c>
      <c r="H120" t="s">
        <v>47</v>
      </c>
      <c r="I120" s="4">
        <v>25929</v>
      </c>
      <c r="S120" s="4">
        <v>40087</v>
      </c>
      <c r="U120" t="s">
        <v>48</v>
      </c>
      <c r="W120" s="4">
        <v>40087</v>
      </c>
      <c r="X120" s="4">
        <v>40087</v>
      </c>
      <c r="AB120" t="s">
        <v>59</v>
      </c>
      <c r="AC120" t="s">
        <v>60</v>
      </c>
      <c r="AD120" t="s">
        <v>51</v>
      </c>
      <c r="AE120" t="s">
        <v>51</v>
      </c>
      <c r="AF120" t="s">
        <v>61</v>
      </c>
      <c r="AJ120">
        <v>138.66999999999999</v>
      </c>
      <c r="AK120">
        <v>2172.31</v>
      </c>
      <c r="AL120">
        <v>15.67</v>
      </c>
      <c r="AM120">
        <v>2172.31</v>
      </c>
      <c r="AN120">
        <v>2785.64</v>
      </c>
      <c r="AO120" s="3">
        <f>IF(Base[[#This Row],[Société]]="","",IF(Base[[#This Row],[Date ancienneté]]="",DATEDIF($S120,'Tableau de bord_Effectif'!$A$29,"Y"),DATEDIF($T120,'Tableau de bord_Effectif'!$A$29,"Y")))</f>
        <v>14</v>
      </c>
      <c r="AP120" s="2" t="str">
        <f>IF(Base[[#This Row],[Société]]="","",IF($AO120&gt;35,"6 - Plus de 35 ans",IF($AO120&gt;25,"5 - De 26 à 35 ans",IF($AO120&gt;15,"4 - De 16 à 25 ans",IF($AO120&gt;5,"3 - De 6 à 15 ans",IF($AQ120&gt;0,"2 - De 1 à 5 ans","1 - Moins d'1 an"))))))</f>
        <v>3 - De 6 à 15 ans</v>
      </c>
      <c r="AQ120" s="3">
        <f>IF($A120="","",DATEDIF($I120,'Tableau de bord_Effectif'!$A$29,"Y"))</f>
        <v>53</v>
      </c>
      <c r="AR120" s="2" t="str">
        <f>IF(Base[[#This Row],[Société]]="","",IF($AQ120&gt;55,"6 - Plus de 55 ans",IF($AQ120&gt;45,"5 - De 46 à 55 ans",IF($AQ120&gt;35,"4 - De 36 à 45 ans",IF($AQ120&gt;25,"3 - De 26 à 35 ans",IF($AQ120&gt;17,"2 - De 18 à 25 ans","1 - Moins de 18 ans"))))))</f>
        <v>5 - De 46 à 55 ans</v>
      </c>
      <c r="AS120" s="3">
        <f t="shared" si="1"/>
        <v>-1</v>
      </c>
      <c r="AT120" s="3">
        <f>IF(Base[[#This Row],[Société]]="","",YEAR(Base[[#This Row],[Période]]))</f>
        <v>2024</v>
      </c>
      <c r="AU120" s="3">
        <f>IF(A120="","",MONTH(Base[[#This Row],[Période]]))</f>
        <v>2</v>
      </c>
    </row>
    <row r="121" spans="1:47" x14ac:dyDescent="0.25">
      <c r="A121" t="s">
        <v>320</v>
      </c>
      <c r="B121">
        <v>33</v>
      </c>
      <c r="C121" t="s">
        <v>45</v>
      </c>
      <c r="D121" t="s">
        <v>199</v>
      </c>
      <c r="E121" t="str">
        <f>CONCATENATE("Pré",Base[[#This Row],[Nom]])</f>
        <v>PréNom5</v>
      </c>
      <c r="F121" s="4">
        <v>45323</v>
      </c>
      <c r="G121" t="s">
        <v>46</v>
      </c>
      <c r="H121" t="s">
        <v>47</v>
      </c>
      <c r="I121" s="4">
        <v>35780</v>
      </c>
      <c r="S121" s="4">
        <v>44470</v>
      </c>
      <c r="U121" t="s">
        <v>48</v>
      </c>
      <c r="W121" s="4">
        <v>44470</v>
      </c>
      <c r="X121" s="4">
        <v>44470</v>
      </c>
      <c r="AB121" t="s">
        <v>54</v>
      </c>
      <c r="AC121" t="s">
        <v>55</v>
      </c>
      <c r="AD121" t="s">
        <v>51</v>
      </c>
      <c r="AE121" t="s">
        <v>51</v>
      </c>
      <c r="AF121" t="s">
        <v>63</v>
      </c>
      <c r="AJ121">
        <v>169</v>
      </c>
      <c r="AK121">
        <v>2068.96</v>
      </c>
      <c r="AL121">
        <v>11.94</v>
      </c>
      <c r="AM121">
        <v>2380.5500000000002</v>
      </c>
      <c r="AN121">
        <v>3065.43</v>
      </c>
      <c r="AO121" s="3">
        <f>IF(Base[[#This Row],[Société]]="","",IF(Base[[#This Row],[Date ancienneté]]="",DATEDIF($S121,'Tableau de bord_Effectif'!$A$29,"Y"),DATEDIF($T121,'Tableau de bord_Effectif'!$A$29,"Y")))</f>
        <v>2</v>
      </c>
      <c r="AP121" s="2" t="str">
        <f>IF(Base[[#This Row],[Société]]="","",IF($AO121&gt;35,"6 - Plus de 35 ans",IF($AO121&gt;25,"5 - De 26 à 35 ans",IF($AO121&gt;15,"4 - De 16 à 25 ans",IF($AO121&gt;5,"3 - De 6 à 15 ans",IF($AQ121&gt;0,"2 - De 1 à 5 ans","1 - Moins d'1 an"))))))</f>
        <v>2 - De 1 à 5 ans</v>
      </c>
      <c r="AQ121" s="3">
        <f>IF($A121="","",DATEDIF($I121,'Tableau de bord_Effectif'!$A$29,"Y"))</f>
        <v>26</v>
      </c>
      <c r="AR121" s="2" t="str">
        <f>IF(Base[[#This Row],[Société]]="","",IF($AQ121&gt;55,"6 - Plus de 55 ans",IF($AQ121&gt;45,"5 - De 46 à 55 ans",IF($AQ121&gt;35,"4 - De 36 à 45 ans",IF($AQ121&gt;25,"3 - De 26 à 35 ans",IF($AQ121&gt;17,"2 - De 18 à 25 ans","1 - Moins de 18 ans"))))))</f>
        <v>3 - De 26 à 35 ans</v>
      </c>
      <c r="AS121" s="3">
        <f t="shared" si="1"/>
        <v>1</v>
      </c>
      <c r="AT121" s="3">
        <f>IF(Base[[#This Row],[Société]]="","",YEAR(Base[[#This Row],[Période]]))</f>
        <v>2024</v>
      </c>
      <c r="AU121" s="3">
        <f>IF(A121="","",MONTH(Base[[#This Row],[Période]]))</f>
        <v>2</v>
      </c>
    </row>
    <row r="122" spans="1:47" x14ac:dyDescent="0.25">
      <c r="A122" t="s">
        <v>320</v>
      </c>
      <c r="B122">
        <v>34</v>
      </c>
      <c r="C122" t="s">
        <v>45</v>
      </c>
      <c r="D122" t="s">
        <v>200</v>
      </c>
      <c r="E122" t="str">
        <f>CONCATENATE("Pré",Base[[#This Row],[Nom]])</f>
        <v>PréNom6</v>
      </c>
      <c r="F122" s="4">
        <v>45323</v>
      </c>
      <c r="G122" t="s">
        <v>46</v>
      </c>
      <c r="H122" t="s">
        <v>47</v>
      </c>
      <c r="I122" s="4">
        <v>34256</v>
      </c>
      <c r="S122" s="4">
        <v>44499</v>
      </c>
      <c r="U122" t="s">
        <v>48</v>
      </c>
      <c r="W122" s="4">
        <v>44499</v>
      </c>
      <c r="X122" s="4">
        <v>44499</v>
      </c>
      <c r="AB122" t="s">
        <v>54</v>
      </c>
      <c r="AC122" t="s">
        <v>55</v>
      </c>
      <c r="AD122" t="s">
        <v>51</v>
      </c>
      <c r="AE122" t="s">
        <v>51</v>
      </c>
      <c r="AF122" t="s">
        <v>64</v>
      </c>
      <c r="AJ122">
        <v>169</v>
      </c>
      <c r="AK122">
        <v>2041.85</v>
      </c>
      <c r="AL122">
        <v>11.78</v>
      </c>
      <c r="AM122">
        <v>0</v>
      </c>
      <c r="AN122">
        <v>21.9</v>
      </c>
      <c r="AO122" s="3">
        <f>IF(Base[[#This Row],[Société]]="","",IF(Base[[#This Row],[Date ancienneté]]="",DATEDIF($S122,'Tableau de bord_Effectif'!$A$29,"Y"),DATEDIF($T122,'Tableau de bord_Effectif'!$A$29,"Y")))</f>
        <v>2</v>
      </c>
      <c r="AP122" s="2" t="str">
        <f>IF(Base[[#This Row],[Société]]="","",IF($AO122&gt;35,"6 - Plus de 35 ans",IF($AO122&gt;25,"5 - De 26 à 35 ans",IF($AO122&gt;15,"4 - De 16 à 25 ans",IF($AO122&gt;5,"3 - De 6 à 15 ans",IF($AQ122&gt;0,"2 - De 1 à 5 ans","1 - Moins d'1 an"))))))</f>
        <v>2 - De 1 à 5 ans</v>
      </c>
      <c r="AQ122" s="3">
        <f>IF($A122="","",DATEDIF($I122,'Tableau de bord_Effectif'!$A$29,"Y"))</f>
        <v>30</v>
      </c>
      <c r="AR122" s="2" t="str">
        <f>IF(Base[[#This Row],[Société]]="","",IF($AQ122&gt;55,"6 - Plus de 55 ans",IF($AQ122&gt;45,"5 - De 46 à 55 ans",IF($AQ122&gt;35,"4 - De 36 à 45 ans",IF($AQ122&gt;25,"3 - De 26 à 35 ans",IF($AQ122&gt;17,"2 - De 18 à 25 ans","1 - Moins de 18 ans"))))))</f>
        <v>3 - De 26 à 35 ans</v>
      </c>
      <c r="AS122" s="3">
        <f t="shared" si="1"/>
        <v>1</v>
      </c>
      <c r="AT122" s="3">
        <f>IF(Base[[#This Row],[Société]]="","",YEAR(Base[[#This Row],[Période]]))</f>
        <v>2024</v>
      </c>
      <c r="AU122" s="3">
        <f>IF(A122="","",MONTH(Base[[#This Row],[Période]]))</f>
        <v>2</v>
      </c>
    </row>
    <row r="123" spans="1:47" x14ac:dyDescent="0.25">
      <c r="A123" t="s">
        <v>320</v>
      </c>
      <c r="B123">
        <v>12</v>
      </c>
      <c r="C123" t="s">
        <v>45</v>
      </c>
      <c r="D123" t="s">
        <v>201</v>
      </c>
      <c r="E123" t="str">
        <f>CONCATENATE("Pré",Base[[#This Row],[Nom]])</f>
        <v>PréNom7</v>
      </c>
      <c r="F123" s="4">
        <v>45323</v>
      </c>
      <c r="G123" t="s">
        <v>46</v>
      </c>
      <c r="H123" t="s">
        <v>47</v>
      </c>
      <c r="I123" s="4">
        <v>35201</v>
      </c>
      <c r="S123" s="4">
        <v>43353</v>
      </c>
      <c r="T123" s="4">
        <v>42849</v>
      </c>
      <c r="U123" t="s">
        <v>48</v>
      </c>
      <c r="W123" s="4">
        <v>43353</v>
      </c>
      <c r="X123" s="4">
        <v>43353</v>
      </c>
      <c r="AB123" t="s">
        <v>65</v>
      </c>
      <c r="AC123" t="s">
        <v>55</v>
      </c>
      <c r="AD123" t="s">
        <v>51</v>
      </c>
      <c r="AE123" t="s">
        <v>51</v>
      </c>
      <c r="AF123" t="s">
        <v>66</v>
      </c>
      <c r="AJ123">
        <v>169</v>
      </c>
      <c r="AK123">
        <v>2253.3200000000002</v>
      </c>
      <c r="AL123">
        <v>13</v>
      </c>
      <c r="AM123">
        <v>2876.64</v>
      </c>
      <c r="AN123">
        <v>3820.31</v>
      </c>
      <c r="AO123" s="3">
        <f>IF(Base[[#This Row],[Société]]="","",IF(Base[[#This Row],[Date ancienneté]]="",DATEDIF($S123,'Tableau de bord_Effectif'!$A$29,"Y"),DATEDIF($T123,'Tableau de bord_Effectif'!$A$29,"Y")))</f>
        <v>7</v>
      </c>
      <c r="AP123" s="2" t="str">
        <f>IF(Base[[#This Row],[Société]]="","",IF($AO123&gt;35,"6 - Plus de 35 ans",IF($AO123&gt;25,"5 - De 26 à 35 ans",IF($AO123&gt;15,"4 - De 16 à 25 ans",IF($AO123&gt;5,"3 - De 6 à 15 ans",IF($AQ123&gt;0,"2 - De 1 à 5 ans","1 - Moins d'1 an"))))))</f>
        <v>3 - De 6 à 15 ans</v>
      </c>
      <c r="AQ123" s="3">
        <f>IF($A123="","",DATEDIF($I123,'Tableau de bord_Effectif'!$A$29,"Y"))</f>
        <v>28</v>
      </c>
      <c r="AR123" s="2" t="str">
        <f>IF(Base[[#This Row],[Société]]="","",IF($AQ123&gt;55,"6 - Plus de 55 ans",IF($AQ123&gt;45,"5 - De 46 à 55 ans",IF($AQ123&gt;35,"4 - De 36 à 45 ans",IF($AQ123&gt;25,"3 - De 26 à 35 ans",IF($AQ123&gt;17,"2 - De 18 à 25 ans","1 - Moins de 18 ans"))))))</f>
        <v>3 - De 26 à 35 ans</v>
      </c>
      <c r="AS123" s="3">
        <f t="shared" si="1"/>
        <v>1</v>
      </c>
      <c r="AT123" s="3">
        <f>IF(Base[[#This Row],[Société]]="","",YEAR(Base[[#This Row],[Période]]))</f>
        <v>2024</v>
      </c>
      <c r="AU123" s="3">
        <f>IF(A123="","",MONTH(Base[[#This Row],[Période]]))</f>
        <v>2</v>
      </c>
    </row>
    <row r="124" spans="1:47" x14ac:dyDescent="0.25">
      <c r="A124" t="s">
        <v>320</v>
      </c>
      <c r="B124">
        <v>31</v>
      </c>
      <c r="C124" t="s">
        <v>45</v>
      </c>
      <c r="D124" t="s">
        <v>202</v>
      </c>
      <c r="E124" t="str">
        <f>CONCATENATE("Pré",Base[[#This Row],[Nom]])</f>
        <v>PréNom8</v>
      </c>
      <c r="F124" s="4">
        <v>45323</v>
      </c>
      <c r="G124" t="s">
        <v>46</v>
      </c>
      <c r="H124" t="s">
        <v>47</v>
      </c>
      <c r="I124" s="4">
        <v>33501</v>
      </c>
      <c r="S124" s="4">
        <v>44431</v>
      </c>
      <c r="U124" t="s">
        <v>48</v>
      </c>
      <c r="W124" s="4">
        <v>44796</v>
      </c>
      <c r="X124" s="4">
        <v>44796</v>
      </c>
      <c r="AB124" t="s">
        <v>69</v>
      </c>
      <c r="AC124" t="s">
        <v>55</v>
      </c>
      <c r="AD124" t="s">
        <v>51</v>
      </c>
      <c r="AE124" t="s">
        <v>51</v>
      </c>
      <c r="AF124" t="s">
        <v>64</v>
      </c>
      <c r="AJ124">
        <v>169</v>
      </c>
      <c r="AK124">
        <v>2041.85</v>
      </c>
      <c r="AL124">
        <v>11.78</v>
      </c>
      <c r="AM124">
        <v>2627.43</v>
      </c>
      <c r="AN124">
        <v>3340.59</v>
      </c>
      <c r="AO124" s="3">
        <f>IF(Base[[#This Row],[Société]]="","",IF(Base[[#This Row],[Date ancienneté]]="",DATEDIF($S124,'Tableau de bord_Effectif'!$A$29,"Y"),DATEDIF($T124,'Tableau de bord_Effectif'!$A$29,"Y")))</f>
        <v>2</v>
      </c>
      <c r="AP124" s="2" t="str">
        <f>IF(Base[[#This Row],[Société]]="","",IF($AO124&gt;35,"6 - Plus de 35 ans",IF($AO124&gt;25,"5 - De 26 à 35 ans",IF($AO124&gt;15,"4 - De 16 à 25 ans",IF($AO124&gt;5,"3 - De 6 à 15 ans",IF($AQ124&gt;0,"2 - De 1 à 5 ans","1 - Moins d'1 an"))))))</f>
        <v>2 - De 1 à 5 ans</v>
      </c>
      <c r="AQ124" s="3">
        <f>IF($A124="","",DATEDIF($I124,'Tableau de bord_Effectif'!$A$29,"Y"))</f>
        <v>32</v>
      </c>
      <c r="AR124" s="2" t="str">
        <f>IF(Base[[#This Row],[Société]]="","",IF($AQ124&gt;55,"6 - Plus de 55 ans",IF($AQ124&gt;45,"5 - De 46 à 55 ans",IF($AQ124&gt;35,"4 - De 36 à 45 ans",IF($AQ124&gt;25,"3 - De 26 à 35 ans",IF($AQ124&gt;17,"2 - De 18 à 25 ans","1 - Moins de 18 ans"))))))</f>
        <v>3 - De 26 à 35 ans</v>
      </c>
      <c r="AS124" s="3">
        <f t="shared" si="1"/>
        <v>1</v>
      </c>
      <c r="AT124" s="3">
        <f>IF(Base[[#This Row],[Société]]="","",YEAR(Base[[#This Row],[Période]]))</f>
        <v>2024</v>
      </c>
      <c r="AU124" s="3">
        <f>IF(A124="","",MONTH(Base[[#This Row],[Période]]))</f>
        <v>2</v>
      </c>
    </row>
    <row r="125" spans="1:47" x14ac:dyDescent="0.25">
      <c r="A125" t="s">
        <v>320</v>
      </c>
      <c r="B125">
        <v>4</v>
      </c>
      <c r="C125" t="s">
        <v>45</v>
      </c>
      <c r="D125" t="s">
        <v>203</v>
      </c>
      <c r="E125" t="str">
        <f>CONCATENATE("Pré",Base[[#This Row],[Nom]])</f>
        <v>PréNom9</v>
      </c>
      <c r="F125" s="4">
        <v>45323</v>
      </c>
      <c r="G125" t="s">
        <v>46</v>
      </c>
      <c r="H125" t="s">
        <v>47</v>
      </c>
      <c r="I125" s="4">
        <v>31397</v>
      </c>
      <c r="S125" s="4">
        <v>38261</v>
      </c>
      <c r="U125" t="s">
        <v>48</v>
      </c>
      <c r="W125" s="4">
        <v>38261</v>
      </c>
      <c r="X125" s="4">
        <v>38261</v>
      </c>
      <c r="AB125" t="s">
        <v>65</v>
      </c>
      <c r="AC125" t="s">
        <v>70</v>
      </c>
      <c r="AD125" t="s">
        <v>70</v>
      </c>
      <c r="AE125" t="s">
        <v>70</v>
      </c>
      <c r="AF125" t="s">
        <v>71</v>
      </c>
      <c r="AJ125">
        <v>186.34</v>
      </c>
      <c r="AK125">
        <v>3248.65</v>
      </c>
      <c r="AL125">
        <v>16.66</v>
      </c>
      <c r="AM125">
        <v>3603.8</v>
      </c>
      <c r="AN125">
        <v>5162.74</v>
      </c>
      <c r="AO125" s="3">
        <f>IF(Base[[#This Row],[Société]]="","",IF(Base[[#This Row],[Date ancienneté]]="",DATEDIF($S125,'Tableau de bord_Effectif'!$A$29,"Y"),DATEDIF($T125,'Tableau de bord_Effectif'!$A$29,"Y")))</f>
        <v>19</v>
      </c>
      <c r="AP125" s="2" t="str">
        <f>IF(Base[[#This Row],[Société]]="","",IF($AO125&gt;35,"6 - Plus de 35 ans",IF($AO125&gt;25,"5 - De 26 à 35 ans",IF($AO125&gt;15,"4 - De 16 à 25 ans",IF($AO125&gt;5,"3 - De 6 à 15 ans",IF($AQ125&gt;0,"2 - De 1 à 5 ans","1 - Moins d'1 an"))))))</f>
        <v>4 - De 16 à 25 ans</v>
      </c>
      <c r="AQ125" s="3">
        <f>IF($A125="","",DATEDIF($I125,'Tableau de bord_Effectif'!$A$29,"Y"))</f>
        <v>38</v>
      </c>
      <c r="AR125" s="2" t="str">
        <f>IF(Base[[#This Row],[Société]]="","",IF($AQ125&gt;55,"6 - Plus de 55 ans",IF($AQ125&gt;45,"5 - De 46 à 55 ans",IF($AQ125&gt;35,"4 - De 36 à 45 ans",IF($AQ125&gt;25,"3 - De 26 à 35 ans",IF($AQ125&gt;17,"2 - De 18 à 25 ans","1 - Moins de 18 ans"))))))</f>
        <v>4 - De 36 à 45 ans</v>
      </c>
      <c r="AS125" s="3">
        <f t="shared" si="1"/>
        <v>1</v>
      </c>
      <c r="AT125" s="3">
        <f>IF(Base[[#This Row],[Société]]="","",YEAR(Base[[#This Row],[Période]]))</f>
        <v>2024</v>
      </c>
      <c r="AU125" s="3">
        <f>IF(A125="","",MONTH(Base[[#This Row],[Période]]))</f>
        <v>2</v>
      </c>
    </row>
    <row r="126" spans="1:47" x14ac:dyDescent="0.25">
      <c r="A126" t="s">
        <v>320</v>
      </c>
      <c r="B126">
        <v>41</v>
      </c>
      <c r="C126" t="s">
        <v>45</v>
      </c>
      <c r="D126" t="s">
        <v>204</v>
      </c>
      <c r="E126" t="str">
        <f>CONCATENATE("Pré",Base[[#This Row],[Nom]])</f>
        <v>PréNom10</v>
      </c>
      <c r="F126" s="4">
        <v>45323</v>
      </c>
      <c r="G126" t="s">
        <v>46</v>
      </c>
      <c r="H126" t="s">
        <v>47</v>
      </c>
      <c r="I126" s="4">
        <v>35439</v>
      </c>
      <c r="S126" s="4">
        <v>44935</v>
      </c>
      <c r="U126" t="s">
        <v>48</v>
      </c>
      <c r="W126" s="4">
        <v>45292</v>
      </c>
      <c r="X126" s="4">
        <v>45292</v>
      </c>
      <c r="AB126" t="s">
        <v>65</v>
      </c>
      <c r="AC126" t="s">
        <v>55</v>
      </c>
      <c r="AD126" t="s">
        <v>51</v>
      </c>
      <c r="AE126" t="s">
        <v>51</v>
      </c>
      <c r="AF126" t="s">
        <v>64</v>
      </c>
      <c r="AJ126">
        <v>151.66999999999999</v>
      </c>
      <c r="AK126">
        <v>1786.67</v>
      </c>
      <c r="AL126">
        <v>11.78</v>
      </c>
      <c r="AM126">
        <v>2165.46</v>
      </c>
      <c r="AN126">
        <v>2758.2</v>
      </c>
      <c r="AO126" s="3">
        <f>IF(Base[[#This Row],[Société]]="","",IF(Base[[#This Row],[Date ancienneté]]="",DATEDIF($S126,'Tableau de bord_Effectif'!$A$29,"Y"),DATEDIF($T126,'Tableau de bord_Effectif'!$A$29,"Y")))</f>
        <v>1</v>
      </c>
      <c r="AP126" s="2" t="str">
        <f>IF(Base[[#This Row],[Société]]="","",IF($AO126&gt;35,"6 - Plus de 35 ans",IF($AO126&gt;25,"5 - De 26 à 35 ans",IF($AO126&gt;15,"4 - De 16 à 25 ans",IF($AO126&gt;5,"3 - De 6 à 15 ans",IF($AQ126&gt;0,"2 - De 1 à 5 ans","1 - Moins d'1 an"))))))</f>
        <v>2 - De 1 à 5 ans</v>
      </c>
      <c r="AQ126" s="3">
        <f>IF($A126="","",DATEDIF($I126,'Tableau de bord_Effectif'!$A$29,"Y"))</f>
        <v>27</v>
      </c>
      <c r="AR126" s="2" t="str">
        <f>IF(Base[[#This Row],[Société]]="","",IF($AQ126&gt;55,"6 - Plus de 55 ans",IF($AQ126&gt;45,"5 - De 46 à 55 ans",IF($AQ126&gt;35,"4 - De 36 à 45 ans",IF($AQ126&gt;25,"3 - De 26 à 35 ans",IF($AQ126&gt;17,"2 - De 18 à 25 ans","1 - Moins de 18 ans"))))))</f>
        <v>3 - De 26 à 35 ans</v>
      </c>
      <c r="AS126" s="3">
        <f t="shared" si="1"/>
        <v>1</v>
      </c>
      <c r="AT126" s="3">
        <f>IF(Base[[#This Row],[Société]]="","",YEAR(Base[[#This Row],[Période]]))</f>
        <v>2024</v>
      </c>
      <c r="AU126" s="3">
        <f>IF(A126="","",MONTH(Base[[#This Row],[Période]]))</f>
        <v>2</v>
      </c>
    </row>
    <row r="127" spans="1:47" x14ac:dyDescent="0.25">
      <c r="A127" t="s">
        <v>320</v>
      </c>
      <c r="B127">
        <v>5</v>
      </c>
      <c r="C127" t="s">
        <v>45</v>
      </c>
      <c r="D127" t="s">
        <v>205</v>
      </c>
      <c r="E127" t="str">
        <f>CONCATENATE("Pré",Base[[#This Row],[Nom]])</f>
        <v>PréNom11</v>
      </c>
      <c r="F127" s="4">
        <v>45323</v>
      </c>
      <c r="G127" t="s">
        <v>46</v>
      </c>
      <c r="H127" t="s">
        <v>47</v>
      </c>
      <c r="I127" s="4">
        <v>32893</v>
      </c>
      <c r="S127" s="4">
        <v>40849</v>
      </c>
      <c r="U127" t="s">
        <v>48</v>
      </c>
      <c r="W127" s="4">
        <v>40849</v>
      </c>
      <c r="X127" s="4">
        <v>40849</v>
      </c>
      <c r="AB127" t="s">
        <v>72</v>
      </c>
      <c r="AC127" t="s">
        <v>73</v>
      </c>
      <c r="AD127" t="s">
        <v>51</v>
      </c>
      <c r="AE127" t="s">
        <v>74</v>
      </c>
      <c r="AF127" t="s">
        <v>75</v>
      </c>
      <c r="AI127" t="s">
        <v>76</v>
      </c>
      <c r="AJ127">
        <v>169</v>
      </c>
      <c r="AK127">
        <v>2665.85</v>
      </c>
      <c r="AL127">
        <v>15.38</v>
      </c>
      <c r="AM127">
        <v>0</v>
      </c>
      <c r="AN127">
        <v>0</v>
      </c>
      <c r="AO127" s="3">
        <f>IF(Base[[#This Row],[Société]]="","",IF(Base[[#This Row],[Date ancienneté]]="",DATEDIF($S127,'Tableau de bord_Effectif'!$A$29,"Y"),DATEDIF($T127,'Tableau de bord_Effectif'!$A$29,"Y")))</f>
        <v>12</v>
      </c>
      <c r="AP127" s="2" t="str">
        <f>IF(Base[[#This Row],[Société]]="","",IF($AO127&gt;35,"6 - Plus de 35 ans",IF($AO127&gt;25,"5 - De 26 à 35 ans",IF($AO127&gt;15,"4 - De 16 à 25 ans",IF($AO127&gt;5,"3 - De 6 à 15 ans",IF($AQ127&gt;0,"2 - De 1 à 5 ans","1 - Moins d'1 an"))))))</f>
        <v>3 - De 6 à 15 ans</v>
      </c>
      <c r="AQ127" s="3">
        <f>IF($A127="","",DATEDIF($I127,'Tableau de bord_Effectif'!$A$29,"Y"))</f>
        <v>34</v>
      </c>
      <c r="AR127" s="2" t="str">
        <f>IF(Base[[#This Row],[Société]]="","",IF($AQ127&gt;55,"6 - Plus de 55 ans",IF($AQ127&gt;45,"5 - De 46 à 55 ans",IF($AQ127&gt;35,"4 - De 36 à 45 ans",IF($AQ127&gt;25,"3 - De 26 à 35 ans",IF($AQ127&gt;17,"2 - De 18 à 25 ans","1 - Moins de 18 ans"))))))</f>
        <v>3 - De 26 à 35 ans</v>
      </c>
      <c r="AS127" s="3">
        <f t="shared" si="1"/>
        <v>1</v>
      </c>
      <c r="AT127" s="3">
        <f>IF(Base[[#This Row],[Société]]="","",YEAR(Base[[#This Row],[Période]]))</f>
        <v>2024</v>
      </c>
      <c r="AU127" s="3">
        <f>IF(A127="","",MONTH(Base[[#This Row],[Période]]))</f>
        <v>2</v>
      </c>
    </row>
    <row r="128" spans="1:47" x14ac:dyDescent="0.25">
      <c r="A128" t="s">
        <v>320</v>
      </c>
      <c r="B128">
        <v>43</v>
      </c>
      <c r="C128" t="s">
        <v>45</v>
      </c>
      <c r="D128" t="s">
        <v>206</v>
      </c>
      <c r="E128" t="str">
        <f>CONCATENATE("Pré",Base[[#This Row],[Nom]])</f>
        <v>PréNom12</v>
      </c>
      <c r="F128" s="4">
        <v>45323</v>
      </c>
      <c r="G128" t="s">
        <v>46</v>
      </c>
      <c r="H128" t="s">
        <v>77</v>
      </c>
      <c r="I128" s="4">
        <v>38484</v>
      </c>
      <c r="S128" s="4">
        <v>45166</v>
      </c>
      <c r="T128" s="4">
        <v>45166</v>
      </c>
      <c r="U128" t="s">
        <v>78</v>
      </c>
      <c r="V128" t="s">
        <v>79</v>
      </c>
      <c r="W128" s="4">
        <v>45166</v>
      </c>
      <c r="X128" s="4">
        <v>45166</v>
      </c>
      <c r="Y128" s="4">
        <v>45869</v>
      </c>
      <c r="Z128">
        <v>81</v>
      </c>
      <c r="AB128" t="s">
        <v>78</v>
      </c>
      <c r="AC128" t="s">
        <v>79</v>
      </c>
      <c r="AD128" t="s">
        <v>51</v>
      </c>
      <c r="AE128" t="s">
        <v>51</v>
      </c>
      <c r="AJ128">
        <v>151.66999999999999</v>
      </c>
      <c r="AK128">
        <v>1007.16</v>
      </c>
      <c r="AL128">
        <v>6.64</v>
      </c>
      <c r="AM128">
        <v>1072.94</v>
      </c>
      <c r="AN128">
        <v>1167.53</v>
      </c>
      <c r="AO128" s="3">
        <f>IF(Base[[#This Row],[Société]]="","",IF(Base[[#This Row],[Date ancienneté]]="",DATEDIF($S128,'Tableau de bord_Effectif'!$A$29,"Y"),DATEDIF($T128,'Tableau de bord_Effectif'!$A$29,"Y")))</f>
        <v>0</v>
      </c>
      <c r="AP128" s="2" t="str">
        <f>IF(Base[[#This Row],[Société]]="","",IF($AO128&gt;35,"6 - Plus de 35 ans",IF($AO128&gt;25,"5 - De 26 à 35 ans",IF($AO128&gt;15,"4 - De 16 à 25 ans",IF($AO128&gt;5,"3 - De 6 à 15 ans",IF($AQ128&gt;0,"2 - De 1 à 5 ans","1 - Moins d'1 an"))))))</f>
        <v>2 - De 1 à 5 ans</v>
      </c>
      <c r="AQ128" s="3">
        <f>IF($A128="","",DATEDIF($I128,'Tableau de bord_Effectif'!$A$29,"Y"))</f>
        <v>19</v>
      </c>
      <c r="AR128" s="2" t="str">
        <f>IF(Base[[#This Row],[Société]]="","",IF($AQ128&gt;55,"6 - Plus de 55 ans",IF($AQ128&gt;45,"5 - De 46 à 55 ans",IF($AQ128&gt;35,"4 - De 36 à 45 ans",IF($AQ128&gt;25,"3 - De 26 à 35 ans",IF($AQ128&gt;17,"2 - De 18 à 25 ans","1 - Moins de 18 ans"))))))</f>
        <v>2 - De 18 à 25 ans</v>
      </c>
      <c r="AS128" s="3">
        <f t="shared" si="1"/>
        <v>1</v>
      </c>
      <c r="AT128" s="3">
        <f>IF(Base[[#This Row],[Société]]="","",YEAR(Base[[#This Row],[Période]]))</f>
        <v>2024</v>
      </c>
      <c r="AU128" s="3">
        <f>IF(A128="","",MONTH(Base[[#This Row],[Période]]))</f>
        <v>2</v>
      </c>
    </row>
    <row r="129" spans="1:47" x14ac:dyDescent="0.25">
      <c r="A129" t="s">
        <v>320</v>
      </c>
      <c r="B129">
        <v>6</v>
      </c>
      <c r="C129" t="s">
        <v>45</v>
      </c>
      <c r="D129" t="s">
        <v>207</v>
      </c>
      <c r="E129" t="str">
        <f>CONCATENATE("Pré",Base[[#This Row],[Nom]])</f>
        <v>PréNom13</v>
      </c>
      <c r="F129" s="4">
        <v>45323</v>
      </c>
      <c r="G129" t="s">
        <v>46</v>
      </c>
      <c r="H129" t="s">
        <v>47</v>
      </c>
      <c r="I129" s="4">
        <v>33597</v>
      </c>
      <c r="S129" s="4">
        <v>41528</v>
      </c>
      <c r="U129" t="s">
        <v>48</v>
      </c>
      <c r="W129" s="4">
        <v>41528</v>
      </c>
      <c r="X129" s="4">
        <v>41528</v>
      </c>
      <c r="AB129" t="s">
        <v>65</v>
      </c>
      <c r="AC129" t="s">
        <v>55</v>
      </c>
      <c r="AD129" t="s">
        <v>51</v>
      </c>
      <c r="AE129" t="s">
        <v>51</v>
      </c>
      <c r="AF129" t="s">
        <v>66</v>
      </c>
      <c r="AJ129">
        <v>169</v>
      </c>
      <c r="AK129">
        <v>2253.3200000000002</v>
      </c>
      <c r="AL129">
        <v>13</v>
      </c>
      <c r="AM129">
        <v>2687.6</v>
      </c>
      <c r="AN129">
        <v>3586.57</v>
      </c>
      <c r="AO129" s="3">
        <f>IF(Base[[#This Row],[Société]]="","",IF(Base[[#This Row],[Date ancienneté]]="",DATEDIF($S129,'Tableau de bord_Effectif'!$A$29,"Y"),DATEDIF($T129,'Tableau de bord_Effectif'!$A$29,"Y")))</f>
        <v>10</v>
      </c>
      <c r="AP129" s="2" t="str">
        <f>IF(Base[[#This Row],[Société]]="","",IF($AO129&gt;35,"6 - Plus de 35 ans",IF($AO129&gt;25,"5 - De 26 à 35 ans",IF($AO129&gt;15,"4 - De 16 à 25 ans",IF($AO129&gt;5,"3 - De 6 à 15 ans",IF($AQ129&gt;0,"2 - De 1 à 5 ans","1 - Moins d'1 an"))))))</f>
        <v>3 - De 6 à 15 ans</v>
      </c>
      <c r="AQ129" s="3">
        <f>IF($A129="","",DATEDIF($I129,'Tableau de bord_Effectif'!$A$29,"Y"))</f>
        <v>32</v>
      </c>
      <c r="AR129" s="2" t="str">
        <f>IF(Base[[#This Row],[Société]]="","",IF($AQ129&gt;55,"6 - Plus de 55 ans",IF($AQ129&gt;45,"5 - De 46 à 55 ans",IF($AQ129&gt;35,"4 - De 36 à 45 ans",IF($AQ129&gt;25,"3 - De 26 à 35 ans",IF($AQ129&gt;17,"2 - De 18 à 25 ans","1 - Moins de 18 ans"))))))</f>
        <v>3 - De 26 à 35 ans</v>
      </c>
      <c r="AS129" s="3">
        <f t="shared" si="1"/>
        <v>1</v>
      </c>
      <c r="AT129" s="3">
        <f>IF(Base[[#This Row],[Société]]="","",YEAR(Base[[#This Row],[Période]]))</f>
        <v>2024</v>
      </c>
      <c r="AU129" s="3">
        <f>IF(A129="","",MONTH(Base[[#This Row],[Période]]))</f>
        <v>2</v>
      </c>
    </row>
    <row r="130" spans="1:47" x14ac:dyDescent="0.25">
      <c r="A130" t="s">
        <v>320</v>
      </c>
      <c r="B130">
        <v>38</v>
      </c>
      <c r="C130" t="s">
        <v>45</v>
      </c>
      <c r="D130" t="s">
        <v>208</v>
      </c>
      <c r="E130" t="str">
        <f>CONCATENATE("Pré",Base[[#This Row],[Nom]])</f>
        <v>PréNom14</v>
      </c>
      <c r="F130" s="4">
        <v>45323</v>
      </c>
      <c r="G130" t="s">
        <v>46</v>
      </c>
      <c r="H130" t="s">
        <v>47</v>
      </c>
      <c r="I130" s="4">
        <v>33525</v>
      </c>
      <c r="S130" s="4">
        <v>44682</v>
      </c>
      <c r="T130" s="4">
        <v>38964</v>
      </c>
      <c r="U130" t="s">
        <v>48</v>
      </c>
      <c r="W130" s="4">
        <v>44682</v>
      </c>
      <c r="X130" s="4">
        <v>44682</v>
      </c>
      <c r="AB130" t="s">
        <v>80</v>
      </c>
      <c r="AC130" t="s">
        <v>70</v>
      </c>
      <c r="AD130" t="s">
        <v>70</v>
      </c>
      <c r="AE130" t="s">
        <v>70</v>
      </c>
      <c r="AF130" t="s">
        <v>81</v>
      </c>
      <c r="AJ130">
        <v>91</v>
      </c>
      <c r="AK130">
        <v>2452.4499999999998</v>
      </c>
      <c r="AL130">
        <v>26.95</v>
      </c>
      <c r="AM130">
        <v>2725.47</v>
      </c>
      <c r="AN130">
        <v>4026.97</v>
      </c>
      <c r="AO130" s="3">
        <f>IF(Base[[#This Row],[Société]]="","",IF(Base[[#This Row],[Date ancienneté]]="",DATEDIF($S130,'Tableau de bord_Effectif'!$A$29,"Y"),DATEDIF($T130,'Tableau de bord_Effectif'!$A$29,"Y")))</f>
        <v>17</v>
      </c>
      <c r="AP130" s="2" t="str">
        <f>IF(Base[[#This Row],[Société]]="","",IF($AO130&gt;35,"6 - Plus de 35 ans",IF($AO130&gt;25,"5 - De 26 à 35 ans",IF($AO130&gt;15,"4 - De 16 à 25 ans",IF($AO130&gt;5,"3 - De 6 à 15 ans",IF($AQ130&gt;0,"2 - De 1 à 5 ans","1 - Moins d'1 an"))))))</f>
        <v>4 - De 16 à 25 ans</v>
      </c>
      <c r="AQ130" s="3">
        <f>IF($A130="","",DATEDIF($I130,'Tableau de bord_Effectif'!$A$29,"Y"))</f>
        <v>32</v>
      </c>
      <c r="AR130" s="2" t="str">
        <f>IF(Base[[#This Row],[Société]]="","",IF($AQ130&gt;55,"6 - Plus de 55 ans",IF($AQ130&gt;45,"5 - De 46 à 55 ans",IF($AQ130&gt;35,"4 - De 36 à 45 ans",IF($AQ130&gt;25,"3 - De 26 à 35 ans",IF($AQ130&gt;17,"2 - De 18 à 25 ans","1 - Moins de 18 ans"))))))</f>
        <v>3 - De 26 à 35 ans</v>
      </c>
      <c r="AS130" s="3">
        <f t="shared" ref="AS130:AS193" si="2">IF(A130="","",IF($G130="Homme",1,-1))</f>
        <v>1</v>
      </c>
      <c r="AT130" s="3">
        <f>IF(Base[[#This Row],[Société]]="","",YEAR(Base[[#This Row],[Période]]))</f>
        <v>2024</v>
      </c>
      <c r="AU130" s="3">
        <f>IF(A130="","",MONTH(Base[[#This Row],[Période]]))</f>
        <v>2</v>
      </c>
    </row>
    <row r="131" spans="1:47" x14ac:dyDescent="0.25">
      <c r="A131" t="s">
        <v>320</v>
      </c>
      <c r="B131">
        <v>27</v>
      </c>
      <c r="C131" t="s">
        <v>45</v>
      </c>
      <c r="D131" t="s">
        <v>209</v>
      </c>
      <c r="E131" t="str">
        <f>CONCATENATE("Pré",Base[[#This Row],[Nom]])</f>
        <v>PréNom15</v>
      </c>
      <c r="F131" s="4">
        <v>45323</v>
      </c>
      <c r="G131" t="s">
        <v>46</v>
      </c>
      <c r="H131" t="s">
        <v>47</v>
      </c>
      <c r="I131" s="4">
        <v>28984</v>
      </c>
      <c r="S131" s="4">
        <v>43468</v>
      </c>
      <c r="U131" t="s">
        <v>48</v>
      </c>
      <c r="W131" s="4">
        <v>43468</v>
      </c>
      <c r="X131" s="4">
        <v>43468</v>
      </c>
      <c r="AB131" t="s">
        <v>82</v>
      </c>
      <c r="AC131" t="s">
        <v>55</v>
      </c>
      <c r="AD131" t="s">
        <v>51</v>
      </c>
      <c r="AE131" t="s">
        <v>51</v>
      </c>
      <c r="AF131" t="s">
        <v>63</v>
      </c>
      <c r="AJ131">
        <v>169</v>
      </c>
      <c r="AK131">
        <v>2068.96</v>
      </c>
      <c r="AL131">
        <v>11.94</v>
      </c>
      <c r="AM131">
        <v>2421.58</v>
      </c>
      <c r="AN131">
        <v>3116.07</v>
      </c>
      <c r="AO131" s="3">
        <f>IF(Base[[#This Row],[Société]]="","",IF(Base[[#This Row],[Date ancienneté]]="",DATEDIF($S131,'Tableau de bord_Effectif'!$A$29,"Y"),DATEDIF($T131,'Tableau de bord_Effectif'!$A$29,"Y")))</f>
        <v>5</v>
      </c>
      <c r="AP131" s="2" t="str">
        <f>IF(Base[[#This Row],[Société]]="","",IF($AO131&gt;35,"6 - Plus de 35 ans",IF($AO131&gt;25,"5 - De 26 à 35 ans",IF($AO131&gt;15,"4 - De 16 à 25 ans",IF($AO131&gt;5,"3 - De 6 à 15 ans",IF($AQ131&gt;0,"2 - De 1 à 5 ans","1 - Moins d'1 an"))))))</f>
        <v>2 - De 1 à 5 ans</v>
      </c>
      <c r="AQ131" s="3">
        <f>IF($A131="","",DATEDIF($I131,'Tableau de bord_Effectif'!$A$29,"Y"))</f>
        <v>45</v>
      </c>
      <c r="AR131" s="2" t="str">
        <f>IF(Base[[#This Row],[Société]]="","",IF($AQ131&gt;55,"6 - Plus de 55 ans",IF($AQ131&gt;45,"5 - De 46 à 55 ans",IF($AQ131&gt;35,"4 - De 36 à 45 ans",IF($AQ131&gt;25,"3 - De 26 à 35 ans",IF($AQ131&gt;17,"2 - De 18 à 25 ans","1 - Moins de 18 ans"))))))</f>
        <v>4 - De 36 à 45 ans</v>
      </c>
      <c r="AS131" s="3">
        <f t="shared" si="2"/>
        <v>1</v>
      </c>
      <c r="AT131" s="3">
        <f>IF(Base[[#This Row],[Société]]="","",YEAR(Base[[#This Row],[Période]]))</f>
        <v>2024</v>
      </c>
      <c r="AU131" s="3">
        <f>IF(A131="","",MONTH(Base[[#This Row],[Période]]))</f>
        <v>2</v>
      </c>
    </row>
    <row r="132" spans="1:47" x14ac:dyDescent="0.25">
      <c r="A132" t="s">
        <v>322</v>
      </c>
      <c r="B132">
        <v>25</v>
      </c>
      <c r="C132" t="s">
        <v>45</v>
      </c>
      <c r="D132" t="s">
        <v>210</v>
      </c>
      <c r="E132" t="str">
        <f>CONCATENATE("Pré",Base[[#This Row],[Nom]])</f>
        <v>PréNom16</v>
      </c>
      <c r="F132" s="4">
        <v>45323</v>
      </c>
      <c r="G132" t="s">
        <v>46</v>
      </c>
      <c r="H132" t="s">
        <v>83</v>
      </c>
      <c r="I132" s="4">
        <v>30321</v>
      </c>
      <c r="S132" s="4">
        <v>39328</v>
      </c>
      <c r="T132" s="4">
        <v>39328</v>
      </c>
      <c r="U132" t="s">
        <v>48</v>
      </c>
      <c r="W132" s="4">
        <v>40179</v>
      </c>
      <c r="X132" s="4">
        <v>40179</v>
      </c>
      <c r="AB132" t="s">
        <v>84</v>
      </c>
      <c r="AC132" t="s">
        <v>60</v>
      </c>
      <c r="AD132" t="s">
        <v>51</v>
      </c>
      <c r="AE132" t="s">
        <v>51</v>
      </c>
      <c r="AF132" t="s">
        <v>85</v>
      </c>
      <c r="AI132" t="s">
        <v>86</v>
      </c>
      <c r="AJ132">
        <v>151.66999999999999</v>
      </c>
      <c r="AK132">
        <v>2240.5100000000002</v>
      </c>
      <c r="AL132">
        <v>14.77</v>
      </c>
      <c r="AM132">
        <v>3807.3</v>
      </c>
      <c r="AN132">
        <v>5360.64</v>
      </c>
      <c r="AO132" s="3">
        <f>IF(Base[[#This Row],[Société]]="","",IF(Base[[#This Row],[Date ancienneté]]="",DATEDIF($S132,'Tableau de bord_Effectif'!$A$29,"Y"),DATEDIF($T132,'Tableau de bord_Effectif'!$A$29,"Y")))</f>
        <v>16</v>
      </c>
      <c r="AP132" s="2" t="str">
        <f>IF(Base[[#This Row],[Société]]="","",IF($AO132&gt;35,"6 - Plus de 35 ans",IF($AO132&gt;25,"5 - De 26 à 35 ans",IF($AO132&gt;15,"4 - De 16 à 25 ans",IF($AO132&gt;5,"3 - De 6 à 15 ans",IF($AQ132&gt;0,"2 - De 1 à 5 ans","1 - Moins d'1 an"))))))</f>
        <v>4 - De 16 à 25 ans</v>
      </c>
      <c r="AQ132" s="3">
        <f>IF($A132="","",DATEDIF($I132,'Tableau de bord_Effectif'!$A$29,"Y"))</f>
        <v>41</v>
      </c>
      <c r="AR132" s="2" t="str">
        <f>IF(Base[[#This Row],[Société]]="","",IF($AQ132&gt;55,"6 - Plus de 55 ans",IF($AQ132&gt;45,"5 - De 46 à 55 ans",IF($AQ132&gt;35,"4 - De 36 à 45 ans",IF($AQ132&gt;25,"3 - De 26 à 35 ans",IF($AQ132&gt;17,"2 - De 18 à 25 ans","1 - Moins de 18 ans"))))))</f>
        <v>4 - De 36 à 45 ans</v>
      </c>
      <c r="AS132" s="3">
        <f t="shared" si="2"/>
        <v>1</v>
      </c>
      <c r="AT132" s="3">
        <f>IF(Base[[#This Row],[Société]]="","",YEAR(Base[[#This Row],[Période]]))</f>
        <v>2024</v>
      </c>
      <c r="AU132" s="3">
        <f>IF(A132="","",MONTH(Base[[#This Row],[Période]]))</f>
        <v>2</v>
      </c>
    </row>
    <row r="133" spans="1:47" x14ac:dyDescent="0.25">
      <c r="A133" t="s">
        <v>322</v>
      </c>
      <c r="B133">
        <v>104</v>
      </c>
      <c r="C133" t="s">
        <v>57</v>
      </c>
      <c r="D133" t="s">
        <v>211</v>
      </c>
      <c r="E133" t="str">
        <f>CONCATENATE("Pré",Base[[#This Row],[Nom]])</f>
        <v>PréNom17</v>
      </c>
      <c r="F133" s="4">
        <v>45323</v>
      </c>
      <c r="G133" t="s">
        <v>58</v>
      </c>
      <c r="H133" t="s">
        <v>94</v>
      </c>
      <c r="I133" s="4">
        <v>22427</v>
      </c>
      <c r="S133" s="4">
        <v>42401</v>
      </c>
      <c r="T133" s="4">
        <v>29437</v>
      </c>
      <c r="U133" t="s">
        <v>48</v>
      </c>
      <c r="W133" s="4">
        <v>42401</v>
      </c>
      <c r="X133" s="4">
        <v>42401</v>
      </c>
      <c r="AA133" s="4">
        <v>45473</v>
      </c>
      <c r="AB133" t="s">
        <v>149</v>
      </c>
      <c r="AC133" t="s">
        <v>60</v>
      </c>
      <c r="AD133" t="s">
        <v>51</v>
      </c>
      <c r="AE133" t="s">
        <v>51</v>
      </c>
      <c r="AF133" t="s">
        <v>85</v>
      </c>
      <c r="AI133" t="s">
        <v>150</v>
      </c>
      <c r="AJ133">
        <v>151.66999999999999</v>
      </c>
      <c r="AK133">
        <v>3094.01</v>
      </c>
      <c r="AL133">
        <v>20.399999999999999</v>
      </c>
      <c r="AM133">
        <v>3094.01</v>
      </c>
      <c r="AN133">
        <v>4333.01</v>
      </c>
      <c r="AO133" s="3">
        <f>IF(Base[[#This Row],[Société]]="","",IF(Base[[#This Row],[Date ancienneté]]="",DATEDIF($S133,'Tableau de bord_Effectif'!$A$29,"Y"),DATEDIF($T133,'Tableau de bord_Effectif'!$A$29,"Y")))</f>
        <v>43</v>
      </c>
      <c r="AP133" s="2" t="str">
        <f>IF(Base[[#This Row],[Société]]="","",IF($AO133&gt;35,"6 - Plus de 35 ans",IF($AO133&gt;25,"5 - De 26 à 35 ans",IF($AO133&gt;15,"4 - De 16 à 25 ans",IF($AO133&gt;5,"3 - De 6 à 15 ans",IF($AQ133&gt;0,"2 - De 1 à 5 ans","1 - Moins d'1 an"))))))</f>
        <v>6 - Plus de 35 ans</v>
      </c>
      <c r="AQ133" s="3">
        <f>IF($A133="","",DATEDIF($I133,'Tableau de bord_Effectif'!$A$29,"Y"))</f>
        <v>63</v>
      </c>
      <c r="AR133" s="2" t="str">
        <f>IF(Base[[#This Row],[Société]]="","",IF($AQ133&gt;55,"6 - Plus de 55 ans",IF($AQ133&gt;45,"5 - De 46 à 55 ans",IF($AQ133&gt;35,"4 - De 36 à 45 ans",IF($AQ133&gt;25,"3 - De 26 à 35 ans",IF($AQ133&gt;17,"2 - De 18 à 25 ans","1 - Moins de 18 ans"))))))</f>
        <v>6 - Plus de 55 ans</v>
      </c>
      <c r="AS133" s="3">
        <f t="shared" si="2"/>
        <v>-1</v>
      </c>
      <c r="AT133" s="3">
        <f>IF(Base[[#This Row],[Société]]="","",YEAR(Base[[#This Row],[Période]]))</f>
        <v>2024</v>
      </c>
      <c r="AU133" s="3">
        <f>IF(A133="","",MONTH(Base[[#This Row],[Période]]))</f>
        <v>2</v>
      </c>
    </row>
    <row r="134" spans="1:47" x14ac:dyDescent="0.25">
      <c r="A134" t="s">
        <v>322</v>
      </c>
      <c r="B134">
        <v>199</v>
      </c>
      <c r="C134" t="s">
        <v>45</v>
      </c>
      <c r="D134" t="s">
        <v>212</v>
      </c>
      <c r="E134" t="str">
        <f>CONCATENATE("Pré",Base[[#This Row],[Nom]])</f>
        <v>PréNom18</v>
      </c>
      <c r="F134" s="4">
        <v>45323</v>
      </c>
      <c r="G134" t="s">
        <v>46</v>
      </c>
      <c r="H134" t="s">
        <v>47</v>
      </c>
      <c r="I134" s="4">
        <v>36200</v>
      </c>
      <c r="S134" s="4">
        <v>44567</v>
      </c>
      <c r="U134" t="s">
        <v>48</v>
      </c>
      <c r="W134" s="4">
        <v>44567</v>
      </c>
      <c r="X134" s="4">
        <v>44567</v>
      </c>
      <c r="Y134" s="4">
        <v>45351</v>
      </c>
      <c r="Z134">
        <v>59</v>
      </c>
      <c r="AA134" s="4">
        <v>45351</v>
      </c>
      <c r="AB134" t="s">
        <v>92</v>
      </c>
      <c r="AC134" t="s">
        <v>55</v>
      </c>
      <c r="AD134" t="s">
        <v>51</v>
      </c>
      <c r="AE134" t="s">
        <v>51</v>
      </c>
      <c r="AF134" t="s">
        <v>64</v>
      </c>
      <c r="AI134" t="s">
        <v>68</v>
      </c>
      <c r="AJ134">
        <v>151.66999999999999</v>
      </c>
      <c r="AK134">
        <v>1786.67</v>
      </c>
      <c r="AL134">
        <v>11.78</v>
      </c>
      <c r="AM134">
        <v>5004.5</v>
      </c>
      <c r="AN134">
        <v>7755.15</v>
      </c>
      <c r="AO134" s="3">
        <f>IF(Base[[#This Row],[Société]]="","",IF(Base[[#This Row],[Date ancienneté]]="",DATEDIF($S134,'Tableau de bord_Effectif'!$A$29,"Y"),DATEDIF($T134,'Tableau de bord_Effectif'!$A$29,"Y")))</f>
        <v>2</v>
      </c>
      <c r="AP134" s="2" t="str">
        <f>IF(Base[[#This Row],[Société]]="","",IF($AO134&gt;35,"6 - Plus de 35 ans",IF($AO134&gt;25,"5 - De 26 à 35 ans",IF($AO134&gt;15,"4 - De 16 à 25 ans",IF($AO134&gt;5,"3 - De 6 à 15 ans",IF($AQ134&gt;0,"2 - De 1 à 5 ans","1 - Moins d'1 an"))))))</f>
        <v>2 - De 1 à 5 ans</v>
      </c>
      <c r="AQ134" s="3">
        <f>IF($A134="","",DATEDIF($I134,'Tableau de bord_Effectif'!$A$29,"Y"))</f>
        <v>25</v>
      </c>
      <c r="AR134" s="2" t="str">
        <f>IF(Base[[#This Row],[Société]]="","",IF($AQ134&gt;55,"6 - Plus de 55 ans",IF($AQ134&gt;45,"5 - De 46 à 55 ans",IF($AQ134&gt;35,"4 - De 36 à 45 ans",IF($AQ134&gt;25,"3 - De 26 à 35 ans",IF($AQ134&gt;17,"2 - De 18 à 25 ans","1 - Moins de 18 ans"))))))</f>
        <v>2 - De 18 à 25 ans</v>
      </c>
      <c r="AS134" s="3">
        <f t="shared" si="2"/>
        <v>1</v>
      </c>
      <c r="AT134" s="3">
        <f>IF(Base[[#This Row],[Société]]="","",YEAR(Base[[#This Row],[Période]]))</f>
        <v>2024</v>
      </c>
      <c r="AU134" s="3">
        <f>IF(A134="","",MONTH(Base[[#This Row],[Période]]))</f>
        <v>2</v>
      </c>
    </row>
    <row r="135" spans="1:47" x14ac:dyDescent="0.25">
      <c r="A135" t="s">
        <v>322</v>
      </c>
      <c r="B135">
        <v>142</v>
      </c>
      <c r="C135" t="s">
        <v>57</v>
      </c>
      <c r="D135" t="s">
        <v>213</v>
      </c>
      <c r="E135" t="str">
        <f>CONCATENATE("Pré",Base[[#This Row],[Nom]])</f>
        <v>PréNom19</v>
      </c>
      <c r="F135" s="4">
        <v>45323</v>
      </c>
      <c r="G135" t="s">
        <v>58</v>
      </c>
      <c r="H135" t="s">
        <v>77</v>
      </c>
      <c r="I135" s="4">
        <v>34220</v>
      </c>
      <c r="S135" s="4">
        <v>43276</v>
      </c>
      <c r="T135" s="4">
        <v>43276</v>
      </c>
      <c r="U135" t="s">
        <v>48</v>
      </c>
      <c r="W135" s="4">
        <v>43276</v>
      </c>
      <c r="X135" s="4">
        <v>43276</v>
      </c>
      <c r="AB135" t="s">
        <v>87</v>
      </c>
      <c r="AC135" t="s">
        <v>55</v>
      </c>
      <c r="AD135" t="s">
        <v>51</v>
      </c>
      <c r="AE135" t="s">
        <v>51</v>
      </c>
      <c r="AF135" t="s">
        <v>88</v>
      </c>
      <c r="AI135" t="s">
        <v>68</v>
      </c>
      <c r="AJ135">
        <v>151.66999999999999</v>
      </c>
      <c r="AK135">
        <v>1854.98</v>
      </c>
      <c r="AL135">
        <v>12.23</v>
      </c>
      <c r="AM135">
        <v>677.15</v>
      </c>
      <c r="AN135">
        <v>908.96</v>
      </c>
      <c r="AO135" s="3">
        <f>IF(Base[[#This Row],[Société]]="","",IF(Base[[#This Row],[Date ancienneté]]="",DATEDIF($S135,'Tableau de bord_Effectif'!$A$29,"Y"),DATEDIF($T135,'Tableau de bord_Effectif'!$A$29,"Y")))</f>
        <v>6</v>
      </c>
      <c r="AP135" s="2" t="str">
        <f>IF(Base[[#This Row],[Société]]="","",IF($AO135&gt;35,"6 - Plus de 35 ans",IF($AO135&gt;25,"5 - De 26 à 35 ans",IF($AO135&gt;15,"4 - De 16 à 25 ans",IF($AO135&gt;5,"3 - De 6 à 15 ans",IF($AQ135&gt;0,"2 - De 1 à 5 ans","1 - Moins d'1 an"))))))</f>
        <v>3 - De 6 à 15 ans</v>
      </c>
      <c r="AQ135" s="3">
        <f>IF($A135="","",DATEDIF($I135,'Tableau de bord_Effectif'!$A$29,"Y"))</f>
        <v>30</v>
      </c>
      <c r="AR135" s="2" t="str">
        <f>IF(Base[[#This Row],[Société]]="","",IF($AQ135&gt;55,"6 - Plus de 55 ans",IF($AQ135&gt;45,"5 - De 46 à 55 ans",IF($AQ135&gt;35,"4 - De 36 à 45 ans",IF($AQ135&gt;25,"3 - De 26 à 35 ans",IF($AQ135&gt;17,"2 - De 18 à 25 ans","1 - Moins de 18 ans"))))))</f>
        <v>3 - De 26 à 35 ans</v>
      </c>
      <c r="AS135" s="3">
        <f t="shared" si="2"/>
        <v>-1</v>
      </c>
      <c r="AT135" s="3">
        <f>IF(Base[[#This Row],[Société]]="","",YEAR(Base[[#This Row],[Période]]))</f>
        <v>2024</v>
      </c>
      <c r="AU135" s="3">
        <f>IF(A135="","",MONTH(Base[[#This Row],[Période]]))</f>
        <v>2</v>
      </c>
    </row>
    <row r="136" spans="1:47" x14ac:dyDescent="0.25">
      <c r="A136" t="s">
        <v>322</v>
      </c>
      <c r="B136">
        <v>196</v>
      </c>
      <c r="C136" t="s">
        <v>45</v>
      </c>
      <c r="D136" t="s">
        <v>214</v>
      </c>
      <c r="E136" t="str">
        <f>CONCATENATE("Pré",Base[[#This Row],[Nom]])</f>
        <v>PréNom20</v>
      </c>
      <c r="F136" s="4">
        <v>45323</v>
      </c>
      <c r="G136" t="s">
        <v>46</v>
      </c>
      <c r="H136" t="s">
        <v>47</v>
      </c>
      <c r="I136" s="4">
        <v>35514</v>
      </c>
      <c r="S136" s="4">
        <v>44473</v>
      </c>
      <c r="T136" s="4">
        <v>44473</v>
      </c>
      <c r="U136" t="s">
        <v>48</v>
      </c>
      <c r="W136" s="4">
        <v>44805</v>
      </c>
      <c r="X136" s="4">
        <v>44805</v>
      </c>
      <c r="AB136" t="s">
        <v>89</v>
      </c>
      <c r="AC136" t="s">
        <v>60</v>
      </c>
      <c r="AD136" t="s">
        <v>51</v>
      </c>
      <c r="AE136" t="s">
        <v>51</v>
      </c>
      <c r="AF136" t="s">
        <v>85</v>
      </c>
      <c r="AI136" t="s">
        <v>86</v>
      </c>
      <c r="AJ136">
        <v>151.66999999999999</v>
      </c>
      <c r="AK136">
        <v>2100</v>
      </c>
      <c r="AL136">
        <v>13.85</v>
      </c>
      <c r="AM136">
        <v>2307.5</v>
      </c>
      <c r="AN136">
        <v>2990.21</v>
      </c>
      <c r="AO136" s="3">
        <f>IF(Base[[#This Row],[Société]]="","",IF(Base[[#This Row],[Date ancienneté]]="",DATEDIF($S136,'Tableau de bord_Effectif'!$A$29,"Y"),DATEDIF($T136,'Tableau de bord_Effectif'!$A$29,"Y")))</f>
        <v>2</v>
      </c>
      <c r="AP136" s="2" t="str">
        <f>IF(Base[[#This Row],[Société]]="","",IF($AO136&gt;35,"6 - Plus de 35 ans",IF($AO136&gt;25,"5 - De 26 à 35 ans",IF($AO136&gt;15,"4 - De 16 à 25 ans",IF($AO136&gt;5,"3 - De 6 à 15 ans",IF($AQ136&gt;0,"2 - De 1 à 5 ans","1 - Moins d'1 an"))))))</f>
        <v>2 - De 1 à 5 ans</v>
      </c>
      <c r="AQ136" s="3">
        <f>IF($A136="","",DATEDIF($I136,'Tableau de bord_Effectif'!$A$29,"Y"))</f>
        <v>27</v>
      </c>
      <c r="AR136" s="2" t="str">
        <f>IF(Base[[#This Row],[Société]]="","",IF($AQ136&gt;55,"6 - Plus de 55 ans",IF($AQ136&gt;45,"5 - De 46 à 55 ans",IF($AQ136&gt;35,"4 - De 36 à 45 ans",IF($AQ136&gt;25,"3 - De 26 à 35 ans",IF($AQ136&gt;17,"2 - De 18 à 25 ans","1 - Moins de 18 ans"))))))</f>
        <v>3 - De 26 à 35 ans</v>
      </c>
      <c r="AS136" s="3">
        <f t="shared" si="2"/>
        <v>1</v>
      </c>
      <c r="AT136" s="3">
        <f>IF(Base[[#This Row],[Société]]="","",YEAR(Base[[#This Row],[Période]]))</f>
        <v>2024</v>
      </c>
      <c r="AU136" s="3">
        <f>IF(A136="","",MONTH(Base[[#This Row],[Période]]))</f>
        <v>2</v>
      </c>
    </row>
    <row r="137" spans="1:47" x14ac:dyDescent="0.25">
      <c r="A137" t="s">
        <v>322</v>
      </c>
      <c r="B137">
        <v>252</v>
      </c>
      <c r="C137" t="s">
        <v>45</v>
      </c>
      <c r="D137" t="s">
        <v>215</v>
      </c>
      <c r="E137" t="str">
        <f>CONCATENATE("Pré",Base[[#This Row],[Nom]])</f>
        <v>PréNom21</v>
      </c>
      <c r="F137" s="4">
        <v>45323</v>
      </c>
      <c r="G137" t="s">
        <v>46</v>
      </c>
      <c r="H137" t="s">
        <v>83</v>
      </c>
      <c r="I137" s="4">
        <v>36983</v>
      </c>
      <c r="S137" s="4">
        <v>45323</v>
      </c>
      <c r="U137" t="s">
        <v>48</v>
      </c>
      <c r="W137" s="4">
        <v>45323</v>
      </c>
      <c r="X137" s="4">
        <v>45323</v>
      </c>
      <c r="AA137" s="4">
        <v>45491</v>
      </c>
      <c r="AB137" t="s">
        <v>93</v>
      </c>
      <c r="AC137" t="s">
        <v>55</v>
      </c>
      <c r="AD137" t="s">
        <v>51</v>
      </c>
      <c r="AE137" t="s">
        <v>51</v>
      </c>
      <c r="AF137" t="s">
        <v>88</v>
      </c>
      <c r="AI137" t="s">
        <v>68</v>
      </c>
      <c r="AJ137">
        <v>151.66999999999999</v>
      </c>
      <c r="AK137">
        <v>2100</v>
      </c>
      <c r="AL137">
        <v>13.85</v>
      </c>
      <c r="AM137">
        <v>2298.0100000000002</v>
      </c>
      <c r="AN137">
        <v>2957.91</v>
      </c>
      <c r="AO137" s="3">
        <f>IF(Base[[#This Row],[Société]]="","",IF(Base[[#This Row],[Date ancienneté]]="",DATEDIF($S137,'Tableau de bord_Effectif'!$A$29,"Y"),DATEDIF($T137,'Tableau de bord_Effectif'!$A$29,"Y")))</f>
        <v>0</v>
      </c>
      <c r="AP137" s="2" t="str">
        <f>IF(Base[[#This Row],[Société]]="","",IF($AO137&gt;35,"6 - Plus de 35 ans",IF($AO137&gt;25,"5 - De 26 à 35 ans",IF($AO137&gt;15,"4 - De 16 à 25 ans",IF($AO137&gt;5,"3 - De 6 à 15 ans",IF($AQ137&gt;0,"2 - De 1 à 5 ans","1 - Moins d'1 an"))))))</f>
        <v>2 - De 1 à 5 ans</v>
      </c>
      <c r="AQ137" s="3">
        <f>IF($A137="","",DATEDIF($I137,'Tableau de bord_Effectif'!$A$29,"Y"))</f>
        <v>23</v>
      </c>
      <c r="AR137" s="2" t="str">
        <f>IF(Base[[#This Row],[Société]]="","",IF($AQ137&gt;55,"6 - Plus de 55 ans",IF($AQ137&gt;45,"5 - De 46 à 55 ans",IF($AQ137&gt;35,"4 - De 36 à 45 ans",IF($AQ137&gt;25,"3 - De 26 à 35 ans",IF($AQ137&gt;17,"2 - De 18 à 25 ans","1 - Moins de 18 ans"))))))</f>
        <v>2 - De 18 à 25 ans</v>
      </c>
      <c r="AS137" s="3">
        <f t="shared" si="2"/>
        <v>1</v>
      </c>
      <c r="AT137" s="3">
        <f>IF(Base[[#This Row],[Société]]="","",YEAR(Base[[#This Row],[Période]]))</f>
        <v>2024</v>
      </c>
      <c r="AU137" s="3">
        <f>IF(A137="","",MONTH(Base[[#This Row],[Période]]))</f>
        <v>2</v>
      </c>
    </row>
    <row r="138" spans="1:47" x14ac:dyDescent="0.25">
      <c r="A138" t="s">
        <v>322</v>
      </c>
      <c r="B138">
        <v>159</v>
      </c>
      <c r="C138" t="s">
        <v>45</v>
      </c>
      <c r="D138" t="s">
        <v>216</v>
      </c>
      <c r="E138" t="str">
        <f>CONCATENATE("Pré",Base[[#This Row],[Nom]])</f>
        <v>PréNom22</v>
      </c>
      <c r="F138" s="4">
        <v>45323</v>
      </c>
      <c r="G138" t="s">
        <v>46</v>
      </c>
      <c r="H138" t="s">
        <v>94</v>
      </c>
      <c r="I138" s="4">
        <v>28293</v>
      </c>
      <c r="S138" s="4">
        <v>43962</v>
      </c>
      <c r="T138" s="4">
        <v>43962</v>
      </c>
      <c r="U138" t="s">
        <v>48</v>
      </c>
      <c r="W138" s="4">
        <v>44511</v>
      </c>
      <c r="X138" s="4">
        <v>44511</v>
      </c>
      <c r="AB138" t="s">
        <v>95</v>
      </c>
      <c r="AC138" t="s">
        <v>55</v>
      </c>
      <c r="AD138" t="s">
        <v>51</v>
      </c>
      <c r="AE138" t="s">
        <v>51</v>
      </c>
      <c r="AF138" t="s">
        <v>63</v>
      </c>
      <c r="AI138" t="s">
        <v>68</v>
      </c>
      <c r="AJ138">
        <v>151.66999999999999</v>
      </c>
      <c r="AK138">
        <v>1810.39</v>
      </c>
      <c r="AL138">
        <v>11.94</v>
      </c>
      <c r="AM138">
        <v>1516.57</v>
      </c>
      <c r="AN138">
        <v>1978.21</v>
      </c>
      <c r="AO138" s="3">
        <f>IF(Base[[#This Row],[Société]]="","",IF(Base[[#This Row],[Date ancienneté]]="",DATEDIF($S138,'Tableau de bord_Effectif'!$A$29,"Y"),DATEDIF($T138,'Tableau de bord_Effectif'!$A$29,"Y")))</f>
        <v>4</v>
      </c>
      <c r="AP138" s="2" t="str">
        <f>IF(Base[[#This Row],[Société]]="","",IF($AO138&gt;35,"6 - Plus de 35 ans",IF($AO138&gt;25,"5 - De 26 à 35 ans",IF($AO138&gt;15,"4 - De 16 à 25 ans",IF($AO138&gt;5,"3 - De 6 à 15 ans",IF($AQ138&gt;0,"2 - De 1 à 5 ans","1 - Moins d'1 an"))))))</f>
        <v>2 - De 1 à 5 ans</v>
      </c>
      <c r="AQ138" s="3">
        <f>IF($A138="","",DATEDIF($I138,'Tableau de bord_Effectif'!$A$29,"Y"))</f>
        <v>47</v>
      </c>
      <c r="AR138" s="2" t="str">
        <f>IF(Base[[#This Row],[Société]]="","",IF($AQ138&gt;55,"6 - Plus de 55 ans",IF($AQ138&gt;45,"5 - De 46 à 55 ans",IF($AQ138&gt;35,"4 - De 36 à 45 ans",IF($AQ138&gt;25,"3 - De 26 à 35 ans",IF($AQ138&gt;17,"2 - De 18 à 25 ans","1 - Moins de 18 ans"))))))</f>
        <v>5 - De 46 à 55 ans</v>
      </c>
      <c r="AS138" s="3">
        <f t="shared" si="2"/>
        <v>1</v>
      </c>
      <c r="AT138" s="3">
        <f>IF(Base[[#This Row],[Société]]="","",YEAR(Base[[#This Row],[Période]]))</f>
        <v>2024</v>
      </c>
      <c r="AU138" s="3">
        <f>IF(A138="","",MONTH(Base[[#This Row],[Période]]))</f>
        <v>2</v>
      </c>
    </row>
    <row r="139" spans="1:47" x14ac:dyDescent="0.25">
      <c r="A139" t="s">
        <v>322</v>
      </c>
      <c r="B139">
        <v>217</v>
      </c>
      <c r="C139" t="s">
        <v>45</v>
      </c>
      <c r="D139" t="s">
        <v>217</v>
      </c>
      <c r="E139" t="str">
        <f>CONCATENATE("Pré",Base[[#This Row],[Nom]])</f>
        <v>PréNom23</v>
      </c>
      <c r="F139" s="4">
        <v>45323</v>
      </c>
      <c r="G139" t="s">
        <v>46</v>
      </c>
      <c r="H139" t="s">
        <v>47</v>
      </c>
      <c r="I139" s="4">
        <v>35603</v>
      </c>
      <c r="S139" s="4">
        <v>44774</v>
      </c>
      <c r="U139" t="s">
        <v>48</v>
      </c>
      <c r="W139" s="4">
        <v>44774</v>
      </c>
      <c r="X139" s="4">
        <v>44774</v>
      </c>
      <c r="AB139" t="s">
        <v>95</v>
      </c>
      <c r="AC139" t="s">
        <v>55</v>
      </c>
      <c r="AD139" t="s">
        <v>51</v>
      </c>
      <c r="AE139" t="s">
        <v>51</v>
      </c>
      <c r="AF139" t="s">
        <v>63</v>
      </c>
      <c r="AI139" t="s">
        <v>68</v>
      </c>
      <c r="AJ139">
        <v>151.66999999999999</v>
      </c>
      <c r="AK139">
        <v>1810.39</v>
      </c>
      <c r="AL139">
        <v>11.94</v>
      </c>
      <c r="AM139">
        <v>2061.6</v>
      </c>
      <c r="AN139">
        <v>2652.47</v>
      </c>
      <c r="AO139" s="3">
        <f>IF(Base[[#This Row],[Société]]="","",IF(Base[[#This Row],[Date ancienneté]]="",DATEDIF($S139,'Tableau de bord_Effectif'!$A$29,"Y"),DATEDIF($T139,'Tableau de bord_Effectif'!$A$29,"Y")))</f>
        <v>1</v>
      </c>
      <c r="AP139" s="2" t="str">
        <f>IF(Base[[#This Row],[Société]]="","",IF($AO139&gt;35,"6 - Plus de 35 ans",IF($AO139&gt;25,"5 - De 26 à 35 ans",IF($AO139&gt;15,"4 - De 16 à 25 ans",IF($AO139&gt;5,"3 - De 6 à 15 ans",IF($AQ139&gt;0,"2 - De 1 à 5 ans","1 - Moins d'1 an"))))))</f>
        <v>2 - De 1 à 5 ans</v>
      </c>
      <c r="AQ139" s="3">
        <f>IF($A139="","",DATEDIF($I139,'Tableau de bord_Effectif'!$A$29,"Y"))</f>
        <v>27</v>
      </c>
      <c r="AR139" s="2" t="str">
        <f>IF(Base[[#This Row],[Société]]="","",IF($AQ139&gt;55,"6 - Plus de 55 ans",IF($AQ139&gt;45,"5 - De 46 à 55 ans",IF($AQ139&gt;35,"4 - De 36 à 45 ans",IF($AQ139&gt;25,"3 - De 26 à 35 ans",IF($AQ139&gt;17,"2 - De 18 à 25 ans","1 - Moins de 18 ans"))))))</f>
        <v>3 - De 26 à 35 ans</v>
      </c>
      <c r="AS139" s="3">
        <f t="shared" si="2"/>
        <v>1</v>
      </c>
      <c r="AT139" s="3">
        <f>IF(Base[[#This Row],[Société]]="","",YEAR(Base[[#This Row],[Période]]))</f>
        <v>2024</v>
      </c>
      <c r="AU139" s="3">
        <f>IF(A139="","",MONTH(Base[[#This Row],[Période]]))</f>
        <v>2</v>
      </c>
    </row>
    <row r="140" spans="1:47" x14ac:dyDescent="0.25">
      <c r="A140" t="s">
        <v>322</v>
      </c>
      <c r="B140">
        <v>203</v>
      </c>
      <c r="C140" t="s">
        <v>45</v>
      </c>
      <c r="D140" t="s">
        <v>218</v>
      </c>
      <c r="E140" t="str">
        <f>CONCATENATE("Pré",Base[[#This Row],[Nom]])</f>
        <v>PréNom24</v>
      </c>
      <c r="F140" s="4">
        <v>45323</v>
      </c>
      <c r="G140" t="s">
        <v>46</v>
      </c>
      <c r="H140" t="s">
        <v>47</v>
      </c>
      <c r="I140" s="4">
        <v>35830</v>
      </c>
      <c r="S140" s="4">
        <v>44621</v>
      </c>
      <c r="U140" t="s">
        <v>48</v>
      </c>
      <c r="W140" s="4">
        <v>44621</v>
      </c>
      <c r="X140" s="4">
        <v>44621</v>
      </c>
      <c r="AB140" t="s">
        <v>92</v>
      </c>
      <c r="AC140" t="s">
        <v>55</v>
      </c>
      <c r="AD140" t="s">
        <v>51</v>
      </c>
      <c r="AE140" t="s">
        <v>51</v>
      </c>
      <c r="AF140" t="s">
        <v>56</v>
      </c>
      <c r="AI140" t="s">
        <v>68</v>
      </c>
      <c r="AJ140">
        <v>151.66999999999999</v>
      </c>
      <c r="AK140">
        <v>1792.56</v>
      </c>
      <c r="AL140">
        <v>11.82</v>
      </c>
      <c r="AM140">
        <v>2179.7600000000002</v>
      </c>
      <c r="AN140">
        <v>2779.09</v>
      </c>
      <c r="AO140" s="3">
        <f>IF(Base[[#This Row],[Société]]="","",IF(Base[[#This Row],[Date ancienneté]]="",DATEDIF($S140,'Tableau de bord_Effectif'!$A$29,"Y"),DATEDIF($T140,'Tableau de bord_Effectif'!$A$29,"Y")))</f>
        <v>2</v>
      </c>
      <c r="AP140" s="2" t="str">
        <f>IF(Base[[#This Row],[Société]]="","",IF($AO140&gt;35,"6 - Plus de 35 ans",IF($AO140&gt;25,"5 - De 26 à 35 ans",IF($AO140&gt;15,"4 - De 16 à 25 ans",IF($AO140&gt;5,"3 - De 6 à 15 ans",IF($AQ140&gt;0,"2 - De 1 à 5 ans","1 - Moins d'1 an"))))))</f>
        <v>2 - De 1 à 5 ans</v>
      </c>
      <c r="AQ140" s="3">
        <f>IF($A140="","",DATEDIF($I140,'Tableau de bord_Effectif'!$A$29,"Y"))</f>
        <v>26</v>
      </c>
      <c r="AR140" s="2" t="str">
        <f>IF(Base[[#This Row],[Société]]="","",IF($AQ140&gt;55,"6 - Plus de 55 ans",IF($AQ140&gt;45,"5 - De 46 à 55 ans",IF($AQ140&gt;35,"4 - De 36 à 45 ans",IF($AQ140&gt;25,"3 - De 26 à 35 ans",IF($AQ140&gt;17,"2 - De 18 à 25 ans","1 - Moins de 18 ans"))))))</f>
        <v>3 - De 26 à 35 ans</v>
      </c>
      <c r="AS140" s="3">
        <f t="shared" si="2"/>
        <v>1</v>
      </c>
      <c r="AT140" s="3">
        <f>IF(Base[[#This Row],[Société]]="","",YEAR(Base[[#This Row],[Période]]))</f>
        <v>2024</v>
      </c>
      <c r="AU140" s="3">
        <f>IF(A140="","",MONTH(Base[[#This Row],[Période]]))</f>
        <v>2</v>
      </c>
    </row>
    <row r="141" spans="1:47" x14ac:dyDescent="0.25">
      <c r="A141" t="s">
        <v>322</v>
      </c>
      <c r="B141">
        <v>209</v>
      </c>
      <c r="C141" t="s">
        <v>45</v>
      </c>
      <c r="D141" t="s">
        <v>219</v>
      </c>
      <c r="E141" t="str">
        <f>CONCATENATE("Pré",Base[[#This Row],[Nom]])</f>
        <v>PréNom25</v>
      </c>
      <c r="F141" s="4">
        <v>45323</v>
      </c>
      <c r="G141" t="s">
        <v>46</v>
      </c>
      <c r="H141" t="s">
        <v>47</v>
      </c>
      <c r="I141" s="4">
        <v>32434</v>
      </c>
      <c r="S141" s="4">
        <v>44685</v>
      </c>
      <c r="U141" t="s">
        <v>90</v>
      </c>
      <c r="V141" t="s">
        <v>110</v>
      </c>
      <c r="W141" s="4">
        <v>44849</v>
      </c>
      <c r="X141" s="4">
        <v>44849</v>
      </c>
      <c r="Z141">
        <v>31</v>
      </c>
      <c r="AB141" t="s">
        <v>92</v>
      </c>
      <c r="AC141" t="s">
        <v>55</v>
      </c>
      <c r="AD141" t="s">
        <v>51</v>
      </c>
      <c r="AE141" t="s">
        <v>51</v>
      </c>
      <c r="AF141" t="s">
        <v>64</v>
      </c>
      <c r="AJ141">
        <v>151.66999999999999</v>
      </c>
      <c r="AK141">
        <v>1786.67</v>
      </c>
      <c r="AL141">
        <v>11.78</v>
      </c>
      <c r="AM141">
        <v>1751.6</v>
      </c>
      <c r="AN141">
        <v>2205.6</v>
      </c>
      <c r="AO141" s="3">
        <f>IF(Base[[#This Row],[Société]]="","",IF(Base[[#This Row],[Date ancienneté]]="",DATEDIF($S141,'Tableau de bord_Effectif'!$A$29,"Y"),DATEDIF($T141,'Tableau de bord_Effectif'!$A$29,"Y")))</f>
        <v>2</v>
      </c>
      <c r="AP141" s="2" t="str">
        <f>IF(Base[[#This Row],[Société]]="","",IF($AO141&gt;35,"6 - Plus de 35 ans",IF($AO141&gt;25,"5 - De 26 à 35 ans",IF($AO141&gt;15,"4 - De 16 à 25 ans",IF($AO141&gt;5,"3 - De 6 à 15 ans",IF($AQ141&gt;0,"2 - De 1 à 5 ans","1 - Moins d'1 an"))))))</f>
        <v>2 - De 1 à 5 ans</v>
      </c>
      <c r="AQ141" s="3">
        <f>IF($A141="","",DATEDIF($I141,'Tableau de bord_Effectif'!$A$29,"Y"))</f>
        <v>35</v>
      </c>
      <c r="AR141" s="2" t="str">
        <f>IF(Base[[#This Row],[Société]]="","",IF($AQ141&gt;55,"6 - Plus de 55 ans",IF($AQ141&gt;45,"5 - De 46 à 55 ans",IF($AQ141&gt;35,"4 - De 36 à 45 ans",IF($AQ141&gt;25,"3 - De 26 à 35 ans",IF($AQ141&gt;17,"2 - De 18 à 25 ans","1 - Moins de 18 ans"))))))</f>
        <v>3 - De 26 à 35 ans</v>
      </c>
      <c r="AS141" s="3">
        <f t="shared" si="2"/>
        <v>1</v>
      </c>
      <c r="AT141" s="3">
        <f>IF(Base[[#This Row],[Société]]="","",YEAR(Base[[#This Row],[Période]]))</f>
        <v>2024</v>
      </c>
      <c r="AU141" s="3">
        <f>IF(A141="","",MONTH(Base[[#This Row],[Période]]))</f>
        <v>2</v>
      </c>
    </row>
    <row r="142" spans="1:47" x14ac:dyDescent="0.25">
      <c r="A142" t="s">
        <v>322</v>
      </c>
      <c r="B142">
        <v>117</v>
      </c>
      <c r="C142" t="s">
        <v>45</v>
      </c>
      <c r="D142" t="s">
        <v>220</v>
      </c>
      <c r="E142" t="str">
        <f>CONCATENATE("Pré",Base[[#This Row],[Nom]])</f>
        <v>PréNom26</v>
      </c>
      <c r="F142" s="4">
        <v>45323</v>
      </c>
      <c r="G142" t="s">
        <v>46</v>
      </c>
      <c r="H142" t="s">
        <v>47</v>
      </c>
      <c r="I142" s="4">
        <v>25643</v>
      </c>
      <c r="S142" s="4">
        <v>42744</v>
      </c>
      <c r="T142" s="4">
        <v>42744</v>
      </c>
      <c r="U142" t="s">
        <v>48</v>
      </c>
      <c r="X142" s="4">
        <v>43288</v>
      </c>
      <c r="AB142" t="s">
        <v>97</v>
      </c>
      <c r="AC142" t="s">
        <v>55</v>
      </c>
      <c r="AD142" t="s">
        <v>51</v>
      </c>
      <c r="AE142" t="s">
        <v>51</v>
      </c>
      <c r="AF142" t="s">
        <v>56</v>
      </c>
      <c r="AI142" t="s">
        <v>68</v>
      </c>
      <c r="AJ142">
        <v>151.66999999999999</v>
      </c>
      <c r="AK142">
        <v>1792.56</v>
      </c>
      <c r="AL142">
        <v>11.82</v>
      </c>
      <c r="AM142">
        <v>2178.48</v>
      </c>
      <c r="AN142">
        <v>2674.28</v>
      </c>
      <c r="AO142" s="3">
        <f>IF(Base[[#This Row],[Société]]="","",IF(Base[[#This Row],[Date ancienneté]]="",DATEDIF($S142,'Tableau de bord_Effectif'!$A$29,"Y"),DATEDIF($T142,'Tableau de bord_Effectif'!$A$29,"Y")))</f>
        <v>7</v>
      </c>
      <c r="AP142" s="2" t="str">
        <f>IF(Base[[#This Row],[Société]]="","",IF($AO142&gt;35,"6 - Plus de 35 ans",IF($AO142&gt;25,"5 - De 26 à 35 ans",IF($AO142&gt;15,"4 - De 16 à 25 ans",IF($AO142&gt;5,"3 - De 6 à 15 ans",IF($AQ142&gt;0,"2 - De 1 à 5 ans","1 - Moins d'1 an"))))))</f>
        <v>3 - De 6 à 15 ans</v>
      </c>
      <c r="AQ142" s="3">
        <f>IF($A142="","",DATEDIF($I142,'Tableau de bord_Effectif'!$A$29,"Y"))</f>
        <v>54</v>
      </c>
      <c r="AR142" s="2" t="str">
        <f>IF(Base[[#This Row],[Société]]="","",IF($AQ142&gt;55,"6 - Plus de 55 ans",IF($AQ142&gt;45,"5 - De 46 à 55 ans",IF($AQ142&gt;35,"4 - De 36 à 45 ans",IF($AQ142&gt;25,"3 - De 26 à 35 ans",IF($AQ142&gt;17,"2 - De 18 à 25 ans","1 - Moins de 18 ans"))))))</f>
        <v>5 - De 46 à 55 ans</v>
      </c>
      <c r="AS142" s="3">
        <f t="shared" si="2"/>
        <v>1</v>
      </c>
      <c r="AT142" s="3">
        <f>IF(Base[[#This Row],[Société]]="","",YEAR(Base[[#This Row],[Période]]))</f>
        <v>2024</v>
      </c>
      <c r="AU142" s="3">
        <f>IF(A142="","",MONTH(Base[[#This Row],[Période]]))</f>
        <v>2</v>
      </c>
    </row>
    <row r="143" spans="1:47" x14ac:dyDescent="0.25">
      <c r="A143" t="s">
        <v>322</v>
      </c>
      <c r="B143">
        <v>228</v>
      </c>
      <c r="C143" t="s">
        <v>45</v>
      </c>
      <c r="D143" t="s">
        <v>221</v>
      </c>
      <c r="E143" t="str">
        <f>CONCATENATE("Pré",Base[[#This Row],[Nom]])</f>
        <v>PréNom27</v>
      </c>
      <c r="F143" s="4">
        <v>45323</v>
      </c>
      <c r="G143" t="s">
        <v>46</v>
      </c>
      <c r="H143" t="s">
        <v>47</v>
      </c>
      <c r="I143" s="4">
        <v>27813</v>
      </c>
      <c r="S143" s="4">
        <v>44837</v>
      </c>
      <c r="U143" t="s">
        <v>48</v>
      </c>
      <c r="W143" s="4">
        <v>44837</v>
      </c>
      <c r="X143" s="4">
        <v>44837</v>
      </c>
      <c r="AA143" s="4">
        <v>45443</v>
      </c>
      <c r="AB143" t="s">
        <v>92</v>
      </c>
      <c r="AC143" t="s">
        <v>55</v>
      </c>
      <c r="AD143" t="s">
        <v>51</v>
      </c>
      <c r="AE143" t="s">
        <v>51</v>
      </c>
      <c r="AF143" t="s">
        <v>64</v>
      </c>
      <c r="AI143" t="s">
        <v>68</v>
      </c>
      <c r="AJ143">
        <v>151.66999999999999</v>
      </c>
      <c r="AK143">
        <v>1786.67</v>
      </c>
      <c r="AL143">
        <v>11.78</v>
      </c>
      <c r="AM143">
        <v>1199.1199999999999</v>
      </c>
      <c r="AN143">
        <v>1482.11</v>
      </c>
      <c r="AO143" s="3">
        <f>IF(Base[[#This Row],[Société]]="","",IF(Base[[#This Row],[Date ancienneté]]="",DATEDIF($S143,'Tableau de bord_Effectif'!$A$29,"Y"),DATEDIF($T143,'Tableau de bord_Effectif'!$A$29,"Y")))</f>
        <v>1</v>
      </c>
      <c r="AP143" s="2" t="str">
        <f>IF(Base[[#This Row],[Société]]="","",IF($AO143&gt;35,"6 - Plus de 35 ans",IF($AO143&gt;25,"5 - De 26 à 35 ans",IF($AO143&gt;15,"4 - De 16 à 25 ans",IF($AO143&gt;5,"3 - De 6 à 15 ans",IF($AQ143&gt;0,"2 - De 1 à 5 ans","1 - Moins d'1 an"))))))</f>
        <v>2 - De 1 à 5 ans</v>
      </c>
      <c r="AQ143" s="3">
        <f>IF($A143="","",DATEDIF($I143,'Tableau de bord_Effectif'!$A$29,"Y"))</f>
        <v>48</v>
      </c>
      <c r="AR143" s="2" t="str">
        <f>IF(Base[[#This Row],[Société]]="","",IF($AQ143&gt;55,"6 - Plus de 55 ans",IF($AQ143&gt;45,"5 - De 46 à 55 ans",IF($AQ143&gt;35,"4 - De 36 à 45 ans",IF($AQ143&gt;25,"3 - De 26 à 35 ans",IF($AQ143&gt;17,"2 - De 18 à 25 ans","1 - Moins de 18 ans"))))))</f>
        <v>5 - De 46 à 55 ans</v>
      </c>
      <c r="AS143" s="3">
        <f t="shared" si="2"/>
        <v>1</v>
      </c>
      <c r="AT143" s="3">
        <f>IF(Base[[#This Row],[Société]]="","",YEAR(Base[[#This Row],[Période]]))</f>
        <v>2024</v>
      </c>
      <c r="AU143" s="3">
        <f>IF(A143="","",MONTH(Base[[#This Row],[Période]]))</f>
        <v>2</v>
      </c>
    </row>
    <row r="144" spans="1:47" x14ac:dyDescent="0.25">
      <c r="A144" t="s">
        <v>322</v>
      </c>
      <c r="B144">
        <v>210</v>
      </c>
      <c r="C144" t="s">
        <v>45</v>
      </c>
      <c r="D144" t="s">
        <v>222</v>
      </c>
      <c r="E144" t="str">
        <f>CONCATENATE("Pré",Base[[#This Row],[Nom]])</f>
        <v>PréNom28</v>
      </c>
      <c r="F144" s="4">
        <v>45323</v>
      </c>
      <c r="G144" t="s">
        <v>46</v>
      </c>
      <c r="H144" t="s">
        <v>47</v>
      </c>
      <c r="I144" s="4">
        <v>36573</v>
      </c>
      <c r="S144" s="4">
        <v>44690</v>
      </c>
      <c r="T144" s="4">
        <v>44690</v>
      </c>
      <c r="U144" t="s">
        <v>48</v>
      </c>
      <c r="W144" s="4">
        <v>44690</v>
      </c>
      <c r="X144" s="4">
        <v>45234</v>
      </c>
      <c r="AB144" t="s">
        <v>92</v>
      </c>
      <c r="AC144" t="s">
        <v>55</v>
      </c>
      <c r="AD144" t="s">
        <v>51</v>
      </c>
      <c r="AE144" t="s">
        <v>51</v>
      </c>
      <c r="AF144" t="s">
        <v>64</v>
      </c>
      <c r="AI144" t="s">
        <v>68</v>
      </c>
      <c r="AJ144">
        <v>151.66999999999999</v>
      </c>
      <c r="AK144">
        <v>1786.67</v>
      </c>
      <c r="AL144">
        <v>11.78</v>
      </c>
      <c r="AM144">
        <v>2115.46</v>
      </c>
      <c r="AN144">
        <v>2595.42</v>
      </c>
      <c r="AO144" s="3">
        <f>IF(Base[[#This Row],[Société]]="","",IF(Base[[#This Row],[Date ancienneté]]="",DATEDIF($S144,'Tableau de bord_Effectif'!$A$29,"Y"),DATEDIF($T144,'Tableau de bord_Effectif'!$A$29,"Y")))</f>
        <v>2</v>
      </c>
      <c r="AP144" s="2" t="str">
        <f>IF(Base[[#This Row],[Société]]="","",IF($AO144&gt;35,"6 - Plus de 35 ans",IF($AO144&gt;25,"5 - De 26 à 35 ans",IF($AO144&gt;15,"4 - De 16 à 25 ans",IF($AO144&gt;5,"3 - De 6 à 15 ans",IF($AQ144&gt;0,"2 - De 1 à 5 ans","1 - Moins d'1 an"))))))</f>
        <v>2 - De 1 à 5 ans</v>
      </c>
      <c r="AQ144" s="3">
        <f>IF($A144="","",DATEDIF($I144,'Tableau de bord_Effectif'!$A$29,"Y"))</f>
        <v>24</v>
      </c>
      <c r="AR144" s="2" t="str">
        <f>IF(Base[[#This Row],[Société]]="","",IF($AQ144&gt;55,"6 - Plus de 55 ans",IF($AQ144&gt;45,"5 - De 46 à 55 ans",IF($AQ144&gt;35,"4 - De 36 à 45 ans",IF($AQ144&gt;25,"3 - De 26 à 35 ans",IF($AQ144&gt;17,"2 - De 18 à 25 ans","1 - Moins de 18 ans"))))))</f>
        <v>2 - De 18 à 25 ans</v>
      </c>
      <c r="AS144" s="3">
        <f t="shared" si="2"/>
        <v>1</v>
      </c>
      <c r="AT144" s="3">
        <f>IF(Base[[#This Row],[Société]]="","",YEAR(Base[[#This Row],[Période]]))</f>
        <v>2024</v>
      </c>
      <c r="AU144" s="3">
        <f>IF(A144="","",MONTH(Base[[#This Row],[Période]]))</f>
        <v>2</v>
      </c>
    </row>
    <row r="145" spans="1:47" x14ac:dyDescent="0.25">
      <c r="A145" t="s">
        <v>322</v>
      </c>
      <c r="B145">
        <v>82</v>
      </c>
      <c r="C145" t="s">
        <v>45</v>
      </c>
      <c r="D145" t="s">
        <v>223</v>
      </c>
      <c r="E145" t="str">
        <f>CONCATENATE("Pré",Base[[#This Row],[Nom]])</f>
        <v>PréNom29</v>
      </c>
      <c r="F145" s="4">
        <v>45323</v>
      </c>
      <c r="G145" t="s">
        <v>46</v>
      </c>
      <c r="H145" t="s">
        <v>77</v>
      </c>
      <c r="I145" s="4">
        <v>35163</v>
      </c>
      <c r="S145" s="4">
        <v>41883</v>
      </c>
      <c r="T145" s="4">
        <v>41883</v>
      </c>
      <c r="U145" t="s">
        <v>48</v>
      </c>
      <c r="W145" s="4">
        <v>43889</v>
      </c>
      <c r="X145" s="4">
        <v>43889</v>
      </c>
      <c r="AB145" t="s">
        <v>95</v>
      </c>
      <c r="AC145" t="s">
        <v>55</v>
      </c>
      <c r="AD145" t="s">
        <v>51</v>
      </c>
      <c r="AE145" t="s">
        <v>51</v>
      </c>
      <c r="AF145" t="s">
        <v>63</v>
      </c>
      <c r="AI145" t="s">
        <v>68</v>
      </c>
      <c r="AJ145">
        <v>151.66999999999999</v>
      </c>
      <c r="AK145">
        <v>1810.39</v>
      </c>
      <c r="AL145">
        <v>11.94</v>
      </c>
      <c r="AM145">
        <v>2070.2800000000002</v>
      </c>
      <c r="AN145">
        <v>2645.44</v>
      </c>
      <c r="AO145" s="3">
        <f>IF(Base[[#This Row],[Société]]="","",IF(Base[[#This Row],[Date ancienneté]]="",DATEDIF($S145,'Tableau de bord_Effectif'!$A$29,"Y"),DATEDIF($T145,'Tableau de bord_Effectif'!$A$29,"Y")))</f>
        <v>9</v>
      </c>
      <c r="AP145" s="2" t="str">
        <f>IF(Base[[#This Row],[Société]]="","",IF($AO145&gt;35,"6 - Plus de 35 ans",IF($AO145&gt;25,"5 - De 26 à 35 ans",IF($AO145&gt;15,"4 - De 16 à 25 ans",IF($AO145&gt;5,"3 - De 6 à 15 ans",IF($AQ145&gt;0,"2 - De 1 à 5 ans","1 - Moins d'1 an"))))))</f>
        <v>3 - De 6 à 15 ans</v>
      </c>
      <c r="AQ145" s="3">
        <f>IF($A145="","",DATEDIF($I145,'Tableau de bord_Effectif'!$A$29,"Y"))</f>
        <v>28</v>
      </c>
      <c r="AR145" s="2" t="str">
        <f>IF(Base[[#This Row],[Société]]="","",IF($AQ145&gt;55,"6 - Plus de 55 ans",IF($AQ145&gt;45,"5 - De 46 à 55 ans",IF($AQ145&gt;35,"4 - De 36 à 45 ans",IF($AQ145&gt;25,"3 - De 26 à 35 ans",IF($AQ145&gt;17,"2 - De 18 à 25 ans","1 - Moins de 18 ans"))))))</f>
        <v>3 - De 26 à 35 ans</v>
      </c>
      <c r="AS145" s="3">
        <f t="shared" si="2"/>
        <v>1</v>
      </c>
      <c r="AT145" s="3">
        <f>IF(Base[[#This Row],[Société]]="","",YEAR(Base[[#This Row],[Période]]))</f>
        <v>2024</v>
      </c>
      <c r="AU145" s="3">
        <f>IF(A145="","",MONTH(Base[[#This Row],[Période]]))</f>
        <v>2</v>
      </c>
    </row>
    <row r="146" spans="1:47" x14ac:dyDescent="0.25">
      <c r="A146" t="s">
        <v>322</v>
      </c>
      <c r="B146">
        <v>51</v>
      </c>
      <c r="C146" t="s">
        <v>45</v>
      </c>
      <c r="D146" t="s">
        <v>224</v>
      </c>
      <c r="E146" t="str">
        <f>CONCATENATE("Pré",Base[[#This Row],[Nom]])</f>
        <v>PréNom30</v>
      </c>
      <c r="F146" s="4">
        <v>45323</v>
      </c>
      <c r="G146" t="s">
        <v>46</v>
      </c>
      <c r="H146" t="s">
        <v>83</v>
      </c>
      <c r="I146" s="4">
        <v>25248</v>
      </c>
      <c r="S146" s="4">
        <v>37655</v>
      </c>
      <c r="T146" s="4">
        <v>32835</v>
      </c>
      <c r="U146" t="s">
        <v>48</v>
      </c>
      <c r="W146" s="4">
        <v>37655</v>
      </c>
      <c r="X146" s="4">
        <v>37655</v>
      </c>
      <c r="AB146" t="s">
        <v>98</v>
      </c>
      <c r="AC146" t="s">
        <v>55</v>
      </c>
      <c r="AD146" t="s">
        <v>51</v>
      </c>
      <c r="AE146" t="s">
        <v>51</v>
      </c>
      <c r="AF146" t="s">
        <v>66</v>
      </c>
      <c r="AI146" t="s">
        <v>68</v>
      </c>
      <c r="AJ146">
        <v>151.66999999999999</v>
      </c>
      <c r="AK146">
        <v>1908.49</v>
      </c>
      <c r="AL146">
        <v>12.58</v>
      </c>
      <c r="AM146">
        <v>1713.22</v>
      </c>
      <c r="AN146">
        <v>2263.69</v>
      </c>
      <c r="AO146" s="3">
        <f>IF(Base[[#This Row],[Société]]="","",IF(Base[[#This Row],[Date ancienneté]]="",DATEDIF($S146,'Tableau de bord_Effectif'!$A$29,"Y"),DATEDIF($T146,'Tableau de bord_Effectif'!$A$29,"Y")))</f>
        <v>34</v>
      </c>
      <c r="AP146" s="2" t="str">
        <f>IF(Base[[#This Row],[Société]]="","",IF($AO146&gt;35,"6 - Plus de 35 ans",IF($AO146&gt;25,"5 - De 26 à 35 ans",IF($AO146&gt;15,"4 - De 16 à 25 ans",IF($AO146&gt;5,"3 - De 6 à 15 ans",IF($AQ146&gt;0,"2 - De 1 à 5 ans","1 - Moins d'1 an"))))))</f>
        <v>5 - De 26 à 35 ans</v>
      </c>
      <c r="AQ146" s="3">
        <f>IF($A146="","",DATEDIF($I146,'Tableau de bord_Effectif'!$A$29,"Y"))</f>
        <v>55</v>
      </c>
      <c r="AR146" s="2" t="str">
        <f>IF(Base[[#This Row],[Société]]="","",IF($AQ146&gt;55,"6 - Plus de 55 ans",IF($AQ146&gt;45,"5 - De 46 à 55 ans",IF($AQ146&gt;35,"4 - De 36 à 45 ans",IF($AQ146&gt;25,"3 - De 26 à 35 ans",IF($AQ146&gt;17,"2 - De 18 à 25 ans","1 - Moins de 18 ans"))))))</f>
        <v>5 - De 46 à 55 ans</v>
      </c>
      <c r="AS146" s="3">
        <f t="shared" si="2"/>
        <v>1</v>
      </c>
      <c r="AT146" s="3">
        <f>IF(Base[[#This Row],[Société]]="","",YEAR(Base[[#This Row],[Période]]))</f>
        <v>2024</v>
      </c>
      <c r="AU146" s="3">
        <f>IF(A146="","",MONTH(Base[[#This Row],[Période]]))</f>
        <v>2</v>
      </c>
    </row>
    <row r="147" spans="1:47" x14ac:dyDescent="0.25">
      <c r="A147" t="s">
        <v>322</v>
      </c>
      <c r="B147">
        <v>166</v>
      </c>
      <c r="C147" t="s">
        <v>45</v>
      </c>
      <c r="D147" t="s">
        <v>225</v>
      </c>
      <c r="E147" t="str">
        <f>CONCATENATE("Pré",Base[[#This Row],[Nom]])</f>
        <v>PréNom31</v>
      </c>
      <c r="F147" s="4">
        <v>45323</v>
      </c>
      <c r="G147" t="s">
        <v>46</v>
      </c>
      <c r="H147" t="s">
        <v>77</v>
      </c>
      <c r="I147" s="4">
        <v>34117</v>
      </c>
      <c r="S147" s="4">
        <v>44060</v>
      </c>
      <c r="T147" s="4">
        <v>44060</v>
      </c>
      <c r="U147" t="s">
        <v>48</v>
      </c>
      <c r="W147" s="4">
        <v>44060</v>
      </c>
      <c r="X147" s="4">
        <v>44060</v>
      </c>
      <c r="AB147" t="s">
        <v>99</v>
      </c>
      <c r="AC147" t="s">
        <v>70</v>
      </c>
      <c r="AD147" t="s">
        <v>70</v>
      </c>
      <c r="AE147" t="s">
        <v>70</v>
      </c>
      <c r="AF147" t="s">
        <v>81</v>
      </c>
      <c r="AI147" t="s">
        <v>100</v>
      </c>
      <c r="AJ147">
        <v>151.66999999999999</v>
      </c>
      <c r="AK147">
        <v>3567.25</v>
      </c>
      <c r="AL147">
        <v>23.52</v>
      </c>
      <c r="AM147">
        <v>3577.63</v>
      </c>
      <c r="AN147">
        <v>5412.45</v>
      </c>
      <c r="AO147" s="3">
        <f>IF(Base[[#This Row],[Société]]="","",IF(Base[[#This Row],[Date ancienneté]]="",DATEDIF($S147,'Tableau de bord_Effectif'!$A$29,"Y"),DATEDIF($T147,'Tableau de bord_Effectif'!$A$29,"Y")))</f>
        <v>3</v>
      </c>
      <c r="AP147" s="2" t="str">
        <f>IF(Base[[#This Row],[Société]]="","",IF($AO147&gt;35,"6 - Plus de 35 ans",IF($AO147&gt;25,"5 - De 26 à 35 ans",IF($AO147&gt;15,"4 - De 16 à 25 ans",IF($AO147&gt;5,"3 - De 6 à 15 ans",IF($AQ147&gt;0,"2 - De 1 à 5 ans","1 - Moins d'1 an"))))))</f>
        <v>2 - De 1 à 5 ans</v>
      </c>
      <c r="AQ147" s="3">
        <f>IF($A147="","",DATEDIF($I147,'Tableau de bord_Effectif'!$A$29,"Y"))</f>
        <v>31</v>
      </c>
      <c r="AR147" s="2" t="str">
        <f>IF(Base[[#This Row],[Société]]="","",IF($AQ147&gt;55,"6 - Plus de 55 ans",IF($AQ147&gt;45,"5 - De 46 à 55 ans",IF($AQ147&gt;35,"4 - De 36 à 45 ans",IF($AQ147&gt;25,"3 - De 26 à 35 ans",IF($AQ147&gt;17,"2 - De 18 à 25 ans","1 - Moins de 18 ans"))))))</f>
        <v>3 - De 26 à 35 ans</v>
      </c>
      <c r="AS147" s="3">
        <f t="shared" si="2"/>
        <v>1</v>
      </c>
      <c r="AT147" s="3">
        <f>IF(Base[[#This Row],[Société]]="","",YEAR(Base[[#This Row],[Période]]))</f>
        <v>2024</v>
      </c>
      <c r="AU147" s="3">
        <f>IF(A147="","",MONTH(Base[[#This Row],[Période]]))</f>
        <v>2</v>
      </c>
    </row>
    <row r="148" spans="1:47" x14ac:dyDescent="0.25">
      <c r="A148" t="s">
        <v>322</v>
      </c>
      <c r="B148">
        <v>137</v>
      </c>
      <c r="C148" t="s">
        <v>45</v>
      </c>
      <c r="D148" t="s">
        <v>226</v>
      </c>
      <c r="E148" t="str">
        <f>CONCATENATE("Pré",Base[[#This Row],[Nom]])</f>
        <v>PréNom32</v>
      </c>
      <c r="F148" s="4">
        <v>45323</v>
      </c>
      <c r="G148" t="s">
        <v>46</v>
      </c>
      <c r="H148" t="s">
        <v>47</v>
      </c>
      <c r="I148" s="4">
        <v>36510</v>
      </c>
      <c r="S148" s="4">
        <v>43123</v>
      </c>
      <c r="T148" s="4">
        <v>43123</v>
      </c>
      <c r="U148" t="s">
        <v>48</v>
      </c>
      <c r="X148" s="4">
        <v>43123</v>
      </c>
      <c r="AB148" t="s">
        <v>101</v>
      </c>
      <c r="AC148" t="s">
        <v>55</v>
      </c>
      <c r="AD148" t="s">
        <v>51</v>
      </c>
      <c r="AE148" t="s">
        <v>51</v>
      </c>
      <c r="AF148" t="s">
        <v>88</v>
      </c>
      <c r="AI148" t="s">
        <v>68</v>
      </c>
      <c r="AJ148">
        <v>151.66999999999999</v>
      </c>
      <c r="AK148">
        <v>1854.98</v>
      </c>
      <c r="AL148">
        <v>12.23</v>
      </c>
      <c r="AM148">
        <v>2661.44</v>
      </c>
      <c r="AN148">
        <v>4105.28</v>
      </c>
      <c r="AO148" s="3">
        <f>IF(Base[[#This Row],[Société]]="","",IF(Base[[#This Row],[Date ancienneté]]="",DATEDIF($S148,'Tableau de bord_Effectif'!$A$29,"Y"),DATEDIF($T148,'Tableau de bord_Effectif'!$A$29,"Y")))</f>
        <v>6</v>
      </c>
      <c r="AP148" s="2" t="str">
        <f>IF(Base[[#This Row],[Société]]="","",IF($AO148&gt;35,"6 - Plus de 35 ans",IF($AO148&gt;25,"5 - De 26 à 35 ans",IF($AO148&gt;15,"4 - De 16 à 25 ans",IF($AO148&gt;5,"3 - De 6 à 15 ans",IF($AQ148&gt;0,"2 - De 1 à 5 ans","1 - Moins d'1 an"))))))</f>
        <v>3 - De 6 à 15 ans</v>
      </c>
      <c r="AQ148" s="3">
        <f>IF($A148="","",DATEDIF($I148,'Tableau de bord_Effectif'!$A$29,"Y"))</f>
        <v>24</v>
      </c>
      <c r="AR148" s="2" t="str">
        <f>IF(Base[[#This Row],[Société]]="","",IF($AQ148&gt;55,"6 - Plus de 55 ans",IF($AQ148&gt;45,"5 - De 46 à 55 ans",IF($AQ148&gt;35,"4 - De 36 à 45 ans",IF($AQ148&gt;25,"3 - De 26 à 35 ans",IF($AQ148&gt;17,"2 - De 18 à 25 ans","1 - Moins de 18 ans"))))))</f>
        <v>2 - De 18 à 25 ans</v>
      </c>
      <c r="AS148" s="3">
        <f t="shared" si="2"/>
        <v>1</v>
      </c>
      <c r="AT148" s="3">
        <f>IF(Base[[#This Row],[Société]]="","",YEAR(Base[[#This Row],[Période]]))</f>
        <v>2024</v>
      </c>
      <c r="AU148" s="3">
        <f>IF(A148="","",MONTH(Base[[#This Row],[Période]]))</f>
        <v>2</v>
      </c>
    </row>
    <row r="149" spans="1:47" x14ac:dyDescent="0.25">
      <c r="A149" t="s">
        <v>322</v>
      </c>
      <c r="B149">
        <v>70</v>
      </c>
      <c r="C149" t="s">
        <v>45</v>
      </c>
      <c r="D149" t="s">
        <v>227</v>
      </c>
      <c r="E149" t="str">
        <f>CONCATENATE("Pré",Base[[#This Row],[Nom]])</f>
        <v>PréNom33</v>
      </c>
      <c r="F149" s="4">
        <v>45323</v>
      </c>
      <c r="G149" t="s">
        <v>46</v>
      </c>
      <c r="H149" t="s">
        <v>94</v>
      </c>
      <c r="I149" s="4">
        <v>33224</v>
      </c>
      <c r="S149" s="4">
        <v>40392</v>
      </c>
      <c r="T149" s="4">
        <v>40392</v>
      </c>
      <c r="U149" t="s">
        <v>48</v>
      </c>
      <c r="X149" s="4">
        <v>41148</v>
      </c>
      <c r="AB149" t="s">
        <v>102</v>
      </c>
      <c r="AC149" t="s">
        <v>60</v>
      </c>
      <c r="AD149" t="s">
        <v>51</v>
      </c>
      <c r="AE149" t="s">
        <v>51</v>
      </c>
      <c r="AF149" t="s">
        <v>85</v>
      </c>
      <c r="AI149" t="s">
        <v>86</v>
      </c>
      <c r="AJ149">
        <v>151.66999999999999</v>
      </c>
      <c r="AK149">
        <v>2281.02</v>
      </c>
      <c r="AL149">
        <v>15.04</v>
      </c>
      <c r="AM149">
        <v>5884.46</v>
      </c>
      <c r="AN149">
        <v>8614.3700000000008</v>
      </c>
      <c r="AO149" s="3">
        <f>IF(Base[[#This Row],[Société]]="","",IF(Base[[#This Row],[Date ancienneté]]="",DATEDIF($S149,'Tableau de bord_Effectif'!$A$29,"Y"),DATEDIF($T149,'Tableau de bord_Effectif'!$A$29,"Y")))</f>
        <v>13</v>
      </c>
      <c r="AP149" s="2" t="str">
        <f>IF(Base[[#This Row],[Société]]="","",IF($AO149&gt;35,"6 - Plus de 35 ans",IF($AO149&gt;25,"5 - De 26 à 35 ans",IF($AO149&gt;15,"4 - De 16 à 25 ans",IF($AO149&gt;5,"3 - De 6 à 15 ans",IF($AQ149&gt;0,"2 - De 1 à 5 ans","1 - Moins d'1 an"))))))</f>
        <v>3 - De 6 à 15 ans</v>
      </c>
      <c r="AQ149" s="3">
        <f>IF($A149="","",DATEDIF($I149,'Tableau de bord_Effectif'!$A$29,"Y"))</f>
        <v>33</v>
      </c>
      <c r="AR149" s="2" t="str">
        <f>IF(Base[[#This Row],[Société]]="","",IF($AQ149&gt;55,"6 - Plus de 55 ans",IF($AQ149&gt;45,"5 - De 46 à 55 ans",IF($AQ149&gt;35,"4 - De 36 à 45 ans",IF($AQ149&gt;25,"3 - De 26 à 35 ans",IF($AQ149&gt;17,"2 - De 18 à 25 ans","1 - Moins de 18 ans"))))))</f>
        <v>3 - De 26 à 35 ans</v>
      </c>
      <c r="AS149" s="3">
        <f t="shared" si="2"/>
        <v>1</v>
      </c>
      <c r="AT149" s="3">
        <f>IF(Base[[#This Row],[Société]]="","",YEAR(Base[[#This Row],[Période]]))</f>
        <v>2024</v>
      </c>
      <c r="AU149" s="3">
        <f>IF(A149="","",MONTH(Base[[#This Row],[Période]]))</f>
        <v>2</v>
      </c>
    </row>
    <row r="150" spans="1:47" x14ac:dyDescent="0.25">
      <c r="A150" t="s">
        <v>322</v>
      </c>
      <c r="B150">
        <v>218</v>
      </c>
      <c r="C150" t="s">
        <v>45</v>
      </c>
      <c r="D150" t="s">
        <v>228</v>
      </c>
      <c r="E150" t="str">
        <f>CONCATENATE("Pré",Base[[#This Row],[Nom]])</f>
        <v>PréNom34</v>
      </c>
      <c r="F150" s="4">
        <v>45323</v>
      </c>
      <c r="G150" t="s">
        <v>46</v>
      </c>
      <c r="H150" t="s">
        <v>47</v>
      </c>
      <c r="I150" s="4">
        <v>38423</v>
      </c>
      <c r="S150" s="4">
        <v>44805</v>
      </c>
      <c r="U150" t="s">
        <v>78</v>
      </c>
      <c r="V150" t="s">
        <v>79</v>
      </c>
      <c r="W150" s="4">
        <v>44805</v>
      </c>
      <c r="X150" s="4">
        <v>44805</v>
      </c>
      <c r="Y150" s="4">
        <v>45535</v>
      </c>
      <c r="Z150">
        <v>81</v>
      </c>
      <c r="AB150" t="s">
        <v>103</v>
      </c>
      <c r="AC150" t="s">
        <v>79</v>
      </c>
      <c r="AD150" t="s">
        <v>104</v>
      </c>
      <c r="AE150" t="s">
        <v>51</v>
      </c>
      <c r="AI150" t="s">
        <v>68</v>
      </c>
      <c r="AJ150">
        <v>151.66999999999999</v>
      </c>
      <c r="AK150">
        <v>1183.8599999999999</v>
      </c>
      <c r="AL150">
        <v>7.81</v>
      </c>
      <c r="AM150">
        <v>1186.06</v>
      </c>
      <c r="AN150">
        <v>1391.55</v>
      </c>
      <c r="AO150" s="3">
        <f>IF(Base[[#This Row],[Société]]="","",IF(Base[[#This Row],[Date ancienneté]]="",DATEDIF($S150,'Tableau de bord_Effectif'!$A$29,"Y"),DATEDIF($T150,'Tableau de bord_Effectif'!$A$29,"Y")))</f>
        <v>1</v>
      </c>
      <c r="AP150" s="2" t="str">
        <f>IF(Base[[#This Row],[Société]]="","",IF($AO150&gt;35,"6 - Plus de 35 ans",IF($AO150&gt;25,"5 - De 26 à 35 ans",IF($AO150&gt;15,"4 - De 16 à 25 ans",IF($AO150&gt;5,"3 - De 6 à 15 ans",IF($AQ150&gt;0,"2 - De 1 à 5 ans","1 - Moins d'1 an"))))))</f>
        <v>2 - De 1 à 5 ans</v>
      </c>
      <c r="AQ150" s="3">
        <f>IF($A150="","",DATEDIF($I150,'Tableau de bord_Effectif'!$A$29,"Y"))</f>
        <v>19</v>
      </c>
      <c r="AR150" s="2" t="str">
        <f>IF(Base[[#This Row],[Société]]="","",IF($AQ150&gt;55,"6 - Plus de 55 ans",IF($AQ150&gt;45,"5 - De 46 à 55 ans",IF($AQ150&gt;35,"4 - De 36 à 45 ans",IF($AQ150&gt;25,"3 - De 26 à 35 ans",IF($AQ150&gt;17,"2 - De 18 à 25 ans","1 - Moins de 18 ans"))))))</f>
        <v>2 - De 18 à 25 ans</v>
      </c>
      <c r="AS150" s="3">
        <f t="shared" si="2"/>
        <v>1</v>
      </c>
      <c r="AT150" s="3">
        <f>IF(Base[[#This Row],[Société]]="","",YEAR(Base[[#This Row],[Période]]))</f>
        <v>2024</v>
      </c>
      <c r="AU150" s="3">
        <f>IF(A150="","",MONTH(Base[[#This Row],[Période]]))</f>
        <v>2</v>
      </c>
    </row>
    <row r="151" spans="1:47" x14ac:dyDescent="0.25">
      <c r="A151" t="s">
        <v>322</v>
      </c>
      <c r="B151">
        <v>200</v>
      </c>
      <c r="C151" t="s">
        <v>45</v>
      </c>
      <c r="D151" t="s">
        <v>229</v>
      </c>
      <c r="E151" t="str">
        <f>CONCATENATE("Pré",Base[[#This Row],[Nom]])</f>
        <v>PréNom35</v>
      </c>
      <c r="F151" s="4">
        <v>45323</v>
      </c>
      <c r="G151" t="s">
        <v>46</v>
      </c>
      <c r="H151" t="s">
        <v>47</v>
      </c>
      <c r="I151" s="4">
        <v>33728</v>
      </c>
      <c r="S151" s="4">
        <v>44571</v>
      </c>
      <c r="U151" t="s">
        <v>48</v>
      </c>
      <c r="W151" s="4">
        <v>44571</v>
      </c>
      <c r="X151" s="4">
        <v>44571</v>
      </c>
      <c r="AB151" t="s">
        <v>95</v>
      </c>
      <c r="AC151" t="s">
        <v>55</v>
      </c>
      <c r="AD151" t="s">
        <v>51</v>
      </c>
      <c r="AE151" t="s">
        <v>51</v>
      </c>
      <c r="AF151" t="s">
        <v>63</v>
      </c>
      <c r="AI151" t="s">
        <v>68</v>
      </c>
      <c r="AJ151">
        <v>151.66999999999999</v>
      </c>
      <c r="AK151">
        <v>1810.39</v>
      </c>
      <c r="AL151">
        <v>11.94</v>
      </c>
      <c r="AM151">
        <v>1883.95</v>
      </c>
      <c r="AN151">
        <v>2361.67</v>
      </c>
      <c r="AO151" s="3">
        <f>IF(Base[[#This Row],[Société]]="","",IF(Base[[#This Row],[Date ancienneté]]="",DATEDIF($S151,'Tableau de bord_Effectif'!$A$29,"Y"),DATEDIF($T151,'Tableau de bord_Effectif'!$A$29,"Y")))</f>
        <v>2</v>
      </c>
      <c r="AP151" s="2" t="str">
        <f>IF(Base[[#This Row],[Société]]="","",IF($AO151&gt;35,"6 - Plus de 35 ans",IF($AO151&gt;25,"5 - De 26 à 35 ans",IF($AO151&gt;15,"4 - De 16 à 25 ans",IF($AO151&gt;5,"3 - De 6 à 15 ans",IF($AQ151&gt;0,"2 - De 1 à 5 ans","1 - Moins d'1 an"))))))</f>
        <v>2 - De 1 à 5 ans</v>
      </c>
      <c r="AQ151" s="3">
        <f>IF($A151="","",DATEDIF($I151,'Tableau de bord_Effectif'!$A$29,"Y"))</f>
        <v>32</v>
      </c>
      <c r="AR151" s="2" t="str">
        <f>IF(Base[[#This Row],[Société]]="","",IF($AQ151&gt;55,"6 - Plus de 55 ans",IF($AQ151&gt;45,"5 - De 46 à 55 ans",IF($AQ151&gt;35,"4 - De 36 à 45 ans",IF($AQ151&gt;25,"3 - De 26 à 35 ans",IF($AQ151&gt;17,"2 - De 18 à 25 ans","1 - Moins de 18 ans"))))))</f>
        <v>3 - De 26 à 35 ans</v>
      </c>
      <c r="AS151" s="3">
        <f t="shared" si="2"/>
        <v>1</v>
      </c>
      <c r="AT151" s="3">
        <f>IF(Base[[#This Row],[Société]]="","",YEAR(Base[[#This Row],[Période]]))</f>
        <v>2024</v>
      </c>
      <c r="AU151" s="3">
        <f>IF(A151="","",MONTH(Base[[#This Row],[Période]]))</f>
        <v>2</v>
      </c>
    </row>
    <row r="152" spans="1:47" x14ac:dyDescent="0.25">
      <c r="A152" t="s">
        <v>322</v>
      </c>
      <c r="B152">
        <v>131</v>
      </c>
      <c r="C152" t="s">
        <v>45</v>
      </c>
      <c r="D152" t="s">
        <v>230</v>
      </c>
      <c r="E152" t="str">
        <f>CONCATENATE("Pré",Base[[#This Row],[Nom]])</f>
        <v>PréNom36</v>
      </c>
      <c r="F152" s="4">
        <v>45323</v>
      </c>
      <c r="G152" t="s">
        <v>46</v>
      </c>
      <c r="H152" t="s">
        <v>47</v>
      </c>
      <c r="I152" s="4">
        <v>34215</v>
      </c>
      <c r="S152" s="4">
        <v>43031</v>
      </c>
      <c r="T152" s="4">
        <v>43031</v>
      </c>
      <c r="U152" t="s">
        <v>48</v>
      </c>
      <c r="X152" s="4">
        <v>43031</v>
      </c>
      <c r="AB152" t="s">
        <v>99</v>
      </c>
      <c r="AC152" t="s">
        <v>70</v>
      </c>
      <c r="AD152" t="s">
        <v>70</v>
      </c>
      <c r="AE152" t="s">
        <v>70</v>
      </c>
      <c r="AF152" t="s">
        <v>81</v>
      </c>
      <c r="AI152" t="s">
        <v>100</v>
      </c>
      <c r="AJ152">
        <v>151.66999999999999</v>
      </c>
      <c r="AK152">
        <v>3567.25</v>
      </c>
      <c r="AL152">
        <v>23.52</v>
      </c>
      <c r="AM152">
        <v>3577.63</v>
      </c>
      <c r="AN152">
        <v>5422.55</v>
      </c>
      <c r="AO152" s="3">
        <f>IF(Base[[#This Row],[Société]]="","",IF(Base[[#This Row],[Date ancienneté]]="",DATEDIF($S152,'Tableau de bord_Effectif'!$A$29,"Y"),DATEDIF($T152,'Tableau de bord_Effectif'!$A$29,"Y")))</f>
        <v>6</v>
      </c>
      <c r="AP152" s="2" t="str">
        <f>IF(Base[[#This Row],[Société]]="","",IF($AO152&gt;35,"6 - Plus de 35 ans",IF($AO152&gt;25,"5 - De 26 à 35 ans",IF($AO152&gt;15,"4 - De 16 à 25 ans",IF($AO152&gt;5,"3 - De 6 à 15 ans",IF($AQ152&gt;0,"2 - De 1 à 5 ans","1 - Moins d'1 an"))))))</f>
        <v>3 - De 6 à 15 ans</v>
      </c>
      <c r="AQ152" s="3">
        <f>IF($A152="","",DATEDIF($I152,'Tableau de bord_Effectif'!$A$29,"Y"))</f>
        <v>30</v>
      </c>
      <c r="AR152" s="2" t="str">
        <f>IF(Base[[#This Row],[Société]]="","",IF($AQ152&gt;55,"6 - Plus de 55 ans",IF($AQ152&gt;45,"5 - De 46 à 55 ans",IF($AQ152&gt;35,"4 - De 36 à 45 ans",IF($AQ152&gt;25,"3 - De 26 à 35 ans",IF($AQ152&gt;17,"2 - De 18 à 25 ans","1 - Moins de 18 ans"))))))</f>
        <v>3 - De 26 à 35 ans</v>
      </c>
      <c r="AS152" s="3">
        <f t="shared" si="2"/>
        <v>1</v>
      </c>
      <c r="AT152" s="3">
        <f>IF(Base[[#This Row],[Société]]="","",YEAR(Base[[#This Row],[Période]]))</f>
        <v>2024</v>
      </c>
      <c r="AU152" s="3">
        <f>IF(A152="","",MONTH(Base[[#This Row],[Période]]))</f>
        <v>2</v>
      </c>
    </row>
    <row r="153" spans="1:47" x14ac:dyDescent="0.25">
      <c r="A153" t="s">
        <v>322</v>
      </c>
      <c r="B153">
        <v>198</v>
      </c>
      <c r="C153" t="s">
        <v>45</v>
      </c>
      <c r="D153" t="s">
        <v>231</v>
      </c>
      <c r="E153" t="str">
        <f>CONCATENATE("Pré",Base[[#This Row],[Nom]])</f>
        <v>PréNom37</v>
      </c>
      <c r="F153" s="4">
        <v>45323</v>
      </c>
      <c r="G153" t="s">
        <v>46</v>
      </c>
      <c r="H153" t="s">
        <v>47</v>
      </c>
      <c r="I153" s="4">
        <v>32173</v>
      </c>
      <c r="S153" s="4">
        <v>44531</v>
      </c>
      <c r="U153" t="s">
        <v>48</v>
      </c>
      <c r="W153" s="4">
        <v>44531</v>
      </c>
      <c r="X153" s="4">
        <v>44531</v>
      </c>
      <c r="AB153" t="s">
        <v>92</v>
      </c>
      <c r="AC153" t="s">
        <v>55</v>
      </c>
      <c r="AD153" t="s">
        <v>51</v>
      </c>
      <c r="AE153" t="s">
        <v>51</v>
      </c>
      <c r="AF153" t="s">
        <v>64</v>
      </c>
      <c r="AI153" t="s">
        <v>68</v>
      </c>
      <c r="AJ153">
        <v>151.66999999999999</v>
      </c>
      <c r="AK153">
        <v>1786.67</v>
      </c>
      <c r="AL153">
        <v>11.78</v>
      </c>
      <c r="AM153">
        <v>2259.7600000000002</v>
      </c>
      <c r="AN153">
        <v>2802.58</v>
      </c>
      <c r="AO153" s="3">
        <f>IF(Base[[#This Row],[Société]]="","",IF(Base[[#This Row],[Date ancienneté]]="",DATEDIF($S153,'Tableau de bord_Effectif'!$A$29,"Y"),DATEDIF($T153,'Tableau de bord_Effectif'!$A$29,"Y")))</f>
        <v>2</v>
      </c>
      <c r="AP153" s="2" t="str">
        <f>IF(Base[[#This Row],[Société]]="","",IF($AO153&gt;35,"6 - Plus de 35 ans",IF($AO153&gt;25,"5 - De 26 à 35 ans",IF($AO153&gt;15,"4 - De 16 à 25 ans",IF($AO153&gt;5,"3 - De 6 à 15 ans",IF($AQ153&gt;0,"2 - De 1 à 5 ans","1 - Moins d'1 an"))))))</f>
        <v>2 - De 1 à 5 ans</v>
      </c>
      <c r="AQ153" s="3">
        <f>IF($A153="","",DATEDIF($I153,'Tableau de bord_Effectif'!$A$29,"Y"))</f>
        <v>36</v>
      </c>
      <c r="AR153" s="2" t="str">
        <f>IF(Base[[#This Row],[Société]]="","",IF($AQ153&gt;55,"6 - Plus de 55 ans",IF($AQ153&gt;45,"5 - De 46 à 55 ans",IF($AQ153&gt;35,"4 - De 36 à 45 ans",IF($AQ153&gt;25,"3 - De 26 à 35 ans",IF($AQ153&gt;17,"2 - De 18 à 25 ans","1 - Moins de 18 ans"))))))</f>
        <v>4 - De 36 à 45 ans</v>
      </c>
      <c r="AS153" s="3">
        <f t="shared" si="2"/>
        <v>1</v>
      </c>
      <c r="AT153" s="3">
        <f>IF(Base[[#This Row],[Société]]="","",YEAR(Base[[#This Row],[Période]]))</f>
        <v>2024</v>
      </c>
      <c r="AU153" s="3">
        <f>IF(A153="","",MONTH(Base[[#This Row],[Période]]))</f>
        <v>2</v>
      </c>
    </row>
    <row r="154" spans="1:47" x14ac:dyDescent="0.25">
      <c r="A154" t="s">
        <v>322</v>
      </c>
      <c r="B154">
        <v>227</v>
      </c>
      <c r="C154" t="s">
        <v>45</v>
      </c>
      <c r="D154" t="s">
        <v>232</v>
      </c>
      <c r="E154" t="str">
        <f>CONCATENATE("Pré",Base[[#This Row],[Nom]])</f>
        <v>PréNom38</v>
      </c>
      <c r="F154" s="4">
        <v>45323</v>
      </c>
      <c r="G154" t="s">
        <v>46</v>
      </c>
      <c r="H154" t="s">
        <v>47</v>
      </c>
      <c r="I154" s="4">
        <v>37767</v>
      </c>
      <c r="S154" s="4">
        <v>44830</v>
      </c>
      <c r="T154" s="4">
        <v>44830</v>
      </c>
      <c r="U154" t="s">
        <v>90</v>
      </c>
      <c r="V154" t="s">
        <v>110</v>
      </c>
      <c r="W154" s="4">
        <v>44830</v>
      </c>
      <c r="X154" s="4">
        <v>44830</v>
      </c>
      <c r="Z154">
        <v>31</v>
      </c>
      <c r="AB154" t="s">
        <v>92</v>
      </c>
      <c r="AC154" t="s">
        <v>55</v>
      </c>
      <c r="AD154" t="s">
        <v>51</v>
      </c>
      <c r="AE154" t="s">
        <v>51</v>
      </c>
      <c r="AF154" t="s">
        <v>64</v>
      </c>
      <c r="AI154" t="s">
        <v>68</v>
      </c>
      <c r="AJ154">
        <v>151.66999999999999</v>
      </c>
      <c r="AK154">
        <v>1786.67</v>
      </c>
      <c r="AL154">
        <v>11.78</v>
      </c>
      <c r="AM154">
        <v>2154.4299999999998</v>
      </c>
      <c r="AN154">
        <v>2662.16</v>
      </c>
      <c r="AO154" s="3">
        <f>IF(Base[[#This Row],[Société]]="","",IF(Base[[#This Row],[Date ancienneté]]="",DATEDIF($S154,'Tableau de bord_Effectif'!$A$29,"Y"),DATEDIF($T154,'Tableau de bord_Effectif'!$A$29,"Y")))</f>
        <v>1</v>
      </c>
      <c r="AP154" s="2" t="str">
        <f>IF(Base[[#This Row],[Société]]="","",IF($AO154&gt;35,"6 - Plus de 35 ans",IF($AO154&gt;25,"5 - De 26 à 35 ans",IF($AO154&gt;15,"4 - De 16 à 25 ans",IF($AO154&gt;5,"3 - De 6 à 15 ans",IF($AQ154&gt;0,"2 - De 1 à 5 ans","1 - Moins d'1 an"))))))</f>
        <v>2 - De 1 à 5 ans</v>
      </c>
      <c r="AQ154" s="3">
        <f>IF($A154="","",DATEDIF($I154,'Tableau de bord_Effectif'!$A$29,"Y"))</f>
        <v>21</v>
      </c>
      <c r="AR154" s="2" t="str">
        <f>IF(Base[[#This Row],[Société]]="","",IF($AQ154&gt;55,"6 - Plus de 55 ans",IF($AQ154&gt;45,"5 - De 46 à 55 ans",IF($AQ154&gt;35,"4 - De 36 à 45 ans",IF($AQ154&gt;25,"3 - De 26 à 35 ans",IF($AQ154&gt;17,"2 - De 18 à 25 ans","1 - Moins de 18 ans"))))))</f>
        <v>2 - De 18 à 25 ans</v>
      </c>
      <c r="AS154" s="3">
        <f t="shared" si="2"/>
        <v>1</v>
      </c>
      <c r="AT154" s="3">
        <f>IF(Base[[#This Row],[Société]]="","",YEAR(Base[[#This Row],[Période]]))</f>
        <v>2024</v>
      </c>
      <c r="AU154" s="3">
        <f>IF(A154="","",MONTH(Base[[#This Row],[Période]]))</f>
        <v>2</v>
      </c>
    </row>
    <row r="155" spans="1:47" x14ac:dyDescent="0.25">
      <c r="A155" t="s">
        <v>322</v>
      </c>
      <c r="B155">
        <v>219</v>
      </c>
      <c r="C155" t="s">
        <v>45</v>
      </c>
      <c r="D155" t="s">
        <v>233</v>
      </c>
      <c r="E155" t="str">
        <f>CONCATENATE("Pré",Base[[#This Row],[Nom]])</f>
        <v>PréNom39</v>
      </c>
      <c r="F155" s="4">
        <v>45323</v>
      </c>
      <c r="G155" t="s">
        <v>46</v>
      </c>
      <c r="H155" t="s">
        <v>47</v>
      </c>
      <c r="I155" s="4">
        <v>38244</v>
      </c>
      <c r="S155" s="4">
        <v>44805</v>
      </c>
      <c r="U155" t="s">
        <v>78</v>
      </c>
      <c r="V155" t="s">
        <v>79</v>
      </c>
      <c r="W155" s="4">
        <v>44805</v>
      </c>
      <c r="X155" s="4">
        <v>44805</v>
      </c>
      <c r="Z155">
        <v>81</v>
      </c>
      <c r="AA155" s="4">
        <v>45460</v>
      </c>
      <c r="AB155" t="s">
        <v>103</v>
      </c>
      <c r="AC155" t="s">
        <v>79</v>
      </c>
      <c r="AD155" t="s">
        <v>104</v>
      </c>
      <c r="AE155" t="s">
        <v>51</v>
      </c>
      <c r="AI155" t="s">
        <v>68</v>
      </c>
      <c r="AJ155">
        <v>151.66999999999999</v>
      </c>
      <c r="AK155">
        <v>1007.16</v>
      </c>
      <c r="AL155">
        <v>6.64</v>
      </c>
      <c r="AM155">
        <v>1007.99</v>
      </c>
      <c r="AN155">
        <v>1148.82</v>
      </c>
      <c r="AO155" s="3">
        <f>IF(Base[[#This Row],[Société]]="","",IF(Base[[#This Row],[Date ancienneté]]="",DATEDIF($S155,'Tableau de bord_Effectif'!$A$29,"Y"),DATEDIF($T155,'Tableau de bord_Effectif'!$A$29,"Y")))</f>
        <v>1</v>
      </c>
      <c r="AP155" s="2" t="str">
        <f>IF(Base[[#This Row],[Société]]="","",IF($AO155&gt;35,"6 - Plus de 35 ans",IF($AO155&gt;25,"5 - De 26 à 35 ans",IF($AO155&gt;15,"4 - De 16 à 25 ans",IF($AO155&gt;5,"3 - De 6 à 15 ans",IF($AQ155&gt;0,"2 - De 1 à 5 ans","1 - Moins d'1 an"))))))</f>
        <v>2 - De 1 à 5 ans</v>
      </c>
      <c r="AQ155" s="3">
        <f>IF($A155="","",DATEDIF($I155,'Tableau de bord_Effectif'!$A$29,"Y"))</f>
        <v>19</v>
      </c>
      <c r="AR155" s="2" t="str">
        <f>IF(Base[[#This Row],[Société]]="","",IF($AQ155&gt;55,"6 - Plus de 55 ans",IF($AQ155&gt;45,"5 - De 46 à 55 ans",IF($AQ155&gt;35,"4 - De 36 à 45 ans",IF($AQ155&gt;25,"3 - De 26 à 35 ans",IF($AQ155&gt;17,"2 - De 18 à 25 ans","1 - Moins de 18 ans"))))))</f>
        <v>2 - De 18 à 25 ans</v>
      </c>
      <c r="AS155" s="3">
        <f t="shared" si="2"/>
        <v>1</v>
      </c>
      <c r="AT155" s="3">
        <f>IF(Base[[#This Row],[Société]]="","",YEAR(Base[[#This Row],[Période]]))</f>
        <v>2024</v>
      </c>
      <c r="AU155" s="3">
        <f>IF(A155="","",MONTH(Base[[#This Row],[Période]]))</f>
        <v>2</v>
      </c>
    </row>
    <row r="156" spans="1:47" x14ac:dyDescent="0.25">
      <c r="A156" t="s">
        <v>322</v>
      </c>
      <c r="B156">
        <v>170</v>
      </c>
      <c r="C156" t="s">
        <v>45</v>
      </c>
      <c r="D156" t="s">
        <v>234</v>
      </c>
      <c r="E156" t="str">
        <f>CONCATENATE("Pré",Base[[#This Row],[Nom]])</f>
        <v>PréNom40</v>
      </c>
      <c r="F156" s="4">
        <v>45323</v>
      </c>
      <c r="G156" t="s">
        <v>46</v>
      </c>
      <c r="H156" t="s">
        <v>77</v>
      </c>
      <c r="I156" s="4">
        <v>36804</v>
      </c>
      <c r="S156" s="4">
        <v>44075</v>
      </c>
      <c r="T156" s="4">
        <v>44075</v>
      </c>
      <c r="U156" t="s">
        <v>78</v>
      </c>
      <c r="V156" t="s">
        <v>79</v>
      </c>
      <c r="W156" s="4">
        <v>44805</v>
      </c>
      <c r="X156" s="4">
        <v>44805</v>
      </c>
      <c r="Y156" s="4">
        <v>45535</v>
      </c>
      <c r="Z156">
        <v>81</v>
      </c>
      <c r="AA156" s="4">
        <v>44804</v>
      </c>
      <c r="AB156" t="s">
        <v>103</v>
      </c>
      <c r="AC156" t="s">
        <v>79</v>
      </c>
      <c r="AD156" t="s">
        <v>104</v>
      </c>
      <c r="AE156" t="s">
        <v>51</v>
      </c>
      <c r="AI156" t="s">
        <v>68</v>
      </c>
      <c r="AJ156">
        <v>151.66999999999999</v>
      </c>
      <c r="AK156">
        <v>1077.8399999999999</v>
      </c>
      <c r="AL156">
        <v>7.11</v>
      </c>
      <c r="AM156">
        <v>1080.04</v>
      </c>
      <c r="AN156">
        <v>1277.08</v>
      </c>
      <c r="AO156" s="3">
        <f>IF(Base[[#This Row],[Société]]="","",IF(Base[[#This Row],[Date ancienneté]]="",DATEDIF($S156,'Tableau de bord_Effectif'!$A$29,"Y"),DATEDIF($T156,'Tableau de bord_Effectif'!$A$29,"Y")))</f>
        <v>3</v>
      </c>
      <c r="AP156" s="2" t="str">
        <f>IF(Base[[#This Row],[Société]]="","",IF($AO156&gt;35,"6 - Plus de 35 ans",IF($AO156&gt;25,"5 - De 26 à 35 ans",IF($AO156&gt;15,"4 - De 16 à 25 ans",IF($AO156&gt;5,"3 - De 6 à 15 ans",IF($AQ156&gt;0,"2 - De 1 à 5 ans","1 - Moins d'1 an"))))))</f>
        <v>2 - De 1 à 5 ans</v>
      </c>
      <c r="AQ156" s="3">
        <f>IF($A156="","",DATEDIF($I156,'Tableau de bord_Effectif'!$A$29,"Y"))</f>
        <v>23</v>
      </c>
      <c r="AR156" s="2" t="str">
        <f>IF(Base[[#This Row],[Société]]="","",IF($AQ156&gt;55,"6 - Plus de 55 ans",IF($AQ156&gt;45,"5 - De 46 à 55 ans",IF($AQ156&gt;35,"4 - De 36 à 45 ans",IF($AQ156&gt;25,"3 - De 26 à 35 ans",IF($AQ156&gt;17,"2 - De 18 à 25 ans","1 - Moins de 18 ans"))))))</f>
        <v>2 - De 18 à 25 ans</v>
      </c>
      <c r="AS156" s="3">
        <f t="shared" si="2"/>
        <v>1</v>
      </c>
      <c r="AT156" s="3">
        <f>IF(Base[[#This Row],[Société]]="","",YEAR(Base[[#This Row],[Période]]))</f>
        <v>2024</v>
      </c>
      <c r="AU156" s="3">
        <f>IF(A156="","",MONTH(Base[[#This Row],[Période]]))</f>
        <v>2</v>
      </c>
    </row>
    <row r="157" spans="1:47" x14ac:dyDescent="0.25">
      <c r="A157" t="s">
        <v>322</v>
      </c>
      <c r="B157">
        <v>251</v>
      </c>
      <c r="C157" t="s">
        <v>45</v>
      </c>
      <c r="D157" t="s">
        <v>235</v>
      </c>
      <c r="E157" t="str">
        <f>CONCATENATE("Pré",Base[[#This Row],[Nom]])</f>
        <v>PréNom41</v>
      </c>
      <c r="F157" s="4">
        <v>45323</v>
      </c>
      <c r="G157" t="s">
        <v>46</v>
      </c>
      <c r="H157" t="s">
        <v>47</v>
      </c>
      <c r="I157" s="4">
        <v>34090</v>
      </c>
      <c r="S157" s="4">
        <v>45232</v>
      </c>
      <c r="U157" t="s">
        <v>48</v>
      </c>
      <c r="W157" s="4">
        <v>45232</v>
      </c>
      <c r="X157" s="4">
        <v>45232</v>
      </c>
      <c r="AA157" s="4">
        <v>45400</v>
      </c>
      <c r="AB157" t="s">
        <v>95</v>
      </c>
      <c r="AC157" t="s">
        <v>55</v>
      </c>
      <c r="AD157" t="s">
        <v>51</v>
      </c>
      <c r="AE157" t="s">
        <v>51</v>
      </c>
      <c r="AF157" t="s">
        <v>63</v>
      </c>
      <c r="AI157" t="s">
        <v>68</v>
      </c>
      <c r="AJ157">
        <v>151.66999999999999</v>
      </c>
      <c r="AK157">
        <v>1810.39</v>
      </c>
      <c r="AL157">
        <v>11.94</v>
      </c>
      <c r="AM157">
        <v>2229.5700000000002</v>
      </c>
      <c r="AN157">
        <v>2940.37</v>
      </c>
      <c r="AO157" s="3">
        <f>IF(Base[[#This Row],[Société]]="","",IF(Base[[#This Row],[Date ancienneté]]="",DATEDIF($S157,'Tableau de bord_Effectif'!$A$29,"Y"),DATEDIF($T157,'Tableau de bord_Effectif'!$A$29,"Y")))</f>
        <v>0</v>
      </c>
      <c r="AP157" s="2" t="str">
        <f>IF(Base[[#This Row],[Société]]="","",IF($AO157&gt;35,"6 - Plus de 35 ans",IF($AO157&gt;25,"5 - De 26 à 35 ans",IF($AO157&gt;15,"4 - De 16 à 25 ans",IF($AO157&gt;5,"3 - De 6 à 15 ans",IF($AQ157&gt;0,"2 - De 1 à 5 ans","1 - Moins d'1 an"))))))</f>
        <v>2 - De 1 à 5 ans</v>
      </c>
      <c r="AQ157" s="3">
        <f>IF($A157="","",DATEDIF($I157,'Tableau de bord_Effectif'!$A$29,"Y"))</f>
        <v>31</v>
      </c>
      <c r="AR157" s="2" t="str">
        <f>IF(Base[[#This Row],[Société]]="","",IF($AQ157&gt;55,"6 - Plus de 55 ans",IF($AQ157&gt;45,"5 - De 46 à 55 ans",IF($AQ157&gt;35,"4 - De 36 à 45 ans",IF($AQ157&gt;25,"3 - De 26 à 35 ans",IF($AQ157&gt;17,"2 - De 18 à 25 ans","1 - Moins de 18 ans"))))))</f>
        <v>3 - De 26 à 35 ans</v>
      </c>
      <c r="AS157" s="3">
        <f t="shared" si="2"/>
        <v>1</v>
      </c>
      <c r="AT157" s="3">
        <f>IF(Base[[#This Row],[Société]]="","",YEAR(Base[[#This Row],[Période]]))</f>
        <v>2024</v>
      </c>
      <c r="AU157" s="3">
        <f>IF(A157="","",MONTH(Base[[#This Row],[Période]]))</f>
        <v>2</v>
      </c>
    </row>
    <row r="158" spans="1:47" x14ac:dyDescent="0.25">
      <c r="A158" t="s">
        <v>322</v>
      </c>
      <c r="B158">
        <v>89</v>
      </c>
      <c r="C158" t="s">
        <v>45</v>
      </c>
      <c r="D158" t="s">
        <v>236</v>
      </c>
      <c r="E158" t="str">
        <f>CONCATENATE("Pré",Base[[#This Row],[Nom]])</f>
        <v>PréNom42</v>
      </c>
      <c r="F158" s="4">
        <v>45323</v>
      </c>
      <c r="G158" t="s">
        <v>46</v>
      </c>
      <c r="H158" t="s">
        <v>94</v>
      </c>
      <c r="I158" s="4">
        <v>27655</v>
      </c>
      <c r="S158" s="4">
        <v>42177</v>
      </c>
      <c r="T158" s="4">
        <v>42177</v>
      </c>
      <c r="U158" t="s">
        <v>48</v>
      </c>
      <c r="X158" s="4">
        <v>42726</v>
      </c>
      <c r="AB158" t="s">
        <v>101</v>
      </c>
      <c r="AC158" t="s">
        <v>55</v>
      </c>
      <c r="AD158" t="s">
        <v>51</v>
      </c>
      <c r="AE158" t="s">
        <v>51</v>
      </c>
      <c r="AF158" t="s">
        <v>63</v>
      </c>
      <c r="AI158" t="s">
        <v>68</v>
      </c>
      <c r="AJ158">
        <v>151.66999999999999</v>
      </c>
      <c r="AK158">
        <v>1810.39</v>
      </c>
      <c r="AL158">
        <v>11.94</v>
      </c>
      <c r="AM158">
        <v>2183.9899999999998</v>
      </c>
      <c r="AN158">
        <v>2736.95</v>
      </c>
      <c r="AO158" s="3">
        <f>IF(Base[[#This Row],[Société]]="","",IF(Base[[#This Row],[Date ancienneté]]="",DATEDIF($S158,'Tableau de bord_Effectif'!$A$29,"Y"),DATEDIF($T158,'Tableau de bord_Effectif'!$A$29,"Y")))</f>
        <v>9</v>
      </c>
      <c r="AP158" s="2" t="str">
        <f>IF(Base[[#This Row],[Société]]="","",IF($AO158&gt;35,"6 - Plus de 35 ans",IF($AO158&gt;25,"5 - De 26 à 35 ans",IF($AO158&gt;15,"4 - De 16 à 25 ans",IF($AO158&gt;5,"3 - De 6 à 15 ans",IF($AQ158&gt;0,"2 - De 1 à 5 ans","1 - Moins d'1 an"))))))</f>
        <v>3 - De 6 à 15 ans</v>
      </c>
      <c r="AQ158" s="3">
        <f>IF($A158="","",DATEDIF($I158,'Tableau de bord_Effectif'!$A$29,"Y"))</f>
        <v>48</v>
      </c>
      <c r="AR158" s="2" t="str">
        <f>IF(Base[[#This Row],[Société]]="","",IF($AQ158&gt;55,"6 - Plus de 55 ans",IF($AQ158&gt;45,"5 - De 46 à 55 ans",IF($AQ158&gt;35,"4 - De 36 à 45 ans",IF($AQ158&gt;25,"3 - De 26 à 35 ans",IF($AQ158&gt;17,"2 - De 18 à 25 ans","1 - Moins de 18 ans"))))))</f>
        <v>5 - De 46 à 55 ans</v>
      </c>
      <c r="AS158" s="3">
        <f t="shared" si="2"/>
        <v>1</v>
      </c>
      <c r="AT158" s="3">
        <f>IF(Base[[#This Row],[Société]]="","",YEAR(Base[[#This Row],[Période]]))</f>
        <v>2024</v>
      </c>
      <c r="AU158" s="3">
        <f>IF(A158="","",MONTH(Base[[#This Row],[Période]]))</f>
        <v>2</v>
      </c>
    </row>
    <row r="159" spans="1:47" x14ac:dyDescent="0.25">
      <c r="A159" t="s">
        <v>322</v>
      </c>
      <c r="B159">
        <v>197</v>
      </c>
      <c r="C159" t="s">
        <v>45</v>
      </c>
      <c r="D159" t="s">
        <v>237</v>
      </c>
      <c r="E159" t="str">
        <f>CONCATENATE("Pré",Base[[#This Row],[Nom]])</f>
        <v>PréNom43</v>
      </c>
      <c r="F159" s="4">
        <v>45323</v>
      </c>
      <c r="G159" t="s">
        <v>46</v>
      </c>
      <c r="H159" t="s">
        <v>47</v>
      </c>
      <c r="I159" s="4">
        <v>37089</v>
      </c>
      <c r="S159" s="4">
        <v>44515</v>
      </c>
      <c r="U159" t="s">
        <v>48</v>
      </c>
      <c r="W159" s="4">
        <v>44515</v>
      </c>
      <c r="X159" s="4">
        <v>44515</v>
      </c>
      <c r="AB159" t="s">
        <v>92</v>
      </c>
      <c r="AC159" t="s">
        <v>55</v>
      </c>
      <c r="AD159" t="s">
        <v>51</v>
      </c>
      <c r="AE159" t="s">
        <v>51</v>
      </c>
      <c r="AF159" t="s">
        <v>64</v>
      </c>
      <c r="AI159" t="s">
        <v>68</v>
      </c>
      <c r="AJ159">
        <v>151.66999999999999</v>
      </c>
      <c r="AK159">
        <v>1786.67</v>
      </c>
      <c r="AL159">
        <v>11.78</v>
      </c>
      <c r="AM159">
        <v>2053.54</v>
      </c>
      <c r="AN159">
        <v>2515.9899999999998</v>
      </c>
      <c r="AO159" s="3">
        <f>IF(Base[[#This Row],[Société]]="","",IF(Base[[#This Row],[Date ancienneté]]="",DATEDIF($S159,'Tableau de bord_Effectif'!$A$29,"Y"),DATEDIF($T159,'Tableau de bord_Effectif'!$A$29,"Y")))</f>
        <v>2</v>
      </c>
      <c r="AP159" s="2" t="str">
        <f>IF(Base[[#This Row],[Société]]="","",IF($AO159&gt;35,"6 - Plus de 35 ans",IF($AO159&gt;25,"5 - De 26 à 35 ans",IF($AO159&gt;15,"4 - De 16 à 25 ans",IF($AO159&gt;5,"3 - De 6 à 15 ans",IF($AQ159&gt;0,"2 - De 1 à 5 ans","1 - Moins d'1 an"))))))</f>
        <v>2 - De 1 à 5 ans</v>
      </c>
      <c r="AQ159" s="3">
        <f>IF($A159="","",DATEDIF($I159,'Tableau de bord_Effectif'!$A$29,"Y"))</f>
        <v>23</v>
      </c>
      <c r="AR159" s="2" t="str">
        <f>IF(Base[[#This Row],[Société]]="","",IF($AQ159&gt;55,"6 - Plus de 55 ans",IF($AQ159&gt;45,"5 - De 46 à 55 ans",IF($AQ159&gt;35,"4 - De 36 à 45 ans",IF($AQ159&gt;25,"3 - De 26 à 35 ans",IF($AQ159&gt;17,"2 - De 18 à 25 ans","1 - Moins de 18 ans"))))))</f>
        <v>2 - De 18 à 25 ans</v>
      </c>
      <c r="AS159" s="3">
        <f t="shared" si="2"/>
        <v>1</v>
      </c>
      <c r="AT159" s="3">
        <f>IF(Base[[#This Row],[Société]]="","",YEAR(Base[[#This Row],[Période]]))</f>
        <v>2024</v>
      </c>
      <c r="AU159" s="3">
        <f>IF(A159="","",MONTH(Base[[#This Row],[Période]]))</f>
        <v>2</v>
      </c>
    </row>
    <row r="160" spans="1:47" x14ac:dyDescent="0.25">
      <c r="A160" t="s">
        <v>322</v>
      </c>
      <c r="B160">
        <v>245</v>
      </c>
      <c r="C160" t="s">
        <v>45</v>
      </c>
      <c r="D160" t="s">
        <v>238</v>
      </c>
      <c r="E160" t="str">
        <f>CONCATENATE("Pré",Base[[#This Row],[Nom]])</f>
        <v>PréNom44</v>
      </c>
      <c r="F160" s="4">
        <v>45323</v>
      </c>
      <c r="G160" t="s">
        <v>46</v>
      </c>
      <c r="H160" t="s">
        <v>47</v>
      </c>
      <c r="I160" s="4">
        <v>38328</v>
      </c>
      <c r="S160" s="4">
        <v>45139</v>
      </c>
      <c r="U160" t="s">
        <v>78</v>
      </c>
      <c r="V160" t="s">
        <v>79</v>
      </c>
      <c r="W160" s="4">
        <v>45139</v>
      </c>
      <c r="X160" s="4">
        <v>45139</v>
      </c>
      <c r="Y160" s="4">
        <v>45869</v>
      </c>
      <c r="Z160">
        <v>81</v>
      </c>
      <c r="AB160" t="s">
        <v>103</v>
      </c>
      <c r="AC160" t="s">
        <v>79</v>
      </c>
      <c r="AD160" t="s">
        <v>51</v>
      </c>
      <c r="AE160" t="s">
        <v>51</v>
      </c>
      <c r="AI160" t="s">
        <v>68</v>
      </c>
      <c r="AJ160">
        <v>151.66999999999999</v>
      </c>
      <c r="AK160">
        <v>883.48</v>
      </c>
      <c r="AL160">
        <v>5.83</v>
      </c>
      <c r="AM160">
        <v>863.48</v>
      </c>
      <c r="AN160">
        <v>1083.33</v>
      </c>
      <c r="AO160" s="3">
        <f>IF(Base[[#This Row],[Société]]="","",IF(Base[[#This Row],[Date ancienneté]]="",DATEDIF($S160,'Tableau de bord_Effectif'!$A$29,"Y"),DATEDIF($T160,'Tableau de bord_Effectif'!$A$29,"Y")))</f>
        <v>0</v>
      </c>
      <c r="AP160" s="2" t="str">
        <f>IF(Base[[#This Row],[Société]]="","",IF($AO160&gt;35,"6 - Plus de 35 ans",IF($AO160&gt;25,"5 - De 26 à 35 ans",IF($AO160&gt;15,"4 - De 16 à 25 ans",IF($AO160&gt;5,"3 - De 6 à 15 ans",IF($AQ160&gt;0,"2 - De 1 à 5 ans","1 - Moins d'1 an"))))))</f>
        <v>2 - De 1 à 5 ans</v>
      </c>
      <c r="AQ160" s="3">
        <f>IF($A160="","",DATEDIF($I160,'Tableau de bord_Effectif'!$A$29,"Y"))</f>
        <v>19</v>
      </c>
      <c r="AR160" s="2" t="str">
        <f>IF(Base[[#This Row],[Société]]="","",IF($AQ160&gt;55,"6 - Plus de 55 ans",IF($AQ160&gt;45,"5 - De 46 à 55 ans",IF($AQ160&gt;35,"4 - De 36 à 45 ans",IF($AQ160&gt;25,"3 - De 26 à 35 ans",IF($AQ160&gt;17,"2 - De 18 à 25 ans","1 - Moins de 18 ans"))))))</f>
        <v>2 - De 18 à 25 ans</v>
      </c>
      <c r="AS160" s="3">
        <f t="shared" si="2"/>
        <v>1</v>
      </c>
      <c r="AT160" s="3">
        <f>IF(Base[[#This Row],[Société]]="","",YEAR(Base[[#This Row],[Période]]))</f>
        <v>2024</v>
      </c>
      <c r="AU160" s="3">
        <f>IF(A160="","",MONTH(Base[[#This Row],[Période]]))</f>
        <v>2</v>
      </c>
    </row>
    <row r="161" spans="1:47" x14ac:dyDescent="0.25">
      <c r="A161" t="s">
        <v>322</v>
      </c>
      <c r="B161">
        <v>55</v>
      </c>
      <c r="C161" t="s">
        <v>57</v>
      </c>
      <c r="D161" t="s">
        <v>239</v>
      </c>
      <c r="E161" t="str">
        <f>CONCATENATE("Pré",Base[[#This Row],[Nom]])</f>
        <v>PréNom45</v>
      </c>
      <c r="F161" s="4">
        <v>45323</v>
      </c>
      <c r="G161" t="s">
        <v>58</v>
      </c>
      <c r="H161" t="s">
        <v>77</v>
      </c>
      <c r="I161" s="4">
        <v>33122</v>
      </c>
      <c r="S161" s="4">
        <v>40056</v>
      </c>
      <c r="T161" s="4">
        <v>40056</v>
      </c>
      <c r="U161" t="s">
        <v>48</v>
      </c>
      <c r="X161" s="4">
        <v>41338</v>
      </c>
      <c r="Y161" s="4">
        <v>45351</v>
      </c>
      <c r="Z161">
        <v>59</v>
      </c>
      <c r="AA161" s="4">
        <v>45351</v>
      </c>
      <c r="AB161" t="s">
        <v>151</v>
      </c>
      <c r="AC161" t="s">
        <v>55</v>
      </c>
      <c r="AD161" t="s">
        <v>51</v>
      </c>
      <c r="AE161" t="s">
        <v>51</v>
      </c>
      <c r="AF161" t="s">
        <v>66</v>
      </c>
      <c r="AI161" t="s">
        <v>68</v>
      </c>
      <c r="AJ161">
        <v>151.66999999999999</v>
      </c>
      <c r="AK161">
        <v>1908.49</v>
      </c>
      <c r="AL161">
        <v>12.58</v>
      </c>
      <c r="AM161">
        <v>2128.58</v>
      </c>
      <c r="AN161">
        <v>2825.09</v>
      </c>
      <c r="AO161" s="3">
        <f>IF(Base[[#This Row],[Société]]="","",IF(Base[[#This Row],[Date ancienneté]]="",DATEDIF($S161,'Tableau de bord_Effectif'!$A$29,"Y"),DATEDIF($T161,'Tableau de bord_Effectif'!$A$29,"Y")))</f>
        <v>14</v>
      </c>
      <c r="AP161" s="2" t="str">
        <f>IF(Base[[#This Row],[Société]]="","",IF($AO161&gt;35,"6 - Plus de 35 ans",IF($AO161&gt;25,"5 - De 26 à 35 ans",IF($AO161&gt;15,"4 - De 16 à 25 ans",IF($AO161&gt;5,"3 - De 6 à 15 ans",IF($AQ161&gt;0,"2 - De 1 à 5 ans","1 - Moins d'1 an"))))))</f>
        <v>3 - De 6 à 15 ans</v>
      </c>
      <c r="AQ161" s="3">
        <f>IF($A161="","",DATEDIF($I161,'Tableau de bord_Effectif'!$A$29,"Y"))</f>
        <v>33</v>
      </c>
      <c r="AR161" s="2" t="str">
        <f>IF(Base[[#This Row],[Société]]="","",IF($AQ161&gt;55,"6 - Plus de 55 ans",IF($AQ161&gt;45,"5 - De 46 à 55 ans",IF($AQ161&gt;35,"4 - De 36 à 45 ans",IF($AQ161&gt;25,"3 - De 26 à 35 ans",IF($AQ161&gt;17,"2 - De 18 à 25 ans","1 - Moins de 18 ans"))))))</f>
        <v>3 - De 26 à 35 ans</v>
      </c>
      <c r="AS161" s="3">
        <f t="shared" si="2"/>
        <v>-1</v>
      </c>
      <c r="AT161" s="3">
        <f>IF(Base[[#This Row],[Société]]="","",YEAR(Base[[#This Row],[Période]]))</f>
        <v>2024</v>
      </c>
      <c r="AU161" s="3">
        <f>IF(A161="","",MONTH(Base[[#This Row],[Période]]))</f>
        <v>2</v>
      </c>
    </row>
    <row r="162" spans="1:47" x14ac:dyDescent="0.25">
      <c r="A162" t="s">
        <v>322</v>
      </c>
      <c r="B162">
        <v>225</v>
      </c>
      <c r="C162" t="s">
        <v>45</v>
      </c>
      <c r="D162" t="s">
        <v>240</v>
      </c>
      <c r="E162" t="str">
        <f>CONCATENATE("Pré",Base[[#This Row],[Nom]])</f>
        <v>PréNom46</v>
      </c>
      <c r="F162" s="4">
        <v>45323</v>
      </c>
      <c r="G162" t="s">
        <v>46</v>
      </c>
      <c r="H162" t="s">
        <v>47</v>
      </c>
      <c r="I162" s="4">
        <v>33622</v>
      </c>
      <c r="S162" s="4">
        <v>44805</v>
      </c>
      <c r="T162" s="4">
        <v>44805</v>
      </c>
      <c r="U162" t="s">
        <v>48</v>
      </c>
      <c r="W162" s="4">
        <v>44805</v>
      </c>
      <c r="X162" s="4">
        <v>44805</v>
      </c>
      <c r="AB162" t="s">
        <v>92</v>
      </c>
      <c r="AC162" t="s">
        <v>55</v>
      </c>
      <c r="AD162" t="s">
        <v>51</v>
      </c>
      <c r="AE162" t="s">
        <v>51</v>
      </c>
      <c r="AF162" t="s">
        <v>56</v>
      </c>
      <c r="AI162" t="s">
        <v>68</v>
      </c>
      <c r="AJ162">
        <v>151.66999999999999</v>
      </c>
      <c r="AK162">
        <v>1792.56</v>
      </c>
      <c r="AL162">
        <v>11.82</v>
      </c>
      <c r="AM162">
        <v>2271.6</v>
      </c>
      <c r="AN162">
        <v>2825.8</v>
      </c>
      <c r="AO162" s="3">
        <f>IF(Base[[#This Row],[Société]]="","",IF(Base[[#This Row],[Date ancienneté]]="",DATEDIF($S162,'Tableau de bord_Effectif'!$A$29,"Y"),DATEDIF($T162,'Tableau de bord_Effectif'!$A$29,"Y")))</f>
        <v>1</v>
      </c>
      <c r="AP162" s="2" t="str">
        <f>IF(Base[[#This Row],[Société]]="","",IF($AO162&gt;35,"6 - Plus de 35 ans",IF($AO162&gt;25,"5 - De 26 à 35 ans",IF($AO162&gt;15,"4 - De 16 à 25 ans",IF($AO162&gt;5,"3 - De 6 à 15 ans",IF($AQ162&gt;0,"2 - De 1 à 5 ans","1 - Moins d'1 an"))))))</f>
        <v>2 - De 1 à 5 ans</v>
      </c>
      <c r="AQ162" s="3">
        <f>IF($A162="","",DATEDIF($I162,'Tableau de bord_Effectif'!$A$29,"Y"))</f>
        <v>32</v>
      </c>
      <c r="AR162" s="2" t="str">
        <f>IF(Base[[#This Row],[Société]]="","",IF($AQ162&gt;55,"6 - Plus de 55 ans",IF($AQ162&gt;45,"5 - De 46 à 55 ans",IF($AQ162&gt;35,"4 - De 36 à 45 ans",IF($AQ162&gt;25,"3 - De 26 à 35 ans",IF($AQ162&gt;17,"2 - De 18 à 25 ans","1 - Moins de 18 ans"))))))</f>
        <v>3 - De 26 à 35 ans</v>
      </c>
      <c r="AS162" s="3">
        <f t="shared" si="2"/>
        <v>1</v>
      </c>
      <c r="AT162" s="3">
        <f>IF(Base[[#This Row],[Société]]="","",YEAR(Base[[#This Row],[Période]]))</f>
        <v>2024</v>
      </c>
      <c r="AU162" s="3">
        <f>IF(A162="","",MONTH(Base[[#This Row],[Période]]))</f>
        <v>2</v>
      </c>
    </row>
    <row r="163" spans="1:47" x14ac:dyDescent="0.25">
      <c r="A163" t="s">
        <v>322</v>
      </c>
      <c r="B163">
        <v>56</v>
      </c>
      <c r="C163" t="s">
        <v>45</v>
      </c>
      <c r="D163" t="s">
        <v>241</v>
      </c>
      <c r="E163" t="str">
        <f>CONCATENATE("Pré",Base[[#This Row],[Nom]])</f>
        <v>PréNom47</v>
      </c>
      <c r="F163" s="4">
        <v>45323</v>
      </c>
      <c r="G163" t="s">
        <v>46</v>
      </c>
      <c r="H163" t="s">
        <v>47</v>
      </c>
      <c r="I163" s="4">
        <v>24292</v>
      </c>
      <c r="S163" s="4">
        <v>41308</v>
      </c>
      <c r="T163" s="4">
        <v>32489</v>
      </c>
      <c r="U163" t="s">
        <v>48</v>
      </c>
      <c r="X163" s="4">
        <v>37655</v>
      </c>
      <c r="AB163" t="s">
        <v>107</v>
      </c>
      <c r="AC163" t="s">
        <v>55</v>
      </c>
      <c r="AD163" t="s">
        <v>51</v>
      </c>
      <c r="AE163" t="s">
        <v>51</v>
      </c>
      <c r="AF163" t="s">
        <v>63</v>
      </c>
      <c r="AI163" t="s">
        <v>68</v>
      </c>
      <c r="AJ163">
        <v>151.66999999999999</v>
      </c>
      <c r="AK163">
        <v>1810.39</v>
      </c>
      <c r="AL163">
        <v>11.94</v>
      </c>
      <c r="AM163">
        <v>2207.85</v>
      </c>
      <c r="AN163">
        <v>2822.66</v>
      </c>
      <c r="AO163" s="3">
        <f>IF(Base[[#This Row],[Société]]="","",IF(Base[[#This Row],[Date ancienneté]]="",DATEDIF($S163,'Tableau de bord_Effectif'!$A$29,"Y"),DATEDIF($T163,'Tableau de bord_Effectif'!$A$29,"Y")))</f>
        <v>35</v>
      </c>
      <c r="AP163" s="2" t="str">
        <f>IF(Base[[#This Row],[Société]]="","",IF($AO163&gt;35,"6 - Plus de 35 ans",IF($AO163&gt;25,"5 - De 26 à 35 ans",IF($AO163&gt;15,"4 - De 16 à 25 ans",IF($AO163&gt;5,"3 - De 6 à 15 ans",IF($AQ163&gt;0,"2 - De 1 à 5 ans","1 - Moins d'1 an"))))))</f>
        <v>5 - De 26 à 35 ans</v>
      </c>
      <c r="AQ163" s="3">
        <f>IF($A163="","",DATEDIF($I163,'Tableau de bord_Effectif'!$A$29,"Y"))</f>
        <v>58</v>
      </c>
      <c r="AR163" s="2" t="str">
        <f>IF(Base[[#This Row],[Société]]="","",IF($AQ163&gt;55,"6 - Plus de 55 ans",IF($AQ163&gt;45,"5 - De 46 à 55 ans",IF($AQ163&gt;35,"4 - De 36 à 45 ans",IF($AQ163&gt;25,"3 - De 26 à 35 ans",IF($AQ163&gt;17,"2 - De 18 à 25 ans","1 - Moins de 18 ans"))))))</f>
        <v>6 - Plus de 55 ans</v>
      </c>
      <c r="AS163" s="3">
        <f t="shared" si="2"/>
        <v>1</v>
      </c>
      <c r="AT163" s="3">
        <f>IF(Base[[#This Row],[Société]]="","",YEAR(Base[[#This Row],[Période]]))</f>
        <v>2024</v>
      </c>
      <c r="AU163" s="3">
        <f>IF(A163="","",MONTH(Base[[#This Row],[Période]]))</f>
        <v>2</v>
      </c>
    </row>
    <row r="164" spans="1:47" x14ac:dyDescent="0.25">
      <c r="A164" t="s">
        <v>322</v>
      </c>
      <c r="B164">
        <v>176</v>
      </c>
      <c r="C164" t="s">
        <v>45</v>
      </c>
      <c r="D164" t="s">
        <v>242</v>
      </c>
      <c r="E164" t="str">
        <f>CONCATENATE("Pré",Base[[#This Row],[Nom]])</f>
        <v>PréNom48</v>
      </c>
      <c r="F164" s="4">
        <v>45323</v>
      </c>
      <c r="G164" t="s">
        <v>46</v>
      </c>
      <c r="H164" t="s">
        <v>47</v>
      </c>
      <c r="I164" s="4">
        <v>24805</v>
      </c>
      <c r="S164" s="4">
        <v>44109</v>
      </c>
      <c r="T164" s="4">
        <v>44109</v>
      </c>
      <c r="U164" t="s">
        <v>48</v>
      </c>
      <c r="W164" s="4">
        <v>44109</v>
      </c>
      <c r="X164" s="4">
        <v>44109</v>
      </c>
      <c r="AB164" t="s">
        <v>107</v>
      </c>
      <c r="AC164" t="s">
        <v>55</v>
      </c>
      <c r="AD164" t="s">
        <v>51</v>
      </c>
      <c r="AE164" t="s">
        <v>51</v>
      </c>
      <c r="AF164" t="s">
        <v>63</v>
      </c>
      <c r="AI164" t="s">
        <v>68</v>
      </c>
      <c r="AJ164">
        <v>151.66999999999999</v>
      </c>
      <c r="AK164">
        <v>1810.39</v>
      </c>
      <c r="AL164">
        <v>11.94</v>
      </c>
      <c r="AM164">
        <v>2480.37</v>
      </c>
      <c r="AN164">
        <v>3251.18</v>
      </c>
      <c r="AO164" s="3">
        <f>IF(Base[[#This Row],[Société]]="","",IF(Base[[#This Row],[Date ancienneté]]="",DATEDIF($S164,'Tableau de bord_Effectif'!$A$29,"Y"),DATEDIF($T164,'Tableau de bord_Effectif'!$A$29,"Y")))</f>
        <v>3</v>
      </c>
      <c r="AP164" s="2" t="str">
        <f>IF(Base[[#This Row],[Société]]="","",IF($AO164&gt;35,"6 - Plus de 35 ans",IF($AO164&gt;25,"5 - De 26 à 35 ans",IF($AO164&gt;15,"4 - De 16 à 25 ans",IF($AO164&gt;5,"3 - De 6 à 15 ans",IF($AQ164&gt;0,"2 - De 1 à 5 ans","1 - Moins d'1 an"))))))</f>
        <v>2 - De 1 à 5 ans</v>
      </c>
      <c r="AQ164" s="3">
        <f>IF($A164="","",DATEDIF($I164,'Tableau de bord_Effectif'!$A$29,"Y"))</f>
        <v>56</v>
      </c>
      <c r="AR164" s="2" t="str">
        <f>IF(Base[[#This Row],[Société]]="","",IF($AQ164&gt;55,"6 - Plus de 55 ans",IF($AQ164&gt;45,"5 - De 46 à 55 ans",IF($AQ164&gt;35,"4 - De 36 à 45 ans",IF($AQ164&gt;25,"3 - De 26 à 35 ans",IF($AQ164&gt;17,"2 - De 18 à 25 ans","1 - Moins de 18 ans"))))))</f>
        <v>6 - Plus de 55 ans</v>
      </c>
      <c r="AS164" s="3">
        <f t="shared" si="2"/>
        <v>1</v>
      </c>
      <c r="AT164" s="3">
        <f>IF(Base[[#This Row],[Société]]="","",YEAR(Base[[#This Row],[Période]]))</f>
        <v>2024</v>
      </c>
      <c r="AU164" s="3">
        <f>IF(A164="","",MONTH(Base[[#This Row],[Période]]))</f>
        <v>2</v>
      </c>
    </row>
    <row r="165" spans="1:47" x14ac:dyDescent="0.25">
      <c r="A165" t="s">
        <v>322</v>
      </c>
      <c r="B165">
        <v>58</v>
      </c>
      <c r="C165" t="s">
        <v>45</v>
      </c>
      <c r="D165" t="s">
        <v>243</v>
      </c>
      <c r="E165" t="str">
        <f>CONCATENATE("Pré",Base[[#This Row],[Nom]])</f>
        <v>PréNom49</v>
      </c>
      <c r="F165" s="4">
        <v>45323</v>
      </c>
      <c r="G165" t="s">
        <v>46</v>
      </c>
      <c r="H165" t="s">
        <v>83</v>
      </c>
      <c r="I165" s="4">
        <v>24064</v>
      </c>
      <c r="S165" s="4">
        <v>37655</v>
      </c>
      <c r="T165" s="4">
        <v>31659</v>
      </c>
      <c r="U165" t="s">
        <v>48</v>
      </c>
      <c r="X165" s="4">
        <v>37655</v>
      </c>
      <c r="AB165" t="s">
        <v>98</v>
      </c>
      <c r="AC165" t="s">
        <v>55</v>
      </c>
      <c r="AD165" t="s">
        <v>51</v>
      </c>
      <c r="AE165" t="s">
        <v>51</v>
      </c>
      <c r="AF165" t="s">
        <v>66</v>
      </c>
      <c r="AI165" t="s">
        <v>68</v>
      </c>
      <c r="AJ165">
        <v>151.66999999999999</v>
      </c>
      <c r="AK165">
        <v>1971.71</v>
      </c>
      <c r="AL165">
        <v>13</v>
      </c>
      <c r="AM165">
        <v>2130.4</v>
      </c>
      <c r="AN165">
        <v>2848.4</v>
      </c>
      <c r="AO165" s="3">
        <f>IF(Base[[#This Row],[Société]]="","",IF(Base[[#This Row],[Date ancienneté]]="",DATEDIF($S165,'Tableau de bord_Effectif'!$A$29,"Y"),DATEDIF($T165,'Tableau de bord_Effectif'!$A$29,"Y")))</f>
        <v>37</v>
      </c>
      <c r="AP165" s="2" t="str">
        <f>IF(Base[[#This Row],[Société]]="","",IF($AO165&gt;35,"6 - Plus de 35 ans",IF($AO165&gt;25,"5 - De 26 à 35 ans",IF($AO165&gt;15,"4 - De 16 à 25 ans",IF($AO165&gt;5,"3 - De 6 à 15 ans",IF($AQ165&gt;0,"2 - De 1 à 5 ans","1 - Moins d'1 an"))))))</f>
        <v>6 - Plus de 35 ans</v>
      </c>
      <c r="AQ165" s="3">
        <f>IF($A165="","",DATEDIF($I165,'Tableau de bord_Effectif'!$A$29,"Y"))</f>
        <v>58</v>
      </c>
      <c r="AR165" s="2" t="str">
        <f>IF(Base[[#This Row],[Société]]="","",IF($AQ165&gt;55,"6 - Plus de 55 ans",IF($AQ165&gt;45,"5 - De 46 à 55 ans",IF($AQ165&gt;35,"4 - De 36 à 45 ans",IF($AQ165&gt;25,"3 - De 26 à 35 ans",IF($AQ165&gt;17,"2 - De 18 à 25 ans","1 - Moins de 18 ans"))))))</f>
        <v>6 - Plus de 55 ans</v>
      </c>
      <c r="AS165" s="3">
        <f t="shared" si="2"/>
        <v>1</v>
      </c>
      <c r="AT165" s="3">
        <f>IF(Base[[#This Row],[Société]]="","",YEAR(Base[[#This Row],[Période]]))</f>
        <v>2024</v>
      </c>
      <c r="AU165" s="3">
        <f>IF(A165="","",MONTH(Base[[#This Row],[Période]]))</f>
        <v>2</v>
      </c>
    </row>
    <row r="166" spans="1:47" x14ac:dyDescent="0.25">
      <c r="A166" t="s">
        <v>322</v>
      </c>
      <c r="B166">
        <v>186</v>
      </c>
      <c r="C166" t="s">
        <v>45</v>
      </c>
      <c r="D166" t="s">
        <v>244</v>
      </c>
      <c r="E166" t="str">
        <f>CONCATENATE("Pré",Base[[#This Row],[Nom]])</f>
        <v>PréNom50</v>
      </c>
      <c r="F166" s="4">
        <v>45323</v>
      </c>
      <c r="G166" t="s">
        <v>46</v>
      </c>
      <c r="H166" t="s">
        <v>47</v>
      </c>
      <c r="I166" s="4">
        <v>37671</v>
      </c>
      <c r="S166" s="4">
        <v>44378</v>
      </c>
      <c r="U166" t="s">
        <v>90</v>
      </c>
      <c r="V166" t="s">
        <v>110</v>
      </c>
      <c r="W166" s="4">
        <v>45170</v>
      </c>
      <c r="X166" s="4">
        <v>45170</v>
      </c>
      <c r="Z166">
        <v>31</v>
      </c>
      <c r="AA166" s="4">
        <v>45443</v>
      </c>
      <c r="AB166" t="s">
        <v>92</v>
      </c>
      <c r="AC166" t="s">
        <v>55</v>
      </c>
      <c r="AD166" t="s">
        <v>51</v>
      </c>
      <c r="AE166" t="s">
        <v>51</v>
      </c>
      <c r="AF166" t="s">
        <v>64</v>
      </c>
      <c r="AI166" t="s">
        <v>68</v>
      </c>
      <c r="AJ166">
        <v>151.66999999999999</v>
      </c>
      <c r="AK166">
        <v>1786.67</v>
      </c>
      <c r="AL166">
        <v>11.78</v>
      </c>
      <c r="AM166">
        <v>2397.9699999999998</v>
      </c>
      <c r="AN166">
        <v>3062.39</v>
      </c>
      <c r="AO166" s="3">
        <f>IF(Base[[#This Row],[Société]]="","",IF(Base[[#This Row],[Date ancienneté]]="",DATEDIF($S166,'Tableau de bord_Effectif'!$A$29,"Y"),DATEDIF($T166,'Tableau de bord_Effectif'!$A$29,"Y")))</f>
        <v>3</v>
      </c>
      <c r="AP166" s="2" t="str">
        <f>IF(Base[[#This Row],[Société]]="","",IF($AO166&gt;35,"6 - Plus de 35 ans",IF($AO166&gt;25,"5 - De 26 à 35 ans",IF($AO166&gt;15,"4 - De 16 à 25 ans",IF($AO166&gt;5,"3 - De 6 à 15 ans",IF($AQ166&gt;0,"2 - De 1 à 5 ans","1 - Moins d'1 an"))))))</f>
        <v>2 - De 1 à 5 ans</v>
      </c>
      <c r="AQ166" s="3">
        <f>IF($A166="","",DATEDIF($I166,'Tableau de bord_Effectif'!$A$29,"Y"))</f>
        <v>21</v>
      </c>
      <c r="AR166" s="2" t="str">
        <f>IF(Base[[#This Row],[Société]]="","",IF($AQ166&gt;55,"6 - Plus de 55 ans",IF($AQ166&gt;45,"5 - De 46 à 55 ans",IF($AQ166&gt;35,"4 - De 36 à 45 ans",IF($AQ166&gt;25,"3 - De 26 à 35 ans",IF($AQ166&gt;17,"2 - De 18 à 25 ans","1 - Moins de 18 ans"))))))</f>
        <v>2 - De 18 à 25 ans</v>
      </c>
      <c r="AS166" s="3">
        <f t="shared" si="2"/>
        <v>1</v>
      </c>
      <c r="AT166" s="3">
        <f>IF(Base[[#This Row],[Société]]="","",YEAR(Base[[#This Row],[Période]]))</f>
        <v>2024</v>
      </c>
      <c r="AU166" s="3">
        <f>IF(A166="","",MONTH(Base[[#This Row],[Période]]))</f>
        <v>2</v>
      </c>
    </row>
    <row r="167" spans="1:47" x14ac:dyDescent="0.25">
      <c r="A167" t="s">
        <v>322</v>
      </c>
      <c r="B167">
        <v>195</v>
      </c>
      <c r="C167" t="s">
        <v>45</v>
      </c>
      <c r="D167" t="s">
        <v>245</v>
      </c>
      <c r="E167" t="str">
        <f>CONCATENATE("Pré",Base[[#This Row],[Nom]])</f>
        <v>PréNom51</v>
      </c>
      <c r="F167" s="4">
        <v>45323</v>
      </c>
      <c r="G167" t="s">
        <v>46</v>
      </c>
      <c r="H167" t="s">
        <v>47</v>
      </c>
      <c r="I167" s="4">
        <v>36496</v>
      </c>
      <c r="S167" s="4">
        <v>44470</v>
      </c>
      <c r="U167" t="s">
        <v>48</v>
      </c>
      <c r="W167" s="4">
        <v>44470</v>
      </c>
      <c r="X167" s="4">
        <v>44470</v>
      </c>
      <c r="AB167" t="s">
        <v>92</v>
      </c>
      <c r="AC167" t="s">
        <v>55</v>
      </c>
      <c r="AD167" t="s">
        <v>51</v>
      </c>
      <c r="AE167" t="s">
        <v>51</v>
      </c>
      <c r="AF167" t="s">
        <v>64</v>
      </c>
      <c r="AI167" t="s">
        <v>68</v>
      </c>
      <c r="AJ167">
        <v>151.66999999999999</v>
      </c>
      <c r="AK167">
        <v>1786.67</v>
      </c>
      <c r="AL167">
        <v>11.78</v>
      </c>
      <c r="AM167">
        <v>2107.46</v>
      </c>
      <c r="AN167">
        <v>2672.81</v>
      </c>
      <c r="AO167" s="3">
        <f>IF(Base[[#This Row],[Société]]="","",IF(Base[[#This Row],[Date ancienneté]]="",DATEDIF($S167,'Tableau de bord_Effectif'!$A$29,"Y"),DATEDIF($T167,'Tableau de bord_Effectif'!$A$29,"Y")))</f>
        <v>2</v>
      </c>
      <c r="AP167" s="2" t="str">
        <f>IF(Base[[#This Row],[Société]]="","",IF($AO167&gt;35,"6 - Plus de 35 ans",IF($AO167&gt;25,"5 - De 26 à 35 ans",IF($AO167&gt;15,"4 - De 16 à 25 ans",IF($AO167&gt;5,"3 - De 6 à 15 ans",IF($AQ167&gt;0,"2 - De 1 à 5 ans","1 - Moins d'1 an"))))))</f>
        <v>2 - De 1 à 5 ans</v>
      </c>
      <c r="AQ167" s="3">
        <f>IF($A167="","",DATEDIF($I167,'Tableau de bord_Effectif'!$A$29,"Y"))</f>
        <v>24</v>
      </c>
      <c r="AR167" s="2" t="str">
        <f>IF(Base[[#This Row],[Société]]="","",IF($AQ167&gt;55,"6 - Plus de 55 ans",IF($AQ167&gt;45,"5 - De 46 à 55 ans",IF($AQ167&gt;35,"4 - De 36 à 45 ans",IF($AQ167&gt;25,"3 - De 26 à 35 ans",IF($AQ167&gt;17,"2 - De 18 à 25 ans","1 - Moins de 18 ans"))))))</f>
        <v>2 - De 18 à 25 ans</v>
      </c>
      <c r="AS167" s="3">
        <f t="shared" si="2"/>
        <v>1</v>
      </c>
      <c r="AT167" s="3">
        <f>IF(Base[[#This Row],[Société]]="","",YEAR(Base[[#This Row],[Période]]))</f>
        <v>2024</v>
      </c>
      <c r="AU167" s="3">
        <f>IF(A167="","",MONTH(Base[[#This Row],[Période]]))</f>
        <v>2</v>
      </c>
    </row>
    <row r="168" spans="1:47" x14ac:dyDescent="0.25">
      <c r="A168" t="s">
        <v>322</v>
      </c>
      <c r="B168">
        <v>59</v>
      </c>
      <c r="C168" t="s">
        <v>45</v>
      </c>
      <c r="D168" t="s">
        <v>246</v>
      </c>
      <c r="E168" t="str">
        <f>CONCATENATE("Pré",Base[[#This Row],[Nom]])</f>
        <v>PréNom52</v>
      </c>
      <c r="F168" s="4">
        <v>45323</v>
      </c>
      <c r="G168" t="s">
        <v>46</v>
      </c>
      <c r="H168" t="s">
        <v>47</v>
      </c>
      <c r="I168" s="4">
        <v>24210</v>
      </c>
      <c r="S168" s="4">
        <v>37655</v>
      </c>
      <c r="T168" s="4">
        <v>37361</v>
      </c>
      <c r="U168" t="s">
        <v>48</v>
      </c>
      <c r="X168" s="4">
        <v>37655</v>
      </c>
      <c r="AB168" t="s">
        <v>98</v>
      </c>
      <c r="AC168" t="s">
        <v>55</v>
      </c>
      <c r="AD168" t="s">
        <v>51</v>
      </c>
      <c r="AE168" t="s">
        <v>51</v>
      </c>
      <c r="AF168" t="s">
        <v>66</v>
      </c>
      <c r="AI168" t="s">
        <v>68</v>
      </c>
      <c r="AJ168">
        <v>151.66999999999999</v>
      </c>
      <c r="AK168">
        <v>1908.49</v>
      </c>
      <c r="AL168">
        <v>12.58</v>
      </c>
      <c r="AM168">
        <v>2540.5</v>
      </c>
      <c r="AN168">
        <v>3291.55</v>
      </c>
      <c r="AO168" s="3">
        <f>IF(Base[[#This Row],[Société]]="","",IF(Base[[#This Row],[Date ancienneté]]="",DATEDIF($S168,'Tableau de bord_Effectif'!$A$29,"Y"),DATEDIF($T168,'Tableau de bord_Effectif'!$A$29,"Y")))</f>
        <v>22</v>
      </c>
      <c r="AP168" s="2" t="str">
        <f>IF(Base[[#This Row],[Société]]="","",IF($AO168&gt;35,"6 - Plus de 35 ans",IF($AO168&gt;25,"5 - De 26 à 35 ans",IF($AO168&gt;15,"4 - De 16 à 25 ans",IF($AO168&gt;5,"3 - De 6 à 15 ans",IF($AQ168&gt;0,"2 - De 1 à 5 ans","1 - Moins d'1 an"))))))</f>
        <v>4 - De 16 à 25 ans</v>
      </c>
      <c r="AQ168" s="3">
        <f>IF($A168="","",DATEDIF($I168,'Tableau de bord_Effectif'!$A$29,"Y"))</f>
        <v>58</v>
      </c>
      <c r="AR168" s="2" t="str">
        <f>IF(Base[[#This Row],[Société]]="","",IF($AQ168&gt;55,"6 - Plus de 55 ans",IF($AQ168&gt;45,"5 - De 46 à 55 ans",IF($AQ168&gt;35,"4 - De 36 à 45 ans",IF($AQ168&gt;25,"3 - De 26 à 35 ans",IF($AQ168&gt;17,"2 - De 18 à 25 ans","1 - Moins de 18 ans"))))))</f>
        <v>6 - Plus de 55 ans</v>
      </c>
      <c r="AS168" s="3">
        <f t="shared" si="2"/>
        <v>1</v>
      </c>
      <c r="AT168" s="3">
        <f>IF(Base[[#This Row],[Société]]="","",YEAR(Base[[#This Row],[Période]]))</f>
        <v>2024</v>
      </c>
      <c r="AU168" s="3">
        <f>IF(A168="","",MONTH(Base[[#This Row],[Période]]))</f>
        <v>2</v>
      </c>
    </row>
    <row r="169" spans="1:47" x14ac:dyDescent="0.25">
      <c r="A169" t="s">
        <v>322</v>
      </c>
      <c r="B169">
        <v>60</v>
      </c>
      <c r="C169" t="s">
        <v>45</v>
      </c>
      <c r="D169" t="s">
        <v>247</v>
      </c>
      <c r="E169" t="str">
        <f>CONCATENATE("Pré",Base[[#This Row],[Nom]])</f>
        <v>PréNom53</v>
      </c>
      <c r="F169" s="4">
        <v>45323</v>
      </c>
      <c r="G169" t="s">
        <v>46</v>
      </c>
      <c r="H169" t="s">
        <v>94</v>
      </c>
      <c r="I169" s="4">
        <v>26416</v>
      </c>
      <c r="S169" s="4">
        <v>38425</v>
      </c>
      <c r="T169" s="4">
        <v>38425</v>
      </c>
      <c r="U169" t="s">
        <v>48</v>
      </c>
      <c r="X169" s="4">
        <v>38425</v>
      </c>
      <c r="AB169" t="s">
        <v>98</v>
      </c>
      <c r="AC169" t="s">
        <v>55</v>
      </c>
      <c r="AD169" t="s">
        <v>51</v>
      </c>
      <c r="AE169" t="s">
        <v>51</v>
      </c>
      <c r="AF169" t="s">
        <v>88</v>
      </c>
      <c r="AI169" t="s">
        <v>68</v>
      </c>
      <c r="AJ169">
        <v>169</v>
      </c>
      <c r="AK169">
        <v>2119.92</v>
      </c>
      <c r="AL169">
        <v>12.23</v>
      </c>
      <c r="AM169">
        <v>2438.83</v>
      </c>
      <c r="AN169">
        <v>3062.55</v>
      </c>
      <c r="AO169" s="3">
        <f>IF(Base[[#This Row],[Société]]="","",IF(Base[[#This Row],[Date ancienneté]]="",DATEDIF($S169,'Tableau de bord_Effectif'!$A$29,"Y"),DATEDIF($T169,'Tableau de bord_Effectif'!$A$29,"Y")))</f>
        <v>19</v>
      </c>
      <c r="AP169" s="2" t="str">
        <f>IF(Base[[#This Row],[Société]]="","",IF($AO169&gt;35,"6 - Plus de 35 ans",IF($AO169&gt;25,"5 - De 26 à 35 ans",IF($AO169&gt;15,"4 - De 16 à 25 ans",IF($AO169&gt;5,"3 - De 6 à 15 ans",IF($AQ169&gt;0,"2 - De 1 à 5 ans","1 - Moins d'1 an"))))))</f>
        <v>4 - De 16 à 25 ans</v>
      </c>
      <c r="AQ169" s="3">
        <f>IF($A169="","",DATEDIF($I169,'Tableau de bord_Effectif'!$A$29,"Y"))</f>
        <v>52</v>
      </c>
      <c r="AR169" s="2" t="str">
        <f>IF(Base[[#This Row],[Société]]="","",IF($AQ169&gt;55,"6 - Plus de 55 ans",IF($AQ169&gt;45,"5 - De 46 à 55 ans",IF($AQ169&gt;35,"4 - De 36 à 45 ans",IF($AQ169&gt;25,"3 - De 26 à 35 ans",IF($AQ169&gt;17,"2 - De 18 à 25 ans","1 - Moins de 18 ans"))))))</f>
        <v>5 - De 46 à 55 ans</v>
      </c>
      <c r="AS169" s="3">
        <f t="shared" si="2"/>
        <v>1</v>
      </c>
      <c r="AT169" s="3">
        <f>IF(Base[[#This Row],[Société]]="","",YEAR(Base[[#This Row],[Période]]))</f>
        <v>2024</v>
      </c>
      <c r="AU169" s="3">
        <f>IF(A169="","",MONTH(Base[[#This Row],[Période]]))</f>
        <v>2</v>
      </c>
    </row>
    <row r="170" spans="1:47" x14ac:dyDescent="0.25">
      <c r="A170" t="s">
        <v>322</v>
      </c>
      <c r="B170">
        <v>167</v>
      </c>
      <c r="C170" t="s">
        <v>45</v>
      </c>
      <c r="D170" t="s">
        <v>248</v>
      </c>
      <c r="E170" t="str">
        <f>CONCATENATE("Pré",Base[[#This Row],[Nom]])</f>
        <v>PréNom54</v>
      </c>
      <c r="F170" s="4">
        <v>45323</v>
      </c>
      <c r="G170" t="s">
        <v>46</v>
      </c>
      <c r="H170" t="s">
        <v>77</v>
      </c>
      <c r="I170" s="4">
        <v>38269</v>
      </c>
      <c r="S170" s="4">
        <v>44044</v>
      </c>
      <c r="T170" s="4">
        <v>44044</v>
      </c>
      <c r="U170" t="s">
        <v>78</v>
      </c>
      <c r="V170" t="s">
        <v>79</v>
      </c>
      <c r="W170" s="4">
        <v>44774</v>
      </c>
      <c r="X170" s="4">
        <v>44774</v>
      </c>
      <c r="Z170">
        <v>81</v>
      </c>
      <c r="AB170" t="s">
        <v>103</v>
      </c>
      <c r="AC170" t="s">
        <v>79</v>
      </c>
      <c r="AD170" t="s">
        <v>51</v>
      </c>
      <c r="AE170" t="s">
        <v>51</v>
      </c>
      <c r="AI170" t="s">
        <v>68</v>
      </c>
      <c r="AJ170">
        <v>151.66999999999999</v>
      </c>
      <c r="AK170">
        <v>1183.8599999999999</v>
      </c>
      <c r="AL170">
        <v>7.81</v>
      </c>
      <c r="AM170">
        <v>1186.06</v>
      </c>
      <c r="AN170">
        <v>1361.38</v>
      </c>
      <c r="AO170" s="3">
        <f>IF(Base[[#This Row],[Société]]="","",IF(Base[[#This Row],[Date ancienneté]]="",DATEDIF($S170,'Tableau de bord_Effectif'!$A$29,"Y"),DATEDIF($T170,'Tableau de bord_Effectif'!$A$29,"Y")))</f>
        <v>3</v>
      </c>
      <c r="AP170" s="2" t="str">
        <f>IF(Base[[#This Row],[Société]]="","",IF($AO170&gt;35,"6 - Plus de 35 ans",IF($AO170&gt;25,"5 - De 26 à 35 ans",IF($AO170&gt;15,"4 - De 16 à 25 ans",IF($AO170&gt;5,"3 - De 6 à 15 ans",IF($AQ170&gt;0,"2 - De 1 à 5 ans","1 - Moins d'1 an"))))))</f>
        <v>2 - De 1 à 5 ans</v>
      </c>
      <c r="AQ170" s="3">
        <f>IF($A170="","",DATEDIF($I170,'Tableau de bord_Effectif'!$A$29,"Y"))</f>
        <v>19</v>
      </c>
      <c r="AR170" s="2" t="str">
        <f>IF(Base[[#This Row],[Société]]="","",IF($AQ170&gt;55,"6 - Plus de 55 ans",IF($AQ170&gt;45,"5 - De 46 à 55 ans",IF($AQ170&gt;35,"4 - De 36 à 45 ans",IF($AQ170&gt;25,"3 - De 26 à 35 ans",IF($AQ170&gt;17,"2 - De 18 à 25 ans","1 - Moins de 18 ans"))))))</f>
        <v>2 - De 18 à 25 ans</v>
      </c>
      <c r="AS170" s="3">
        <f t="shared" si="2"/>
        <v>1</v>
      </c>
      <c r="AT170" s="3">
        <f>IF(Base[[#This Row],[Société]]="","",YEAR(Base[[#This Row],[Période]]))</f>
        <v>2024</v>
      </c>
      <c r="AU170" s="3">
        <f>IF(A170="","",MONTH(Base[[#This Row],[Période]]))</f>
        <v>2</v>
      </c>
    </row>
    <row r="171" spans="1:47" x14ac:dyDescent="0.25">
      <c r="A171" t="s">
        <v>322</v>
      </c>
      <c r="B171">
        <v>103</v>
      </c>
      <c r="C171" t="s">
        <v>45</v>
      </c>
      <c r="D171" t="s">
        <v>249</v>
      </c>
      <c r="E171" t="str">
        <f>CONCATENATE("Pré",Base[[#This Row],[Nom]])</f>
        <v>PréNom55</v>
      </c>
      <c r="F171" s="4">
        <v>45323</v>
      </c>
      <c r="G171" t="s">
        <v>46</v>
      </c>
      <c r="H171" t="s">
        <v>47</v>
      </c>
      <c r="I171" s="4">
        <v>32639</v>
      </c>
      <c r="S171" s="4">
        <v>42401</v>
      </c>
      <c r="T171" s="4">
        <v>42401</v>
      </c>
      <c r="U171" t="s">
        <v>48</v>
      </c>
      <c r="X171" s="4">
        <v>42948</v>
      </c>
      <c r="AB171" t="s">
        <v>108</v>
      </c>
      <c r="AC171" t="s">
        <v>55</v>
      </c>
      <c r="AD171" t="s">
        <v>51</v>
      </c>
      <c r="AE171" t="s">
        <v>51</v>
      </c>
      <c r="AF171" t="s">
        <v>66</v>
      </c>
      <c r="AI171" t="s">
        <v>68</v>
      </c>
      <c r="AJ171">
        <v>151.66999999999999</v>
      </c>
      <c r="AK171">
        <v>2009.63</v>
      </c>
      <c r="AL171">
        <v>13.25</v>
      </c>
      <c r="AM171">
        <v>2493.33</v>
      </c>
      <c r="AN171">
        <v>3288.45</v>
      </c>
      <c r="AO171" s="3">
        <f>IF(Base[[#This Row],[Société]]="","",IF(Base[[#This Row],[Date ancienneté]]="",DATEDIF($S171,'Tableau de bord_Effectif'!$A$29,"Y"),DATEDIF($T171,'Tableau de bord_Effectif'!$A$29,"Y")))</f>
        <v>8</v>
      </c>
      <c r="AP171" s="2" t="str">
        <f>IF(Base[[#This Row],[Société]]="","",IF($AO171&gt;35,"6 - Plus de 35 ans",IF($AO171&gt;25,"5 - De 26 à 35 ans",IF($AO171&gt;15,"4 - De 16 à 25 ans",IF($AO171&gt;5,"3 - De 6 à 15 ans",IF($AQ171&gt;0,"2 - De 1 à 5 ans","1 - Moins d'1 an"))))))</f>
        <v>3 - De 6 à 15 ans</v>
      </c>
      <c r="AQ171" s="3">
        <f>IF($A171="","",DATEDIF($I171,'Tableau de bord_Effectif'!$A$29,"Y"))</f>
        <v>35</v>
      </c>
      <c r="AR171" s="2" t="str">
        <f>IF(Base[[#This Row],[Société]]="","",IF($AQ171&gt;55,"6 - Plus de 55 ans",IF($AQ171&gt;45,"5 - De 46 à 55 ans",IF($AQ171&gt;35,"4 - De 36 à 45 ans",IF($AQ171&gt;25,"3 - De 26 à 35 ans",IF($AQ171&gt;17,"2 - De 18 à 25 ans","1 - Moins de 18 ans"))))))</f>
        <v>3 - De 26 à 35 ans</v>
      </c>
      <c r="AS171" s="3">
        <f t="shared" si="2"/>
        <v>1</v>
      </c>
      <c r="AT171" s="3">
        <f>IF(Base[[#This Row],[Société]]="","",YEAR(Base[[#This Row],[Période]]))</f>
        <v>2024</v>
      </c>
      <c r="AU171" s="3">
        <f>IF(A171="","",MONTH(Base[[#This Row],[Période]]))</f>
        <v>2</v>
      </c>
    </row>
    <row r="172" spans="1:47" x14ac:dyDescent="0.25">
      <c r="A172" t="s">
        <v>322</v>
      </c>
      <c r="B172">
        <v>211</v>
      </c>
      <c r="C172" t="s">
        <v>45</v>
      </c>
      <c r="D172" t="s">
        <v>250</v>
      </c>
      <c r="E172" t="str">
        <f>CONCATENATE("Pré",Base[[#This Row],[Nom]])</f>
        <v>PréNom56</v>
      </c>
      <c r="F172" s="4">
        <v>45323</v>
      </c>
      <c r="G172" t="s">
        <v>46</v>
      </c>
      <c r="H172" t="s">
        <v>47</v>
      </c>
      <c r="I172" s="4">
        <v>27309</v>
      </c>
      <c r="S172" s="4">
        <v>44697</v>
      </c>
      <c r="U172" t="s">
        <v>48</v>
      </c>
      <c r="W172" s="4">
        <v>44697</v>
      </c>
      <c r="X172" s="4">
        <v>44697</v>
      </c>
      <c r="AB172" t="s">
        <v>92</v>
      </c>
      <c r="AC172" t="s">
        <v>55</v>
      </c>
      <c r="AD172" t="s">
        <v>51</v>
      </c>
      <c r="AE172" t="s">
        <v>51</v>
      </c>
      <c r="AF172" t="s">
        <v>64</v>
      </c>
      <c r="AI172" t="s">
        <v>68</v>
      </c>
      <c r="AJ172">
        <v>151.66999999999999</v>
      </c>
      <c r="AK172">
        <v>1786.67</v>
      </c>
      <c r="AL172">
        <v>11.78</v>
      </c>
      <c r="AM172">
        <v>2157.64</v>
      </c>
      <c r="AN172">
        <v>2654.76</v>
      </c>
      <c r="AO172" s="3">
        <f>IF(Base[[#This Row],[Société]]="","",IF(Base[[#This Row],[Date ancienneté]]="",DATEDIF($S172,'Tableau de bord_Effectif'!$A$29,"Y"),DATEDIF($T172,'Tableau de bord_Effectif'!$A$29,"Y")))</f>
        <v>2</v>
      </c>
      <c r="AP172" s="2" t="str">
        <f>IF(Base[[#This Row],[Société]]="","",IF($AO172&gt;35,"6 - Plus de 35 ans",IF($AO172&gt;25,"5 - De 26 à 35 ans",IF($AO172&gt;15,"4 - De 16 à 25 ans",IF($AO172&gt;5,"3 - De 6 à 15 ans",IF($AQ172&gt;0,"2 - De 1 à 5 ans","1 - Moins d'1 an"))))))</f>
        <v>2 - De 1 à 5 ans</v>
      </c>
      <c r="AQ172" s="3">
        <f>IF($A172="","",DATEDIF($I172,'Tableau de bord_Effectif'!$A$29,"Y"))</f>
        <v>49</v>
      </c>
      <c r="AR172" s="2" t="str">
        <f>IF(Base[[#This Row],[Société]]="","",IF($AQ172&gt;55,"6 - Plus de 55 ans",IF($AQ172&gt;45,"5 - De 46 à 55 ans",IF($AQ172&gt;35,"4 - De 36 à 45 ans",IF($AQ172&gt;25,"3 - De 26 à 35 ans",IF($AQ172&gt;17,"2 - De 18 à 25 ans","1 - Moins de 18 ans"))))))</f>
        <v>5 - De 46 à 55 ans</v>
      </c>
      <c r="AS172" s="3">
        <f t="shared" si="2"/>
        <v>1</v>
      </c>
      <c r="AT172" s="3">
        <f>IF(Base[[#This Row],[Société]]="","",YEAR(Base[[#This Row],[Période]]))</f>
        <v>2024</v>
      </c>
      <c r="AU172" s="3">
        <f>IF(A172="","",MONTH(Base[[#This Row],[Période]]))</f>
        <v>2</v>
      </c>
    </row>
    <row r="173" spans="1:47" x14ac:dyDescent="0.25">
      <c r="A173" t="s">
        <v>322</v>
      </c>
      <c r="B173">
        <v>220</v>
      </c>
      <c r="C173" t="s">
        <v>57</v>
      </c>
      <c r="D173" t="s">
        <v>251</v>
      </c>
      <c r="E173" t="str">
        <f>CONCATENATE("Pré",Base[[#This Row],[Nom]])</f>
        <v>PréNom57</v>
      </c>
      <c r="F173" s="4">
        <v>45323</v>
      </c>
      <c r="G173" t="s">
        <v>58</v>
      </c>
      <c r="H173" t="s">
        <v>47</v>
      </c>
      <c r="I173" s="4">
        <v>38304</v>
      </c>
      <c r="S173" s="4">
        <v>44805</v>
      </c>
      <c r="U173" t="s">
        <v>78</v>
      </c>
      <c r="V173" t="s">
        <v>79</v>
      </c>
      <c r="W173" s="4">
        <v>44805</v>
      </c>
      <c r="X173" s="4">
        <v>44805</v>
      </c>
      <c r="Y173" s="4">
        <v>45535</v>
      </c>
      <c r="Z173">
        <v>81</v>
      </c>
      <c r="AB173" t="s">
        <v>103</v>
      </c>
      <c r="AC173" t="s">
        <v>79</v>
      </c>
      <c r="AD173" t="s">
        <v>104</v>
      </c>
      <c r="AE173" t="s">
        <v>51</v>
      </c>
      <c r="AI173" t="s">
        <v>68</v>
      </c>
      <c r="AJ173">
        <v>151.66999999999999</v>
      </c>
      <c r="AK173">
        <v>1007.16</v>
      </c>
      <c r="AL173">
        <v>6.64</v>
      </c>
      <c r="AM173">
        <v>1009.36</v>
      </c>
      <c r="AN173">
        <v>1200.8</v>
      </c>
      <c r="AO173" s="3">
        <f>IF(Base[[#This Row],[Société]]="","",IF(Base[[#This Row],[Date ancienneté]]="",DATEDIF($S173,'Tableau de bord_Effectif'!$A$29,"Y"),DATEDIF($T173,'Tableau de bord_Effectif'!$A$29,"Y")))</f>
        <v>1</v>
      </c>
      <c r="AP173" s="2" t="str">
        <f>IF(Base[[#This Row],[Société]]="","",IF($AO173&gt;35,"6 - Plus de 35 ans",IF($AO173&gt;25,"5 - De 26 à 35 ans",IF($AO173&gt;15,"4 - De 16 à 25 ans",IF($AO173&gt;5,"3 - De 6 à 15 ans",IF($AQ173&gt;0,"2 - De 1 à 5 ans","1 - Moins d'1 an"))))))</f>
        <v>2 - De 1 à 5 ans</v>
      </c>
      <c r="AQ173" s="3">
        <f>IF($A173="","",DATEDIF($I173,'Tableau de bord_Effectif'!$A$29,"Y"))</f>
        <v>19</v>
      </c>
      <c r="AR173" s="2" t="str">
        <f>IF(Base[[#This Row],[Société]]="","",IF($AQ173&gt;55,"6 - Plus de 55 ans",IF($AQ173&gt;45,"5 - De 46 à 55 ans",IF($AQ173&gt;35,"4 - De 36 à 45 ans",IF($AQ173&gt;25,"3 - De 26 à 35 ans",IF($AQ173&gt;17,"2 - De 18 à 25 ans","1 - Moins de 18 ans"))))))</f>
        <v>2 - De 18 à 25 ans</v>
      </c>
      <c r="AS173" s="3">
        <f t="shared" si="2"/>
        <v>-1</v>
      </c>
      <c r="AT173" s="3">
        <f>IF(Base[[#This Row],[Société]]="","",YEAR(Base[[#This Row],[Période]]))</f>
        <v>2024</v>
      </c>
      <c r="AU173" s="3">
        <f>IF(A173="","",MONTH(Base[[#This Row],[Période]]))</f>
        <v>2</v>
      </c>
    </row>
    <row r="174" spans="1:47" x14ac:dyDescent="0.25">
      <c r="A174" t="s">
        <v>322</v>
      </c>
      <c r="B174">
        <v>208</v>
      </c>
      <c r="C174" t="s">
        <v>45</v>
      </c>
      <c r="D174" t="s">
        <v>252</v>
      </c>
      <c r="E174" t="str">
        <f>CONCATENATE("Pré",Base[[#This Row],[Nom]])</f>
        <v>PréNom58</v>
      </c>
      <c r="F174" s="4">
        <v>45323</v>
      </c>
      <c r="G174" t="s">
        <v>46</v>
      </c>
      <c r="H174" t="s">
        <v>47</v>
      </c>
      <c r="I174" s="4">
        <v>26983</v>
      </c>
      <c r="S174" s="4">
        <v>44662</v>
      </c>
      <c r="U174" t="s">
        <v>90</v>
      </c>
      <c r="V174" t="s">
        <v>110</v>
      </c>
      <c r="W174" s="4">
        <v>44849</v>
      </c>
      <c r="X174" s="4">
        <v>44849</v>
      </c>
      <c r="Z174">
        <v>31</v>
      </c>
      <c r="AA174" s="4">
        <v>45394</v>
      </c>
      <c r="AB174" t="s">
        <v>92</v>
      </c>
      <c r="AC174" t="s">
        <v>55</v>
      </c>
      <c r="AD174" t="s">
        <v>51</v>
      </c>
      <c r="AE174" t="s">
        <v>51</v>
      </c>
      <c r="AF174" t="s">
        <v>64</v>
      </c>
      <c r="AJ174">
        <v>151.66999999999999</v>
      </c>
      <c r="AK174">
        <v>1786.67</v>
      </c>
      <c r="AL174">
        <v>11.78</v>
      </c>
      <c r="AM174">
        <v>1339.07</v>
      </c>
      <c r="AN174">
        <v>1688.28</v>
      </c>
      <c r="AO174" s="3">
        <f>IF(Base[[#This Row],[Société]]="","",IF(Base[[#This Row],[Date ancienneté]]="",DATEDIF($S174,'Tableau de bord_Effectif'!$A$29,"Y"),DATEDIF($T174,'Tableau de bord_Effectif'!$A$29,"Y")))</f>
        <v>2</v>
      </c>
      <c r="AP174" s="2" t="str">
        <f>IF(Base[[#This Row],[Société]]="","",IF($AO174&gt;35,"6 - Plus de 35 ans",IF($AO174&gt;25,"5 - De 26 à 35 ans",IF($AO174&gt;15,"4 - De 16 à 25 ans",IF($AO174&gt;5,"3 - De 6 à 15 ans",IF($AQ174&gt;0,"2 - De 1 à 5 ans","1 - Moins d'1 an"))))))</f>
        <v>2 - De 1 à 5 ans</v>
      </c>
      <c r="AQ174" s="3">
        <f>IF($A174="","",DATEDIF($I174,'Tableau de bord_Effectif'!$A$29,"Y"))</f>
        <v>50</v>
      </c>
      <c r="AR174" s="2" t="str">
        <f>IF(Base[[#This Row],[Société]]="","",IF($AQ174&gt;55,"6 - Plus de 55 ans",IF($AQ174&gt;45,"5 - De 46 à 55 ans",IF($AQ174&gt;35,"4 - De 36 à 45 ans",IF($AQ174&gt;25,"3 - De 26 à 35 ans",IF($AQ174&gt;17,"2 - De 18 à 25 ans","1 - Moins de 18 ans"))))))</f>
        <v>5 - De 46 à 55 ans</v>
      </c>
      <c r="AS174" s="3">
        <f t="shared" si="2"/>
        <v>1</v>
      </c>
      <c r="AT174" s="3">
        <f>IF(Base[[#This Row],[Société]]="","",YEAR(Base[[#This Row],[Période]]))</f>
        <v>2024</v>
      </c>
      <c r="AU174" s="3">
        <f>IF(A174="","",MONTH(Base[[#This Row],[Période]]))</f>
        <v>2</v>
      </c>
    </row>
    <row r="175" spans="1:47" x14ac:dyDescent="0.25">
      <c r="A175" t="s">
        <v>322</v>
      </c>
      <c r="B175">
        <v>181</v>
      </c>
      <c r="C175" t="s">
        <v>45</v>
      </c>
      <c r="D175" t="s">
        <v>253</v>
      </c>
      <c r="E175" t="str">
        <f>CONCATENATE("Pré",Base[[#This Row],[Nom]])</f>
        <v>PréNom59</v>
      </c>
      <c r="F175" s="4">
        <v>45323</v>
      </c>
      <c r="G175" t="s">
        <v>46</v>
      </c>
      <c r="H175" t="s">
        <v>77</v>
      </c>
      <c r="I175" s="4">
        <v>36404</v>
      </c>
      <c r="S175" s="4">
        <v>44249</v>
      </c>
      <c r="T175" s="4">
        <v>44249</v>
      </c>
      <c r="U175" t="s">
        <v>48</v>
      </c>
      <c r="W175" s="4">
        <v>44249</v>
      </c>
      <c r="X175" s="4">
        <v>44249</v>
      </c>
      <c r="AB175" t="s">
        <v>89</v>
      </c>
      <c r="AC175" t="s">
        <v>60</v>
      </c>
      <c r="AD175" t="s">
        <v>51</v>
      </c>
      <c r="AE175" t="s">
        <v>51</v>
      </c>
      <c r="AF175" t="s">
        <v>85</v>
      </c>
      <c r="AI175" t="s">
        <v>86</v>
      </c>
      <c r="AJ175">
        <v>151.66999999999999</v>
      </c>
      <c r="AK175">
        <v>2453.33</v>
      </c>
      <c r="AL175">
        <v>16.18</v>
      </c>
      <c r="AM175">
        <v>2577.83</v>
      </c>
      <c r="AN175">
        <v>3482.43</v>
      </c>
      <c r="AO175" s="3">
        <f>IF(Base[[#This Row],[Société]]="","",IF(Base[[#This Row],[Date ancienneté]]="",DATEDIF($S175,'Tableau de bord_Effectif'!$A$29,"Y"),DATEDIF($T175,'Tableau de bord_Effectif'!$A$29,"Y")))</f>
        <v>3</v>
      </c>
      <c r="AP175" s="2" t="str">
        <f>IF(Base[[#This Row],[Société]]="","",IF($AO175&gt;35,"6 - Plus de 35 ans",IF($AO175&gt;25,"5 - De 26 à 35 ans",IF($AO175&gt;15,"4 - De 16 à 25 ans",IF($AO175&gt;5,"3 - De 6 à 15 ans",IF($AQ175&gt;0,"2 - De 1 à 5 ans","1 - Moins d'1 an"))))))</f>
        <v>2 - De 1 à 5 ans</v>
      </c>
      <c r="AQ175" s="3">
        <f>IF($A175="","",DATEDIF($I175,'Tableau de bord_Effectif'!$A$29,"Y"))</f>
        <v>24</v>
      </c>
      <c r="AR175" s="2" t="str">
        <f>IF(Base[[#This Row],[Société]]="","",IF($AQ175&gt;55,"6 - Plus de 55 ans",IF($AQ175&gt;45,"5 - De 46 à 55 ans",IF($AQ175&gt;35,"4 - De 36 à 45 ans",IF($AQ175&gt;25,"3 - De 26 à 35 ans",IF($AQ175&gt;17,"2 - De 18 à 25 ans","1 - Moins de 18 ans"))))))</f>
        <v>2 - De 18 à 25 ans</v>
      </c>
      <c r="AS175" s="3">
        <f t="shared" si="2"/>
        <v>1</v>
      </c>
      <c r="AT175" s="3">
        <f>IF(Base[[#This Row],[Société]]="","",YEAR(Base[[#This Row],[Période]]))</f>
        <v>2024</v>
      </c>
      <c r="AU175" s="3">
        <f>IF(A175="","",MONTH(Base[[#This Row],[Période]]))</f>
        <v>2</v>
      </c>
    </row>
    <row r="176" spans="1:47" x14ac:dyDescent="0.25">
      <c r="A176" t="s">
        <v>322</v>
      </c>
      <c r="B176">
        <v>184</v>
      </c>
      <c r="C176" t="s">
        <v>45</v>
      </c>
      <c r="D176" t="s">
        <v>254</v>
      </c>
      <c r="E176" t="str">
        <f>CONCATENATE("Pré",Base[[#This Row],[Nom]])</f>
        <v>PréNom60</v>
      </c>
      <c r="F176" s="4">
        <v>45323</v>
      </c>
      <c r="G176" t="s">
        <v>46</v>
      </c>
      <c r="H176" t="s">
        <v>47</v>
      </c>
      <c r="I176" s="4">
        <v>35106</v>
      </c>
      <c r="S176" s="4">
        <v>44348</v>
      </c>
      <c r="U176" t="s">
        <v>48</v>
      </c>
      <c r="W176" s="4">
        <v>44348</v>
      </c>
      <c r="X176" s="4">
        <v>44348</v>
      </c>
      <c r="AB176" t="s">
        <v>95</v>
      </c>
      <c r="AC176" t="s">
        <v>55</v>
      </c>
      <c r="AD176" t="s">
        <v>51</v>
      </c>
      <c r="AE176" t="s">
        <v>51</v>
      </c>
      <c r="AF176" t="s">
        <v>88</v>
      </c>
      <c r="AI176" t="s">
        <v>68</v>
      </c>
      <c r="AJ176">
        <v>151.66999999999999</v>
      </c>
      <c r="AK176">
        <v>1854.98</v>
      </c>
      <c r="AL176">
        <v>12.23</v>
      </c>
      <c r="AM176">
        <v>2345.56</v>
      </c>
      <c r="AN176">
        <v>3002.72</v>
      </c>
      <c r="AO176" s="3">
        <f>IF(Base[[#This Row],[Société]]="","",IF(Base[[#This Row],[Date ancienneté]]="",DATEDIF($S176,'Tableau de bord_Effectif'!$A$29,"Y"),DATEDIF($T176,'Tableau de bord_Effectif'!$A$29,"Y")))</f>
        <v>3</v>
      </c>
      <c r="AP176" s="2" t="str">
        <f>IF(Base[[#This Row],[Société]]="","",IF($AO176&gt;35,"6 - Plus de 35 ans",IF($AO176&gt;25,"5 - De 26 à 35 ans",IF($AO176&gt;15,"4 - De 16 à 25 ans",IF($AO176&gt;5,"3 - De 6 à 15 ans",IF($AQ176&gt;0,"2 - De 1 à 5 ans","1 - Moins d'1 an"))))))</f>
        <v>2 - De 1 à 5 ans</v>
      </c>
      <c r="AQ176" s="3">
        <f>IF($A176="","",DATEDIF($I176,'Tableau de bord_Effectif'!$A$29,"Y"))</f>
        <v>28</v>
      </c>
      <c r="AR176" s="2" t="str">
        <f>IF(Base[[#This Row],[Société]]="","",IF($AQ176&gt;55,"6 - Plus de 55 ans",IF($AQ176&gt;45,"5 - De 46 à 55 ans",IF($AQ176&gt;35,"4 - De 36 à 45 ans",IF($AQ176&gt;25,"3 - De 26 à 35 ans",IF($AQ176&gt;17,"2 - De 18 à 25 ans","1 - Moins de 18 ans"))))))</f>
        <v>3 - De 26 à 35 ans</v>
      </c>
      <c r="AS176" s="3">
        <f t="shared" si="2"/>
        <v>1</v>
      </c>
      <c r="AT176" s="3">
        <f>IF(Base[[#This Row],[Société]]="","",YEAR(Base[[#This Row],[Période]]))</f>
        <v>2024</v>
      </c>
      <c r="AU176" s="3">
        <f>IF(A176="","",MONTH(Base[[#This Row],[Période]]))</f>
        <v>2</v>
      </c>
    </row>
    <row r="177" spans="1:47" x14ac:dyDescent="0.25">
      <c r="A177" t="s">
        <v>322</v>
      </c>
      <c r="B177">
        <v>93</v>
      </c>
      <c r="C177" t="s">
        <v>45</v>
      </c>
      <c r="D177" t="s">
        <v>255</v>
      </c>
      <c r="E177" t="str">
        <f>CONCATENATE("Pré",Base[[#This Row],[Nom]])</f>
        <v>PréNom61</v>
      </c>
      <c r="F177" s="4">
        <v>45323</v>
      </c>
      <c r="G177" t="s">
        <v>46</v>
      </c>
      <c r="H177" t="s">
        <v>47</v>
      </c>
      <c r="I177" s="4">
        <v>34916</v>
      </c>
      <c r="S177" s="4">
        <v>42375</v>
      </c>
      <c r="T177" s="4">
        <v>42375</v>
      </c>
      <c r="U177" t="s">
        <v>48</v>
      </c>
      <c r="X177" s="4">
        <v>42921</v>
      </c>
      <c r="AB177" t="s">
        <v>109</v>
      </c>
      <c r="AC177" t="s">
        <v>55</v>
      </c>
      <c r="AD177" t="s">
        <v>51</v>
      </c>
      <c r="AE177" t="s">
        <v>51</v>
      </c>
      <c r="AF177" t="s">
        <v>66</v>
      </c>
      <c r="AI177" t="s">
        <v>68</v>
      </c>
      <c r="AJ177">
        <v>151.66999999999999</v>
      </c>
      <c r="AK177">
        <v>1908.49</v>
      </c>
      <c r="AL177">
        <v>12.58</v>
      </c>
      <c r="AM177">
        <v>2750.94</v>
      </c>
      <c r="AN177">
        <v>3602.21</v>
      </c>
      <c r="AO177" s="3">
        <f>IF(Base[[#This Row],[Société]]="","",IF(Base[[#This Row],[Date ancienneté]]="",DATEDIF($S177,'Tableau de bord_Effectif'!$A$29,"Y"),DATEDIF($T177,'Tableau de bord_Effectif'!$A$29,"Y")))</f>
        <v>8</v>
      </c>
      <c r="AP177" s="2" t="str">
        <f>IF(Base[[#This Row],[Société]]="","",IF($AO177&gt;35,"6 - Plus de 35 ans",IF($AO177&gt;25,"5 - De 26 à 35 ans",IF($AO177&gt;15,"4 - De 16 à 25 ans",IF($AO177&gt;5,"3 - De 6 à 15 ans",IF($AQ177&gt;0,"2 - De 1 à 5 ans","1 - Moins d'1 an"))))))</f>
        <v>3 - De 6 à 15 ans</v>
      </c>
      <c r="AQ177" s="3">
        <f>IF($A177="","",DATEDIF($I177,'Tableau de bord_Effectif'!$A$29,"Y"))</f>
        <v>28</v>
      </c>
      <c r="AR177" s="2" t="str">
        <f>IF(Base[[#This Row],[Société]]="","",IF($AQ177&gt;55,"6 - Plus de 55 ans",IF($AQ177&gt;45,"5 - De 46 à 55 ans",IF($AQ177&gt;35,"4 - De 36 à 45 ans",IF($AQ177&gt;25,"3 - De 26 à 35 ans",IF($AQ177&gt;17,"2 - De 18 à 25 ans","1 - Moins de 18 ans"))))))</f>
        <v>3 - De 26 à 35 ans</v>
      </c>
      <c r="AS177" s="3">
        <f t="shared" si="2"/>
        <v>1</v>
      </c>
      <c r="AT177" s="3">
        <f>IF(Base[[#This Row],[Société]]="","",YEAR(Base[[#This Row],[Période]]))</f>
        <v>2024</v>
      </c>
      <c r="AU177" s="3">
        <f>IF(A177="","",MONTH(Base[[#This Row],[Période]]))</f>
        <v>2</v>
      </c>
    </row>
    <row r="178" spans="1:47" x14ac:dyDescent="0.25">
      <c r="A178" t="s">
        <v>322</v>
      </c>
      <c r="B178">
        <v>90</v>
      </c>
      <c r="C178" t="s">
        <v>45</v>
      </c>
      <c r="D178" t="s">
        <v>256</v>
      </c>
      <c r="E178" t="str">
        <f>CONCATENATE("Pré",Base[[#This Row],[Nom]])</f>
        <v>PréNom62</v>
      </c>
      <c r="F178" s="4">
        <v>45323</v>
      </c>
      <c r="G178" t="s">
        <v>46</v>
      </c>
      <c r="H178" t="s">
        <v>47</v>
      </c>
      <c r="I178" s="4">
        <v>26157</v>
      </c>
      <c r="S178" s="4">
        <v>42165</v>
      </c>
      <c r="T178" s="4">
        <v>42165</v>
      </c>
      <c r="U178" t="s">
        <v>48</v>
      </c>
      <c r="X178" s="4">
        <v>42714</v>
      </c>
      <c r="AB178" t="s">
        <v>101</v>
      </c>
      <c r="AC178" t="s">
        <v>55</v>
      </c>
      <c r="AD178" t="s">
        <v>51</v>
      </c>
      <c r="AE178" t="s">
        <v>51</v>
      </c>
      <c r="AF178" t="s">
        <v>63</v>
      </c>
      <c r="AI178" t="s">
        <v>68</v>
      </c>
      <c r="AJ178">
        <v>151.66999999999999</v>
      </c>
      <c r="AK178">
        <v>1810.39</v>
      </c>
      <c r="AL178">
        <v>11.94</v>
      </c>
      <c r="AM178">
        <v>2458.3200000000002</v>
      </c>
      <c r="AN178">
        <v>3756.42</v>
      </c>
      <c r="AO178" s="3">
        <f>IF(Base[[#This Row],[Société]]="","",IF(Base[[#This Row],[Date ancienneté]]="",DATEDIF($S178,'Tableau de bord_Effectif'!$A$29,"Y"),DATEDIF($T178,'Tableau de bord_Effectif'!$A$29,"Y")))</f>
        <v>9</v>
      </c>
      <c r="AP178" s="2" t="str">
        <f>IF(Base[[#This Row],[Société]]="","",IF($AO178&gt;35,"6 - Plus de 35 ans",IF($AO178&gt;25,"5 - De 26 à 35 ans",IF($AO178&gt;15,"4 - De 16 à 25 ans",IF($AO178&gt;5,"3 - De 6 à 15 ans",IF($AQ178&gt;0,"2 - De 1 à 5 ans","1 - Moins d'1 an"))))))</f>
        <v>3 - De 6 à 15 ans</v>
      </c>
      <c r="AQ178" s="3">
        <f>IF($A178="","",DATEDIF($I178,'Tableau de bord_Effectif'!$A$29,"Y"))</f>
        <v>52</v>
      </c>
      <c r="AR178" s="2" t="str">
        <f>IF(Base[[#This Row],[Société]]="","",IF($AQ178&gt;55,"6 - Plus de 55 ans",IF($AQ178&gt;45,"5 - De 46 à 55 ans",IF($AQ178&gt;35,"4 - De 36 à 45 ans",IF($AQ178&gt;25,"3 - De 26 à 35 ans",IF($AQ178&gt;17,"2 - De 18 à 25 ans","1 - Moins de 18 ans"))))))</f>
        <v>5 - De 46 à 55 ans</v>
      </c>
      <c r="AS178" s="3">
        <f t="shared" si="2"/>
        <v>1</v>
      </c>
      <c r="AT178" s="3">
        <f>IF(Base[[#This Row],[Société]]="","",YEAR(Base[[#This Row],[Période]]))</f>
        <v>2024</v>
      </c>
      <c r="AU178" s="3">
        <f>IF(A178="","",MONTH(Base[[#This Row],[Période]]))</f>
        <v>2</v>
      </c>
    </row>
    <row r="179" spans="1:47" x14ac:dyDescent="0.25">
      <c r="A179" t="s">
        <v>322</v>
      </c>
      <c r="B179">
        <v>194</v>
      </c>
      <c r="C179" t="s">
        <v>45</v>
      </c>
      <c r="D179" t="s">
        <v>257</v>
      </c>
      <c r="E179" t="str">
        <f>CONCATENATE("Pré",Base[[#This Row],[Nom]])</f>
        <v>PréNom63</v>
      </c>
      <c r="F179" s="4">
        <v>45323</v>
      </c>
      <c r="G179" t="s">
        <v>46</v>
      </c>
      <c r="H179" t="s">
        <v>47</v>
      </c>
      <c r="I179" s="4">
        <v>37741</v>
      </c>
      <c r="S179" s="4">
        <v>44452</v>
      </c>
      <c r="U179" t="s">
        <v>90</v>
      </c>
      <c r="V179" t="s">
        <v>110</v>
      </c>
      <c r="W179" s="4">
        <v>44805</v>
      </c>
      <c r="X179" s="4">
        <v>44805</v>
      </c>
      <c r="Y179" s="4">
        <v>45351</v>
      </c>
      <c r="AA179" s="4">
        <v>45351</v>
      </c>
      <c r="AB179" t="s">
        <v>92</v>
      </c>
      <c r="AC179" t="s">
        <v>55</v>
      </c>
      <c r="AD179" t="s">
        <v>51</v>
      </c>
      <c r="AE179" t="s">
        <v>51</v>
      </c>
      <c r="AF179" t="s">
        <v>64</v>
      </c>
      <c r="AI179" t="s">
        <v>68</v>
      </c>
      <c r="AJ179">
        <v>151.66999999999999</v>
      </c>
      <c r="AK179">
        <v>1786.67</v>
      </c>
      <c r="AL179">
        <v>11.78</v>
      </c>
      <c r="AM179">
        <v>1963.42</v>
      </c>
      <c r="AN179">
        <v>2456.4899999999998</v>
      </c>
      <c r="AO179" s="3">
        <f>IF(Base[[#This Row],[Société]]="","",IF(Base[[#This Row],[Date ancienneté]]="",DATEDIF($S179,'Tableau de bord_Effectif'!$A$29,"Y"),DATEDIF($T179,'Tableau de bord_Effectif'!$A$29,"Y")))</f>
        <v>2</v>
      </c>
      <c r="AP179" s="2" t="str">
        <f>IF(Base[[#This Row],[Société]]="","",IF($AO179&gt;35,"6 - Plus de 35 ans",IF($AO179&gt;25,"5 - De 26 à 35 ans",IF($AO179&gt;15,"4 - De 16 à 25 ans",IF($AO179&gt;5,"3 - De 6 à 15 ans",IF($AQ179&gt;0,"2 - De 1 à 5 ans","1 - Moins d'1 an"))))))</f>
        <v>2 - De 1 à 5 ans</v>
      </c>
      <c r="AQ179" s="3">
        <f>IF($A179="","",DATEDIF($I179,'Tableau de bord_Effectif'!$A$29,"Y"))</f>
        <v>21</v>
      </c>
      <c r="AR179" s="2" t="str">
        <f>IF(Base[[#This Row],[Société]]="","",IF($AQ179&gt;55,"6 - Plus de 55 ans",IF($AQ179&gt;45,"5 - De 46 à 55 ans",IF($AQ179&gt;35,"4 - De 36 à 45 ans",IF($AQ179&gt;25,"3 - De 26 à 35 ans",IF($AQ179&gt;17,"2 - De 18 à 25 ans","1 - Moins de 18 ans"))))))</f>
        <v>2 - De 18 à 25 ans</v>
      </c>
      <c r="AS179" s="3">
        <f t="shared" si="2"/>
        <v>1</v>
      </c>
      <c r="AT179" s="3">
        <f>IF(Base[[#This Row],[Société]]="","",YEAR(Base[[#This Row],[Période]]))</f>
        <v>2024</v>
      </c>
      <c r="AU179" s="3">
        <f>IF(A179="","",MONTH(Base[[#This Row],[Période]]))</f>
        <v>2</v>
      </c>
    </row>
    <row r="180" spans="1:47" x14ac:dyDescent="0.25">
      <c r="A180" t="s">
        <v>322</v>
      </c>
      <c r="B180">
        <v>168</v>
      </c>
      <c r="C180" t="s">
        <v>45</v>
      </c>
      <c r="D180" t="s">
        <v>258</v>
      </c>
      <c r="E180" t="str">
        <f>CONCATENATE("Pré",Base[[#This Row],[Nom]])</f>
        <v>PréNom64</v>
      </c>
      <c r="F180" s="4">
        <v>45323</v>
      </c>
      <c r="G180" t="s">
        <v>46</v>
      </c>
      <c r="H180" t="s">
        <v>77</v>
      </c>
      <c r="I180" s="4">
        <v>38234</v>
      </c>
      <c r="S180" s="4">
        <v>44044</v>
      </c>
      <c r="T180" s="4">
        <v>44044</v>
      </c>
      <c r="U180" t="s">
        <v>90</v>
      </c>
      <c r="V180" t="s">
        <v>110</v>
      </c>
      <c r="W180" s="4">
        <v>45139</v>
      </c>
      <c r="X180" s="4">
        <v>45139</v>
      </c>
      <c r="Y180" s="4">
        <v>45562</v>
      </c>
      <c r="Z180">
        <v>31</v>
      </c>
      <c r="AA180" s="4">
        <v>45138</v>
      </c>
      <c r="AB180" t="s">
        <v>92</v>
      </c>
      <c r="AC180" t="s">
        <v>55</v>
      </c>
      <c r="AD180" t="s">
        <v>51</v>
      </c>
      <c r="AE180" t="s">
        <v>51</v>
      </c>
      <c r="AF180" t="s">
        <v>64</v>
      </c>
      <c r="AI180" t="s">
        <v>68</v>
      </c>
      <c r="AJ180">
        <v>151.66999999999999</v>
      </c>
      <c r="AK180">
        <v>1786.67</v>
      </c>
      <c r="AL180">
        <v>11.78</v>
      </c>
      <c r="AM180">
        <v>2211.44</v>
      </c>
      <c r="AN180">
        <v>2864.64</v>
      </c>
      <c r="AO180" s="3">
        <f>IF(Base[[#This Row],[Société]]="","",IF(Base[[#This Row],[Date ancienneté]]="",DATEDIF($S180,'Tableau de bord_Effectif'!$A$29,"Y"),DATEDIF($T180,'Tableau de bord_Effectif'!$A$29,"Y")))</f>
        <v>3</v>
      </c>
      <c r="AP180" s="2" t="str">
        <f>IF(Base[[#This Row],[Société]]="","",IF($AO180&gt;35,"6 - Plus de 35 ans",IF($AO180&gt;25,"5 - De 26 à 35 ans",IF($AO180&gt;15,"4 - De 16 à 25 ans",IF($AO180&gt;5,"3 - De 6 à 15 ans",IF($AQ180&gt;0,"2 - De 1 à 5 ans","1 - Moins d'1 an"))))))</f>
        <v>2 - De 1 à 5 ans</v>
      </c>
      <c r="AQ180" s="3">
        <f>IF($A180="","",DATEDIF($I180,'Tableau de bord_Effectif'!$A$29,"Y"))</f>
        <v>19</v>
      </c>
      <c r="AR180" s="2" t="str">
        <f>IF(Base[[#This Row],[Société]]="","",IF($AQ180&gt;55,"6 - Plus de 55 ans",IF($AQ180&gt;45,"5 - De 46 à 55 ans",IF($AQ180&gt;35,"4 - De 36 à 45 ans",IF($AQ180&gt;25,"3 - De 26 à 35 ans",IF($AQ180&gt;17,"2 - De 18 à 25 ans","1 - Moins de 18 ans"))))))</f>
        <v>2 - De 18 à 25 ans</v>
      </c>
      <c r="AS180" s="3">
        <f t="shared" si="2"/>
        <v>1</v>
      </c>
      <c r="AT180" s="3">
        <f>IF(Base[[#This Row],[Société]]="","",YEAR(Base[[#This Row],[Période]]))</f>
        <v>2024</v>
      </c>
      <c r="AU180" s="3">
        <f>IF(A180="","",MONTH(Base[[#This Row],[Période]]))</f>
        <v>2</v>
      </c>
    </row>
    <row r="181" spans="1:47" x14ac:dyDescent="0.25">
      <c r="A181" t="s">
        <v>322</v>
      </c>
      <c r="B181">
        <v>237</v>
      </c>
      <c r="C181" t="s">
        <v>45</v>
      </c>
      <c r="D181" t="s">
        <v>259</v>
      </c>
      <c r="E181" t="str">
        <f>CONCATENATE("Pré",Base[[#This Row],[Nom]])</f>
        <v>PréNom65</v>
      </c>
      <c r="F181" s="4">
        <v>45323</v>
      </c>
      <c r="G181" t="s">
        <v>46</v>
      </c>
      <c r="H181" t="s">
        <v>47</v>
      </c>
      <c r="I181" s="4">
        <v>35892</v>
      </c>
      <c r="S181" s="4">
        <v>45027</v>
      </c>
      <c r="U181" t="s">
        <v>90</v>
      </c>
      <c r="V181" t="s">
        <v>110</v>
      </c>
      <c r="W181" s="4">
        <v>45213</v>
      </c>
      <c r="X181" s="4">
        <v>45213</v>
      </c>
      <c r="AA181" s="4">
        <v>45366</v>
      </c>
      <c r="AB181" t="s">
        <v>98</v>
      </c>
      <c r="AC181" t="s">
        <v>55</v>
      </c>
      <c r="AD181" t="s">
        <v>51</v>
      </c>
      <c r="AE181" t="s">
        <v>51</v>
      </c>
      <c r="AF181" t="s">
        <v>64</v>
      </c>
      <c r="AI181" t="s">
        <v>68</v>
      </c>
      <c r="AJ181">
        <v>151.66999999999999</v>
      </c>
      <c r="AK181">
        <v>1786.67</v>
      </c>
      <c r="AL181">
        <v>11.78</v>
      </c>
      <c r="AM181">
        <v>1997.64</v>
      </c>
      <c r="AN181">
        <v>2506.06</v>
      </c>
      <c r="AO181" s="3">
        <f>IF(Base[[#This Row],[Société]]="","",IF(Base[[#This Row],[Date ancienneté]]="",DATEDIF($S181,'Tableau de bord_Effectif'!$A$29,"Y"),DATEDIF($T181,'Tableau de bord_Effectif'!$A$29,"Y")))</f>
        <v>1</v>
      </c>
      <c r="AP181" s="2" t="str">
        <f>IF(Base[[#This Row],[Société]]="","",IF($AO181&gt;35,"6 - Plus de 35 ans",IF($AO181&gt;25,"5 - De 26 à 35 ans",IF($AO181&gt;15,"4 - De 16 à 25 ans",IF($AO181&gt;5,"3 - De 6 à 15 ans",IF($AQ181&gt;0,"2 - De 1 à 5 ans","1 - Moins d'1 an"))))))</f>
        <v>2 - De 1 à 5 ans</v>
      </c>
      <c r="AQ181" s="3">
        <f>IF($A181="","",DATEDIF($I181,'Tableau de bord_Effectif'!$A$29,"Y"))</f>
        <v>26</v>
      </c>
      <c r="AR181" s="2" t="str">
        <f>IF(Base[[#This Row],[Société]]="","",IF($AQ181&gt;55,"6 - Plus de 55 ans",IF($AQ181&gt;45,"5 - De 46 à 55 ans",IF($AQ181&gt;35,"4 - De 36 à 45 ans",IF($AQ181&gt;25,"3 - De 26 à 35 ans",IF($AQ181&gt;17,"2 - De 18 à 25 ans","1 - Moins de 18 ans"))))))</f>
        <v>3 - De 26 à 35 ans</v>
      </c>
      <c r="AS181" s="3">
        <f t="shared" si="2"/>
        <v>1</v>
      </c>
      <c r="AT181" s="3">
        <f>IF(Base[[#This Row],[Société]]="","",YEAR(Base[[#This Row],[Période]]))</f>
        <v>2024</v>
      </c>
      <c r="AU181" s="3">
        <f>IF(A181="","",MONTH(Base[[#This Row],[Période]]))</f>
        <v>2</v>
      </c>
    </row>
    <row r="182" spans="1:47" x14ac:dyDescent="0.25">
      <c r="A182" t="s">
        <v>322</v>
      </c>
      <c r="B182">
        <v>235</v>
      </c>
      <c r="C182" t="s">
        <v>45</v>
      </c>
      <c r="D182" t="s">
        <v>260</v>
      </c>
      <c r="E182" t="str">
        <f>CONCATENATE("Pré",Base[[#This Row],[Nom]])</f>
        <v>PréNom66</v>
      </c>
      <c r="F182" s="4">
        <v>45323</v>
      </c>
      <c r="G182" t="s">
        <v>46</v>
      </c>
      <c r="H182" t="s">
        <v>47</v>
      </c>
      <c r="I182" s="4">
        <v>36753</v>
      </c>
      <c r="S182" s="4">
        <v>45019</v>
      </c>
      <c r="U182" t="s">
        <v>90</v>
      </c>
      <c r="V182" t="s">
        <v>110</v>
      </c>
      <c r="W182" s="4">
        <v>45213</v>
      </c>
      <c r="X182" s="4">
        <v>45213</v>
      </c>
      <c r="Y182" s="4">
        <v>45562</v>
      </c>
      <c r="Z182">
        <v>31</v>
      </c>
      <c r="AB182" t="s">
        <v>92</v>
      </c>
      <c r="AC182" t="s">
        <v>55</v>
      </c>
      <c r="AD182" t="s">
        <v>51</v>
      </c>
      <c r="AE182" t="s">
        <v>51</v>
      </c>
      <c r="AF182" t="s">
        <v>64</v>
      </c>
      <c r="AI182" t="s">
        <v>68</v>
      </c>
      <c r="AJ182">
        <v>151.66999999999999</v>
      </c>
      <c r="AK182">
        <v>1786.67</v>
      </c>
      <c r="AL182">
        <v>11.78</v>
      </c>
      <c r="AM182">
        <v>2059.79</v>
      </c>
      <c r="AN182">
        <v>2576.6999999999998</v>
      </c>
      <c r="AO182" s="3">
        <f>IF(Base[[#This Row],[Société]]="","",IF(Base[[#This Row],[Date ancienneté]]="",DATEDIF($S182,'Tableau de bord_Effectif'!$A$29,"Y"),DATEDIF($T182,'Tableau de bord_Effectif'!$A$29,"Y")))</f>
        <v>1</v>
      </c>
      <c r="AP182" s="2" t="str">
        <f>IF(Base[[#This Row],[Société]]="","",IF($AO182&gt;35,"6 - Plus de 35 ans",IF($AO182&gt;25,"5 - De 26 à 35 ans",IF($AO182&gt;15,"4 - De 16 à 25 ans",IF($AO182&gt;5,"3 - De 6 à 15 ans",IF($AQ182&gt;0,"2 - De 1 à 5 ans","1 - Moins d'1 an"))))))</f>
        <v>2 - De 1 à 5 ans</v>
      </c>
      <c r="AQ182" s="3">
        <f>IF($A182="","",DATEDIF($I182,'Tableau de bord_Effectif'!$A$29,"Y"))</f>
        <v>23</v>
      </c>
      <c r="AR182" s="2" t="str">
        <f>IF(Base[[#This Row],[Société]]="","",IF($AQ182&gt;55,"6 - Plus de 55 ans",IF($AQ182&gt;45,"5 - De 46 à 55 ans",IF($AQ182&gt;35,"4 - De 36 à 45 ans",IF($AQ182&gt;25,"3 - De 26 à 35 ans",IF($AQ182&gt;17,"2 - De 18 à 25 ans","1 - Moins de 18 ans"))))))</f>
        <v>2 - De 18 à 25 ans</v>
      </c>
      <c r="AS182" s="3">
        <f t="shared" si="2"/>
        <v>1</v>
      </c>
      <c r="AT182" s="3">
        <f>IF(Base[[#This Row],[Société]]="","",YEAR(Base[[#This Row],[Période]]))</f>
        <v>2024</v>
      </c>
      <c r="AU182" s="3">
        <f>IF(A182="","",MONTH(Base[[#This Row],[Période]]))</f>
        <v>2</v>
      </c>
    </row>
    <row r="183" spans="1:47" x14ac:dyDescent="0.25">
      <c r="A183" t="s">
        <v>322</v>
      </c>
      <c r="B183">
        <v>238</v>
      </c>
      <c r="C183" t="s">
        <v>45</v>
      </c>
      <c r="D183" t="s">
        <v>261</v>
      </c>
      <c r="E183" t="str">
        <f>CONCATENATE("Pré",Base[[#This Row],[Nom]])</f>
        <v>PréNom67</v>
      </c>
      <c r="F183" s="4">
        <v>45323</v>
      </c>
      <c r="G183" t="s">
        <v>46</v>
      </c>
      <c r="H183" t="s">
        <v>47</v>
      </c>
      <c r="I183" s="4">
        <v>33050</v>
      </c>
      <c r="S183" s="4">
        <v>45027</v>
      </c>
      <c r="U183" t="s">
        <v>90</v>
      </c>
      <c r="V183" t="s">
        <v>110</v>
      </c>
      <c r="W183" s="4">
        <v>45213</v>
      </c>
      <c r="X183" s="4">
        <v>45213</v>
      </c>
      <c r="Y183" s="4">
        <v>45569</v>
      </c>
      <c r="Z183">
        <v>31</v>
      </c>
      <c r="AB183" t="s">
        <v>92</v>
      </c>
      <c r="AC183" t="s">
        <v>55</v>
      </c>
      <c r="AD183" t="s">
        <v>51</v>
      </c>
      <c r="AE183" t="s">
        <v>51</v>
      </c>
      <c r="AF183" t="s">
        <v>64</v>
      </c>
      <c r="AI183" t="s">
        <v>68</v>
      </c>
      <c r="AJ183">
        <v>151.66999999999999</v>
      </c>
      <c r="AK183">
        <v>1786.67</v>
      </c>
      <c r="AL183">
        <v>11.78</v>
      </c>
      <c r="AM183">
        <v>1890.28</v>
      </c>
      <c r="AN183">
        <v>2404.23</v>
      </c>
      <c r="AO183" s="3">
        <f>IF(Base[[#This Row],[Société]]="","",IF(Base[[#This Row],[Date ancienneté]]="",DATEDIF($S183,'Tableau de bord_Effectif'!$A$29,"Y"),DATEDIF($T183,'Tableau de bord_Effectif'!$A$29,"Y")))</f>
        <v>1</v>
      </c>
      <c r="AP183" s="2" t="str">
        <f>IF(Base[[#This Row],[Société]]="","",IF($AO183&gt;35,"6 - Plus de 35 ans",IF($AO183&gt;25,"5 - De 26 à 35 ans",IF($AO183&gt;15,"4 - De 16 à 25 ans",IF($AO183&gt;5,"3 - De 6 à 15 ans",IF($AQ183&gt;0,"2 - De 1 à 5 ans","1 - Moins d'1 an"))))))</f>
        <v>2 - De 1 à 5 ans</v>
      </c>
      <c r="AQ183" s="3">
        <f>IF($A183="","",DATEDIF($I183,'Tableau de bord_Effectif'!$A$29,"Y"))</f>
        <v>34</v>
      </c>
      <c r="AR183" s="2" t="str">
        <f>IF(Base[[#This Row],[Société]]="","",IF($AQ183&gt;55,"6 - Plus de 55 ans",IF($AQ183&gt;45,"5 - De 46 à 55 ans",IF($AQ183&gt;35,"4 - De 36 à 45 ans",IF($AQ183&gt;25,"3 - De 26 à 35 ans",IF($AQ183&gt;17,"2 - De 18 à 25 ans","1 - Moins de 18 ans"))))))</f>
        <v>3 - De 26 à 35 ans</v>
      </c>
      <c r="AS183" s="3">
        <f t="shared" si="2"/>
        <v>1</v>
      </c>
      <c r="AT183" s="3">
        <f>IF(Base[[#This Row],[Société]]="","",YEAR(Base[[#This Row],[Période]]))</f>
        <v>2024</v>
      </c>
      <c r="AU183" s="3">
        <f>IF(A183="","",MONTH(Base[[#This Row],[Période]]))</f>
        <v>2</v>
      </c>
    </row>
    <row r="184" spans="1:47" x14ac:dyDescent="0.25">
      <c r="A184" t="s">
        <v>322</v>
      </c>
      <c r="B184">
        <v>213</v>
      </c>
      <c r="C184" t="s">
        <v>45</v>
      </c>
      <c r="D184" t="s">
        <v>262</v>
      </c>
      <c r="E184" t="str">
        <f>CONCATENATE("Pré",Base[[#This Row],[Nom]])</f>
        <v>PréNom68</v>
      </c>
      <c r="F184" s="4">
        <v>45323</v>
      </c>
      <c r="G184" t="s">
        <v>46</v>
      </c>
      <c r="H184" t="s">
        <v>47</v>
      </c>
      <c r="I184" s="4">
        <v>37944</v>
      </c>
      <c r="S184" s="4">
        <v>44739</v>
      </c>
      <c r="U184" t="s">
        <v>78</v>
      </c>
      <c r="V184" t="s">
        <v>79</v>
      </c>
      <c r="W184" s="4">
        <v>45170</v>
      </c>
      <c r="X184" s="4">
        <v>45170</v>
      </c>
      <c r="Y184" s="4">
        <v>45535</v>
      </c>
      <c r="Z184">
        <v>81</v>
      </c>
      <c r="AA184" s="4">
        <v>45169</v>
      </c>
      <c r="AB184" t="s">
        <v>103</v>
      </c>
      <c r="AC184" t="s">
        <v>79</v>
      </c>
      <c r="AD184" t="s">
        <v>51</v>
      </c>
      <c r="AE184" t="s">
        <v>51</v>
      </c>
      <c r="AI184" t="s">
        <v>68</v>
      </c>
      <c r="AJ184">
        <v>151.66999999999999</v>
      </c>
      <c r="AK184">
        <v>1148.52</v>
      </c>
      <c r="AL184">
        <v>7.57</v>
      </c>
      <c r="AM184">
        <v>991.43</v>
      </c>
      <c r="AN184">
        <v>1170.92</v>
      </c>
      <c r="AO184" s="3">
        <f>IF(Base[[#This Row],[Société]]="","",IF(Base[[#This Row],[Date ancienneté]]="",DATEDIF($S184,'Tableau de bord_Effectif'!$A$29,"Y"),DATEDIF($T184,'Tableau de bord_Effectif'!$A$29,"Y")))</f>
        <v>2</v>
      </c>
      <c r="AP184" s="2" t="str">
        <f>IF(Base[[#This Row],[Société]]="","",IF($AO184&gt;35,"6 - Plus de 35 ans",IF($AO184&gt;25,"5 - De 26 à 35 ans",IF($AO184&gt;15,"4 - De 16 à 25 ans",IF($AO184&gt;5,"3 - De 6 à 15 ans",IF($AQ184&gt;0,"2 - De 1 à 5 ans","1 - Moins d'1 an"))))))</f>
        <v>2 - De 1 à 5 ans</v>
      </c>
      <c r="AQ184" s="3">
        <f>IF($A184="","",DATEDIF($I184,'Tableau de bord_Effectif'!$A$29,"Y"))</f>
        <v>20</v>
      </c>
      <c r="AR184" s="2" t="str">
        <f>IF(Base[[#This Row],[Société]]="","",IF($AQ184&gt;55,"6 - Plus de 55 ans",IF($AQ184&gt;45,"5 - De 46 à 55 ans",IF($AQ184&gt;35,"4 - De 36 à 45 ans",IF($AQ184&gt;25,"3 - De 26 à 35 ans",IF($AQ184&gt;17,"2 - De 18 à 25 ans","1 - Moins de 18 ans"))))))</f>
        <v>2 - De 18 à 25 ans</v>
      </c>
      <c r="AS184" s="3">
        <f t="shared" si="2"/>
        <v>1</v>
      </c>
      <c r="AT184" s="3">
        <f>IF(Base[[#This Row],[Société]]="","",YEAR(Base[[#This Row],[Période]]))</f>
        <v>2024</v>
      </c>
      <c r="AU184" s="3">
        <f>IF(A184="","",MONTH(Base[[#This Row],[Période]]))</f>
        <v>2</v>
      </c>
    </row>
    <row r="185" spans="1:47" x14ac:dyDescent="0.25">
      <c r="A185" t="s">
        <v>322</v>
      </c>
      <c r="B185">
        <v>214</v>
      </c>
      <c r="C185" t="s">
        <v>45</v>
      </c>
      <c r="D185" t="s">
        <v>263</v>
      </c>
      <c r="E185" t="str">
        <f>CONCATENATE("Pré",Base[[#This Row],[Nom]])</f>
        <v>PréNom69</v>
      </c>
      <c r="F185" s="4">
        <v>45323</v>
      </c>
      <c r="G185" t="s">
        <v>46</v>
      </c>
      <c r="H185" t="s">
        <v>77</v>
      </c>
      <c r="I185" s="4">
        <v>32156</v>
      </c>
      <c r="S185" s="4">
        <v>44753</v>
      </c>
      <c r="U185" t="s">
        <v>90</v>
      </c>
      <c r="V185" t="s">
        <v>110</v>
      </c>
      <c r="W185" s="4">
        <v>44849</v>
      </c>
      <c r="X185" s="4">
        <v>44849</v>
      </c>
      <c r="Z185">
        <v>31</v>
      </c>
      <c r="AB185" t="s">
        <v>92</v>
      </c>
      <c r="AC185" t="s">
        <v>55</v>
      </c>
      <c r="AD185" t="s">
        <v>51</v>
      </c>
      <c r="AE185" t="s">
        <v>51</v>
      </c>
      <c r="AF185" t="s">
        <v>64</v>
      </c>
      <c r="AJ185">
        <v>151.66999999999999</v>
      </c>
      <c r="AK185">
        <v>1786.67</v>
      </c>
      <c r="AL185">
        <v>11.78</v>
      </c>
      <c r="AM185">
        <v>1851.58</v>
      </c>
      <c r="AN185">
        <v>2349.92</v>
      </c>
      <c r="AO185" s="3">
        <f>IF(Base[[#This Row],[Société]]="","",IF(Base[[#This Row],[Date ancienneté]]="",DATEDIF($S185,'Tableau de bord_Effectif'!$A$29,"Y"),DATEDIF($T185,'Tableau de bord_Effectif'!$A$29,"Y")))</f>
        <v>2</v>
      </c>
      <c r="AP185" s="2" t="str">
        <f>IF(Base[[#This Row],[Société]]="","",IF($AO185&gt;35,"6 - Plus de 35 ans",IF($AO185&gt;25,"5 - De 26 à 35 ans",IF($AO185&gt;15,"4 - De 16 à 25 ans",IF($AO185&gt;5,"3 - De 6 à 15 ans",IF($AQ185&gt;0,"2 - De 1 à 5 ans","1 - Moins d'1 an"))))))</f>
        <v>2 - De 1 à 5 ans</v>
      </c>
      <c r="AQ185" s="3">
        <f>IF($A185="","",DATEDIF($I185,'Tableau de bord_Effectif'!$A$29,"Y"))</f>
        <v>36</v>
      </c>
      <c r="AR185" s="2" t="str">
        <f>IF(Base[[#This Row],[Société]]="","",IF($AQ185&gt;55,"6 - Plus de 55 ans",IF($AQ185&gt;45,"5 - De 46 à 55 ans",IF($AQ185&gt;35,"4 - De 36 à 45 ans",IF($AQ185&gt;25,"3 - De 26 à 35 ans",IF($AQ185&gt;17,"2 - De 18 à 25 ans","1 - Moins de 18 ans"))))))</f>
        <v>4 - De 36 à 45 ans</v>
      </c>
      <c r="AS185" s="3">
        <f t="shared" si="2"/>
        <v>1</v>
      </c>
      <c r="AT185" s="3">
        <f>IF(Base[[#This Row],[Société]]="","",YEAR(Base[[#This Row],[Période]]))</f>
        <v>2024</v>
      </c>
      <c r="AU185" s="3">
        <f>IF(A185="","",MONTH(Base[[#This Row],[Période]]))</f>
        <v>2</v>
      </c>
    </row>
    <row r="186" spans="1:47" x14ac:dyDescent="0.25">
      <c r="A186" t="s">
        <v>322</v>
      </c>
      <c r="B186">
        <v>233</v>
      </c>
      <c r="C186" t="s">
        <v>45</v>
      </c>
      <c r="D186" t="s">
        <v>264</v>
      </c>
      <c r="E186" t="str">
        <f>CONCATENATE("Pré",Base[[#This Row],[Nom]])</f>
        <v>PréNom70</v>
      </c>
      <c r="F186" s="4">
        <v>45323</v>
      </c>
      <c r="G186" t="s">
        <v>46</v>
      </c>
      <c r="H186" t="s">
        <v>47</v>
      </c>
      <c r="I186" s="4">
        <v>34977</v>
      </c>
      <c r="S186" s="4">
        <v>44942</v>
      </c>
      <c r="U186" t="s">
        <v>48</v>
      </c>
      <c r="W186" s="4">
        <v>44942</v>
      </c>
      <c r="X186" s="4">
        <v>44942</v>
      </c>
      <c r="AB186" t="s">
        <v>111</v>
      </c>
      <c r="AC186" t="s">
        <v>55</v>
      </c>
      <c r="AD186" t="s">
        <v>51</v>
      </c>
      <c r="AE186" t="s">
        <v>51</v>
      </c>
      <c r="AF186" t="s">
        <v>66</v>
      </c>
      <c r="AJ186">
        <v>151.66999999999999</v>
      </c>
      <c r="AK186">
        <v>1908.49</v>
      </c>
      <c r="AL186">
        <v>12.58</v>
      </c>
      <c r="AM186">
        <v>2252.27</v>
      </c>
      <c r="AN186">
        <v>2911.04</v>
      </c>
      <c r="AO186" s="3">
        <f>IF(Base[[#This Row],[Société]]="","",IF(Base[[#This Row],[Date ancienneté]]="",DATEDIF($S186,'Tableau de bord_Effectif'!$A$29,"Y"),DATEDIF($T186,'Tableau de bord_Effectif'!$A$29,"Y")))</f>
        <v>1</v>
      </c>
      <c r="AP186" s="2" t="str">
        <f>IF(Base[[#This Row],[Société]]="","",IF($AO186&gt;35,"6 - Plus de 35 ans",IF($AO186&gt;25,"5 - De 26 à 35 ans",IF($AO186&gt;15,"4 - De 16 à 25 ans",IF($AO186&gt;5,"3 - De 6 à 15 ans",IF($AQ186&gt;0,"2 - De 1 à 5 ans","1 - Moins d'1 an"))))))</f>
        <v>2 - De 1 à 5 ans</v>
      </c>
      <c r="AQ186" s="3">
        <f>IF($A186="","",DATEDIF($I186,'Tableau de bord_Effectif'!$A$29,"Y"))</f>
        <v>28</v>
      </c>
      <c r="AR186" s="2" t="str">
        <f>IF(Base[[#This Row],[Société]]="","",IF($AQ186&gt;55,"6 - Plus de 55 ans",IF($AQ186&gt;45,"5 - De 46 à 55 ans",IF($AQ186&gt;35,"4 - De 36 à 45 ans",IF($AQ186&gt;25,"3 - De 26 à 35 ans",IF($AQ186&gt;17,"2 - De 18 à 25 ans","1 - Moins de 18 ans"))))))</f>
        <v>3 - De 26 à 35 ans</v>
      </c>
      <c r="AS186" s="3">
        <f t="shared" si="2"/>
        <v>1</v>
      </c>
      <c r="AT186" s="3">
        <f>IF(Base[[#This Row],[Société]]="","",YEAR(Base[[#This Row],[Période]]))</f>
        <v>2024</v>
      </c>
      <c r="AU186" s="3">
        <f>IF(A186="","",MONTH(Base[[#This Row],[Période]]))</f>
        <v>2</v>
      </c>
    </row>
    <row r="187" spans="1:47" x14ac:dyDescent="0.25">
      <c r="A187" t="s">
        <v>322</v>
      </c>
      <c r="B187">
        <v>180</v>
      </c>
      <c r="C187" t="s">
        <v>45</v>
      </c>
      <c r="D187" t="s">
        <v>265</v>
      </c>
      <c r="E187" t="str">
        <f>CONCATENATE("Pré",Base[[#This Row],[Nom]])</f>
        <v>PréNom71</v>
      </c>
      <c r="F187" s="4">
        <v>45323</v>
      </c>
      <c r="G187" t="s">
        <v>46</v>
      </c>
      <c r="H187" t="s">
        <v>47</v>
      </c>
      <c r="I187" s="4">
        <v>30772</v>
      </c>
      <c r="S187" s="4">
        <v>44202</v>
      </c>
      <c r="T187" s="4">
        <v>44202</v>
      </c>
      <c r="U187" t="s">
        <v>48</v>
      </c>
      <c r="W187" s="4">
        <v>44202</v>
      </c>
      <c r="X187" s="4">
        <v>44202</v>
      </c>
      <c r="AB187" t="s">
        <v>112</v>
      </c>
      <c r="AC187" t="s">
        <v>55</v>
      </c>
      <c r="AD187" t="s">
        <v>51</v>
      </c>
      <c r="AE187" t="s">
        <v>51</v>
      </c>
      <c r="AF187" t="s">
        <v>88</v>
      </c>
      <c r="AI187" t="s">
        <v>68</v>
      </c>
      <c r="AJ187">
        <v>151.66999999999999</v>
      </c>
      <c r="AK187">
        <v>1854.98</v>
      </c>
      <c r="AL187">
        <v>12.23</v>
      </c>
      <c r="AM187">
        <v>2015.6</v>
      </c>
      <c r="AN187">
        <v>2548.33</v>
      </c>
      <c r="AO187" s="3">
        <f>IF(Base[[#This Row],[Société]]="","",IF(Base[[#This Row],[Date ancienneté]]="",DATEDIF($S187,'Tableau de bord_Effectif'!$A$29,"Y"),DATEDIF($T187,'Tableau de bord_Effectif'!$A$29,"Y")))</f>
        <v>3</v>
      </c>
      <c r="AP187" s="2" t="str">
        <f>IF(Base[[#This Row],[Société]]="","",IF($AO187&gt;35,"6 - Plus de 35 ans",IF($AO187&gt;25,"5 - De 26 à 35 ans",IF($AO187&gt;15,"4 - De 16 à 25 ans",IF($AO187&gt;5,"3 - De 6 à 15 ans",IF($AQ187&gt;0,"2 - De 1 à 5 ans","1 - Moins d'1 an"))))))</f>
        <v>2 - De 1 à 5 ans</v>
      </c>
      <c r="AQ187" s="3">
        <f>IF($A187="","",DATEDIF($I187,'Tableau de bord_Effectif'!$A$29,"Y"))</f>
        <v>40</v>
      </c>
      <c r="AR187" s="2" t="str">
        <f>IF(Base[[#This Row],[Société]]="","",IF($AQ187&gt;55,"6 - Plus de 55 ans",IF($AQ187&gt;45,"5 - De 46 à 55 ans",IF($AQ187&gt;35,"4 - De 36 à 45 ans",IF($AQ187&gt;25,"3 - De 26 à 35 ans",IF($AQ187&gt;17,"2 - De 18 à 25 ans","1 - Moins de 18 ans"))))))</f>
        <v>4 - De 36 à 45 ans</v>
      </c>
      <c r="AS187" s="3">
        <f t="shared" si="2"/>
        <v>1</v>
      </c>
      <c r="AT187" s="3">
        <f>IF(Base[[#This Row],[Société]]="","",YEAR(Base[[#This Row],[Période]]))</f>
        <v>2024</v>
      </c>
      <c r="AU187" s="3">
        <f>IF(A187="","",MONTH(Base[[#This Row],[Période]]))</f>
        <v>2</v>
      </c>
    </row>
    <row r="188" spans="1:47" x14ac:dyDescent="0.25">
      <c r="A188" t="s">
        <v>322</v>
      </c>
      <c r="B188">
        <v>247</v>
      </c>
      <c r="C188" t="s">
        <v>57</v>
      </c>
      <c r="D188" t="s">
        <v>266</v>
      </c>
      <c r="E188" t="str">
        <f>CONCATENATE("Pré",Base[[#This Row],[Nom]])</f>
        <v>PréNom72</v>
      </c>
      <c r="F188" s="4">
        <v>45323</v>
      </c>
      <c r="G188" t="s">
        <v>58</v>
      </c>
      <c r="H188" t="s">
        <v>47</v>
      </c>
      <c r="I188" s="4">
        <v>33059</v>
      </c>
      <c r="S188" s="4">
        <v>45170</v>
      </c>
      <c r="U188" t="s">
        <v>48</v>
      </c>
      <c r="W188" s="4">
        <v>45170</v>
      </c>
      <c r="X188" s="4">
        <v>45170</v>
      </c>
      <c r="AB188" t="s">
        <v>60</v>
      </c>
      <c r="AC188" t="s">
        <v>60</v>
      </c>
      <c r="AD188" t="s">
        <v>51</v>
      </c>
      <c r="AE188" t="s">
        <v>51</v>
      </c>
      <c r="AF188" t="s">
        <v>113</v>
      </c>
      <c r="AI188" t="s">
        <v>114</v>
      </c>
      <c r="AJ188">
        <v>151.66999999999999</v>
      </c>
      <c r="AK188">
        <v>2100</v>
      </c>
      <c r="AL188">
        <v>13.85</v>
      </c>
      <c r="AM188">
        <v>2115.36</v>
      </c>
      <c r="AN188">
        <v>2592.5</v>
      </c>
      <c r="AO188" s="3">
        <f>IF(Base[[#This Row],[Société]]="","",IF(Base[[#This Row],[Date ancienneté]]="",DATEDIF($S188,'Tableau de bord_Effectif'!$A$29,"Y"),DATEDIF($T188,'Tableau de bord_Effectif'!$A$29,"Y")))</f>
        <v>0</v>
      </c>
      <c r="AP188" s="2" t="str">
        <f>IF(Base[[#This Row],[Société]]="","",IF($AO188&gt;35,"6 - Plus de 35 ans",IF($AO188&gt;25,"5 - De 26 à 35 ans",IF($AO188&gt;15,"4 - De 16 à 25 ans",IF($AO188&gt;5,"3 - De 6 à 15 ans",IF($AQ188&gt;0,"2 - De 1 à 5 ans","1 - Moins d'1 an"))))))</f>
        <v>2 - De 1 à 5 ans</v>
      </c>
      <c r="AQ188" s="3">
        <f>IF($A188="","",DATEDIF($I188,'Tableau de bord_Effectif'!$A$29,"Y"))</f>
        <v>34</v>
      </c>
      <c r="AR188" s="2" t="str">
        <f>IF(Base[[#This Row],[Société]]="","",IF($AQ188&gt;55,"6 - Plus de 55 ans",IF($AQ188&gt;45,"5 - De 46 à 55 ans",IF($AQ188&gt;35,"4 - De 36 à 45 ans",IF($AQ188&gt;25,"3 - De 26 à 35 ans",IF($AQ188&gt;17,"2 - De 18 à 25 ans","1 - Moins de 18 ans"))))))</f>
        <v>3 - De 26 à 35 ans</v>
      </c>
      <c r="AS188" s="3">
        <f t="shared" si="2"/>
        <v>-1</v>
      </c>
      <c r="AT188" s="3">
        <f>IF(Base[[#This Row],[Société]]="","",YEAR(Base[[#This Row],[Période]]))</f>
        <v>2024</v>
      </c>
      <c r="AU188" s="3">
        <f>IF(A188="","",MONTH(Base[[#This Row],[Période]]))</f>
        <v>2</v>
      </c>
    </row>
    <row r="189" spans="1:47" x14ac:dyDescent="0.25">
      <c r="A189" t="s">
        <v>322</v>
      </c>
      <c r="B189">
        <v>96</v>
      </c>
      <c r="C189" t="s">
        <v>45</v>
      </c>
      <c r="D189" t="s">
        <v>267</v>
      </c>
      <c r="E189" t="str">
        <f>CONCATENATE("Pré",Base[[#This Row],[Nom]])</f>
        <v>PréNom73</v>
      </c>
      <c r="F189" s="4">
        <v>45323</v>
      </c>
      <c r="G189" t="s">
        <v>46</v>
      </c>
      <c r="H189" t="s">
        <v>47</v>
      </c>
      <c r="I189" s="4">
        <v>35597</v>
      </c>
      <c r="S189" s="4">
        <v>42247</v>
      </c>
      <c r="T189" s="4">
        <v>42247</v>
      </c>
      <c r="U189" t="s">
        <v>48</v>
      </c>
      <c r="X189" s="4">
        <v>42917</v>
      </c>
      <c r="AB189" t="s">
        <v>98</v>
      </c>
      <c r="AC189" t="s">
        <v>55</v>
      </c>
      <c r="AD189" t="s">
        <v>51</v>
      </c>
      <c r="AE189" t="s">
        <v>51</v>
      </c>
      <c r="AF189" t="s">
        <v>66</v>
      </c>
      <c r="AI189" t="s">
        <v>68</v>
      </c>
      <c r="AJ189">
        <v>151.66999999999999</v>
      </c>
      <c r="AK189">
        <v>1971.71</v>
      </c>
      <c r="AL189">
        <v>13</v>
      </c>
      <c r="AM189">
        <v>3034.56</v>
      </c>
      <c r="AN189">
        <v>4330.84</v>
      </c>
      <c r="AO189" s="3">
        <f>IF(Base[[#This Row],[Société]]="","",IF(Base[[#This Row],[Date ancienneté]]="",DATEDIF($S189,'Tableau de bord_Effectif'!$A$29,"Y"),DATEDIF($T189,'Tableau de bord_Effectif'!$A$29,"Y")))</f>
        <v>8</v>
      </c>
      <c r="AP189" s="2" t="str">
        <f>IF(Base[[#This Row],[Société]]="","",IF($AO189&gt;35,"6 - Plus de 35 ans",IF($AO189&gt;25,"5 - De 26 à 35 ans",IF($AO189&gt;15,"4 - De 16 à 25 ans",IF($AO189&gt;5,"3 - De 6 à 15 ans",IF($AQ189&gt;0,"2 - De 1 à 5 ans","1 - Moins d'1 an"))))))</f>
        <v>3 - De 6 à 15 ans</v>
      </c>
      <c r="AQ189" s="3">
        <f>IF($A189="","",DATEDIF($I189,'Tableau de bord_Effectif'!$A$29,"Y"))</f>
        <v>27</v>
      </c>
      <c r="AR189" s="2" t="str">
        <f>IF(Base[[#This Row],[Société]]="","",IF($AQ189&gt;55,"6 - Plus de 55 ans",IF($AQ189&gt;45,"5 - De 46 à 55 ans",IF($AQ189&gt;35,"4 - De 36 à 45 ans",IF($AQ189&gt;25,"3 - De 26 à 35 ans",IF($AQ189&gt;17,"2 - De 18 à 25 ans","1 - Moins de 18 ans"))))))</f>
        <v>3 - De 26 à 35 ans</v>
      </c>
      <c r="AS189" s="3">
        <f t="shared" si="2"/>
        <v>1</v>
      </c>
      <c r="AT189" s="3">
        <f>IF(Base[[#This Row],[Société]]="","",YEAR(Base[[#This Row],[Période]]))</f>
        <v>2024</v>
      </c>
      <c r="AU189" s="3">
        <f>IF(A189="","",MONTH(Base[[#This Row],[Période]]))</f>
        <v>2</v>
      </c>
    </row>
    <row r="190" spans="1:47" x14ac:dyDescent="0.25">
      <c r="A190" t="s">
        <v>322</v>
      </c>
      <c r="B190">
        <v>239</v>
      </c>
      <c r="C190" t="s">
        <v>45</v>
      </c>
      <c r="D190" t="s">
        <v>268</v>
      </c>
      <c r="E190" t="str">
        <f>CONCATENATE("Pré",Base[[#This Row],[Nom]])</f>
        <v>PréNom74</v>
      </c>
      <c r="F190" s="4">
        <v>45323</v>
      </c>
      <c r="G190" t="s">
        <v>46</v>
      </c>
      <c r="H190" t="s">
        <v>47</v>
      </c>
      <c r="I190" s="4">
        <v>28707</v>
      </c>
      <c r="S190" s="4">
        <v>45027</v>
      </c>
      <c r="U190" t="s">
        <v>90</v>
      </c>
      <c r="V190" t="s">
        <v>110</v>
      </c>
      <c r="W190" s="4">
        <v>45213</v>
      </c>
      <c r="X190" s="4">
        <v>45213</v>
      </c>
      <c r="Y190" s="4">
        <v>45569</v>
      </c>
      <c r="Z190">
        <v>31</v>
      </c>
      <c r="AB190" t="s">
        <v>92</v>
      </c>
      <c r="AC190" t="s">
        <v>55</v>
      </c>
      <c r="AD190" t="s">
        <v>51</v>
      </c>
      <c r="AE190" t="s">
        <v>51</v>
      </c>
      <c r="AF190" t="s">
        <v>64</v>
      </c>
      <c r="AI190" t="s">
        <v>68</v>
      </c>
      <c r="AJ190">
        <v>151.66999999999999</v>
      </c>
      <c r="AK190">
        <v>1786.67</v>
      </c>
      <c r="AL190">
        <v>11.78</v>
      </c>
      <c r="AM190">
        <v>2429.52</v>
      </c>
      <c r="AN190">
        <v>3723.73</v>
      </c>
      <c r="AO190" s="3">
        <f>IF(Base[[#This Row],[Société]]="","",IF(Base[[#This Row],[Date ancienneté]]="",DATEDIF($S190,'Tableau de bord_Effectif'!$A$29,"Y"),DATEDIF($T190,'Tableau de bord_Effectif'!$A$29,"Y")))</f>
        <v>1</v>
      </c>
      <c r="AP190" s="2" t="str">
        <f>IF(Base[[#This Row],[Société]]="","",IF($AO190&gt;35,"6 - Plus de 35 ans",IF($AO190&gt;25,"5 - De 26 à 35 ans",IF($AO190&gt;15,"4 - De 16 à 25 ans",IF($AO190&gt;5,"3 - De 6 à 15 ans",IF($AQ190&gt;0,"2 - De 1 à 5 ans","1 - Moins d'1 an"))))))</f>
        <v>2 - De 1 à 5 ans</v>
      </c>
      <c r="AQ190" s="3">
        <f>IF($A190="","",DATEDIF($I190,'Tableau de bord_Effectif'!$A$29,"Y"))</f>
        <v>45</v>
      </c>
      <c r="AR190" s="2" t="str">
        <f>IF(Base[[#This Row],[Société]]="","",IF($AQ190&gt;55,"6 - Plus de 55 ans",IF($AQ190&gt;45,"5 - De 46 à 55 ans",IF($AQ190&gt;35,"4 - De 36 à 45 ans",IF($AQ190&gt;25,"3 - De 26 à 35 ans",IF($AQ190&gt;17,"2 - De 18 à 25 ans","1 - Moins de 18 ans"))))))</f>
        <v>4 - De 36 à 45 ans</v>
      </c>
      <c r="AS190" s="3">
        <f t="shared" si="2"/>
        <v>1</v>
      </c>
      <c r="AT190" s="3">
        <f>IF(Base[[#This Row],[Société]]="","",YEAR(Base[[#This Row],[Période]]))</f>
        <v>2024</v>
      </c>
      <c r="AU190" s="3">
        <f>IF(A190="","",MONTH(Base[[#This Row],[Période]]))</f>
        <v>2</v>
      </c>
    </row>
    <row r="191" spans="1:47" x14ac:dyDescent="0.25">
      <c r="A191" t="s">
        <v>322</v>
      </c>
      <c r="B191">
        <v>193</v>
      </c>
      <c r="C191" t="s">
        <v>45</v>
      </c>
      <c r="D191" t="s">
        <v>269</v>
      </c>
      <c r="E191" t="str">
        <f>CONCATENATE("Pré",Base[[#This Row],[Nom]])</f>
        <v>PréNom75</v>
      </c>
      <c r="F191" s="4">
        <v>45323</v>
      </c>
      <c r="G191" t="s">
        <v>46</v>
      </c>
      <c r="H191" t="s">
        <v>47</v>
      </c>
      <c r="I191" s="4">
        <v>37523</v>
      </c>
      <c r="S191" s="4">
        <v>44452</v>
      </c>
      <c r="U191" t="s">
        <v>78</v>
      </c>
      <c r="V191" t="s">
        <v>79</v>
      </c>
      <c r="W191" s="4">
        <v>44452</v>
      </c>
      <c r="X191" s="4">
        <v>44452</v>
      </c>
      <c r="Y191" s="4">
        <v>45535</v>
      </c>
      <c r="Z191">
        <v>81</v>
      </c>
      <c r="AB191" t="s">
        <v>103</v>
      </c>
      <c r="AC191" t="s">
        <v>79</v>
      </c>
      <c r="AD191" t="s">
        <v>104</v>
      </c>
      <c r="AE191" t="s">
        <v>51</v>
      </c>
      <c r="AI191" t="s">
        <v>68</v>
      </c>
      <c r="AJ191">
        <v>151.66999999999999</v>
      </c>
      <c r="AK191">
        <v>1378.23</v>
      </c>
      <c r="AL191">
        <v>9.09</v>
      </c>
      <c r="AM191">
        <v>1289.56</v>
      </c>
      <c r="AN191">
        <v>1503.36</v>
      </c>
      <c r="AO191" s="3">
        <f>IF(Base[[#This Row],[Société]]="","",IF(Base[[#This Row],[Date ancienneté]]="",DATEDIF($S191,'Tableau de bord_Effectif'!$A$29,"Y"),DATEDIF($T191,'Tableau de bord_Effectif'!$A$29,"Y")))</f>
        <v>2</v>
      </c>
      <c r="AP191" s="2" t="str">
        <f>IF(Base[[#This Row],[Société]]="","",IF($AO191&gt;35,"6 - Plus de 35 ans",IF($AO191&gt;25,"5 - De 26 à 35 ans",IF($AO191&gt;15,"4 - De 16 à 25 ans",IF($AO191&gt;5,"3 - De 6 à 15 ans",IF($AQ191&gt;0,"2 - De 1 à 5 ans","1 - Moins d'1 an"))))))</f>
        <v>2 - De 1 à 5 ans</v>
      </c>
      <c r="AQ191" s="3">
        <f>IF($A191="","",DATEDIF($I191,'Tableau de bord_Effectif'!$A$29,"Y"))</f>
        <v>21</v>
      </c>
      <c r="AR191" s="2" t="str">
        <f>IF(Base[[#This Row],[Société]]="","",IF($AQ191&gt;55,"6 - Plus de 55 ans",IF($AQ191&gt;45,"5 - De 46 à 55 ans",IF($AQ191&gt;35,"4 - De 36 à 45 ans",IF($AQ191&gt;25,"3 - De 26 à 35 ans",IF($AQ191&gt;17,"2 - De 18 à 25 ans","1 - Moins de 18 ans"))))))</f>
        <v>2 - De 18 à 25 ans</v>
      </c>
      <c r="AS191" s="3">
        <f t="shared" si="2"/>
        <v>1</v>
      </c>
      <c r="AT191" s="3">
        <f>IF(Base[[#This Row],[Société]]="","",YEAR(Base[[#This Row],[Période]]))</f>
        <v>2024</v>
      </c>
      <c r="AU191" s="3">
        <f>IF(A191="","",MONTH(Base[[#This Row],[Période]]))</f>
        <v>2</v>
      </c>
    </row>
    <row r="192" spans="1:47" x14ac:dyDescent="0.25">
      <c r="A192" t="s">
        <v>322</v>
      </c>
      <c r="B192">
        <v>64</v>
      </c>
      <c r="C192" t="s">
        <v>45</v>
      </c>
      <c r="D192" t="s">
        <v>270</v>
      </c>
      <c r="E192" t="str">
        <f>CONCATENATE("Pré",Base[[#This Row],[Nom]])</f>
        <v>PréNom76</v>
      </c>
      <c r="F192" s="4">
        <v>45323</v>
      </c>
      <c r="G192" t="s">
        <v>46</v>
      </c>
      <c r="H192" t="s">
        <v>47</v>
      </c>
      <c r="I192" s="4">
        <v>24250</v>
      </c>
      <c r="S192" s="4">
        <v>37655</v>
      </c>
      <c r="T192" s="4">
        <v>32203</v>
      </c>
      <c r="U192" t="s">
        <v>48</v>
      </c>
      <c r="X192" s="4">
        <v>37655</v>
      </c>
      <c r="AB192" t="s">
        <v>99</v>
      </c>
      <c r="AC192" t="s">
        <v>70</v>
      </c>
      <c r="AD192" t="s">
        <v>70</v>
      </c>
      <c r="AE192" t="s">
        <v>70</v>
      </c>
      <c r="AF192" t="s">
        <v>81</v>
      </c>
      <c r="AI192" t="s">
        <v>100</v>
      </c>
      <c r="AJ192">
        <v>151.66999999999999</v>
      </c>
      <c r="AK192">
        <v>3567.25</v>
      </c>
      <c r="AL192">
        <v>23.52</v>
      </c>
      <c r="AM192">
        <v>3702.13</v>
      </c>
      <c r="AN192">
        <v>5480.79</v>
      </c>
      <c r="AO192" s="3">
        <f>IF(Base[[#This Row],[Société]]="","",IF(Base[[#This Row],[Date ancienneté]]="",DATEDIF($S192,'Tableau de bord_Effectif'!$A$29,"Y"),DATEDIF($T192,'Tableau de bord_Effectif'!$A$29,"Y")))</f>
        <v>36</v>
      </c>
      <c r="AP192" s="2" t="str">
        <f>IF(Base[[#This Row],[Société]]="","",IF($AO192&gt;35,"6 - Plus de 35 ans",IF($AO192&gt;25,"5 - De 26 à 35 ans",IF($AO192&gt;15,"4 - De 16 à 25 ans",IF($AO192&gt;5,"3 - De 6 à 15 ans",IF($AQ192&gt;0,"2 - De 1 à 5 ans","1 - Moins d'1 an"))))))</f>
        <v>6 - Plus de 35 ans</v>
      </c>
      <c r="AQ192" s="3">
        <f>IF($A192="","",DATEDIF($I192,'Tableau de bord_Effectif'!$A$29,"Y"))</f>
        <v>58</v>
      </c>
      <c r="AR192" s="2" t="str">
        <f>IF(Base[[#This Row],[Société]]="","",IF($AQ192&gt;55,"6 - Plus de 55 ans",IF($AQ192&gt;45,"5 - De 46 à 55 ans",IF($AQ192&gt;35,"4 - De 36 à 45 ans",IF($AQ192&gt;25,"3 - De 26 à 35 ans",IF($AQ192&gt;17,"2 - De 18 à 25 ans","1 - Moins de 18 ans"))))))</f>
        <v>6 - Plus de 55 ans</v>
      </c>
      <c r="AS192" s="3">
        <f t="shared" si="2"/>
        <v>1</v>
      </c>
      <c r="AT192" s="3">
        <f>IF(Base[[#This Row],[Société]]="","",YEAR(Base[[#This Row],[Période]]))</f>
        <v>2024</v>
      </c>
      <c r="AU192" s="3">
        <f>IF(A192="","",MONTH(Base[[#This Row],[Période]]))</f>
        <v>2</v>
      </c>
    </row>
    <row r="193" spans="1:47" x14ac:dyDescent="0.25">
      <c r="A193" t="s">
        <v>322</v>
      </c>
      <c r="B193">
        <v>153</v>
      </c>
      <c r="C193" t="s">
        <v>45</v>
      </c>
      <c r="D193" t="s">
        <v>271</v>
      </c>
      <c r="E193" t="str">
        <f>CONCATENATE("Pré",Base[[#This Row],[Nom]])</f>
        <v>PréNom77</v>
      </c>
      <c r="F193" s="4">
        <v>45323</v>
      </c>
      <c r="G193" t="s">
        <v>46</v>
      </c>
      <c r="H193" t="s">
        <v>47</v>
      </c>
      <c r="I193" s="4">
        <v>32939</v>
      </c>
      <c r="S193" s="4">
        <v>43662</v>
      </c>
      <c r="T193" s="4">
        <v>43662</v>
      </c>
      <c r="U193" t="s">
        <v>48</v>
      </c>
      <c r="W193" s="4">
        <v>43662</v>
      </c>
      <c r="X193" s="4">
        <v>43662</v>
      </c>
      <c r="AB193" t="s">
        <v>115</v>
      </c>
      <c r="AC193" t="s">
        <v>55</v>
      </c>
      <c r="AD193" t="s">
        <v>51</v>
      </c>
      <c r="AE193" t="s">
        <v>51</v>
      </c>
      <c r="AF193" t="s">
        <v>116</v>
      </c>
      <c r="AI193" t="s">
        <v>117</v>
      </c>
      <c r="AJ193">
        <v>169</v>
      </c>
      <c r="AK193">
        <v>2823.88</v>
      </c>
      <c r="AL193">
        <v>16.29</v>
      </c>
      <c r="AM193">
        <v>2572.6</v>
      </c>
      <c r="AN193">
        <v>3596.76</v>
      </c>
      <c r="AO193" s="3">
        <f>IF(Base[[#This Row],[Société]]="","",IF(Base[[#This Row],[Date ancienneté]]="",DATEDIF($S193,'Tableau de bord_Effectif'!$A$29,"Y"),DATEDIF($T193,'Tableau de bord_Effectif'!$A$29,"Y")))</f>
        <v>5</v>
      </c>
      <c r="AP193" s="2" t="str">
        <f>IF(Base[[#This Row],[Société]]="","",IF($AO193&gt;35,"6 - Plus de 35 ans",IF($AO193&gt;25,"5 - De 26 à 35 ans",IF($AO193&gt;15,"4 - De 16 à 25 ans",IF($AO193&gt;5,"3 - De 6 à 15 ans",IF($AQ193&gt;0,"2 - De 1 à 5 ans","1 - Moins d'1 an"))))))</f>
        <v>2 - De 1 à 5 ans</v>
      </c>
      <c r="AQ193" s="3">
        <f>IF($A193="","",DATEDIF($I193,'Tableau de bord_Effectif'!$A$29,"Y"))</f>
        <v>34</v>
      </c>
      <c r="AR193" s="2" t="str">
        <f>IF(Base[[#This Row],[Société]]="","",IF($AQ193&gt;55,"6 - Plus de 55 ans",IF($AQ193&gt;45,"5 - De 46 à 55 ans",IF($AQ193&gt;35,"4 - De 36 à 45 ans",IF($AQ193&gt;25,"3 - De 26 à 35 ans",IF($AQ193&gt;17,"2 - De 18 à 25 ans","1 - Moins de 18 ans"))))))</f>
        <v>3 - De 26 à 35 ans</v>
      </c>
      <c r="AS193" s="3">
        <f t="shared" si="2"/>
        <v>1</v>
      </c>
      <c r="AT193" s="3">
        <f>IF(Base[[#This Row],[Société]]="","",YEAR(Base[[#This Row],[Période]]))</f>
        <v>2024</v>
      </c>
      <c r="AU193" s="3">
        <f>IF(A193="","",MONTH(Base[[#This Row],[Période]]))</f>
        <v>2</v>
      </c>
    </row>
    <row r="194" spans="1:47" x14ac:dyDescent="0.25">
      <c r="A194" t="s">
        <v>322</v>
      </c>
      <c r="B194">
        <v>248</v>
      </c>
      <c r="C194" t="s">
        <v>45</v>
      </c>
      <c r="D194" t="s">
        <v>272</v>
      </c>
      <c r="E194" t="str">
        <f>CONCATENATE("Pré",Base[[#This Row],[Nom]])</f>
        <v>PréNom78</v>
      </c>
      <c r="F194" s="4">
        <v>45323</v>
      </c>
      <c r="G194" t="s">
        <v>46</v>
      </c>
      <c r="H194" t="s">
        <v>47</v>
      </c>
      <c r="I194" s="4">
        <v>38698</v>
      </c>
      <c r="S194" s="4">
        <v>45180</v>
      </c>
      <c r="T194" s="4">
        <v>45180</v>
      </c>
      <c r="U194" t="s">
        <v>78</v>
      </c>
      <c r="V194" t="s">
        <v>79</v>
      </c>
      <c r="W194" s="4">
        <v>45180</v>
      </c>
      <c r="X194" s="4">
        <v>45180</v>
      </c>
      <c r="Y194" s="4">
        <v>45900</v>
      </c>
      <c r="Z194">
        <v>81</v>
      </c>
      <c r="AB194" t="s">
        <v>103</v>
      </c>
      <c r="AC194" t="s">
        <v>79</v>
      </c>
      <c r="AD194" t="s">
        <v>51</v>
      </c>
      <c r="AE194" t="s">
        <v>51</v>
      </c>
      <c r="AI194" t="s">
        <v>68</v>
      </c>
      <c r="AJ194">
        <v>151.66999999999999</v>
      </c>
      <c r="AK194">
        <v>883.48</v>
      </c>
      <c r="AL194">
        <v>5.83</v>
      </c>
      <c r="AM194">
        <v>885.68</v>
      </c>
      <c r="AN194">
        <v>1036.73</v>
      </c>
      <c r="AO194" s="3">
        <f>IF(Base[[#This Row],[Société]]="","",IF(Base[[#This Row],[Date ancienneté]]="",DATEDIF($S194,'Tableau de bord_Effectif'!$A$29,"Y"),DATEDIF($T194,'Tableau de bord_Effectif'!$A$29,"Y")))</f>
        <v>0</v>
      </c>
      <c r="AP194" s="2" t="str">
        <f>IF(Base[[#This Row],[Société]]="","",IF($AO194&gt;35,"6 - Plus de 35 ans",IF($AO194&gt;25,"5 - De 26 à 35 ans",IF($AO194&gt;15,"4 - De 16 à 25 ans",IF($AO194&gt;5,"3 - De 6 à 15 ans",IF($AQ194&gt;0,"2 - De 1 à 5 ans","1 - Moins d'1 an"))))))</f>
        <v>2 - De 1 à 5 ans</v>
      </c>
      <c r="AQ194" s="3">
        <f>IF($A194="","",DATEDIF($I194,'Tableau de bord_Effectif'!$A$29,"Y"))</f>
        <v>18</v>
      </c>
      <c r="AR194" s="2" t="str">
        <f>IF(Base[[#This Row],[Société]]="","",IF($AQ194&gt;55,"6 - Plus de 55 ans",IF($AQ194&gt;45,"5 - De 46 à 55 ans",IF($AQ194&gt;35,"4 - De 36 à 45 ans",IF($AQ194&gt;25,"3 - De 26 à 35 ans",IF($AQ194&gt;17,"2 - De 18 à 25 ans","1 - Moins de 18 ans"))))))</f>
        <v>2 - De 18 à 25 ans</v>
      </c>
      <c r="AS194" s="3">
        <f t="shared" ref="AS194:AS257" si="3">IF(A194="","",IF($G194="Homme",1,-1))</f>
        <v>1</v>
      </c>
      <c r="AT194" s="3">
        <f>IF(Base[[#This Row],[Société]]="","",YEAR(Base[[#This Row],[Période]]))</f>
        <v>2024</v>
      </c>
      <c r="AU194" s="3">
        <f>IF(A194="","",MONTH(Base[[#This Row],[Période]]))</f>
        <v>2</v>
      </c>
    </row>
    <row r="195" spans="1:47" x14ac:dyDescent="0.25">
      <c r="A195" t="s">
        <v>322</v>
      </c>
      <c r="B195">
        <v>165</v>
      </c>
      <c r="C195" t="s">
        <v>45</v>
      </c>
      <c r="D195" t="s">
        <v>273</v>
      </c>
      <c r="E195" t="str">
        <f>CONCATENATE("Pré",Base[[#This Row],[Nom]])</f>
        <v>PréNom79</v>
      </c>
      <c r="F195" s="4">
        <v>45323</v>
      </c>
      <c r="G195" t="s">
        <v>46</v>
      </c>
      <c r="H195" t="s">
        <v>47</v>
      </c>
      <c r="I195" s="4">
        <v>31700</v>
      </c>
      <c r="S195" s="4">
        <v>43997</v>
      </c>
      <c r="T195" s="4">
        <v>43997</v>
      </c>
      <c r="U195" t="s">
        <v>48</v>
      </c>
      <c r="W195" s="4">
        <v>44545</v>
      </c>
      <c r="X195" s="4">
        <v>44545</v>
      </c>
      <c r="AB195" t="s">
        <v>97</v>
      </c>
      <c r="AC195" t="s">
        <v>55</v>
      </c>
      <c r="AD195" t="s">
        <v>51</v>
      </c>
      <c r="AE195" t="s">
        <v>51</v>
      </c>
      <c r="AF195" t="s">
        <v>56</v>
      </c>
      <c r="AI195" t="s">
        <v>68</v>
      </c>
      <c r="AJ195">
        <v>151.66999999999999</v>
      </c>
      <c r="AK195">
        <v>1792.56</v>
      </c>
      <c r="AL195">
        <v>11.82</v>
      </c>
      <c r="AM195">
        <v>2520.67</v>
      </c>
      <c r="AN195">
        <v>3877.27</v>
      </c>
      <c r="AO195" s="3">
        <f>IF(Base[[#This Row],[Société]]="","",IF(Base[[#This Row],[Date ancienneté]]="",DATEDIF($S195,'Tableau de bord_Effectif'!$A$29,"Y"),DATEDIF($T195,'Tableau de bord_Effectif'!$A$29,"Y")))</f>
        <v>4</v>
      </c>
      <c r="AP195" s="2" t="str">
        <f>IF(Base[[#This Row],[Société]]="","",IF($AO195&gt;35,"6 - Plus de 35 ans",IF($AO195&gt;25,"5 - De 26 à 35 ans",IF($AO195&gt;15,"4 - De 16 à 25 ans",IF($AO195&gt;5,"3 - De 6 à 15 ans",IF($AQ195&gt;0,"2 - De 1 à 5 ans","1 - Moins d'1 an"))))))</f>
        <v>2 - De 1 à 5 ans</v>
      </c>
      <c r="AQ195" s="3">
        <f>IF($A195="","",DATEDIF($I195,'Tableau de bord_Effectif'!$A$29,"Y"))</f>
        <v>37</v>
      </c>
      <c r="AR195" s="2" t="str">
        <f>IF(Base[[#This Row],[Société]]="","",IF($AQ195&gt;55,"6 - Plus de 55 ans",IF($AQ195&gt;45,"5 - De 46 à 55 ans",IF($AQ195&gt;35,"4 - De 36 à 45 ans",IF($AQ195&gt;25,"3 - De 26 à 35 ans",IF($AQ195&gt;17,"2 - De 18 à 25 ans","1 - Moins de 18 ans"))))))</f>
        <v>4 - De 36 à 45 ans</v>
      </c>
      <c r="AS195" s="3">
        <f t="shared" si="3"/>
        <v>1</v>
      </c>
      <c r="AT195" s="3">
        <f>IF(Base[[#This Row],[Société]]="","",YEAR(Base[[#This Row],[Période]]))</f>
        <v>2024</v>
      </c>
      <c r="AU195" s="3">
        <f>IF(A195="","",MONTH(Base[[#This Row],[Période]]))</f>
        <v>2</v>
      </c>
    </row>
    <row r="196" spans="1:47" x14ac:dyDescent="0.25">
      <c r="A196" t="s">
        <v>322</v>
      </c>
      <c r="B196">
        <v>65</v>
      </c>
      <c r="C196" t="s">
        <v>57</v>
      </c>
      <c r="D196" t="s">
        <v>274</v>
      </c>
      <c r="E196" t="str">
        <f>CONCATENATE("Pré",Base[[#This Row],[Nom]])</f>
        <v>PréNom80</v>
      </c>
      <c r="F196" s="4">
        <v>45323</v>
      </c>
      <c r="G196" t="s">
        <v>58</v>
      </c>
      <c r="H196" t="s">
        <v>47</v>
      </c>
      <c r="I196" s="4">
        <v>28736</v>
      </c>
      <c r="S196" s="4">
        <v>38231</v>
      </c>
      <c r="T196" s="4">
        <v>38231</v>
      </c>
      <c r="U196" t="s">
        <v>48</v>
      </c>
      <c r="X196" s="4">
        <v>40269</v>
      </c>
      <c r="AB196" t="s">
        <v>98</v>
      </c>
      <c r="AC196" t="s">
        <v>55</v>
      </c>
      <c r="AD196" t="s">
        <v>51</v>
      </c>
      <c r="AE196" t="s">
        <v>51</v>
      </c>
      <c r="AF196" t="s">
        <v>88</v>
      </c>
      <c r="AI196" t="s">
        <v>68</v>
      </c>
      <c r="AJ196">
        <v>151.66999999999999</v>
      </c>
      <c r="AK196">
        <v>1854.98</v>
      </c>
      <c r="AL196">
        <v>12.23</v>
      </c>
      <c r="AM196">
        <v>2211.77</v>
      </c>
      <c r="AN196">
        <v>2806.41</v>
      </c>
      <c r="AO196" s="3">
        <f>IF(Base[[#This Row],[Société]]="","",IF(Base[[#This Row],[Date ancienneté]]="",DATEDIF($S196,'Tableau de bord_Effectif'!$A$29,"Y"),DATEDIF($T196,'Tableau de bord_Effectif'!$A$29,"Y")))</f>
        <v>19</v>
      </c>
      <c r="AP196" s="2" t="str">
        <f>IF(Base[[#This Row],[Société]]="","",IF($AO196&gt;35,"6 - Plus de 35 ans",IF($AO196&gt;25,"5 - De 26 à 35 ans",IF($AO196&gt;15,"4 - De 16 à 25 ans",IF($AO196&gt;5,"3 - De 6 à 15 ans",IF($AQ196&gt;0,"2 - De 1 à 5 ans","1 - Moins d'1 an"))))))</f>
        <v>4 - De 16 à 25 ans</v>
      </c>
      <c r="AQ196" s="3">
        <f>IF($A196="","",DATEDIF($I196,'Tableau de bord_Effectif'!$A$29,"Y"))</f>
        <v>45</v>
      </c>
      <c r="AR196" s="2" t="str">
        <f>IF(Base[[#This Row],[Société]]="","",IF($AQ196&gt;55,"6 - Plus de 55 ans",IF($AQ196&gt;45,"5 - De 46 à 55 ans",IF($AQ196&gt;35,"4 - De 36 à 45 ans",IF($AQ196&gt;25,"3 - De 26 à 35 ans",IF($AQ196&gt;17,"2 - De 18 à 25 ans","1 - Moins de 18 ans"))))))</f>
        <v>4 - De 36 à 45 ans</v>
      </c>
      <c r="AS196" s="3">
        <f t="shared" si="3"/>
        <v>-1</v>
      </c>
      <c r="AT196" s="3">
        <f>IF(Base[[#This Row],[Société]]="","",YEAR(Base[[#This Row],[Période]]))</f>
        <v>2024</v>
      </c>
      <c r="AU196" s="3">
        <f>IF(A196="","",MONTH(Base[[#This Row],[Période]]))</f>
        <v>2</v>
      </c>
    </row>
    <row r="197" spans="1:47" x14ac:dyDescent="0.25">
      <c r="A197" t="s">
        <v>322</v>
      </c>
      <c r="B197">
        <v>240</v>
      </c>
      <c r="C197" t="s">
        <v>45</v>
      </c>
      <c r="D197" t="s">
        <v>275</v>
      </c>
      <c r="E197" t="str">
        <f>CONCATENATE("Pré",Base[[#This Row],[Nom]])</f>
        <v>PréNom81</v>
      </c>
      <c r="F197" s="4">
        <v>45323</v>
      </c>
      <c r="G197" t="s">
        <v>46</v>
      </c>
      <c r="H197" t="s">
        <v>47</v>
      </c>
      <c r="I197" s="4">
        <v>29705</v>
      </c>
      <c r="S197" s="4">
        <v>45048</v>
      </c>
      <c r="U197" t="s">
        <v>90</v>
      </c>
      <c r="V197" t="s">
        <v>110</v>
      </c>
      <c r="W197" s="4">
        <v>45213</v>
      </c>
      <c r="X197" s="4">
        <v>45213</v>
      </c>
      <c r="Y197" s="4">
        <v>45590</v>
      </c>
      <c r="AB197" t="s">
        <v>92</v>
      </c>
      <c r="AC197" t="s">
        <v>55</v>
      </c>
      <c r="AD197" t="s">
        <v>51</v>
      </c>
      <c r="AE197" t="s">
        <v>51</v>
      </c>
      <c r="AF197" t="s">
        <v>64</v>
      </c>
      <c r="AI197" t="s">
        <v>68</v>
      </c>
      <c r="AJ197">
        <v>151.66999999999999</v>
      </c>
      <c r="AK197">
        <v>1786.67</v>
      </c>
      <c r="AL197">
        <v>11.78</v>
      </c>
      <c r="AM197">
        <v>950.63</v>
      </c>
      <c r="AN197">
        <v>1472.3</v>
      </c>
      <c r="AO197" s="3">
        <f>IF(Base[[#This Row],[Société]]="","",IF(Base[[#This Row],[Date ancienneté]]="",DATEDIF($S197,'Tableau de bord_Effectif'!$A$29,"Y"),DATEDIF($T197,'Tableau de bord_Effectif'!$A$29,"Y")))</f>
        <v>1</v>
      </c>
      <c r="AP197" s="2" t="str">
        <f>IF(Base[[#This Row],[Société]]="","",IF($AO197&gt;35,"6 - Plus de 35 ans",IF($AO197&gt;25,"5 - De 26 à 35 ans",IF($AO197&gt;15,"4 - De 16 à 25 ans",IF($AO197&gt;5,"3 - De 6 à 15 ans",IF($AQ197&gt;0,"2 - De 1 à 5 ans","1 - Moins d'1 an"))))))</f>
        <v>2 - De 1 à 5 ans</v>
      </c>
      <c r="AQ197" s="3">
        <f>IF($A197="","",DATEDIF($I197,'Tableau de bord_Effectif'!$A$29,"Y"))</f>
        <v>43</v>
      </c>
      <c r="AR197" s="2" t="str">
        <f>IF(Base[[#This Row],[Société]]="","",IF($AQ197&gt;55,"6 - Plus de 55 ans",IF($AQ197&gt;45,"5 - De 46 à 55 ans",IF($AQ197&gt;35,"4 - De 36 à 45 ans",IF($AQ197&gt;25,"3 - De 26 à 35 ans",IF($AQ197&gt;17,"2 - De 18 à 25 ans","1 - Moins de 18 ans"))))))</f>
        <v>4 - De 36 à 45 ans</v>
      </c>
      <c r="AS197" s="3">
        <f t="shared" si="3"/>
        <v>1</v>
      </c>
      <c r="AT197" s="3">
        <f>IF(Base[[#This Row],[Société]]="","",YEAR(Base[[#This Row],[Période]]))</f>
        <v>2024</v>
      </c>
      <c r="AU197" s="3">
        <f>IF(A197="","",MONTH(Base[[#This Row],[Période]]))</f>
        <v>2</v>
      </c>
    </row>
    <row r="198" spans="1:47" x14ac:dyDescent="0.25">
      <c r="A198" t="s">
        <v>322</v>
      </c>
      <c r="B198">
        <v>177</v>
      </c>
      <c r="C198" t="s">
        <v>45</v>
      </c>
      <c r="D198" t="s">
        <v>276</v>
      </c>
      <c r="E198" t="str">
        <f>CONCATENATE("Pré",Base[[#This Row],[Nom]])</f>
        <v>PréNom82</v>
      </c>
      <c r="F198" s="4">
        <v>45323</v>
      </c>
      <c r="G198" t="s">
        <v>46</v>
      </c>
      <c r="H198" t="s">
        <v>47</v>
      </c>
      <c r="I198" s="4">
        <v>37536</v>
      </c>
      <c r="S198" s="4">
        <v>44112</v>
      </c>
      <c r="T198" s="4">
        <v>44112</v>
      </c>
      <c r="U198" t="s">
        <v>90</v>
      </c>
      <c r="V198" t="s">
        <v>110</v>
      </c>
      <c r="W198" s="4">
        <v>44805</v>
      </c>
      <c r="X198" s="4">
        <v>44805</v>
      </c>
      <c r="Y198" s="4">
        <v>45351</v>
      </c>
      <c r="AA198" s="4">
        <v>45351</v>
      </c>
      <c r="AB198" t="s">
        <v>92</v>
      </c>
      <c r="AC198" t="s">
        <v>55</v>
      </c>
      <c r="AD198" t="s">
        <v>51</v>
      </c>
      <c r="AE198" t="s">
        <v>51</v>
      </c>
      <c r="AF198" t="s">
        <v>64</v>
      </c>
      <c r="AI198" t="s">
        <v>68</v>
      </c>
      <c r="AJ198">
        <v>151.66999999999999</v>
      </c>
      <c r="AK198">
        <v>1786.67</v>
      </c>
      <c r="AL198">
        <v>11.78</v>
      </c>
      <c r="AM198">
        <v>2077.81</v>
      </c>
      <c r="AN198">
        <v>2602.7600000000002</v>
      </c>
      <c r="AO198" s="3">
        <f>IF(Base[[#This Row],[Société]]="","",IF(Base[[#This Row],[Date ancienneté]]="",DATEDIF($S198,'Tableau de bord_Effectif'!$A$29,"Y"),DATEDIF($T198,'Tableau de bord_Effectif'!$A$29,"Y")))</f>
        <v>3</v>
      </c>
      <c r="AP198" s="2" t="str">
        <f>IF(Base[[#This Row],[Société]]="","",IF($AO198&gt;35,"6 - Plus de 35 ans",IF($AO198&gt;25,"5 - De 26 à 35 ans",IF($AO198&gt;15,"4 - De 16 à 25 ans",IF($AO198&gt;5,"3 - De 6 à 15 ans",IF($AQ198&gt;0,"2 - De 1 à 5 ans","1 - Moins d'1 an"))))))</f>
        <v>2 - De 1 à 5 ans</v>
      </c>
      <c r="AQ198" s="3">
        <f>IF($A198="","",DATEDIF($I198,'Tableau de bord_Effectif'!$A$29,"Y"))</f>
        <v>21</v>
      </c>
      <c r="AR198" s="2" t="str">
        <f>IF(Base[[#This Row],[Société]]="","",IF($AQ198&gt;55,"6 - Plus de 55 ans",IF($AQ198&gt;45,"5 - De 46 à 55 ans",IF($AQ198&gt;35,"4 - De 36 à 45 ans",IF($AQ198&gt;25,"3 - De 26 à 35 ans",IF($AQ198&gt;17,"2 - De 18 à 25 ans","1 - Moins de 18 ans"))))))</f>
        <v>2 - De 18 à 25 ans</v>
      </c>
      <c r="AS198" s="3">
        <f t="shared" si="3"/>
        <v>1</v>
      </c>
      <c r="AT198" s="3">
        <f>IF(Base[[#This Row],[Société]]="","",YEAR(Base[[#This Row],[Période]]))</f>
        <v>2024</v>
      </c>
      <c r="AU198" s="3">
        <f>IF(A198="","",MONTH(Base[[#This Row],[Période]]))</f>
        <v>2</v>
      </c>
    </row>
    <row r="199" spans="1:47" x14ac:dyDescent="0.25">
      <c r="A199" t="s">
        <v>322</v>
      </c>
      <c r="B199">
        <v>67</v>
      </c>
      <c r="C199" t="s">
        <v>45</v>
      </c>
      <c r="D199" t="s">
        <v>277</v>
      </c>
      <c r="E199" t="str">
        <f>CONCATENATE("Pré",Base[[#This Row],[Nom]])</f>
        <v>PréNom83</v>
      </c>
      <c r="F199" s="4">
        <v>45323</v>
      </c>
      <c r="G199" t="s">
        <v>46</v>
      </c>
      <c r="H199" t="s">
        <v>47</v>
      </c>
      <c r="I199" s="4">
        <v>25362</v>
      </c>
      <c r="S199" s="4">
        <v>37655</v>
      </c>
      <c r="T199" s="4">
        <v>33182</v>
      </c>
      <c r="U199" t="s">
        <v>48</v>
      </c>
      <c r="X199" s="4">
        <v>37655</v>
      </c>
      <c r="AB199" t="s">
        <v>101</v>
      </c>
      <c r="AC199" t="s">
        <v>55</v>
      </c>
      <c r="AD199" t="s">
        <v>51</v>
      </c>
      <c r="AE199" t="s">
        <v>51</v>
      </c>
      <c r="AF199" t="s">
        <v>63</v>
      </c>
      <c r="AI199" t="s">
        <v>68</v>
      </c>
      <c r="AJ199">
        <v>151.66999999999999</v>
      </c>
      <c r="AK199">
        <v>1810.39</v>
      </c>
      <c r="AL199">
        <v>11.94</v>
      </c>
      <c r="AM199">
        <v>1457.19</v>
      </c>
      <c r="AN199">
        <v>1835.88</v>
      </c>
      <c r="AO199" s="3">
        <f>IF(Base[[#This Row],[Société]]="","",IF(Base[[#This Row],[Date ancienneté]]="",DATEDIF($S199,'Tableau de bord_Effectif'!$A$29,"Y"),DATEDIF($T199,'Tableau de bord_Effectif'!$A$29,"Y")))</f>
        <v>33</v>
      </c>
      <c r="AP199" s="2" t="str">
        <f>IF(Base[[#This Row],[Société]]="","",IF($AO199&gt;35,"6 - Plus de 35 ans",IF($AO199&gt;25,"5 - De 26 à 35 ans",IF($AO199&gt;15,"4 - De 16 à 25 ans",IF($AO199&gt;5,"3 - De 6 à 15 ans",IF($AQ199&gt;0,"2 - De 1 à 5 ans","1 - Moins d'1 an"))))))</f>
        <v>5 - De 26 à 35 ans</v>
      </c>
      <c r="AQ199" s="3">
        <f>IF($A199="","",DATEDIF($I199,'Tableau de bord_Effectif'!$A$29,"Y"))</f>
        <v>55</v>
      </c>
      <c r="AR199" s="2" t="str">
        <f>IF(Base[[#This Row],[Société]]="","",IF($AQ199&gt;55,"6 - Plus de 55 ans",IF($AQ199&gt;45,"5 - De 46 à 55 ans",IF($AQ199&gt;35,"4 - De 36 à 45 ans",IF($AQ199&gt;25,"3 - De 26 à 35 ans",IF($AQ199&gt;17,"2 - De 18 à 25 ans","1 - Moins de 18 ans"))))))</f>
        <v>5 - De 46 à 55 ans</v>
      </c>
      <c r="AS199" s="3">
        <f t="shared" si="3"/>
        <v>1</v>
      </c>
      <c r="AT199" s="3">
        <f>IF(Base[[#This Row],[Société]]="","",YEAR(Base[[#This Row],[Période]]))</f>
        <v>2024</v>
      </c>
      <c r="AU199" s="3">
        <f>IF(A199="","",MONTH(Base[[#This Row],[Période]]))</f>
        <v>2</v>
      </c>
    </row>
    <row r="200" spans="1:47" x14ac:dyDescent="0.25">
      <c r="A200" t="s">
        <v>322</v>
      </c>
      <c r="B200">
        <v>241</v>
      </c>
      <c r="C200" t="s">
        <v>45</v>
      </c>
      <c r="D200" t="s">
        <v>278</v>
      </c>
      <c r="E200" t="str">
        <f>CONCATENATE("Pré",Base[[#This Row],[Nom]])</f>
        <v>PréNom84</v>
      </c>
      <c r="F200" s="4">
        <v>45323</v>
      </c>
      <c r="G200" t="s">
        <v>46</v>
      </c>
      <c r="H200" t="s">
        <v>47</v>
      </c>
      <c r="I200" s="4">
        <v>31940</v>
      </c>
      <c r="S200" s="4">
        <v>45055</v>
      </c>
      <c r="U200" t="s">
        <v>90</v>
      </c>
      <c r="V200" t="s">
        <v>110</v>
      </c>
      <c r="W200" s="4">
        <v>45213</v>
      </c>
      <c r="X200" s="4">
        <v>45213</v>
      </c>
      <c r="Y200" s="4">
        <v>45590</v>
      </c>
      <c r="Z200">
        <v>31</v>
      </c>
      <c r="AB200" t="s">
        <v>92</v>
      </c>
      <c r="AC200" t="s">
        <v>55</v>
      </c>
      <c r="AD200" t="s">
        <v>51</v>
      </c>
      <c r="AE200" t="s">
        <v>51</v>
      </c>
      <c r="AF200" t="s">
        <v>64</v>
      </c>
      <c r="AI200" t="s">
        <v>68</v>
      </c>
      <c r="AJ200">
        <v>151.66999999999999</v>
      </c>
      <c r="AK200">
        <v>1786.67</v>
      </c>
      <c r="AL200">
        <v>11.78</v>
      </c>
      <c r="AM200">
        <v>2429.52</v>
      </c>
      <c r="AN200">
        <v>3723.96</v>
      </c>
      <c r="AO200" s="3">
        <f>IF(Base[[#This Row],[Société]]="","",IF(Base[[#This Row],[Date ancienneté]]="",DATEDIF($S200,'Tableau de bord_Effectif'!$A$29,"Y"),DATEDIF($T200,'Tableau de bord_Effectif'!$A$29,"Y")))</f>
        <v>1</v>
      </c>
      <c r="AP200" s="2" t="str">
        <f>IF(Base[[#This Row],[Société]]="","",IF($AO200&gt;35,"6 - Plus de 35 ans",IF($AO200&gt;25,"5 - De 26 à 35 ans",IF($AO200&gt;15,"4 - De 16 à 25 ans",IF($AO200&gt;5,"3 - De 6 à 15 ans",IF($AQ200&gt;0,"2 - De 1 à 5 ans","1 - Moins d'1 an"))))))</f>
        <v>2 - De 1 à 5 ans</v>
      </c>
      <c r="AQ200" s="3">
        <f>IF($A200="","",DATEDIF($I200,'Tableau de bord_Effectif'!$A$29,"Y"))</f>
        <v>37</v>
      </c>
      <c r="AR200" s="2" t="str">
        <f>IF(Base[[#This Row],[Société]]="","",IF($AQ200&gt;55,"6 - Plus de 55 ans",IF($AQ200&gt;45,"5 - De 46 à 55 ans",IF($AQ200&gt;35,"4 - De 36 à 45 ans",IF($AQ200&gt;25,"3 - De 26 à 35 ans",IF($AQ200&gt;17,"2 - De 18 à 25 ans","1 - Moins de 18 ans"))))))</f>
        <v>4 - De 36 à 45 ans</v>
      </c>
      <c r="AS200" s="3">
        <f t="shared" si="3"/>
        <v>1</v>
      </c>
      <c r="AT200" s="3">
        <f>IF(Base[[#This Row],[Société]]="","",YEAR(Base[[#This Row],[Période]]))</f>
        <v>2024</v>
      </c>
      <c r="AU200" s="3">
        <f>IF(A200="","",MONTH(Base[[#This Row],[Période]]))</f>
        <v>2</v>
      </c>
    </row>
    <row r="201" spans="1:47" x14ac:dyDescent="0.25">
      <c r="A201" t="s">
        <v>322</v>
      </c>
      <c r="B201">
        <v>143</v>
      </c>
      <c r="C201" t="s">
        <v>45</v>
      </c>
      <c r="D201" t="s">
        <v>279</v>
      </c>
      <c r="E201" t="str">
        <f>CONCATENATE("Pré",Base[[#This Row],[Nom]])</f>
        <v>PréNom85</v>
      </c>
      <c r="F201" s="4">
        <v>45323</v>
      </c>
      <c r="G201" t="s">
        <v>46</v>
      </c>
      <c r="H201" t="s">
        <v>77</v>
      </c>
      <c r="I201" s="4">
        <v>30603</v>
      </c>
      <c r="S201" s="4">
        <v>43346</v>
      </c>
      <c r="T201" s="4">
        <v>43346</v>
      </c>
      <c r="U201" t="s">
        <v>48</v>
      </c>
      <c r="W201" s="4">
        <v>43346</v>
      </c>
      <c r="X201" s="4">
        <v>43346</v>
      </c>
      <c r="AB201" t="s">
        <v>95</v>
      </c>
      <c r="AC201" t="s">
        <v>55</v>
      </c>
      <c r="AD201" t="s">
        <v>51</v>
      </c>
      <c r="AE201" t="s">
        <v>51</v>
      </c>
      <c r="AF201" t="s">
        <v>63</v>
      </c>
      <c r="AI201" t="s">
        <v>68</v>
      </c>
      <c r="AJ201">
        <v>151.66999999999999</v>
      </c>
      <c r="AK201">
        <v>1810.39</v>
      </c>
      <c r="AL201">
        <v>11.94</v>
      </c>
      <c r="AM201">
        <v>2241.12</v>
      </c>
      <c r="AN201">
        <v>2766.57</v>
      </c>
      <c r="AO201" s="3">
        <f>IF(Base[[#This Row],[Société]]="","",IF(Base[[#This Row],[Date ancienneté]]="",DATEDIF($S201,'Tableau de bord_Effectif'!$A$29,"Y"),DATEDIF($T201,'Tableau de bord_Effectif'!$A$29,"Y")))</f>
        <v>5</v>
      </c>
      <c r="AP201" s="2" t="str">
        <f>IF(Base[[#This Row],[Société]]="","",IF($AO201&gt;35,"6 - Plus de 35 ans",IF($AO201&gt;25,"5 - De 26 à 35 ans",IF($AO201&gt;15,"4 - De 16 à 25 ans",IF($AO201&gt;5,"3 - De 6 à 15 ans",IF($AQ201&gt;0,"2 - De 1 à 5 ans","1 - Moins d'1 an"))))))</f>
        <v>2 - De 1 à 5 ans</v>
      </c>
      <c r="AQ201" s="3">
        <f>IF($A201="","",DATEDIF($I201,'Tableau de bord_Effectif'!$A$29,"Y"))</f>
        <v>40</v>
      </c>
      <c r="AR201" s="2" t="str">
        <f>IF(Base[[#This Row],[Société]]="","",IF($AQ201&gt;55,"6 - Plus de 55 ans",IF($AQ201&gt;45,"5 - De 46 à 55 ans",IF($AQ201&gt;35,"4 - De 36 à 45 ans",IF($AQ201&gt;25,"3 - De 26 à 35 ans",IF($AQ201&gt;17,"2 - De 18 à 25 ans","1 - Moins de 18 ans"))))))</f>
        <v>4 - De 36 à 45 ans</v>
      </c>
      <c r="AS201" s="3">
        <f t="shared" si="3"/>
        <v>1</v>
      </c>
      <c r="AT201" s="3">
        <f>IF(Base[[#This Row],[Société]]="","",YEAR(Base[[#This Row],[Période]]))</f>
        <v>2024</v>
      </c>
      <c r="AU201" s="3">
        <f>IF(A201="","",MONTH(Base[[#This Row],[Période]]))</f>
        <v>2</v>
      </c>
    </row>
    <row r="202" spans="1:47" x14ac:dyDescent="0.25">
      <c r="A202" t="s">
        <v>322</v>
      </c>
      <c r="B202">
        <v>164</v>
      </c>
      <c r="C202" t="s">
        <v>45</v>
      </c>
      <c r="D202" t="s">
        <v>280</v>
      </c>
      <c r="E202" t="str">
        <f>CONCATENATE("Pré",Base[[#This Row],[Nom]])</f>
        <v>PréNom86</v>
      </c>
      <c r="F202" s="4">
        <v>45323</v>
      </c>
      <c r="G202" t="s">
        <v>46</v>
      </c>
      <c r="H202" t="s">
        <v>47</v>
      </c>
      <c r="I202" s="4">
        <v>33317</v>
      </c>
      <c r="S202" s="4">
        <v>43983</v>
      </c>
      <c r="T202" s="4">
        <v>43983</v>
      </c>
      <c r="U202" t="s">
        <v>48</v>
      </c>
      <c r="W202" s="4">
        <v>44527</v>
      </c>
      <c r="X202" s="4">
        <v>44527</v>
      </c>
      <c r="AB202" t="s">
        <v>95</v>
      </c>
      <c r="AC202" t="s">
        <v>55</v>
      </c>
      <c r="AD202" t="s">
        <v>51</v>
      </c>
      <c r="AE202" t="s">
        <v>51</v>
      </c>
      <c r="AF202" t="s">
        <v>63</v>
      </c>
      <c r="AI202" t="s">
        <v>68</v>
      </c>
      <c r="AJ202">
        <v>151.66999999999999</v>
      </c>
      <c r="AK202">
        <v>1810.39</v>
      </c>
      <c r="AL202">
        <v>11.94</v>
      </c>
      <c r="AM202">
        <v>2100.35</v>
      </c>
      <c r="AN202">
        <v>2622.22</v>
      </c>
      <c r="AO202" s="3">
        <f>IF(Base[[#This Row],[Société]]="","",IF(Base[[#This Row],[Date ancienneté]]="",DATEDIF($S202,'Tableau de bord_Effectif'!$A$29,"Y"),DATEDIF($T202,'Tableau de bord_Effectif'!$A$29,"Y")))</f>
        <v>4</v>
      </c>
      <c r="AP202" s="2" t="str">
        <f>IF(Base[[#This Row],[Société]]="","",IF($AO202&gt;35,"6 - Plus de 35 ans",IF($AO202&gt;25,"5 - De 26 à 35 ans",IF($AO202&gt;15,"4 - De 16 à 25 ans",IF($AO202&gt;5,"3 - De 6 à 15 ans",IF($AQ202&gt;0,"2 - De 1 à 5 ans","1 - Moins d'1 an"))))))</f>
        <v>2 - De 1 à 5 ans</v>
      </c>
      <c r="AQ202" s="3">
        <f>IF($A202="","",DATEDIF($I202,'Tableau de bord_Effectif'!$A$29,"Y"))</f>
        <v>33</v>
      </c>
      <c r="AR202" s="2" t="str">
        <f>IF(Base[[#This Row],[Société]]="","",IF($AQ202&gt;55,"6 - Plus de 55 ans",IF($AQ202&gt;45,"5 - De 46 à 55 ans",IF($AQ202&gt;35,"4 - De 36 à 45 ans",IF($AQ202&gt;25,"3 - De 26 à 35 ans",IF($AQ202&gt;17,"2 - De 18 à 25 ans","1 - Moins de 18 ans"))))))</f>
        <v>3 - De 26 à 35 ans</v>
      </c>
      <c r="AS202" s="3">
        <f t="shared" si="3"/>
        <v>1</v>
      </c>
      <c r="AT202" s="3">
        <f>IF(Base[[#This Row],[Société]]="","",YEAR(Base[[#This Row],[Période]]))</f>
        <v>2024</v>
      </c>
      <c r="AU202" s="3">
        <f>IF(A202="","",MONTH(Base[[#This Row],[Période]]))</f>
        <v>2</v>
      </c>
    </row>
    <row r="203" spans="1:47" x14ac:dyDescent="0.25">
      <c r="A203" t="s">
        <v>322</v>
      </c>
      <c r="B203">
        <v>226</v>
      </c>
      <c r="C203" t="s">
        <v>45</v>
      </c>
      <c r="D203" t="s">
        <v>281</v>
      </c>
      <c r="E203" t="str">
        <f>CONCATENATE("Pré",Base[[#This Row],[Nom]])</f>
        <v>PréNom87</v>
      </c>
      <c r="F203" s="4">
        <v>45323</v>
      </c>
      <c r="G203" t="s">
        <v>46</v>
      </c>
      <c r="H203" t="s">
        <v>47</v>
      </c>
      <c r="I203" s="4">
        <v>31161</v>
      </c>
      <c r="S203" s="4">
        <v>44809</v>
      </c>
      <c r="T203" s="4">
        <v>44809</v>
      </c>
      <c r="U203" t="s">
        <v>48</v>
      </c>
      <c r="W203" s="4">
        <v>44809</v>
      </c>
      <c r="AB203" t="s">
        <v>92</v>
      </c>
      <c r="AC203" t="s">
        <v>55</v>
      </c>
      <c r="AD203" t="s">
        <v>51</v>
      </c>
      <c r="AE203" t="s">
        <v>51</v>
      </c>
      <c r="AF203" t="s">
        <v>64</v>
      </c>
      <c r="AI203" t="s">
        <v>68</v>
      </c>
      <c r="AJ203">
        <v>151.66999999999999</v>
      </c>
      <c r="AK203">
        <v>1786.67</v>
      </c>
      <c r="AL203">
        <v>11.78</v>
      </c>
      <c r="AM203">
        <v>329.84</v>
      </c>
      <c r="AN203">
        <v>390.24</v>
      </c>
      <c r="AO203" s="3">
        <f>IF(Base[[#This Row],[Société]]="","",IF(Base[[#This Row],[Date ancienneté]]="",DATEDIF($S203,'Tableau de bord_Effectif'!$A$29,"Y"),DATEDIF($T203,'Tableau de bord_Effectif'!$A$29,"Y")))</f>
        <v>1</v>
      </c>
      <c r="AP203" s="2" t="str">
        <f>IF(Base[[#This Row],[Société]]="","",IF($AO203&gt;35,"6 - Plus de 35 ans",IF($AO203&gt;25,"5 - De 26 à 35 ans",IF($AO203&gt;15,"4 - De 16 à 25 ans",IF($AO203&gt;5,"3 - De 6 à 15 ans",IF($AQ203&gt;0,"2 - De 1 à 5 ans","1 - Moins d'1 an"))))))</f>
        <v>2 - De 1 à 5 ans</v>
      </c>
      <c r="AQ203" s="3">
        <f>IF($A203="","",DATEDIF($I203,'Tableau de bord_Effectif'!$A$29,"Y"))</f>
        <v>39</v>
      </c>
      <c r="AR203" s="2" t="str">
        <f>IF(Base[[#This Row],[Société]]="","",IF($AQ203&gt;55,"6 - Plus de 55 ans",IF($AQ203&gt;45,"5 - De 46 à 55 ans",IF($AQ203&gt;35,"4 - De 36 à 45 ans",IF($AQ203&gt;25,"3 - De 26 à 35 ans",IF($AQ203&gt;17,"2 - De 18 à 25 ans","1 - Moins de 18 ans"))))))</f>
        <v>4 - De 36 à 45 ans</v>
      </c>
      <c r="AS203" s="3">
        <f t="shared" si="3"/>
        <v>1</v>
      </c>
      <c r="AT203" s="3">
        <f>IF(Base[[#This Row],[Société]]="","",YEAR(Base[[#This Row],[Période]]))</f>
        <v>2024</v>
      </c>
      <c r="AU203" s="3">
        <f>IF(A203="","",MONTH(Base[[#This Row],[Période]]))</f>
        <v>2</v>
      </c>
    </row>
    <row r="204" spans="1:47" x14ac:dyDescent="0.25">
      <c r="A204" t="s">
        <v>322</v>
      </c>
      <c r="B204">
        <v>66</v>
      </c>
      <c r="C204" t="s">
        <v>45</v>
      </c>
      <c r="D204" t="s">
        <v>282</v>
      </c>
      <c r="E204" t="str">
        <f>CONCATENATE("Pré",Base[[#This Row],[Nom]])</f>
        <v>PréNom88</v>
      </c>
      <c r="F204" s="4">
        <v>45323</v>
      </c>
      <c r="G204" t="s">
        <v>46</v>
      </c>
      <c r="H204" t="s">
        <v>47</v>
      </c>
      <c r="I204" s="4">
        <v>33525</v>
      </c>
      <c r="S204" s="4">
        <v>40427</v>
      </c>
      <c r="T204" s="4">
        <v>38964</v>
      </c>
      <c r="U204" t="s">
        <v>48</v>
      </c>
      <c r="X204" s="4">
        <v>40833</v>
      </c>
      <c r="AB204" t="s">
        <v>119</v>
      </c>
      <c r="AC204" t="s">
        <v>70</v>
      </c>
      <c r="AD204" t="s">
        <v>70</v>
      </c>
      <c r="AE204" t="s">
        <v>70</v>
      </c>
      <c r="AF204" t="s">
        <v>81</v>
      </c>
      <c r="AI204" t="s">
        <v>100</v>
      </c>
      <c r="AJ204">
        <v>60.67</v>
      </c>
      <c r="AK204">
        <v>1426.95</v>
      </c>
      <c r="AL204">
        <v>23.52</v>
      </c>
      <c r="AM204">
        <v>1509.95</v>
      </c>
      <c r="AN204">
        <v>2260.0500000000002</v>
      </c>
      <c r="AO204" s="3">
        <f>IF(Base[[#This Row],[Société]]="","",IF(Base[[#This Row],[Date ancienneté]]="",DATEDIF($S204,'Tableau de bord_Effectif'!$A$29,"Y"),DATEDIF($T204,'Tableau de bord_Effectif'!$A$29,"Y")))</f>
        <v>17</v>
      </c>
      <c r="AP204" s="2" t="str">
        <f>IF(Base[[#This Row],[Société]]="","",IF($AO204&gt;35,"6 - Plus de 35 ans",IF($AO204&gt;25,"5 - De 26 à 35 ans",IF($AO204&gt;15,"4 - De 16 à 25 ans",IF($AO204&gt;5,"3 - De 6 à 15 ans",IF($AQ204&gt;0,"2 - De 1 à 5 ans","1 - Moins d'1 an"))))))</f>
        <v>4 - De 16 à 25 ans</v>
      </c>
      <c r="AQ204" s="3">
        <f>IF($A204="","",DATEDIF($I204,'Tableau de bord_Effectif'!$A$29,"Y"))</f>
        <v>32</v>
      </c>
      <c r="AR204" s="2" t="str">
        <f>IF(Base[[#This Row],[Société]]="","",IF($AQ204&gt;55,"6 - Plus de 55 ans",IF($AQ204&gt;45,"5 - De 46 à 55 ans",IF($AQ204&gt;35,"4 - De 36 à 45 ans",IF($AQ204&gt;25,"3 - De 26 à 35 ans",IF($AQ204&gt;17,"2 - De 18 à 25 ans","1 - Moins de 18 ans"))))))</f>
        <v>3 - De 26 à 35 ans</v>
      </c>
      <c r="AS204" s="3">
        <f t="shared" si="3"/>
        <v>1</v>
      </c>
      <c r="AT204" s="3">
        <f>IF(Base[[#This Row],[Société]]="","",YEAR(Base[[#This Row],[Période]]))</f>
        <v>2024</v>
      </c>
      <c r="AU204" s="3">
        <f>IF(A204="","",MONTH(Base[[#This Row],[Période]]))</f>
        <v>2</v>
      </c>
    </row>
    <row r="205" spans="1:47" x14ac:dyDescent="0.25">
      <c r="A205" t="s">
        <v>322</v>
      </c>
      <c r="B205">
        <v>144</v>
      </c>
      <c r="C205" t="s">
        <v>45</v>
      </c>
      <c r="D205" t="s">
        <v>283</v>
      </c>
      <c r="E205" t="str">
        <f>CONCATENATE("Pré",Base[[#This Row],[Nom]])</f>
        <v>PréNom89</v>
      </c>
      <c r="F205" s="4">
        <v>45323</v>
      </c>
      <c r="G205" t="s">
        <v>46</v>
      </c>
      <c r="H205" t="s">
        <v>47</v>
      </c>
      <c r="I205" s="4">
        <v>32099</v>
      </c>
      <c r="S205" s="4">
        <v>43346</v>
      </c>
      <c r="T205" s="4">
        <v>43346</v>
      </c>
      <c r="U205" t="s">
        <v>48</v>
      </c>
      <c r="X205" s="4">
        <v>43346</v>
      </c>
      <c r="AB205" t="s">
        <v>111</v>
      </c>
      <c r="AC205" t="s">
        <v>55</v>
      </c>
      <c r="AD205" t="s">
        <v>51</v>
      </c>
      <c r="AE205" t="s">
        <v>51</v>
      </c>
      <c r="AF205" t="s">
        <v>66</v>
      </c>
      <c r="AI205" t="s">
        <v>68</v>
      </c>
      <c r="AJ205">
        <v>151.66999999999999</v>
      </c>
      <c r="AK205">
        <v>1908.49</v>
      </c>
      <c r="AL205">
        <v>12.58</v>
      </c>
      <c r="AM205">
        <v>2289.66</v>
      </c>
      <c r="AN205">
        <v>2933.61</v>
      </c>
      <c r="AO205" s="3">
        <f>IF(Base[[#This Row],[Société]]="","",IF(Base[[#This Row],[Date ancienneté]]="",DATEDIF($S205,'Tableau de bord_Effectif'!$A$29,"Y"),DATEDIF($T205,'Tableau de bord_Effectif'!$A$29,"Y")))</f>
        <v>5</v>
      </c>
      <c r="AP205" s="2" t="str">
        <f>IF(Base[[#This Row],[Société]]="","",IF($AO205&gt;35,"6 - Plus de 35 ans",IF($AO205&gt;25,"5 - De 26 à 35 ans",IF($AO205&gt;15,"4 - De 16 à 25 ans",IF($AO205&gt;5,"3 - De 6 à 15 ans",IF($AQ205&gt;0,"2 - De 1 à 5 ans","1 - Moins d'1 an"))))))</f>
        <v>2 - De 1 à 5 ans</v>
      </c>
      <c r="AQ205" s="3">
        <f>IF($A205="","",DATEDIF($I205,'Tableau de bord_Effectif'!$A$29,"Y"))</f>
        <v>36</v>
      </c>
      <c r="AR205" s="2" t="str">
        <f>IF(Base[[#This Row],[Société]]="","",IF($AQ205&gt;55,"6 - Plus de 55 ans",IF($AQ205&gt;45,"5 - De 46 à 55 ans",IF($AQ205&gt;35,"4 - De 36 à 45 ans",IF($AQ205&gt;25,"3 - De 26 à 35 ans",IF($AQ205&gt;17,"2 - De 18 à 25 ans","1 - Moins de 18 ans"))))))</f>
        <v>4 - De 36 à 45 ans</v>
      </c>
      <c r="AS205" s="3">
        <f t="shared" si="3"/>
        <v>1</v>
      </c>
      <c r="AT205" s="3">
        <f>IF(Base[[#This Row],[Société]]="","",YEAR(Base[[#This Row],[Période]]))</f>
        <v>2024</v>
      </c>
      <c r="AU205" s="3">
        <f>IF(A205="","",MONTH(Base[[#This Row],[Période]]))</f>
        <v>2</v>
      </c>
    </row>
    <row r="206" spans="1:47" x14ac:dyDescent="0.25">
      <c r="A206" t="s">
        <v>322</v>
      </c>
      <c r="B206">
        <v>87</v>
      </c>
      <c r="C206" t="s">
        <v>45</v>
      </c>
      <c r="D206" t="s">
        <v>284</v>
      </c>
      <c r="E206" t="str">
        <f>CONCATENATE("Pré",Base[[#This Row],[Nom]])</f>
        <v>PréNom90</v>
      </c>
      <c r="F206" s="4">
        <v>45323</v>
      </c>
      <c r="G206" t="s">
        <v>46</v>
      </c>
      <c r="H206" t="s">
        <v>94</v>
      </c>
      <c r="I206" s="4">
        <v>27354</v>
      </c>
      <c r="S206" s="4">
        <v>41904</v>
      </c>
      <c r="T206" s="4">
        <v>41904</v>
      </c>
      <c r="U206" t="s">
        <v>48</v>
      </c>
      <c r="X206" s="4">
        <v>42186</v>
      </c>
      <c r="AB206" t="s">
        <v>101</v>
      </c>
      <c r="AC206" t="s">
        <v>55</v>
      </c>
      <c r="AD206" t="s">
        <v>51</v>
      </c>
      <c r="AE206" t="s">
        <v>51</v>
      </c>
      <c r="AF206" t="s">
        <v>63</v>
      </c>
      <c r="AI206" t="s">
        <v>68</v>
      </c>
      <c r="AJ206">
        <v>151.66999999999999</v>
      </c>
      <c r="AK206">
        <v>1810.39</v>
      </c>
      <c r="AL206">
        <v>11.94</v>
      </c>
      <c r="AM206">
        <v>2360.2199999999998</v>
      </c>
      <c r="AN206">
        <v>2984.76</v>
      </c>
      <c r="AO206" s="3">
        <f>IF(Base[[#This Row],[Société]]="","",IF(Base[[#This Row],[Date ancienneté]]="",DATEDIF($S206,'Tableau de bord_Effectif'!$A$29,"Y"),DATEDIF($T206,'Tableau de bord_Effectif'!$A$29,"Y")))</f>
        <v>9</v>
      </c>
      <c r="AP206" s="2" t="str">
        <f>IF(Base[[#This Row],[Société]]="","",IF($AO206&gt;35,"6 - Plus de 35 ans",IF($AO206&gt;25,"5 - De 26 à 35 ans",IF($AO206&gt;15,"4 - De 16 à 25 ans",IF($AO206&gt;5,"3 - De 6 à 15 ans",IF($AQ206&gt;0,"2 - De 1 à 5 ans","1 - Moins d'1 an"))))))</f>
        <v>3 - De 6 à 15 ans</v>
      </c>
      <c r="AQ206" s="3">
        <f>IF($A206="","",DATEDIF($I206,'Tableau de bord_Effectif'!$A$29,"Y"))</f>
        <v>49</v>
      </c>
      <c r="AR206" s="2" t="str">
        <f>IF(Base[[#This Row],[Société]]="","",IF($AQ206&gt;55,"6 - Plus de 55 ans",IF($AQ206&gt;45,"5 - De 46 à 55 ans",IF($AQ206&gt;35,"4 - De 36 à 45 ans",IF($AQ206&gt;25,"3 - De 26 à 35 ans",IF($AQ206&gt;17,"2 - De 18 à 25 ans","1 - Moins de 18 ans"))))))</f>
        <v>5 - De 46 à 55 ans</v>
      </c>
      <c r="AS206" s="3">
        <f t="shared" si="3"/>
        <v>1</v>
      </c>
      <c r="AT206" s="3">
        <f>IF(Base[[#This Row],[Société]]="","",YEAR(Base[[#This Row],[Période]]))</f>
        <v>2024</v>
      </c>
      <c r="AU206" s="3">
        <f>IF(A206="","",MONTH(Base[[#This Row],[Période]]))</f>
        <v>2</v>
      </c>
    </row>
    <row r="207" spans="1:47" x14ac:dyDescent="0.25">
      <c r="A207" t="s">
        <v>322</v>
      </c>
      <c r="B207">
        <v>175</v>
      </c>
      <c r="C207" t="s">
        <v>57</v>
      </c>
      <c r="D207" t="s">
        <v>285</v>
      </c>
      <c r="E207" t="str">
        <f>CONCATENATE("Pré",Base[[#This Row],[Nom]])</f>
        <v>PréNom91</v>
      </c>
      <c r="F207" s="4">
        <v>45323</v>
      </c>
      <c r="G207" t="s">
        <v>58</v>
      </c>
      <c r="H207" t="s">
        <v>94</v>
      </c>
      <c r="I207" s="4">
        <v>30413</v>
      </c>
      <c r="S207" s="4">
        <v>44083</v>
      </c>
      <c r="T207" s="4">
        <v>44083</v>
      </c>
      <c r="U207" t="s">
        <v>48</v>
      </c>
      <c r="X207" s="4">
        <v>44188</v>
      </c>
      <c r="AB207" t="s">
        <v>152</v>
      </c>
      <c r="AC207" t="s">
        <v>60</v>
      </c>
      <c r="AD207" t="s">
        <v>51</v>
      </c>
      <c r="AE207" t="s">
        <v>51</v>
      </c>
      <c r="AF207" t="s">
        <v>61</v>
      </c>
      <c r="AI207" t="s">
        <v>106</v>
      </c>
      <c r="AJ207">
        <v>151.66999999999999</v>
      </c>
      <c r="AK207">
        <v>2934.25</v>
      </c>
      <c r="AL207">
        <v>19.350000000000001</v>
      </c>
      <c r="AM207">
        <v>1986.28</v>
      </c>
      <c r="AN207">
        <v>2806.2</v>
      </c>
      <c r="AO207" s="3">
        <f>IF(Base[[#This Row],[Société]]="","",IF(Base[[#This Row],[Date ancienneté]]="",DATEDIF($S207,'Tableau de bord_Effectif'!$A$29,"Y"),DATEDIF($T207,'Tableau de bord_Effectif'!$A$29,"Y")))</f>
        <v>3</v>
      </c>
      <c r="AP207" s="2" t="str">
        <f>IF(Base[[#This Row],[Société]]="","",IF($AO207&gt;35,"6 - Plus de 35 ans",IF($AO207&gt;25,"5 - De 26 à 35 ans",IF($AO207&gt;15,"4 - De 16 à 25 ans",IF($AO207&gt;5,"3 - De 6 à 15 ans",IF($AQ207&gt;0,"2 - De 1 à 5 ans","1 - Moins d'1 an"))))))</f>
        <v>2 - De 1 à 5 ans</v>
      </c>
      <c r="AQ207" s="3">
        <f>IF($A207="","",DATEDIF($I207,'Tableau de bord_Effectif'!$A$29,"Y"))</f>
        <v>41</v>
      </c>
      <c r="AR207" s="2" t="str">
        <f>IF(Base[[#This Row],[Société]]="","",IF($AQ207&gt;55,"6 - Plus de 55 ans",IF($AQ207&gt;45,"5 - De 46 à 55 ans",IF($AQ207&gt;35,"4 - De 36 à 45 ans",IF($AQ207&gt;25,"3 - De 26 à 35 ans",IF($AQ207&gt;17,"2 - De 18 à 25 ans","1 - Moins de 18 ans"))))))</f>
        <v>4 - De 36 à 45 ans</v>
      </c>
      <c r="AS207" s="3">
        <f t="shared" si="3"/>
        <v>-1</v>
      </c>
      <c r="AT207" s="3">
        <f>IF(Base[[#This Row],[Société]]="","",YEAR(Base[[#This Row],[Période]]))</f>
        <v>2024</v>
      </c>
      <c r="AU207" s="3">
        <f>IF(A207="","",MONTH(Base[[#This Row],[Période]]))</f>
        <v>2</v>
      </c>
    </row>
    <row r="208" spans="1:47" x14ac:dyDescent="0.25">
      <c r="A208" t="s">
        <v>322</v>
      </c>
      <c r="B208">
        <v>102</v>
      </c>
      <c r="C208" t="s">
        <v>45</v>
      </c>
      <c r="D208" t="s">
        <v>286</v>
      </c>
      <c r="E208" t="str">
        <f>CONCATENATE("Pré",Base[[#This Row],[Nom]])</f>
        <v>PréNom92</v>
      </c>
      <c r="F208" s="4">
        <v>45323</v>
      </c>
      <c r="G208" t="s">
        <v>46</v>
      </c>
      <c r="H208" t="s">
        <v>47</v>
      </c>
      <c r="I208" s="4">
        <v>36594</v>
      </c>
      <c r="S208" s="4">
        <v>43199</v>
      </c>
      <c r="T208" s="4">
        <v>42248</v>
      </c>
      <c r="U208" t="s">
        <v>48</v>
      </c>
      <c r="X208" s="4">
        <v>43199</v>
      </c>
      <c r="AB208" t="s">
        <v>101</v>
      </c>
      <c r="AC208" t="s">
        <v>55</v>
      </c>
      <c r="AD208" t="s">
        <v>51</v>
      </c>
      <c r="AE208" t="s">
        <v>51</v>
      </c>
      <c r="AF208" t="s">
        <v>63</v>
      </c>
      <c r="AI208" t="s">
        <v>68</v>
      </c>
      <c r="AJ208">
        <v>151.66999999999999</v>
      </c>
      <c r="AK208">
        <v>1810.39</v>
      </c>
      <c r="AL208">
        <v>11.94</v>
      </c>
      <c r="AM208">
        <v>2244.83</v>
      </c>
      <c r="AN208">
        <v>2849.89</v>
      </c>
      <c r="AO208" s="3">
        <f>IF(Base[[#This Row],[Société]]="","",IF(Base[[#This Row],[Date ancienneté]]="",DATEDIF($S208,'Tableau de bord_Effectif'!$A$29,"Y"),DATEDIF($T208,'Tableau de bord_Effectif'!$A$29,"Y")))</f>
        <v>8</v>
      </c>
      <c r="AP208" s="2" t="str">
        <f>IF(Base[[#This Row],[Société]]="","",IF($AO208&gt;35,"6 - Plus de 35 ans",IF($AO208&gt;25,"5 - De 26 à 35 ans",IF($AO208&gt;15,"4 - De 16 à 25 ans",IF($AO208&gt;5,"3 - De 6 à 15 ans",IF($AQ208&gt;0,"2 - De 1 à 5 ans","1 - Moins d'1 an"))))))</f>
        <v>3 - De 6 à 15 ans</v>
      </c>
      <c r="AQ208" s="3">
        <f>IF($A208="","",DATEDIF($I208,'Tableau de bord_Effectif'!$A$29,"Y"))</f>
        <v>24</v>
      </c>
      <c r="AR208" s="2" t="str">
        <f>IF(Base[[#This Row],[Société]]="","",IF($AQ208&gt;55,"6 - Plus de 55 ans",IF($AQ208&gt;45,"5 - De 46 à 55 ans",IF($AQ208&gt;35,"4 - De 36 à 45 ans",IF($AQ208&gt;25,"3 - De 26 à 35 ans",IF($AQ208&gt;17,"2 - De 18 à 25 ans","1 - Moins de 18 ans"))))))</f>
        <v>2 - De 18 à 25 ans</v>
      </c>
      <c r="AS208" s="3">
        <f t="shared" si="3"/>
        <v>1</v>
      </c>
      <c r="AT208" s="3">
        <f>IF(Base[[#This Row],[Société]]="","",YEAR(Base[[#This Row],[Période]]))</f>
        <v>2024</v>
      </c>
      <c r="AU208" s="3">
        <f>IF(A208="","",MONTH(Base[[#This Row],[Période]]))</f>
        <v>2</v>
      </c>
    </row>
    <row r="209" spans="1:47" x14ac:dyDescent="0.25">
      <c r="A209" t="s">
        <v>322</v>
      </c>
      <c r="B209">
        <v>101</v>
      </c>
      <c r="C209" t="s">
        <v>45</v>
      </c>
      <c r="D209" t="s">
        <v>287</v>
      </c>
      <c r="E209" t="str">
        <f>CONCATENATE("Pré",Base[[#This Row],[Nom]])</f>
        <v>PréNom93</v>
      </c>
      <c r="F209" s="4">
        <v>45323</v>
      </c>
      <c r="G209" t="s">
        <v>46</v>
      </c>
      <c r="H209" t="s">
        <v>47</v>
      </c>
      <c r="I209" s="4">
        <v>35646</v>
      </c>
      <c r="S209" s="4">
        <v>42261</v>
      </c>
      <c r="T209" s="4">
        <v>42261</v>
      </c>
      <c r="U209" t="s">
        <v>48</v>
      </c>
      <c r="W209" s="4">
        <v>43890</v>
      </c>
      <c r="X209" s="4">
        <v>43890</v>
      </c>
      <c r="AB209" t="s">
        <v>95</v>
      </c>
      <c r="AC209" t="s">
        <v>55</v>
      </c>
      <c r="AD209" t="s">
        <v>51</v>
      </c>
      <c r="AE209" t="s">
        <v>51</v>
      </c>
      <c r="AF209" t="s">
        <v>66</v>
      </c>
      <c r="AI209" t="s">
        <v>68</v>
      </c>
      <c r="AJ209">
        <v>151.66999999999999</v>
      </c>
      <c r="AK209">
        <v>1908.49</v>
      </c>
      <c r="AL209">
        <v>12.58</v>
      </c>
      <c r="AM209">
        <v>2427.65</v>
      </c>
      <c r="AN209">
        <v>3107.15</v>
      </c>
      <c r="AO209" s="3">
        <f>IF(Base[[#This Row],[Société]]="","",IF(Base[[#This Row],[Date ancienneté]]="",DATEDIF($S209,'Tableau de bord_Effectif'!$A$29,"Y"),DATEDIF($T209,'Tableau de bord_Effectif'!$A$29,"Y")))</f>
        <v>8</v>
      </c>
      <c r="AP209" s="2" t="str">
        <f>IF(Base[[#This Row],[Société]]="","",IF($AO209&gt;35,"6 - Plus de 35 ans",IF($AO209&gt;25,"5 - De 26 à 35 ans",IF($AO209&gt;15,"4 - De 16 à 25 ans",IF($AO209&gt;5,"3 - De 6 à 15 ans",IF($AQ209&gt;0,"2 - De 1 à 5 ans","1 - Moins d'1 an"))))))</f>
        <v>3 - De 6 à 15 ans</v>
      </c>
      <c r="AQ209" s="3">
        <f>IF($A209="","",DATEDIF($I209,'Tableau de bord_Effectif'!$A$29,"Y"))</f>
        <v>26</v>
      </c>
      <c r="AR209" s="2" t="str">
        <f>IF(Base[[#This Row],[Société]]="","",IF($AQ209&gt;55,"6 - Plus de 55 ans",IF($AQ209&gt;45,"5 - De 46 à 55 ans",IF($AQ209&gt;35,"4 - De 36 à 45 ans",IF($AQ209&gt;25,"3 - De 26 à 35 ans",IF($AQ209&gt;17,"2 - De 18 à 25 ans","1 - Moins de 18 ans"))))))</f>
        <v>3 - De 26 à 35 ans</v>
      </c>
      <c r="AS209" s="3">
        <f t="shared" si="3"/>
        <v>1</v>
      </c>
      <c r="AT209" s="3">
        <f>IF(Base[[#This Row],[Société]]="","",YEAR(Base[[#This Row],[Période]]))</f>
        <v>2024</v>
      </c>
      <c r="AU209" s="3">
        <f>IF(A209="","",MONTH(Base[[#This Row],[Période]]))</f>
        <v>2</v>
      </c>
    </row>
    <row r="210" spans="1:47" x14ac:dyDescent="0.25">
      <c r="A210" t="s">
        <v>322</v>
      </c>
      <c r="B210">
        <v>16</v>
      </c>
      <c r="C210" t="s">
        <v>45</v>
      </c>
      <c r="D210" t="s">
        <v>288</v>
      </c>
      <c r="E210" t="str">
        <f>CONCATENATE("Pré",Base[[#This Row],[Nom]])</f>
        <v>PréNom94</v>
      </c>
      <c r="F210" s="4">
        <v>45323</v>
      </c>
      <c r="G210" t="s">
        <v>46</v>
      </c>
      <c r="H210" t="s">
        <v>94</v>
      </c>
      <c r="I210" s="4">
        <v>30273</v>
      </c>
      <c r="S210" s="4">
        <v>37690</v>
      </c>
      <c r="T210" s="4">
        <v>37690</v>
      </c>
      <c r="U210" t="s">
        <v>48</v>
      </c>
      <c r="X210" s="4">
        <v>37690</v>
      </c>
      <c r="AB210" t="s">
        <v>97</v>
      </c>
      <c r="AC210" t="s">
        <v>55</v>
      </c>
      <c r="AD210" t="s">
        <v>51</v>
      </c>
      <c r="AE210" t="s">
        <v>51</v>
      </c>
      <c r="AF210" t="s">
        <v>56</v>
      </c>
      <c r="AI210" t="s">
        <v>68</v>
      </c>
      <c r="AJ210">
        <v>151.66999999999999</v>
      </c>
      <c r="AK210">
        <v>1792.56</v>
      </c>
      <c r="AL210">
        <v>11.82</v>
      </c>
      <c r="AM210">
        <v>2216.64</v>
      </c>
      <c r="AN210">
        <v>2776.89</v>
      </c>
      <c r="AO210" s="3">
        <f>IF(Base[[#This Row],[Société]]="","",IF(Base[[#This Row],[Date ancienneté]]="",DATEDIF($S210,'Tableau de bord_Effectif'!$A$29,"Y"),DATEDIF($T210,'Tableau de bord_Effectif'!$A$29,"Y")))</f>
        <v>21</v>
      </c>
      <c r="AP210" s="2" t="str">
        <f>IF(Base[[#This Row],[Société]]="","",IF($AO210&gt;35,"6 - Plus de 35 ans",IF($AO210&gt;25,"5 - De 26 à 35 ans",IF($AO210&gt;15,"4 - De 16 à 25 ans",IF($AO210&gt;5,"3 - De 6 à 15 ans",IF($AQ210&gt;0,"2 - De 1 à 5 ans","1 - Moins d'1 an"))))))</f>
        <v>4 - De 16 à 25 ans</v>
      </c>
      <c r="AQ210" s="3">
        <f>IF($A210="","",DATEDIF($I210,'Tableau de bord_Effectif'!$A$29,"Y"))</f>
        <v>41</v>
      </c>
      <c r="AR210" s="2" t="str">
        <f>IF(Base[[#This Row],[Société]]="","",IF($AQ210&gt;55,"6 - Plus de 55 ans",IF($AQ210&gt;45,"5 - De 46 à 55 ans",IF($AQ210&gt;35,"4 - De 36 à 45 ans",IF($AQ210&gt;25,"3 - De 26 à 35 ans",IF($AQ210&gt;17,"2 - De 18 à 25 ans","1 - Moins de 18 ans"))))))</f>
        <v>4 - De 36 à 45 ans</v>
      </c>
      <c r="AS210" s="3">
        <f t="shared" si="3"/>
        <v>1</v>
      </c>
      <c r="AT210" s="3">
        <f>IF(Base[[#This Row],[Société]]="","",YEAR(Base[[#This Row],[Période]]))</f>
        <v>2024</v>
      </c>
      <c r="AU210" s="3">
        <f>IF(A210="","",MONTH(Base[[#This Row],[Période]]))</f>
        <v>2</v>
      </c>
    </row>
    <row r="211" spans="1:47" x14ac:dyDescent="0.25">
      <c r="A211" t="s">
        <v>322</v>
      </c>
      <c r="B211">
        <v>182</v>
      </c>
      <c r="C211" t="s">
        <v>45</v>
      </c>
      <c r="D211" t="s">
        <v>289</v>
      </c>
      <c r="E211" t="str">
        <f>CONCATENATE("Pré",Base[[#This Row],[Nom]])</f>
        <v>PréNom95</v>
      </c>
      <c r="F211" s="4">
        <v>45323</v>
      </c>
      <c r="G211" t="s">
        <v>46</v>
      </c>
      <c r="H211" t="s">
        <v>47</v>
      </c>
      <c r="I211" s="4">
        <v>29765</v>
      </c>
      <c r="S211" s="4">
        <v>44256</v>
      </c>
      <c r="T211" s="4">
        <v>44256</v>
      </c>
      <c r="U211" t="s">
        <v>48</v>
      </c>
      <c r="W211" s="4">
        <v>44256</v>
      </c>
      <c r="X211" s="4">
        <v>44256</v>
      </c>
      <c r="AB211" t="s">
        <v>92</v>
      </c>
      <c r="AC211" t="s">
        <v>55</v>
      </c>
      <c r="AD211" t="s">
        <v>51</v>
      </c>
      <c r="AE211" t="s">
        <v>51</v>
      </c>
      <c r="AF211" t="s">
        <v>63</v>
      </c>
      <c r="AI211" t="s">
        <v>68</v>
      </c>
      <c r="AJ211">
        <v>151.66999999999999</v>
      </c>
      <c r="AK211">
        <v>1810.39</v>
      </c>
      <c r="AL211">
        <v>11.94</v>
      </c>
      <c r="AM211">
        <v>2259.56</v>
      </c>
      <c r="AN211">
        <v>2859.54</v>
      </c>
      <c r="AO211" s="3">
        <f>IF(Base[[#This Row],[Société]]="","",IF(Base[[#This Row],[Date ancienneté]]="",DATEDIF($S211,'Tableau de bord_Effectif'!$A$29,"Y"),DATEDIF($T211,'Tableau de bord_Effectif'!$A$29,"Y")))</f>
        <v>3</v>
      </c>
      <c r="AP211" s="2" t="str">
        <f>IF(Base[[#This Row],[Société]]="","",IF($AO211&gt;35,"6 - Plus de 35 ans",IF($AO211&gt;25,"5 - De 26 à 35 ans",IF($AO211&gt;15,"4 - De 16 à 25 ans",IF($AO211&gt;5,"3 - De 6 à 15 ans",IF($AQ211&gt;0,"2 - De 1 à 5 ans","1 - Moins d'1 an"))))))</f>
        <v>2 - De 1 à 5 ans</v>
      </c>
      <c r="AQ211" s="3">
        <f>IF($A211="","",DATEDIF($I211,'Tableau de bord_Effectif'!$A$29,"Y"))</f>
        <v>43</v>
      </c>
      <c r="AR211" s="2" t="str">
        <f>IF(Base[[#This Row],[Société]]="","",IF($AQ211&gt;55,"6 - Plus de 55 ans",IF($AQ211&gt;45,"5 - De 46 à 55 ans",IF($AQ211&gt;35,"4 - De 36 à 45 ans",IF($AQ211&gt;25,"3 - De 26 à 35 ans",IF($AQ211&gt;17,"2 - De 18 à 25 ans","1 - Moins de 18 ans"))))))</f>
        <v>4 - De 36 à 45 ans</v>
      </c>
      <c r="AS211" s="3">
        <f t="shared" si="3"/>
        <v>1</v>
      </c>
      <c r="AT211" s="3">
        <f>IF(Base[[#This Row],[Société]]="","",YEAR(Base[[#This Row],[Période]]))</f>
        <v>2024</v>
      </c>
      <c r="AU211" s="3">
        <f>IF(A211="","",MONTH(Base[[#This Row],[Période]]))</f>
        <v>2</v>
      </c>
    </row>
    <row r="212" spans="1:47" x14ac:dyDescent="0.25">
      <c r="A212" t="s">
        <v>322</v>
      </c>
      <c r="B212">
        <v>250</v>
      </c>
      <c r="C212" t="s">
        <v>57</v>
      </c>
      <c r="D212" t="s">
        <v>290</v>
      </c>
      <c r="E212" t="str">
        <f>CONCATENATE("Pré",Base[[#This Row],[Nom]])</f>
        <v>PréNom96</v>
      </c>
      <c r="F212" s="4">
        <v>45323</v>
      </c>
      <c r="G212" t="s">
        <v>58</v>
      </c>
      <c r="H212" t="s">
        <v>47</v>
      </c>
      <c r="I212" s="4">
        <v>32704</v>
      </c>
      <c r="S212" s="4">
        <v>45189</v>
      </c>
      <c r="U212" t="s">
        <v>90</v>
      </c>
      <c r="V212" t="s">
        <v>110</v>
      </c>
      <c r="W212" s="4">
        <v>45189</v>
      </c>
      <c r="X212" s="4">
        <v>45189</v>
      </c>
      <c r="Z212">
        <v>31</v>
      </c>
      <c r="AA212" s="4">
        <v>45380</v>
      </c>
      <c r="AB212" t="s">
        <v>153</v>
      </c>
      <c r="AC212" t="s">
        <v>60</v>
      </c>
      <c r="AD212" t="s">
        <v>51</v>
      </c>
      <c r="AE212" t="s">
        <v>51</v>
      </c>
      <c r="AF212" t="s">
        <v>61</v>
      </c>
      <c r="AI212" t="s">
        <v>106</v>
      </c>
      <c r="AJ212">
        <v>151.66999999999999</v>
      </c>
      <c r="AK212">
        <v>2500</v>
      </c>
      <c r="AL212">
        <v>16.48</v>
      </c>
      <c r="AM212">
        <v>2500</v>
      </c>
      <c r="AN212">
        <v>3356.91</v>
      </c>
      <c r="AO212" s="3">
        <f>IF(Base[[#This Row],[Société]]="","",IF(Base[[#This Row],[Date ancienneté]]="",DATEDIF($S212,'Tableau de bord_Effectif'!$A$29,"Y"),DATEDIF($T212,'Tableau de bord_Effectif'!$A$29,"Y")))</f>
        <v>0</v>
      </c>
      <c r="AP212" s="2" t="str">
        <f>IF(Base[[#This Row],[Société]]="","",IF($AO212&gt;35,"6 - Plus de 35 ans",IF($AO212&gt;25,"5 - De 26 à 35 ans",IF($AO212&gt;15,"4 - De 16 à 25 ans",IF($AO212&gt;5,"3 - De 6 à 15 ans",IF($AQ212&gt;0,"2 - De 1 à 5 ans","1 - Moins d'1 an"))))))</f>
        <v>2 - De 1 à 5 ans</v>
      </c>
      <c r="AQ212" s="3">
        <f>IF($A212="","",DATEDIF($I212,'Tableau de bord_Effectif'!$A$29,"Y"))</f>
        <v>35</v>
      </c>
      <c r="AR212" s="2" t="str">
        <f>IF(Base[[#This Row],[Société]]="","",IF($AQ212&gt;55,"6 - Plus de 55 ans",IF($AQ212&gt;45,"5 - De 46 à 55 ans",IF($AQ212&gt;35,"4 - De 36 à 45 ans",IF($AQ212&gt;25,"3 - De 26 à 35 ans",IF($AQ212&gt;17,"2 - De 18 à 25 ans","1 - Moins de 18 ans"))))))</f>
        <v>3 - De 26 à 35 ans</v>
      </c>
      <c r="AS212" s="3">
        <f t="shared" si="3"/>
        <v>-1</v>
      </c>
      <c r="AT212" s="3">
        <f>IF(Base[[#This Row],[Société]]="","",YEAR(Base[[#This Row],[Période]]))</f>
        <v>2024</v>
      </c>
      <c r="AU212" s="3">
        <f>IF(A212="","",MONTH(Base[[#This Row],[Période]]))</f>
        <v>2</v>
      </c>
    </row>
    <row r="213" spans="1:47" x14ac:dyDescent="0.25">
      <c r="A213" t="s">
        <v>322</v>
      </c>
      <c r="B213">
        <v>223</v>
      </c>
      <c r="C213" t="s">
        <v>45</v>
      </c>
      <c r="D213" t="s">
        <v>291</v>
      </c>
      <c r="E213" t="str">
        <f>CONCATENATE("Pré",Base[[#This Row],[Nom]])</f>
        <v>PréNom97</v>
      </c>
      <c r="F213" s="4">
        <v>45323</v>
      </c>
      <c r="G213" t="s">
        <v>46</v>
      </c>
      <c r="H213" t="s">
        <v>47</v>
      </c>
      <c r="I213" s="4">
        <v>37926</v>
      </c>
      <c r="S213" s="4">
        <v>44805</v>
      </c>
      <c r="U213" t="s">
        <v>78</v>
      </c>
      <c r="V213" t="s">
        <v>79</v>
      </c>
      <c r="W213" s="4">
        <v>44805</v>
      </c>
      <c r="X213" s="4">
        <v>44805</v>
      </c>
      <c r="Y213" s="4">
        <v>45535</v>
      </c>
      <c r="Z213">
        <v>81</v>
      </c>
      <c r="AB213" t="s">
        <v>103</v>
      </c>
      <c r="AC213" t="s">
        <v>79</v>
      </c>
      <c r="AD213" t="s">
        <v>104</v>
      </c>
      <c r="AE213" t="s">
        <v>51</v>
      </c>
      <c r="AI213" t="s">
        <v>68</v>
      </c>
      <c r="AJ213">
        <v>151.66999999999999</v>
      </c>
      <c r="AK213">
        <v>1007.16</v>
      </c>
      <c r="AL213">
        <v>6.64</v>
      </c>
      <c r="AM213">
        <v>967.11</v>
      </c>
      <c r="AN213">
        <v>1114.9000000000001</v>
      </c>
      <c r="AO213" s="3">
        <f>IF(Base[[#This Row],[Société]]="","",IF(Base[[#This Row],[Date ancienneté]]="",DATEDIF($S213,'Tableau de bord_Effectif'!$A$29,"Y"),DATEDIF($T213,'Tableau de bord_Effectif'!$A$29,"Y")))</f>
        <v>1</v>
      </c>
      <c r="AP213" s="2" t="str">
        <f>IF(Base[[#This Row],[Société]]="","",IF($AO213&gt;35,"6 - Plus de 35 ans",IF($AO213&gt;25,"5 - De 26 à 35 ans",IF($AO213&gt;15,"4 - De 16 à 25 ans",IF($AO213&gt;5,"3 - De 6 à 15 ans",IF($AQ213&gt;0,"2 - De 1 à 5 ans","1 - Moins d'1 an"))))))</f>
        <v>2 - De 1 à 5 ans</v>
      </c>
      <c r="AQ213" s="3">
        <f>IF($A213="","",DATEDIF($I213,'Tableau de bord_Effectif'!$A$29,"Y"))</f>
        <v>20</v>
      </c>
      <c r="AR213" s="2" t="str">
        <f>IF(Base[[#This Row],[Société]]="","",IF($AQ213&gt;55,"6 - Plus de 55 ans",IF($AQ213&gt;45,"5 - De 46 à 55 ans",IF($AQ213&gt;35,"4 - De 36 à 45 ans",IF($AQ213&gt;25,"3 - De 26 à 35 ans",IF($AQ213&gt;17,"2 - De 18 à 25 ans","1 - Moins de 18 ans"))))))</f>
        <v>2 - De 18 à 25 ans</v>
      </c>
      <c r="AS213" s="3">
        <f t="shared" si="3"/>
        <v>1</v>
      </c>
      <c r="AT213" s="3">
        <f>IF(Base[[#This Row],[Société]]="","",YEAR(Base[[#This Row],[Période]]))</f>
        <v>2024</v>
      </c>
      <c r="AU213" s="3">
        <f>IF(A213="","",MONTH(Base[[#This Row],[Période]]))</f>
        <v>2</v>
      </c>
    </row>
    <row r="214" spans="1:47" x14ac:dyDescent="0.25">
      <c r="A214" t="s">
        <v>323</v>
      </c>
      <c r="B214">
        <v>1</v>
      </c>
      <c r="C214" t="s">
        <v>45</v>
      </c>
      <c r="D214" t="s">
        <v>292</v>
      </c>
      <c r="E214" t="str">
        <f>CONCATENATE("Pré",Base[[#This Row],[Nom]])</f>
        <v>PréNom98</v>
      </c>
      <c r="F214" s="4">
        <v>45323</v>
      </c>
      <c r="G214" t="s">
        <v>46</v>
      </c>
      <c r="H214" t="s">
        <v>94</v>
      </c>
      <c r="I214" s="4">
        <v>24125</v>
      </c>
      <c r="S214" s="4">
        <v>43770</v>
      </c>
      <c r="T214" s="4">
        <v>42436</v>
      </c>
      <c r="U214" t="s">
        <v>48</v>
      </c>
      <c r="X214" s="4">
        <v>43770</v>
      </c>
      <c r="AB214" t="s">
        <v>121</v>
      </c>
      <c r="AC214" t="s">
        <v>55</v>
      </c>
      <c r="AD214" t="s">
        <v>51</v>
      </c>
      <c r="AE214" t="s">
        <v>51</v>
      </c>
      <c r="AF214">
        <v>4</v>
      </c>
      <c r="AG214" t="s">
        <v>122</v>
      </c>
      <c r="AH214">
        <v>200</v>
      </c>
      <c r="AI214" t="s">
        <v>123</v>
      </c>
      <c r="AJ214">
        <v>169</v>
      </c>
      <c r="AK214">
        <v>2428.5100000000002</v>
      </c>
      <c r="AL214">
        <v>14.01</v>
      </c>
      <c r="AM214">
        <v>2533.77</v>
      </c>
      <c r="AN214">
        <v>3161.44</v>
      </c>
      <c r="AO214" s="3">
        <f>IF(Base[[#This Row],[Société]]="","",IF(Base[[#This Row],[Date ancienneté]]="",DATEDIF($S214,'Tableau de bord_Effectif'!$A$29,"Y"),DATEDIF($T214,'Tableau de bord_Effectif'!$A$29,"Y")))</f>
        <v>8</v>
      </c>
      <c r="AP214" s="2" t="str">
        <f>IF(Base[[#This Row],[Société]]="","",IF($AO214&gt;35,"6 - Plus de 35 ans",IF($AO214&gt;25,"5 - De 26 à 35 ans",IF($AO214&gt;15,"4 - De 16 à 25 ans",IF($AO214&gt;5,"3 - De 6 à 15 ans",IF($AQ214&gt;0,"2 - De 1 à 5 ans","1 - Moins d'1 an"))))))</f>
        <v>3 - De 6 à 15 ans</v>
      </c>
      <c r="AQ214" s="3">
        <f>IF($A214="","",DATEDIF($I214,'Tableau de bord_Effectif'!$A$29,"Y"))</f>
        <v>58</v>
      </c>
      <c r="AR214" s="2" t="str">
        <f>IF(Base[[#This Row],[Société]]="","",IF($AQ214&gt;55,"6 - Plus de 55 ans",IF($AQ214&gt;45,"5 - De 46 à 55 ans",IF($AQ214&gt;35,"4 - De 36 à 45 ans",IF($AQ214&gt;25,"3 - De 26 à 35 ans",IF($AQ214&gt;17,"2 - De 18 à 25 ans","1 - Moins de 18 ans"))))))</f>
        <v>6 - Plus de 55 ans</v>
      </c>
      <c r="AS214" s="3">
        <f t="shared" si="3"/>
        <v>1</v>
      </c>
      <c r="AT214" s="3">
        <f>IF(Base[[#This Row],[Société]]="","",YEAR(Base[[#This Row],[Période]]))</f>
        <v>2024</v>
      </c>
      <c r="AU214" s="3">
        <f>IF(A214="","",MONTH(Base[[#This Row],[Période]]))</f>
        <v>2</v>
      </c>
    </row>
    <row r="215" spans="1:47" x14ac:dyDescent="0.25">
      <c r="A215" t="s">
        <v>323</v>
      </c>
      <c r="B215">
        <v>11</v>
      </c>
      <c r="C215" t="s">
        <v>45</v>
      </c>
      <c r="D215" t="s">
        <v>293</v>
      </c>
      <c r="E215" t="str">
        <f>CONCATENATE("Pré",Base[[#This Row],[Nom]])</f>
        <v>PréNom99</v>
      </c>
      <c r="F215" s="4">
        <v>45323</v>
      </c>
      <c r="G215" t="s">
        <v>46</v>
      </c>
      <c r="H215" t="s">
        <v>47</v>
      </c>
      <c r="I215" s="4">
        <v>36620</v>
      </c>
      <c r="S215" s="4">
        <v>44886</v>
      </c>
      <c r="U215" t="s">
        <v>78</v>
      </c>
      <c r="V215" t="s">
        <v>79</v>
      </c>
      <c r="W215" s="4">
        <v>44886</v>
      </c>
      <c r="X215" s="4">
        <v>44886</v>
      </c>
      <c r="Y215" s="4">
        <v>45334</v>
      </c>
      <c r="Z215">
        <v>84</v>
      </c>
      <c r="AA215" s="4">
        <v>45334</v>
      </c>
      <c r="AB215" t="s">
        <v>154</v>
      </c>
      <c r="AC215" t="s">
        <v>79</v>
      </c>
      <c r="AD215" t="s">
        <v>51</v>
      </c>
      <c r="AE215" t="s">
        <v>51</v>
      </c>
      <c r="AI215" t="s">
        <v>155</v>
      </c>
      <c r="AJ215">
        <v>151.66999999999999</v>
      </c>
      <c r="AK215">
        <v>1148.52</v>
      </c>
      <c r="AL215">
        <v>7.57</v>
      </c>
      <c r="AM215">
        <v>239.84</v>
      </c>
      <c r="AN215">
        <v>253.61</v>
      </c>
      <c r="AO215" s="3">
        <f>IF(Base[[#This Row],[Société]]="","",IF(Base[[#This Row],[Date ancienneté]]="",DATEDIF($S215,'Tableau de bord_Effectif'!$A$29,"Y"),DATEDIF($T215,'Tableau de bord_Effectif'!$A$29,"Y")))</f>
        <v>1</v>
      </c>
      <c r="AP215" s="2" t="str">
        <f>IF(Base[[#This Row],[Société]]="","",IF($AO215&gt;35,"6 - Plus de 35 ans",IF($AO215&gt;25,"5 - De 26 à 35 ans",IF($AO215&gt;15,"4 - De 16 à 25 ans",IF($AO215&gt;5,"3 - De 6 à 15 ans",IF($AQ215&gt;0,"2 - De 1 à 5 ans","1 - Moins d'1 an"))))))</f>
        <v>2 - De 1 à 5 ans</v>
      </c>
      <c r="AQ215" s="3">
        <f>IF($A215="","",DATEDIF($I215,'Tableau de bord_Effectif'!$A$29,"Y"))</f>
        <v>24</v>
      </c>
      <c r="AR215" s="2" t="str">
        <f>IF(Base[[#This Row],[Société]]="","",IF($AQ215&gt;55,"6 - Plus de 55 ans",IF($AQ215&gt;45,"5 - De 46 à 55 ans",IF($AQ215&gt;35,"4 - De 36 à 45 ans",IF($AQ215&gt;25,"3 - De 26 à 35 ans",IF($AQ215&gt;17,"2 - De 18 à 25 ans","1 - Moins de 18 ans"))))))</f>
        <v>2 - De 18 à 25 ans</v>
      </c>
      <c r="AS215" s="3">
        <f t="shared" si="3"/>
        <v>1</v>
      </c>
      <c r="AT215" s="3">
        <f>IF(Base[[#This Row],[Société]]="","",YEAR(Base[[#This Row],[Période]]))</f>
        <v>2024</v>
      </c>
      <c r="AU215" s="3">
        <f>IF(A215="","",MONTH(Base[[#This Row],[Période]]))</f>
        <v>2</v>
      </c>
    </row>
    <row r="216" spans="1:47" x14ac:dyDescent="0.25">
      <c r="A216" t="s">
        <v>323</v>
      </c>
      <c r="B216">
        <v>12</v>
      </c>
      <c r="C216" t="s">
        <v>45</v>
      </c>
      <c r="D216" t="s">
        <v>294</v>
      </c>
      <c r="E216" t="str">
        <f>CONCATENATE("Pré",Base[[#This Row],[Nom]])</f>
        <v>PréNom100</v>
      </c>
      <c r="F216" s="4">
        <v>45323</v>
      </c>
      <c r="G216" t="s">
        <v>46</v>
      </c>
      <c r="H216" t="s">
        <v>47</v>
      </c>
      <c r="I216" s="4">
        <v>25457</v>
      </c>
      <c r="S216" s="4">
        <v>45183</v>
      </c>
      <c r="U216" t="s">
        <v>48</v>
      </c>
      <c r="W216" s="4">
        <v>45183</v>
      </c>
      <c r="X216" s="4">
        <v>45183</v>
      </c>
      <c r="AB216" t="s">
        <v>124</v>
      </c>
      <c r="AC216" t="s">
        <v>55</v>
      </c>
      <c r="AD216" t="s">
        <v>51</v>
      </c>
      <c r="AE216" t="s">
        <v>51</v>
      </c>
      <c r="AF216">
        <v>4</v>
      </c>
      <c r="AG216" t="s">
        <v>125</v>
      </c>
      <c r="AH216">
        <v>170</v>
      </c>
      <c r="AI216" t="s">
        <v>123</v>
      </c>
      <c r="AJ216">
        <v>169</v>
      </c>
      <c r="AK216">
        <v>2383.3200000000002</v>
      </c>
      <c r="AL216">
        <v>13.75</v>
      </c>
      <c r="AM216">
        <v>2460.66</v>
      </c>
      <c r="AN216">
        <v>3009.9</v>
      </c>
      <c r="AO216" s="3">
        <f>IF(Base[[#This Row],[Société]]="","",IF(Base[[#This Row],[Date ancienneté]]="",DATEDIF($S216,'Tableau de bord_Effectif'!$A$29,"Y"),DATEDIF($T216,'Tableau de bord_Effectif'!$A$29,"Y")))</f>
        <v>0</v>
      </c>
      <c r="AP216" s="2" t="str">
        <f>IF(Base[[#This Row],[Société]]="","",IF($AO216&gt;35,"6 - Plus de 35 ans",IF($AO216&gt;25,"5 - De 26 à 35 ans",IF($AO216&gt;15,"4 - De 16 à 25 ans",IF($AO216&gt;5,"3 - De 6 à 15 ans",IF($AQ216&gt;0,"2 - De 1 à 5 ans","1 - Moins d'1 an"))))))</f>
        <v>2 - De 1 à 5 ans</v>
      </c>
      <c r="AQ216" s="3">
        <f>IF($A216="","",DATEDIF($I216,'Tableau de bord_Effectif'!$A$29,"Y"))</f>
        <v>54</v>
      </c>
      <c r="AR216" s="2" t="str">
        <f>IF(Base[[#This Row],[Société]]="","",IF($AQ216&gt;55,"6 - Plus de 55 ans",IF($AQ216&gt;45,"5 - De 46 à 55 ans",IF($AQ216&gt;35,"4 - De 36 à 45 ans",IF($AQ216&gt;25,"3 - De 26 à 35 ans",IF($AQ216&gt;17,"2 - De 18 à 25 ans","1 - Moins de 18 ans"))))))</f>
        <v>5 - De 46 à 55 ans</v>
      </c>
      <c r="AS216" s="3">
        <f t="shared" si="3"/>
        <v>1</v>
      </c>
      <c r="AT216" s="3">
        <f>IF(Base[[#This Row],[Société]]="","",YEAR(Base[[#This Row],[Période]]))</f>
        <v>2024</v>
      </c>
      <c r="AU216" s="3">
        <f>IF(A216="","",MONTH(Base[[#This Row],[Période]]))</f>
        <v>2</v>
      </c>
    </row>
    <row r="217" spans="1:47" x14ac:dyDescent="0.25">
      <c r="A217" t="s">
        <v>323</v>
      </c>
      <c r="B217">
        <v>9</v>
      </c>
      <c r="C217" t="s">
        <v>45</v>
      </c>
      <c r="D217" t="s">
        <v>295</v>
      </c>
      <c r="E217" t="str">
        <f>CONCATENATE("Pré",Base[[#This Row],[Nom]])</f>
        <v>PréNom101</v>
      </c>
      <c r="F217" s="4">
        <v>45323</v>
      </c>
      <c r="G217" t="s">
        <v>46</v>
      </c>
      <c r="H217" t="s">
        <v>47</v>
      </c>
      <c r="I217" s="4">
        <v>33273</v>
      </c>
      <c r="S217" s="4">
        <v>44445</v>
      </c>
      <c r="T217" s="4">
        <v>44445</v>
      </c>
      <c r="U217" t="s">
        <v>48</v>
      </c>
      <c r="W217" s="4">
        <v>44445</v>
      </c>
      <c r="X217" s="4">
        <v>44445</v>
      </c>
      <c r="AB217" t="s">
        <v>126</v>
      </c>
      <c r="AC217" t="s">
        <v>50</v>
      </c>
      <c r="AD217" t="s">
        <v>51</v>
      </c>
      <c r="AE217" t="s">
        <v>51</v>
      </c>
      <c r="AF217" t="s">
        <v>127</v>
      </c>
      <c r="AG217">
        <v>2</v>
      </c>
      <c r="AH217">
        <v>210</v>
      </c>
      <c r="AI217" t="s">
        <v>128</v>
      </c>
      <c r="AJ217">
        <v>169</v>
      </c>
      <c r="AK217">
        <v>3168.46</v>
      </c>
      <c r="AL217">
        <v>18.28</v>
      </c>
      <c r="AM217">
        <v>3181.02</v>
      </c>
      <c r="AN217">
        <v>4392.76</v>
      </c>
      <c r="AO217" s="3">
        <f>IF(Base[[#This Row],[Société]]="","",IF(Base[[#This Row],[Date ancienneté]]="",DATEDIF($S217,'Tableau de bord_Effectif'!$A$29,"Y"),DATEDIF($T217,'Tableau de bord_Effectif'!$A$29,"Y")))</f>
        <v>2</v>
      </c>
      <c r="AP217" s="2" t="str">
        <f>IF(Base[[#This Row],[Société]]="","",IF($AO217&gt;35,"6 - Plus de 35 ans",IF($AO217&gt;25,"5 - De 26 à 35 ans",IF($AO217&gt;15,"4 - De 16 à 25 ans",IF($AO217&gt;5,"3 - De 6 à 15 ans",IF($AQ217&gt;0,"2 - De 1 à 5 ans","1 - Moins d'1 an"))))))</f>
        <v>2 - De 1 à 5 ans</v>
      </c>
      <c r="AQ217" s="3">
        <f>IF($A217="","",DATEDIF($I217,'Tableau de bord_Effectif'!$A$29,"Y"))</f>
        <v>33</v>
      </c>
      <c r="AR217" s="2" t="str">
        <f>IF(Base[[#This Row],[Société]]="","",IF($AQ217&gt;55,"6 - Plus de 55 ans",IF($AQ217&gt;45,"5 - De 46 à 55 ans",IF($AQ217&gt;35,"4 - De 36 à 45 ans",IF($AQ217&gt;25,"3 - De 26 à 35 ans",IF($AQ217&gt;17,"2 - De 18 à 25 ans","1 - Moins de 18 ans"))))))</f>
        <v>3 - De 26 à 35 ans</v>
      </c>
      <c r="AS217" s="3">
        <f t="shared" si="3"/>
        <v>1</v>
      </c>
      <c r="AT217" s="3">
        <f>IF(Base[[#This Row],[Société]]="","",YEAR(Base[[#This Row],[Période]]))</f>
        <v>2024</v>
      </c>
      <c r="AU217" s="3">
        <f>IF(A217="","",MONTH(Base[[#This Row],[Période]]))</f>
        <v>2</v>
      </c>
    </row>
    <row r="218" spans="1:47" x14ac:dyDescent="0.25">
      <c r="A218" t="s">
        <v>321</v>
      </c>
      <c r="B218">
        <v>1</v>
      </c>
      <c r="C218" t="s">
        <v>45</v>
      </c>
      <c r="D218" t="s">
        <v>296</v>
      </c>
      <c r="E218" t="str">
        <f>CONCATENATE("Pré",Base[[#This Row],[Nom]])</f>
        <v>PréNom102</v>
      </c>
      <c r="F218" s="4">
        <v>45323</v>
      </c>
      <c r="G218" t="s">
        <v>46</v>
      </c>
      <c r="H218" t="s">
        <v>47</v>
      </c>
      <c r="I218" s="4">
        <v>33270</v>
      </c>
      <c r="S218" s="4">
        <v>43556</v>
      </c>
      <c r="U218" t="s">
        <v>48</v>
      </c>
      <c r="X218" s="4">
        <v>43556</v>
      </c>
      <c r="AB218" t="s">
        <v>96</v>
      </c>
      <c r="AC218" t="s">
        <v>55</v>
      </c>
      <c r="AD218" t="s">
        <v>51</v>
      </c>
      <c r="AE218" t="s">
        <v>51</v>
      </c>
      <c r="AF218" t="s">
        <v>88</v>
      </c>
      <c r="AI218" t="s">
        <v>68</v>
      </c>
      <c r="AJ218">
        <v>151.66999999999999</v>
      </c>
      <c r="AK218">
        <v>1854.98</v>
      </c>
      <c r="AL218">
        <v>12.23</v>
      </c>
      <c r="AM218">
        <v>2221.9499999999998</v>
      </c>
      <c r="AN218">
        <v>2778.5</v>
      </c>
      <c r="AO218" s="3">
        <f>IF(Base[[#This Row],[Société]]="","",IF(Base[[#This Row],[Date ancienneté]]="",DATEDIF($S218,'Tableau de bord_Effectif'!$A$29,"Y"),DATEDIF($T218,'Tableau de bord_Effectif'!$A$29,"Y")))</f>
        <v>5</v>
      </c>
      <c r="AP218" s="2" t="str">
        <f>IF(Base[[#This Row],[Société]]="","",IF($AO218&gt;35,"6 - Plus de 35 ans",IF($AO218&gt;25,"5 - De 26 à 35 ans",IF($AO218&gt;15,"4 - De 16 à 25 ans",IF($AO218&gt;5,"3 - De 6 à 15 ans",IF($AQ218&gt;0,"2 - De 1 à 5 ans","1 - Moins d'1 an"))))))</f>
        <v>2 - De 1 à 5 ans</v>
      </c>
      <c r="AQ218" s="3">
        <f>IF($A218="","",DATEDIF($I218,'Tableau de bord_Effectif'!$A$29,"Y"))</f>
        <v>33</v>
      </c>
      <c r="AR218" s="2" t="str">
        <f>IF(Base[[#This Row],[Société]]="","",IF($AQ218&gt;55,"6 - Plus de 55 ans",IF($AQ218&gt;45,"5 - De 46 à 55 ans",IF($AQ218&gt;35,"4 - De 36 à 45 ans",IF($AQ218&gt;25,"3 - De 26 à 35 ans",IF($AQ218&gt;17,"2 - De 18 à 25 ans","1 - Moins de 18 ans"))))))</f>
        <v>3 - De 26 à 35 ans</v>
      </c>
      <c r="AS218" s="3">
        <f t="shared" si="3"/>
        <v>1</v>
      </c>
      <c r="AT218" s="3">
        <f>IF(Base[[#This Row],[Société]]="","",YEAR(Base[[#This Row],[Période]]))</f>
        <v>2024</v>
      </c>
      <c r="AU218" s="3">
        <f>IF(A218="","",MONTH(Base[[#This Row],[Période]]))</f>
        <v>2</v>
      </c>
    </row>
    <row r="219" spans="1:47" x14ac:dyDescent="0.25">
      <c r="A219" t="s">
        <v>321</v>
      </c>
      <c r="B219">
        <v>5</v>
      </c>
      <c r="C219" t="s">
        <v>45</v>
      </c>
      <c r="D219" t="s">
        <v>297</v>
      </c>
      <c r="E219" t="str">
        <f>CONCATENATE("Pré",Base[[#This Row],[Nom]])</f>
        <v>PréNom103</v>
      </c>
      <c r="F219" s="4">
        <v>45323</v>
      </c>
      <c r="G219" t="s">
        <v>46</v>
      </c>
      <c r="H219" t="s">
        <v>77</v>
      </c>
      <c r="I219" s="4">
        <v>33631</v>
      </c>
      <c r="S219" s="4">
        <v>43570</v>
      </c>
      <c r="U219" t="s">
        <v>48</v>
      </c>
      <c r="W219" s="4">
        <v>43570</v>
      </c>
      <c r="X219" s="4">
        <v>43570</v>
      </c>
      <c r="AB219" t="s">
        <v>111</v>
      </c>
      <c r="AC219" t="s">
        <v>55</v>
      </c>
      <c r="AD219" t="s">
        <v>51</v>
      </c>
      <c r="AE219" t="s">
        <v>51</v>
      </c>
      <c r="AF219" t="s">
        <v>66</v>
      </c>
      <c r="AI219" t="s">
        <v>68</v>
      </c>
      <c r="AJ219">
        <v>151.66999999999999</v>
      </c>
      <c r="AK219">
        <v>1971.71</v>
      </c>
      <c r="AL219">
        <v>13</v>
      </c>
      <c r="AM219">
        <v>2214.02</v>
      </c>
      <c r="AN219">
        <v>2832.33</v>
      </c>
      <c r="AO219" s="3">
        <f>IF(Base[[#This Row],[Société]]="","",IF(Base[[#This Row],[Date ancienneté]]="",DATEDIF($S219,'Tableau de bord_Effectif'!$A$29,"Y"),DATEDIF($T219,'Tableau de bord_Effectif'!$A$29,"Y")))</f>
        <v>5</v>
      </c>
      <c r="AP219" s="2" t="str">
        <f>IF(Base[[#This Row],[Société]]="","",IF($AO219&gt;35,"6 - Plus de 35 ans",IF($AO219&gt;25,"5 - De 26 à 35 ans",IF($AO219&gt;15,"4 - De 16 à 25 ans",IF($AO219&gt;5,"3 - De 6 à 15 ans",IF($AQ219&gt;0,"2 - De 1 à 5 ans","1 - Moins d'1 an"))))))</f>
        <v>2 - De 1 à 5 ans</v>
      </c>
      <c r="AQ219" s="3">
        <f>IF($A219="","",DATEDIF($I219,'Tableau de bord_Effectif'!$A$29,"Y"))</f>
        <v>32</v>
      </c>
      <c r="AR219" s="2" t="str">
        <f>IF(Base[[#This Row],[Société]]="","",IF($AQ219&gt;55,"6 - Plus de 55 ans",IF($AQ219&gt;45,"5 - De 46 à 55 ans",IF($AQ219&gt;35,"4 - De 36 à 45 ans",IF($AQ219&gt;25,"3 - De 26 à 35 ans",IF($AQ219&gt;17,"2 - De 18 à 25 ans","1 - Moins de 18 ans"))))))</f>
        <v>3 - De 26 à 35 ans</v>
      </c>
      <c r="AS219" s="3">
        <f t="shared" si="3"/>
        <v>1</v>
      </c>
      <c r="AT219" s="3">
        <f>IF(Base[[#This Row],[Société]]="","",YEAR(Base[[#This Row],[Période]]))</f>
        <v>2024</v>
      </c>
      <c r="AU219" s="3">
        <f>IF(A219="","",MONTH(Base[[#This Row],[Période]]))</f>
        <v>2</v>
      </c>
    </row>
    <row r="220" spans="1:47" x14ac:dyDescent="0.25">
      <c r="A220" t="s">
        <v>321</v>
      </c>
      <c r="B220">
        <v>32</v>
      </c>
      <c r="C220" t="s">
        <v>45</v>
      </c>
      <c r="D220" t="s">
        <v>298</v>
      </c>
      <c r="E220" t="str">
        <f>CONCATENATE("Pré",Base[[#This Row],[Nom]])</f>
        <v>PréNom104</v>
      </c>
      <c r="F220" s="4">
        <v>45323</v>
      </c>
      <c r="G220" t="s">
        <v>46</v>
      </c>
      <c r="H220" t="s">
        <v>47</v>
      </c>
      <c r="I220" s="4">
        <v>37596</v>
      </c>
      <c r="S220" s="4">
        <v>45173</v>
      </c>
      <c r="T220" s="4">
        <v>45173</v>
      </c>
      <c r="U220" t="s">
        <v>90</v>
      </c>
      <c r="V220" t="s">
        <v>110</v>
      </c>
      <c r="W220" s="4">
        <v>45173</v>
      </c>
      <c r="X220" s="4">
        <v>45173</v>
      </c>
      <c r="Z220">
        <v>31</v>
      </c>
      <c r="AB220" t="s">
        <v>95</v>
      </c>
      <c r="AC220" t="s">
        <v>55</v>
      </c>
      <c r="AD220" t="s">
        <v>51</v>
      </c>
      <c r="AE220" t="s">
        <v>51</v>
      </c>
      <c r="AF220" t="s">
        <v>63</v>
      </c>
      <c r="AI220" t="s">
        <v>68</v>
      </c>
      <c r="AJ220">
        <v>151.66999999999999</v>
      </c>
      <c r="AK220">
        <v>1810.39</v>
      </c>
      <c r="AL220">
        <v>11.94</v>
      </c>
      <c r="AM220">
        <v>2253.27</v>
      </c>
      <c r="AN220">
        <v>2757.86</v>
      </c>
      <c r="AO220" s="3">
        <f>IF(Base[[#This Row],[Société]]="","",IF(Base[[#This Row],[Date ancienneté]]="",DATEDIF($S220,'Tableau de bord_Effectif'!$A$29,"Y"),DATEDIF($T220,'Tableau de bord_Effectif'!$A$29,"Y")))</f>
        <v>0</v>
      </c>
      <c r="AP220" s="2" t="str">
        <f>IF(Base[[#This Row],[Société]]="","",IF($AO220&gt;35,"6 - Plus de 35 ans",IF($AO220&gt;25,"5 - De 26 à 35 ans",IF($AO220&gt;15,"4 - De 16 à 25 ans",IF($AO220&gt;5,"3 - De 6 à 15 ans",IF($AQ220&gt;0,"2 - De 1 à 5 ans","1 - Moins d'1 an"))))))</f>
        <v>2 - De 1 à 5 ans</v>
      </c>
      <c r="AQ220" s="3">
        <f>IF($A220="","",DATEDIF($I220,'Tableau de bord_Effectif'!$A$29,"Y"))</f>
        <v>21</v>
      </c>
      <c r="AR220" s="2" t="str">
        <f>IF(Base[[#This Row],[Société]]="","",IF($AQ220&gt;55,"6 - Plus de 55 ans",IF($AQ220&gt;45,"5 - De 46 à 55 ans",IF($AQ220&gt;35,"4 - De 36 à 45 ans",IF($AQ220&gt;25,"3 - De 26 à 35 ans",IF($AQ220&gt;17,"2 - De 18 à 25 ans","1 - Moins de 18 ans"))))))</f>
        <v>2 - De 18 à 25 ans</v>
      </c>
      <c r="AS220" s="3">
        <f t="shared" si="3"/>
        <v>1</v>
      </c>
      <c r="AT220" s="3">
        <f>IF(Base[[#This Row],[Société]]="","",YEAR(Base[[#This Row],[Période]]))</f>
        <v>2024</v>
      </c>
      <c r="AU220" s="3">
        <f>IF(A220="","",MONTH(Base[[#This Row],[Période]]))</f>
        <v>2</v>
      </c>
    </row>
    <row r="221" spans="1:47" x14ac:dyDescent="0.25">
      <c r="A221" t="s">
        <v>321</v>
      </c>
      <c r="B221">
        <v>19</v>
      </c>
      <c r="C221" t="s">
        <v>45</v>
      </c>
      <c r="D221" t="s">
        <v>299</v>
      </c>
      <c r="E221" t="str">
        <f>CONCATENATE("Pré",Base[[#This Row],[Nom]])</f>
        <v>PréNom105</v>
      </c>
      <c r="F221" s="4">
        <v>45323</v>
      </c>
      <c r="G221" t="s">
        <v>46</v>
      </c>
      <c r="H221" t="s">
        <v>47</v>
      </c>
      <c r="I221" s="4">
        <v>36491</v>
      </c>
      <c r="S221" s="4">
        <v>44200</v>
      </c>
      <c r="U221" t="s">
        <v>48</v>
      </c>
      <c r="W221" s="4">
        <v>44200</v>
      </c>
      <c r="X221" s="4">
        <v>44200</v>
      </c>
      <c r="AA221" s="4">
        <v>45443</v>
      </c>
      <c r="AB221" t="s">
        <v>111</v>
      </c>
      <c r="AC221" t="s">
        <v>55</v>
      </c>
      <c r="AD221" t="s">
        <v>51</v>
      </c>
      <c r="AE221" t="s">
        <v>51</v>
      </c>
      <c r="AF221" t="s">
        <v>66</v>
      </c>
      <c r="AI221" t="s">
        <v>68</v>
      </c>
      <c r="AJ221">
        <v>151.66999999999999</v>
      </c>
      <c r="AK221">
        <v>1933.79</v>
      </c>
      <c r="AL221">
        <v>12.75</v>
      </c>
      <c r="AM221">
        <v>2361.08</v>
      </c>
      <c r="AN221">
        <v>2985.1</v>
      </c>
      <c r="AO221" s="3">
        <f>IF(Base[[#This Row],[Société]]="","",IF(Base[[#This Row],[Date ancienneté]]="",DATEDIF($S221,'Tableau de bord_Effectif'!$A$29,"Y"),DATEDIF($T221,'Tableau de bord_Effectif'!$A$29,"Y")))</f>
        <v>3</v>
      </c>
      <c r="AP221" s="2" t="str">
        <f>IF(Base[[#This Row],[Société]]="","",IF($AO221&gt;35,"6 - Plus de 35 ans",IF($AO221&gt;25,"5 - De 26 à 35 ans",IF($AO221&gt;15,"4 - De 16 à 25 ans",IF($AO221&gt;5,"3 - De 6 à 15 ans",IF($AQ221&gt;0,"2 - De 1 à 5 ans","1 - Moins d'1 an"))))))</f>
        <v>2 - De 1 à 5 ans</v>
      </c>
      <c r="AQ221" s="3">
        <f>IF($A221="","",DATEDIF($I221,'Tableau de bord_Effectif'!$A$29,"Y"))</f>
        <v>24</v>
      </c>
      <c r="AR221" s="2" t="str">
        <f>IF(Base[[#This Row],[Société]]="","",IF($AQ221&gt;55,"6 - Plus de 55 ans",IF($AQ221&gt;45,"5 - De 46 à 55 ans",IF($AQ221&gt;35,"4 - De 36 à 45 ans",IF($AQ221&gt;25,"3 - De 26 à 35 ans",IF($AQ221&gt;17,"2 - De 18 à 25 ans","1 - Moins de 18 ans"))))))</f>
        <v>2 - De 18 à 25 ans</v>
      </c>
      <c r="AS221" s="3">
        <f t="shared" si="3"/>
        <v>1</v>
      </c>
      <c r="AT221" s="3">
        <f>IF(Base[[#This Row],[Société]]="","",YEAR(Base[[#This Row],[Période]]))</f>
        <v>2024</v>
      </c>
      <c r="AU221" s="3">
        <f>IF(A221="","",MONTH(Base[[#This Row],[Période]]))</f>
        <v>2</v>
      </c>
    </row>
    <row r="222" spans="1:47" x14ac:dyDescent="0.25">
      <c r="A222" t="s">
        <v>321</v>
      </c>
      <c r="B222">
        <v>29</v>
      </c>
      <c r="C222" t="s">
        <v>45</v>
      </c>
      <c r="D222" t="s">
        <v>300</v>
      </c>
      <c r="E222" t="str">
        <f>CONCATENATE("Pré",Base[[#This Row],[Nom]])</f>
        <v>PréNom106</v>
      </c>
      <c r="F222" s="4">
        <v>45323</v>
      </c>
      <c r="G222" t="s">
        <v>46</v>
      </c>
      <c r="H222" t="s">
        <v>77</v>
      </c>
      <c r="I222" s="4">
        <v>39051</v>
      </c>
      <c r="S222" s="4">
        <v>44805</v>
      </c>
      <c r="U222" t="s">
        <v>78</v>
      </c>
      <c r="V222" t="s">
        <v>79</v>
      </c>
      <c r="W222" s="4">
        <v>44805</v>
      </c>
      <c r="X222" s="4">
        <v>44805</v>
      </c>
      <c r="Y222" s="4">
        <v>45535</v>
      </c>
      <c r="Z222">
        <v>81</v>
      </c>
      <c r="AB222" t="s">
        <v>130</v>
      </c>
      <c r="AC222" t="s">
        <v>79</v>
      </c>
      <c r="AD222" t="s">
        <v>51</v>
      </c>
      <c r="AE222" t="s">
        <v>51</v>
      </c>
      <c r="AI222" t="s">
        <v>68</v>
      </c>
      <c r="AJ222">
        <v>151.66999999999999</v>
      </c>
      <c r="AK222">
        <v>689.11</v>
      </c>
      <c r="AL222">
        <v>4.54</v>
      </c>
      <c r="AM222">
        <v>691.86</v>
      </c>
      <c r="AN222">
        <v>821.3</v>
      </c>
      <c r="AO222" s="3">
        <f>IF(Base[[#This Row],[Société]]="","",IF(Base[[#This Row],[Date ancienneté]]="",DATEDIF($S222,'Tableau de bord_Effectif'!$A$29,"Y"),DATEDIF($T222,'Tableau de bord_Effectif'!$A$29,"Y")))</f>
        <v>1</v>
      </c>
      <c r="AP222" s="2" t="str">
        <f>IF(Base[[#This Row],[Société]]="","",IF($AO222&gt;35,"6 - Plus de 35 ans",IF($AO222&gt;25,"5 - De 26 à 35 ans",IF($AO222&gt;15,"4 - De 16 à 25 ans",IF($AO222&gt;5,"3 - De 6 à 15 ans",IF($AQ222&gt;0,"2 - De 1 à 5 ans","1 - Moins d'1 an"))))))</f>
        <v>2 - De 1 à 5 ans</v>
      </c>
      <c r="AQ222" s="3">
        <f>IF($A222="","",DATEDIF($I222,'Tableau de bord_Effectif'!$A$29,"Y"))</f>
        <v>17</v>
      </c>
      <c r="AR222" s="2" t="str">
        <f>IF(Base[[#This Row],[Société]]="","",IF($AQ222&gt;55,"6 - Plus de 55 ans",IF($AQ222&gt;45,"5 - De 46 à 55 ans",IF($AQ222&gt;35,"4 - De 36 à 45 ans",IF($AQ222&gt;25,"3 - De 26 à 35 ans",IF($AQ222&gt;17,"2 - De 18 à 25 ans","1 - Moins de 18 ans"))))))</f>
        <v>1 - Moins de 18 ans</v>
      </c>
      <c r="AS222" s="3">
        <f t="shared" si="3"/>
        <v>1</v>
      </c>
      <c r="AT222" s="3">
        <f>IF(Base[[#This Row],[Société]]="","",YEAR(Base[[#This Row],[Période]]))</f>
        <v>2024</v>
      </c>
      <c r="AU222" s="3">
        <f>IF(A222="","",MONTH(Base[[#This Row],[Période]]))</f>
        <v>2</v>
      </c>
    </row>
    <row r="223" spans="1:47" x14ac:dyDescent="0.25">
      <c r="A223" t="s">
        <v>321</v>
      </c>
      <c r="B223">
        <v>27</v>
      </c>
      <c r="C223" t="s">
        <v>45</v>
      </c>
      <c r="D223" t="s">
        <v>301</v>
      </c>
      <c r="E223" t="str">
        <f>CONCATENATE("Pré",Base[[#This Row],[Nom]])</f>
        <v>PréNom107</v>
      </c>
      <c r="F223" s="4">
        <v>45323</v>
      </c>
      <c r="G223" t="s">
        <v>46</v>
      </c>
      <c r="H223" t="s">
        <v>47</v>
      </c>
      <c r="I223" s="4">
        <v>33651</v>
      </c>
      <c r="S223" s="4">
        <v>44774</v>
      </c>
      <c r="U223" t="s">
        <v>48</v>
      </c>
      <c r="W223" s="4">
        <v>45318</v>
      </c>
      <c r="X223" s="4">
        <v>45318</v>
      </c>
      <c r="AB223" t="s">
        <v>92</v>
      </c>
      <c r="AC223" t="s">
        <v>55</v>
      </c>
      <c r="AD223" t="s">
        <v>51</v>
      </c>
      <c r="AE223" t="s">
        <v>51</v>
      </c>
      <c r="AF223" t="s">
        <v>64</v>
      </c>
      <c r="AI223" t="s">
        <v>68</v>
      </c>
      <c r="AJ223">
        <v>151.66999999999999</v>
      </c>
      <c r="AK223">
        <v>1786.67</v>
      </c>
      <c r="AL223">
        <v>11.78</v>
      </c>
      <c r="AM223">
        <v>2039.09</v>
      </c>
      <c r="AN223">
        <v>2450.37</v>
      </c>
      <c r="AO223" s="3">
        <f>IF(Base[[#This Row],[Société]]="","",IF(Base[[#This Row],[Date ancienneté]]="",DATEDIF($S223,'Tableau de bord_Effectif'!$A$29,"Y"),DATEDIF($T223,'Tableau de bord_Effectif'!$A$29,"Y")))</f>
        <v>1</v>
      </c>
      <c r="AP223" s="2" t="str">
        <f>IF(Base[[#This Row],[Société]]="","",IF($AO223&gt;35,"6 - Plus de 35 ans",IF($AO223&gt;25,"5 - De 26 à 35 ans",IF($AO223&gt;15,"4 - De 16 à 25 ans",IF($AO223&gt;5,"3 - De 6 à 15 ans",IF($AQ223&gt;0,"2 - De 1 à 5 ans","1 - Moins d'1 an"))))))</f>
        <v>2 - De 1 à 5 ans</v>
      </c>
      <c r="AQ223" s="3">
        <f>IF($A223="","",DATEDIF($I223,'Tableau de bord_Effectif'!$A$29,"Y"))</f>
        <v>32</v>
      </c>
      <c r="AR223" s="2" t="str">
        <f>IF(Base[[#This Row],[Société]]="","",IF($AQ223&gt;55,"6 - Plus de 55 ans",IF($AQ223&gt;45,"5 - De 46 à 55 ans",IF($AQ223&gt;35,"4 - De 36 à 45 ans",IF($AQ223&gt;25,"3 - De 26 à 35 ans",IF($AQ223&gt;17,"2 - De 18 à 25 ans","1 - Moins de 18 ans"))))))</f>
        <v>3 - De 26 à 35 ans</v>
      </c>
      <c r="AS223" s="3">
        <f t="shared" si="3"/>
        <v>1</v>
      </c>
      <c r="AT223" s="3">
        <f>IF(Base[[#This Row],[Société]]="","",YEAR(Base[[#This Row],[Période]]))</f>
        <v>2024</v>
      </c>
      <c r="AU223" s="3">
        <f>IF(A223="","",MONTH(Base[[#This Row],[Période]]))</f>
        <v>2</v>
      </c>
    </row>
    <row r="224" spans="1:47" x14ac:dyDescent="0.25">
      <c r="A224" t="s">
        <v>321</v>
      </c>
      <c r="B224">
        <v>12</v>
      </c>
      <c r="C224" t="s">
        <v>45</v>
      </c>
      <c r="D224" t="s">
        <v>302</v>
      </c>
      <c r="E224" t="str">
        <f>CONCATENATE("Pré",Base[[#This Row],[Nom]])</f>
        <v>PréNom108</v>
      </c>
      <c r="F224" s="4">
        <v>45323</v>
      </c>
      <c r="G224" t="s">
        <v>46</v>
      </c>
      <c r="H224" t="s">
        <v>131</v>
      </c>
      <c r="I224" s="4">
        <v>30770</v>
      </c>
      <c r="S224" s="4">
        <v>43787</v>
      </c>
      <c r="T224" s="4">
        <v>38852</v>
      </c>
      <c r="U224" t="s">
        <v>48</v>
      </c>
      <c r="W224" s="4">
        <v>43787</v>
      </c>
      <c r="X224" s="4">
        <v>43787</v>
      </c>
      <c r="AB224" t="s">
        <v>132</v>
      </c>
      <c r="AC224" t="s">
        <v>70</v>
      </c>
      <c r="AD224" t="s">
        <v>70</v>
      </c>
      <c r="AE224" t="s">
        <v>70</v>
      </c>
      <c r="AF224" t="s">
        <v>81</v>
      </c>
      <c r="AI224" t="s">
        <v>133</v>
      </c>
      <c r="AJ224">
        <v>156</v>
      </c>
      <c r="AK224">
        <v>3694.55</v>
      </c>
      <c r="AL224">
        <v>23.52</v>
      </c>
      <c r="AM224">
        <v>4027.19</v>
      </c>
      <c r="AN224">
        <v>5927.99</v>
      </c>
      <c r="AO224" s="3">
        <f>IF(Base[[#This Row],[Société]]="","",IF(Base[[#This Row],[Date ancienneté]]="",DATEDIF($S224,'Tableau de bord_Effectif'!$A$29,"Y"),DATEDIF($T224,'Tableau de bord_Effectif'!$A$29,"Y")))</f>
        <v>18</v>
      </c>
      <c r="AP224" s="2" t="str">
        <f>IF(Base[[#This Row],[Société]]="","",IF($AO224&gt;35,"6 - Plus de 35 ans",IF($AO224&gt;25,"5 - De 26 à 35 ans",IF($AO224&gt;15,"4 - De 16 à 25 ans",IF($AO224&gt;5,"3 - De 6 à 15 ans",IF($AQ224&gt;0,"2 - De 1 à 5 ans","1 - Moins d'1 an"))))))</f>
        <v>4 - De 16 à 25 ans</v>
      </c>
      <c r="AQ224" s="3">
        <f>IF($A224="","",DATEDIF($I224,'Tableau de bord_Effectif'!$A$29,"Y"))</f>
        <v>40</v>
      </c>
      <c r="AR224" s="2" t="str">
        <f>IF(Base[[#This Row],[Société]]="","",IF($AQ224&gt;55,"6 - Plus de 55 ans",IF($AQ224&gt;45,"5 - De 46 à 55 ans",IF($AQ224&gt;35,"4 - De 36 à 45 ans",IF($AQ224&gt;25,"3 - De 26 à 35 ans",IF($AQ224&gt;17,"2 - De 18 à 25 ans","1 - Moins de 18 ans"))))))</f>
        <v>4 - De 36 à 45 ans</v>
      </c>
      <c r="AS224" s="3">
        <f t="shared" si="3"/>
        <v>1</v>
      </c>
      <c r="AT224" s="3">
        <f>IF(Base[[#This Row],[Société]]="","",YEAR(Base[[#This Row],[Période]]))</f>
        <v>2024</v>
      </c>
      <c r="AU224" s="3">
        <f>IF(A224="","",MONTH(Base[[#This Row],[Période]]))</f>
        <v>2</v>
      </c>
    </row>
    <row r="225" spans="1:47" x14ac:dyDescent="0.25">
      <c r="A225" t="s">
        <v>321</v>
      </c>
      <c r="B225">
        <v>10</v>
      </c>
      <c r="C225" t="s">
        <v>45</v>
      </c>
      <c r="D225" t="s">
        <v>303</v>
      </c>
      <c r="E225" t="str">
        <f>CONCATENATE("Pré",Base[[#This Row],[Nom]])</f>
        <v>PréNom109</v>
      </c>
      <c r="F225" s="4">
        <v>45323</v>
      </c>
      <c r="G225" t="s">
        <v>46</v>
      </c>
      <c r="H225" t="s">
        <v>77</v>
      </c>
      <c r="I225" s="4">
        <v>36788</v>
      </c>
      <c r="S225" s="4">
        <v>43709</v>
      </c>
      <c r="T225" s="4">
        <v>43709</v>
      </c>
      <c r="U225" t="s">
        <v>48</v>
      </c>
      <c r="W225" s="4">
        <v>44805</v>
      </c>
      <c r="X225" s="4">
        <v>44805</v>
      </c>
      <c r="AA225" s="4">
        <v>44804</v>
      </c>
      <c r="AB225" t="s">
        <v>92</v>
      </c>
      <c r="AC225" t="s">
        <v>55</v>
      </c>
      <c r="AD225" t="s">
        <v>51</v>
      </c>
      <c r="AE225" t="s">
        <v>51</v>
      </c>
      <c r="AF225" t="s">
        <v>64</v>
      </c>
      <c r="AJ225">
        <v>151.66999999999999</v>
      </c>
      <c r="AK225">
        <v>1786.67</v>
      </c>
      <c r="AL225">
        <v>11.78</v>
      </c>
      <c r="AM225">
        <v>1715.93</v>
      </c>
      <c r="AN225">
        <v>2087.1</v>
      </c>
      <c r="AO225" s="3">
        <f>IF(Base[[#This Row],[Société]]="","",IF(Base[[#This Row],[Date ancienneté]]="",DATEDIF($S225,'Tableau de bord_Effectif'!$A$29,"Y"),DATEDIF($T225,'Tableau de bord_Effectif'!$A$29,"Y")))</f>
        <v>4</v>
      </c>
      <c r="AP225" s="2" t="str">
        <f>IF(Base[[#This Row],[Société]]="","",IF($AO225&gt;35,"6 - Plus de 35 ans",IF($AO225&gt;25,"5 - De 26 à 35 ans",IF($AO225&gt;15,"4 - De 16 à 25 ans",IF($AO225&gt;5,"3 - De 6 à 15 ans",IF($AQ225&gt;0,"2 - De 1 à 5 ans","1 - Moins d'1 an"))))))</f>
        <v>2 - De 1 à 5 ans</v>
      </c>
      <c r="AQ225" s="3">
        <f>IF($A225="","",DATEDIF($I225,'Tableau de bord_Effectif'!$A$29,"Y"))</f>
        <v>23</v>
      </c>
      <c r="AR225" s="2" t="str">
        <f>IF(Base[[#This Row],[Société]]="","",IF($AQ225&gt;55,"6 - Plus de 55 ans",IF($AQ225&gt;45,"5 - De 46 à 55 ans",IF($AQ225&gt;35,"4 - De 36 à 45 ans",IF($AQ225&gt;25,"3 - De 26 à 35 ans",IF($AQ225&gt;17,"2 - De 18 à 25 ans","1 - Moins de 18 ans"))))))</f>
        <v>2 - De 18 à 25 ans</v>
      </c>
      <c r="AS225" s="3">
        <f t="shared" si="3"/>
        <v>1</v>
      </c>
      <c r="AT225" s="3">
        <f>IF(Base[[#This Row],[Société]]="","",YEAR(Base[[#This Row],[Période]]))</f>
        <v>2024</v>
      </c>
      <c r="AU225" s="3">
        <f>IF(A225="","",MONTH(Base[[#This Row],[Période]]))</f>
        <v>2</v>
      </c>
    </row>
    <row r="226" spans="1:47" x14ac:dyDescent="0.25">
      <c r="A226" t="s">
        <v>321</v>
      </c>
      <c r="B226">
        <v>8</v>
      </c>
      <c r="C226" t="s">
        <v>45</v>
      </c>
      <c r="D226" t="s">
        <v>304</v>
      </c>
      <c r="E226" t="str">
        <f>CONCATENATE("Pré",Base[[#This Row],[Nom]])</f>
        <v>PréNom110</v>
      </c>
      <c r="F226" s="4">
        <v>45323</v>
      </c>
      <c r="G226" t="s">
        <v>46</v>
      </c>
      <c r="H226" t="s">
        <v>83</v>
      </c>
      <c r="I226" s="4">
        <v>30618</v>
      </c>
      <c r="S226" s="4">
        <v>43633</v>
      </c>
      <c r="T226" s="4">
        <v>39539</v>
      </c>
      <c r="U226" t="s">
        <v>48</v>
      </c>
      <c r="W226" s="4">
        <v>43633</v>
      </c>
      <c r="X226" s="4">
        <v>43633</v>
      </c>
      <c r="AB226" t="s">
        <v>135</v>
      </c>
      <c r="AC226" t="s">
        <v>73</v>
      </c>
      <c r="AD226" t="s">
        <v>51</v>
      </c>
      <c r="AE226" t="s">
        <v>74</v>
      </c>
      <c r="AF226" t="s">
        <v>75</v>
      </c>
      <c r="AI226" t="s">
        <v>76</v>
      </c>
      <c r="AJ226">
        <v>173.34</v>
      </c>
      <c r="AK226">
        <v>3008.3</v>
      </c>
      <c r="AL226">
        <v>16.829999999999998</v>
      </c>
      <c r="AM226">
        <v>3014.05</v>
      </c>
      <c r="AN226">
        <v>4546.8599999999997</v>
      </c>
      <c r="AO226" s="3">
        <f>IF(Base[[#This Row],[Société]]="","",IF(Base[[#This Row],[Date ancienneté]]="",DATEDIF($S226,'Tableau de bord_Effectif'!$A$29,"Y"),DATEDIF($T226,'Tableau de bord_Effectif'!$A$29,"Y")))</f>
        <v>16</v>
      </c>
      <c r="AP226" s="2" t="str">
        <f>IF(Base[[#This Row],[Société]]="","",IF($AO226&gt;35,"6 - Plus de 35 ans",IF($AO226&gt;25,"5 - De 26 à 35 ans",IF($AO226&gt;15,"4 - De 16 à 25 ans",IF($AO226&gt;5,"3 - De 6 à 15 ans",IF($AQ226&gt;0,"2 - De 1 à 5 ans","1 - Moins d'1 an"))))))</f>
        <v>4 - De 16 à 25 ans</v>
      </c>
      <c r="AQ226" s="3">
        <f>IF($A226="","",DATEDIF($I226,'Tableau de bord_Effectif'!$A$29,"Y"))</f>
        <v>40</v>
      </c>
      <c r="AR226" s="2" t="str">
        <f>IF(Base[[#This Row],[Société]]="","",IF($AQ226&gt;55,"6 - Plus de 55 ans",IF($AQ226&gt;45,"5 - De 46 à 55 ans",IF($AQ226&gt;35,"4 - De 36 à 45 ans",IF($AQ226&gt;25,"3 - De 26 à 35 ans",IF($AQ226&gt;17,"2 - De 18 à 25 ans","1 - Moins de 18 ans"))))))</f>
        <v>4 - De 36 à 45 ans</v>
      </c>
      <c r="AS226" s="3">
        <f t="shared" si="3"/>
        <v>1</v>
      </c>
      <c r="AT226" s="3">
        <f>IF(Base[[#This Row],[Société]]="","",YEAR(Base[[#This Row],[Période]]))</f>
        <v>2024</v>
      </c>
      <c r="AU226" s="3">
        <f>IF(A226="","",MONTH(Base[[#This Row],[Période]]))</f>
        <v>2</v>
      </c>
    </row>
    <row r="227" spans="1:47" x14ac:dyDescent="0.25">
      <c r="A227" t="s">
        <v>321</v>
      </c>
      <c r="B227">
        <v>14</v>
      </c>
      <c r="C227" t="s">
        <v>45</v>
      </c>
      <c r="D227" t="s">
        <v>305</v>
      </c>
      <c r="E227" t="str">
        <f>CONCATENATE("Pré",Base[[#This Row],[Nom]])</f>
        <v>PréNom111</v>
      </c>
      <c r="F227" s="4">
        <v>45323</v>
      </c>
      <c r="G227" t="s">
        <v>46</v>
      </c>
      <c r="H227" t="s">
        <v>47</v>
      </c>
      <c r="I227" s="4">
        <v>34008</v>
      </c>
      <c r="S227" s="4">
        <v>43843</v>
      </c>
      <c r="T227" s="4">
        <v>42828</v>
      </c>
      <c r="U227" t="s">
        <v>48</v>
      </c>
      <c r="W227" s="4">
        <v>44746</v>
      </c>
      <c r="X227" s="4">
        <v>44746</v>
      </c>
      <c r="AA227" s="4">
        <v>44377</v>
      </c>
      <c r="AB227" t="s">
        <v>136</v>
      </c>
      <c r="AC227" t="s">
        <v>55</v>
      </c>
      <c r="AD227" t="s">
        <v>51</v>
      </c>
      <c r="AE227" t="s">
        <v>51</v>
      </c>
      <c r="AF227" t="s">
        <v>116</v>
      </c>
      <c r="AI227" t="s">
        <v>68</v>
      </c>
      <c r="AJ227">
        <v>151.66999999999999</v>
      </c>
      <c r="AK227">
        <v>1997.68</v>
      </c>
      <c r="AL227">
        <v>13.17</v>
      </c>
      <c r="AM227">
        <v>2995.31</v>
      </c>
      <c r="AN227">
        <v>4315.53</v>
      </c>
      <c r="AO227" s="3">
        <f>IF(Base[[#This Row],[Société]]="","",IF(Base[[#This Row],[Date ancienneté]]="",DATEDIF($S227,'Tableau de bord_Effectif'!$A$29,"Y"),DATEDIF($T227,'Tableau de bord_Effectif'!$A$29,"Y")))</f>
        <v>7</v>
      </c>
      <c r="AP227" s="2" t="str">
        <f>IF(Base[[#This Row],[Société]]="","",IF($AO227&gt;35,"6 - Plus de 35 ans",IF($AO227&gt;25,"5 - De 26 à 35 ans",IF($AO227&gt;15,"4 - De 16 à 25 ans",IF($AO227&gt;5,"3 - De 6 à 15 ans",IF($AQ227&gt;0,"2 - De 1 à 5 ans","1 - Moins d'1 an"))))))</f>
        <v>3 - De 6 à 15 ans</v>
      </c>
      <c r="AQ227" s="3">
        <f>IF($A227="","",DATEDIF($I227,'Tableau de bord_Effectif'!$A$29,"Y"))</f>
        <v>31</v>
      </c>
      <c r="AR227" s="2" t="str">
        <f>IF(Base[[#This Row],[Société]]="","",IF($AQ227&gt;55,"6 - Plus de 55 ans",IF($AQ227&gt;45,"5 - De 46 à 55 ans",IF($AQ227&gt;35,"4 - De 36 à 45 ans",IF($AQ227&gt;25,"3 - De 26 à 35 ans",IF($AQ227&gt;17,"2 - De 18 à 25 ans","1 - Moins de 18 ans"))))))</f>
        <v>3 - De 26 à 35 ans</v>
      </c>
      <c r="AS227" s="3">
        <f t="shared" si="3"/>
        <v>1</v>
      </c>
      <c r="AT227" s="3">
        <f>IF(Base[[#This Row],[Société]]="","",YEAR(Base[[#This Row],[Période]]))</f>
        <v>2024</v>
      </c>
      <c r="AU227" s="3">
        <f>IF(A227="","",MONTH(Base[[#This Row],[Période]]))</f>
        <v>2</v>
      </c>
    </row>
    <row r="228" spans="1:47" x14ac:dyDescent="0.25">
      <c r="A228" t="s">
        <v>321</v>
      </c>
      <c r="B228">
        <v>30</v>
      </c>
      <c r="C228" t="s">
        <v>45</v>
      </c>
      <c r="D228" t="s">
        <v>306</v>
      </c>
      <c r="E228" t="str">
        <f>CONCATENATE("Pré",Base[[#This Row],[Nom]])</f>
        <v>PréNom112</v>
      </c>
      <c r="F228" s="4">
        <v>45323</v>
      </c>
      <c r="G228" t="s">
        <v>46</v>
      </c>
      <c r="H228" t="s">
        <v>77</v>
      </c>
      <c r="I228" s="4">
        <v>38589</v>
      </c>
      <c r="S228" s="4">
        <v>44805</v>
      </c>
      <c r="U228" t="s">
        <v>78</v>
      </c>
      <c r="V228" t="s">
        <v>79</v>
      </c>
      <c r="W228" s="4">
        <v>44805</v>
      </c>
      <c r="X228" s="4">
        <v>44805</v>
      </c>
      <c r="Y228" s="4">
        <v>45535</v>
      </c>
      <c r="Z228">
        <v>81</v>
      </c>
      <c r="AB228" t="s">
        <v>130</v>
      </c>
      <c r="AC228" t="s">
        <v>79</v>
      </c>
      <c r="AD228" t="s">
        <v>51</v>
      </c>
      <c r="AE228" t="s">
        <v>51</v>
      </c>
      <c r="AI228" t="s">
        <v>68</v>
      </c>
      <c r="AJ228">
        <v>151.66999999999999</v>
      </c>
      <c r="AK228">
        <v>1183.8599999999999</v>
      </c>
      <c r="AL228">
        <v>7.81</v>
      </c>
      <c r="AM228">
        <v>1199.8499999999999</v>
      </c>
      <c r="AN228">
        <v>1378.15</v>
      </c>
      <c r="AO228" s="3">
        <f>IF(Base[[#This Row],[Société]]="","",IF(Base[[#This Row],[Date ancienneté]]="",DATEDIF($S228,'Tableau de bord_Effectif'!$A$29,"Y"),DATEDIF($T228,'Tableau de bord_Effectif'!$A$29,"Y")))</f>
        <v>1</v>
      </c>
      <c r="AP228" s="2" t="str">
        <f>IF(Base[[#This Row],[Société]]="","",IF($AO228&gt;35,"6 - Plus de 35 ans",IF($AO228&gt;25,"5 - De 26 à 35 ans",IF($AO228&gt;15,"4 - De 16 à 25 ans",IF($AO228&gt;5,"3 - De 6 à 15 ans",IF($AQ228&gt;0,"2 - De 1 à 5 ans","1 - Moins d'1 an"))))))</f>
        <v>2 - De 1 à 5 ans</v>
      </c>
      <c r="AQ228" s="3">
        <f>IF($A228="","",DATEDIF($I228,'Tableau de bord_Effectif'!$A$29,"Y"))</f>
        <v>18</v>
      </c>
      <c r="AR228" s="2" t="str">
        <f>IF(Base[[#This Row],[Société]]="","",IF($AQ228&gt;55,"6 - Plus de 55 ans",IF($AQ228&gt;45,"5 - De 46 à 55 ans",IF($AQ228&gt;35,"4 - De 36 à 45 ans",IF($AQ228&gt;25,"3 - De 26 à 35 ans",IF($AQ228&gt;17,"2 - De 18 à 25 ans","1 - Moins de 18 ans"))))))</f>
        <v>2 - De 18 à 25 ans</v>
      </c>
      <c r="AS228" s="3">
        <f t="shared" si="3"/>
        <v>1</v>
      </c>
      <c r="AT228" s="3">
        <f>IF(Base[[#This Row],[Société]]="","",YEAR(Base[[#This Row],[Période]]))</f>
        <v>2024</v>
      </c>
      <c r="AU228" s="3">
        <f>IF(A228="","",MONTH(Base[[#This Row],[Période]]))</f>
        <v>2</v>
      </c>
    </row>
    <row r="229" spans="1:47" x14ac:dyDescent="0.25">
      <c r="A229" t="s">
        <v>321</v>
      </c>
      <c r="B229">
        <v>13</v>
      </c>
      <c r="C229" t="s">
        <v>45</v>
      </c>
      <c r="D229" t="s">
        <v>307</v>
      </c>
      <c r="E229" t="str">
        <f>CONCATENATE("Pré",Base[[#This Row],[Nom]])</f>
        <v>PréNom113</v>
      </c>
      <c r="F229" s="4">
        <v>45323</v>
      </c>
      <c r="G229" t="s">
        <v>46</v>
      </c>
      <c r="H229" t="s">
        <v>94</v>
      </c>
      <c r="I229" s="4">
        <v>24010</v>
      </c>
      <c r="S229" s="4">
        <v>43843</v>
      </c>
      <c r="T229" s="4">
        <v>43038</v>
      </c>
      <c r="U229" t="s">
        <v>48</v>
      </c>
      <c r="W229" s="4">
        <v>43843</v>
      </c>
      <c r="X229" s="4">
        <v>43843</v>
      </c>
      <c r="AB229" t="s">
        <v>95</v>
      </c>
      <c r="AC229" t="s">
        <v>55</v>
      </c>
      <c r="AD229" t="s">
        <v>51</v>
      </c>
      <c r="AE229" t="s">
        <v>51</v>
      </c>
      <c r="AF229" t="s">
        <v>63</v>
      </c>
      <c r="AI229" t="s">
        <v>68</v>
      </c>
      <c r="AJ229">
        <v>151.66999999999999</v>
      </c>
      <c r="AK229">
        <v>1810.39</v>
      </c>
      <c r="AL229">
        <v>11.94</v>
      </c>
      <c r="AM229">
        <v>2189.15</v>
      </c>
      <c r="AN229">
        <v>2763.3</v>
      </c>
      <c r="AO229" s="3">
        <f>IF(Base[[#This Row],[Société]]="","",IF(Base[[#This Row],[Date ancienneté]]="",DATEDIF($S229,'Tableau de bord_Effectif'!$A$29,"Y"),DATEDIF($T229,'Tableau de bord_Effectif'!$A$29,"Y")))</f>
        <v>6</v>
      </c>
      <c r="AP229" s="2" t="str">
        <f>IF(Base[[#This Row],[Société]]="","",IF($AO229&gt;35,"6 - Plus de 35 ans",IF($AO229&gt;25,"5 - De 26 à 35 ans",IF($AO229&gt;15,"4 - De 16 à 25 ans",IF($AO229&gt;5,"3 - De 6 à 15 ans",IF($AQ229&gt;0,"2 - De 1 à 5 ans","1 - Moins d'1 an"))))))</f>
        <v>3 - De 6 à 15 ans</v>
      </c>
      <c r="AQ229" s="3">
        <f>IF($A229="","",DATEDIF($I229,'Tableau de bord_Effectif'!$A$29,"Y"))</f>
        <v>58</v>
      </c>
      <c r="AR229" s="2" t="str">
        <f>IF(Base[[#This Row],[Société]]="","",IF($AQ229&gt;55,"6 - Plus de 55 ans",IF($AQ229&gt;45,"5 - De 46 à 55 ans",IF($AQ229&gt;35,"4 - De 36 à 45 ans",IF($AQ229&gt;25,"3 - De 26 à 35 ans",IF($AQ229&gt;17,"2 - De 18 à 25 ans","1 - Moins de 18 ans"))))))</f>
        <v>6 - Plus de 55 ans</v>
      </c>
      <c r="AS229" s="3">
        <f t="shared" si="3"/>
        <v>1</v>
      </c>
      <c r="AT229" s="3">
        <f>IF(Base[[#This Row],[Société]]="","",YEAR(Base[[#This Row],[Période]]))</f>
        <v>2024</v>
      </c>
      <c r="AU229" s="3">
        <f>IF(A229="","",MONTH(Base[[#This Row],[Période]]))</f>
        <v>2</v>
      </c>
    </row>
    <row r="230" spans="1:47" x14ac:dyDescent="0.25">
      <c r="A230" t="s">
        <v>321</v>
      </c>
      <c r="B230">
        <v>24</v>
      </c>
      <c r="C230" t="s">
        <v>45</v>
      </c>
      <c r="D230" t="s">
        <v>308</v>
      </c>
      <c r="E230" t="str">
        <f>CONCATENATE("Pré",Base[[#This Row],[Nom]])</f>
        <v>PréNom114</v>
      </c>
      <c r="F230" s="4">
        <v>45323</v>
      </c>
      <c r="G230" t="s">
        <v>46</v>
      </c>
      <c r="H230" t="s">
        <v>47</v>
      </c>
      <c r="I230" s="4">
        <v>24921</v>
      </c>
      <c r="S230" s="4">
        <v>44440</v>
      </c>
      <c r="U230" t="s">
        <v>48</v>
      </c>
      <c r="W230" s="4">
        <v>44440</v>
      </c>
      <c r="X230" s="4">
        <v>44440</v>
      </c>
      <c r="AB230" t="s">
        <v>136</v>
      </c>
      <c r="AC230" t="s">
        <v>55</v>
      </c>
      <c r="AD230" t="s">
        <v>51</v>
      </c>
      <c r="AE230" t="s">
        <v>51</v>
      </c>
      <c r="AF230" t="s">
        <v>116</v>
      </c>
      <c r="AI230" t="s">
        <v>68</v>
      </c>
      <c r="AJ230">
        <v>151.66999999999999</v>
      </c>
      <c r="AK230">
        <v>1997.68</v>
      </c>
      <c r="AL230">
        <v>13.17</v>
      </c>
      <c r="AM230">
        <v>2412.3200000000002</v>
      </c>
      <c r="AN230">
        <v>3087.77</v>
      </c>
      <c r="AO230" s="3">
        <f>IF(Base[[#This Row],[Société]]="","",IF(Base[[#This Row],[Date ancienneté]]="",DATEDIF($S230,'Tableau de bord_Effectif'!$A$29,"Y"),DATEDIF($T230,'Tableau de bord_Effectif'!$A$29,"Y")))</f>
        <v>2</v>
      </c>
      <c r="AP230" s="2" t="str">
        <f>IF(Base[[#This Row],[Société]]="","",IF($AO230&gt;35,"6 - Plus de 35 ans",IF($AO230&gt;25,"5 - De 26 à 35 ans",IF($AO230&gt;15,"4 - De 16 à 25 ans",IF($AO230&gt;5,"3 - De 6 à 15 ans",IF($AQ230&gt;0,"2 - De 1 à 5 ans","1 - Moins d'1 an"))))))</f>
        <v>2 - De 1 à 5 ans</v>
      </c>
      <c r="AQ230" s="3">
        <f>IF($A230="","",DATEDIF($I230,'Tableau de bord_Effectif'!$A$29,"Y"))</f>
        <v>56</v>
      </c>
      <c r="AR230" s="2" t="str">
        <f>IF(Base[[#This Row],[Société]]="","",IF($AQ230&gt;55,"6 - Plus de 55 ans",IF($AQ230&gt;45,"5 - De 46 à 55 ans",IF($AQ230&gt;35,"4 - De 36 à 45 ans",IF($AQ230&gt;25,"3 - De 26 à 35 ans",IF($AQ230&gt;17,"2 - De 18 à 25 ans","1 - Moins de 18 ans"))))))</f>
        <v>6 - Plus de 55 ans</v>
      </c>
      <c r="AS230" s="3">
        <f t="shared" si="3"/>
        <v>1</v>
      </c>
      <c r="AT230" s="3">
        <f>IF(Base[[#This Row],[Société]]="","",YEAR(Base[[#This Row],[Période]]))</f>
        <v>2024</v>
      </c>
      <c r="AU230" s="3">
        <f>IF(A230="","",MONTH(Base[[#This Row],[Période]]))</f>
        <v>2</v>
      </c>
    </row>
    <row r="231" spans="1:47" x14ac:dyDescent="0.25">
      <c r="A231" t="s">
        <v>321</v>
      </c>
      <c r="B231">
        <v>21</v>
      </c>
      <c r="C231" t="s">
        <v>45</v>
      </c>
      <c r="D231" t="s">
        <v>309</v>
      </c>
      <c r="E231" t="str">
        <f>CONCATENATE("Pré",Base[[#This Row],[Nom]])</f>
        <v>PréNom115</v>
      </c>
      <c r="F231" s="4">
        <v>45323</v>
      </c>
      <c r="G231" t="s">
        <v>46</v>
      </c>
      <c r="H231" t="s">
        <v>47</v>
      </c>
      <c r="I231" s="4">
        <v>36867</v>
      </c>
      <c r="S231" s="4">
        <v>44312</v>
      </c>
      <c r="U231" t="s">
        <v>48</v>
      </c>
      <c r="W231" s="4">
        <v>44312</v>
      </c>
      <c r="X231" s="4">
        <v>44312</v>
      </c>
      <c r="AA231" s="4">
        <v>45504</v>
      </c>
      <c r="AB231" t="s">
        <v>111</v>
      </c>
      <c r="AC231" t="s">
        <v>55</v>
      </c>
      <c r="AD231" t="s">
        <v>51</v>
      </c>
      <c r="AE231" t="s">
        <v>51</v>
      </c>
      <c r="AF231" t="s">
        <v>66</v>
      </c>
      <c r="AI231" t="s">
        <v>68</v>
      </c>
      <c r="AJ231">
        <v>151.66999999999999</v>
      </c>
      <c r="AK231">
        <v>1908.49</v>
      </c>
      <c r="AL231">
        <v>12.58</v>
      </c>
      <c r="AM231">
        <v>2138.67</v>
      </c>
      <c r="AN231">
        <v>2679.3</v>
      </c>
      <c r="AO231" s="3">
        <f>IF(Base[[#This Row],[Société]]="","",IF(Base[[#This Row],[Date ancienneté]]="",DATEDIF($S231,'Tableau de bord_Effectif'!$A$29,"Y"),DATEDIF($T231,'Tableau de bord_Effectif'!$A$29,"Y")))</f>
        <v>3</v>
      </c>
      <c r="AP231" s="2" t="str">
        <f>IF(Base[[#This Row],[Société]]="","",IF($AO231&gt;35,"6 - Plus de 35 ans",IF($AO231&gt;25,"5 - De 26 à 35 ans",IF($AO231&gt;15,"4 - De 16 à 25 ans",IF($AO231&gt;5,"3 - De 6 à 15 ans",IF($AQ231&gt;0,"2 - De 1 à 5 ans","1 - Moins d'1 an"))))))</f>
        <v>2 - De 1 à 5 ans</v>
      </c>
      <c r="AQ231" s="3">
        <f>IF($A231="","",DATEDIF($I231,'Tableau de bord_Effectif'!$A$29,"Y"))</f>
        <v>23</v>
      </c>
      <c r="AR231" s="2" t="str">
        <f>IF(Base[[#This Row],[Société]]="","",IF($AQ231&gt;55,"6 - Plus de 55 ans",IF($AQ231&gt;45,"5 - De 46 à 55 ans",IF($AQ231&gt;35,"4 - De 36 à 45 ans",IF($AQ231&gt;25,"3 - De 26 à 35 ans",IF($AQ231&gt;17,"2 - De 18 à 25 ans","1 - Moins de 18 ans"))))))</f>
        <v>2 - De 18 à 25 ans</v>
      </c>
      <c r="AS231" s="3">
        <f t="shared" si="3"/>
        <v>1</v>
      </c>
      <c r="AT231" s="3">
        <f>IF(Base[[#This Row],[Société]]="","",YEAR(Base[[#This Row],[Période]]))</f>
        <v>2024</v>
      </c>
      <c r="AU231" s="3">
        <f>IF(A231="","",MONTH(Base[[#This Row],[Période]]))</f>
        <v>2</v>
      </c>
    </row>
    <row r="232" spans="1:47" x14ac:dyDescent="0.25">
      <c r="A232" t="s">
        <v>319</v>
      </c>
      <c r="B232">
        <v>1</v>
      </c>
      <c r="C232" t="s">
        <v>45</v>
      </c>
      <c r="D232" t="s">
        <v>195</v>
      </c>
      <c r="E232" t="str">
        <f>CONCATENATE("Pré",Base[[#This Row],[Nom]])</f>
        <v>PréNom1</v>
      </c>
      <c r="F232" s="4">
        <v>45352</v>
      </c>
      <c r="G232" t="s">
        <v>46</v>
      </c>
      <c r="H232" t="s">
        <v>47</v>
      </c>
      <c r="I232" s="4">
        <v>29416</v>
      </c>
      <c r="S232" s="4">
        <v>44531</v>
      </c>
      <c r="U232" t="s">
        <v>48</v>
      </c>
      <c r="W232" s="4">
        <v>44531</v>
      </c>
      <c r="X232" s="4">
        <v>44531</v>
      </c>
      <c r="AB232" t="s">
        <v>49</v>
      </c>
      <c r="AC232" t="s">
        <v>50</v>
      </c>
      <c r="AD232" t="s">
        <v>51</v>
      </c>
      <c r="AE232" t="s">
        <v>51</v>
      </c>
      <c r="AF232" t="s">
        <v>52</v>
      </c>
      <c r="AI232" t="s">
        <v>53</v>
      </c>
      <c r="AJ232">
        <v>151.66999999999999</v>
      </c>
      <c r="AK232">
        <v>3216.36</v>
      </c>
      <c r="AL232">
        <v>21.21</v>
      </c>
      <c r="AM232">
        <v>3216.36</v>
      </c>
      <c r="AN232">
        <v>5120.1000000000004</v>
      </c>
      <c r="AO232" s="3">
        <f>IF(Base[[#This Row],[Société]]="","",IF(Base[[#This Row],[Date ancienneté]]="",DATEDIF($S232,'Tableau de bord_Effectif'!$A$29,"Y"),DATEDIF($T232,'Tableau de bord_Effectif'!$A$29,"Y")))</f>
        <v>2</v>
      </c>
      <c r="AP232" s="2" t="str">
        <f>IF(Base[[#This Row],[Société]]="","",IF($AO232&gt;35,"6 - Plus de 35 ans",IF($AO232&gt;25,"5 - De 26 à 35 ans",IF($AO232&gt;15,"4 - De 16 à 25 ans",IF($AO232&gt;5,"3 - De 6 à 15 ans",IF($AQ232&gt;0,"2 - De 1 à 5 ans","1 - Moins d'1 an"))))))</f>
        <v>2 - De 1 à 5 ans</v>
      </c>
      <c r="AQ232" s="3">
        <f>IF($A232="","",DATEDIF($I232,'Tableau de bord_Effectif'!$A$29,"Y"))</f>
        <v>44</v>
      </c>
      <c r="AR232" s="2" t="str">
        <f>IF(Base[[#This Row],[Société]]="","",IF($AQ232&gt;55,"6 - Plus de 55 ans",IF($AQ232&gt;45,"5 - De 46 à 55 ans",IF($AQ232&gt;35,"4 - De 36 à 45 ans",IF($AQ232&gt;25,"3 - De 26 à 35 ans",IF($AQ232&gt;17,"2 - De 18 à 25 ans","1 - Moins de 18 ans"))))))</f>
        <v>4 - De 36 à 45 ans</v>
      </c>
      <c r="AS232" s="3">
        <f t="shared" si="3"/>
        <v>1</v>
      </c>
      <c r="AT232" s="3">
        <f>IF(Base[[#This Row],[Société]]="","",YEAR(Base[[#This Row],[Période]]))</f>
        <v>2024</v>
      </c>
      <c r="AU232" s="3">
        <f>IF(A232="","",MONTH(Base[[#This Row],[Période]]))</f>
        <v>3</v>
      </c>
    </row>
    <row r="233" spans="1:47" x14ac:dyDescent="0.25">
      <c r="A233" t="s">
        <v>320</v>
      </c>
      <c r="B233">
        <v>35</v>
      </c>
      <c r="C233" t="s">
        <v>45</v>
      </c>
      <c r="D233" t="s">
        <v>196</v>
      </c>
      <c r="E233" t="str">
        <f>CONCATENATE("Pré",Base[[#This Row],[Nom]])</f>
        <v>PréNom2</v>
      </c>
      <c r="F233" s="4">
        <v>45352</v>
      </c>
      <c r="G233" t="s">
        <v>46</v>
      </c>
      <c r="H233" t="s">
        <v>47</v>
      </c>
      <c r="I233" s="4">
        <v>35577</v>
      </c>
      <c r="S233" s="4">
        <v>44682</v>
      </c>
      <c r="T233" s="4">
        <v>44496</v>
      </c>
      <c r="U233" t="s">
        <v>48</v>
      </c>
      <c r="W233" s="4">
        <v>44682</v>
      </c>
      <c r="X233" s="4">
        <v>44682</v>
      </c>
      <c r="AB233" t="s">
        <v>54</v>
      </c>
      <c r="AC233" t="s">
        <v>55</v>
      </c>
      <c r="AD233" t="s">
        <v>51</v>
      </c>
      <c r="AE233" t="s">
        <v>51</v>
      </c>
      <c r="AF233" t="s">
        <v>56</v>
      </c>
      <c r="AJ233">
        <v>169</v>
      </c>
      <c r="AK233">
        <v>2048.59</v>
      </c>
      <c r="AL233">
        <v>11.82</v>
      </c>
      <c r="AM233">
        <v>2426.1799999999998</v>
      </c>
      <c r="AN233">
        <v>3101.76</v>
      </c>
      <c r="AO233" s="3">
        <f>IF(Base[[#This Row],[Société]]="","",IF(Base[[#This Row],[Date ancienneté]]="",DATEDIF($S233,'Tableau de bord_Effectif'!$A$29,"Y"),DATEDIF($T233,'Tableau de bord_Effectif'!$A$29,"Y")))</f>
        <v>2</v>
      </c>
      <c r="AP233" s="2" t="str">
        <f>IF(Base[[#This Row],[Société]]="","",IF($AO233&gt;35,"6 - Plus de 35 ans",IF($AO233&gt;25,"5 - De 26 à 35 ans",IF($AO233&gt;15,"4 - De 16 à 25 ans",IF($AO233&gt;5,"3 - De 6 à 15 ans",IF($AQ233&gt;0,"2 - De 1 à 5 ans","1 - Moins d'1 an"))))))</f>
        <v>2 - De 1 à 5 ans</v>
      </c>
      <c r="AQ233" s="3">
        <f>IF($A233="","",DATEDIF($I233,'Tableau de bord_Effectif'!$A$29,"Y"))</f>
        <v>27</v>
      </c>
      <c r="AR233" s="2" t="str">
        <f>IF(Base[[#This Row],[Société]]="","",IF($AQ233&gt;55,"6 - Plus de 55 ans",IF($AQ233&gt;45,"5 - De 46 à 55 ans",IF($AQ233&gt;35,"4 - De 36 à 45 ans",IF($AQ233&gt;25,"3 - De 26 à 35 ans",IF($AQ233&gt;17,"2 - De 18 à 25 ans","1 - Moins de 18 ans"))))))</f>
        <v>3 - De 26 à 35 ans</v>
      </c>
      <c r="AS233" s="3">
        <f t="shared" si="3"/>
        <v>1</v>
      </c>
      <c r="AT233" s="3">
        <f>IF(Base[[#This Row],[Société]]="","",YEAR(Base[[#This Row],[Période]]))</f>
        <v>2024</v>
      </c>
      <c r="AU233" s="3">
        <f>IF(A233="","",MONTH(Base[[#This Row],[Période]]))</f>
        <v>3</v>
      </c>
    </row>
    <row r="234" spans="1:47" x14ac:dyDescent="0.25">
      <c r="A234" t="s">
        <v>320</v>
      </c>
      <c r="B234">
        <v>37</v>
      </c>
      <c r="C234" t="s">
        <v>45</v>
      </c>
      <c r="D234" t="s">
        <v>197</v>
      </c>
      <c r="E234" t="str">
        <f>CONCATENATE("Pré",Base[[#This Row],[Nom]])</f>
        <v>PréNom3</v>
      </c>
      <c r="F234" s="4">
        <v>45352</v>
      </c>
      <c r="G234" t="s">
        <v>46</v>
      </c>
      <c r="H234" t="s">
        <v>47</v>
      </c>
      <c r="I234" s="4">
        <v>37208</v>
      </c>
      <c r="S234" s="4">
        <v>44682</v>
      </c>
      <c r="T234" s="4">
        <v>44494</v>
      </c>
      <c r="U234" t="s">
        <v>48</v>
      </c>
      <c r="W234" s="4">
        <v>44682</v>
      </c>
      <c r="X234" s="4">
        <v>44682</v>
      </c>
      <c r="AB234" t="s">
        <v>54</v>
      </c>
      <c r="AC234" t="s">
        <v>55</v>
      </c>
      <c r="AD234" t="s">
        <v>51</v>
      </c>
      <c r="AE234" t="s">
        <v>51</v>
      </c>
      <c r="AF234" t="s">
        <v>56</v>
      </c>
      <c r="AJ234">
        <v>169</v>
      </c>
      <c r="AK234">
        <v>2048.59</v>
      </c>
      <c r="AL234">
        <v>11.82</v>
      </c>
      <c r="AM234">
        <v>2508.4699999999998</v>
      </c>
      <c r="AN234">
        <v>3241.91</v>
      </c>
      <c r="AO234" s="3">
        <f>IF(Base[[#This Row],[Société]]="","",IF(Base[[#This Row],[Date ancienneté]]="",DATEDIF($S234,'Tableau de bord_Effectif'!$A$29,"Y"),DATEDIF($T234,'Tableau de bord_Effectif'!$A$29,"Y")))</f>
        <v>2</v>
      </c>
      <c r="AP234" s="2" t="str">
        <f>IF(Base[[#This Row],[Société]]="","",IF($AO234&gt;35,"6 - Plus de 35 ans",IF($AO234&gt;25,"5 - De 26 à 35 ans",IF($AO234&gt;15,"4 - De 16 à 25 ans",IF($AO234&gt;5,"3 - De 6 à 15 ans",IF($AQ234&gt;0,"2 - De 1 à 5 ans","1 - Moins d'1 an"))))))</f>
        <v>2 - De 1 à 5 ans</v>
      </c>
      <c r="AQ234" s="3">
        <f>IF($A234="","",DATEDIF($I234,'Tableau de bord_Effectif'!$A$29,"Y"))</f>
        <v>22</v>
      </c>
      <c r="AR234" s="2" t="str">
        <f>IF(Base[[#This Row],[Société]]="","",IF($AQ234&gt;55,"6 - Plus de 55 ans",IF($AQ234&gt;45,"5 - De 46 à 55 ans",IF($AQ234&gt;35,"4 - De 36 à 45 ans",IF($AQ234&gt;25,"3 - De 26 à 35 ans",IF($AQ234&gt;17,"2 - De 18 à 25 ans","1 - Moins de 18 ans"))))))</f>
        <v>2 - De 18 à 25 ans</v>
      </c>
      <c r="AS234" s="3">
        <f t="shared" si="3"/>
        <v>1</v>
      </c>
      <c r="AT234" s="3">
        <f>IF(Base[[#This Row],[Société]]="","",YEAR(Base[[#This Row],[Période]]))</f>
        <v>2024</v>
      </c>
      <c r="AU234" s="3">
        <f>IF(A234="","",MONTH(Base[[#This Row],[Période]]))</f>
        <v>3</v>
      </c>
    </row>
    <row r="235" spans="1:47" x14ac:dyDescent="0.25">
      <c r="A235" t="s">
        <v>320</v>
      </c>
      <c r="B235">
        <v>1</v>
      </c>
      <c r="C235" t="s">
        <v>57</v>
      </c>
      <c r="D235" t="s">
        <v>198</v>
      </c>
      <c r="E235" t="str">
        <f>CONCATENATE("Pré",Base[[#This Row],[Nom]])</f>
        <v>PréNom4</v>
      </c>
      <c r="F235" s="4">
        <v>45352</v>
      </c>
      <c r="G235" t="s">
        <v>58</v>
      </c>
      <c r="H235" t="s">
        <v>47</v>
      </c>
      <c r="I235" s="4">
        <v>25929</v>
      </c>
      <c r="S235" s="4">
        <v>40087</v>
      </c>
      <c r="U235" t="s">
        <v>48</v>
      </c>
      <c r="W235" s="4">
        <v>40087</v>
      </c>
      <c r="X235" s="4">
        <v>40087</v>
      </c>
      <c r="AB235" t="s">
        <v>59</v>
      </c>
      <c r="AC235" t="s">
        <v>60</v>
      </c>
      <c r="AD235" t="s">
        <v>51</v>
      </c>
      <c r="AE235" t="s">
        <v>51</v>
      </c>
      <c r="AF235" t="s">
        <v>61</v>
      </c>
      <c r="AJ235">
        <v>138.66999999999999</v>
      </c>
      <c r="AK235">
        <v>2172.31</v>
      </c>
      <c r="AL235">
        <v>15.67</v>
      </c>
      <c r="AM235">
        <v>2172.31</v>
      </c>
      <c r="AN235">
        <v>2785</v>
      </c>
      <c r="AO235" s="3">
        <f>IF(Base[[#This Row],[Société]]="","",IF(Base[[#This Row],[Date ancienneté]]="",DATEDIF($S235,'Tableau de bord_Effectif'!$A$29,"Y"),DATEDIF($T235,'Tableau de bord_Effectif'!$A$29,"Y")))</f>
        <v>14</v>
      </c>
      <c r="AP235" s="2" t="str">
        <f>IF(Base[[#This Row],[Société]]="","",IF($AO235&gt;35,"6 - Plus de 35 ans",IF($AO235&gt;25,"5 - De 26 à 35 ans",IF($AO235&gt;15,"4 - De 16 à 25 ans",IF($AO235&gt;5,"3 - De 6 à 15 ans",IF($AQ235&gt;0,"2 - De 1 à 5 ans","1 - Moins d'1 an"))))))</f>
        <v>3 - De 6 à 15 ans</v>
      </c>
      <c r="AQ235" s="3">
        <f>IF($A235="","",DATEDIF($I235,'Tableau de bord_Effectif'!$A$29,"Y"))</f>
        <v>53</v>
      </c>
      <c r="AR235" s="2" t="str">
        <f>IF(Base[[#This Row],[Société]]="","",IF($AQ235&gt;55,"6 - Plus de 55 ans",IF($AQ235&gt;45,"5 - De 46 à 55 ans",IF($AQ235&gt;35,"4 - De 36 à 45 ans",IF($AQ235&gt;25,"3 - De 26 à 35 ans",IF($AQ235&gt;17,"2 - De 18 à 25 ans","1 - Moins de 18 ans"))))))</f>
        <v>5 - De 46 à 55 ans</v>
      </c>
      <c r="AS235" s="3">
        <f t="shared" si="3"/>
        <v>-1</v>
      </c>
      <c r="AT235" s="3">
        <f>IF(Base[[#This Row],[Société]]="","",YEAR(Base[[#This Row],[Période]]))</f>
        <v>2024</v>
      </c>
      <c r="AU235" s="3">
        <f>IF(A235="","",MONTH(Base[[#This Row],[Période]]))</f>
        <v>3</v>
      </c>
    </row>
    <row r="236" spans="1:47" x14ac:dyDescent="0.25">
      <c r="A236" t="s">
        <v>320</v>
      </c>
      <c r="B236">
        <v>33</v>
      </c>
      <c r="C236" t="s">
        <v>45</v>
      </c>
      <c r="D236" t="s">
        <v>199</v>
      </c>
      <c r="E236" t="str">
        <f>CONCATENATE("Pré",Base[[#This Row],[Nom]])</f>
        <v>PréNom5</v>
      </c>
      <c r="F236" s="4">
        <v>45352</v>
      </c>
      <c r="G236" t="s">
        <v>46</v>
      </c>
      <c r="H236" t="s">
        <v>47</v>
      </c>
      <c r="I236" s="4">
        <v>35780</v>
      </c>
      <c r="S236" s="4">
        <v>44470</v>
      </c>
      <c r="U236" t="s">
        <v>48</v>
      </c>
      <c r="W236" s="4">
        <v>44470</v>
      </c>
      <c r="X236" s="4">
        <v>44470</v>
      </c>
      <c r="AB236" t="s">
        <v>54</v>
      </c>
      <c r="AC236" t="s">
        <v>55</v>
      </c>
      <c r="AD236" t="s">
        <v>51</v>
      </c>
      <c r="AE236" t="s">
        <v>51</v>
      </c>
      <c r="AF236" t="s">
        <v>63</v>
      </c>
      <c r="AJ236">
        <v>169</v>
      </c>
      <c r="AK236">
        <v>2068.96</v>
      </c>
      <c r="AL236">
        <v>11.94</v>
      </c>
      <c r="AM236">
        <v>2332.06</v>
      </c>
      <c r="AN236">
        <v>3010.1</v>
      </c>
      <c r="AO236" s="3">
        <f>IF(Base[[#This Row],[Société]]="","",IF(Base[[#This Row],[Date ancienneté]]="",DATEDIF($S236,'Tableau de bord_Effectif'!$A$29,"Y"),DATEDIF($T236,'Tableau de bord_Effectif'!$A$29,"Y")))</f>
        <v>2</v>
      </c>
      <c r="AP236" s="2" t="str">
        <f>IF(Base[[#This Row],[Société]]="","",IF($AO236&gt;35,"6 - Plus de 35 ans",IF($AO236&gt;25,"5 - De 26 à 35 ans",IF($AO236&gt;15,"4 - De 16 à 25 ans",IF($AO236&gt;5,"3 - De 6 à 15 ans",IF($AQ236&gt;0,"2 - De 1 à 5 ans","1 - Moins d'1 an"))))))</f>
        <v>2 - De 1 à 5 ans</v>
      </c>
      <c r="AQ236" s="3">
        <f>IF($A236="","",DATEDIF($I236,'Tableau de bord_Effectif'!$A$29,"Y"))</f>
        <v>26</v>
      </c>
      <c r="AR236" s="2" t="str">
        <f>IF(Base[[#This Row],[Société]]="","",IF($AQ236&gt;55,"6 - Plus de 55 ans",IF($AQ236&gt;45,"5 - De 46 à 55 ans",IF($AQ236&gt;35,"4 - De 36 à 45 ans",IF($AQ236&gt;25,"3 - De 26 à 35 ans",IF($AQ236&gt;17,"2 - De 18 à 25 ans","1 - Moins de 18 ans"))))))</f>
        <v>3 - De 26 à 35 ans</v>
      </c>
      <c r="AS236" s="3">
        <f t="shared" si="3"/>
        <v>1</v>
      </c>
      <c r="AT236" s="3">
        <f>IF(Base[[#This Row],[Société]]="","",YEAR(Base[[#This Row],[Période]]))</f>
        <v>2024</v>
      </c>
      <c r="AU236" s="3">
        <f>IF(A236="","",MONTH(Base[[#This Row],[Période]]))</f>
        <v>3</v>
      </c>
    </row>
    <row r="237" spans="1:47" x14ac:dyDescent="0.25">
      <c r="A237" t="s">
        <v>320</v>
      </c>
      <c r="B237">
        <v>34</v>
      </c>
      <c r="C237" t="s">
        <v>45</v>
      </c>
      <c r="D237" t="s">
        <v>200</v>
      </c>
      <c r="E237" t="str">
        <f>CONCATENATE("Pré",Base[[#This Row],[Nom]])</f>
        <v>PréNom6</v>
      </c>
      <c r="F237" s="4">
        <v>45352</v>
      </c>
      <c r="G237" t="s">
        <v>46</v>
      </c>
      <c r="H237" t="s">
        <v>47</v>
      </c>
      <c r="I237" s="4">
        <v>34256</v>
      </c>
      <c r="S237" s="4">
        <v>44499</v>
      </c>
      <c r="U237" t="s">
        <v>48</v>
      </c>
      <c r="W237" s="4">
        <v>44499</v>
      </c>
      <c r="X237" s="4">
        <v>44499</v>
      </c>
      <c r="AB237" t="s">
        <v>54</v>
      </c>
      <c r="AC237" t="s">
        <v>55</v>
      </c>
      <c r="AD237" t="s">
        <v>51</v>
      </c>
      <c r="AE237" t="s">
        <v>51</v>
      </c>
      <c r="AF237" t="s">
        <v>64</v>
      </c>
      <c r="AJ237">
        <v>169</v>
      </c>
      <c r="AK237">
        <v>2041.85</v>
      </c>
      <c r="AL237">
        <v>11.78</v>
      </c>
      <c r="AM237">
        <v>0</v>
      </c>
      <c r="AN237">
        <v>21.9</v>
      </c>
      <c r="AO237" s="3">
        <f>IF(Base[[#This Row],[Société]]="","",IF(Base[[#This Row],[Date ancienneté]]="",DATEDIF($S237,'Tableau de bord_Effectif'!$A$29,"Y"),DATEDIF($T237,'Tableau de bord_Effectif'!$A$29,"Y")))</f>
        <v>2</v>
      </c>
      <c r="AP237" s="2" t="str">
        <f>IF(Base[[#This Row],[Société]]="","",IF($AO237&gt;35,"6 - Plus de 35 ans",IF($AO237&gt;25,"5 - De 26 à 35 ans",IF($AO237&gt;15,"4 - De 16 à 25 ans",IF($AO237&gt;5,"3 - De 6 à 15 ans",IF($AQ237&gt;0,"2 - De 1 à 5 ans","1 - Moins d'1 an"))))))</f>
        <v>2 - De 1 à 5 ans</v>
      </c>
      <c r="AQ237" s="3">
        <f>IF($A237="","",DATEDIF($I237,'Tableau de bord_Effectif'!$A$29,"Y"))</f>
        <v>30</v>
      </c>
      <c r="AR237" s="2" t="str">
        <f>IF(Base[[#This Row],[Société]]="","",IF($AQ237&gt;55,"6 - Plus de 55 ans",IF($AQ237&gt;45,"5 - De 46 à 55 ans",IF($AQ237&gt;35,"4 - De 36 à 45 ans",IF($AQ237&gt;25,"3 - De 26 à 35 ans",IF($AQ237&gt;17,"2 - De 18 à 25 ans","1 - Moins de 18 ans"))))))</f>
        <v>3 - De 26 à 35 ans</v>
      </c>
      <c r="AS237" s="3">
        <f t="shared" si="3"/>
        <v>1</v>
      </c>
      <c r="AT237" s="3">
        <f>IF(Base[[#This Row],[Société]]="","",YEAR(Base[[#This Row],[Période]]))</f>
        <v>2024</v>
      </c>
      <c r="AU237" s="3">
        <f>IF(A237="","",MONTH(Base[[#This Row],[Période]]))</f>
        <v>3</v>
      </c>
    </row>
    <row r="238" spans="1:47" x14ac:dyDescent="0.25">
      <c r="A238" t="s">
        <v>320</v>
      </c>
      <c r="B238">
        <v>12</v>
      </c>
      <c r="C238" t="s">
        <v>45</v>
      </c>
      <c r="D238" t="s">
        <v>201</v>
      </c>
      <c r="E238" t="str">
        <f>CONCATENATE("Pré",Base[[#This Row],[Nom]])</f>
        <v>PréNom7</v>
      </c>
      <c r="F238" s="4">
        <v>45352</v>
      </c>
      <c r="G238" t="s">
        <v>46</v>
      </c>
      <c r="H238" t="s">
        <v>47</v>
      </c>
      <c r="I238" s="4">
        <v>35201</v>
      </c>
      <c r="S238" s="4">
        <v>43353</v>
      </c>
      <c r="T238" s="4">
        <v>42849</v>
      </c>
      <c r="U238" t="s">
        <v>48</v>
      </c>
      <c r="W238" s="4">
        <v>43353</v>
      </c>
      <c r="X238" s="4">
        <v>43353</v>
      </c>
      <c r="AB238" t="s">
        <v>65</v>
      </c>
      <c r="AC238" t="s">
        <v>55</v>
      </c>
      <c r="AD238" t="s">
        <v>51</v>
      </c>
      <c r="AE238" t="s">
        <v>51</v>
      </c>
      <c r="AF238" t="s">
        <v>66</v>
      </c>
      <c r="AJ238">
        <v>169</v>
      </c>
      <c r="AK238">
        <v>2253.3200000000002</v>
      </c>
      <c r="AL238">
        <v>13</v>
      </c>
      <c r="AM238">
        <v>2901.55</v>
      </c>
      <c r="AN238">
        <v>3845.78</v>
      </c>
      <c r="AO238" s="3">
        <f>IF(Base[[#This Row],[Société]]="","",IF(Base[[#This Row],[Date ancienneté]]="",DATEDIF($S238,'Tableau de bord_Effectif'!$A$29,"Y"),DATEDIF($T238,'Tableau de bord_Effectif'!$A$29,"Y")))</f>
        <v>7</v>
      </c>
      <c r="AP238" s="2" t="str">
        <f>IF(Base[[#This Row],[Société]]="","",IF($AO238&gt;35,"6 - Plus de 35 ans",IF($AO238&gt;25,"5 - De 26 à 35 ans",IF($AO238&gt;15,"4 - De 16 à 25 ans",IF($AO238&gt;5,"3 - De 6 à 15 ans",IF($AQ238&gt;0,"2 - De 1 à 5 ans","1 - Moins d'1 an"))))))</f>
        <v>3 - De 6 à 15 ans</v>
      </c>
      <c r="AQ238" s="3">
        <f>IF($A238="","",DATEDIF($I238,'Tableau de bord_Effectif'!$A$29,"Y"))</f>
        <v>28</v>
      </c>
      <c r="AR238" s="2" t="str">
        <f>IF(Base[[#This Row],[Société]]="","",IF($AQ238&gt;55,"6 - Plus de 55 ans",IF($AQ238&gt;45,"5 - De 46 à 55 ans",IF($AQ238&gt;35,"4 - De 36 à 45 ans",IF($AQ238&gt;25,"3 - De 26 à 35 ans",IF($AQ238&gt;17,"2 - De 18 à 25 ans","1 - Moins de 18 ans"))))))</f>
        <v>3 - De 26 à 35 ans</v>
      </c>
      <c r="AS238" s="3">
        <f t="shared" si="3"/>
        <v>1</v>
      </c>
      <c r="AT238" s="3">
        <f>IF(Base[[#This Row],[Société]]="","",YEAR(Base[[#This Row],[Période]]))</f>
        <v>2024</v>
      </c>
      <c r="AU238" s="3">
        <f>IF(A238="","",MONTH(Base[[#This Row],[Période]]))</f>
        <v>3</v>
      </c>
    </row>
    <row r="239" spans="1:47" x14ac:dyDescent="0.25">
      <c r="A239" t="s">
        <v>320</v>
      </c>
      <c r="B239">
        <v>31</v>
      </c>
      <c r="C239" t="s">
        <v>45</v>
      </c>
      <c r="D239" t="s">
        <v>202</v>
      </c>
      <c r="E239" t="str">
        <f>CONCATENATE("Pré",Base[[#This Row],[Nom]])</f>
        <v>PréNom8</v>
      </c>
      <c r="F239" s="4">
        <v>45352</v>
      </c>
      <c r="G239" t="s">
        <v>46</v>
      </c>
      <c r="H239" t="s">
        <v>47</v>
      </c>
      <c r="I239" s="4">
        <v>33501</v>
      </c>
      <c r="S239" s="4">
        <v>44431</v>
      </c>
      <c r="U239" t="s">
        <v>48</v>
      </c>
      <c r="W239" s="4">
        <v>44796</v>
      </c>
      <c r="X239" s="4">
        <v>44796</v>
      </c>
      <c r="AB239" t="s">
        <v>69</v>
      </c>
      <c r="AC239" t="s">
        <v>55</v>
      </c>
      <c r="AD239" t="s">
        <v>51</v>
      </c>
      <c r="AE239" t="s">
        <v>51</v>
      </c>
      <c r="AF239" t="s">
        <v>64</v>
      </c>
      <c r="AJ239">
        <v>169</v>
      </c>
      <c r="AK239">
        <v>2041.85</v>
      </c>
      <c r="AL239">
        <v>11.78</v>
      </c>
      <c r="AM239">
        <v>2482.39</v>
      </c>
      <c r="AN239">
        <v>3160.59</v>
      </c>
      <c r="AO239" s="3">
        <f>IF(Base[[#This Row],[Société]]="","",IF(Base[[#This Row],[Date ancienneté]]="",DATEDIF($S239,'Tableau de bord_Effectif'!$A$29,"Y"),DATEDIF($T239,'Tableau de bord_Effectif'!$A$29,"Y")))</f>
        <v>2</v>
      </c>
      <c r="AP239" s="2" t="str">
        <f>IF(Base[[#This Row],[Société]]="","",IF($AO239&gt;35,"6 - Plus de 35 ans",IF($AO239&gt;25,"5 - De 26 à 35 ans",IF($AO239&gt;15,"4 - De 16 à 25 ans",IF($AO239&gt;5,"3 - De 6 à 15 ans",IF($AQ239&gt;0,"2 - De 1 à 5 ans","1 - Moins d'1 an"))))))</f>
        <v>2 - De 1 à 5 ans</v>
      </c>
      <c r="AQ239" s="3">
        <f>IF($A239="","",DATEDIF($I239,'Tableau de bord_Effectif'!$A$29,"Y"))</f>
        <v>32</v>
      </c>
      <c r="AR239" s="2" t="str">
        <f>IF(Base[[#This Row],[Société]]="","",IF($AQ239&gt;55,"6 - Plus de 55 ans",IF($AQ239&gt;45,"5 - De 46 à 55 ans",IF($AQ239&gt;35,"4 - De 36 à 45 ans",IF($AQ239&gt;25,"3 - De 26 à 35 ans",IF($AQ239&gt;17,"2 - De 18 à 25 ans","1 - Moins de 18 ans"))))))</f>
        <v>3 - De 26 à 35 ans</v>
      </c>
      <c r="AS239" s="3">
        <f t="shared" si="3"/>
        <v>1</v>
      </c>
      <c r="AT239" s="3">
        <f>IF(Base[[#This Row],[Société]]="","",YEAR(Base[[#This Row],[Période]]))</f>
        <v>2024</v>
      </c>
      <c r="AU239" s="3">
        <f>IF(A239="","",MONTH(Base[[#This Row],[Période]]))</f>
        <v>3</v>
      </c>
    </row>
    <row r="240" spans="1:47" x14ac:dyDescent="0.25">
      <c r="A240" t="s">
        <v>320</v>
      </c>
      <c r="B240">
        <v>4</v>
      </c>
      <c r="C240" t="s">
        <v>45</v>
      </c>
      <c r="D240" t="s">
        <v>203</v>
      </c>
      <c r="E240" t="str">
        <f>CONCATENATE("Pré",Base[[#This Row],[Nom]])</f>
        <v>PréNom9</v>
      </c>
      <c r="F240" s="4">
        <v>45352</v>
      </c>
      <c r="G240" t="s">
        <v>46</v>
      </c>
      <c r="H240" t="s">
        <v>47</v>
      </c>
      <c r="I240" s="4">
        <v>31397</v>
      </c>
      <c r="S240" s="4">
        <v>38261</v>
      </c>
      <c r="U240" t="s">
        <v>48</v>
      </c>
      <c r="W240" s="4">
        <v>38261</v>
      </c>
      <c r="X240" s="4">
        <v>38261</v>
      </c>
      <c r="AB240" t="s">
        <v>65</v>
      </c>
      <c r="AC240" t="s">
        <v>70</v>
      </c>
      <c r="AD240" t="s">
        <v>70</v>
      </c>
      <c r="AE240" t="s">
        <v>70</v>
      </c>
      <c r="AF240" t="s">
        <v>71</v>
      </c>
      <c r="AJ240">
        <v>186.34</v>
      </c>
      <c r="AK240">
        <v>3248.65</v>
      </c>
      <c r="AL240">
        <v>16.66</v>
      </c>
      <c r="AM240">
        <v>3705.83</v>
      </c>
      <c r="AN240">
        <v>5302.95</v>
      </c>
      <c r="AO240" s="3">
        <f>IF(Base[[#This Row],[Société]]="","",IF(Base[[#This Row],[Date ancienneté]]="",DATEDIF($S240,'Tableau de bord_Effectif'!$A$29,"Y"),DATEDIF($T240,'Tableau de bord_Effectif'!$A$29,"Y")))</f>
        <v>19</v>
      </c>
      <c r="AP240" s="2" t="str">
        <f>IF(Base[[#This Row],[Société]]="","",IF($AO240&gt;35,"6 - Plus de 35 ans",IF($AO240&gt;25,"5 - De 26 à 35 ans",IF($AO240&gt;15,"4 - De 16 à 25 ans",IF($AO240&gt;5,"3 - De 6 à 15 ans",IF($AQ240&gt;0,"2 - De 1 à 5 ans","1 - Moins d'1 an"))))))</f>
        <v>4 - De 16 à 25 ans</v>
      </c>
      <c r="AQ240" s="3">
        <f>IF($A240="","",DATEDIF($I240,'Tableau de bord_Effectif'!$A$29,"Y"))</f>
        <v>38</v>
      </c>
      <c r="AR240" s="2" t="str">
        <f>IF(Base[[#This Row],[Société]]="","",IF($AQ240&gt;55,"6 - Plus de 55 ans",IF($AQ240&gt;45,"5 - De 46 à 55 ans",IF($AQ240&gt;35,"4 - De 36 à 45 ans",IF($AQ240&gt;25,"3 - De 26 à 35 ans",IF($AQ240&gt;17,"2 - De 18 à 25 ans","1 - Moins de 18 ans"))))))</f>
        <v>4 - De 36 à 45 ans</v>
      </c>
      <c r="AS240" s="3">
        <f t="shared" si="3"/>
        <v>1</v>
      </c>
      <c r="AT240" s="3">
        <f>IF(Base[[#This Row],[Société]]="","",YEAR(Base[[#This Row],[Période]]))</f>
        <v>2024</v>
      </c>
      <c r="AU240" s="3">
        <f>IF(A240="","",MONTH(Base[[#This Row],[Période]]))</f>
        <v>3</v>
      </c>
    </row>
    <row r="241" spans="1:47" x14ac:dyDescent="0.25">
      <c r="A241" t="s">
        <v>320</v>
      </c>
      <c r="B241">
        <v>41</v>
      </c>
      <c r="C241" t="s">
        <v>45</v>
      </c>
      <c r="D241" t="s">
        <v>204</v>
      </c>
      <c r="E241" t="str">
        <f>CONCATENATE("Pré",Base[[#This Row],[Nom]])</f>
        <v>PréNom10</v>
      </c>
      <c r="F241" s="4">
        <v>45352</v>
      </c>
      <c r="G241" t="s">
        <v>46</v>
      </c>
      <c r="H241" t="s">
        <v>47</v>
      </c>
      <c r="I241" s="4">
        <v>35439</v>
      </c>
      <c r="S241" s="4">
        <v>44935</v>
      </c>
      <c r="U241" t="s">
        <v>48</v>
      </c>
      <c r="W241" s="4">
        <v>45292</v>
      </c>
      <c r="X241" s="4">
        <v>45292</v>
      </c>
      <c r="AB241" t="s">
        <v>65</v>
      </c>
      <c r="AC241" t="s">
        <v>55</v>
      </c>
      <c r="AD241" t="s">
        <v>51</v>
      </c>
      <c r="AE241" t="s">
        <v>51</v>
      </c>
      <c r="AF241" t="s">
        <v>64</v>
      </c>
      <c r="AJ241">
        <v>151.66999999999999</v>
      </c>
      <c r="AK241">
        <v>1786.67</v>
      </c>
      <c r="AL241">
        <v>11.78</v>
      </c>
      <c r="AM241">
        <v>2119.71</v>
      </c>
      <c r="AN241">
        <v>2791.95</v>
      </c>
      <c r="AO241" s="3">
        <f>IF(Base[[#This Row],[Société]]="","",IF(Base[[#This Row],[Date ancienneté]]="",DATEDIF($S241,'Tableau de bord_Effectif'!$A$29,"Y"),DATEDIF($T241,'Tableau de bord_Effectif'!$A$29,"Y")))</f>
        <v>1</v>
      </c>
      <c r="AP241" s="2" t="str">
        <f>IF(Base[[#This Row],[Société]]="","",IF($AO241&gt;35,"6 - Plus de 35 ans",IF($AO241&gt;25,"5 - De 26 à 35 ans",IF($AO241&gt;15,"4 - De 16 à 25 ans",IF($AO241&gt;5,"3 - De 6 à 15 ans",IF($AQ241&gt;0,"2 - De 1 à 5 ans","1 - Moins d'1 an"))))))</f>
        <v>2 - De 1 à 5 ans</v>
      </c>
      <c r="AQ241" s="3">
        <f>IF($A241="","",DATEDIF($I241,'Tableau de bord_Effectif'!$A$29,"Y"))</f>
        <v>27</v>
      </c>
      <c r="AR241" s="2" t="str">
        <f>IF(Base[[#This Row],[Société]]="","",IF($AQ241&gt;55,"6 - Plus de 55 ans",IF($AQ241&gt;45,"5 - De 46 à 55 ans",IF($AQ241&gt;35,"4 - De 36 à 45 ans",IF($AQ241&gt;25,"3 - De 26 à 35 ans",IF($AQ241&gt;17,"2 - De 18 à 25 ans","1 - Moins de 18 ans"))))))</f>
        <v>3 - De 26 à 35 ans</v>
      </c>
      <c r="AS241" s="3">
        <f t="shared" si="3"/>
        <v>1</v>
      </c>
      <c r="AT241" s="3">
        <f>IF(Base[[#This Row],[Société]]="","",YEAR(Base[[#This Row],[Période]]))</f>
        <v>2024</v>
      </c>
      <c r="AU241" s="3">
        <f>IF(A241="","",MONTH(Base[[#This Row],[Période]]))</f>
        <v>3</v>
      </c>
    </row>
    <row r="242" spans="1:47" x14ac:dyDescent="0.25">
      <c r="A242" t="s">
        <v>320</v>
      </c>
      <c r="B242">
        <v>5</v>
      </c>
      <c r="C242" t="s">
        <v>45</v>
      </c>
      <c r="D242" t="s">
        <v>205</v>
      </c>
      <c r="E242" t="str">
        <f>CONCATENATE("Pré",Base[[#This Row],[Nom]])</f>
        <v>PréNom11</v>
      </c>
      <c r="F242" s="4">
        <v>45352</v>
      </c>
      <c r="G242" t="s">
        <v>46</v>
      </c>
      <c r="H242" t="s">
        <v>47</v>
      </c>
      <c r="I242" s="4">
        <v>32893</v>
      </c>
      <c r="S242" s="4">
        <v>40849</v>
      </c>
      <c r="U242" t="s">
        <v>48</v>
      </c>
      <c r="W242" s="4">
        <v>40849</v>
      </c>
      <c r="X242" s="4">
        <v>40849</v>
      </c>
      <c r="AB242" t="s">
        <v>72</v>
      </c>
      <c r="AC242" t="s">
        <v>73</v>
      </c>
      <c r="AD242" t="s">
        <v>51</v>
      </c>
      <c r="AE242" t="s">
        <v>74</v>
      </c>
      <c r="AF242" t="s">
        <v>75</v>
      </c>
      <c r="AI242" t="s">
        <v>76</v>
      </c>
      <c r="AJ242">
        <v>169</v>
      </c>
      <c r="AK242">
        <v>2665.85</v>
      </c>
      <c r="AL242">
        <v>15.38</v>
      </c>
      <c r="AM242">
        <v>0</v>
      </c>
      <c r="AN242">
        <v>0</v>
      </c>
      <c r="AO242" s="3">
        <f>IF(Base[[#This Row],[Société]]="","",IF(Base[[#This Row],[Date ancienneté]]="",DATEDIF($S242,'Tableau de bord_Effectif'!$A$29,"Y"),DATEDIF($T242,'Tableau de bord_Effectif'!$A$29,"Y")))</f>
        <v>12</v>
      </c>
      <c r="AP242" s="2" t="str">
        <f>IF(Base[[#This Row],[Société]]="","",IF($AO242&gt;35,"6 - Plus de 35 ans",IF($AO242&gt;25,"5 - De 26 à 35 ans",IF($AO242&gt;15,"4 - De 16 à 25 ans",IF($AO242&gt;5,"3 - De 6 à 15 ans",IF($AQ242&gt;0,"2 - De 1 à 5 ans","1 - Moins d'1 an"))))))</f>
        <v>3 - De 6 à 15 ans</v>
      </c>
      <c r="AQ242" s="3">
        <f>IF($A242="","",DATEDIF($I242,'Tableau de bord_Effectif'!$A$29,"Y"))</f>
        <v>34</v>
      </c>
      <c r="AR242" s="2" t="str">
        <f>IF(Base[[#This Row],[Société]]="","",IF($AQ242&gt;55,"6 - Plus de 55 ans",IF($AQ242&gt;45,"5 - De 46 à 55 ans",IF($AQ242&gt;35,"4 - De 36 à 45 ans",IF($AQ242&gt;25,"3 - De 26 à 35 ans",IF($AQ242&gt;17,"2 - De 18 à 25 ans","1 - Moins de 18 ans"))))))</f>
        <v>3 - De 26 à 35 ans</v>
      </c>
      <c r="AS242" s="3">
        <f t="shared" si="3"/>
        <v>1</v>
      </c>
      <c r="AT242" s="3">
        <f>IF(Base[[#This Row],[Société]]="","",YEAR(Base[[#This Row],[Période]]))</f>
        <v>2024</v>
      </c>
      <c r="AU242" s="3">
        <f>IF(A242="","",MONTH(Base[[#This Row],[Période]]))</f>
        <v>3</v>
      </c>
    </row>
    <row r="243" spans="1:47" x14ac:dyDescent="0.25">
      <c r="A243" t="s">
        <v>320</v>
      </c>
      <c r="B243">
        <v>43</v>
      </c>
      <c r="C243" t="s">
        <v>45</v>
      </c>
      <c r="D243" t="s">
        <v>206</v>
      </c>
      <c r="E243" t="str">
        <f>CONCATENATE("Pré",Base[[#This Row],[Nom]])</f>
        <v>PréNom12</v>
      </c>
      <c r="F243" s="4">
        <v>45352</v>
      </c>
      <c r="G243" t="s">
        <v>46</v>
      </c>
      <c r="H243" t="s">
        <v>77</v>
      </c>
      <c r="I243" s="4">
        <v>38484</v>
      </c>
      <c r="S243" s="4">
        <v>45166</v>
      </c>
      <c r="T243" s="4">
        <v>45166</v>
      </c>
      <c r="U243" t="s">
        <v>78</v>
      </c>
      <c r="V243" t="s">
        <v>79</v>
      </c>
      <c r="W243" s="4">
        <v>45166</v>
      </c>
      <c r="X243" s="4">
        <v>45166</v>
      </c>
      <c r="Y243" s="4">
        <v>45869</v>
      </c>
      <c r="Z243">
        <v>81</v>
      </c>
      <c r="AB243" t="s">
        <v>78</v>
      </c>
      <c r="AC243" t="s">
        <v>79</v>
      </c>
      <c r="AD243" t="s">
        <v>51</v>
      </c>
      <c r="AE243" t="s">
        <v>51</v>
      </c>
      <c r="AJ243">
        <v>151.66999999999999</v>
      </c>
      <c r="AK243">
        <v>1007.16</v>
      </c>
      <c r="AL243">
        <v>6.64</v>
      </c>
      <c r="AM243">
        <v>1204.49</v>
      </c>
      <c r="AN243">
        <v>1407.04</v>
      </c>
      <c r="AO243" s="3">
        <f>IF(Base[[#This Row],[Société]]="","",IF(Base[[#This Row],[Date ancienneté]]="",DATEDIF($S243,'Tableau de bord_Effectif'!$A$29,"Y"),DATEDIF($T243,'Tableau de bord_Effectif'!$A$29,"Y")))</f>
        <v>0</v>
      </c>
      <c r="AP243" s="2" t="str">
        <f>IF(Base[[#This Row],[Société]]="","",IF($AO243&gt;35,"6 - Plus de 35 ans",IF($AO243&gt;25,"5 - De 26 à 35 ans",IF($AO243&gt;15,"4 - De 16 à 25 ans",IF($AO243&gt;5,"3 - De 6 à 15 ans",IF($AQ243&gt;0,"2 - De 1 à 5 ans","1 - Moins d'1 an"))))))</f>
        <v>2 - De 1 à 5 ans</v>
      </c>
      <c r="AQ243" s="3">
        <f>IF($A243="","",DATEDIF($I243,'Tableau de bord_Effectif'!$A$29,"Y"))</f>
        <v>19</v>
      </c>
      <c r="AR243" s="2" t="str">
        <f>IF(Base[[#This Row],[Société]]="","",IF($AQ243&gt;55,"6 - Plus de 55 ans",IF($AQ243&gt;45,"5 - De 46 à 55 ans",IF($AQ243&gt;35,"4 - De 36 à 45 ans",IF($AQ243&gt;25,"3 - De 26 à 35 ans",IF($AQ243&gt;17,"2 - De 18 à 25 ans","1 - Moins de 18 ans"))))))</f>
        <v>2 - De 18 à 25 ans</v>
      </c>
      <c r="AS243" s="3">
        <f t="shared" si="3"/>
        <v>1</v>
      </c>
      <c r="AT243" s="3">
        <f>IF(Base[[#This Row],[Société]]="","",YEAR(Base[[#This Row],[Période]]))</f>
        <v>2024</v>
      </c>
      <c r="AU243" s="3">
        <f>IF(A243="","",MONTH(Base[[#This Row],[Période]]))</f>
        <v>3</v>
      </c>
    </row>
    <row r="244" spans="1:47" x14ac:dyDescent="0.25">
      <c r="A244" t="s">
        <v>320</v>
      </c>
      <c r="B244">
        <v>6</v>
      </c>
      <c r="C244" t="s">
        <v>45</v>
      </c>
      <c r="D244" t="s">
        <v>207</v>
      </c>
      <c r="E244" t="str">
        <f>CONCATENATE("Pré",Base[[#This Row],[Nom]])</f>
        <v>PréNom13</v>
      </c>
      <c r="F244" s="4">
        <v>45352</v>
      </c>
      <c r="G244" t="s">
        <v>46</v>
      </c>
      <c r="H244" t="s">
        <v>47</v>
      </c>
      <c r="I244" s="4">
        <v>33597</v>
      </c>
      <c r="S244" s="4">
        <v>41528</v>
      </c>
      <c r="U244" t="s">
        <v>48</v>
      </c>
      <c r="W244" s="4">
        <v>41528</v>
      </c>
      <c r="X244" s="4">
        <v>41528</v>
      </c>
      <c r="AB244" t="s">
        <v>65</v>
      </c>
      <c r="AC244" t="s">
        <v>55</v>
      </c>
      <c r="AD244" t="s">
        <v>51</v>
      </c>
      <c r="AE244" t="s">
        <v>51</v>
      </c>
      <c r="AF244" t="s">
        <v>66</v>
      </c>
      <c r="AJ244">
        <v>169</v>
      </c>
      <c r="AK244">
        <v>2253.3200000000002</v>
      </c>
      <c r="AL244">
        <v>13</v>
      </c>
      <c r="AM244">
        <v>2720.36</v>
      </c>
      <c r="AN244">
        <v>3611.77</v>
      </c>
      <c r="AO244" s="3">
        <f>IF(Base[[#This Row],[Société]]="","",IF(Base[[#This Row],[Date ancienneté]]="",DATEDIF($S244,'Tableau de bord_Effectif'!$A$29,"Y"),DATEDIF($T244,'Tableau de bord_Effectif'!$A$29,"Y")))</f>
        <v>10</v>
      </c>
      <c r="AP244" s="2" t="str">
        <f>IF(Base[[#This Row],[Société]]="","",IF($AO244&gt;35,"6 - Plus de 35 ans",IF($AO244&gt;25,"5 - De 26 à 35 ans",IF($AO244&gt;15,"4 - De 16 à 25 ans",IF($AO244&gt;5,"3 - De 6 à 15 ans",IF($AQ244&gt;0,"2 - De 1 à 5 ans","1 - Moins d'1 an"))))))</f>
        <v>3 - De 6 à 15 ans</v>
      </c>
      <c r="AQ244" s="3">
        <f>IF($A244="","",DATEDIF($I244,'Tableau de bord_Effectif'!$A$29,"Y"))</f>
        <v>32</v>
      </c>
      <c r="AR244" s="2" t="str">
        <f>IF(Base[[#This Row],[Société]]="","",IF($AQ244&gt;55,"6 - Plus de 55 ans",IF($AQ244&gt;45,"5 - De 46 à 55 ans",IF($AQ244&gt;35,"4 - De 36 à 45 ans",IF($AQ244&gt;25,"3 - De 26 à 35 ans",IF($AQ244&gt;17,"2 - De 18 à 25 ans","1 - Moins de 18 ans"))))))</f>
        <v>3 - De 26 à 35 ans</v>
      </c>
      <c r="AS244" s="3">
        <f t="shared" si="3"/>
        <v>1</v>
      </c>
      <c r="AT244" s="3">
        <f>IF(Base[[#This Row],[Société]]="","",YEAR(Base[[#This Row],[Période]]))</f>
        <v>2024</v>
      </c>
      <c r="AU244" s="3">
        <f>IF(A244="","",MONTH(Base[[#This Row],[Période]]))</f>
        <v>3</v>
      </c>
    </row>
    <row r="245" spans="1:47" x14ac:dyDescent="0.25">
      <c r="A245" t="s">
        <v>320</v>
      </c>
      <c r="B245">
        <v>38</v>
      </c>
      <c r="C245" t="s">
        <v>45</v>
      </c>
      <c r="D245" t="s">
        <v>208</v>
      </c>
      <c r="E245" t="str">
        <f>CONCATENATE("Pré",Base[[#This Row],[Nom]])</f>
        <v>PréNom14</v>
      </c>
      <c r="F245" s="4">
        <v>45352</v>
      </c>
      <c r="G245" t="s">
        <v>46</v>
      </c>
      <c r="H245" t="s">
        <v>47</v>
      </c>
      <c r="I245" s="4">
        <v>33525</v>
      </c>
      <c r="S245" s="4">
        <v>44682</v>
      </c>
      <c r="T245" s="4">
        <v>38964</v>
      </c>
      <c r="U245" t="s">
        <v>48</v>
      </c>
      <c r="W245" s="4">
        <v>44682</v>
      </c>
      <c r="X245" s="4">
        <v>44682</v>
      </c>
      <c r="AB245" t="s">
        <v>80</v>
      </c>
      <c r="AC245" t="s">
        <v>70</v>
      </c>
      <c r="AD245" t="s">
        <v>70</v>
      </c>
      <c r="AE245" t="s">
        <v>70</v>
      </c>
      <c r="AF245" t="s">
        <v>81</v>
      </c>
      <c r="AJ245">
        <v>91</v>
      </c>
      <c r="AK245">
        <v>2452.4499999999998</v>
      </c>
      <c r="AL245">
        <v>26.95</v>
      </c>
      <c r="AM245">
        <v>2731.51</v>
      </c>
      <c r="AN245">
        <v>4035.68</v>
      </c>
      <c r="AO245" s="3">
        <f>IF(Base[[#This Row],[Société]]="","",IF(Base[[#This Row],[Date ancienneté]]="",DATEDIF($S245,'Tableau de bord_Effectif'!$A$29,"Y"),DATEDIF($T245,'Tableau de bord_Effectif'!$A$29,"Y")))</f>
        <v>17</v>
      </c>
      <c r="AP245" s="2" t="str">
        <f>IF(Base[[#This Row],[Société]]="","",IF($AO245&gt;35,"6 - Plus de 35 ans",IF($AO245&gt;25,"5 - De 26 à 35 ans",IF($AO245&gt;15,"4 - De 16 à 25 ans",IF($AO245&gt;5,"3 - De 6 à 15 ans",IF($AQ245&gt;0,"2 - De 1 à 5 ans","1 - Moins d'1 an"))))))</f>
        <v>4 - De 16 à 25 ans</v>
      </c>
      <c r="AQ245" s="3">
        <f>IF($A245="","",DATEDIF($I245,'Tableau de bord_Effectif'!$A$29,"Y"))</f>
        <v>32</v>
      </c>
      <c r="AR245" s="2" t="str">
        <f>IF(Base[[#This Row],[Société]]="","",IF($AQ245&gt;55,"6 - Plus de 55 ans",IF($AQ245&gt;45,"5 - De 46 à 55 ans",IF($AQ245&gt;35,"4 - De 36 à 45 ans",IF($AQ245&gt;25,"3 - De 26 à 35 ans",IF($AQ245&gt;17,"2 - De 18 à 25 ans","1 - Moins de 18 ans"))))))</f>
        <v>3 - De 26 à 35 ans</v>
      </c>
      <c r="AS245" s="3">
        <f t="shared" si="3"/>
        <v>1</v>
      </c>
      <c r="AT245" s="3">
        <f>IF(Base[[#This Row],[Société]]="","",YEAR(Base[[#This Row],[Période]]))</f>
        <v>2024</v>
      </c>
      <c r="AU245" s="3">
        <f>IF(A245="","",MONTH(Base[[#This Row],[Période]]))</f>
        <v>3</v>
      </c>
    </row>
    <row r="246" spans="1:47" x14ac:dyDescent="0.25">
      <c r="A246" t="s">
        <v>320</v>
      </c>
      <c r="B246">
        <v>27</v>
      </c>
      <c r="C246" t="s">
        <v>45</v>
      </c>
      <c r="D246" t="s">
        <v>209</v>
      </c>
      <c r="E246" t="str">
        <f>CONCATENATE("Pré",Base[[#This Row],[Nom]])</f>
        <v>PréNom15</v>
      </c>
      <c r="F246" s="4">
        <v>45352</v>
      </c>
      <c r="G246" t="s">
        <v>46</v>
      </c>
      <c r="H246" t="s">
        <v>47</v>
      </c>
      <c r="I246" s="4">
        <v>28984</v>
      </c>
      <c r="S246" s="4">
        <v>43468</v>
      </c>
      <c r="U246" t="s">
        <v>48</v>
      </c>
      <c r="W246" s="4">
        <v>43468</v>
      </c>
      <c r="X246" s="4">
        <v>43468</v>
      </c>
      <c r="AB246" t="s">
        <v>82</v>
      </c>
      <c r="AC246" t="s">
        <v>55</v>
      </c>
      <c r="AD246" t="s">
        <v>51</v>
      </c>
      <c r="AE246" t="s">
        <v>51</v>
      </c>
      <c r="AF246" t="s">
        <v>63</v>
      </c>
      <c r="AJ246">
        <v>169</v>
      </c>
      <c r="AK246">
        <v>2068.96</v>
      </c>
      <c r="AL246">
        <v>11.94</v>
      </c>
      <c r="AM246">
        <v>2473.8000000000002</v>
      </c>
      <c r="AN246">
        <v>3172.21</v>
      </c>
      <c r="AO246" s="3">
        <f>IF(Base[[#This Row],[Société]]="","",IF(Base[[#This Row],[Date ancienneté]]="",DATEDIF($S246,'Tableau de bord_Effectif'!$A$29,"Y"),DATEDIF($T246,'Tableau de bord_Effectif'!$A$29,"Y")))</f>
        <v>5</v>
      </c>
      <c r="AP246" s="2" t="str">
        <f>IF(Base[[#This Row],[Société]]="","",IF($AO246&gt;35,"6 - Plus de 35 ans",IF($AO246&gt;25,"5 - De 26 à 35 ans",IF($AO246&gt;15,"4 - De 16 à 25 ans",IF($AO246&gt;5,"3 - De 6 à 15 ans",IF($AQ246&gt;0,"2 - De 1 à 5 ans","1 - Moins d'1 an"))))))</f>
        <v>2 - De 1 à 5 ans</v>
      </c>
      <c r="AQ246" s="3">
        <f>IF($A246="","",DATEDIF($I246,'Tableau de bord_Effectif'!$A$29,"Y"))</f>
        <v>45</v>
      </c>
      <c r="AR246" s="2" t="str">
        <f>IF(Base[[#This Row],[Société]]="","",IF($AQ246&gt;55,"6 - Plus de 55 ans",IF($AQ246&gt;45,"5 - De 46 à 55 ans",IF($AQ246&gt;35,"4 - De 36 à 45 ans",IF($AQ246&gt;25,"3 - De 26 à 35 ans",IF($AQ246&gt;17,"2 - De 18 à 25 ans","1 - Moins de 18 ans"))))))</f>
        <v>4 - De 36 à 45 ans</v>
      </c>
      <c r="AS246" s="3">
        <f t="shared" si="3"/>
        <v>1</v>
      </c>
      <c r="AT246" s="3">
        <f>IF(Base[[#This Row],[Société]]="","",YEAR(Base[[#This Row],[Période]]))</f>
        <v>2024</v>
      </c>
      <c r="AU246" s="3">
        <f>IF(A246="","",MONTH(Base[[#This Row],[Période]]))</f>
        <v>3</v>
      </c>
    </row>
    <row r="247" spans="1:47" x14ac:dyDescent="0.25">
      <c r="A247" t="s">
        <v>322</v>
      </c>
      <c r="B247">
        <v>25</v>
      </c>
      <c r="C247" t="s">
        <v>45</v>
      </c>
      <c r="D247" t="s">
        <v>210</v>
      </c>
      <c r="E247" t="str">
        <f>CONCATENATE("Pré",Base[[#This Row],[Nom]])</f>
        <v>PréNom16</v>
      </c>
      <c r="F247" s="4">
        <v>45352</v>
      </c>
      <c r="G247" t="s">
        <v>46</v>
      </c>
      <c r="H247" t="s">
        <v>83</v>
      </c>
      <c r="I247" s="4">
        <v>30321</v>
      </c>
      <c r="S247" s="4">
        <v>39328</v>
      </c>
      <c r="T247" s="4">
        <v>39328</v>
      </c>
      <c r="U247" t="s">
        <v>48</v>
      </c>
      <c r="W247" s="4">
        <v>40179</v>
      </c>
      <c r="X247" s="4">
        <v>40179</v>
      </c>
      <c r="AB247" t="s">
        <v>84</v>
      </c>
      <c r="AC247" t="s">
        <v>60</v>
      </c>
      <c r="AD247" t="s">
        <v>51</v>
      </c>
      <c r="AE247" t="s">
        <v>51</v>
      </c>
      <c r="AF247" t="s">
        <v>85</v>
      </c>
      <c r="AI247" t="s">
        <v>86</v>
      </c>
      <c r="AJ247">
        <v>151.66999999999999</v>
      </c>
      <c r="AK247">
        <v>2240.5100000000002</v>
      </c>
      <c r="AL247">
        <v>14.77</v>
      </c>
      <c r="AM247">
        <v>5084.51</v>
      </c>
      <c r="AN247">
        <v>7164.87</v>
      </c>
      <c r="AO247" s="3">
        <f>IF(Base[[#This Row],[Société]]="","",IF(Base[[#This Row],[Date ancienneté]]="",DATEDIF($S247,'Tableau de bord_Effectif'!$A$29,"Y"),DATEDIF($T247,'Tableau de bord_Effectif'!$A$29,"Y")))</f>
        <v>16</v>
      </c>
      <c r="AP247" s="2" t="str">
        <f>IF(Base[[#This Row],[Société]]="","",IF($AO247&gt;35,"6 - Plus de 35 ans",IF($AO247&gt;25,"5 - De 26 à 35 ans",IF($AO247&gt;15,"4 - De 16 à 25 ans",IF($AO247&gt;5,"3 - De 6 à 15 ans",IF($AQ247&gt;0,"2 - De 1 à 5 ans","1 - Moins d'1 an"))))))</f>
        <v>4 - De 16 à 25 ans</v>
      </c>
      <c r="AQ247" s="3">
        <f>IF($A247="","",DATEDIF($I247,'Tableau de bord_Effectif'!$A$29,"Y"))</f>
        <v>41</v>
      </c>
      <c r="AR247" s="2" t="str">
        <f>IF(Base[[#This Row],[Société]]="","",IF($AQ247&gt;55,"6 - Plus de 55 ans",IF($AQ247&gt;45,"5 - De 46 à 55 ans",IF($AQ247&gt;35,"4 - De 36 à 45 ans",IF($AQ247&gt;25,"3 - De 26 à 35 ans",IF($AQ247&gt;17,"2 - De 18 à 25 ans","1 - Moins de 18 ans"))))))</f>
        <v>4 - De 36 à 45 ans</v>
      </c>
      <c r="AS247" s="3">
        <f t="shared" si="3"/>
        <v>1</v>
      </c>
      <c r="AT247" s="3">
        <f>IF(Base[[#This Row],[Société]]="","",YEAR(Base[[#This Row],[Période]]))</f>
        <v>2024</v>
      </c>
      <c r="AU247" s="3">
        <f>IF(A247="","",MONTH(Base[[#This Row],[Période]]))</f>
        <v>3</v>
      </c>
    </row>
    <row r="248" spans="1:47" x14ac:dyDescent="0.25">
      <c r="A248" t="s">
        <v>322</v>
      </c>
      <c r="B248">
        <v>104</v>
      </c>
      <c r="C248" t="s">
        <v>57</v>
      </c>
      <c r="D248" t="s">
        <v>211</v>
      </c>
      <c r="E248" t="str">
        <f>CONCATENATE("Pré",Base[[#This Row],[Nom]])</f>
        <v>PréNom17</v>
      </c>
      <c r="F248" s="4">
        <v>45352</v>
      </c>
      <c r="G248" t="s">
        <v>58</v>
      </c>
      <c r="H248" t="s">
        <v>94</v>
      </c>
      <c r="I248" s="4">
        <v>22427</v>
      </c>
      <c r="S248" s="4">
        <v>42401</v>
      </c>
      <c r="T248" s="4">
        <v>29437</v>
      </c>
      <c r="U248" t="s">
        <v>48</v>
      </c>
      <c r="W248" s="4">
        <v>42401</v>
      </c>
      <c r="X248" s="4">
        <v>42401</v>
      </c>
      <c r="AA248" s="4">
        <v>45473</v>
      </c>
      <c r="AB248" t="s">
        <v>149</v>
      </c>
      <c r="AC248" t="s">
        <v>60</v>
      </c>
      <c r="AD248" t="s">
        <v>51</v>
      </c>
      <c r="AE248" t="s">
        <v>51</v>
      </c>
      <c r="AF248" t="s">
        <v>85</v>
      </c>
      <c r="AI248" t="s">
        <v>150</v>
      </c>
      <c r="AJ248">
        <v>151.66999999999999</v>
      </c>
      <c r="AK248">
        <v>3094.01</v>
      </c>
      <c r="AL248">
        <v>20.399999999999999</v>
      </c>
      <c r="AM248">
        <v>3094.01</v>
      </c>
      <c r="AN248">
        <v>4333.01</v>
      </c>
      <c r="AO248" s="3">
        <f>IF(Base[[#This Row],[Société]]="","",IF(Base[[#This Row],[Date ancienneté]]="",DATEDIF($S248,'Tableau de bord_Effectif'!$A$29,"Y"),DATEDIF($T248,'Tableau de bord_Effectif'!$A$29,"Y")))</f>
        <v>43</v>
      </c>
      <c r="AP248" s="2" t="str">
        <f>IF(Base[[#This Row],[Société]]="","",IF($AO248&gt;35,"6 - Plus de 35 ans",IF($AO248&gt;25,"5 - De 26 à 35 ans",IF($AO248&gt;15,"4 - De 16 à 25 ans",IF($AO248&gt;5,"3 - De 6 à 15 ans",IF($AQ248&gt;0,"2 - De 1 à 5 ans","1 - Moins d'1 an"))))))</f>
        <v>6 - Plus de 35 ans</v>
      </c>
      <c r="AQ248" s="3">
        <f>IF($A248="","",DATEDIF($I248,'Tableau de bord_Effectif'!$A$29,"Y"))</f>
        <v>63</v>
      </c>
      <c r="AR248" s="2" t="str">
        <f>IF(Base[[#This Row],[Société]]="","",IF($AQ248&gt;55,"6 - Plus de 55 ans",IF($AQ248&gt;45,"5 - De 46 à 55 ans",IF($AQ248&gt;35,"4 - De 36 à 45 ans",IF($AQ248&gt;25,"3 - De 26 à 35 ans",IF($AQ248&gt;17,"2 - De 18 à 25 ans","1 - Moins de 18 ans"))))))</f>
        <v>6 - Plus de 55 ans</v>
      </c>
      <c r="AS248" s="3">
        <f t="shared" si="3"/>
        <v>-1</v>
      </c>
      <c r="AT248" s="3">
        <f>IF(Base[[#This Row],[Société]]="","",YEAR(Base[[#This Row],[Période]]))</f>
        <v>2024</v>
      </c>
      <c r="AU248" s="3">
        <f>IF(A248="","",MONTH(Base[[#This Row],[Période]]))</f>
        <v>3</v>
      </c>
    </row>
    <row r="249" spans="1:47" x14ac:dyDescent="0.25">
      <c r="A249" t="s">
        <v>322</v>
      </c>
      <c r="B249">
        <v>142</v>
      </c>
      <c r="C249" t="s">
        <v>57</v>
      </c>
      <c r="D249" t="s">
        <v>212</v>
      </c>
      <c r="E249" t="str">
        <f>CONCATENATE("Pré",Base[[#This Row],[Nom]])</f>
        <v>PréNom18</v>
      </c>
      <c r="F249" s="4">
        <v>45352</v>
      </c>
      <c r="G249" t="s">
        <v>58</v>
      </c>
      <c r="H249" t="s">
        <v>77</v>
      </c>
      <c r="I249" s="4">
        <v>34220</v>
      </c>
      <c r="S249" s="4">
        <v>43276</v>
      </c>
      <c r="T249" s="4">
        <v>43276</v>
      </c>
      <c r="U249" t="s">
        <v>48</v>
      </c>
      <c r="W249" s="4">
        <v>43276</v>
      </c>
      <c r="X249" s="4">
        <v>43276</v>
      </c>
      <c r="AB249" t="s">
        <v>87</v>
      </c>
      <c r="AC249" t="s">
        <v>55</v>
      </c>
      <c r="AD249" t="s">
        <v>51</v>
      </c>
      <c r="AE249" t="s">
        <v>51</v>
      </c>
      <c r="AF249" t="s">
        <v>88</v>
      </c>
      <c r="AI249" t="s">
        <v>68</v>
      </c>
      <c r="AJ249">
        <v>151.66999999999999</v>
      </c>
      <c r="AK249">
        <v>1854.98</v>
      </c>
      <c r="AL249">
        <v>12.23</v>
      </c>
      <c r="AM249">
        <v>1938.48</v>
      </c>
      <c r="AN249">
        <v>2416.25</v>
      </c>
      <c r="AO249" s="3">
        <f>IF(Base[[#This Row],[Société]]="","",IF(Base[[#This Row],[Date ancienneté]]="",DATEDIF($S249,'Tableau de bord_Effectif'!$A$29,"Y"),DATEDIF($T249,'Tableau de bord_Effectif'!$A$29,"Y")))</f>
        <v>6</v>
      </c>
      <c r="AP249" s="2" t="str">
        <f>IF(Base[[#This Row],[Société]]="","",IF($AO249&gt;35,"6 - Plus de 35 ans",IF($AO249&gt;25,"5 - De 26 à 35 ans",IF($AO249&gt;15,"4 - De 16 à 25 ans",IF($AO249&gt;5,"3 - De 6 à 15 ans",IF($AQ249&gt;0,"2 - De 1 à 5 ans","1 - Moins d'1 an"))))))</f>
        <v>3 - De 6 à 15 ans</v>
      </c>
      <c r="AQ249" s="3">
        <f>IF($A249="","",DATEDIF($I249,'Tableau de bord_Effectif'!$A$29,"Y"))</f>
        <v>30</v>
      </c>
      <c r="AR249" s="2" t="str">
        <f>IF(Base[[#This Row],[Société]]="","",IF($AQ249&gt;55,"6 - Plus de 55 ans",IF($AQ249&gt;45,"5 - De 46 à 55 ans",IF($AQ249&gt;35,"4 - De 36 à 45 ans",IF($AQ249&gt;25,"3 - De 26 à 35 ans",IF($AQ249&gt;17,"2 - De 18 à 25 ans","1 - Moins de 18 ans"))))))</f>
        <v>3 - De 26 à 35 ans</v>
      </c>
      <c r="AS249" s="3">
        <f t="shared" si="3"/>
        <v>-1</v>
      </c>
      <c r="AT249" s="3">
        <f>IF(Base[[#This Row],[Société]]="","",YEAR(Base[[#This Row],[Période]]))</f>
        <v>2024</v>
      </c>
      <c r="AU249" s="3">
        <f>IF(A249="","",MONTH(Base[[#This Row],[Période]]))</f>
        <v>3</v>
      </c>
    </row>
    <row r="250" spans="1:47" x14ac:dyDescent="0.25">
      <c r="A250" t="s">
        <v>322</v>
      </c>
      <c r="B250">
        <v>196</v>
      </c>
      <c r="C250" t="s">
        <v>45</v>
      </c>
      <c r="D250" t="s">
        <v>213</v>
      </c>
      <c r="E250" t="str">
        <f>CONCATENATE("Pré",Base[[#This Row],[Nom]])</f>
        <v>PréNom19</v>
      </c>
      <c r="F250" s="4">
        <v>45352</v>
      </c>
      <c r="G250" t="s">
        <v>46</v>
      </c>
      <c r="H250" t="s">
        <v>47</v>
      </c>
      <c r="I250" s="4">
        <v>35514</v>
      </c>
      <c r="S250" s="4">
        <v>44473</v>
      </c>
      <c r="T250" s="4">
        <v>44473</v>
      </c>
      <c r="U250" t="s">
        <v>48</v>
      </c>
      <c r="W250" s="4">
        <v>44805</v>
      </c>
      <c r="X250" s="4">
        <v>44805</v>
      </c>
      <c r="AB250" t="s">
        <v>89</v>
      </c>
      <c r="AC250" t="s">
        <v>60</v>
      </c>
      <c r="AD250" t="s">
        <v>51</v>
      </c>
      <c r="AE250" t="s">
        <v>51</v>
      </c>
      <c r="AF250" t="s">
        <v>85</v>
      </c>
      <c r="AI250" t="s">
        <v>86</v>
      </c>
      <c r="AJ250">
        <v>151.66999999999999</v>
      </c>
      <c r="AK250">
        <v>2100</v>
      </c>
      <c r="AL250">
        <v>13.85</v>
      </c>
      <c r="AM250">
        <v>2307.5</v>
      </c>
      <c r="AN250">
        <v>2990.23</v>
      </c>
      <c r="AO250" s="3">
        <f>IF(Base[[#This Row],[Société]]="","",IF(Base[[#This Row],[Date ancienneté]]="",DATEDIF($S250,'Tableau de bord_Effectif'!$A$29,"Y"),DATEDIF($T250,'Tableau de bord_Effectif'!$A$29,"Y")))</f>
        <v>2</v>
      </c>
      <c r="AP250" s="2" t="str">
        <f>IF(Base[[#This Row],[Société]]="","",IF($AO250&gt;35,"6 - Plus de 35 ans",IF($AO250&gt;25,"5 - De 26 à 35 ans",IF($AO250&gt;15,"4 - De 16 à 25 ans",IF($AO250&gt;5,"3 - De 6 à 15 ans",IF($AQ250&gt;0,"2 - De 1 à 5 ans","1 - Moins d'1 an"))))))</f>
        <v>2 - De 1 à 5 ans</v>
      </c>
      <c r="AQ250" s="3">
        <f>IF($A250="","",DATEDIF($I250,'Tableau de bord_Effectif'!$A$29,"Y"))</f>
        <v>27</v>
      </c>
      <c r="AR250" s="2" t="str">
        <f>IF(Base[[#This Row],[Société]]="","",IF($AQ250&gt;55,"6 - Plus de 55 ans",IF($AQ250&gt;45,"5 - De 46 à 55 ans",IF($AQ250&gt;35,"4 - De 36 à 45 ans",IF($AQ250&gt;25,"3 - De 26 à 35 ans",IF($AQ250&gt;17,"2 - De 18 à 25 ans","1 - Moins de 18 ans"))))))</f>
        <v>3 - De 26 à 35 ans</v>
      </c>
      <c r="AS250" s="3">
        <f t="shared" si="3"/>
        <v>1</v>
      </c>
      <c r="AT250" s="3">
        <f>IF(Base[[#This Row],[Société]]="","",YEAR(Base[[#This Row],[Période]]))</f>
        <v>2024</v>
      </c>
      <c r="AU250" s="3">
        <f>IF(A250="","",MONTH(Base[[#This Row],[Période]]))</f>
        <v>3</v>
      </c>
    </row>
    <row r="251" spans="1:47" x14ac:dyDescent="0.25">
      <c r="A251" t="s">
        <v>322</v>
      </c>
      <c r="B251">
        <v>252</v>
      </c>
      <c r="C251" t="s">
        <v>45</v>
      </c>
      <c r="D251" t="s">
        <v>214</v>
      </c>
      <c r="E251" t="str">
        <f>CONCATENATE("Pré",Base[[#This Row],[Nom]])</f>
        <v>PréNom20</v>
      </c>
      <c r="F251" s="4">
        <v>45352</v>
      </c>
      <c r="G251" t="s">
        <v>46</v>
      </c>
      <c r="H251" t="s">
        <v>83</v>
      </c>
      <c r="I251" s="4">
        <v>36983</v>
      </c>
      <c r="S251" s="4">
        <v>45323</v>
      </c>
      <c r="U251" t="s">
        <v>48</v>
      </c>
      <c r="W251" s="4">
        <v>45323</v>
      </c>
      <c r="X251" s="4">
        <v>45323</v>
      </c>
      <c r="AA251" s="4">
        <v>45491</v>
      </c>
      <c r="AB251" t="s">
        <v>93</v>
      </c>
      <c r="AC251" t="s">
        <v>55</v>
      </c>
      <c r="AD251" t="s">
        <v>51</v>
      </c>
      <c r="AE251" t="s">
        <v>51</v>
      </c>
      <c r="AF251" t="s">
        <v>88</v>
      </c>
      <c r="AI251" t="s">
        <v>68</v>
      </c>
      <c r="AJ251">
        <v>151.66999999999999</v>
      </c>
      <c r="AK251">
        <v>2100</v>
      </c>
      <c r="AL251">
        <v>13.85</v>
      </c>
      <c r="AM251">
        <v>2307.5</v>
      </c>
      <c r="AN251">
        <v>2989.53</v>
      </c>
      <c r="AO251" s="3">
        <f>IF(Base[[#This Row],[Société]]="","",IF(Base[[#This Row],[Date ancienneté]]="",DATEDIF($S251,'Tableau de bord_Effectif'!$A$29,"Y"),DATEDIF($T251,'Tableau de bord_Effectif'!$A$29,"Y")))</f>
        <v>0</v>
      </c>
      <c r="AP251" s="2" t="str">
        <f>IF(Base[[#This Row],[Société]]="","",IF($AO251&gt;35,"6 - Plus de 35 ans",IF($AO251&gt;25,"5 - De 26 à 35 ans",IF($AO251&gt;15,"4 - De 16 à 25 ans",IF($AO251&gt;5,"3 - De 6 à 15 ans",IF($AQ251&gt;0,"2 - De 1 à 5 ans","1 - Moins d'1 an"))))))</f>
        <v>2 - De 1 à 5 ans</v>
      </c>
      <c r="AQ251" s="3">
        <f>IF($A251="","",DATEDIF($I251,'Tableau de bord_Effectif'!$A$29,"Y"))</f>
        <v>23</v>
      </c>
      <c r="AR251" s="2" t="str">
        <f>IF(Base[[#This Row],[Société]]="","",IF($AQ251&gt;55,"6 - Plus de 55 ans",IF($AQ251&gt;45,"5 - De 46 à 55 ans",IF($AQ251&gt;35,"4 - De 36 à 45 ans",IF($AQ251&gt;25,"3 - De 26 à 35 ans",IF($AQ251&gt;17,"2 - De 18 à 25 ans","1 - Moins de 18 ans"))))))</f>
        <v>2 - De 18 à 25 ans</v>
      </c>
      <c r="AS251" s="3">
        <f t="shared" si="3"/>
        <v>1</v>
      </c>
      <c r="AT251" s="3">
        <f>IF(Base[[#This Row],[Société]]="","",YEAR(Base[[#This Row],[Période]]))</f>
        <v>2024</v>
      </c>
      <c r="AU251" s="3">
        <f>IF(A251="","",MONTH(Base[[#This Row],[Période]]))</f>
        <v>3</v>
      </c>
    </row>
    <row r="252" spans="1:47" x14ac:dyDescent="0.25">
      <c r="A252" t="s">
        <v>322</v>
      </c>
      <c r="B252">
        <v>159</v>
      </c>
      <c r="C252" t="s">
        <v>45</v>
      </c>
      <c r="D252" t="s">
        <v>215</v>
      </c>
      <c r="E252" t="str">
        <f>CONCATENATE("Pré",Base[[#This Row],[Nom]])</f>
        <v>PréNom21</v>
      </c>
      <c r="F252" s="4">
        <v>45352</v>
      </c>
      <c r="G252" t="s">
        <v>46</v>
      </c>
      <c r="H252" t="s">
        <v>94</v>
      </c>
      <c r="I252" s="4">
        <v>28293</v>
      </c>
      <c r="S252" s="4">
        <v>43962</v>
      </c>
      <c r="T252" s="4">
        <v>43962</v>
      </c>
      <c r="U252" t="s">
        <v>48</v>
      </c>
      <c r="W252" s="4">
        <v>44511</v>
      </c>
      <c r="X252" s="4">
        <v>44511</v>
      </c>
      <c r="AB252" t="s">
        <v>95</v>
      </c>
      <c r="AC252" t="s">
        <v>55</v>
      </c>
      <c r="AD252" t="s">
        <v>51</v>
      </c>
      <c r="AE252" t="s">
        <v>51</v>
      </c>
      <c r="AF252" t="s">
        <v>63</v>
      </c>
      <c r="AI252" t="s">
        <v>68</v>
      </c>
      <c r="AJ252">
        <v>151.66999999999999</v>
      </c>
      <c r="AK252">
        <v>1810.39</v>
      </c>
      <c r="AL252">
        <v>11.94</v>
      </c>
      <c r="AM252">
        <v>2015.05</v>
      </c>
      <c r="AN252">
        <v>2545.75</v>
      </c>
      <c r="AO252" s="3">
        <f>IF(Base[[#This Row],[Société]]="","",IF(Base[[#This Row],[Date ancienneté]]="",DATEDIF($S252,'Tableau de bord_Effectif'!$A$29,"Y"),DATEDIF($T252,'Tableau de bord_Effectif'!$A$29,"Y")))</f>
        <v>4</v>
      </c>
      <c r="AP252" s="2" t="str">
        <f>IF(Base[[#This Row],[Société]]="","",IF($AO252&gt;35,"6 - Plus de 35 ans",IF($AO252&gt;25,"5 - De 26 à 35 ans",IF($AO252&gt;15,"4 - De 16 à 25 ans",IF($AO252&gt;5,"3 - De 6 à 15 ans",IF($AQ252&gt;0,"2 - De 1 à 5 ans","1 - Moins d'1 an"))))))</f>
        <v>2 - De 1 à 5 ans</v>
      </c>
      <c r="AQ252" s="3">
        <f>IF($A252="","",DATEDIF($I252,'Tableau de bord_Effectif'!$A$29,"Y"))</f>
        <v>47</v>
      </c>
      <c r="AR252" s="2" t="str">
        <f>IF(Base[[#This Row],[Société]]="","",IF($AQ252&gt;55,"6 - Plus de 55 ans",IF($AQ252&gt;45,"5 - De 46 à 55 ans",IF($AQ252&gt;35,"4 - De 36 à 45 ans",IF($AQ252&gt;25,"3 - De 26 à 35 ans",IF($AQ252&gt;17,"2 - De 18 à 25 ans","1 - Moins de 18 ans"))))))</f>
        <v>5 - De 46 à 55 ans</v>
      </c>
      <c r="AS252" s="3">
        <f t="shared" si="3"/>
        <v>1</v>
      </c>
      <c r="AT252" s="3">
        <f>IF(Base[[#This Row],[Société]]="","",YEAR(Base[[#This Row],[Période]]))</f>
        <v>2024</v>
      </c>
      <c r="AU252" s="3">
        <f>IF(A252="","",MONTH(Base[[#This Row],[Période]]))</f>
        <v>3</v>
      </c>
    </row>
    <row r="253" spans="1:47" x14ac:dyDescent="0.25">
      <c r="A253" t="s">
        <v>322</v>
      </c>
      <c r="B253">
        <v>217</v>
      </c>
      <c r="C253" t="s">
        <v>45</v>
      </c>
      <c r="D253" t="s">
        <v>216</v>
      </c>
      <c r="E253" t="str">
        <f>CONCATENATE("Pré",Base[[#This Row],[Nom]])</f>
        <v>PréNom22</v>
      </c>
      <c r="F253" s="4">
        <v>45352</v>
      </c>
      <c r="G253" t="s">
        <v>46</v>
      </c>
      <c r="H253" t="s">
        <v>47</v>
      </c>
      <c r="I253" s="4">
        <v>35603</v>
      </c>
      <c r="S253" s="4">
        <v>44774</v>
      </c>
      <c r="U253" t="s">
        <v>48</v>
      </c>
      <c r="W253" s="4">
        <v>44774</v>
      </c>
      <c r="X253" s="4">
        <v>44774</v>
      </c>
      <c r="AB253" t="s">
        <v>95</v>
      </c>
      <c r="AC253" t="s">
        <v>55</v>
      </c>
      <c r="AD253" t="s">
        <v>51</v>
      </c>
      <c r="AE253" t="s">
        <v>51</v>
      </c>
      <c r="AF253" t="s">
        <v>63</v>
      </c>
      <c r="AI253" t="s">
        <v>68</v>
      </c>
      <c r="AJ253">
        <v>151.66999999999999</v>
      </c>
      <c r="AK253">
        <v>1810.39</v>
      </c>
      <c r="AL253">
        <v>11.94</v>
      </c>
      <c r="AM253">
        <v>2444.62</v>
      </c>
      <c r="AN253">
        <v>3134.66</v>
      </c>
      <c r="AO253" s="3">
        <f>IF(Base[[#This Row],[Société]]="","",IF(Base[[#This Row],[Date ancienneté]]="",DATEDIF($S253,'Tableau de bord_Effectif'!$A$29,"Y"),DATEDIF($T253,'Tableau de bord_Effectif'!$A$29,"Y")))</f>
        <v>1</v>
      </c>
      <c r="AP253" s="2" t="str">
        <f>IF(Base[[#This Row],[Société]]="","",IF($AO253&gt;35,"6 - Plus de 35 ans",IF($AO253&gt;25,"5 - De 26 à 35 ans",IF($AO253&gt;15,"4 - De 16 à 25 ans",IF($AO253&gt;5,"3 - De 6 à 15 ans",IF($AQ253&gt;0,"2 - De 1 à 5 ans","1 - Moins d'1 an"))))))</f>
        <v>2 - De 1 à 5 ans</v>
      </c>
      <c r="AQ253" s="3">
        <f>IF($A253="","",DATEDIF($I253,'Tableau de bord_Effectif'!$A$29,"Y"))</f>
        <v>27</v>
      </c>
      <c r="AR253" s="2" t="str">
        <f>IF(Base[[#This Row],[Société]]="","",IF($AQ253&gt;55,"6 - Plus de 55 ans",IF($AQ253&gt;45,"5 - De 46 à 55 ans",IF($AQ253&gt;35,"4 - De 36 à 45 ans",IF($AQ253&gt;25,"3 - De 26 à 35 ans",IF($AQ253&gt;17,"2 - De 18 à 25 ans","1 - Moins de 18 ans"))))))</f>
        <v>3 - De 26 à 35 ans</v>
      </c>
      <c r="AS253" s="3">
        <f t="shared" si="3"/>
        <v>1</v>
      </c>
      <c r="AT253" s="3">
        <f>IF(Base[[#This Row],[Société]]="","",YEAR(Base[[#This Row],[Période]]))</f>
        <v>2024</v>
      </c>
      <c r="AU253" s="3">
        <f>IF(A253="","",MONTH(Base[[#This Row],[Période]]))</f>
        <v>3</v>
      </c>
    </row>
    <row r="254" spans="1:47" x14ac:dyDescent="0.25">
      <c r="A254" t="s">
        <v>322</v>
      </c>
      <c r="B254">
        <v>203</v>
      </c>
      <c r="C254" t="s">
        <v>45</v>
      </c>
      <c r="D254" t="s">
        <v>217</v>
      </c>
      <c r="E254" t="str">
        <f>CONCATENATE("Pré",Base[[#This Row],[Nom]])</f>
        <v>PréNom23</v>
      </c>
      <c r="F254" s="4">
        <v>45352</v>
      </c>
      <c r="G254" t="s">
        <v>46</v>
      </c>
      <c r="H254" t="s">
        <v>47</v>
      </c>
      <c r="I254" s="4">
        <v>35830</v>
      </c>
      <c r="S254" s="4">
        <v>44621</v>
      </c>
      <c r="U254" t="s">
        <v>48</v>
      </c>
      <c r="W254" s="4">
        <v>44621</v>
      </c>
      <c r="X254" s="4">
        <v>44621</v>
      </c>
      <c r="AB254" t="s">
        <v>92</v>
      </c>
      <c r="AC254" t="s">
        <v>55</v>
      </c>
      <c r="AD254" t="s">
        <v>51</v>
      </c>
      <c r="AE254" t="s">
        <v>51</v>
      </c>
      <c r="AF254" t="s">
        <v>56</v>
      </c>
      <c r="AI254" t="s">
        <v>68</v>
      </c>
      <c r="AJ254">
        <v>151.66999999999999</v>
      </c>
      <c r="AK254">
        <v>1792.56</v>
      </c>
      <c r="AL254">
        <v>11.82</v>
      </c>
      <c r="AM254">
        <v>2165.92</v>
      </c>
      <c r="AN254">
        <v>2660.18</v>
      </c>
      <c r="AO254" s="3">
        <f>IF(Base[[#This Row],[Société]]="","",IF(Base[[#This Row],[Date ancienneté]]="",DATEDIF($S254,'Tableau de bord_Effectif'!$A$29,"Y"),DATEDIF($T254,'Tableau de bord_Effectif'!$A$29,"Y")))</f>
        <v>2</v>
      </c>
      <c r="AP254" s="2" t="str">
        <f>IF(Base[[#This Row],[Société]]="","",IF($AO254&gt;35,"6 - Plus de 35 ans",IF($AO254&gt;25,"5 - De 26 à 35 ans",IF($AO254&gt;15,"4 - De 16 à 25 ans",IF($AO254&gt;5,"3 - De 6 à 15 ans",IF($AQ254&gt;0,"2 - De 1 à 5 ans","1 - Moins d'1 an"))))))</f>
        <v>2 - De 1 à 5 ans</v>
      </c>
      <c r="AQ254" s="3">
        <f>IF($A254="","",DATEDIF($I254,'Tableau de bord_Effectif'!$A$29,"Y"))</f>
        <v>26</v>
      </c>
      <c r="AR254" s="2" t="str">
        <f>IF(Base[[#This Row],[Société]]="","",IF($AQ254&gt;55,"6 - Plus de 55 ans",IF($AQ254&gt;45,"5 - De 46 à 55 ans",IF($AQ254&gt;35,"4 - De 36 à 45 ans",IF($AQ254&gt;25,"3 - De 26 à 35 ans",IF($AQ254&gt;17,"2 - De 18 à 25 ans","1 - Moins de 18 ans"))))))</f>
        <v>3 - De 26 à 35 ans</v>
      </c>
      <c r="AS254" s="3">
        <f t="shared" si="3"/>
        <v>1</v>
      </c>
      <c r="AT254" s="3">
        <f>IF(Base[[#This Row],[Société]]="","",YEAR(Base[[#This Row],[Période]]))</f>
        <v>2024</v>
      </c>
      <c r="AU254" s="3">
        <f>IF(A254="","",MONTH(Base[[#This Row],[Période]]))</f>
        <v>3</v>
      </c>
    </row>
    <row r="255" spans="1:47" x14ac:dyDescent="0.25">
      <c r="A255" t="s">
        <v>322</v>
      </c>
      <c r="B255">
        <v>209</v>
      </c>
      <c r="C255" t="s">
        <v>45</v>
      </c>
      <c r="D255" t="s">
        <v>218</v>
      </c>
      <c r="E255" t="str">
        <f>CONCATENATE("Pré",Base[[#This Row],[Nom]])</f>
        <v>PréNom24</v>
      </c>
      <c r="F255" s="4">
        <v>45352</v>
      </c>
      <c r="G255" t="s">
        <v>46</v>
      </c>
      <c r="H255" t="s">
        <v>47</v>
      </c>
      <c r="I255" s="4">
        <v>32434</v>
      </c>
      <c r="S255" s="4">
        <v>44685</v>
      </c>
      <c r="U255" t="s">
        <v>90</v>
      </c>
      <c r="V255" t="s">
        <v>110</v>
      </c>
      <c r="W255" s="4">
        <v>44849</v>
      </c>
      <c r="X255" s="4">
        <v>44849</v>
      </c>
      <c r="Z255">
        <v>31</v>
      </c>
      <c r="AB255" t="s">
        <v>92</v>
      </c>
      <c r="AC255" t="s">
        <v>55</v>
      </c>
      <c r="AD255" t="s">
        <v>51</v>
      </c>
      <c r="AE255" t="s">
        <v>51</v>
      </c>
      <c r="AF255" t="s">
        <v>64</v>
      </c>
      <c r="AJ255">
        <v>151.66999999999999</v>
      </c>
      <c r="AK255">
        <v>1786.67</v>
      </c>
      <c r="AL255">
        <v>11.78</v>
      </c>
      <c r="AM255">
        <v>2008.94</v>
      </c>
      <c r="AN255">
        <v>2464.4699999999998</v>
      </c>
      <c r="AO255" s="3">
        <f>IF(Base[[#This Row],[Société]]="","",IF(Base[[#This Row],[Date ancienneté]]="",DATEDIF($S255,'Tableau de bord_Effectif'!$A$29,"Y"),DATEDIF($T255,'Tableau de bord_Effectif'!$A$29,"Y")))</f>
        <v>2</v>
      </c>
      <c r="AP255" s="2" t="str">
        <f>IF(Base[[#This Row],[Société]]="","",IF($AO255&gt;35,"6 - Plus de 35 ans",IF($AO255&gt;25,"5 - De 26 à 35 ans",IF($AO255&gt;15,"4 - De 16 à 25 ans",IF($AO255&gt;5,"3 - De 6 à 15 ans",IF($AQ255&gt;0,"2 - De 1 à 5 ans","1 - Moins d'1 an"))))))</f>
        <v>2 - De 1 à 5 ans</v>
      </c>
      <c r="AQ255" s="3">
        <f>IF($A255="","",DATEDIF($I255,'Tableau de bord_Effectif'!$A$29,"Y"))</f>
        <v>35</v>
      </c>
      <c r="AR255" s="2" t="str">
        <f>IF(Base[[#This Row],[Société]]="","",IF($AQ255&gt;55,"6 - Plus de 55 ans",IF($AQ255&gt;45,"5 - De 46 à 55 ans",IF($AQ255&gt;35,"4 - De 36 à 45 ans",IF($AQ255&gt;25,"3 - De 26 à 35 ans",IF($AQ255&gt;17,"2 - De 18 à 25 ans","1 - Moins de 18 ans"))))))</f>
        <v>3 - De 26 à 35 ans</v>
      </c>
      <c r="AS255" s="3">
        <f t="shared" si="3"/>
        <v>1</v>
      </c>
      <c r="AT255" s="3">
        <f>IF(Base[[#This Row],[Société]]="","",YEAR(Base[[#This Row],[Période]]))</f>
        <v>2024</v>
      </c>
      <c r="AU255" s="3">
        <f>IF(A255="","",MONTH(Base[[#This Row],[Période]]))</f>
        <v>3</v>
      </c>
    </row>
    <row r="256" spans="1:47" x14ac:dyDescent="0.25">
      <c r="A256" t="s">
        <v>322</v>
      </c>
      <c r="B256">
        <v>117</v>
      </c>
      <c r="C256" t="s">
        <v>45</v>
      </c>
      <c r="D256" t="s">
        <v>219</v>
      </c>
      <c r="E256" t="str">
        <f>CONCATENATE("Pré",Base[[#This Row],[Nom]])</f>
        <v>PréNom25</v>
      </c>
      <c r="F256" s="4">
        <v>45352</v>
      </c>
      <c r="G256" t="s">
        <v>46</v>
      </c>
      <c r="H256" t="s">
        <v>47</v>
      </c>
      <c r="I256" s="4">
        <v>25643</v>
      </c>
      <c r="S256" s="4">
        <v>42744</v>
      </c>
      <c r="T256" s="4">
        <v>42744</v>
      </c>
      <c r="U256" t="s">
        <v>48</v>
      </c>
      <c r="X256" s="4">
        <v>43288</v>
      </c>
      <c r="AB256" t="s">
        <v>97</v>
      </c>
      <c r="AC256" t="s">
        <v>55</v>
      </c>
      <c r="AD256" t="s">
        <v>51</v>
      </c>
      <c r="AE256" t="s">
        <v>51</v>
      </c>
      <c r="AF256" t="s">
        <v>56</v>
      </c>
      <c r="AI256" t="s">
        <v>68</v>
      </c>
      <c r="AJ256">
        <v>151.66999999999999</v>
      </c>
      <c r="AK256">
        <v>1792.56</v>
      </c>
      <c r="AL256">
        <v>11.82</v>
      </c>
      <c r="AM256">
        <v>2300.58</v>
      </c>
      <c r="AN256">
        <v>3042.49</v>
      </c>
      <c r="AO256" s="3">
        <f>IF(Base[[#This Row],[Société]]="","",IF(Base[[#This Row],[Date ancienneté]]="",DATEDIF($S256,'Tableau de bord_Effectif'!$A$29,"Y"),DATEDIF($T256,'Tableau de bord_Effectif'!$A$29,"Y")))</f>
        <v>7</v>
      </c>
      <c r="AP256" s="2" t="str">
        <f>IF(Base[[#This Row],[Société]]="","",IF($AO256&gt;35,"6 - Plus de 35 ans",IF($AO256&gt;25,"5 - De 26 à 35 ans",IF($AO256&gt;15,"4 - De 16 à 25 ans",IF($AO256&gt;5,"3 - De 6 à 15 ans",IF($AQ256&gt;0,"2 - De 1 à 5 ans","1 - Moins d'1 an"))))))</f>
        <v>3 - De 6 à 15 ans</v>
      </c>
      <c r="AQ256" s="3">
        <f>IF($A256="","",DATEDIF($I256,'Tableau de bord_Effectif'!$A$29,"Y"))</f>
        <v>54</v>
      </c>
      <c r="AR256" s="2" t="str">
        <f>IF(Base[[#This Row],[Société]]="","",IF($AQ256&gt;55,"6 - Plus de 55 ans",IF($AQ256&gt;45,"5 - De 46 à 55 ans",IF($AQ256&gt;35,"4 - De 36 à 45 ans",IF($AQ256&gt;25,"3 - De 26 à 35 ans",IF($AQ256&gt;17,"2 - De 18 à 25 ans","1 - Moins de 18 ans"))))))</f>
        <v>5 - De 46 à 55 ans</v>
      </c>
      <c r="AS256" s="3">
        <f t="shared" si="3"/>
        <v>1</v>
      </c>
      <c r="AT256" s="3">
        <f>IF(Base[[#This Row],[Société]]="","",YEAR(Base[[#This Row],[Période]]))</f>
        <v>2024</v>
      </c>
      <c r="AU256" s="3">
        <f>IF(A256="","",MONTH(Base[[#This Row],[Période]]))</f>
        <v>3</v>
      </c>
    </row>
    <row r="257" spans="1:47" x14ac:dyDescent="0.25">
      <c r="A257" t="s">
        <v>322</v>
      </c>
      <c r="B257">
        <v>228</v>
      </c>
      <c r="C257" t="s">
        <v>45</v>
      </c>
      <c r="D257" t="s">
        <v>220</v>
      </c>
      <c r="E257" t="str">
        <f>CONCATENATE("Pré",Base[[#This Row],[Nom]])</f>
        <v>PréNom26</v>
      </c>
      <c r="F257" s="4">
        <v>45352</v>
      </c>
      <c r="G257" t="s">
        <v>46</v>
      </c>
      <c r="H257" t="s">
        <v>47</v>
      </c>
      <c r="I257" s="4">
        <v>27813</v>
      </c>
      <c r="S257" s="4">
        <v>44837</v>
      </c>
      <c r="U257" t="s">
        <v>48</v>
      </c>
      <c r="W257" s="4">
        <v>44837</v>
      </c>
      <c r="X257" s="4">
        <v>44837</v>
      </c>
      <c r="AA257" s="4">
        <v>45443</v>
      </c>
      <c r="AB257" t="s">
        <v>92</v>
      </c>
      <c r="AC257" t="s">
        <v>55</v>
      </c>
      <c r="AD257" t="s">
        <v>51</v>
      </c>
      <c r="AE257" t="s">
        <v>51</v>
      </c>
      <c r="AF257" t="s">
        <v>64</v>
      </c>
      <c r="AI257" t="s">
        <v>68</v>
      </c>
      <c r="AJ257">
        <v>151.66999999999999</v>
      </c>
      <c r="AK257">
        <v>1786.67</v>
      </c>
      <c r="AL257">
        <v>11.78</v>
      </c>
      <c r="AM257">
        <v>2205.8000000000002</v>
      </c>
      <c r="AN257">
        <v>2805.79</v>
      </c>
      <c r="AO257" s="3">
        <f>IF(Base[[#This Row],[Société]]="","",IF(Base[[#This Row],[Date ancienneté]]="",DATEDIF($S257,'Tableau de bord_Effectif'!$A$29,"Y"),DATEDIF($T257,'Tableau de bord_Effectif'!$A$29,"Y")))</f>
        <v>1</v>
      </c>
      <c r="AP257" s="2" t="str">
        <f>IF(Base[[#This Row],[Société]]="","",IF($AO257&gt;35,"6 - Plus de 35 ans",IF($AO257&gt;25,"5 - De 26 à 35 ans",IF($AO257&gt;15,"4 - De 16 à 25 ans",IF($AO257&gt;5,"3 - De 6 à 15 ans",IF($AQ257&gt;0,"2 - De 1 à 5 ans","1 - Moins d'1 an"))))))</f>
        <v>2 - De 1 à 5 ans</v>
      </c>
      <c r="AQ257" s="3">
        <f>IF($A257="","",DATEDIF($I257,'Tableau de bord_Effectif'!$A$29,"Y"))</f>
        <v>48</v>
      </c>
      <c r="AR257" s="2" t="str">
        <f>IF(Base[[#This Row],[Société]]="","",IF($AQ257&gt;55,"6 - Plus de 55 ans",IF($AQ257&gt;45,"5 - De 46 à 55 ans",IF($AQ257&gt;35,"4 - De 36 à 45 ans",IF($AQ257&gt;25,"3 - De 26 à 35 ans",IF($AQ257&gt;17,"2 - De 18 à 25 ans","1 - Moins de 18 ans"))))))</f>
        <v>5 - De 46 à 55 ans</v>
      </c>
      <c r="AS257" s="3">
        <f t="shared" si="3"/>
        <v>1</v>
      </c>
      <c r="AT257" s="3">
        <f>IF(Base[[#This Row],[Société]]="","",YEAR(Base[[#This Row],[Période]]))</f>
        <v>2024</v>
      </c>
      <c r="AU257" s="3">
        <f>IF(A257="","",MONTH(Base[[#This Row],[Période]]))</f>
        <v>3</v>
      </c>
    </row>
    <row r="258" spans="1:47" x14ac:dyDescent="0.25">
      <c r="A258" t="s">
        <v>322</v>
      </c>
      <c r="B258">
        <v>210</v>
      </c>
      <c r="C258" t="s">
        <v>45</v>
      </c>
      <c r="D258" t="s">
        <v>221</v>
      </c>
      <c r="E258" t="str">
        <f>CONCATENATE("Pré",Base[[#This Row],[Nom]])</f>
        <v>PréNom27</v>
      </c>
      <c r="F258" s="4">
        <v>45352</v>
      </c>
      <c r="G258" t="s">
        <v>46</v>
      </c>
      <c r="H258" t="s">
        <v>47</v>
      </c>
      <c r="I258" s="4">
        <v>36573</v>
      </c>
      <c r="S258" s="4">
        <v>44690</v>
      </c>
      <c r="T258" s="4">
        <v>44690</v>
      </c>
      <c r="U258" t="s">
        <v>48</v>
      </c>
      <c r="W258" s="4">
        <v>44690</v>
      </c>
      <c r="X258" s="4">
        <v>45234</v>
      </c>
      <c r="AB258" t="s">
        <v>92</v>
      </c>
      <c r="AC258" t="s">
        <v>55</v>
      </c>
      <c r="AD258" t="s">
        <v>51</v>
      </c>
      <c r="AE258" t="s">
        <v>51</v>
      </c>
      <c r="AF258" t="s">
        <v>64</v>
      </c>
      <c r="AI258" t="s">
        <v>68</v>
      </c>
      <c r="AJ258">
        <v>151.66999999999999</v>
      </c>
      <c r="AK258">
        <v>1786.67</v>
      </c>
      <c r="AL258">
        <v>11.78</v>
      </c>
      <c r="AM258">
        <v>2118.71</v>
      </c>
      <c r="AN258">
        <v>2610.75</v>
      </c>
      <c r="AO258" s="3">
        <f>IF(Base[[#This Row],[Société]]="","",IF(Base[[#This Row],[Date ancienneté]]="",DATEDIF($S258,'Tableau de bord_Effectif'!$A$29,"Y"),DATEDIF($T258,'Tableau de bord_Effectif'!$A$29,"Y")))</f>
        <v>2</v>
      </c>
      <c r="AP258" s="2" t="str">
        <f>IF(Base[[#This Row],[Société]]="","",IF($AO258&gt;35,"6 - Plus de 35 ans",IF($AO258&gt;25,"5 - De 26 à 35 ans",IF($AO258&gt;15,"4 - De 16 à 25 ans",IF($AO258&gt;5,"3 - De 6 à 15 ans",IF($AQ258&gt;0,"2 - De 1 à 5 ans","1 - Moins d'1 an"))))))</f>
        <v>2 - De 1 à 5 ans</v>
      </c>
      <c r="AQ258" s="3">
        <f>IF($A258="","",DATEDIF($I258,'Tableau de bord_Effectif'!$A$29,"Y"))</f>
        <v>24</v>
      </c>
      <c r="AR258" s="2" t="str">
        <f>IF(Base[[#This Row],[Société]]="","",IF($AQ258&gt;55,"6 - Plus de 55 ans",IF($AQ258&gt;45,"5 - De 46 à 55 ans",IF($AQ258&gt;35,"4 - De 36 à 45 ans",IF($AQ258&gt;25,"3 - De 26 à 35 ans",IF($AQ258&gt;17,"2 - De 18 à 25 ans","1 - Moins de 18 ans"))))))</f>
        <v>2 - De 18 à 25 ans</v>
      </c>
      <c r="AS258" s="3">
        <f t="shared" ref="AS258:AS321" si="4">IF(A258="","",IF($G258="Homme",1,-1))</f>
        <v>1</v>
      </c>
      <c r="AT258" s="3">
        <f>IF(Base[[#This Row],[Société]]="","",YEAR(Base[[#This Row],[Période]]))</f>
        <v>2024</v>
      </c>
      <c r="AU258" s="3">
        <f>IF(A258="","",MONTH(Base[[#This Row],[Période]]))</f>
        <v>3</v>
      </c>
    </row>
    <row r="259" spans="1:47" x14ac:dyDescent="0.25">
      <c r="A259" t="s">
        <v>322</v>
      </c>
      <c r="B259">
        <v>82</v>
      </c>
      <c r="C259" t="s">
        <v>45</v>
      </c>
      <c r="D259" t="s">
        <v>222</v>
      </c>
      <c r="E259" t="str">
        <f>CONCATENATE("Pré",Base[[#This Row],[Nom]])</f>
        <v>PréNom28</v>
      </c>
      <c r="F259" s="4">
        <v>45352</v>
      </c>
      <c r="G259" t="s">
        <v>46</v>
      </c>
      <c r="H259" t="s">
        <v>77</v>
      </c>
      <c r="I259" s="4">
        <v>35163</v>
      </c>
      <c r="S259" s="4">
        <v>41883</v>
      </c>
      <c r="T259" s="4">
        <v>41883</v>
      </c>
      <c r="U259" t="s">
        <v>48</v>
      </c>
      <c r="W259" s="4">
        <v>43889</v>
      </c>
      <c r="X259" s="4">
        <v>43889</v>
      </c>
      <c r="AB259" t="s">
        <v>95</v>
      </c>
      <c r="AC259" t="s">
        <v>55</v>
      </c>
      <c r="AD259" t="s">
        <v>51</v>
      </c>
      <c r="AE259" t="s">
        <v>51</v>
      </c>
      <c r="AF259" t="s">
        <v>63</v>
      </c>
      <c r="AI259" t="s">
        <v>68</v>
      </c>
      <c r="AJ259">
        <v>151.66999999999999</v>
      </c>
      <c r="AK259">
        <v>1810.39</v>
      </c>
      <c r="AL259">
        <v>11.94</v>
      </c>
      <c r="AM259">
        <v>2248.9899999999998</v>
      </c>
      <c r="AN259">
        <v>2831.41</v>
      </c>
      <c r="AO259" s="3">
        <f>IF(Base[[#This Row],[Société]]="","",IF(Base[[#This Row],[Date ancienneté]]="",DATEDIF($S259,'Tableau de bord_Effectif'!$A$29,"Y"),DATEDIF($T259,'Tableau de bord_Effectif'!$A$29,"Y")))</f>
        <v>9</v>
      </c>
      <c r="AP259" s="2" t="str">
        <f>IF(Base[[#This Row],[Société]]="","",IF($AO259&gt;35,"6 - Plus de 35 ans",IF($AO259&gt;25,"5 - De 26 à 35 ans",IF($AO259&gt;15,"4 - De 16 à 25 ans",IF($AO259&gt;5,"3 - De 6 à 15 ans",IF($AQ259&gt;0,"2 - De 1 à 5 ans","1 - Moins d'1 an"))))))</f>
        <v>3 - De 6 à 15 ans</v>
      </c>
      <c r="AQ259" s="3">
        <f>IF($A259="","",DATEDIF($I259,'Tableau de bord_Effectif'!$A$29,"Y"))</f>
        <v>28</v>
      </c>
      <c r="AR259" s="2" t="str">
        <f>IF(Base[[#This Row],[Société]]="","",IF($AQ259&gt;55,"6 - Plus de 55 ans",IF($AQ259&gt;45,"5 - De 46 à 55 ans",IF($AQ259&gt;35,"4 - De 36 à 45 ans",IF($AQ259&gt;25,"3 - De 26 à 35 ans",IF($AQ259&gt;17,"2 - De 18 à 25 ans","1 - Moins de 18 ans"))))))</f>
        <v>3 - De 26 à 35 ans</v>
      </c>
      <c r="AS259" s="3">
        <f t="shared" si="4"/>
        <v>1</v>
      </c>
      <c r="AT259" s="3">
        <f>IF(Base[[#This Row],[Société]]="","",YEAR(Base[[#This Row],[Période]]))</f>
        <v>2024</v>
      </c>
      <c r="AU259" s="3">
        <f>IF(A259="","",MONTH(Base[[#This Row],[Période]]))</f>
        <v>3</v>
      </c>
    </row>
    <row r="260" spans="1:47" x14ac:dyDescent="0.25">
      <c r="A260" t="s">
        <v>322</v>
      </c>
      <c r="B260">
        <v>51</v>
      </c>
      <c r="C260" t="s">
        <v>45</v>
      </c>
      <c r="D260" t="s">
        <v>223</v>
      </c>
      <c r="E260" t="str">
        <f>CONCATENATE("Pré",Base[[#This Row],[Nom]])</f>
        <v>PréNom29</v>
      </c>
      <c r="F260" s="4">
        <v>45352</v>
      </c>
      <c r="G260" t="s">
        <v>46</v>
      </c>
      <c r="H260" t="s">
        <v>83</v>
      </c>
      <c r="I260" s="4">
        <v>25248</v>
      </c>
      <c r="S260" s="4">
        <v>37655</v>
      </c>
      <c r="T260" s="4">
        <v>32835</v>
      </c>
      <c r="U260" t="s">
        <v>48</v>
      </c>
      <c r="W260" s="4">
        <v>37655</v>
      </c>
      <c r="X260" s="4">
        <v>37655</v>
      </c>
      <c r="AB260" t="s">
        <v>98</v>
      </c>
      <c r="AC260" t="s">
        <v>55</v>
      </c>
      <c r="AD260" t="s">
        <v>51</v>
      </c>
      <c r="AE260" t="s">
        <v>51</v>
      </c>
      <c r="AF260" t="s">
        <v>66</v>
      </c>
      <c r="AI260" t="s">
        <v>68</v>
      </c>
      <c r="AJ260">
        <v>151.66999999999999</v>
      </c>
      <c r="AK260">
        <v>1908.49</v>
      </c>
      <c r="AL260">
        <v>12.58</v>
      </c>
      <c r="AM260">
        <v>2346.12</v>
      </c>
      <c r="AN260">
        <v>3071.64</v>
      </c>
      <c r="AO260" s="3">
        <f>IF(Base[[#This Row],[Société]]="","",IF(Base[[#This Row],[Date ancienneté]]="",DATEDIF($S260,'Tableau de bord_Effectif'!$A$29,"Y"),DATEDIF($T260,'Tableau de bord_Effectif'!$A$29,"Y")))</f>
        <v>34</v>
      </c>
      <c r="AP260" s="2" t="str">
        <f>IF(Base[[#This Row],[Société]]="","",IF($AO260&gt;35,"6 - Plus de 35 ans",IF($AO260&gt;25,"5 - De 26 à 35 ans",IF($AO260&gt;15,"4 - De 16 à 25 ans",IF($AO260&gt;5,"3 - De 6 à 15 ans",IF($AQ260&gt;0,"2 - De 1 à 5 ans","1 - Moins d'1 an"))))))</f>
        <v>5 - De 26 à 35 ans</v>
      </c>
      <c r="AQ260" s="3">
        <f>IF($A260="","",DATEDIF($I260,'Tableau de bord_Effectif'!$A$29,"Y"))</f>
        <v>55</v>
      </c>
      <c r="AR260" s="2" t="str">
        <f>IF(Base[[#This Row],[Société]]="","",IF($AQ260&gt;55,"6 - Plus de 55 ans",IF($AQ260&gt;45,"5 - De 46 à 55 ans",IF($AQ260&gt;35,"4 - De 36 à 45 ans",IF($AQ260&gt;25,"3 - De 26 à 35 ans",IF($AQ260&gt;17,"2 - De 18 à 25 ans","1 - Moins de 18 ans"))))))</f>
        <v>5 - De 46 à 55 ans</v>
      </c>
      <c r="AS260" s="3">
        <f t="shared" si="4"/>
        <v>1</v>
      </c>
      <c r="AT260" s="3">
        <f>IF(Base[[#This Row],[Société]]="","",YEAR(Base[[#This Row],[Période]]))</f>
        <v>2024</v>
      </c>
      <c r="AU260" s="3">
        <f>IF(A260="","",MONTH(Base[[#This Row],[Période]]))</f>
        <v>3</v>
      </c>
    </row>
    <row r="261" spans="1:47" x14ac:dyDescent="0.25">
      <c r="A261" t="s">
        <v>322</v>
      </c>
      <c r="B261">
        <v>166</v>
      </c>
      <c r="C261" t="s">
        <v>45</v>
      </c>
      <c r="D261" t="s">
        <v>224</v>
      </c>
      <c r="E261" t="str">
        <f>CONCATENATE("Pré",Base[[#This Row],[Nom]])</f>
        <v>PréNom30</v>
      </c>
      <c r="F261" s="4">
        <v>45352</v>
      </c>
      <c r="G261" t="s">
        <v>46</v>
      </c>
      <c r="H261" t="s">
        <v>77</v>
      </c>
      <c r="I261" s="4">
        <v>34117</v>
      </c>
      <c r="S261" s="4">
        <v>44060</v>
      </c>
      <c r="T261" s="4">
        <v>44060</v>
      </c>
      <c r="U261" t="s">
        <v>48</v>
      </c>
      <c r="W261" s="4">
        <v>44060</v>
      </c>
      <c r="X261" s="4">
        <v>44060</v>
      </c>
      <c r="AB261" t="s">
        <v>99</v>
      </c>
      <c r="AC261" t="s">
        <v>70</v>
      </c>
      <c r="AD261" t="s">
        <v>70</v>
      </c>
      <c r="AE261" t="s">
        <v>70</v>
      </c>
      <c r="AF261" t="s">
        <v>81</v>
      </c>
      <c r="AI261" t="s">
        <v>100</v>
      </c>
      <c r="AJ261">
        <v>151.66999999999999</v>
      </c>
      <c r="AK261">
        <v>3567.25</v>
      </c>
      <c r="AL261">
        <v>23.52</v>
      </c>
      <c r="AM261">
        <v>3577.63</v>
      </c>
      <c r="AN261">
        <v>5422.55</v>
      </c>
      <c r="AO261" s="3">
        <f>IF(Base[[#This Row],[Société]]="","",IF(Base[[#This Row],[Date ancienneté]]="",DATEDIF($S261,'Tableau de bord_Effectif'!$A$29,"Y"),DATEDIF($T261,'Tableau de bord_Effectif'!$A$29,"Y")))</f>
        <v>3</v>
      </c>
      <c r="AP261" s="2" t="str">
        <f>IF(Base[[#This Row],[Société]]="","",IF($AO261&gt;35,"6 - Plus de 35 ans",IF($AO261&gt;25,"5 - De 26 à 35 ans",IF($AO261&gt;15,"4 - De 16 à 25 ans",IF($AO261&gt;5,"3 - De 6 à 15 ans",IF($AQ261&gt;0,"2 - De 1 à 5 ans","1 - Moins d'1 an"))))))</f>
        <v>2 - De 1 à 5 ans</v>
      </c>
      <c r="AQ261" s="3">
        <f>IF($A261="","",DATEDIF($I261,'Tableau de bord_Effectif'!$A$29,"Y"))</f>
        <v>31</v>
      </c>
      <c r="AR261" s="2" t="str">
        <f>IF(Base[[#This Row],[Société]]="","",IF($AQ261&gt;55,"6 - Plus de 55 ans",IF($AQ261&gt;45,"5 - De 46 à 55 ans",IF($AQ261&gt;35,"4 - De 36 à 45 ans",IF($AQ261&gt;25,"3 - De 26 à 35 ans",IF($AQ261&gt;17,"2 - De 18 à 25 ans","1 - Moins de 18 ans"))))))</f>
        <v>3 - De 26 à 35 ans</v>
      </c>
      <c r="AS261" s="3">
        <f t="shared" si="4"/>
        <v>1</v>
      </c>
      <c r="AT261" s="3">
        <f>IF(Base[[#This Row],[Société]]="","",YEAR(Base[[#This Row],[Période]]))</f>
        <v>2024</v>
      </c>
      <c r="AU261" s="3">
        <f>IF(A261="","",MONTH(Base[[#This Row],[Période]]))</f>
        <v>3</v>
      </c>
    </row>
    <row r="262" spans="1:47" x14ac:dyDescent="0.25">
      <c r="A262" t="s">
        <v>322</v>
      </c>
      <c r="B262">
        <v>137</v>
      </c>
      <c r="C262" t="s">
        <v>45</v>
      </c>
      <c r="D262" t="s">
        <v>225</v>
      </c>
      <c r="E262" t="str">
        <f>CONCATENATE("Pré",Base[[#This Row],[Nom]])</f>
        <v>PréNom31</v>
      </c>
      <c r="F262" s="4">
        <v>45352</v>
      </c>
      <c r="G262" t="s">
        <v>46</v>
      </c>
      <c r="H262" t="s">
        <v>47</v>
      </c>
      <c r="I262" s="4">
        <v>36510</v>
      </c>
      <c r="S262" s="4">
        <v>43123</v>
      </c>
      <c r="T262" s="4">
        <v>43123</v>
      </c>
      <c r="U262" t="s">
        <v>48</v>
      </c>
      <c r="X262" s="4">
        <v>43123</v>
      </c>
      <c r="AB262" t="s">
        <v>101</v>
      </c>
      <c r="AC262" t="s">
        <v>55</v>
      </c>
      <c r="AD262" t="s">
        <v>51</v>
      </c>
      <c r="AE262" t="s">
        <v>51</v>
      </c>
      <c r="AF262" t="s">
        <v>88</v>
      </c>
      <c r="AI262" t="s">
        <v>68</v>
      </c>
      <c r="AJ262">
        <v>151.66999999999999</v>
      </c>
      <c r="AK262">
        <v>1854.98</v>
      </c>
      <c r="AL262">
        <v>12.23</v>
      </c>
      <c r="AM262">
        <v>2599.5700000000002</v>
      </c>
      <c r="AN262">
        <v>3531.23</v>
      </c>
      <c r="AO262" s="3">
        <f>IF(Base[[#This Row],[Société]]="","",IF(Base[[#This Row],[Date ancienneté]]="",DATEDIF($S262,'Tableau de bord_Effectif'!$A$29,"Y"),DATEDIF($T262,'Tableau de bord_Effectif'!$A$29,"Y")))</f>
        <v>6</v>
      </c>
      <c r="AP262" s="2" t="str">
        <f>IF(Base[[#This Row],[Société]]="","",IF($AO262&gt;35,"6 - Plus de 35 ans",IF($AO262&gt;25,"5 - De 26 à 35 ans",IF($AO262&gt;15,"4 - De 16 à 25 ans",IF($AO262&gt;5,"3 - De 6 à 15 ans",IF($AQ262&gt;0,"2 - De 1 à 5 ans","1 - Moins d'1 an"))))))</f>
        <v>3 - De 6 à 15 ans</v>
      </c>
      <c r="AQ262" s="3">
        <f>IF($A262="","",DATEDIF($I262,'Tableau de bord_Effectif'!$A$29,"Y"))</f>
        <v>24</v>
      </c>
      <c r="AR262" s="2" t="str">
        <f>IF(Base[[#This Row],[Société]]="","",IF($AQ262&gt;55,"6 - Plus de 55 ans",IF($AQ262&gt;45,"5 - De 46 à 55 ans",IF($AQ262&gt;35,"4 - De 36 à 45 ans",IF($AQ262&gt;25,"3 - De 26 à 35 ans",IF($AQ262&gt;17,"2 - De 18 à 25 ans","1 - Moins de 18 ans"))))))</f>
        <v>2 - De 18 à 25 ans</v>
      </c>
      <c r="AS262" s="3">
        <f t="shared" si="4"/>
        <v>1</v>
      </c>
      <c r="AT262" s="3">
        <f>IF(Base[[#This Row],[Société]]="","",YEAR(Base[[#This Row],[Période]]))</f>
        <v>2024</v>
      </c>
      <c r="AU262" s="3">
        <f>IF(A262="","",MONTH(Base[[#This Row],[Période]]))</f>
        <v>3</v>
      </c>
    </row>
    <row r="263" spans="1:47" x14ac:dyDescent="0.25">
      <c r="A263" t="s">
        <v>322</v>
      </c>
      <c r="B263">
        <v>70</v>
      </c>
      <c r="C263" t="s">
        <v>45</v>
      </c>
      <c r="D263" t="s">
        <v>226</v>
      </c>
      <c r="E263" t="str">
        <f>CONCATENATE("Pré",Base[[#This Row],[Nom]])</f>
        <v>PréNom32</v>
      </c>
      <c r="F263" s="4">
        <v>45352</v>
      </c>
      <c r="G263" t="s">
        <v>46</v>
      </c>
      <c r="H263" t="s">
        <v>94</v>
      </c>
      <c r="I263" s="4">
        <v>33224</v>
      </c>
      <c r="S263" s="4">
        <v>40392</v>
      </c>
      <c r="T263" s="4">
        <v>40392</v>
      </c>
      <c r="U263" t="s">
        <v>48</v>
      </c>
      <c r="X263" s="4">
        <v>41148</v>
      </c>
      <c r="AB263" t="s">
        <v>102</v>
      </c>
      <c r="AC263" t="s">
        <v>60</v>
      </c>
      <c r="AD263" t="s">
        <v>51</v>
      </c>
      <c r="AE263" t="s">
        <v>51</v>
      </c>
      <c r="AF263" t="s">
        <v>85</v>
      </c>
      <c r="AI263" t="s">
        <v>86</v>
      </c>
      <c r="AJ263">
        <v>151.66999999999999</v>
      </c>
      <c r="AK263">
        <v>2281.02</v>
      </c>
      <c r="AL263">
        <v>15.04</v>
      </c>
      <c r="AM263">
        <v>8832.41</v>
      </c>
      <c r="AN263">
        <v>12895.54</v>
      </c>
      <c r="AO263" s="3">
        <f>IF(Base[[#This Row],[Société]]="","",IF(Base[[#This Row],[Date ancienneté]]="",DATEDIF($S263,'Tableau de bord_Effectif'!$A$29,"Y"),DATEDIF($T263,'Tableau de bord_Effectif'!$A$29,"Y")))</f>
        <v>13</v>
      </c>
      <c r="AP263" s="2" t="str">
        <f>IF(Base[[#This Row],[Société]]="","",IF($AO263&gt;35,"6 - Plus de 35 ans",IF($AO263&gt;25,"5 - De 26 à 35 ans",IF($AO263&gt;15,"4 - De 16 à 25 ans",IF($AO263&gt;5,"3 - De 6 à 15 ans",IF($AQ263&gt;0,"2 - De 1 à 5 ans","1 - Moins d'1 an"))))))</f>
        <v>3 - De 6 à 15 ans</v>
      </c>
      <c r="AQ263" s="3">
        <f>IF($A263="","",DATEDIF($I263,'Tableau de bord_Effectif'!$A$29,"Y"))</f>
        <v>33</v>
      </c>
      <c r="AR263" s="2" t="str">
        <f>IF(Base[[#This Row],[Société]]="","",IF($AQ263&gt;55,"6 - Plus de 55 ans",IF($AQ263&gt;45,"5 - De 46 à 55 ans",IF($AQ263&gt;35,"4 - De 36 à 45 ans",IF($AQ263&gt;25,"3 - De 26 à 35 ans",IF($AQ263&gt;17,"2 - De 18 à 25 ans","1 - Moins de 18 ans"))))))</f>
        <v>3 - De 26 à 35 ans</v>
      </c>
      <c r="AS263" s="3">
        <f t="shared" si="4"/>
        <v>1</v>
      </c>
      <c r="AT263" s="3">
        <f>IF(Base[[#This Row],[Société]]="","",YEAR(Base[[#This Row],[Période]]))</f>
        <v>2024</v>
      </c>
      <c r="AU263" s="3">
        <f>IF(A263="","",MONTH(Base[[#This Row],[Période]]))</f>
        <v>3</v>
      </c>
    </row>
    <row r="264" spans="1:47" x14ac:dyDescent="0.25">
      <c r="A264" t="s">
        <v>322</v>
      </c>
      <c r="B264">
        <v>218</v>
      </c>
      <c r="C264" t="s">
        <v>45</v>
      </c>
      <c r="D264" t="s">
        <v>227</v>
      </c>
      <c r="E264" t="str">
        <f>CONCATENATE("Pré",Base[[#This Row],[Nom]])</f>
        <v>PréNom33</v>
      </c>
      <c r="F264" s="4">
        <v>45352</v>
      </c>
      <c r="G264" t="s">
        <v>46</v>
      </c>
      <c r="H264" t="s">
        <v>47</v>
      </c>
      <c r="I264" s="4">
        <v>38423</v>
      </c>
      <c r="S264" s="4">
        <v>44805</v>
      </c>
      <c r="U264" t="s">
        <v>78</v>
      </c>
      <c r="V264" t="s">
        <v>79</v>
      </c>
      <c r="W264" s="4">
        <v>44805</v>
      </c>
      <c r="X264" s="4">
        <v>44805</v>
      </c>
      <c r="Y264" s="4">
        <v>45535</v>
      </c>
      <c r="Z264">
        <v>81</v>
      </c>
      <c r="AB264" t="s">
        <v>103</v>
      </c>
      <c r="AC264" t="s">
        <v>79</v>
      </c>
      <c r="AD264" t="s">
        <v>104</v>
      </c>
      <c r="AE264" t="s">
        <v>51</v>
      </c>
      <c r="AI264" t="s">
        <v>68</v>
      </c>
      <c r="AJ264">
        <v>151.66999999999999</v>
      </c>
      <c r="AK264">
        <v>1183.8599999999999</v>
      </c>
      <c r="AL264">
        <v>7.81</v>
      </c>
      <c r="AM264">
        <v>1186.3399999999999</v>
      </c>
      <c r="AN264">
        <v>1401.96</v>
      </c>
      <c r="AO264" s="3">
        <f>IF(Base[[#This Row],[Société]]="","",IF(Base[[#This Row],[Date ancienneté]]="",DATEDIF($S264,'Tableau de bord_Effectif'!$A$29,"Y"),DATEDIF($T264,'Tableau de bord_Effectif'!$A$29,"Y")))</f>
        <v>1</v>
      </c>
      <c r="AP264" s="2" t="str">
        <f>IF(Base[[#This Row],[Société]]="","",IF($AO264&gt;35,"6 - Plus de 35 ans",IF($AO264&gt;25,"5 - De 26 à 35 ans",IF($AO264&gt;15,"4 - De 16 à 25 ans",IF($AO264&gt;5,"3 - De 6 à 15 ans",IF($AQ264&gt;0,"2 - De 1 à 5 ans","1 - Moins d'1 an"))))))</f>
        <v>2 - De 1 à 5 ans</v>
      </c>
      <c r="AQ264" s="3">
        <f>IF($A264="","",DATEDIF($I264,'Tableau de bord_Effectif'!$A$29,"Y"))</f>
        <v>19</v>
      </c>
      <c r="AR264" s="2" t="str">
        <f>IF(Base[[#This Row],[Société]]="","",IF($AQ264&gt;55,"6 - Plus de 55 ans",IF($AQ264&gt;45,"5 - De 46 à 55 ans",IF($AQ264&gt;35,"4 - De 36 à 45 ans",IF($AQ264&gt;25,"3 - De 26 à 35 ans",IF($AQ264&gt;17,"2 - De 18 à 25 ans","1 - Moins de 18 ans"))))))</f>
        <v>2 - De 18 à 25 ans</v>
      </c>
      <c r="AS264" s="3">
        <f t="shared" si="4"/>
        <v>1</v>
      </c>
      <c r="AT264" s="3">
        <f>IF(Base[[#This Row],[Société]]="","",YEAR(Base[[#This Row],[Période]]))</f>
        <v>2024</v>
      </c>
      <c r="AU264" s="3">
        <f>IF(A264="","",MONTH(Base[[#This Row],[Période]]))</f>
        <v>3</v>
      </c>
    </row>
    <row r="265" spans="1:47" x14ac:dyDescent="0.25">
      <c r="A265" t="s">
        <v>322</v>
      </c>
      <c r="B265">
        <v>200</v>
      </c>
      <c r="C265" t="s">
        <v>45</v>
      </c>
      <c r="D265" t="s">
        <v>228</v>
      </c>
      <c r="E265" t="str">
        <f>CONCATENATE("Pré",Base[[#This Row],[Nom]])</f>
        <v>PréNom34</v>
      </c>
      <c r="F265" s="4">
        <v>45352</v>
      </c>
      <c r="G265" t="s">
        <v>46</v>
      </c>
      <c r="H265" t="s">
        <v>47</v>
      </c>
      <c r="I265" s="4">
        <v>33728</v>
      </c>
      <c r="S265" s="4">
        <v>44571</v>
      </c>
      <c r="U265" t="s">
        <v>48</v>
      </c>
      <c r="W265" s="4">
        <v>44571</v>
      </c>
      <c r="X265" s="4">
        <v>44571</v>
      </c>
      <c r="AB265" t="s">
        <v>95</v>
      </c>
      <c r="AC265" t="s">
        <v>55</v>
      </c>
      <c r="AD265" t="s">
        <v>51</v>
      </c>
      <c r="AE265" t="s">
        <v>51</v>
      </c>
      <c r="AF265" t="s">
        <v>63</v>
      </c>
      <c r="AI265" t="s">
        <v>68</v>
      </c>
      <c r="AJ265">
        <v>151.66999999999999</v>
      </c>
      <c r="AK265">
        <v>1810.39</v>
      </c>
      <c r="AL265">
        <v>11.94</v>
      </c>
      <c r="AM265">
        <v>1999.79</v>
      </c>
      <c r="AN265">
        <v>2472.15</v>
      </c>
      <c r="AO265" s="3">
        <f>IF(Base[[#This Row],[Société]]="","",IF(Base[[#This Row],[Date ancienneté]]="",DATEDIF($S265,'Tableau de bord_Effectif'!$A$29,"Y"),DATEDIF($T265,'Tableau de bord_Effectif'!$A$29,"Y")))</f>
        <v>2</v>
      </c>
      <c r="AP265" s="2" t="str">
        <f>IF(Base[[#This Row],[Société]]="","",IF($AO265&gt;35,"6 - Plus de 35 ans",IF($AO265&gt;25,"5 - De 26 à 35 ans",IF($AO265&gt;15,"4 - De 16 à 25 ans",IF($AO265&gt;5,"3 - De 6 à 15 ans",IF($AQ265&gt;0,"2 - De 1 à 5 ans","1 - Moins d'1 an"))))))</f>
        <v>2 - De 1 à 5 ans</v>
      </c>
      <c r="AQ265" s="3">
        <f>IF($A265="","",DATEDIF($I265,'Tableau de bord_Effectif'!$A$29,"Y"))</f>
        <v>32</v>
      </c>
      <c r="AR265" s="2" t="str">
        <f>IF(Base[[#This Row],[Société]]="","",IF($AQ265&gt;55,"6 - Plus de 55 ans",IF($AQ265&gt;45,"5 - De 46 à 55 ans",IF($AQ265&gt;35,"4 - De 36 à 45 ans",IF($AQ265&gt;25,"3 - De 26 à 35 ans",IF($AQ265&gt;17,"2 - De 18 à 25 ans","1 - Moins de 18 ans"))))))</f>
        <v>3 - De 26 à 35 ans</v>
      </c>
      <c r="AS265" s="3">
        <f t="shared" si="4"/>
        <v>1</v>
      </c>
      <c r="AT265" s="3">
        <f>IF(Base[[#This Row],[Société]]="","",YEAR(Base[[#This Row],[Période]]))</f>
        <v>2024</v>
      </c>
      <c r="AU265" s="3">
        <f>IF(A265="","",MONTH(Base[[#This Row],[Période]]))</f>
        <v>3</v>
      </c>
    </row>
    <row r="266" spans="1:47" x14ac:dyDescent="0.25">
      <c r="A266" t="s">
        <v>322</v>
      </c>
      <c r="B266">
        <v>131</v>
      </c>
      <c r="C266" t="s">
        <v>45</v>
      </c>
      <c r="D266" t="s">
        <v>229</v>
      </c>
      <c r="E266" t="str">
        <f>CONCATENATE("Pré",Base[[#This Row],[Nom]])</f>
        <v>PréNom35</v>
      </c>
      <c r="F266" s="4">
        <v>45352</v>
      </c>
      <c r="G266" t="s">
        <v>46</v>
      </c>
      <c r="H266" t="s">
        <v>47</v>
      </c>
      <c r="I266" s="4">
        <v>34215</v>
      </c>
      <c r="S266" s="4">
        <v>43031</v>
      </c>
      <c r="T266" s="4">
        <v>43031</v>
      </c>
      <c r="U266" t="s">
        <v>48</v>
      </c>
      <c r="X266" s="4">
        <v>43031</v>
      </c>
      <c r="AB266" t="s">
        <v>99</v>
      </c>
      <c r="AC266" t="s">
        <v>70</v>
      </c>
      <c r="AD266" t="s">
        <v>70</v>
      </c>
      <c r="AE266" t="s">
        <v>70</v>
      </c>
      <c r="AF266" t="s">
        <v>81</v>
      </c>
      <c r="AI266" t="s">
        <v>100</v>
      </c>
      <c r="AJ266">
        <v>151.66999999999999</v>
      </c>
      <c r="AK266">
        <v>3567.25</v>
      </c>
      <c r="AL266">
        <v>23.52</v>
      </c>
      <c r="AM266">
        <v>3567.25</v>
      </c>
      <c r="AN266">
        <v>5427.78</v>
      </c>
      <c r="AO266" s="3">
        <f>IF(Base[[#This Row],[Société]]="","",IF(Base[[#This Row],[Date ancienneté]]="",DATEDIF($S266,'Tableau de bord_Effectif'!$A$29,"Y"),DATEDIF($T266,'Tableau de bord_Effectif'!$A$29,"Y")))</f>
        <v>6</v>
      </c>
      <c r="AP266" s="2" t="str">
        <f>IF(Base[[#This Row],[Société]]="","",IF($AO266&gt;35,"6 - Plus de 35 ans",IF($AO266&gt;25,"5 - De 26 à 35 ans",IF($AO266&gt;15,"4 - De 16 à 25 ans",IF($AO266&gt;5,"3 - De 6 à 15 ans",IF($AQ266&gt;0,"2 - De 1 à 5 ans","1 - Moins d'1 an"))))))</f>
        <v>3 - De 6 à 15 ans</v>
      </c>
      <c r="AQ266" s="3">
        <f>IF($A266="","",DATEDIF($I266,'Tableau de bord_Effectif'!$A$29,"Y"))</f>
        <v>30</v>
      </c>
      <c r="AR266" s="2" t="str">
        <f>IF(Base[[#This Row],[Société]]="","",IF($AQ266&gt;55,"6 - Plus de 55 ans",IF($AQ266&gt;45,"5 - De 46 à 55 ans",IF($AQ266&gt;35,"4 - De 36 à 45 ans",IF($AQ266&gt;25,"3 - De 26 à 35 ans",IF($AQ266&gt;17,"2 - De 18 à 25 ans","1 - Moins de 18 ans"))))))</f>
        <v>3 - De 26 à 35 ans</v>
      </c>
      <c r="AS266" s="3">
        <f t="shared" si="4"/>
        <v>1</v>
      </c>
      <c r="AT266" s="3">
        <f>IF(Base[[#This Row],[Société]]="","",YEAR(Base[[#This Row],[Période]]))</f>
        <v>2024</v>
      </c>
      <c r="AU266" s="3">
        <f>IF(A266="","",MONTH(Base[[#This Row],[Période]]))</f>
        <v>3</v>
      </c>
    </row>
    <row r="267" spans="1:47" x14ac:dyDescent="0.25">
      <c r="A267" t="s">
        <v>322</v>
      </c>
      <c r="B267">
        <v>198</v>
      </c>
      <c r="C267" t="s">
        <v>45</v>
      </c>
      <c r="D267" t="s">
        <v>230</v>
      </c>
      <c r="E267" t="str">
        <f>CONCATENATE("Pré",Base[[#This Row],[Nom]])</f>
        <v>PréNom36</v>
      </c>
      <c r="F267" s="4">
        <v>45352</v>
      </c>
      <c r="G267" t="s">
        <v>46</v>
      </c>
      <c r="H267" t="s">
        <v>47</v>
      </c>
      <c r="I267" s="4">
        <v>32173</v>
      </c>
      <c r="S267" s="4">
        <v>44531</v>
      </c>
      <c r="U267" t="s">
        <v>48</v>
      </c>
      <c r="W267" s="4">
        <v>44531</v>
      </c>
      <c r="X267" s="4">
        <v>44531</v>
      </c>
      <c r="AB267" t="s">
        <v>92</v>
      </c>
      <c r="AC267" t="s">
        <v>55</v>
      </c>
      <c r="AD267" t="s">
        <v>51</v>
      </c>
      <c r="AE267" t="s">
        <v>51</v>
      </c>
      <c r="AF267" t="s">
        <v>64</v>
      </c>
      <c r="AI267" t="s">
        <v>68</v>
      </c>
      <c r="AJ267">
        <v>151.66999999999999</v>
      </c>
      <c r="AK267">
        <v>1786.67</v>
      </c>
      <c r="AL267">
        <v>11.78</v>
      </c>
      <c r="AM267">
        <v>2161.48</v>
      </c>
      <c r="AN267">
        <v>2687.13</v>
      </c>
      <c r="AO267" s="3">
        <f>IF(Base[[#This Row],[Société]]="","",IF(Base[[#This Row],[Date ancienneté]]="",DATEDIF($S267,'Tableau de bord_Effectif'!$A$29,"Y"),DATEDIF($T267,'Tableau de bord_Effectif'!$A$29,"Y")))</f>
        <v>2</v>
      </c>
      <c r="AP267" s="2" t="str">
        <f>IF(Base[[#This Row],[Société]]="","",IF($AO267&gt;35,"6 - Plus de 35 ans",IF($AO267&gt;25,"5 - De 26 à 35 ans",IF($AO267&gt;15,"4 - De 16 à 25 ans",IF($AO267&gt;5,"3 - De 6 à 15 ans",IF($AQ267&gt;0,"2 - De 1 à 5 ans","1 - Moins d'1 an"))))))</f>
        <v>2 - De 1 à 5 ans</v>
      </c>
      <c r="AQ267" s="3">
        <f>IF($A267="","",DATEDIF($I267,'Tableau de bord_Effectif'!$A$29,"Y"))</f>
        <v>36</v>
      </c>
      <c r="AR267" s="2" t="str">
        <f>IF(Base[[#This Row],[Société]]="","",IF($AQ267&gt;55,"6 - Plus de 55 ans",IF($AQ267&gt;45,"5 - De 46 à 55 ans",IF($AQ267&gt;35,"4 - De 36 à 45 ans",IF($AQ267&gt;25,"3 - De 26 à 35 ans",IF($AQ267&gt;17,"2 - De 18 à 25 ans","1 - Moins de 18 ans"))))))</f>
        <v>4 - De 36 à 45 ans</v>
      </c>
      <c r="AS267" s="3">
        <f t="shared" si="4"/>
        <v>1</v>
      </c>
      <c r="AT267" s="3">
        <f>IF(Base[[#This Row],[Société]]="","",YEAR(Base[[#This Row],[Période]]))</f>
        <v>2024</v>
      </c>
      <c r="AU267" s="3">
        <f>IF(A267="","",MONTH(Base[[#This Row],[Période]]))</f>
        <v>3</v>
      </c>
    </row>
    <row r="268" spans="1:47" x14ac:dyDescent="0.25">
      <c r="A268" t="s">
        <v>322</v>
      </c>
      <c r="B268">
        <v>227</v>
      </c>
      <c r="C268" t="s">
        <v>45</v>
      </c>
      <c r="D268" t="s">
        <v>231</v>
      </c>
      <c r="E268" t="str">
        <f>CONCATENATE("Pré",Base[[#This Row],[Nom]])</f>
        <v>PréNom37</v>
      </c>
      <c r="F268" s="4">
        <v>45352</v>
      </c>
      <c r="G268" t="s">
        <v>46</v>
      </c>
      <c r="H268" t="s">
        <v>47</v>
      </c>
      <c r="I268" s="4">
        <v>37767</v>
      </c>
      <c r="S268" s="4">
        <v>44830</v>
      </c>
      <c r="T268" s="4">
        <v>44830</v>
      </c>
      <c r="U268" t="s">
        <v>48</v>
      </c>
      <c r="W268" s="4">
        <v>44830</v>
      </c>
      <c r="AB268" t="s">
        <v>92</v>
      </c>
      <c r="AC268" t="s">
        <v>55</v>
      </c>
      <c r="AD268" t="s">
        <v>51</v>
      </c>
      <c r="AE268" t="s">
        <v>51</v>
      </c>
      <c r="AF268" t="s">
        <v>64</v>
      </c>
      <c r="AI268" t="s">
        <v>68</v>
      </c>
      <c r="AJ268">
        <v>151.66999999999999</v>
      </c>
      <c r="AK268">
        <v>1786.67</v>
      </c>
      <c r="AL268">
        <v>11.78</v>
      </c>
      <c r="AM268">
        <v>412.3</v>
      </c>
      <c r="AN268">
        <v>480.47</v>
      </c>
      <c r="AO268" s="3">
        <f>IF(Base[[#This Row],[Société]]="","",IF(Base[[#This Row],[Date ancienneté]]="",DATEDIF($S268,'Tableau de bord_Effectif'!$A$29,"Y"),DATEDIF($T268,'Tableau de bord_Effectif'!$A$29,"Y")))</f>
        <v>1</v>
      </c>
      <c r="AP268" s="2" t="str">
        <f>IF(Base[[#This Row],[Société]]="","",IF($AO268&gt;35,"6 - Plus de 35 ans",IF($AO268&gt;25,"5 - De 26 à 35 ans",IF($AO268&gt;15,"4 - De 16 à 25 ans",IF($AO268&gt;5,"3 - De 6 à 15 ans",IF($AQ268&gt;0,"2 - De 1 à 5 ans","1 - Moins d'1 an"))))))</f>
        <v>2 - De 1 à 5 ans</v>
      </c>
      <c r="AQ268" s="3">
        <f>IF($A268="","",DATEDIF($I268,'Tableau de bord_Effectif'!$A$29,"Y"))</f>
        <v>21</v>
      </c>
      <c r="AR268" s="2" t="str">
        <f>IF(Base[[#This Row],[Société]]="","",IF($AQ268&gt;55,"6 - Plus de 55 ans",IF($AQ268&gt;45,"5 - De 46 à 55 ans",IF($AQ268&gt;35,"4 - De 36 à 45 ans",IF($AQ268&gt;25,"3 - De 26 à 35 ans",IF($AQ268&gt;17,"2 - De 18 à 25 ans","1 - Moins de 18 ans"))))))</f>
        <v>2 - De 18 à 25 ans</v>
      </c>
      <c r="AS268" s="3">
        <f t="shared" si="4"/>
        <v>1</v>
      </c>
      <c r="AT268" s="3">
        <f>IF(Base[[#This Row],[Société]]="","",YEAR(Base[[#This Row],[Période]]))</f>
        <v>2024</v>
      </c>
      <c r="AU268" s="3">
        <f>IF(A268="","",MONTH(Base[[#This Row],[Période]]))</f>
        <v>3</v>
      </c>
    </row>
    <row r="269" spans="1:47" x14ac:dyDescent="0.25">
      <c r="A269" t="s">
        <v>322</v>
      </c>
      <c r="B269">
        <v>219</v>
      </c>
      <c r="C269" t="s">
        <v>45</v>
      </c>
      <c r="D269" t="s">
        <v>232</v>
      </c>
      <c r="E269" t="str">
        <f>CONCATENATE("Pré",Base[[#This Row],[Nom]])</f>
        <v>PréNom38</v>
      </c>
      <c r="F269" s="4">
        <v>45352</v>
      </c>
      <c r="G269" t="s">
        <v>46</v>
      </c>
      <c r="H269" t="s">
        <v>47</v>
      </c>
      <c r="I269" s="4">
        <v>38244</v>
      </c>
      <c r="S269" s="4">
        <v>44805</v>
      </c>
      <c r="U269" t="s">
        <v>78</v>
      </c>
      <c r="V269" t="s">
        <v>79</v>
      </c>
      <c r="W269" s="4">
        <v>44805</v>
      </c>
      <c r="X269" s="4">
        <v>44805</v>
      </c>
      <c r="Z269">
        <v>81</v>
      </c>
      <c r="AA269" s="4">
        <v>45460</v>
      </c>
      <c r="AB269" t="s">
        <v>103</v>
      </c>
      <c r="AC269" t="s">
        <v>79</v>
      </c>
      <c r="AD269" t="s">
        <v>104</v>
      </c>
      <c r="AE269" t="s">
        <v>51</v>
      </c>
      <c r="AI269" t="s">
        <v>68</v>
      </c>
      <c r="AJ269">
        <v>151.66999999999999</v>
      </c>
      <c r="AK269">
        <v>1007.16</v>
      </c>
      <c r="AL269">
        <v>6.64</v>
      </c>
      <c r="AM269">
        <v>916.39</v>
      </c>
      <c r="AN269">
        <v>1100.42</v>
      </c>
      <c r="AO269" s="3">
        <f>IF(Base[[#This Row],[Société]]="","",IF(Base[[#This Row],[Date ancienneté]]="",DATEDIF($S269,'Tableau de bord_Effectif'!$A$29,"Y"),DATEDIF($T269,'Tableau de bord_Effectif'!$A$29,"Y")))</f>
        <v>1</v>
      </c>
      <c r="AP269" s="2" t="str">
        <f>IF(Base[[#This Row],[Société]]="","",IF($AO269&gt;35,"6 - Plus de 35 ans",IF($AO269&gt;25,"5 - De 26 à 35 ans",IF($AO269&gt;15,"4 - De 16 à 25 ans",IF($AO269&gt;5,"3 - De 6 à 15 ans",IF($AQ269&gt;0,"2 - De 1 à 5 ans","1 - Moins d'1 an"))))))</f>
        <v>2 - De 1 à 5 ans</v>
      </c>
      <c r="AQ269" s="3">
        <f>IF($A269="","",DATEDIF($I269,'Tableau de bord_Effectif'!$A$29,"Y"))</f>
        <v>19</v>
      </c>
      <c r="AR269" s="2" t="str">
        <f>IF(Base[[#This Row],[Société]]="","",IF($AQ269&gt;55,"6 - Plus de 55 ans",IF($AQ269&gt;45,"5 - De 46 à 55 ans",IF($AQ269&gt;35,"4 - De 36 à 45 ans",IF($AQ269&gt;25,"3 - De 26 à 35 ans",IF($AQ269&gt;17,"2 - De 18 à 25 ans","1 - Moins de 18 ans"))))))</f>
        <v>2 - De 18 à 25 ans</v>
      </c>
      <c r="AS269" s="3">
        <f t="shared" si="4"/>
        <v>1</v>
      </c>
      <c r="AT269" s="3">
        <f>IF(Base[[#This Row],[Société]]="","",YEAR(Base[[#This Row],[Période]]))</f>
        <v>2024</v>
      </c>
      <c r="AU269" s="3">
        <f>IF(A269="","",MONTH(Base[[#This Row],[Période]]))</f>
        <v>3</v>
      </c>
    </row>
    <row r="270" spans="1:47" x14ac:dyDescent="0.25">
      <c r="A270" t="s">
        <v>322</v>
      </c>
      <c r="B270">
        <v>170</v>
      </c>
      <c r="C270" t="s">
        <v>45</v>
      </c>
      <c r="D270" t="s">
        <v>233</v>
      </c>
      <c r="E270" t="str">
        <f>CONCATENATE("Pré",Base[[#This Row],[Nom]])</f>
        <v>PréNom39</v>
      </c>
      <c r="F270" s="4">
        <v>45352</v>
      </c>
      <c r="G270" t="s">
        <v>46</v>
      </c>
      <c r="H270" t="s">
        <v>77</v>
      </c>
      <c r="I270" s="4">
        <v>36804</v>
      </c>
      <c r="S270" s="4">
        <v>44075</v>
      </c>
      <c r="T270" s="4">
        <v>44075</v>
      </c>
      <c r="U270" t="s">
        <v>78</v>
      </c>
      <c r="V270" t="s">
        <v>79</v>
      </c>
      <c r="W270" s="4">
        <v>44805</v>
      </c>
      <c r="X270" s="4">
        <v>44805</v>
      </c>
      <c r="Y270" s="4">
        <v>45535</v>
      </c>
      <c r="Z270">
        <v>81</v>
      </c>
      <c r="AA270" s="4">
        <v>44804</v>
      </c>
      <c r="AB270" t="s">
        <v>103</v>
      </c>
      <c r="AC270" t="s">
        <v>79</v>
      </c>
      <c r="AD270" t="s">
        <v>104</v>
      </c>
      <c r="AE270" t="s">
        <v>51</v>
      </c>
      <c r="AI270" t="s">
        <v>68</v>
      </c>
      <c r="AJ270">
        <v>151.66999999999999</v>
      </c>
      <c r="AK270">
        <v>1077.8399999999999</v>
      </c>
      <c r="AL270">
        <v>7.11</v>
      </c>
      <c r="AM270">
        <v>1077.8399999999999</v>
      </c>
      <c r="AN270">
        <v>1193.95</v>
      </c>
      <c r="AO270" s="3">
        <f>IF(Base[[#This Row],[Société]]="","",IF(Base[[#This Row],[Date ancienneté]]="",DATEDIF($S270,'Tableau de bord_Effectif'!$A$29,"Y"),DATEDIF($T270,'Tableau de bord_Effectif'!$A$29,"Y")))</f>
        <v>3</v>
      </c>
      <c r="AP270" s="2" t="str">
        <f>IF(Base[[#This Row],[Société]]="","",IF($AO270&gt;35,"6 - Plus de 35 ans",IF($AO270&gt;25,"5 - De 26 à 35 ans",IF($AO270&gt;15,"4 - De 16 à 25 ans",IF($AO270&gt;5,"3 - De 6 à 15 ans",IF($AQ270&gt;0,"2 - De 1 à 5 ans","1 - Moins d'1 an"))))))</f>
        <v>2 - De 1 à 5 ans</v>
      </c>
      <c r="AQ270" s="3">
        <f>IF($A270="","",DATEDIF($I270,'Tableau de bord_Effectif'!$A$29,"Y"))</f>
        <v>23</v>
      </c>
      <c r="AR270" s="2" t="str">
        <f>IF(Base[[#This Row],[Société]]="","",IF($AQ270&gt;55,"6 - Plus de 55 ans",IF($AQ270&gt;45,"5 - De 46 à 55 ans",IF($AQ270&gt;35,"4 - De 36 à 45 ans",IF($AQ270&gt;25,"3 - De 26 à 35 ans",IF($AQ270&gt;17,"2 - De 18 à 25 ans","1 - Moins de 18 ans"))))))</f>
        <v>2 - De 18 à 25 ans</v>
      </c>
      <c r="AS270" s="3">
        <f t="shared" si="4"/>
        <v>1</v>
      </c>
      <c r="AT270" s="3">
        <f>IF(Base[[#This Row],[Société]]="","",YEAR(Base[[#This Row],[Période]]))</f>
        <v>2024</v>
      </c>
      <c r="AU270" s="3">
        <f>IF(A270="","",MONTH(Base[[#This Row],[Période]]))</f>
        <v>3</v>
      </c>
    </row>
    <row r="271" spans="1:47" x14ac:dyDescent="0.25">
      <c r="A271" t="s">
        <v>322</v>
      </c>
      <c r="B271">
        <v>251</v>
      </c>
      <c r="C271" t="s">
        <v>45</v>
      </c>
      <c r="D271" t="s">
        <v>234</v>
      </c>
      <c r="E271" t="str">
        <f>CONCATENATE("Pré",Base[[#This Row],[Nom]])</f>
        <v>PréNom40</v>
      </c>
      <c r="F271" s="4">
        <v>45352</v>
      </c>
      <c r="G271" t="s">
        <v>46</v>
      </c>
      <c r="H271" t="s">
        <v>47</v>
      </c>
      <c r="I271" s="4">
        <v>34090</v>
      </c>
      <c r="S271" s="4">
        <v>45232</v>
      </c>
      <c r="U271" t="s">
        <v>48</v>
      </c>
      <c r="W271" s="4">
        <v>45232</v>
      </c>
      <c r="X271" s="4">
        <v>45232</v>
      </c>
      <c r="AA271" s="4">
        <v>45400</v>
      </c>
      <c r="AB271" t="s">
        <v>95</v>
      </c>
      <c r="AC271" t="s">
        <v>55</v>
      </c>
      <c r="AD271" t="s">
        <v>51</v>
      </c>
      <c r="AE271" t="s">
        <v>51</v>
      </c>
      <c r="AF271" t="s">
        <v>63</v>
      </c>
      <c r="AI271" t="s">
        <v>68</v>
      </c>
      <c r="AJ271">
        <v>151.66999999999999</v>
      </c>
      <c r="AK271">
        <v>1810.39</v>
      </c>
      <c r="AL271">
        <v>11.94</v>
      </c>
      <c r="AM271">
        <v>1733.13</v>
      </c>
      <c r="AN271">
        <v>2225.7800000000002</v>
      </c>
      <c r="AO271" s="3">
        <f>IF(Base[[#This Row],[Société]]="","",IF(Base[[#This Row],[Date ancienneté]]="",DATEDIF($S271,'Tableau de bord_Effectif'!$A$29,"Y"),DATEDIF($T271,'Tableau de bord_Effectif'!$A$29,"Y")))</f>
        <v>0</v>
      </c>
      <c r="AP271" s="2" t="str">
        <f>IF(Base[[#This Row],[Société]]="","",IF($AO271&gt;35,"6 - Plus de 35 ans",IF($AO271&gt;25,"5 - De 26 à 35 ans",IF($AO271&gt;15,"4 - De 16 à 25 ans",IF($AO271&gt;5,"3 - De 6 à 15 ans",IF($AQ271&gt;0,"2 - De 1 à 5 ans","1 - Moins d'1 an"))))))</f>
        <v>2 - De 1 à 5 ans</v>
      </c>
      <c r="AQ271" s="3">
        <f>IF($A271="","",DATEDIF($I271,'Tableau de bord_Effectif'!$A$29,"Y"))</f>
        <v>31</v>
      </c>
      <c r="AR271" s="2" t="str">
        <f>IF(Base[[#This Row],[Société]]="","",IF($AQ271&gt;55,"6 - Plus de 55 ans",IF($AQ271&gt;45,"5 - De 46 à 55 ans",IF($AQ271&gt;35,"4 - De 36 à 45 ans",IF($AQ271&gt;25,"3 - De 26 à 35 ans",IF($AQ271&gt;17,"2 - De 18 à 25 ans","1 - Moins de 18 ans"))))))</f>
        <v>3 - De 26 à 35 ans</v>
      </c>
      <c r="AS271" s="3">
        <f t="shared" si="4"/>
        <v>1</v>
      </c>
      <c r="AT271" s="3">
        <f>IF(Base[[#This Row],[Société]]="","",YEAR(Base[[#This Row],[Période]]))</f>
        <v>2024</v>
      </c>
      <c r="AU271" s="3">
        <f>IF(A271="","",MONTH(Base[[#This Row],[Période]]))</f>
        <v>3</v>
      </c>
    </row>
    <row r="272" spans="1:47" x14ac:dyDescent="0.25">
      <c r="A272" t="s">
        <v>322</v>
      </c>
      <c r="B272">
        <v>89</v>
      </c>
      <c r="C272" t="s">
        <v>45</v>
      </c>
      <c r="D272" t="s">
        <v>235</v>
      </c>
      <c r="E272" t="str">
        <f>CONCATENATE("Pré",Base[[#This Row],[Nom]])</f>
        <v>PréNom41</v>
      </c>
      <c r="F272" s="4">
        <v>45352</v>
      </c>
      <c r="G272" t="s">
        <v>46</v>
      </c>
      <c r="H272" t="s">
        <v>94</v>
      </c>
      <c r="I272" s="4">
        <v>27655</v>
      </c>
      <c r="S272" s="4">
        <v>42177</v>
      </c>
      <c r="T272" s="4">
        <v>42177</v>
      </c>
      <c r="U272" t="s">
        <v>48</v>
      </c>
      <c r="X272" s="4">
        <v>42726</v>
      </c>
      <c r="AB272" t="s">
        <v>101</v>
      </c>
      <c r="AC272" t="s">
        <v>55</v>
      </c>
      <c r="AD272" t="s">
        <v>51</v>
      </c>
      <c r="AE272" t="s">
        <v>51</v>
      </c>
      <c r="AF272" t="s">
        <v>63</v>
      </c>
      <c r="AI272" t="s">
        <v>68</v>
      </c>
      <c r="AJ272">
        <v>151.66999999999999</v>
      </c>
      <c r="AK272">
        <v>1810.39</v>
      </c>
      <c r="AL272">
        <v>11.94</v>
      </c>
      <c r="AM272">
        <v>2131</v>
      </c>
      <c r="AN272">
        <v>2668.46</v>
      </c>
      <c r="AO272" s="3">
        <f>IF(Base[[#This Row],[Société]]="","",IF(Base[[#This Row],[Date ancienneté]]="",DATEDIF($S272,'Tableau de bord_Effectif'!$A$29,"Y"),DATEDIF($T272,'Tableau de bord_Effectif'!$A$29,"Y")))</f>
        <v>9</v>
      </c>
      <c r="AP272" s="2" t="str">
        <f>IF(Base[[#This Row],[Société]]="","",IF($AO272&gt;35,"6 - Plus de 35 ans",IF($AO272&gt;25,"5 - De 26 à 35 ans",IF($AO272&gt;15,"4 - De 16 à 25 ans",IF($AO272&gt;5,"3 - De 6 à 15 ans",IF($AQ272&gt;0,"2 - De 1 à 5 ans","1 - Moins d'1 an"))))))</f>
        <v>3 - De 6 à 15 ans</v>
      </c>
      <c r="AQ272" s="3">
        <f>IF($A272="","",DATEDIF($I272,'Tableau de bord_Effectif'!$A$29,"Y"))</f>
        <v>48</v>
      </c>
      <c r="AR272" s="2" t="str">
        <f>IF(Base[[#This Row],[Société]]="","",IF($AQ272&gt;55,"6 - Plus de 55 ans",IF($AQ272&gt;45,"5 - De 46 à 55 ans",IF($AQ272&gt;35,"4 - De 36 à 45 ans",IF($AQ272&gt;25,"3 - De 26 à 35 ans",IF($AQ272&gt;17,"2 - De 18 à 25 ans","1 - Moins de 18 ans"))))))</f>
        <v>5 - De 46 à 55 ans</v>
      </c>
      <c r="AS272" s="3">
        <f t="shared" si="4"/>
        <v>1</v>
      </c>
      <c r="AT272" s="3">
        <f>IF(Base[[#This Row],[Société]]="","",YEAR(Base[[#This Row],[Période]]))</f>
        <v>2024</v>
      </c>
      <c r="AU272" s="3">
        <f>IF(A272="","",MONTH(Base[[#This Row],[Période]]))</f>
        <v>3</v>
      </c>
    </row>
    <row r="273" spans="1:47" x14ac:dyDescent="0.25">
      <c r="A273" t="s">
        <v>322</v>
      </c>
      <c r="B273">
        <v>197</v>
      </c>
      <c r="C273" t="s">
        <v>45</v>
      </c>
      <c r="D273" t="s">
        <v>236</v>
      </c>
      <c r="E273" t="str">
        <f>CONCATENATE("Pré",Base[[#This Row],[Nom]])</f>
        <v>PréNom42</v>
      </c>
      <c r="F273" s="4">
        <v>45352</v>
      </c>
      <c r="G273" t="s">
        <v>46</v>
      </c>
      <c r="H273" t="s">
        <v>47</v>
      </c>
      <c r="I273" s="4">
        <v>37089</v>
      </c>
      <c r="S273" s="4">
        <v>44515</v>
      </c>
      <c r="U273" t="s">
        <v>48</v>
      </c>
      <c r="W273" s="4">
        <v>44515</v>
      </c>
      <c r="X273" s="4">
        <v>44515</v>
      </c>
      <c r="AB273" t="s">
        <v>92</v>
      </c>
      <c r="AC273" t="s">
        <v>55</v>
      </c>
      <c r="AD273" t="s">
        <v>51</v>
      </c>
      <c r="AE273" t="s">
        <v>51</v>
      </c>
      <c r="AF273" t="s">
        <v>64</v>
      </c>
      <c r="AI273" t="s">
        <v>68</v>
      </c>
      <c r="AJ273">
        <v>151.66999999999999</v>
      </c>
      <c r="AK273">
        <v>1786.67</v>
      </c>
      <c r="AL273">
        <v>11.78</v>
      </c>
      <c r="AM273">
        <v>2114.7399999999998</v>
      </c>
      <c r="AN273">
        <v>2594.87</v>
      </c>
      <c r="AO273" s="3">
        <f>IF(Base[[#This Row],[Société]]="","",IF(Base[[#This Row],[Date ancienneté]]="",DATEDIF($S273,'Tableau de bord_Effectif'!$A$29,"Y"),DATEDIF($T273,'Tableau de bord_Effectif'!$A$29,"Y")))</f>
        <v>2</v>
      </c>
      <c r="AP273" s="2" t="str">
        <f>IF(Base[[#This Row],[Société]]="","",IF($AO273&gt;35,"6 - Plus de 35 ans",IF($AO273&gt;25,"5 - De 26 à 35 ans",IF($AO273&gt;15,"4 - De 16 à 25 ans",IF($AO273&gt;5,"3 - De 6 à 15 ans",IF($AQ273&gt;0,"2 - De 1 à 5 ans","1 - Moins d'1 an"))))))</f>
        <v>2 - De 1 à 5 ans</v>
      </c>
      <c r="AQ273" s="3">
        <f>IF($A273="","",DATEDIF($I273,'Tableau de bord_Effectif'!$A$29,"Y"))</f>
        <v>23</v>
      </c>
      <c r="AR273" s="2" t="str">
        <f>IF(Base[[#This Row],[Société]]="","",IF($AQ273&gt;55,"6 - Plus de 55 ans",IF($AQ273&gt;45,"5 - De 46 à 55 ans",IF($AQ273&gt;35,"4 - De 36 à 45 ans",IF($AQ273&gt;25,"3 - De 26 à 35 ans",IF($AQ273&gt;17,"2 - De 18 à 25 ans","1 - Moins de 18 ans"))))))</f>
        <v>2 - De 18 à 25 ans</v>
      </c>
      <c r="AS273" s="3">
        <f t="shared" si="4"/>
        <v>1</v>
      </c>
      <c r="AT273" s="3">
        <f>IF(Base[[#This Row],[Société]]="","",YEAR(Base[[#This Row],[Période]]))</f>
        <v>2024</v>
      </c>
      <c r="AU273" s="3">
        <f>IF(A273="","",MONTH(Base[[#This Row],[Période]]))</f>
        <v>3</v>
      </c>
    </row>
    <row r="274" spans="1:47" x14ac:dyDescent="0.25">
      <c r="A274" t="s">
        <v>322</v>
      </c>
      <c r="B274">
        <v>245</v>
      </c>
      <c r="C274" t="s">
        <v>45</v>
      </c>
      <c r="D274" t="s">
        <v>237</v>
      </c>
      <c r="E274" t="str">
        <f>CONCATENATE("Pré",Base[[#This Row],[Nom]])</f>
        <v>PréNom43</v>
      </c>
      <c r="F274" s="4">
        <v>45352</v>
      </c>
      <c r="G274" t="s">
        <v>46</v>
      </c>
      <c r="H274" t="s">
        <v>47</v>
      </c>
      <c r="I274" s="4">
        <v>38328</v>
      </c>
      <c r="S274" s="4">
        <v>45139</v>
      </c>
      <c r="U274" t="s">
        <v>78</v>
      </c>
      <c r="V274" t="s">
        <v>79</v>
      </c>
      <c r="W274" s="4">
        <v>45139</v>
      </c>
      <c r="X274" s="4">
        <v>45139</v>
      </c>
      <c r="Y274" s="4">
        <v>45869</v>
      </c>
      <c r="Z274">
        <v>81</v>
      </c>
      <c r="AB274" t="s">
        <v>103</v>
      </c>
      <c r="AC274" t="s">
        <v>79</v>
      </c>
      <c r="AD274" t="s">
        <v>51</v>
      </c>
      <c r="AE274" t="s">
        <v>51</v>
      </c>
      <c r="AI274" t="s">
        <v>68</v>
      </c>
      <c r="AJ274">
        <v>151.66999999999999</v>
      </c>
      <c r="AK274">
        <v>883.48</v>
      </c>
      <c r="AL274">
        <v>5.83</v>
      </c>
      <c r="AM274">
        <v>888.71</v>
      </c>
      <c r="AN274">
        <v>1181.6300000000001</v>
      </c>
      <c r="AO274" s="3">
        <f>IF(Base[[#This Row],[Société]]="","",IF(Base[[#This Row],[Date ancienneté]]="",DATEDIF($S274,'Tableau de bord_Effectif'!$A$29,"Y"),DATEDIF($T274,'Tableau de bord_Effectif'!$A$29,"Y")))</f>
        <v>0</v>
      </c>
      <c r="AP274" s="2" t="str">
        <f>IF(Base[[#This Row],[Société]]="","",IF($AO274&gt;35,"6 - Plus de 35 ans",IF($AO274&gt;25,"5 - De 26 à 35 ans",IF($AO274&gt;15,"4 - De 16 à 25 ans",IF($AO274&gt;5,"3 - De 6 à 15 ans",IF($AQ274&gt;0,"2 - De 1 à 5 ans","1 - Moins d'1 an"))))))</f>
        <v>2 - De 1 à 5 ans</v>
      </c>
      <c r="AQ274" s="3">
        <f>IF($A274="","",DATEDIF($I274,'Tableau de bord_Effectif'!$A$29,"Y"))</f>
        <v>19</v>
      </c>
      <c r="AR274" s="2" t="str">
        <f>IF(Base[[#This Row],[Société]]="","",IF($AQ274&gt;55,"6 - Plus de 55 ans",IF($AQ274&gt;45,"5 - De 46 à 55 ans",IF($AQ274&gt;35,"4 - De 36 à 45 ans",IF($AQ274&gt;25,"3 - De 26 à 35 ans",IF($AQ274&gt;17,"2 - De 18 à 25 ans","1 - Moins de 18 ans"))))))</f>
        <v>2 - De 18 à 25 ans</v>
      </c>
      <c r="AS274" s="3">
        <f t="shared" si="4"/>
        <v>1</v>
      </c>
      <c r="AT274" s="3">
        <f>IF(Base[[#This Row],[Société]]="","",YEAR(Base[[#This Row],[Période]]))</f>
        <v>2024</v>
      </c>
      <c r="AU274" s="3">
        <f>IF(A274="","",MONTH(Base[[#This Row],[Période]]))</f>
        <v>3</v>
      </c>
    </row>
    <row r="275" spans="1:47" x14ac:dyDescent="0.25">
      <c r="A275" t="s">
        <v>322</v>
      </c>
      <c r="B275">
        <v>225</v>
      </c>
      <c r="C275" t="s">
        <v>45</v>
      </c>
      <c r="D275" t="s">
        <v>238</v>
      </c>
      <c r="E275" t="str">
        <f>CONCATENATE("Pré",Base[[#This Row],[Nom]])</f>
        <v>PréNom44</v>
      </c>
      <c r="F275" s="4">
        <v>45352</v>
      </c>
      <c r="G275" t="s">
        <v>46</v>
      </c>
      <c r="H275" t="s">
        <v>47</v>
      </c>
      <c r="I275" s="4">
        <v>33622</v>
      </c>
      <c r="S275" s="4">
        <v>44805</v>
      </c>
      <c r="T275" s="4">
        <v>44805</v>
      </c>
      <c r="U275" t="s">
        <v>48</v>
      </c>
      <c r="W275" s="4">
        <v>44805</v>
      </c>
      <c r="X275" s="4">
        <v>44805</v>
      </c>
      <c r="AB275" t="s">
        <v>92</v>
      </c>
      <c r="AC275" t="s">
        <v>55</v>
      </c>
      <c r="AD275" t="s">
        <v>51</v>
      </c>
      <c r="AE275" t="s">
        <v>51</v>
      </c>
      <c r="AF275" t="s">
        <v>56</v>
      </c>
      <c r="AI275" t="s">
        <v>68</v>
      </c>
      <c r="AJ275">
        <v>151.66999999999999</v>
      </c>
      <c r="AK275">
        <v>1792.56</v>
      </c>
      <c r="AL275">
        <v>11.82</v>
      </c>
      <c r="AM275">
        <v>1799.94</v>
      </c>
      <c r="AN275">
        <v>2251.06</v>
      </c>
      <c r="AO275" s="3">
        <f>IF(Base[[#This Row],[Société]]="","",IF(Base[[#This Row],[Date ancienneté]]="",DATEDIF($S275,'Tableau de bord_Effectif'!$A$29,"Y"),DATEDIF($T275,'Tableau de bord_Effectif'!$A$29,"Y")))</f>
        <v>1</v>
      </c>
      <c r="AP275" s="2" t="str">
        <f>IF(Base[[#This Row],[Société]]="","",IF($AO275&gt;35,"6 - Plus de 35 ans",IF($AO275&gt;25,"5 - De 26 à 35 ans",IF($AO275&gt;15,"4 - De 16 à 25 ans",IF($AO275&gt;5,"3 - De 6 à 15 ans",IF($AQ275&gt;0,"2 - De 1 à 5 ans","1 - Moins d'1 an"))))))</f>
        <v>2 - De 1 à 5 ans</v>
      </c>
      <c r="AQ275" s="3">
        <f>IF($A275="","",DATEDIF($I275,'Tableau de bord_Effectif'!$A$29,"Y"))</f>
        <v>32</v>
      </c>
      <c r="AR275" s="2" t="str">
        <f>IF(Base[[#This Row],[Société]]="","",IF($AQ275&gt;55,"6 - Plus de 55 ans",IF($AQ275&gt;45,"5 - De 46 à 55 ans",IF($AQ275&gt;35,"4 - De 36 à 45 ans",IF($AQ275&gt;25,"3 - De 26 à 35 ans",IF($AQ275&gt;17,"2 - De 18 à 25 ans","1 - Moins de 18 ans"))))))</f>
        <v>3 - De 26 à 35 ans</v>
      </c>
      <c r="AS275" s="3">
        <f t="shared" si="4"/>
        <v>1</v>
      </c>
      <c r="AT275" s="3">
        <f>IF(Base[[#This Row],[Société]]="","",YEAR(Base[[#This Row],[Période]]))</f>
        <v>2024</v>
      </c>
      <c r="AU275" s="3">
        <f>IF(A275="","",MONTH(Base[[#This Row],[Période]]))</f>
        <v>3</v>
      </c>
    </row>
    <row r="276" spans="1:47" x14ac:dyDescent="0.25">
      <c r="A276" t="s">
        <v>322</v>
      </c>
      <c r="B276">
        <v>56</v>
      </c>
      <c r="C276" t="s">
        <v>45</v>
      </c>
      <c r="D276" t="s">
        <v>239</v>
      </c>
      <c r="E276" t="str">
        <f>CONCATENATE("Pré",Base[[#This Row],[Nom]])</f>
        <v>PréNom45</v>
      </c>
      <c r="F276" s="4">
        <v>45352</v>
      </c>
      <c r="G276" t="s">
        <v>46</v>
      </c>
      <c r="H276" t="s">
        <v>47</v>
      </c>
      <c r="I276" s="4">
        <v>24292</v>
      </c>
      <c r="S276" s="4">
        <v>41308</v>
      </c>
      <c r="T276" s="4">
        <v>32489</v>
      </c>
      <c r="U276" t="s">
        <v>48</v>
      </c>
      <c r="X276" s="4">
        <v>37655</v>
      </c>
      <c r="AB276" t="s">
        <v>107</v>
      </c>
      <c r="AC276" t="s">
        <v>55</v>
      </c>
      <c r="AD276" t="s">
        <v>51</v>
      </c>
      <c r="AE276" t="s">
        <v>51</v>
      </c>
      <c r="AF276" t="s">
        <v>63</v>
      </c>
      <c r="AI276" t="s">
        <v>68</v>
      </c>
      <c r="AJ276">
        <v>151.66999999999999</v>
      </c>
      <c r="AK276">
        <v>1810.39</v>
      </c>
      <c r="AL276">
        <v>11.94</v>
      </c>
      <c r="AM276">
        <v>2137</v>
      </c>
      <c r="AN276">
        <v>2679.68</v>
      </c>
      <c r="AO276" s="3">
        <f>IF(Base[[#This Row],[Société]]="","",IF(Base[[#This Row],[Date ancienneté]]="",DATEDIF($S276,'Tableau de bord_Effectif'!$A$29,"Y"),DATEDIF($T276,'Tableau de bord_Effectif'!$A$29,"Y")))</f>
        <v>35</v>
      </c>
      <c r="AP276" s="2" t="str">
        <f>IF(Base[[#This Row],[Société]]="","",IF($AO276&gt;35,"6 - Plus de 35 ans",IF($AO276&gt;25,"5 - De 26 à 35 ans",IF($AO276&gt;15,"4 - De 16 à 25 ans",IF($AO276&gt;5,"3 - De 6 à 15 ans",IF($AQ276&gt;0,"2 - De 1 à 5 ans","1 - Moins d'1 an"))))))</f>
        <v>5 - De 26 à 35 ans</v>
      </c>
      <c r="AQ276" s="3">
        <f>IF($A276="","",DATEDIF($I276,'Tableau de bord_Effectif'!$A$29,"Y"))</f>
        <v>58</v>
      </c>
      <c r="AR276" s="2" t="str">
        <f>IF(Base[[#This Row],[Société]]="","",IF($AQ276&gt;55,"6 - Plus de 55 ans",IF($AQ276&gt;45,"5 - De 46 à 55 ans",IF($AQ276&gt;35,"4 - De 36 à 45 ans",IF($AQ276&gt;25,"3 - De 26 à 35 ans",IF($AQ276&gt;17,"2 - De 18 à 25 ans","1 - Moins de 18 ans"))))))</f>
        <v>6 - Plus de 55 ans</v>
      </c>
      <c r="AS276" s="3">
        <f t="shared" si="4"/>
        <v>1</v>
      </c>
      <c r="AT276" s="3">
        <f>IF(Base[[#This Row],[Société]]="","",YEAR(Base[[#This Row],[Période]]))</f>
        <v>2024</v>
      </c>
      <c r="AU276" s="3">
        <f>IF(A276="","",MONTH(Base[[#This Row],[Période]]))</f>
        <v>3</v>
      </c>
    </row>
    <row r="277" spans="1:47" x14ac:dyDescent="0.25">
      <c r="A277" t="s">
        <v>322</v>
      </c>
      <c r="B277">
        <v>253</v>
      </c>
      <c r="C277" t="s">
        <v>45</v>
      </c>
      <c r="D277" t="s">
        <v>240</v>
      </c>
      <c r="E277" t="str">
        <f>CONCATENATE("Pré",Base[[#This Row],[Nom]])</f>
        <v>PréNom46</v>
      </c>
      <c r="F277" s="4">
        <v>45352</v>
      </c>
      <c r="G277" t="s">
        <v>46</v>
      </c>
      <c r="H277" t="s">
        <v>47</v>
      </c>
      <c r="I277" s="4">
        <v>32748</v>
      </c>
      <c r="S277" s="4">
        <v>45352</v>
      </c>
      <c r="U277" t="s">
        <v>48</v>
      </c>
      <c r="W277" s="4">
        <v>45352</v>
      </c>
      <c r="X277" s="4">
        <v>45352</v>
      </c>
      <c r="AB277" t="s">
        <v>95</v>
      </c>
      <c r="AC277" t="s">
        <v>55</v>
      </c>
      <c r="AD277" t="s">
        <v>51</v>
      </c>
      <c r="AE277" t="s">
        <v>51</v>
      </c>
      <c r="AF277" t="s">
        <v>63</v>
      </c>
      <c r="AI277" t="s">
        <v>68</v>
      </c>
      <c r="AJ277">
        <v>151.66999999999999</v>
      </c>
      <c r="AK277">
        <v>1810.39</v>
      </c>
      <c r="AL277">
        <v>11.94</v>
      </c>
      <c r="AM277">
        <v>2087.84</v>
      </c>
      <c r="AN277">
        <v>2543.54</v>
      </c>
      <c r="AO277" s="3">
        <f>IF(Base[[#This Row],[Société]]="","",IF(Base[[#This Row],[Date ancienneté]]="",DATEDIF($S277,'Tableau de bord_Effectif'!$A$29,"Y"),DATEDIF($T277,'Tableau de bord_Effectif'!$A$29,"Y")))</f>
        <v>0</v>
      </c>
      <c r="AP277" s="2" t="str">
        <f>IF(Base[[#This Row],[Société]]="","",IF($AO277&gt;35,"6 - Plus de 35 ans",IF($AO277&gt;25,"5 - De 26 à 35 ans",IF($AO277&gt;15,"4 - De 16 à 25 ans",IF($AO277&gt;5,"3 - De 6 à 15 ans",IF($AQ277&gt;0,"2 - De 1 à 5 ans","1 - Moins d'1 an"))))))</f>
        <v>2 - De 1 à 5 ans</v>
      </c>
      <c r="AQ277" s="3">
        <f>IF($A277="","",DATEDIF($I277,'Tableau de bord_Effectif'!$A$29,"Y"))</f>
        <v>34</v>
      </c>
      <c r="AR277" s="2" t="str">
        <f>IF(Base[[#This Row],[Société]]="","",IF($AQ277&gt;55,"6 - Plus de 55 ans",IF($AQ277&gt;45,"5 - De 46 à 55 ans",IF($AQ277&gt;35,"4 - De 36 à 45 ans",IF($AQ277&gt;25,"3 - De 26 à 35 ans",IF($AQ277&gt;17,"2 - De 18 à 25 ans","1 - Moins de 18 ans"))))))</f>
        <v>3 - De 26 à 35 ans</v>
      </c>
      <c r="AS277" s="3">
        <f t="shared" si="4"/>
        <v>1</v>
      </c>
      <c r="AT277" s="3">
        <f>IF(Base[[#This Row],[Société]]="","",YEAR(Base[[#This Row],[Période]]))</f>
        <v>2024</v>
      </c>
      <c r="AU277" s="3">
        <f>IF(A277="","",MONTH(Base[[#This Row],[Période]]))</f>
        <v>3</v>
      </c>
    </row>
    <row r="278" spans="1:47" x14ac:dyDescent="0.25">
      <c r="A278" t="s">
        <v>322</v>
      </c>
      <c r="B278">
        <v>176</v>
      </c>
      <c r="C278" t="s">
        <v>45</v>
      </c>
      <c r="D278" t="s">
        <v>241</v>
      </c>
      <c r="E278" t="str">
        <f>CONCATENATE("Pré",Base[[#This Row],[Nom]])</f>
        <v>PréNom47</v>
      </c>
      <c r="F278" s="4">
        <v>45352</v>
      </c>
      <c r="G278" t="s">
        <v>46</v>
      </c>
      <c r="H278" t="s">
        <v>47</v>
      </c>
      <c r="I278" s="4">
        <v>24805</v>
      </c>
      <c r="S278" s="4">
        <v>44109</v>
      </c>
      <c r="T278" s="4">
        <v>44109</v>
      </c>
      <c r="U278" t="s">
        <v>48</v>
      </c>
      <c r="W278" s="4">
        <v>44109</v>
      </c>
      <c r="X278" s="4">
        <v>44109</v>
      </c>
      <c r="AB278" t="s">
        <v>107</v>
      </c>
      <c r="AC278" t="s">
        <v>55</v>
      </c>
      <c r="AD278" t="s">
        <v>51</v>
      </c>
      <c r="AE278" t="s">
        <v>51</v>
      </c>
      <c r="AF278" t="s">
        <v>63</v>
      </c>
      <c r="AI278" t="s">
        <v>68</v>
      </c>
      <c r="AJ278">
        <v>151.66999999999999</v>
      </c>
      <c r="AK278">
        <v>1810.39</v>
      </c>
      <c r="AL278">
        <v>11.94</v>
      </c>
      <c r="AM278">
        <v>2472.91</v>
      </c>
      <c r="AN278">
        <v>3226.14</v>
      </c>
      <c r="AO278" s="3">
        <f>IF(Base[[#This Row],[Société]]="","",IF(Base[[#This Row],[Date ancienneté]]="",DATEDIF($S278,'Tableau de bord_Effectif'!$A$29,"Y"),DATEDIF($T278,'Tableau de bord_Effectif'!$A$29,"Y")))</f>
        <v>3</v>
      </c>
      <c r="AP278" s="2" t="str">
        <f>IF(Base[[#This Row],[Société]]="","",IF($AO278&gt;35,"6 - Plus de 35 ans",IF($AO278&gt;25,"5 - De 26 à 35 ans",IF($AO278&gt;15,"4 - De 16 à 25 ans",IF($AO278&gt;5,"3 - De 6 à 15 ans",IF($AQ278&gt;0,"2 - De 1 à 5 ans","1 - Moins d'1 an"))))))</f>
        <v>2 - De 1 à 5 ans</v>
      </c>
      <c r="AQ278" s="3">
        <f>IF($A278="","",DATEDIF($I278,'Tableau de bord_Effectif'!$A$29,"Y"))</f>
        <v>56</v>
      </c>
      <c r="AR278" s="2" t="str">
        <f>IF(Base[[#This Row],[Société]]="","",IF($AQ278&gt;55,"6 - Plus de 55 ans",IF($AQ278&gt;45,"5 - De 46 à 55 ans",IF($AQ278&gt;35,"4 - De 36 à 45 ans",IF($AQ278&gt;25,"3 - De 26 à 35 ans",IF($AQ278&gt;17,"2 - De 18 à 25 ans","1 - Moins de 18 ans"))))))</f>
        <v>6 - Plus de 55 ans</v>
      </c>
      <c r="AS278" s="3">
        <f t="shared" si="4"/>
        <v>1</v>
      </c>
      <c r="AT278" s="3">
        <f>IF(Base[[#This Row],[Société]]="","",YEAR(Base[[#This Row],[Période]]))</f>
        <v>2024</v>
      </c>
      <c r="AU278" s="3">
        <f>IF(A278="","",MONTH(Base[[#This Row],[Période]]))</f>
        <v>3</v>
      </c>
    </row>
    <row r="279" spans="1:47" x14ac:dyDescent="0.25">
      <c r="A279" t="s">
        <v>322</v>
      </c>
      <c r="B279">
        <v>58</v>
      </c>
      <c r="C279" t="s">
        <v>45</v>
      </c>
      <c r="D279" t="s">
        <v>242</v>
      </c>
      <c r="E279" t="str">
        <f>CONCATENATE("Pré",Base[[#This Row],[Nom]])</f>
        <v>PréNom48</v>
      </c>
      <c r="F279" s="4">
        <v>45352</v>
      </c>
      <c r="G279" t="s">
        <v>46</v>
      </c>
      <c r="H279" t="s">
        <v>83</v>
      </c>
      <c r="I279" s="4">
        <v>24064</v>
      </c>
      <c r="S279" s="4">
        <v>37655</v>
      </c>
      <c r="T279" s="4">
        <v>31659</v>
      </c>
      <c r="U279" t="s">
        <v>48</v>
      </c>
      <c r="X279" s="4">
        <v>37655</v>
      </c>
      <c r="AB279" t="s">
        <v>98</v>
      </c>
      <c r="AC279" t="s">
        <v>55</v>
      </c>
      <c r="AD279" t="s">
        <v>51</v>
      </c>
      <c r="AE279" t="s">
        <v>51</v>
      </c>
      <c r="AF279" t="s">
        <v>66</v>
      </c>
      <c r="AI279" t="s">
        <v>68</v>
      </c>
      <c r="AJ279">
        <v>151.66999999999999</v>
      </c>
      <c r="AK279">
        <v>1971.71</v>
      </c>
      <c r="AL279">
        <v>13</v>
      </c>
      <c r="AM279">
        <v>0</v>
      </c>
      <c r="AN279">
        <v>0</v>
      </c>
      <c r="AO279" s="3">
        <f>IF(Base[[#This Row],[Société]]="","",IF(Base[[#This Row],[Date ancienneté]]="",DATEDIF($S279,'Tableau de bord_Effectif'!$A$29,"Y"),DATEDIF($T279,'Tableau de bord_Effectif'!$A$29,"Y")))</f>
        <v>37</v>
      </c>
      <c r="AP279" s="2" t="str">
        <f>IF(Base[[#This Row],[Société]]="","",IF($AO279&gt;35,"6 - Plus de 35 ans",IF($AO279&gt;25,"5 - De 26 à 35 ans",IF($AO279&gt;15,"4 - De 16 à 25 ans",IF($AO279&gt;5,"3 - De 6 à 15 ans",IF($AQ279&gt;0,"2 - De 1 à 5 ans","1 - Moins d'1 an"))))))</f>
        <v>6 - Plus de 35 ans</v>
      </c>
      <c r="AQ279" s="3">
        <f>IF($A279="","",DATEDIF($I279,'Tableau de bord_Effectif'!$A$29,"Y"))</f>
        <v>58</v>
      </c>
      <c r="AR279" s="2" t="str">
        <f>IF(Base[[#This Row],[Société]]="","",IF($AQ279&gt;55,"6 - Plus de 55 ans",IF($AQ279&gt;45,"5 - De 46 à 55 ans",IF($AQ279&gt;35,"4 - De 36 à 45 ans",IF($AQ279&gt;25,"3 - De 26 à 35 ans",IF($AQ279&gt;17,"2 - De 18 à 25 ans","1 - Moins de 18 ans"))))))</f>
        <v>6 - Plus de 55 ans</v>
      </c>
      <c r="AS279" s="3">
        <f t="shared" si="4"/>
        <v>1</v>
      </c>
      <c r="AT279" s="3">
        <f>IF(Base[[#This Row],[Société]]="","",YEAR(Base[[#This Row],[Période]]))</f>
        <v>2024</v>
      </c>
      <c r="AU279" s="3">
        <f>IF(A279="","",MONTH(Base[[#This Row],[Période]]))</f>
        <v>3</v>
      </c>
    </row>
    <row r="280" spans="1:47" x14ac:dyDescent="0.25">
      <c r="A280" t="s">
        <v>322</v>
      </c>
      <c r="B280">
        <v>186</v>
      </c>
      <c r="C280" t="s">
        <v>45</v>
      </c>
      <c r="D280" t="s">
        <v>243</v>
      </c>
      <c r="E280" t="str">
        <f>CONCATENATE("Pré",Base[[#This Row],[Nom]])</f>
        <v>PréNom49</v>
      </c>
      <c r="F280" s="4">
        <v>45352</v>
      </c>
      <c r="G280" t="s">
        <v>46</v>
      </c>
      <c r="H280" t="s">
        <v>47</v>
      </c>
      <c r="I280" s="4">
        <v>37671</v>
      </c>
      <c r="S280" s="4">
        <v>44378</v>
      </c>
      <c r="U280" t="s">
        <v>48</v>
      </c>
      <c r="W280" s="4">
        <v>45170</v>
      </c>
      <c r="AA280" s="4">
        <v>45443</v>
      </c>
      <c r="AB280" t="s">
        <v>92</v>
      </c>
      <c r="AC280" t="s">
        <v>55</v>
      </c>
      <c r="AD280" t="s">
        <v>51</v>
      </c>
      <c r="AE280" t="s">
        <v>51</v>
      </c>
      <c r="AF280" t="s">
        <v>64</v>
      </c>
      <c r="AI280" t="s">
        <v>68</v>
      </c>
      <c r="AJ280">
        <v>151.66999999999999</v>
      </c>
      <c r="AK280">
        <v>1786.67</v>
      </c>
      <c r="AL280">
        <v>11.78</v>
      </c>
      <c r="AM280">
        <v>0</v>
      </c>
      <c r="AN280">
        <v>0</v>
      </c>
      <c r="AO280" s="3">
        <f>IF(Base[[#This Row],[Société]]="","",IF(Base[[#This Row],[Date ancienneté]]="",DATEDIF($S280,'Tableau de bord_Effectif'!$A$29,"Y"),DATEDIF($T280,'Tableau de bord_Effectif'!$A$29,"Y")))</f>
        <v>3</v>
      </c>
      <c r="AP280" s="2" t="str">
        <f>IF(Base[[#This Row],[Société]]="","",IF($AO280&gt;35,"6 - Plus de 35 ans",IF($AO280&gt;25,"5 - De 26 à 35 ans",IF($AO280&gt;15,"4 - De 16 à 25 ans",IF($AO280&gt;5,"3 - De 6 à 15 ans",IF($AQ280&gt;0,"2 - De 1 à 5 ans","1 - Moins d'1 an"))))))</f>
        <v>2 - De 1 à 5 ans</v>
      </c>
      <c r="AQ280" s="3">
        <f>IF($A280="","",DATEDIF($I280,'Tableau de bord_Effectif'!$A$29,"Y"))</f>
        <v>21</v>
      </c>
      <c r="AR280" s="2" t="str">
        <f>IF(Base[[#This Row],[Société]]="","",IF($AQ280&gt;55,"6 - Plus de 55 ans",IF($AQ280&gt;45,"5 - De 46 à 55 ans",IF($AQ280&gt;35,"4 - De 36 à 45 ans",IF($AQ280&gt;25,"3 - De 26 à 35 ans",IF($AQ280&gt;17,"2 - De 18 à 25 ans","1 - Moins de 18 ans"))))))</f>
        <v>2 - De 18 à 25 ans</v>
      </c>
      <c r="AS280" s="3">
        <f t="shared" si="4"/>
        <v>1</v>
      </c>
      <c r="AT280" s="3">
        <f>IF(Base[[#This Row],[Société]]="","",YEAR(Base[[#This Row],[Période]]))</f>
        <v>2024</v>
      </c>
      <c r="AU280" s="3">
        <f>IF(A280="","",MONTH(Base[[#This Row],[Période]]))</f>
        <v>3</v>
      </c>
    </row>
    <row r="281" spans="1:47" x14ac:dyDescent="0.25">
      <c r="A281" t="s">
        <v>322</v>
      </c>
      <c r="B281">
        <v>195</v>
      </c>
      <c r="C281" t="s">
        <v>45</v>
      </c>
      <c r="D281" t="s">
        <v>244</v>
      </c>
      <c r="E281" t="str">
        <f>CONCATENATE("Pré",Base[[#This Row],[Nom]])</f>
        <v>PréNom50</v>
      </c>
      <c r="F281" s="4">
        <v>45352</v>
      </c>
      <c r="G281" t="s">
        <v>46</v>
      </c>
      <c r="H281" t="s">
        <v>47</v>
      </c>
      <c r="I281" s="4">
        <v>36496</v>
      </c>
      <c r="S281" s="4">
        <v>44470</v>
      </c>
      <c r="U281" t="s">
        <v>48</v>
      </c>
      <c r="W281" s="4">
        <v>44470</v>
      </c>
      <c r="X281" s="4">
        <v>44470</v>
      </c>
      <c r="AB281" t="s">
        <v>92</v>
      </c>
      <c r="AC281" t="s">
        <v>55</v>
      </c>
      <c r="AD281" t="s">
        <v>51</v>
      </c>
      <c r="AE281" t="s">
        <v>51</v>
      </c>
      <c r="AF281" t="s">
        <v>64</v>
      </c>
      <c r="AI281" t="s">
        <v>68</v>
      </c>
      <c r="AJ281">
        <v>151.66999999999999</v>
      </c>
      <c r="AK281">
        <v>1786.67</v>
      </c>
      <c r="AL281">
        <v>11.78</v>
      </c>
      <c r="AM281">
        <v>1971.6</v>
      </c>
      <c r="AN281">
        <v>2413.23</v>
      </c>
      <c r="AO281" s="3">
        <f>IF(Base[[#This Row],[Société]]="","",IF(Base[[#This Row],[Date ancienneté]]="",DATEDIF($S281,'Tableau de bord_Effectif'!$A$29,"Y"),DATEDIF($T281,'Tableau de bord_Effectif'!$A$29,"Y")))</f>
        <v>2</v>
      </c>
      <c r="AP281" s="2" t="str">
        <f>IF(Base[[#This Row],[Société]]="","",IF($AO281&gt;35,"6 - Plus de 35 ans",IF($AO281&gt;25,"5 - De 26 à 35 ans",IF($AO281&gt;15,"4 - De 16 à 25 ans",IF($AO281&gt;5,"3 - De 6 à 15 ans",IF($AQ281&gt;0,"2 - De 1 à 5 ans","1 - Moins d'1 an"))))))</f>
        <v>2 - De 1 à 5 ans</v>
      </c>
      <c r="AQ281" s="3">
        <f>IF($A281="","",DATEDIF($I281,'Tableau de bord_Effectif'!$A$29,"Y"))</f>
        <v>24</v>
      </c>
      <c r="AR281" s="2" t="str">
        <f>IF(Base[[#This Row],[Société]]="","",IF($AQ281&gt;55,"6 - Plus de 55 ans",IF($AQ281&gt;45,"5 - De 46 à 55 ans",IF($AQ281&gt;35,"4 - De 36 à 45 ans",IF($AQ281&gt;25,"3 - De 26 à 35 ans",IF($AQ281&gt;17,"2 - De 18 à 25 ans","1 - Moins de 18 ans"))))))</f>
        <v>2 - De 18 à 25 ans</v>
      </c>
      <c r="AS281" s="3">
        <f t="shared" si="4"/>
        <v>1</v>
      </c>
      <c r="AT281" s="3">
        <f>IF(Base[[#This Row],[Société]]="","",YEAR(Base[[#This Row],[Période]]))</f>
        <v>2024</v>
      </c>
      <c r="AU281" s="3">
        <f>IF(A281="","",MONTH(Base[[#This Row],[Période]]))</f>
        <v>3</v>
      </c>
    </row>
    <row r="282" spans="1:47" x14ac:dyDescent="0.25">
      <c r="A282" t="s">
        <v>322</v>
      </c>
      <c r="B282">
        <v>59</v>
      </c>
      <c r="C282" t="s">
        <v>45</v>
      </c>
      <c r="D282" t="s">
        <v>245</v>
      </c>
      <c r="E282" t="str">
        <f>CONCATENATE("Pré",Base[[#This Row],[Nom]])</f>
        <v>PréNom51</v>
      </c>
      <c r="F282" s="4">
        <v>45352</v>
      </c>
      <c r="G282" t="s">
        <v>46</v>
      </c>
      <c r="H282" t="s">
        <v>47</v>
      </c>
      <c r="I282" s="4">
        <v>24210</v>
      </c>
      <c r="S282" s="4">
        <v>37655</v>
      </c>
      <c r="T282" s="4">
        <v>37361</v>
      </c>
      <c r="U282" t="s">
        <v>48</v>
      </c>
      <c r="X282" s="4">
        <v>37655</v>
      </c>
      <c r="AB282" t="s">
        <v>98</v>
      </c>
      <c r="AC282" t="s">
        <v>55</v>
      </c>
      <c r="AD282" t="s">
        <v>51</v>
      </c>
      <c r="AE282" t="s">
        <v>51</v>
      </c>
      <c r="AF282" t="s">
        <v>66</v>
      </c>
      <c r="AI282" t="s">
        <v>68</v>
      </c>
      <c r="AJ282">
        <v>151.66999999999999</v>
      </c>
      <c r="AK282">
        <v>1908.49</v>
      </c>
      <c r="AL282">
        <v>12.58</v>
      </c>
      <c r="AM282">
        <v>2418.33</v>
      </c>
      <c r="AN282">
        <v>3114.78</v>
      </c>
      <c r="AO282" s="3">
        <f>IF(Base[[#This Row],[Société]]="","",IF(Base[[#This Row],[Date ancienneté]]="",DATEDIF($S282,'Tableau de bord_Effectif'!$A$29,"Y"),DATEDIF($T282,'Tableau de bord_Effectif'!$A$29,"Y")))</f>
        <v>22</v>
      </c>
      <c r="AP282" s="2" t="str">
        <f>IF(Base[[#This Row],[Société]]="","",IF($AO282&gt;35,"6 - Plus de 35 ans",IF($AO282&gt;25,"5 - De 26 à 35 ans",IF($AO282&gt;15,"4 - De 16 à 25 ans",IF($AO282&gt;5,"3 - De 6 à 15 ans",IF($AQ282&gt;0,"2 - De 1 à 5 ans","1 - Moins d'1 an"))))))</f>
        <v>4 - De 16 à 25 ans</v>
      </c>
      <c r="AQ282" s="3">
        <f>IF($A282="","",DATEDIF($I282,'Tableau de bord_Effectif'!$A$29,"Y"))</f>
        <v>58</v>
      </c>
      <c r="AR282" s="2" t="str">
        <f>IF(Base[[#This Row],[Société]]="","",IF($AQ282&gt;55,"6 - Plus de 55 ans",IF($AQ282&gt;45,"5 - De 46 à 55 ans",IF($AQ282&gt;35,"4 - De 36 à 45 ans",IF($AQ282&gt;25,"3 - De 26 à 35 ans",IF($AQ282&gt;17,"2 - De 18 à 25 ans","1 - Moins de 18 ans"))))))</f>
        <v>6 - Plus de 55 ans</v>
      </c>
      <c r="AS282" s="3">
        <f t="shared" si="4"/>
        <v>1</v>
      </c>
      <c r="AT282" s="3">
        <f>IF(Base[[#This Row],[Société]]="","",YEAR(Base[[#This Row],[Période]]))</f>
        <v>2024</v>
      </c>
      <c r="AU282" s="3">
        <f>IF(A282="","",MONTH(Base[[#This Row],[Période]]))</f>
        <v>3</v>
      </c>
    </row>
    <row r="283" spans="1:47" x14ac:dyDescent="0.25">
      <c r="A283" t="s">
        <v>322</v>
      </c>
      <c r="B283">
        <v>60</v>
      </c>
      <c r="C283" t="s">
        <v>45</v>
      </c>
      <c r="D283" t="s">
        <v>246</v>
      </c>
      <c r="E283" t="str">
        <f>CONCATENATE("Pré",Base[[#This Row],[Nom]])</f>
        <v>PréNom52</v>
      </c>
      <c r="F283" s="4">
        <v>45352</v>
      </c>
      <c r="G283" t="s">
        <v>46</v>
      </c>
      <c r="H283" t="s">
        <v>94</v>
      </c>
      <c r="I283" s="4">
        <v>26416</v>
      </c>
      <c r="S283" s="4">
        <v>38425</v>
      </c>
      <c r="T283" s="4">
        <v>38425</v>
      </c>
      <c r="U283" t="s">
        <v>48</v>
      </c>
      <c r="X283" s="4">
        <v>38425</v>
      </c>
      <c r="AB283" t="s">
        <v>98</v>
      </c>
      <c r="AC283" t="s">
        <v>55</v>
      </c>
      <c r="AD283" t="s">
        <v>51</v>
      </c>
      <c r="AE283" t="s">
        <v>51</v>
      </c>
      <c r="AF283" t="s">
        <v>88</v>
      </c>
      <c r="AI283" t="s">
        <v>68</v>
      </c>
      <c r="AJ283">
        <v>169</v>
      </c>
      <c r="AK283">
        <v>2119.92</v>
      </c>
      <c r="AL283">
        <v>12.23</v>
      </c>
      <c r="AM283">
        <v>2228.61</v>
      </c>
      <c r="AN283">
        <v>2788.45</v>
      </c>
      <c r="AO283" s="3">
        <f>IF(Base[[#This Row],[Société]]="","",IF(Base[[#This Row],[Date ancienneté]]="",DATEDIF($S283,'Tableau de bord_Effectif'!$A$29,"Y"),DATEDIF($T283,'Tableau de bord_Effectif'!$A$29,"Y")))</f>
        <v>19</v>
      </c>
      <c r="AP283" s="2" t="str">
        <f>IF(Base[[#This Row],[Société]]="","",IF($AO283&gt;35,"6 - Plus de 35 ans",IF($AO283&gt;25,"5 - De 26 à 35 ans",IF($AO283&gt;15,"4 - De 16 à 25 ans",IF($AO283&gt;5,"3 - De 6 à 15 ans",IF($AQ283&gt;0,"2 - De 1 à 5 ans","1 - Moins d'1 an"))))))</f>
        <v>4 - De 16 à 25 ans</v>
      </c>
      <c r="AQ283" s="3">
        <f>IF($A283="","",DATEDIF($I283,'Tableau de bord_Effectif'!$A$29,"Y"))</f>
        <v>52</v>
      </c>
      <c r="AR283" s="2" t="str">
        <f>IF(Base[[#This Row],[Société]]="","",IF($AQ283&gt;55,"6 - Plus de 55 ans",IF($AQ283&gt;45,"5 - De 46 à 55 ans",IF($AQ283&gt;35,"4 - De 36 à 45 ans",IF($AQ283&gt;25,"3 - De 26 à 35 ans",IF($AQ283&gt;17,"2 - De 18 à 25 ans","1 - Moins de 18 ans"))))))</f>
        <v>5 - De 46 à 55 ans</v>
      </c>
      <c r="AS283" s="3">
        <f t="shared" si="4"/>
        <v>1</v>
      </c>
      <c r="AT283" s="3">
        <f>IF(Base[[#This Row],[Société]]="","",YEAR(Base[[#This Row],[Période]]))</f>
        <v>2024</v>
      </c>
      <c r="AU283" s="3">
        <f>IF(A283="","",MONTH(Base[[#This Row],[Période]]))</f>
        <v>3</v>
      </c>
    </row>
    <row r="284" spans="1:47" x14ac:dyDescent="0.25">
      <c r="A284" t="s">
        <v>322</v>
      </c>
      <c r="B284">
        <v>167</v>
      </c>
      <c r="C284" t="s">
        <v>45</v>
      </c>
      <c r="D284" t="s">
        <v>247</v>
      </c>
      <c r="E284" t="str">
        <f>CONCATENATE("Pré",Base[[#This Row],[Nom]])</f>
        <v>PréNom53</v>
      </c>
      <c r="F284" s="4">
        <v>45352</v>
      </c>
      <c r="G284" t="s">
        <v>46</v>
      </c>
      <c r="H284" t="s">
        <v>77</v>
      </c>
      <c r="I284" s="4">
        <v>38269</v>
      </c>
      <c r="S284" s="4">
        <v>44044</v>
      </c>
      <c r="T284" s="4">
        <v>44044</v>
      </c>
      <c r="U284" t="s">
        <v>78</v>
      </c>
      <c r="V284" t="s">
        <v>79</v>
      </c>
      <c r="W284" s="4">
        <v>44774</v>
      </c>
      <c r="X284" s="4">
        <v>44774</v>
      </c>
      <c r="Z284">
        <v>81</v>
      </c>
      <c r="AB284" t="s">
        <v>103</v>
      </c>
      <c r="AC284" t="s">
        <v>79</v>
      </c>
      <c r="AD284" t="s">
        <v>51</v>
      </c>
      <c r="AE284" t="s">
        <v>51</v>
      </c>
      <c r="AI284" t="s">
        <v>68</v>
      </c>
      <c r="AJ284">
        <v>151.66999999999999</v>
      </c>
      <c r="AK284">
        <v>1183.8599999999999</v>
      </c>
      <c r="AL284">
        <v>7.81</v>
      </c>
      <c r="AM284">
        <v>1187.8</v>
      </c>
      <c r="AN284">
        <v>1363.28</v>
      </c>
      <c r="AO284" s="3">
        <f>IF(Base[[#This Row],[Société]]="","",IF(Base[[#This Row],[Date ancienneté]]="",DATEDIF($S284,'Tableau de bord_Effectif'!$A$29,"Y"),DATEDIF($T284,'Tableau de bord_Effectif'!$A$29,"Y")))</f>
        <v>3</v>
      </c>
      <c r="AP284" s="2" t="str">
        <f>IF(Base[[#This Row],[Société]]="","",IF($AO284&gt;35,"6 - Plus de 35 ans",IF($AO284&gt;25,"5 - De 26 à 35 ans",IF($AO284&gt;15,"4 - De 16 à 25 ans",IF($AO284&gt;5,"3 - De 6 à 15 ans",IF($AQ284&gt;0,"2 - De 1 à 5 ans","1 - Moins d'1 an"))))))</f>
        <v>2 - De 1 à 5 ans</v>
      </c>
      <c r="AQ284" s="3">
        <f>IF($A284="","",DATEDIF($I284,'Tableau de bord_Effectif'!$A$29,"Y"))</f>
        <v>19</v>
      </c>
      <c r="AR284" s="2" t="str">
        <f>IF(Base[[#This Row],[Société]]="","",IF($AQ284&gt;55,"6 - Plus de 55 ans",IF($AQ284&gt;45,"5 - De 46 à 55 ans",IF($AQ284&gt;35,"4 - De 36 à 45 ans",IF($AQ284&gt;25,"3 - De 26 à 35 ans",IF($AQ284&gt;17,"2 - De 18 à 25 ans","1 - Moins de 18 ans"))))))</f>
        <v>2 - De 18 à 25 ans</v>
      </c>
      <c r="AS284" s="3">
        <f t="shared" si="4"/>
        <v>1</v>
      </c>
      <c r="AT284" s="3">
        <f>IF(Base[[#This Row],[Société]]="","",YEAR(Base[[#This Row],[Période]]))</f>
        <v>2024</v>
      </c>
      <c r="AU284" s="3">
        <f>IF(A284="","",MONTH(Base[[#This Row],[Période]]))</f>
        <v>3</v>
      </c>
    </row>
    <row r="285" spans="1:47" x14ac:dyDescent="0.25">
      <c r="A285" t="s">
        <v>322</v>
      </c>
      <c r="B285">
        <v>103</v>
      </c>
      <c r="C285" t="s">
        <v>45</v>
      </c>
      <c r="D285" t="s">
        <v>248</v>
      </c>
      <c r="E285" t="str">
        <f>CONCATENATE("Pré",Base[[#This Row],[Nom]])</f>
        <v>PréNom54</v>
      </c>
      <c r="F285" s="4">
        <v>45352</v>
      </c>
      <c r="G285" t="s">
        <v>46</v>
      </c>
      <c r="H285" t="s">
        <v>47</v>
      </c>
      <c r="I285" s="4">
        <v>32639</v>
      </c>
      <c r="S285" s="4">
        <v>42401</v>
      </c>
      <c r="T285" s="4">
        <v>42401</v>
      </c>
      <c r="U285" t="s">
        <v>48</v>
      </c>
      <c r="X285" s="4">
        <v>42948</v>
      </c>
      <c r="AB285" t="s">
        <v>108</v>
      </c>
      <c r="AC285" t="s">
        <v>55</v>
      </c>
      <c r="AD285" t="s">
        <v>51</v>
      </c>
      <c r="AE285" t="s">
        <v>51</v>
      </c>
      <c r="AF285" t="s">
        <v>66</v>
      </c>
      <c r="AI285" t="s">
        <v>68</v>
      </c>
      <c r="AJ285">
        <v>151.66999999999999</v>
      </c>
      <c r="AK285">
        <v>2009.63</v>
      </c>
      <c r="AL285">
        <v>13.25</v>
      </c>
      <c r="AM285">
        <v>2435.36</v>
      </c>
      <c r="AN285">
        <v>3213</v>
      </c>
      <c r="AO285" s="3">
        <f>IF(Base[[#This Row],[Société]]="","",IF(Base[[#This Row],[Date ancienneté]]="",DATEDIF($S285,'Tableau de bord_Effectif'!$A$29,"Y"),DATEDIF($T285,'Tableau de bord_Effectif'!$A$29,"Y")))</f>
        <v>8</v>
      </c>
      <c r="AP285" s="2" t="str">
        <f>IF(Base[[#This Row],[Société]]="","",IF($AO285&gt;35,"6 - Plus de 35 ans",IF($AO285&gt;25,"5 - De 26 à 35 ans",IF($AO285&gt;15,"4 - De 16 à 25 ans",IF($AO285&gt;5,"3 - De 6 à 15 ans",IF($AQ285&gt;0,"2 - De 1 à 5 ans","1 - Moins d'1 an"))))))</f>
        <v>3 - De 6 à 15 ans</v>
      </c>
      <c r="AQ285" s="3">
        <f>IF($A285="","",DATEDIF($I285,'Tableau de bord_Effectif'!$A$29,"Y"))</f>
        <v>35</v>
      </c>
      <c r="AR285" s="2" t="str">
        <f>IF(Base[[#This Row],[Société]]="","",IF($AQ285&gt;55,"6 - Plus de 55 ans",IF($AQ285&gt;45,"5 - De 46 à 55 ans",IF($AQ285&gt;35,"4 - De 36 à 45 ans",IF($AQ285&gt;25,"3 - De 26 à 35 ans",IF($AQ285&gt;17,"2 - De 18 à 25 ans","1 - Moins de 18 ans"))))))</f>
        <v>3 - De 26 à 35 ans</v>
      </c>
      <c r="AS285" s="3">
        <f t="shared" si="4"/>
        <v>1</v>
      </c>
      <c r="AT285" s="3">
        <f>IF(Base[[#This Row],[Société]]="","",YEAR(Base[[#This Row],[Période]]))</f>
        <v>2024</v>
      </c>
      <c r="AU285" s="3">
        <f>IF(A285="","",MONTH(Base[[#This Row],[Période]]))</f>
        <v>3</v>
      </c>
    </row>
    <row r="286" spans="1:47" x14ac:dyDescent="0.25">
      <c r="A286" t="s">
        <v>322</v>
      </c>
      <c r="B286">
        <v>211</v>
      </c>
      <c r="C286" t="s">
        <v>45</v>
      </c>
      <c r="D286" t="s">
        <v>249</v>
      </c>
      <c r="E286" t="str">
        <f>CONCATENATE("Pré",Base[[#This Row],[Nom]])</f>
        <v>PréNom55</v>
      </c>
      <c r="F286" s="4">
        <v>45352</v>
      </c>
      <c r="G286" t="s">
        <v>46</v>
      </c>
      <c r="H286" t="s">
        <v>47</v>
      </c>
      <c r="I286" s="4">
        <v>27309</v>
      </c>
      <c r="S286" s="4">
        <v>44697</v>
      </c>
      <c r="U286" t="s">
        <v>48</v>
      </c>
      <c r="W286" s="4">
        <v>44697</v>
      </c>
      <c r="X286" s="4">
        <v>44697</v>
      </c>
      <c r="AB286" t="s">
        <v>92</v>
      </c>
      <c r="AC286" t="s">
        <v>55</v>
      </c>
      <c r="AD286" t="s">
        <v>51</v>
      </c>
      <c r="AE286" t="s">
        <v>51</v>
      </c>
      <c r="AF286" t="s">
        <v>64</v>
      </c>
      <c r="AI286" t="s">
        <v>68</v>
      </c>
      <c r="AJ286">
        <v>151.66999999999999</v>
      </c>
      <c r="AK286">
        <v>1786.67</v>
      </c>
      <c r="AL286">
        <v>11.78</v>
      </c>
      <c r="AM286">
        <v>2133.98</v>
      </c>
      <c r="AN286">
        <v>2622.02</v>
      </c>
      <c r="AO286" s="3">
        <f>IF(Base[[#This Row],[Société]]="","",IF(Base[[#This Row],[Date ancienneté]]="",DATEDIF($S286,'Tableau de bord_Effectif'!$A$29,"Y"),DATEDIF($T286,'Tableau de bord_Effectif'!$A$29,"Y")))</f>
        <v>2</v>
      </c>
      <c r="AP286" s="2" t="str">
        <f>IF(Base[[#This Row],[Société]]="","",IF($AO286&gt;35,"6 - Plus de 35 ans",IF($AO286&gt;25,"5 - De 26 à 35 ans",IF($AO286&gt;15,"4 - De 16 à 25 ans",IF($AO286&gt;5,"3 - De 6 à 15 ans",IF($AQ286&gt;0,"2 - De 1 à 5 ans","1 - Moins d'1 an"))))))</f>
        <v>2 - De 1 à 5 ans</v>
      </c>
      <c r="AQ286" s="3">
        <f>IF($A286="","",DATEDIF($I286,'Tableau de bord_Effectif'!$A$29,"Y"))</f>
        <v>49</v>
      </c>
      <c r="AR286" s="2" t="str">
        <f>IF(Base[[#This Row],[Société]]="","",IF($AQ286&gt;55,"6 - Plus de 55 ans",IF($AQ286&gt;45,"5 - De 46 à 55 ans",IF($AQ286&gt;35,"4 - De 36 à 45 ans",IF($AQ286&gt;25,"3 - De 26 à 35 ans",IF($AQ286&gt;17,"2 - De 18 à 25 ans","1 - Moins de 18 ans"))))))</f>
        <v>5 - De 46 à 55 ans</v>
      </c>
      <c r="AS286" s="3">
        <f t="shared" si="4"/>
        <v>1</v>
      </c>
      <c r="AT286" s="3">
        <f>IF(Base[[#This Row],[Société]]="","",YEAR(Base[[#This Row],[Période]]))</f>
        <v>2024</v>
      </c>
      <c r="AU286" s="3">
        <f>IF(A286="","",MONTH(Base[[#This Row],[Période]]))</f>
        <v>3</v>
      </c>
    </row>
    <row r="287" spans="1:47" x14ac:dyDescent="0.25">
      <c r="A287" t="s">
        <v>322</v>
      </c>
      <c r="B287">
        <v>220</v>
      </c>
      <c r="C287" t="s">
        <v>57</v>
      </c>
      <c r="D287" t="s">
        <v>250</v>
      </c>
      <c r="E287" t="str">
        <f>CONCATENATE("Pré",Base[[#This Row],[Nom]])</f>
        <v>PréNom56</v>
      </c>
      <c r="F287" s="4">
        <v>45352</v>
      </c>
      <c r="G287" t="s">
        <v>58</v>
      </c>
      <c r="H287" t="s">
        <v>47</v>
      </c>
      <c r="I287" s="4">
        <v>38304</v>
      </c>
      <c r="S287" s="4">
        <v>44805</v>
      </c>
      <c r="U287" t="s">
        <v>78</v>
      </c>
      <c r="V287" t="s">
        <v>79</v>
      </c>
      <c r="W287" s="4">
        <v>44805</v>
      </c>
      <c r="X287" s="4">
        <v>44805</v>
      </c>
      <c r="Y287" s="4">
        <v>45535</v>
      </c>
      <c r="Z287">
        <v>81</v>
      </c>
      <c r="AB287" t="s">
        <v>103</v>
      </c>
      <c r="AC287" t="s">
        <v>79</v>
      </c>
      <c r="AD287" t="s">
        <v>104</v>
      </c>
      <c r="AE287" t="s">
        <v>51</v>
      </c>
      <c r="AI287" t="s">
        <v>68</v>
      </c>
      <c r="AJ287">
        <v>151.66999999999999</v>
      </c>
      <c r="AK287">
        <v>1007.16</v>
      </c>
      <c r="AL287">
        <v>6.64</v>
      </c>
      <c r="AM287">
        <v>1009.36</v>
      </c>
      <c r="AN287">
        <v>1200.8</v>
      </c>
      <c r="AO287" s="3">
        <f>IF(Base[[#This Row],[Société]]="","",IF(Base[[#This Row],[Date ancienneté]]="",DATEDIF($S287,'Tableau de bord_Effectif'!$A$29,"Y"),DATEDIF($T287,'Tableau de bord_Effectif'!$A$29,"Y")))</f>
        <v>1</v>
      </c>
      <c r="AP287" s="2" t="str">
        <f>IF(Base[[#This Row],[Société]]="","",IF($AO287&gt;35,"6 - Plus de 35 ans",IF($AO287&gt;25,"5 - De 26 à 35 ans",IF($AO287&gt;15,"4 - De 16 à 25 ans",IF($AO287&gt;5,"3 - De 6 à 15 ans",IF($AQ287&gt;0,"2 - De 1 à 5 ans","1 - Moins d'1 an"))))))</f>
        <v>2 - De 1 à 5 ans</v>
      </c>
      <c r="AQ287" s="3">
        <f>IF($A287="","",DATEDIF($I287,'Tableau de bord_Effectif'!$A$29,"Y"))</f>
        <v>19</v>
      </c>
      <c r="AR287" s="2" t="str">
        <f>IF(Base[[#This Row],[Société]]="","",IF($AQ287&gt;55,"6 - Plus de 55 ans",IF($AQ287&gt;45,"5 - De 46 à 55 ans",IF($AQ287&gt;35,"4 - De 36 à 45 ans",IF($AQ287&gt;25,"3 - De 26 à 35 ans",IF($AQ287&gt;17,"2 - De 18 à 25 ans","1 - Moins de 18 ans"))))))</f>
        <v>2 - De 18 à 25 ans</v>
      </c>
      <c r="AS287" s="3">
        <f t="shared" si="4"/>
        <v>-1</v>
      </c>
      <c r="AT287" s="3">
        <f>IF(Base[[#This Row],[Société]]="","",YEAR(Base[[#This Row],[Période]]))</f>
        <v>2024</v>
      </c>
      <c r="AU287" s="3">
        <f>IF(A287="","",MONTH(Base[[#This Row],[Période]]))</f>
        <v>3</v>
      </c>
    </row>
    <row r="288" spans="1:47" x14ac:dyDescent="0.25">
      <c r="A288" t="s">
        <v>322</v>
      </c>
      <c r="B288">
        <v>208</v>
      </c>
      <c r="C288" t="s">
        <v>45</v>
      </c>
      <c r="D288" t="s">
        <v>251</v>
      </c>
      <c r="E288" t="str">
        <f>CONCATENATE("Pré",Base[[#This Row],[Nom]])</f>
        <v>PréNom57</v>
      </c>
      <c r="F288" s="4">
        <v>45352</v>
      </c>
      <c r="G288" t="s">
        <v>46</v>
      </c>
      <c r="H288" t="s">
        <v>47</v>
      </c>
      <c r="I288" s="4">
        <v>26983</v>
      </c>
      <c r="S288" s="4">
        <v>44662</v>
      </c>
      <c r="U288" t="s">
        <v>90</v>
      </c>
      <c r="V288" t="s">
        <v>110</v>
      </c>
      <c r="W288" s="4">
        <v>44849</v>
      </c>
      <c r="X288" s="4">
        <v>44849</v>
      </c>
      <c r="Z288">
        <v>31</v>
      </c>
      <c r="AA288" s="4">
        <v>45394</v>
      </c>
      <c r="AB288" t="s">
        <v>92</v>
      </c>
      <c r="AC288" t="s">
        <v>55</v>
      </c>
      <c r="AD288" t="s">
        <v>51</v>
      </c>
      <c r="AE288" t="s">
        <v>51</v>
      </c>
      <c r="AF288" t="s">
        <v>64</v>
      </c>
      <c r="AJ288">
        <v>151.66999999999999</v>
      </c>
      <c r="AK288">
        <v>1786.67</v>
      </c>
      <c r="AL288">
        <v>11.78</v>
      </c>
      <c r="AM288">
        <v>2065.8200000000002</v>
      </c>
      <c r="AN288">
        <v>2566.2800000000002</v>
      </c>
      <c r="AO288" s="3">
        <f>IF(Base[[#This Row],[Société]]="","",IF(Base[[#This Row],[Date ancienneté]]="",DATEDIF($S288,'Tableau de bord_Effectif'!$A$29,"Y"),DATEDIF($T288,'Tableau de bord_Effectif'!$A$29,"Y")))</f>
        <v>2</v>
      </c>
      <c r="AP288" s="2" t="str">
        <f>IF(Base[[#This Row],[Société]]="","",IF($AO288&gt;35,"6 - Plus de 35 ans",IF($AO288&gt;25,"5 - De 26 à 35 ans",IF($AO288&gt;15,"4 - De 16 à 25 ans",IF($AO288&gt;5,"3 - De 6 à 15 ans",IF($AQ288&gt;0,"2 - De 1 à 5 ans","1 - Moins d'1 an"))))))</f>
        <v>2 - De 1 à 5 ans</v>
      </c>
      <c r="AQ288" s="3">
        <f>IF($A288="","",DATEDIF($I288,'Tableau de bord_Effectif'!$A$29,"Y"))</f>
        <v>50</v>
      </c>
      <c r="AR288" s="2" t="str">
        <f>IF(Base[[#This Row],[Société]]="","",IF($AQ288&gt;55,"6 - Plus de 55 ans",IF($AQ288&gt;45,"5 - De 46 à 55 ans",IF($AQ288&gt;35,"4 - De 36 à 45 ans",IF($AQ288&gt;25,"3 - De 26 à 35 ans",IF($AQ288&gt;17,"2 - De 18 à 25 ans","1 - Moins de 18 ans"))))))</f>
        <v>5 - De 46 à 55 ans</v>
      </c>
      <c r="AS288" s="3">
        <f t="shared" si="4"/>
        <v>1</v>
      </c>
      <c r="AT288" s="3">
        <f>IF(Base[[#This Row],[Société]]="","",YEAR(Base[[#This Row],[Période]]))</f>
        <v>2024</v>
      </c>
      <c r="AU288" s="3">
        <f>IF(A288="","",MONTH(Base[[#This Row],[Période]]))</f>
        <v>3</v>
      </c>
    </row>
    <row r="289" spans="1:47" x14ac:dyDescent="0.25">
      <c r="A289" t="s">
        <v>322</v>
      </c>
      <c r="B289">
        <v>181</v>
      </c>
      <c r="C289" t="s">
        <v>45</v>
      </c>
      <c r="D289" t="s">
        <v>252</v>
      </c>
      <c r="E289" t="str">
        <f>CONCATENATE("Pré",Base[[#This Row],[Nom]])</f>
        <v>PréNom58</v>
      </c>
      <c r="F289" s="4">
        <v>45352</v>
      </c>
      <c r="G289" t="s">
        <v>46</v>
      </c>
      <c r="H289" t="s">
        <v>77</v>
      </c>
      <c r="I289" s="4">
        <v>36404</v>
      </c>
      <c r="S289" s="4">
        <v>44249</v>
      </c>
      <c r="T289" s="4">
        <v>44249</v>
      </c>
      <c r="U289" t="s">
        <v>48</v>
      </c>
      <c r="W289" s="4">
        <v>44249</v>
      </c>
      <c r="X289" s="4">
        <v>44249</v>
      </c>
      <c r="AB289" t="s">
        <v>89</v>
      </c>
      <c r="AC289" t="s">
        <v>60</v>
      </c>
      <c r="AD289" t="s">
        <v>51</v>
      </c>
      <c r="AE289" t="s">
        <v>51</v>
      </c>
      <c r="AF289" t="s">
        <v>85</v>
      </c>
      <c r="AI289" t="s">
        <v>86</v>
      </c>
      <c r="AJ289">
        <v>151.66999999999999</v>
      </c>
      <c r="AK289">
        <v>2453.33</v>
      </c>
      <c r="AL289">
        <v>16.18</v>
      </c>
      <c r="AM289">
        <v>2660.83</v>
      </c>
      <c r="AN289">
        <v>3641.95</v>
      </c>
      <c r="AO289" s="3">
        <f>IF(Base[[#This Row],[Société]]="","",IF(Base[[#This Row],[Date ancienneté]]="",DATEDIF($S289,'Tableau de bord_Effectif'!$A$29,"Y"),DATEDIF($T289,'Tableau de bord_Effectif'!$A$29,"Y")))</f>
        <v>3</v>
      </c>
      <c r="AP289" s="2" t="str">
        <f>IF(Base[[#This Row],[Société]]="","",IF($AO289&gt;35,"6 - Plus de 35 ans",IF($AO289&gt;25,"5 - De 26 à 35 ans",IF($AO289&gt;15,"4 - De 16 à 25 ans",IF($AO289&gt;5,"3 - De 6 à 15 ans",IF($AQ289&gt;0,"2 - De 1 à 5 ans","1 - Moins d'1 an"))))))</f>
        <v>2 - De 1 à 5 ans</v>
      </c>
      <c r="AQ289" s="3">
        <f>IF($A289="","",DATEDIF($I289,'Tableau de bord_Effectif'!$A$29,"Y"))</f>
        <v>24</v>
      </c>
      <c r="AR289" s="2" t="str">
        <f>IF(Base[[#This Row],[Société]]="","",IF($AQ289&gt;55,"6 - Plus de 55 ans",IF($AQ289&gt;45,"5 - De 46 à 55 ans",IF($AQ289&gt;35,"4 - De 36 à 45 ans",IF($AQ289&gt;25,"3 - De 26 à 35 ans",IF($AQ289&gt;17,"2 - De 18 à 25 ans","1 - Moins de 18 ans"))))))</f>
        <v>2 - De 18 à 25 ans</v>
      </c>
      <c r="AS289" s="3">
        <f t="shared" si="4"/>
        <v>1</v>
      </c>
      <c r="AT289" s="3">
        <f>IF(Base[[#This Row],[Société]]="","",YEAR(Base[[#This Row],[Période]]))</f>
        <v>2024</v>
      </c>
      <c r="AU289" s="3">
        <f>IF(A289="","",MONTH(Base[[#This Row],[Période]]))</f>
        <v>3</v>
      </c>
    </row>
    <row r="290" spans="1:47" x14ac:dyDescent="0.25">
      <c r="A290" t="s">
        <v>322</v>
      </c>
      <c r="B290">
        <v>184</v>
      </c>
      <c r="C290" t="s">
        <v>45</v>
      </c>
      <c r="D290" t="s">
        <v>253</v>
      </c>
      <c r="E290" t="str">
        <f>CONCATENATE("Pré",Base[[#This Row],[Nom]])</f>
        <v>PréNom59</v>
      </c>
      <c r="F290" s="4">
        <v>45352</v>
      </c>
      <c r="G290" t="s">
        <v>46</v>
      </c>
      <c r="H290" t="s">
        <v>47</v>
      </c>
      <c r="I290" s="4">
        <v>35106</v>
      </c>
      <c r="S290" s="4">
        <v>44348</v>
      </c>
      <c r="U290" t="s">
        <v>48</v>
      </c>
      <c r="W290" s="4">
        <v>44348</v>
      </c>
      <c r="X290" s="4">
        <v>44348</v>
      </c>
      <c r="AB290" t="s">
        <v>95</v>
      </c>
      <c r="AC290" t="s">
        <v>55</v>
      </c>
      <c r="AD290" t="s">
        <v>51</v>
      </c>
      <c r="AE290" t="s">
        <v>51</v>
      </c>
      <c r="AF290" t="s">
        <v>88</v>
      </c>
      <c r="AI290" t="s">
        <v>68</v>
      </c>
      <c r="AJ290">
        <v>151.66999999999999</v>
      </c>
      <c r="AK290">
        <v>1854.98</v>
      </c>
      <c r="AL290">
        <v>12.23</v>
      </c>
      <c r="AM290">
        <v>2114.36</v>
      </c>
      <c r="AN290">
        <v>2690.87</v>
      </c>
      <c r="AO290" s="3">
        <f>IF(Base[[#This Row],[Société]]="","",IF(Base[[#This Row],[Date ancienneté]]="",DATEDIF($S290,'Tableau de bord_Effectif'!$A$29,"Y"),DATEDIF($T290,'Tableau de bord_Effectif'!$A$29,"Y")))</f>
        <v>3</v>
      </c>
      <c r="AP290" s="2" t="str">
        <f>IF(Base[[#This Row],[Société]]="","",IF($AO290&gt;35,"6 - Plus de 35 ans",IF($AO290&gt;25,"5 - De 26 à 35 ans",IF($AO290&gt;15,"4 - De 16 à 25 ans",IF($AO290&gt;5,"3 - De 6 à 15 ans",IF($AQ290&gt;0,"2 - De 1 à 5 ans","1 - Moins d'1 an"))))))</f>
        <v>2 - De 1 à 5 ans</v>
      </c>
      <c r="AQ290" s="3">
        <f>IF($A290="","",DATEDIF($I290,'Tableau de bord_Effectif'!$A$29,"Y"))</f>
        <v>28</v>
      </c>
      <c r="AR290" s="2" t="str">
        <f>IF(Base[[#This Row],[Société]]="","",IF($AQ290&gt;55,"6 - Plus de 55 ans",IF($AQ290&gt;45,"5 - De 46 à 55 ans",IF($AQ290&gt;35,"4 - De 36 à 45 ans",IF($AQ290&gt;25,"3 - De 26 à 35 ans",IF($AQ290&gt;17,"2 - De 18 à 25 ans","1 - Moins de 18 ans"))))))</f>
        <v>3 - De 26 à 35 ans</v>
      </c>
      <c r="AS290" s="3">
        <f t="shared" si="4"/>
        <v>1</v>
      </c>
      <c r="AT290" s="3">
        <f>IF(Base[[#This Row],[Société]]="","",YEAR(Base[[#This Row],[Période]]))</f>
        <v>2024</v>
      </c>
      <c r="AU290" s="3">
        <f>IF(A290="","",MONTH(Base[[#This Row],[Période]]))</f>
        <v>3</v>
      </c>
    </row>
    <row r="291" spans="1:47" x14ac:dyDescent="0.25">
      <c r="A291" t="s">
        <v>322</v>
      </c>
      <c r="B291">
        <v>93</v>
      </c>
      <c r="C291" t="s">
        <v>45</v>
      </c>
      <c r="D291" t="s">
        <v>254</v>
      </c>
      <c r="E291" t="str">
        <f>CONCATENATE("Pré",Base[[#This Row],[Nom]])</f>
        <v>PréNom60</v>
      </c>
      <c r="F291" s="4">
        <v>45352</v>
      </c>
      <c r="G291" t="s">
        <v>46</v>
      </c>
      <c r="H291" t="s">
        <v>47</v>
      </c>
      <c r="I291" s="4">
        <v>34916</v>
      </c>
      <c r="S291" s="4">
        <v>42375</v>
      </c>
      <c r="T291" s="4">
        <v>42375</v>
      </c>
      <c r="U291" t="s">
        <v>48</v>
      </c>
      <c r="X291" s="4">
        <v>42921</v>
      </c>
      <c r="AB291" t="s">
        <v>109</v>
      </c>
      <c r="AC291" t="s">
        <v>55</v>
      </c>
      <c r="AD291" t="s">
        <v>51</v>
      </c>
      <c r="AE291" t="s">
        <v>51</v>
      </c>
      <c r="AF291" t="s">
        <v>66</v>
      </c>
      <c r="AI291" t="s">
        <v>68</v>
      </c>
      <c r="AJ291">
        <v>151.66999999999999</v>
      </c>
      <c r="AK291">
        <v>1908.49</v>
      </c>
      <c r="AL291">
        <v>12.58</v>
      </c>
      <c r="AM291">
        <v>2484.4299999999998</v>
      </c>
      <c r="AN291">
        <v>3230.17</v>
      </c>
      <c r="AO291" s="3">
        <f>IF(Base[[#This Row],[Société]]="","",IF(Base[[#This Row],[Date ancienneté]]="",DATEDIF($S291,'Tableau de bord_Effectif'!$A$29,"Y"),DATEDIF($T291,'Tableau de bord_Effectif'!$A$29,"Y")))</f>
        <v>8</v>
      </c>
      <c r="AP291" s="2" t="str">
        <f>IF(Base[[#This Row],[Société]]="","",IF($AO291&gt;35,"6 - Plus de 35 ans",IF($AO291&gt;25,"5 - De 26 à 35 ans",IF($AO291&gt;15,"4 - De 16 à 25 ans",IF($AO291&gt;5,"3 - De 6 à 15 ans",IF($AQ291&gt;0,"2 - De 1 à 5 ans","1 - Moins d'1 an"))))))</f>
        <v>3 - De 6 à 15 ans</v>
      </c>
      <c r="AQ291" s="3">
        <f>IF($A291="","",DATEDIF($I291,'Tableau de bord_Effectif'!$A$29,"Y"))</f>
        <v>28</v>
      </c>
      <c r="AR291" s="2" t="str">
        <f>IF(Base[[#This Row],[Société]]="","",IF($AQ291&gt;55,"6 - Plus de 55 ans",IF($AQ291&gt;45,"5 - De 46 à 55 ans",IF($AQ291&gt;35,"4 - De 36 à 45 ans",IF($AQ291&gt;25,"3 - De 26 à 35 ans",IF($AQ291&gt;17,"2 - De 18 à 25 ans","1 - Moins de 18 ans"))))))</f>
        <v>3 - De 26 à 35 ans</v>
      </c>
      <c r="AS291" s="3">
        <f t="shared" si="4"/>
        <v>1</v>
      </c>
      <c r="AT291" s="3">
        <f>IF(Base[[#This Row],[Société]]="","",YEAR(Base[[#This Row],[Période]]))</f>
        <v>2024</v>
      </c>
      <c r="AU291" s="3">
        <f>IF(A291="","",MONTH(Base[[#This Row],[Période]]))</f>
        <v>3</v>
      </c>
    </row>
    <row r="292" spans="1:47" x14ac:dyDescent="0.25">
      <c r="A292" t="s">
        <v>322</v>
      </c>
      <c r="B292">
        <v>90</v>
      </c>
      <c r="C292" t="s">
        <v>45</v>
      </c>
      <c r="D292" t="s">
        <v>255</v>
      </c>
      <c r="E292" t="str">
        <f>CONCATENATE("Pré",Base[[#This Row],[Nom]])</f>
        <v>PréNom61</v>
      </c>
      <c r="F292" s="4">
        <v>45352</v>
      </c>
      <c r="G292" t="s">
        <v>46</v>
      </c>
      <c r="H292" t="s">
        <v>47</v>
      </c>
      <c r="I292" s="4">
        <v>26157</v>
      </c>
      <c r="S292" s="4">
        <v>42165</v>
      </c>
      <c r="T292" s="4">
        <v>42165</v>
      </c>
      <c r="U292" t="s">
        <v>48</v>
      </c>
      <c r="X292" s="4">
        <v>42714</v>
      </c>
      <c r="AB292" t="s">
        <v>101</v>
      </c>
      <c r="AC292" t="s">
        <v>55</v>
      </c>
      <c r="AD292" t="s">
        <v>51</v>
      </c>
      <c r="AE292" t="s">
        <v>51</v>
      </c>
      <c r="AF292" t="s">
        <v>63</v>
      </c>
      <c r="AI292" t="s">
        <v>68</v>
      </c>
      <c r="AJ292">
        <v>151.66999999999999</v>
      </c>
      <c r="AK292">
        <v>1810.39</v>
      </c>
      <c r="AL292">
        <v>11.94</v>
      </c>
      <c r="AM292">
        <v>2274.91</v>
      </c>
      <c r="AN292">
        <v>2988.99</v>
      </c>
      <c r="AO292" s="3">
        <f>IF(Base[[#This Row],[Société]]="","",IF(Base[[#This Row],[Date ancienneté]]="",DATEDIF($S292,'Tableau de bord_Effectif'!$A$29,"Y"),DATEDIF($T292,'Tableau de bord_Effectif'!$A$29,"Y")))</f>
        <v>9</v>
      </c>
      <c r="AP292" s="2" t="str">
        <f>IF(Base[[#This Row],[Société]]="","",IF($AO292&gt;35,"6 - Plus de 35 ans",IF($AO292&gt;25,"5 - De 26 à 35 ans",IF($AO292&gt;15,"4 - De 16 à 25 ans",IF($AO292&gt;5,"3 - De 6 à 15 ans",IF($AQ292&gt;0,"2 - De 1 à 5 ans","1 - Moins d'1 an"))))))</f>
        <v>3 - De 6 à 15 ans</v>
      </c>
      <c r="AQ292" s="3">
        <f>IF($A292="","",DATEDIF($I292,'Tableau de bord_Effectif'!$A$29,"Y"))</f>
        <v>52</v>
      </c>
      <c r="AR292" s="2" t="str">
        <f>IF(Base[[#This Row],[Société]]="","",IF($AQ292&gt;55,"6 - Plus de 55 ans",IF($AQ292&gt;45,"5 - De 46 à 55 ans",IF($AQ292&gt;35,"4 - De 36 à 45 ans",IF($AQ292&gt;25,"3 - De 26 à 35 ans",IF($AQ292&gt;17,"2 - De 18 à 25 ans","1 - Moins de 18 ans"))))))</f>
        <v>5 - De 46 à 55 ans</v>
      </c>
      <c r="AS292" s="3">
        <f t="shared" si="4"/>
        <v>1</v>
      </c>
      <c r="AT292" s="3">
        <f>IF(Base[[#This Row],[Société]]="","",YEAR(Base[[#This Row],[Période]]))</f>
        <v>2024</v>
      </c>
      <c r="AU292" s="3">
        <f>IF(A292="","",MONTH(Base[[#This Row],[Période]]))</f>
        <v>3</v>
      </c>
    </row>
    <row r="293" spans="1:47" x14ac:dyDescent="0.25">
      <c r="A293" t="s">
        <v>322</v>
      </c>
      <c r="B293">
        <v>194</v>
      </c>
      <c r="C293" t="s">
        <v>45</v>
      </c>
      <c r="D293" t="s">
        <v>256</v>
      </c>
      <c r="E293" t="str">
        <f>CONCATENATE("Pré",Base[[#This Row],[Nom]])</f>
        <v>PréNom62</v>
      </c>
      <c r="F293" s="4">
        <v>45352</v>
      </c>
      <c r="G293" t="s">
        <v>46</v>
      </c>
      <c r="H293" t="s">
        <v>47</v>
      </c>
      <c r="I293" s="4">
        <v>37741</v>
      </c>
      <c r="S293" s="4">
        <v>44452</v>
      </c>
      <c r="U293" t="s">
        <v>48</v>
      </c>
      <c r="W293" s="4">
        <v>44805</v>
      </c>
      <c r="X293" s="4">
        <v>45352</v>
      </c>
      <c r="AA293" s="4">
        <v>45351</v>
      </c>
      <c r="AB293" t="s">
        <v>92</v>
      </c>
      <c r="AC293" t="s">
        <v>55</v>
      </c>
      <c r="AD293" t="s">
        <v>51</v>
      </c>
      <c r="AE293" t="s">
        <v>51</v>
      </c>
      <c r="AF293" t="s">
        <v>64</v>
      </c>
      <c r="AI293" t="s">
        <v>68</v>
      </c>
      <c r="AJ293">
        <v>151.66999999999999</v>
      </c>
      <c r="AK293">
        <v>1786.67</v>
      </c>
      <c r="AL293">
        <v>11.78</v>
      </c>
      <c r="AM293">
        <v>2249.13</v>
      </c>
      <c r="AN293">
        <v>2774.37</v>
      </c>
      <c r="AO293" s="3">
        <f>IF(Base[[#This Row],[Société]]="","",IF(Base[[#This Row],[Date ancienneté]]="",DATEDIF($S293,'Tableau de bord_Effectif'!$A$29,"Y"),DATEDIF($T293,'Tableau de bord_Effectif'!$A$29,"Y")))</f>
        <v>2</v>
      </c>
      <c r="AP293" s="2" t="str">
        <f>IF(Base[[#This Row],[Société]]="","",IF($AO293&gt;35,"6 - Plus de 35 ans",IF($AO293&gt;25,"5 - De 26 à 35 ans",IF($AO293&gt;15,"4 - De 16 à 25 ans",IF($AO293&gt;5,"3 - De 6 à 15 ans",IF($AQ293&gt;0,"2 - De 1 à 5 ans","1 - Moins d'1 an"))))))</f>
        <v>2 - De 1 à 5 ans</v>
      </c>
      <c r="AQ293" s="3">
        <f>IF($A293="","",DATEDIF($I293,'Tableau de bord_Effectif'!$A$29,"Y"))</f>
        <v>21</v>
      </c>
      <c r="AR293" s="2" t="str">
        <f>IF(Base[[#This Row],[Société]]="","",IF($AQ293&gt;55,"6 - Plus de 55 ans",IF($AQ293&gt;45,"5 - De 46 à 55 ans",IF($AQ293&gt;35,"4 - De 36 à 45 ans",IF($AQ293&gt;25,"3 - De 26 à 35 ans",IF($AQ293&gt;17,"2 - De 18 à 25 ans","1 - Moins de 18 ans"))))))</f>
        <v>2 - De 18 à 25 ans</v>
      </c>
      <c r="AS293" s="3">
        <f t="shared" si="4"/>
        <v>1</v>
      </c>
      <c r="AT293" s="3">
        <f>IF(Base[[#This Row],[Société]]="","",YEAR(Base[[#This Row],[Période]]))</f>
        <v>2024</v>
      </c>
      <c r="AU293" s="3">
        <f>IF(A293="","",MONTH(Base[[#This Row],[Période]]))</f>
        <v>3</v>
      </c>
    </row>
    <row r="294" spans="1:47" x14ac:dyDescent="0.25">
      <c r="A294" t="s">
        <v>322</v>
      </c>
      <c r="B294">
        <v>168</v>
      </c>
      <c r="C294" t="s">
        <v>45</v>
      </c>
      <c r="D294" t="s">
        <v>257</v>
      </c>
      <c r="E294" t="str">
        <f>CONCATENATE("Pré",Base[[#This Row],[Nom]])</f>
        <v>PréNom63</v>
      </c>
      <c r="F294" s="4">
        <v>45352</v>
      </c>
      <c r="G294" t="s">
        <v>46</v>
      </c>
      <c r="H294" t="s">
        <v>77</v>
      </c>
      <c r="I294" s="4">
        <v>38234</v>
      </c>
      <c r="S294" s="4">
        <v>44044</v>
      </c>
      <c r="T294" s="4">
        <v>44044</v>
      </c>
      <c r="U294" t="s">
        <v>90</v>
      </c>
      <c r="V294" t="s">
        <v>110</v>
      </c>
      <c r="W294" s="4">
        <v>45139</v>
      </c>
      <c r="X294" s="4">
        <v>45139</v>
      </c>
      <c r="Y294" s="4">
        <v>45562</v>
      </c>
      <c r="AA294" s="4">
        <v>45138</v>
      </c>
      <c r="AB294" t="s">
        <v>92</v>
      </c>
      <c r="AC294" t="s">
        <v>55</v>
      </c>
      <c r="AD294" t="s">
        <v>51</v>
      </c>
      <c r="AE294" t="s">
        <v>51</v>
      </c>
      <c r="AF294" t="s">
        <v>64</v>
      </c>
      <c r="AI294" t="s">
        <v>68</v>
      </c>
      <c r="AJ294">
        <v>151.66999999999999</v>
      </c>
      <c r="AK294">
        <v>1786.67</v>
      </c>
      <c r="AL294">
        <v>11.78</v>
      </c>
      <c r="AM294">
        <v>2116.12</v>
      </c>
      <c r="AN294">
        <v>2614.14</v>
      </c>
      <c r="AO294" s="3">
        <f>IF(Base[[#This Row],[Société]]="","",IF(Base[[#This Row],[Date ancienneté]]="",DATEDIF($S294,'Tableau de bord_Effectif'!$A$29,"Y"),DATEDIF($T294,'Tableau de bord_Effectif'!$A$29,"Y")))</f>
        <v>3</v>
      </c>
      <c r="AP294" s="2" t="str">
        <f>IF(Base[[#This Row],[Société]]="","",IF($AO294&gt;35,"6 - Plus de 35 ans",IF($AO294&gt;25,"5 - De 26 à 35 ans",IF($AO294&gt;15,"4 - De 16 à 25 ans",IF($AO294&gt;5,"3 - De 6 à 15 ans",IF($AQ294&gt;0,"2 - De 1 à 5 ans","1 - Moins d'1 an"))))))</f>
        <v>2 - De 1 à 5 ans</v>
      </c>
      <c r="AQ294" s="3">
        <f>IF($A294="","",DATEDIF($I294,'Tableau de bord_Effectif'!$A$29,"Y"))</f>
        <v>19</v>
      </c>
      <c r="AR294" s="2" t="str">
        <f>IF(Base[[#This Row],[Société]]="","",IF($AQ294&gt;55,"6 - Plus de 55 ans",IF($AQ294&gt;45,"5 - De 46 à 55 ans",IF($AQ294&gt;35,"4 - De 36 à 45 ans",IF($AQ294&gt;25,"3 - De 26 à 35 ans",IF($AQ294&gt;17,"2 - De 18 à 25 ans","1 - Moins de 18 ans"))))))</f>
        <v>2 - De 18 à 25 ans</v>
      </c>
      <c r="AS294" s="3">
        <f t="shared" si="4"/>
        <v>1</v>
      </c>
      <c r="AT294" s="3">
        <f>IF(Base[[#This Row],[Société]]="","",YEAR(Base[[#This Row],[Période]]))</f>
        <v>2024</v>
      </c>
      <c r="AU294" s="3">
        <f>IF(A294="","",MONTH(Base[[#This Row],[Période]]))</f>
        <v>3</v>
      </c>
    </row>
    <row r="295" spans="1:47" x14ac:dyDescent="0.25">
      <c r="A295" t="s">
        <v>322</v>
      </c>
      <c r="B295">
        <v>237</v>
      </c>
      <c r="C295" t="s">
        <v>45</v>
      </c>
      <c r="D295" t="s">
        <v>258</v>
      </c>
      <c r="E295" t="str">
        <f>CONCATENATE("Pré",Base[[#This Row],[Nom]])</f>
        <v>PréNom64</v>
      </c>
      <c r="F295" s="4">
        <v>45352</v>
      </c>
      <c r="G295" t="s">
        <v>46</v>
      </c>
      <c r="H295" t="s">
        <v>47</v>
      </c>
      <c r="I295" s="4">
        <v>35892</v>
      </c>
      <c r="S295" s="4">
        <v>45027</v>
      </c>
      <c r="U295" t="s">
        <v>90</v>
      </c>
      <c r="V295" t="s">
        <v>110</v>
      </c>
      <c r="W295" s="4">
        <v>45213</v>
      </c>
      <c r="X295" s="4">
        <v>45213</v>
      </c>
      <c r="Y295" s="4">
        <v>45366</v>
      </c>
      <c r="Z295">
        <v>31</v>
      </c>
      <c r="AA295" s="4">
        <v>45366</v>
      </c>
      <c r="AB295" t="s">
        <v>98</v>
      </c>
      <c r="AC295" t="s">
        <v>55</v>
      </c>
      <c r="AD295" t="s">
        <v>51</v>
      </c>
      <c r="AE295" t="s">
        <v>51</v>
      </c>
      <c r="AF295" t="s">
        <v>64</v>
      </c>
      <c r="AI295" t="s">
        <v>68</v>
      </c>
      <c r="AJ295">
        <v>151.66999999999999</v>
      </c>
      <c r="AK295">
        <v>1786.67</v>
      </c>
      <c r="AL295">
        <v>11.78</v>
      </c>
      <c r="AM295">
        <v>2045.87</v>
      </c>
      <c r="AN295">
        <v>3402.19</v>
      </c>
      <c r="AO295" s="3">
        <f>IF(Base[[#This Row],[Société]]="","",IF(Base[[#This Row],[Date ancienneté]]="",DATEDIF($S295,'Tableau de bord_Effectif'!$A$29,"Y"),DATEDIF($T295,'Tableau de bord_Effectif'!$A$29,"Y")))</f>
        <v>1</v>
      </c>
      <c r="AP295" s="2" t="str">
        <f>IF(Base[[#This Row],[Société]]="","",IF($AO295&gt;35,"6 - Plus de 35 ans",IF($AO295&gt;25,"5 - De 26 à 35 ans",IF($AO295&gt;15,"4 - De 16 à 25 ans",IF($AO295&gt;5,"3 - De 6 à 15 ans",IF($AQ295&gt;0,"2 - De 1 à 5 ans","1 - Moins d'1 an"))))))</f>
        <v>2 - De 1 à 5 ans</v>
      </c>
      <c r="AQ295" s="3">
        <f>IF($A295="","",DATEDIF($I295,'Tableau de bord_Effectif'!$A$29,"Y"))</f>
        <v>26</v>
      </c>
      <c r="AR295" s="2" t="str">
        <f>IF(Base[[#This Row],[Société]]="","",IF($AQ295&gt;55,"6 - Plus de 55 ans",IF($AQ295&gt;45,"5 - De 46 à 55 ans",IF($AQ295&gt;35,"4 - De 36 à 45 ans",IF($AQ295&gt;25,"3 - De 26 à 35 ans",IF($AQ295&gt;17,"2 - De 18 à 25 ans","1 - Moins de 18 ans"))))))</f>
        <v>3 - De 26 à 35 ans</v>
      </c>
      <c r="AS295" s="3">
        <f t="shared" si="4"/>
        <v>1</v>
      </c>
      <c r="AT295" s="3">
        <f>IF(Base[[#This Row],[Société]]="","",YEAR(Base[[#This Row],[Période]]))</f>
        <v>2024</v>
      </c>
      <c r="AU295" s="3">
        <f>IF(A295="","",MONTH(Base[[#This Row],[Période]]))</f>
        <v>3</v>
      </c>
    </row>
    <row r="296" spans="1:47" x14ac:dyDescent="0.25">
      <c r="A296" t="s">
        <v>322</v>
      </c>
      <c r="B296">
        <v>235</v>
      </c>
      <c r="C296" t="s">
        <v>45</v>
      </c>
      <c r="D296" t="s">
        <v>259</v>
      </c>
      <c r="E296" t="str">
        <f>CONCATENATE("Pré",Base[[#This Row],[Nom]])</f>
        <v>PréNom65</v>
      </c>
      <c r="F296" s="4">
        <v>45352</v>
      </c>
      <c r="G296" t="s">
        <v>46</v>
      </c>
      <c r="H296" t="s">
        <v>47</v>
      </c>
      <c r="I296" s="4">
        <v>36753</v>
      </c>
      <c r="S296" s="4">
        <v>45019</v>
      </c>
      <c r="U296" t="s">
        <v>90</v>
      </c>
      <c r="V296" t="s">
        <v>110</v>
      </c>
      <c r="W296" s="4">
        <v>45213</v>
      </c>
      <c r="X296" s="4">
        <v>45213</v>
      </c>
      <c r="Y296" s="4">
        <v>45562</v>
      </c>
      <c r="Z296">
        <v>31</v>
      </c>
      <c r="AB296" t="s">
        <v>92</v>
      </c>
      <c r="AC296" t="s">
        <v>55</v>
      </c>
      <c r="AD296" t="s">
        <v>51</v>
      </c>
      <c r="AE296" t="s">
        <v>51</v>
      </c>
      <c r="AF296" t="s">
        <v>64</v>
      </c>
      <c r="AI296" t="s">
        <v>68</v>
      </c>
      <c r="AJ296">
        <v>151.66999999999999</v>
      </c>
      <c r="AK296">
        <v>1786.67</v>
      </c>
      <c r="AL296">
        <v>11.78</v>
      </c>
      <c r="AM296">
        <v>1990.96</v>
      </c>
      <c r="AN296">
        <v>2459.36</v>
      </c>
      <c r="AO296" s="3">
        <f>IF(Base[[#This Row],[Société]]="","",IF(Base[[#This Row],[Date ancienneté]]="",DATEDIF($S296,'Tableau de bord_Effectif'!$A$29,"Y"),DATEDIF($T296,'Tableau de bord_Effectif'!$A$29,"Y")))</f>
        <v>1</v>
      </c>
      <c r="AP296" s="2" t="str">
        <f>IF(Base[[#This Row],[Société]]="","",IF($AO296&gt;35,"6 - Plus de 35 ans",IF($AO296&gt;25,"5 - De 26 à 35 ans",IF($AO296&gt;15,"4 - De 16 à 25 ans",IF($AO296&gt;5,"3 - De 6 à 15 ans",IF($AQ296&gt;0,"2 - De 1 à 5 ans","1 - Moins d'1 an"))))))</f>
        <v>2 - De 1 à 5 ans</v>
      </c>
      <c r="AQ296" s="3">
        <f>IF($A296="","",DATEDIF($I296,'Tableau de bord_Effectif'!$A$29,"Y"))</f>
        <v>23</v>
      </c>
      <c r="AR296" s="2" t="str">
        <f>IF(Base[[#This Row],[Société]]="","",IF($AQ296&gt;55,"6 - Plus de 55 ans",IF($AQ296&gt;45,"5 - De 46 à 55 ans",IF($AQ296&gt;35,"4 - De 36 à 45 ans",IF($AQ296&gt;25,"3 - De 26 à 35 ans",IF($AQ296&gt;17,"2 - De 18 à 25 ans","1 - Moins de 18 ans"))))))</f>
        <v>2 - De 18 à 25 ans</v>
      </c>
      <c r="AS296" s="3">
        <f t="shared" si="4"/>
        <v>1</v>
      </c>
      <c r="AT296" s="3">
        <f>IF(Base[[#This Row],[Société]]="","",YEAR(Base[[#This Row],[Période]]))</f>
        <v>2024</v>
      </c>
      <c r="AU296" s="3">
        <f>IF(A296="","",MONTH(Base[[#This Row],[Période]]))</f>
        <v>3</v>
      </c>
    </row>
    <row r="297" spans="1:47" x14ac:dyDescent="0.25">
      <c r="A297" t="s">
        <v>322</v>
      </c>
      <c r="B297">
        <v>238</v>
      </c>
      <c r="C297" t="s">
        <v>45</v>
      </c>
      <c r="D297" t="s">
        <v>260</v>
      </c>
      <c r="E297" t="str">
        <f>CONCATENATE("Pré",Base[[#This Row],[Nom]])</f>
        <v>PréNom66</v>
      </c>
      <c r="F297" s="4">
        <v>45352</v>
      </c>
      <c r="G297" t="s">
        <v>46</v>
      </c>
      <c r="H297" t="s">
        <v>47</v>
      </c>
      <c r="I297" s="4">
        <v>33050</v>
      </c>
      <c r="S297" s="4">
        <v>45027</v>
      </c>
      <c r="U297" t="s">
        <v>90</v>
      </c>
      <c r="V297" t="s">
        <v>110</v>
      </c>
      <c r="W297" s="4">
        <v>45213</v>
      </c>
      <c r="X297" s="4">
        <v>45213</v>
      </c>
      <c r="Y297" s="4">
        <v>45569</v>
      </c>
      <c r="Z297">
        <v>31</v>
      </c>
      <c r="AB297" t="s">
        <v>92</v>
      </c>
      <c r="AC297" t="s">
        <v>55</v>
      </c>
      <c r="AD297" t="s">
        <v>51</v>
      </c>
      <c r="AE297" t="s">
        <v>51</v>
      </c>
      <c r="AF297" t="s">
        <v>64</v>
      </c>
      <c r="AI297" t="s">
        <v>68</v>
      </c>
      <c r="AJ297">
        <v>151.66999999999999</v>
      </c>
      <c r="AK297">
        <v>1786.67</v>
      </c>
      <c r="AL297">
        <v>11.78</v>
      </c>
      <c r="AM297">
        <v>2012.63</v>
      </c>
      <c r="AN297">
        <v>2556.63</v>
      </c>
      <c r="AO297" s="3">
        <f>IF(Base[[#This Row],[Société]]="","",IF(Base[[#This Row],[Date ancienneté]]="",DATEDIF($S297,'Tableau de bord_Effectif'!$A$29,"Y"),DATEDIF($T297,'Tableau de bord_Effectif'!$A$29,"Y")))</f>
        <v>1</v>
      </c>
      <c r="AP297" s="2" t="str">
        <f>IF(Base[[#This Row],[Société]]="","",IF($AO297&gt;35,"6 - Plus de 35 ans",IF($AO297&gt;25,"5 - De 26 à 35 ans",IF($AO297&gt;15,"4 - De 16 à 25 ans",IF($AO297&gt;5,"3 - De 6 à 15 ans",IF($AQ297&gt;0,"2 - De 1 à 5 ans","1 - Moins d'1 an"))))))</f>
        <v>2 - De 1 à 5 ans</v>
      </c>
      <c r="AQ297" s="3">
        <f>IF($A297="","",DATEDIF($I297,'Tableau de bord_Effectif'!$A$29,"Y"))</f>
        <v>34</v>
      </c>
      <c r="AR297" s="2" t="str">
        <f>IF(Base[[#This Row],[Société]]="","",IF($AQ297&gt;55,"6 - Plus de 55 ans",IF($AQ297&gt;45,"5 - De 46 à 55 ans",IF($AQ297&gt;35,"4 - De 36 à 45 ans",IF($AQ297&gt;25,"3 - De 26 à 35 ans",IF($AQ297&gt;17,"2 - De 18 à 25 ans","1 - Moins de 18 ans"))))))</f>
        <v>3 - De 26 à 35 ans</v>
      </c>
      <c r="AS297" s="3">
        <f t="shared" si="4"/>
        <v>1</v>
      </c>
      <c r="AT297" s="3">
        <f>IF(Base[[#This Row],[Société]]="","",YEAR(Base[[#This Row],[Période]]))</f>
        <v>2024</v>
      </c>
      <c r="AU297" s="3">
        <f>IF(A297="","",MONTH(Base[[#This Row],[Période]]))</f>
        <v>3</v>
      </c>
    </row>
    <row r="298" spans="1:47" x14ac:dyDescent="0.25">
      <c r="A298" t="s">
        <v>322</v>
      </c>
      <c r="B298">
        <v>213</v>
      </c>
      <c r="C298" t="s">
        <v>45</v>
      </c>
      <c r="D298" t="s">
        <v>261</v>
      </c>
      <c r="E298" t="str">
        <f>CONCATENATE("Pré",Base[[#This Row],[Nom]])</f>
        <v>PréNom67</v>
      </c>
      <c r="F298" s="4">
        <v>45352</v>
      </c>
      <c r="G298" t="s">
        <v>46</v>
      </c>
      <c r="H298" t="s">
        <v>47</v>
      </c>
      <c r="I298" s="4">
        <v>37944</v>
      </c>
      <c r="S298" s="4">
        <v>44739</v>
      </c>
      <c r="U298" t="s">
        <v>78</v>
      </c>
      <c r="V298" t="s">
        <v>79</v>
      </c>
      <c r="W298" s="4">
        <v>45170</v>
      </c>
      <c r="X298" s="4">
        <v>45170</v>
      </c>
      <c r="Y298" s="4">
        <v>45535</v>
      </c>
      <c r="Z298">
        <v>81</v>
      </c>
      <c r="AA298" s="4">
        <v>45169</v>
      </c>
      <c r="AB298" t="s">
        <v>103</v>
      </c>
      <c r="AC298" t="s">
        <v>79</v>
      </c>
      <c r="AD298" t="s">
        <v>51</v>
      </c>
      <c r="AE298" t="s">
        <v>51</v>
      </c>
      <c r="AI298" t="s">
        <v>68</v>
      </c>
      <c r="AJ298">
        <v>151.66999999999999</v>
      </c>
      <c r="AK298">
        <v>1148.52</v>
      </c>
      <c r="AL298">
        <v>7.57</v>
      </c>
      <c r="AM298">
        <v>1151.82</v>
      </c>
      <c r="AN298">
        <v>1395.03</v>
      </c>
      <c r="AO298" s="3">
        <f>IF(Base[[#This Row],[Société]]="","",IF(Base[[#This Row],[Date ancienneté]]="",DATEDIF($S298,'Tableau de bord_Effectif'!$A$29,"Y"),DATEDIF($T298,'Tableau de bord_Effectif'!$A$29,"Y")))</f>
        <v>2</v>
      </c>
      <c r="AP298" s="2" t="str">
        <f>IF(Base[[#This Row],[Société]]="","",IF($AO298&gt;35,"6 - Plus de 35 ans",IF($AO298&gt;25,"5 - De 26 à 35 ans",IF($AO298&gt;15,"4 - De 16 à 25 ans",IF($AO298&gt;5,"3 - De 6 à 15 ans",IF($AQ298&gt;0,"2 - De 1 à 5 ans","1 - Moins d'1 an"))))))</f>
        <v>2 - De 1 à 5 ans</v>
      </c>
      <c r="AQ298" s="3">
        <f>IF($A298="","",DATEDIF($I298,'Tableau de bord_Effectif'!$A$29,"Y"))</f>
        <v>20</v>
      </c>
      <c r="AR298" s="2" t="str">
        <f>IF(Base[[#This Row],[Société]]="","",IF($AQ298&gt;55,"6 - Plus de 55 ans",IF($AQ298&gt;45,"5 - De 46 à 55 ans",IF($AQ298&gt;35,"4 - De 36 à 45 ans",IF($AQ298&gt;25,"3 - De 26 à 35 ans",IF($AQ298&gt;17,"2 - De 18 à 25 ans","1 - Moins de 18 ans"))))))</f>
        <v>2 - De 18 à 25 ans</v>
      </c>
      <c r="AS298" s="3">
        <f t="shared" si="4"/>
        <v>1</v>
      </c>
      <c r="AT298" s="3">
        <f>IF(Base[[#This Row],[Société]]="","",YEAR(Base[[#This Row],[Période]]))</f>
        <v>2024</v>
      </c>
      <c r="AU298" s="3">
        <f>IF(A298="","",MONTH(Base[[#This Row],[Période]]))</f>
        <v>3</v>
      </c>
    </row>
    <row r="299" spans="1:47" x14ac:dyDescent="0.25">
      <c r="A299" t="s">
        <v>322</v>
      </c>
      <c r="B299">
        <v>214</v>
      </c>
      <c r="C299" t="s">
        <v>45</v>
      </c>
      <c r="D299" t="s">
        <v>262</v>
      </c>
      <c r="E299" t="str">
        <f>CONCATENATE("Pré",Base[[#This Row],[Nom]])</f>
        <v>PréNom68</v>
      </c>
      <c r="F299" s="4">
        <v>45352</v>
      </c>
      <c r="G299" t="s">
        <v>46</v>
      </c>
      <c r="H299" t="s">
        <v>77</v>
      </c>
      <c r="I299" s="4">
        <v>32156</v>
      </c>
      <c r="S299" s="4">
        <v>44753</v>
      </c>
      <c r="U299" t="s">
        <v>90</v>
      </c>
      <c r="V299" t="s">
        <v>110</v>
      </c>
      <c r="W299" s="4">
        <v>44849</v>
      </c>
      <c r="X299" s="4">
        <v>44849</v>
      </c>
      <c r="Z299">
        <v>31</v>
      </c>
      <c r="AB299" t="s">
        <v>92</v>
      </c>
      <c r="AC299" t="s">
        <v>55</v>
      </c>
      <c r="AD299" t="s">
        <v>51</v>
      </c>
      <c r="AE299" t="s">
        <v>51</v>
      </c>
      <c r="AF299" t="s">
        <v>64</v>
      </c>
      <c r="AJ299">
        <v>151.66999999999999</v>
      </c>
      <c r="AK299">
        <v>1786.67</v>
      </c>
      <c r="AL299">
        <v>11.78</v>
      </c>
      <c r="AM299">
        <v>2134.5300000000002</v>
      </c>
      <c r="AN299">
        <v>2636.82</v>
      </c>
      <c r="AO299" s="3">
        <f>IF(Base[[#This Row],[Société]]="","",IF(Base[[#This Row],[Date ancienneté]]="",DATEDIF($S299,'Tableau de bord_Effectif'!$A$29,"Y"),DATEDIF($T299,'Tableau de bord_Effectif'!$A$29,"Y")))</f>
        <v>2</v>
      </c>
      <c r="AP299" s="2" t="str">
        <f>IF(Base[[#This Row],[Société]]="","",IF($AO299&gt;35,"6 - Plus de 35 ans",IF($AO299&gt;25,"5 - De 26 à 35 ans",IF($AO299&gt;15,"4 - De 16 à 25 ans",IF($AO299&gt;5,"3 - De 6 à 15 ans",IF($AQ299&gt;0,"2 - De 1 à 5 ans","1 - Moins d'1 an"))))))</f>
        <v>2 - De 1 à 5 ans</v>
      </c>
      <c r="AQ299" s="3">
        <f>IF($A299="","",DATEDIF($I299,'Tableau de bord_Effectif'!$A$29,"Y"))</f>
        <v>36</v>
      </c>
      <c r="AR299" s="2" t="str">
        <f>IF(Base[[#This Row],[Société]]="","",IF($AQ299&gt;55,"6 - Plus de 55 ans",IF($AQ299&gt;45,"5 - De 46 à 55 ans",IF($AQ299&gt;35,"4 - De 36 à 45 ans",IF($AQ299&gt;25,"3 - De 26 à 35 ans",IF($AQ299&gt;17,"2 - De 18 à 25 ans","1 - Moins de 18 ans"))))))</f>
        <v>4 - De 36 à 45 ans</v>
      </c>
      <c r="AS299" s="3">
        <f t="shared" si="4"/>
        <v>1</v>
      </c>
      <c r="AT299" s="3">
        <f>IF(Base[[#This Row],[Société]]="","",YEAR(Base[[#This Row],[Période]]))</f>
        <v>2024</v>
      </c>
      <c r="AU299" s="3">
        <f>IF(A299="","",MONTH(Base[[#This Row],[Période]]))</f>
        <v>3</v>
      </c>
    </row>
    <row r="300" spans="1:47" x14ac:dyDescent="0.25">
      <c r="A300" t="s">
        <v>322</v>
      </c>
      <c r="B300">
        <v>233</v>
      </c>
      <c r="C300" t="s">
        <v>45</v>
      </c>
      <c r="D300" t="s">
        <v>263</v>
      </c>
      <c r="E300" t="str">
        <f>CONCATENATE("Pré",Base[[#This Row],[Nom]])</f>
        <v>PréNom69</v>
      </c>
      <c r="F300" s="4">
        <v>45352</v>
      </c>
      <c r="G300" t="s">
        <v>46</v>
      </c>
      <c r="H300" t="s">
        <v>47</v>
      </c>
      <c r="I300" s="4">
        <v>34977</v>
      </c>
      <c r="S300" s="4">
        <v>44942</v>
      </c>
      <c r="U300" t="s">
        <v>48</v>
      </c>
      <c r="W300" s="4">
        <v>44942</v>
      </c>
      <c r="X300" s="4">
        <v>44942</v>
      </c>
      <c r="AB300" t="s">
        <v>111</v>
      </c>
      <c r="AC300" t="s">
        <v>55</v>
      </c>
      <c r="AD300" t="s">
        <v>51</v>
      </c>
      <c r="AE300" t="s">
        <v>51</v>
      </c>
      <c r="AF300" t="s">
        <v>66</v>
      </c>
      <c r="AJ300">
        <v>151.66999999999999</v>
      </c>
      <c r="AK300">
        <v>1908.49</v>
      </c>
      <c r="AL300">
        <v>12.58</v>
      </c>
      <c r="AM300">
        <v>2385.33</v>
      </c>
      <c r="AN300">
        <v>3051.52</v>
      </c>
      <c r="AO300" s="3">
        <f>IF(Base[[#This Row],[Société]]="","",IF(Base[[#This Row],[Date ancienneté]]="",DATEDIF($S300,'Tableau de bord_Effectif'!$A$29,"Y"),DATEDIF($T300,'Tableau de bord_Effectif'!$A$29,"Y")))</f>
        <v>1</v>
      </c>
      <c r="AP300" s="2" t="str">
        <f>IF(Base[[#This Row],[Société]]="","",IF($AO300&gt;35,"6 - Plus de 35 ans",IF($AO300&gt;25,"5 - De 26 à 35 ans",IF($AO300&gt;15,"4 - De 16 à 25 ans",IF($AO300&gt;5,"3 - De 6 à 15 ans",IF($AQ300&gt;0,"2 - De 1 à 5 ans","1 - Moins d'1 an"))))))</f>
        <v>2 - De 1 à 5 ans</v>
      </c>
      <c r="AQ300" s="3">
        <f>IF($A300="","",DATEDIF($I300,'Tableau de bord_Effectif'!$A$29,"Y"))</f>
        <v>28</v>
      </c>
      <c r="AR300" s="2" t="str">
        <f>IF(Base[[#This Row],[Société]]="","",IF($AQ300&gt;55,"6 - Plus de 55 ans",IF($AQ300&gt;45,"5 - De 46 à 55 ans",IF($AQ300&gt;35,"4 - De 36 à 45 ans",IF($AQ300&gt;25,"3 - De 26 à 35 ans",IF($AQ300&gt;17,"2 - De 18 à 25 ans","1 - Moins de 18 ans"))))))</f>
        <v>3 - De 26 à 35 ans</v>
      </c>
      <c r="AS300" s="3">
        <f t="shared" si="4"/>
        <v>1</v>
      </c>
      <c r="AT300" s="3">
        <f>IF(Base[[#This Row],[Société]]="","",YEAR(Base[[#This Row],[Période]]))</f>
        <v>2024</v>
      </c>
      <c r="AU300" s="3">
        <f>IF(A300="","",MONTH(Base[[#This Row],[Période]]))</f>
        <v>3</v>
      </c>
    </row>
    <row r="301" spans="1:47" x14ac:dyDescent="0.25">
      <c r="A301" t="s">
        <v>322</v>
      </c>
      <c r="B301">
        <v>180</v>
      </c>
      <c r="C301" t="s">
        <v>45</v>
      </c>
      <c r="D301" t="s">
        <v>264</v>
      </c>
      <c r="E301" t="str">
        <f>CONCATENATE("Pré",Base[[#This Row],[Nom]])</f>
        <v>PréNom70</v>
      </c>
      <c r="F301" s="4">
        <v>45352</v>
      </c>
      <c r="G301" t="s">
        <v>46</v>
      </c>
      <c r="H301" t="s">
        <v>47</v>
      </c>
      <c r="I301" s="4">
        <v>30772</v>
      </c>
      <c r="S301" s="4">
        <v>44202</v>
      </c>
      <c r="T301" s="4">
        <v>44202</v>
      </c>
      <c r="U301" t="s">
        <v>48</v>
      </c>
      <c r="W301" s="4">
        <v>44202</v>
      </c>
      <c r="X301" s="4">
        <v>44202</v>
      </c>
      <c r="AB301" t="s">
        <v>112</v>
      </c>
      <c r="AC301" t="s">
        <v>55</v>
      </c>
      <c r="AD301" t="s">
        <v>51</v>
      </c>
      <c r="AE301" t="s">
        <v>51</v>
      </c>
      <c r="AF301" t="s">
        <v>88</v>
      </c>
      <c r="AI301" t="s">
        <v>68</v>
      </c>
      <c r="AJ301">
        <v>151.66999999999999</v>
      </c>
      <c r="AK301">
        <v>1854.98</v>
      </c>
      <c r="AL301">
        <v>12.23</v>
      </c>
      <c r="AM301">
        <v>2341.29</v>
      </c>
      <c r="AN301">
        <v>2931.93</v>
      </c>
      <c r="AO301" s="3">
        <f>IF(Base[[#This Row],[Société]]="","",IF(Base[[#This Row],[Date ancienneté]]="",DATEDIF($S301,'Tableau de bord_Effectif'!$A$29,"Y"),DATEDIF($T301,'Tableau de bord_Effectif'!$A$29,"Y")))</f>
        <v>3</v>
      </c>
      <c r="AP301" s="2" t="str">
        <f>IF(Base[[#This Row],[Société]]="","",IF($AO301&gt;35,"6 - Plus de 35 ans",IF($AO301&gt;25,"5 - De 26 à 35 ans",IF($AO301&gt;15,"4 - De 16 à 25 ans",IF($AO301&gt;5,"3 - De 6 à 15 ans",IF($AQ301&gt;0,"2 - De 1 à 5 ans","1 - Moins d'1 an"))))))</f>
        <v>2 - De 1 à 5 ans</v>
      </c>
      <c r="AQ301" s="3">
        <f>IF($A301="","",DATEDIF($I301,'Tableau de bord_Effectif'!$A$29,"Y"))</f>
        <v>40</v>
      </c>
      <c r="AR301" s="2" t="str">
        <f>IF(Base[[#This Row],[Société]]="","",IF($AQ301&gt;55,"6 - Plus de 55 ans",IF($AQ301&gt;45,"5 - De 46 à 55 ans",IF($AQ301&gt;35,"4 - De 36 à 45 ans",IF($AQ301&gt;25,"3 - De 26 à 35 ans",IF($AQ301&gt;17,"2 - De 18 à 25 ans","1 - Moins de 18 ans"))))))</f>
        <v>4 - De 36 à 45 ans</v>
      </c>
      <c r="AS301" s="3">
        <f t="shared" si="4"/>
        <v>1</v>
      </c>
      <c r="AT301" s="3">
        <f>IF(Base[[#This Row],[Société]]="","",YEAR(Base[[#This Row],[Période]]))</f>
        <v>2024</v>
      </c>
      <c r="AU301" s="3">
        <f>IF(A301="","",MONTH(Base[[#This Row],[Période]]))</f>
        <v>3</v>
      </c>
    </row>
    <row r="302" spans="1:47" x14ac:dyDescent="0.25">
      <c r="A302" t="s">
        <v>322</v>
      </c>
      <c r="B302">
        <v>247</v>
      </c>
      <c r="C302" t="s">
        <v>57</v>
      </c>
      <c r="D302" t="s">
        <v>265</v>
      </c>
      <c r="E302" t="str">
        <f>CONCATENATE("Pré",Base[[#This Row],[Nom]])</f>
        <v>PréNom71</v>
      </c>
      <c r="F302" s="4">
        <v>45352</v>
      </c>
      <c r="G302" t="s">
        <v>58</v>
      </c>
      <c r="H302" t="s">
        <v>47</v>
      </c>
      <c r="I302" s="4">
        <v>33059</v>
      </c>
      <c r="S302" s="4">
        <v>45170</v>
      </c>
      <c r="U302" t="s">
        <v>48</v>
      </c>
      <c r="W302" s="4">
        <v>45170</v>
      </c>
      <c r="X302" s="4">
        <v>45170</v>
      </c>
      <c r="AB302" t="s">
        <v>60</v>
      </c>
      <c r="AC302" t="s">
        <v>60</v>
      </c>
      <c r="AD302" t="s">
        <v>51</v>
      </c>
      <c r="AE302" t="s">
        <v>51</v>
      </c>
      <c r="AF302" t="s">
        <v>113</v>
      </c>
      <c r="AI302" t="s">
        <v>114</v>
      </c>
      <c r="AJ302">
        <v>151.66999999999999</v>
      </c>
      <c r="AK302">
        <v>2100</v>
      </c>
      <c r="AL302">
        <v>13.85</v>
      </c>
      <c r="AM302">
        <v>2003.08</v>
      </c>
      <c r="AN302">
        <v>2446.42</v>
      </c>
      <c r="AO302" s="3">
        <f>IF(Base[[#This Row],[Société]]="","",IF(Base[[#This Row],[Date ancienneté]]="",DATEDIF($S302,'Tableau de bord_Effectif'!$A$29,"Y"),DATEDIF($T302,'Tableau de bord_Effectif'!$A$29,"Y")))</f>
        <v>0</v>
      </c>
      <c r="AP302" s="2" t="str">
        <f>IF(Base[[#This Row],[Société]]="","",IF($AO302&gt;35,"6 - Plus de 35 ans",IF($AO302&gt;25,"5 - De 26 à 35 ans",IF($AO302&gt;15,"4 - De 16 à 25 ans",IF($AO302&gt;5,"3 - De 6 à 15 ans",IF($AQ302&gt;0,"2 - De 1 à 5 ans","1 - Moins d'1 an"))))))</f>
        <v>2 - De 1 à 5 ans</v>
      </c>
      <c r="AQ302" s="3">
        <f>IF($A302="","",DATEDIF($I302,'Tableau de bord_Effectif'!$A$29,"Y"))</f>
        <v>34</v>
      </c>
      <c r="AR302" s="2" t="str">
        <f>IF(Base[[#This Row],[Société]]="","",IF($AQ302&gt;55,"6 - Plus de 55 ans",IF($AQ302&gt;45,"5 - De 46 à 55 ans",IF($AQ302&gt;35,"4 - De 36 à 45 ans",IF($AQ302&gt;25,"3 - De 26 à 35 ans",IF($AQ302&gt;17,"2 - De 18 à 25 ans","1 - Moins de 18 ans"))))))</f>
        <v>3 - De 26 à 35 ans</v>
      </c>
      <c r="AS302" s="3">
        <f t="shared" si="4"/>
        <v>-1</v>
      </c>
      <c r="AT302" s="3">
        <f>IF(Base[[#This Row],[Société]]="","",YEAR(Base[[#This Row],[Période]]))</f>
        <v>2024</v>
      </c>
      <c r="AU302" s="3">
        <f>IF(A302="","",MONTH(Base[[#This Row],[Période]]))</f>
        <v>3</v>
      </c>
    </row>
    <row r="303" spans="1:47" x14ac:dyDescent="0.25">
      <c r="A303" t="s">
        <v>322</v>
      </c>
      <c r="B303">
        <v>96</v>
      </c>
      <c r="C303" t="s">
        <v>45</v>
      </c>
      <c r="D303" t="s">
        <v>266</v>
      </c>
      <c r="E303" t="str">
        <f>CONCATENATE("Pré",Base[[#This Row],[Nom]])</f>
        <v>PréNom72</v>
      </c>
      <c r="F303" s="4">
        <v>45352</v>
      </c>
      <c r="G303" t="s">
        <v>46</v>
      </c>
      <c r="H303" t="s">
        <v>47</v>
      </c>
      <c r="I303" s="4">
        <v>35597</v>
      </c>
      <c r="S303" s="4">
        <v>42247</v>
      </c>
      <c r="T303" s="4">
        <v>42247</v>
      </c>
      <c r="U303" t="s">
        <v>48</v>
      </c>
      <c r="X303" s="4">
        <v>42917</v>
      </c>
      <c r="AB303" t="s">
        <v>98</v>
      </c>
      <c r="AC303" t="s">
        <v>55</v>
      </c>
      <c r="AD303" t="s">
        <v>51</v>
      </c>
      <c r="AE303" t="s">
        <v>51</v>
      </c>
      <c r="AF303" t="s">
        <v>66</v>
      </c>
      <c r="AI303" t="s">
        <v>68</v>
      </c>
      <c r="AJ303">
        <v>151.66999999999999</v>
      </c>
      <c r="AK303">
        <v>1971.71</v>
      </c>
      <c r="AL303">
        <v>13</v>
      </c>
      <c r="AM303">
        <v>2355.02</v>
      </c>
      <c r="AN303">
        <v>3041.79</v>
      </c>
      <c r="AO303" s="3">
        <f>IF(Base[[#This Row],[Société]]="","",IF(Base[[#This Row],[Date ancienneté]]="",DATEDIF($S303,'Tableau de bord_Effectif'!$A$29,"Y"),DATEDIF($T303,'Tableau de bord_Effectif'!$A$29,"Y")))</f>
        <v>8</v>
      </c>
      <c r="AP303" s="2" t="str">
        <f>IF(Base[[#This Row],[Société]]="","",IF($AO303&gt;35,"6 - Plus de 35 ans",IF($AO303&gt;25,"5 - De 26 à 35 ans",IF($AO303&gt;15,"4 - De 16 à 25 ans",IF($AO303&gt;5,"3 - De 6 à 15 ans",IF($AQ303&gt;0,"2 - De 1 à 5 ans","1 - Moins d'1 an"))))))</f>
        <v>3 - De 6 à 15 ans</v>
      </c>
      <c r="AQ303" s="3">
        <f>IF($A303="","",DATEDIF($I303,'Tableau de bord_Effectif'!$A$29,"Y"))</f>
        <v>27</v>
      </c>
      <c r="AR303" s="2" t="str">
        <f>IF(Base[[#This Row],[Société]]="","",IF($AQ303&gt;55,"6 - Plus de 55 ans",IF($AQ303&gt;45,"5 - De 46 à 55 ans",IF($AQ303&gt;35,"4 - De 36 à 45 ans",IF($AQ303&gt;25,"3 - De 26 à 35 ans",IF($AQ303&gt;17,"2 - De 18 à 25 ans","1 - Moins de 18 ans"))))))</f>
        <v>3 - De 26 à 35 ans</v>
      </c>
      <c r="AS303" s="3">
        <f t="shared" si="4"/>
        <v>1</v>
      </c>
      <c r="AT303" s="3">
        <f>IF(Base[[#This Row],[Société]]="","",YEAR(Base[[#This Row],[Période]]))</f>
        <v>2024</v>
      </c>
      <c r="AU303" s="3">
        <f>IF(A303="","",MONTH(Base[[#This Row],[Période]]))</f>
        <v>3</v>
      </c>
    </row>
    <row r="304" spans="1:47" x14ac:dyDescent="0.25">
      <c r="A304" t="s">
        <v>322</v>
      </c>
      <c r="B304">
        <v>239</v>
      </c>
      <c r="C304" t="s">
        <v>45</v>
      </c>
      <c r="D304" t="s">
        <v>267</v>
      </c>
      <c r="E304" t="str">
        <f>CONCATENATE("Pré",Base[[#This Row],[Nom]])</f>
        <v>PréNom73</v>
      </c>
      <c r="F304" s="4">
        <v>45352</v>
      </c>
      <c r="G304" t="s">
        <v>46</v>
      </c>
      <c r="H304" t="s">
        <v>47</v>
      </c>
      <c r="I304" s="4">
        <v>28707</v>
      </c>
      <c r="S304" s="4">
        <v>45027</v>
      </c>
      <c r="U304" t="s">
        <v>90</v>
      </c>
      <c r="V304" t="s">
        <v>110</v>
      </c>
      <c r="W304" s="4">
        <v>45213</v>
      </c>
      <c r="X304" s="4">
        <v>45213</v>
      </c>
      <c r="Y304" s="4">
        <v>45569</v>
      </c>
      <c r="Z304">
        <v>31</v>
      </c>
      <c r="AB304" t="s">
        <v>92</v>
      </c>
      <c r="AC304" t="s">
        <v>55</v>
      </c>
      <c r="AD304" t="s">
        <v>51</v>
      </c>
      <c r="AE304" t="s">
        <v>51</v>
      </c>
      <c r="AF304" t="s">
        <v>64</v>
      </c>
      <c r="AI304" t="s">
        <v>68</v>
      </c>
      <c r="AJ304">
        <v>151.66999999999999</v>
      </c>
      <c r="AK304">
        <v>1786.67</v>
      </c>
      <c r="AL304">
        <v>11.78</v>
      </c>
      <c r="AM304">
        <v>2291.23</v>
      </c>
      <c r="AN304">
        <v>3192.11</v>
      </c>
      <c r="AO304" s="3">
        <f>IF(Base[[#This Row],[Société]]="","",IF(Base[[#This Row],[Date ancienneté]]="",DATEDIF($S304,'Tableau de bord_Effectif'!$A$29,"Y"),DATEDIF($T304,'Tableau de bord_Effectif'!$A$29,"Y")))</f>
        <v>1</v>
      </c>
      <c r="AP304" s="2" t="str">
        <f>IF(Base[[#This Row],[Société]]="","",IF($AO304&gt;35,"6 - Plus de 35 ans",IF($AO304&gt;25,"5 - De 26 à 35 ans",IF($AO304&gt;15,"4 - De 16 à 25 ans",IF($AO304&gt;5,"3 - De 6 à 15 ans",IF($AQ304&gt;0,"2 - De 1 à 5 ans","1 - Moins d'1 an"))))))</f>
        <v>2 - De 1 à 5 ans</v>
      </c>
      <c r="AQ304" s="3">
        <f>IF($A304="","",DATEDIF($I304,'Tableau de bord_Effectif'!$A$29,"Y"))</f>
        <v>45</v>
      </c>
      <c r="AR304" s="2" t="str">
        <f>IF(Base[[#This Row],[Société]]="","",IF($AQ304&gt;55,"6 - Plus de 55 ans",IF($AQ304&gt;45,"5 - De 46 à 55 ans",IF($AQ304&gt;35,"4 - De 36 à 45 ans",IF($AQ304&gt;25,"3 - De 26 à 35 ans",IF($AQ304&gt;17,"2 - De 18 à 25 ans","1 - Moins de 18 ans"))))))</f>
        <v>4 - De 36 à 45 ans</v>
      </c>
      <c r="AS304" s="3">
        <f t="shared" si="4"/>
        <v>1</v>
      </c>
      <c r="AT304" s="3">
        <f>IF(Base[[#This Row],[Société]]="","",YEAR(Base[[#This Row],[Période]]))</f>
        <v>2024</v>
      </c>
      <c r="AU304" s="3">
        <f>IF(A304="","",MONTH(Base[[#This Row],[Période]]))</f>
        <v>3</v>
      </c>
    </row>
    <row r="305" spans="1:47" x14ac:dyDescent="0.25">
      <c r="A305" t="s">
        <v>322</v>
      </c>
      <c r="B305">
        <v>193</v>
      </c>
      <c r="C305" t="s">
        <v>45</v>
      </c>
      <c r="D305" t="s">
        <v>268</v>
      </c>
      <c r="E305" t="str">
        <f>CONCATENATE("Pré",Base[[#This Row],[Nom]])</f>
        <v>PréNom74</v>
      </c>
      <c r="F305" s="4">
        <v>45352</v>
      </c>
      <c r="G305" t="s">
        <v>46</v>
      </c>
      <c r="H305" t="s">
        <v>47</v>
      </c>
      <c r="I305" s="4">
        <v>37523</v>
      </c>
      <c r="S305" s="4">
        <v>44452</v>
      </c>
      <c r="U305" t="s">
        <v>78</v>
      </c>
      <c r="V305" t="s">
        <v>79</v>
      </c>
      <c r="W305" s="4">
        <v>44452</v>
      </c>
      <c r="X305" s="4">
        <v>44452</v>
      </c>
      <c r="Y305" s="4">
        <v>45535</v>
      </c>
      <c r="Z305">
        <v>81</v>
      </c>
      <c r="AB305" t="s">
        <v>103</v>
      </c>
      <c r="AC305" t="s">
        <v>79</v>
      </c>
      <c r="AD305" t="s">
        <v>104</v>
      </c>
      <c r="AE305" t="s">
        <v>51</v>
      </c>
      <c r="AI305" t="s">
        <v>68</v>
      </c>
      <c r="AJ305">
        <v>151.66999999999999</v>
      </c>
      <c r="AK305">
        <v>1378.23</v>
      </c>
      <c r="AL305">
        <v>9.09</v>
      </c>
      <c r="AM305">
        <v>1380.43</v>
      </c>
      <c r="AN305">
        <v>1601.42</v>
      </c>
      <c r="AO305" s="3">
        <f>IF(Base[[#This Row],[Société]]="","",IF(Base[[#This Row],[Date ancienneté]]="",DATEDIF($S305,'Tableau de bord_Effectif'!$A$29,"Y"),DATEDIF($T305,'Tableau de bord_Effectif'!$A$29,"Y")))</f>
        <v>2</v>
      </c>
      <c r="AP305" s="2" t="str">
        <f>IF(Base[[#This Row],[Société]]="","",IF($AO305&gt;35,"6 - Plus de 35 ans",IF($AO305&gt;25,"5 - De 26 à 35 ans",IF($AO305&gt;15,"4 - De 16 à 25 ans",IF($AO305&gt;5,"3 - De 6 à 15 ans",IF($AQ305&gt;0,"2 - De 1 à 5 ans","1 - Moins d'1 an"))))))</f>
        <v>2 - De 1 à 5 ans</v>
      </c>
      <c r="AQ305" s="3">
        <f>IF($A305="","",DATEDIF($I305,'Tableau de bord_Effectif'!$A$29,"Y"))</f>
        <v>21</v>
      </c>
      <c r="AR305" s="2" t="str">
        <f>IF(Base[[#This Row],[Société]]="","",IF($AQ305&gt;55,"6 - Plus de 55 ans",IF($AQ305&gt;45,"5 - De 46 à 55 ans",IF($AQ305&gt;35,"4 - De 36 à 45 ans",IF($AQ305&gt;25,"3 - De 26 à 35 ans",IF($AQ305&gt;17,"2 - De 18 à 25 ans","1 - Moins de 18 ans"))))))</f>
        <v>2 - De 18 à 25 ans</v>
      </c>
      <c r="AS305" s="3">
        <f t="shared" si="4"/>
        <v>1</v>
      </c>
      <c r="AT305" s="3">
        <f>IF(Base[[#This Row],[Société]]="","",YEAR(Base[[#This Row],[Période]]))</f>
        <v>2024</v>
      </c>
      <c r="AU305" s="3">
        <f>IF(A305="","",MONTH(Base[[#This Row],[Période]]))</f>
        <v>3</v>
      </c>
    </row>
    <row r="306" spans="1:47" x14ac:dyDescent="0.25">
      <c r="A306" t="s">
        <v>322</v>
      </c>
      <c r="B306">
        <v>64</v>
      </c>
      <c r="C306" t="s">
        <v>45</v>
      </c>
      <c r="D306" t="s">
        <v>269</v>
      </c>
      <c r="E306" t="str">
        <f>CONCATENATE("Pré",Base[[#This Row],[Nom]])</f>
        <v>PréNom75</v>
      </c>
      <c r="F306" s="4">
        <v>45352</v>
      </c>
      <c r="G306" t="s">
        <v>46</v>
      </c>
      <c r="H306" t="s">
        <v>47</v>
      </c>
      <c r="I306" s="4">
        <v>24250</v>
      </c>
      <c r="S306" s="4">
        <v>37655</v>
      </c>
      <c r="T306" s="4">
        <v>32203</v>
      </c>
      <c r="U306" t="s">
        <v>48</v>
      </c>
      <c r="X306" s="4">
        <v>37655</v>
      </c>
      <c r="AB306" t="s">
        <v>99</v>
      </c>
      <c r="AC306" t="s">
        <v>70</v>
      </c>
      <c r="AD306" t="s">
        <v>70</v>
      </c>
      <c r="AE306" t="s">
        <v>70</v>
      </c>
      <c r="AF306" t="s">
        <v>81</v>
      </c>
      <c r="AI306" t="s">
        <v>100</v>
      </c>
      <c r="AJ306">
        <v>151.66999999999999</v>
      </c>
      <c r="AK306">
        <v>3567.25</v>
      </c>
      <c r="AL306">
        <v>23.52</v>
      </c>
      <c r="AM306">
        <v>3681.48</v>
      </c>
      <c r="AN306">
        <v>5461.14</v>
      </c>
      <c r="AO306" s="3">
        <f>IF(Base[[#This Row],[Société]]="","",IF(Base[[#This Row],[Date ancienneté]]="",DATEDIF($S306,'Tableau de bord_Effectif'!$A$29,"Y"),DATEDIF($T306,'Tableau de bord_Effectif'!$A$29,"Y")))</f>
        <v>36</v>
      </c>
      <c r="AP306" s="2" t="str">
        <f>IF(Base[[#This Row],[Société]]="","",IF($AO306&gt;35,"6 - Plus de 35 ans",IF($AO306&gt;25,"5 - De 26 à 35 ans",IF($AO306&gt;15,"4 - De 16 à 25 ans",IF($AO306&gt;5,"3 - De 6 à 15 ans",IF($AQ306&gt;0,"2 - De 1 à 5 ans","1 - Moins d'1 an"))))))</f>
        <v>6 - Plus de 35 ans</v>
      </c>
      <c r="AQ306" s="3">
        <f>IF($A306="","",DATEDIF($I306,'Tableau de bord_Effectif'!$A$29,"Y"))</f>
        <v>58</v>
      </c>
      <c r="AR306" s="2" t="str">
        <f>IF(Base[[#This Row],[Société]]="","",IF($AQ306&gt;55,"6 - Plus de 55 ans",IF($AQ306&gt;45,"5 - De 46 à 55 ans",IF($AQ306&gt;35,"4 - De 36 à 45 ans",IF($AQ306&gt;25,"3 - De 26 à 35 ans",IF($AQ306&gt;17,"2 - De 18 à 25 ans","1 - Moins de 18 ans"))))))</f>
        <v>6 - Plus de 55 ans</v>
      </c>
      <c r="AS306" s="3">
        <f t="shared" si="4"/>
        <v>1</v>
      </c>
      <c r="AT306" s="3">
        <f>IF(Base[[#This Row],[Société]]="","",YEAR(Base[[#This Row],[Période]]))</f>
        <v>2024</v>
      </c>
      <c r="AU306" s="3">
        <f>IF(A306="","",MONTH(Base[[#This Row],[Période]]))</f>
        <v>3</v>
      </c>
    </row>
    <row r="307" spans="1:47" x14ac:dyDescent="0.25">
      <c r="A307" t="s">
        <v>322</v>
      </c>
      <c r="B307">
        <v>153</v>
      </c>
      <c r="C307" t="s">
        <v>45</v>
      </c>
      <c r="D307" t="s">
        <v>270</v>
      </c>
      <c r="E307" t="str">
        <f>CONCATENATE("Pré",Base[[#This Row],[Nom]])</f>
        <v>PréNom76</v>
      </c>
      <c r="F307" s="4">
        <v>45352</v>
      </c>
      <c r="G307" t="s">
        <v>46</v>
      </c>
      <c r="H307" t="s">
        <v>47</v>
      </c>
      <c r="I307" s="4">
        <v>32939</v>
      </c>
      <c r="S307" s="4">
        <v>43662</v>
      </c>
      <c r="T307" s="4">
        <v>43662</v>
      </c>
      <c r="U307" t="s">
        <v>48</v>
      </c>
      <c r="W307" s="4">
        <v>43662</v>
      </c>
      <c r="X307" s="4">
        <v>43662</v>
      </c>
      <c r="AB307" t="s">
        <v>115</v>
      </c>
      <c r="AC307" t="s">
        <v>55</v>
      </c>
      <c r="AD307" t="s">
        <v>51</v>
      </c>
      <c r="AE307" t="s">
        <v>51</v>
      </c>
      <c r="AF307" t="s">
        <v>116</v>
      </c>
      <c r="AI307" t="s">
        <v>117</v>
      </c>
      <c r="AJ307">
        <v>169</v>
      </c>
      <c r="AK307">
        <v>2823.88</v>
      </c>
      <c r="AL307">
        <v>16.29</v>
      </c>
      <c r="AM307">
        <v>3018.27</v>
      </c>
      <c r="AN307">
        <v>4185.01</v>
      </c>
      <c r="AO307" s="3">
        <f>IF(Base[[#This Row],[Société]]="","",IF(Base[[#This Row],[Date ancienneté]]="",DATEDIF($S307,'Tableau de bord_Effectif'!$A$29,"Y"),DATEDIF($T307,'Tableau de bord_Effectif'!$A$29,"Y")))</f>
        <v>5</v>
      </c>
      <c r="AP307" s="2" t="str">
        <f>IF(Base[[#This Row],[Société]]="","",IF($AO307&gt;35,"6 - Plus de 35 ans",IF($AO307&gt;25,"5 - De 26 à 35 ans",IF($AO307&gt;15,"4 - De 16 à 25 ans",IF($AO307&gt;5,"3 - De 6 à 15 ans",IF($AQ307&gt;0,"2 - De 1 à 5 ans","1 - Moins d'1 an"))))))</f>
        <v>2 - De 1 à 5 ans</v>
      </c>
      <c r="AQ307" s="3">
        <f>IF($A307="","",DATEDIF($I307,'Tableau de bord_Effectif'!$A$29,"Y"))</f>
        <v>34</v>
      </c>
      <c r="AR307" s="2" t="str">
        <f>IF(Base[[#This Row],[Société]]="","",IF($AQ307&gt;55,"6 - Plus de 55 ans",IF($AQ307&gt;45,"5 - De 46 à 55 ans",IF($AQ307&gt;35,"4 - De 36 à 45 ans",IF($AQ307&gt;25,"3 - De 26 à 35 ans",IF($AQ307&gt;17,"2 - De 18 à 25 ans","1 - Moins de 18 ans"))))))</f>
        <v>3 - De 26 à 35 ans</v>
      </c>
      <c r="AS307" s="3">
        <f t="shared" si="4"/>
        <v>1</v>
      </c>
      <c r="AT307" s="3">
        <f>IF(Base[[#This Row],[Société]]="","",YEAR(Base[[#This Row],[Période]]))</f>
        <v>2024</v>
      </c>
      <c r="AU307" s="3">
        <f>IF(A307="","",MONTH(Base[[#This Row],[Période]]))</f>
        <v>3</v>
      </c>
    </row>
    <row r="308" spans="1:47" x14ac:dyDescent="0.25">
      <c r="A308" t="s">
        <v>322</v>
      </c>
      <c r="B308">
        <v>248</v>
      </c>
      <c r="C308" t="s">
        <v>45</v>
      </c>
      <c r="D308" t="s">
        <v>271</v>
      </c>
      <c r="E308" t="str">
        <f>CONCATENATE("Pré",Base[[#This Row],[Nom]])</f>
        <v>PréNom77</v>
      </c>
      <c r="F308" s="4">
        <v>45352</v>
      </c>
      <c r="G308" t="s">
        <v>46</v>
      </c>
      <c r="H308" t="s">
        <v>47</v>
      </c>
      <c r="I308" s="4">
        <v>38698</v>
      </c>
      <c r="S308" s="4">
        <v>45180</v>
      </c>
      <c r="T308" s="4">
        <v>45180</v>
      </c>
      <c r="U308" t="s">
        <v>78</v>
      </c>
      <c r="V308" t="s">
        <v>79</v>
      </c>
      <c r="W308" s="4">
        <v>45180</v>
      </c>
      <c r="X308" s="4">
        <v>45180</v>
      </c>
      <c r="Y308" s="4">
        <v>45900</v>
      </c>
      <c r="Z308">
        <v>81</v>
      </c>
      <c r="AB308" t="s">
        <v>103</v>
      </c>
      <c r="AC308" t="s">
        <v>79</v>
      </c>
      <c r="AD308" t="s">
        <v>51</v>
      </c>
      <c r="AE308" t="s">
        <v>51</v>
      </c>
      <c r="AI308" t="s">
        <v>68</v>
      </c>
      <c r="AJ308">
        <v>151.66999999999999</v>
      </c>
      <c r="AK308">
        <v>883.48</v>
      </c>
      <c r="AL308">
        <v>5.83</v>
      </c>
      <c r="AM308">
        <v>681.8</v>
      </c>
      <c r="AN308">
        <v>816.94</v>
      </c>
      <c r="AO308" s="3">
        <f>IF(Base[[#This Row],[Société]]="","",IF(Base[[#This Row],[Date ancienneté]]="",DATEDIF($S308,'Tableau de bord_Effectif'!$A$29,"Y"),DATEDIF($T308,'Tableau de bord_Effectif'!$A$29,"Y")))</f>
        <v>0</v>
      </c>
      <c r="AP308" s="2" t="str">
        <f>IF(Base[[#This Row],[Société]]="","",IF($AO308&gt;35,"6 - Plus de 35 ans",IF($AO308&gt;25,"5 - De 26 à 35 ans",IF($AO308&gt;15,"4 - De 16 à 25 ans",IF($AO308&gt;5,"3 - De 6 à 15 ans",IF($AQ308&gt;0,"2 - De 1 à 5 ans","1 - Moins d'1 an"))))))</f>
        <v>2 - De 1 à 5 ans</v>
      </c>
      <c r="AQ308" s="3">
        <f>IF($A308="","",DATEDIF($I308,'Tableau de bord_Effectif'!$A$29,"Y"))</f>
        <v>18</v>
      </c>
      <c r="AR308" s="2" t="str">
        <f>IF(Base[[#This Row],[Société]]="","",IF($AQ308&gt;55,"6 - Plus de 55 ans",IF($AQ308&gt;45,"5 - De 46 à 55 ans",IF($AQ308&gt;35,"4 - De 36 à 45 ans",IF($AQ308&gt;25,"3 - De 26 à 35 ans",IF($AQ308&gt;17,"2 - De 18 à 25 ans","1 - Moins de 18 ans"))))))</f>
        <v>2 - De 18 à 25 ans</v>
      </c>
      <c r="AS308" s="3">
        <f t="shared" si="4"/>
        <v>1</v>
      </c>
      <c r="AT308" s="3">
        <f>IF(Base[[#This Row],[Société]]="","",YEAR(Base[[#This Row],[Période]]))</f>
        <v>2024</v>
      </c>
      <c r="AU308" s="3">
        <f>IF(A308="","",MONTH(Base[[#This Row],[Période]]))</f>
        <v>3</v>
      </c>
    </row>
    <row r="309" spans="1:47" x14ac:dyDescent="0.25">
      <c r="A309" t="s">
        <v>322</v>
      </c>
      <c r="B309">
        <v>165</v>
      </c>
      <c r="C309" t="s">
        <v>45</v>
      </c>
      <c r="D309" t="s">
        <v>272</v>
      </c>
      <c r="E309" t="str">
        <f>CONCATENATE("Pré",Base[[#This Row],[Nom]])</f>
        <v>PréNom78</v>
      </c>
      <c r="F309" s="4">
        <v>45352</v>
      </c>
      <c r="G309" t="s">
        <v>46</v>
      </c>
      <c r="H309" t="s">
        <v>47</v>
      </c>
      <c r="I309" s="4">
        <v>31700</v>
      </c>
      <c r="S309" s="4">
        <v>43997</v>
      </c>
      <c r="T309" s="4">
        <v>43997</v>
      </c>
      <c r="U309" t="s">
        <v>48</v>
      </c>
      <c r="W309" s="4">
        <v>44545</v>
      </c>
      <c r="X309" s="4">
        <v>44545</v>
      </c>
      <c r="AB309" t="s">
        <v>97</v>
      </c>
      <c r="AC309" t="s">
        <v>55</v>
      </c>
      <c r="AD309" t="s">
        <v>51</v>
      </c>
      <c r="AE309" t="s">
        <v>51</v>
      </c>
      <c r="AF309" t="s">
        <v>56</v>
      </c>
      <c r="AI309" t="s">
        <v>68</v>
      </c>
      <c r="AJ309">
        <v>151.66999999999999</v>
      </c>
      <c r="AK309">
        <v>1792.56</v>
      </c>
      <c r="AL309">
        <v>11.82</v>
      </c>
      <c r="AM309">
        <v>2436.67</v>
      </c>
      <c r="AN309">
        <v>3714.24</v>
      </c>
      <c r="AO309" s="3">
        <f>IF(Base[[#This Row],[Société]]="","",IF(Base[[#This Row],[Date ancienneté]]="",DATEDIF($S309,'Tableau de bord_Effectif'!$A$29,"Y"),DATEDIF($T309,'Tableau de bord_Effectif'!$A$29,"Y")))</f>
        <v>4</v>
      </c>
      <c r="AP309" s="2" t="str">
        <f>IF(Base[[#This Row],[Société]]="","",IF($AO309&gt;35,"6 - Plus de 35 ans",IF($AO309&gt;25,"5 - De 26 à 35 ans",IF($AO309&gt;15,"4 - De 16 à 25 ans",IF($AO309&gt;5,"3 - De 6 à 15 ans",IF($AQ309&gt;0,"2 - De 1 à 5 ans","1 - Moins d'1 an"))))))</f>
        <v>2 - De 1 à 5 ans</v>
      </c>
      <c r="AQ309" s="3">
        <f>IF($A309="","",DATEDIF($I309,'Tableau de bord_Effectif'!$A$29,"Y"))</f>
        <v>37</v>
      </c>
      <c r="AR309" s="2" t="str">
        <f>IF(Base[[#This Row],[Société]]="","",IF($AQ309&gt;55,"6 - Plus de 55 ans",IF($AQ309&gt;45,"5 - De 46 à 55 ans",IF($AQ309&gt;35,"4 - De 36 à 45 ans",IF($AQ309&gt;25,"3 - De 26 à 35 ans",IF($AQ309&gt;17,"2 - De 18 à 25 ans","1 - Moins de 18 ans"))))))</f>
        <v>4 - De 36 à 45 ans</v>
      </c>
      <c r="AS309" s="3">
        <f t="shared" si="4"/>
        <v>1</v>
      </c>
      <c r="AT309" s="3">
        <f>IF(Base[[#This Row],[Société]]="","",YEAR(Base[[#This Row],[Période]]))</f>
        <v>2024</v>
      </c>
      <c r="AU309" s="3">
        <f>IF(A309="","",MONTH(Base[[#This Row],[Période]]))</f>
        <v>3</v>
      </c>
    </row>
    <row r="310" spans="1:47" x14ac:dyDescent="0.25">
      <c r="A310" t="s">
        <v>322</v>
      </c>
      <c r="B310">
        <v>65</v>
      </c>
      <c r="C310" t="s">
        <v>57</v>
      </c>
      <c r="D310" t="s">
        <v>273</v>
      </c>
      <c r="E310" t="str">
        <f>CONCATENATE("Pré",Base[[#This Row],[Nom]])</f>
        <v>PréNom79</v>
      </c>
      <c r="F310" s="4">
        <v>45352</v>
      </c>
      <c r="G310" t="s">
        <v>58</v>
      </c>
      <c r="H310" t="s">
        <v>47</v>
      </c>
      <c r="I310" s="4">
        <v>28736</v>
      </c>
      <c r="S310" s="4">
        <v>38231</v>
      </c>
      <c r="T310" s="4">
        <v>38231</v>
      </c>
      <c r="U310" t="s">
        <v>48</v>
      </c>
      <c r="X310" s="4">
        <v>40269</v>
      </c>
      <c r="AB310" t="s">
        <v>98</v>
      </c>
      <c r="AC310" t="s">
        <v>55</v>
      </c>
      <c r="AD310" t="s">
        <v>51</v>
      </c>
      <c r="AE310" t="s">
        <v>51</v>
      </c>
      <c r="AF310" t="s">
        <v>88</v>
      </c>
      <c r="AI310" t="s">
        <v>68</v>
      </c>
      <c r="AJ310">
        <v>151.66999999999999</v>
      </c>
      <c r="AK310">
        <v>1854.98</v>
      </c>
      <c r="AL310">
        <v>12.23</v>
      </c>
      <c r="AM310">
        <v>2072.9699999999998</v>
      </c>
      <c r="AN310">
        <v>2620.86</v>
      </c>
      <c r="AO310" s="3">
        <f>IF(Base[[#This Row],[Société]]="","",IF(Base[[#This Row],[Date ancienneté]]="",DATEDIF($S310,'Tableau de bord_Effectif'!$A$29,"Y"),DATEDIF($T310,'Tableau de bord_Effectif'!$A$29,"Y")))</f>
        <v>19</v>
      </c>
      <c r="AP310" s="2" t="str">
        <f>IF(Base[[#This Row],[Société]]="","",IF($AO310&gt;35,"6 - Plus de 35 ans",IF($AO310&gt;25,"5 - De 26 à 35 ans",IF($AO310&gt;15,"4 - De 16 à 25 ans",IF($AO310&gt;5,"3 - De 6 à 15 ans",IF($AQ310&gt;0,"2 - De 1 à 5 ans","1 - Moins d'1 an"))))))</f>
        <v>4 - De 16 à 25 ans</v>
      </c>
      <c r="AQ310" s="3">
        <f>IF($A310="","",DATEDIF($I310,'Tableau de bord_Effectif'!$A$29,"Y"))</f>
        <v>45</v>
      </c>
      <c r="AR310" s="2" t="str">
        <f>IF(Base[[#This Row],[Société]]="","",IF($AQ310&gt;55,"6 - Plus de 55 ans",IF($AQ310&gt;45,"5 - De 46 à 55 ans",IF($AQ310&gt;35,"4 - De 36 à 45 ans",IF($AQ310&gt;25,"3 - De 26 à 35 ans",IF($AQ310&gt;17,"2 - De 18 à 25 ans","1 - Moins de 18 ans"))))))</f>
        <v>4 - De 36 à 45 ans</v>
      </c>
      <c r="AS310" s="3">
        <f t="shared" si="4"/>
        <v>-1</v>
      </c>
      <c r="AT310" s="3">
        <f>IF(Base[[#This Row],[Société]]="","",YEAR(Base[[#This Row],[Période]]))</f>
        <v>2024</v>
      </c>
      <c r="AU310" s="3">
        <f>IF(A310="","",MONTH(Base[[#This Row],[Période]]))</f>
        <v>3</v>
      </c>
    </row>
    <row r="311" spans="1:47" x14ac:dyDescent="0.25">
      <c r="A311" t="s">
        <v>322</v>
      </c>
      <c r="B311">
        <v>240</v>
      </c>
      <c r="C311" t="s">
        <v>45</v>
      </c>
      <c r="D311" t="s">
        <v>274</v>
      </c>
      <c r="E311" t="str">
        <f>CONCATENATE("Pré",Base[[#This Row],[Nom]])</f>
        <v>PréNom80</v>
      </c>
      <c r="F311" s="4">
        <v>45352</v>
      </c>
      <c r="G311" t="s">
        <v>46</v>
      </c>
      <c r="H311" t="s">
        <v>47</v>
      </c>
      <c r="I311" s="4">
        <v>29705</v>
      </c>
      <c r="S311" s="4">
        <v>45048</v>
      </c>
      <c r="U311" t="s">
        <v>90</v>
      </c>
      <c r="V311" t="s">
        <v>110</v>
      </c>
      <c r="W311" s="4">
        <v>45213</v>
      </c>
      <c r="X311" s="4">
        <v>45213</v>
      </c>
      <c r="Y311" s="4">
        <v>45590</v>
      </c>
      <c r="AB311" t="s">
        <v>92</v>
      </c>
      <c r="AC311" t="s">
        <v>55</v>
      </c>
      <c r="AD311" t="s">
        <v>51</v>
      </c>
      <c r="AE311" t="s">
        <v>51</v>
      </c>
      <c r="AF311" t="s">
        <v>64</v>
      </c>
      <c r="AI311" t="s">
        <v>68</v>
      </c>
      <c r="AJ311">
        <v>151.66999999999999</v>
      </c>
      <c r="AK311">
        <v>1786.67</v>
      </c>
      <c r="AL311">
        <v>11.78</v>
      </c>
      <c r="AM311">
        <v>2062.7800000000002</v>
      </c>
      <c r="AN311">
        <v>2688.3</v>
      </c>
      <c r="AO311" s="3">
        <f>IF(Base[[#This Row],[Société]]="","",IF(Base[[#This Row],[Date ancienneté]]="",DATEDIF($S311,'Tableau de bord_Effectif'!$A$29,"Y"),DATEDIF($T311,'Tableau de bord_Effectif'!$A$29,"Y")))</f>
        <v>1</v>
      </c>
      <c r="AP311" s="2" t="str">
        <f>IF(Base[[#This Row],[Société]]="","",IF($AO311&gt;35,"6 - Plus de 35 ans",IF($AO311&gt;25,"5 - De 26 à 35 ans",IF($AO311&gt;15,"4 - De 16 à 25 ans",IF($AO311&gt;5,"3 - De 6 à 15 ans",IF($AQ311&gt;0,"2 - De 1 à 5 ans","1 - Moins d'1 an"))))))</f>
        <v>2 - De 1 à 5 ans</v>
      </c>
      <c r="AQ311" s="3">
        <f>IF($A311="","",DATEDIF($I311,'Tableau de bord_Effectif'!$A$29,"Y"))</f>
        <v>43</v>
      </c>
      <c r="AR311" s="2" t="str">
        <f>IF(Base[[#This Row],[Société]]="","",IF($AQ311&gt;55,"6 - Plus de 55 ans",IF($AQ311&gt;45,"5 - De 46 à 55 ans",IF($AQ311&gt;35,"4 - De 36 à 45 ans",IF($AQ311&gt;25,"3 - De 26 à 35 ans",IF($AQ311&gt;17,"2 - De 18 à 25 ans","1 - Moins de 18 ans"))))))</f>
        <v>4 - De 36 à 45 ans</v>
      </c>
      <c r="AS311" s="3">
        <f t="shared" si="4"/>
        <v>1</v>
      </c>
      <c r="AT311" s="3">
        <f>IF(Base[[#This Row],[Société]]="","",YEAR(Base[[#This Row],[Période]]))</f>
        <v>2024</v>
      </c>
      <c r="AU311" s="3">
        <f>IF(A311="","",MONTH(Base[[#This Row],[Période]]))</f>
        <v>3</v>
      </c>
    </row>
    <row r="312" spans="1:47" x14ac:dyDescent="0.25">
      <c r="A312" t="s">
        <v>322</v>
      </c>
      <c r="B312">
        <v>177</v>
      </c>
      <c r="C312" t="s">
        <v>45</v>
      </c>
      <c r="D312" t="s">
        <v>275</v>
      </c>
      <c r="E312" t="str">
        <f>CONCATENATE("Pré",Base[[#This Row],[Nom]])</f>
        <v>PréNom81</v>
      </c>
      <c r="F312" s="4">
        <v>45352</v>
      </c>
      <c r="G312" t="s">
        <v>46</v>
      </c>
      <c r="H312" t="s">
        <v>47</v>
      </c>
      <c r="I312" s="4">
        <v>37536</v>
      </c>
      <c r="S312" s="4">
        <v>44112</v>
      </c>
      <c r="T312" s="4">
        <v>44112</v>
      </c>
      <c r="U312" t="s">
        <v>48</v>
      </c>
      <c r="W312" s="4">
        <v>44805</v>
      </c>
      <c r="X312" s="4">
        <v>45352</v>
      </c>
      <c r="AA312" s="4">
        <v>45351</v>
      </c>
      <c r="AB312" t="s">
        <v>92</v>
      </c>
      <c r="AC312" t="s">
        <v>55</v>
      </c>
      <c r="AD312" t="s">
        <v>51</v>
      </c>
      <c r="AE312" t="s">
        <v>51</v>
      </c>
      <c r="AF312" t="s">
        <v>64</v>
      </c>
      <c r="AI312" t="s">
        <v>68</v>
      </c>
      <c r="AJ312">
        <v>151.66999999999999</v>
      </c>
      <c r="AK312">
        <v>1786.67</v>
      </c>
      <c r="AL312">
        <v>11.78</v>
      </c>
      <c r="AM312">
        <v>2068.6799999999998</v>
      </c>
      <c r="AN312">
        <v>2550.23</v>
      </c>
      <c r="AO312" s="3">
        <f>IF(Base[[#This Row],[Société]]="","",IF(Base[[#This Row],[Date ancienneté]]="",DATEDIF($S312,'Tableau de bord_Effectif'!$A$29,"Y"),DATEDIF($T312,'Tableau de bord_Effectif'!$A$29,"Y")))</f>
        <v>3</v>
      </c>
      <c r="AP312" s="2" t="str">
        <f>IF(Base[[#This Row],[Société]]="","",IF($AO312&gt;35,"6 - Plus de 35 ans",IF($AO312&gt;25,"5 - De 26 à 35 ans",IF($AO312&gt;15,"4 - De 16 à 25 ans",IF($AO312&gt;5,"3 - De 6 à 15 ans",IF($AQ312&gt;0,"2 - De 1 à 5 ans","1 - Moins d'1 an"))))))</f>
        <v>2 - De 1 à 5 ans</v>
      </c>
      <c r="AQ312" s="3">
        <f>IF($A312="","",DATEDIF($I312,'Tableau de bord_Effectif'!$A$29,"Y"))</f>
        <v>21</v>
      </c>
      <c r="AR312" s="2" t="str">
        <f>IF(Base[[#This Row],[Société]]="","",IF($AQ312&gt;55,"6 - Plus de 55 ans",IF($AQ312&gt;45,"5 - De 46 à 55 ans",IF($AQ312&gt;35,"4 - De 36 à 45 ans",IF($AQ312&gt;25,"3 - De 26 à 35 ans",IF($AQ312&gt;17,"2 - De 18 à 25 ans","1 - Moins de 18 ans"))))))</f>
        <v>2 - De 18 à 25 ans</v>
      </c>
      <c r="AS312" s="3">
        <f t="shared" si="4"/>
        <v>1</v>
      </c>
      <c r="AT312" s="3">
        <f>IF(Base[[#This Row],[Société]]="","",YEAR(Base[[#This Row],[Période]]))</f>
        <v>2024</v>
      </c>
      <c r="AU312" s="3">
        <f>IF(A312="","",MONTH(Base[[#This Row],[Période]]))</f>
        <v>3</v>
      </c>
    </row>
    <row r="313" spans="1:47" x14ac:dyDescent="0.25">
      <c r="A313" t="s">
        <v>322</v>
      </c>
      <c r="B313">
        <v>67</v>
      </c>
      <c r="C313" t="s">
        <v>45</v>
      </c>
      <c r="D313" t="s">
        <v>276</v>
      </c>
      <c r="E313" t="str">
        <f>CONCATENATE("Pré",Base[[#This Row],[Nom]])</f>
        <v>PréNom82</v>
      </c>
      <c r="F313" s="4">
        <v>45352</v>
      </c>
      <c r="G313" t="s">
        <v>46</v>
      </c>
      <c r="H313" t="s">
        <v>47</v>
      </c>
      <c r="I313" s="4">
        <v>25362</v>
      </c>
      <c r="S313" s="4">
        <v>37655</v>
      </c>
      <c r="T313" s="4">
        <v>33182</v>
      </c>
      <c r="U313" t="s">
        <v>48</v>
      </c>
      <c r="X313" s="4">
        <v>37655</v>
      </c>
      <c r="AB313" t="s">
        <v>101</v>
      </c>
      <c r="AC313" t="s">
        <v>55</v>
      </c>
      <c r="AD313" t="s">
        <v>51</v>
      </c>
      <c r="AE313" t="s">
        <v>51</v>
      </c>
      <c r="AF313" t="s">
        <v>63</v>
      </c>
      <c r="AI313" t="s">
        <v>68</v>
      </c>
      <c r="AJ313">
        <v>151.66999999999999</v>
      </c>
      <c r="AK313">
        <v>1810.39</v>
      </c>
      <c r="AL313">
        <v>11.94</v>
      </c>
      <c r="AM313">
        <v>1381.2</v>
      </c>
      <c r="AN313">
        <v>1677.93</v>
      </c>
      <c r="AO313" s="3">
        <f>IF(Base[[#This Row],[Société]]="","",IF(Base[[#This Row],[Date ancienneté]]="",DATEDIF($S313,'Tableau de bord_Effectif'!$A$29,"Y"),DATEDIF($T313,'Tableau de bord_Effectif'!$A$29,"Y")))</f>
        <v>33</v>
      </c>
      <c r="AP313" s="2" t="str">
        <f>IF(Base[[#This Row],[Société]]="","",IF($AO313&gt;35,"6 - Plus de 35 ans",IF($AO313&gt;25,"5 - De 26 à 35 ans",IF($AO313&gt;15,"4 - De 16 à 25 ans",IF($AO313&gt;5,"3 - De 6 à 15 ans",IF($AQ313&gt;0,"2 - De 1 à 5 ans","1 - Moins d'1 an"))))))</f>
        <v>5 - De 26 à 35 ans</v>
      </c>
      <c r="AQ313" s="3">
        <f>IF($A313="","",DATEDIF($I313,'Tableau de bord_Effectif'!$A$29,"Y"))</f>
        <v>55</v>
      </c>
      <c r="AR313" s="2" t="str">
        <f>IF(Base[[#This Row],[Société]]="","",IF($AQ313&gt;55,"6 - Plus de 55 ans",IF($AQ313&gt;45,"5 - De 46 à 55 ans",IF($AQ313&gt;35,"4 - De 36 à 45 ans",IF($AQ313&gt;25,"3 - De 26 à 35 ans",IF($AQ313&gt;17,"2 - De 18 à 25 ans","1 - Moins de 18 ans"))))))</f>
        <v>5 - De 46 à 55 ans</v>
      </c>
      <c r="AS313" s="3">
        <f t="shared" si="4"/>
        <v>1</v>
      </c>
      <c r="AT313" s="3">
        <f>IF(Base[[#This Row],[Société]]="","",YEAR(Base[[#This Row],[Période]]))</f>
        <v>2024</v>
      </c>
      <c r="AU313" s="3">
        <f>IF(A313="","",MONTH(Base[[#This Row],[Période]]))</f>
        <v>3</v>
      </c>
    </row>
    <row r="314" spans="1:47" x14ac:dyDescent="0.25">
      <c r="A314" t="s">
        <v>322</v>
      </c>
      <c r="B314">
        <v>241</v>
      </c>
      <c r="C314" t="s">
        <v>45</v>
      </c>
      <c r="D314" t="s">
        <v>277</v>
      </c>
      <c r="E314" t="str">
        <f>CONCATENATE("Pré",Base[[#This Row],[Nom]])</f>
        <v>PréNom83</v>
      </c>
      <c r="F314" s="4">
        <v>45352</v>
      </c>
      <c r="G314" t="s">
        <v>46</v>
      </c>
      <c r="H314" t="s">
        <v>47</v>
      </c>
      <c r="I314" s="4">
        <v>31940</v>
      </c>
      <c r="S314" s="4">
        <v>45055</v>
      </c>
      <c r="U314" t="s">
        <v>90</v>
      </c>
      <c r="V314" t="s">
        <v>110</v>
      </c>
      <c r="W314" s="4">
        <v>45213</v>
      </c>
      <c r="X314" s="4">
        <v>45213</v>
      </c>
      <c r="Y314" s="4">
        <v>45590</v>
      </c>
      <c r="Z314">
        <v>31</v>
      </c>
      <c r="AB314" t="s">
        <v>92</v>
      </c>
      <c r="AC314" t="s">
        <v>55</v>
      </c>
      <c r="AD314" t="s">
        <v>51</v>
      </c>
      <c r="AE314" t="s">
        <v>51</v>
      </c>
      <c r="AF314" t="s">
        <v>64</v>
      </c>
      <c r="AI314" t="s">
        <v>68</v>
      </c>
      <c r="AJ314">
        <v>151.66999999999999</v>
      </c>
      <c r="AK314">
        <v>1786.67</v>
      </c>
      <c r="AL314">
        <v>11.78</v>
      </c>
      <c r="AM314">
        <v>2315.77</v>
      </c>
      <c r="AN314">
        <v>3231.79</v>
      </c>
      <c r="AO314" s="3">
        <f>IF(Base[[#This Row],[Société]]="","",IF(Base[[#This Row],[Date ancienneté]]="",DATEDIF($S314,'Tableau de bord_Effectif'!$A$29,"Y"),DATEDIF($T314,'Tableau de bord_Effectif'!$A$29,"Y")))</f>
        <v>1</v>
      </c>
      <c r="AP314" s="2" t="str">
        <f>IF(Base[[#This Row],[Société]]="","",IF($AO314&gt;35,"6 - Plus de 35 ans",IF($AO314&gt;25,"5 - De 26 à 35 ans",IF($AO314&gt;15,"4 - De 16 à 25 ans",IF($AO314&gt;5,"3 - De 6 à 15 ans",IF($AQ314&gt;0,"2 - De 1 à 5 ans","1 - Moins d'1 an"))))))</f>
        <v>2 - De 1 à 5 ans</v>
      </c>
      <c r="AQ314" s="3">
        <f>IF($A314="","",DATEDIF($I314,'Tableau de bord_Effectif'!$A$29,"Y"))</f>
        <v>37</v>
      </c>
      <c r="AR314" s="2" t="str">
        <f>IF(Base[[#This Row],[Société]]="","",IF($AQ314&gt;55,"6 - Plus de 55 ans",IF($AQ314&gt;45,"5 - De 46 à 55 ans",IF($AQ314&gt;35,"4 - De 36 à 45 ans",IF($AQ314&gt;25,"3 - De 26 à 35 ans",IF($AQ314&gt;17,"2 - De 18 à 25 ans","1 - Moins de 18 ans"))))))</f>
        <v>4 - De 36 à 45 ans</v>
      </c>
      <c r="AS314" s="3">
        <f t="shared" si="4"/>
        <v>1</v>
      </c>
      <c r="AT314" s="3">
        <f>IF(Base[[#This Row],[Société]]="","",YEAR(Base[[#This Row],[Période]]))</f>
        <v>2024</v>
      </c>
      <c r="AU314" s="3">
        <f>IF(A314="","",MONTH(Base[[#This Row],[Période]]))</f>
        <v>3</v>
      </c>
    </row>
    <row r="315" spans="1:47" x14ac:dyDescent="0.25">
      <c r="A315" t="s">
        <v>322</v>
      </c>
      <c r="B315">
        <v>143</v>
      </c>
      <c r="C315" t="s">
        <v>45</v>
      </c>
      <c r="D315" t="s">
        <v>278</v>
      </c>
      <c r="E315" t="str">
        <f>CONCATENATE("Pré",Base[[#This Row],[Nom]])</f>
        <v>PréNom84</v>
      </c>
      <c r="F315" s="4">
        <v>45352</v>
      </c>
      <c r="G315" t="s">
        <v>46</v>
      </c>
      <c r="H315" t="s">
        <v>77</v>
      </c>
      <c r="I315" s="4">
        <v>30603</v>
      </c>
      <c r="S315" s="4">
        <v>43346</v>
      </c>
      <c r="T315" s="4">
        <v>43346</v>
      </c>
      <c r="U315" t="s">
        <v>48</v>
      </c>
      <c r="W315" s="4">
        <v>43346</v>
      </c>
      <c r="X315" s="4">
        <v>43346</v>
      </c>
      <c r="AB315" t="s">
        <v>95</v>
      </c>
      <c r="AC315" t="s">
        <v>55</v>
      </c>
      <c r="AD315" t="s">
        <v>51</v>
      </c>
      <c r="AE315" t="s">
        <v>51</v>
      </c>
      <c r="AF315" t="s">
        <v>63</v>
      </c>
      <c r="AI315" t="s">
        <v>68</v>
      </c>
      <c r="AJ315">
        <v>151.66999999999999</v>
      </c>
      <c r="AK315">
        <v>1810.39</v>
      </c>
      <c r="AL315">
        <v>11.94</v>
      </c>
      <c r="AM315">
        <v>2295.67</v>
      </c>
      <c r="AN315">
        <v>2848.87</v>
      </c>
      <c r="AO315" s="3">
        <f>IF(Base[[#This Row],[Société]]="","",IF(Base[[#This Row],[Date ancienneté]]="",DATEDIF($S315,'Tableau de bord_Effectif'!$A$29,"Y"),DATEDIF($T315,'Tableau de bord_Effectif'!$A$29,"Y")))</f>
        <v>5</v>
      </c>
      <c r="AP315" s="2" t="str">
        <f>IF(Base[[#This Row],[Société]]="","",IF($AO315&gt;35,"6 - Plus de 35 ans",IF($AO315&gt;25,"5 - De 26 à 35 ans",IF($AO315&gt;15,"4 - De 16 à 25 ans",IF($AO315&gt;5,"3 - De 6 à 15 ans",IF($AQ315&gt;0,"2 - De 1 à 5 ans","1 - Moins d'1 an"))))))</f>
        <v>2 - De 1 à 5 ans</v>
      </c>
      <c r="AQ315" s="3">
        <f>IF($A315="","",DATEDIF($I315,'Tableau de bord_Effectif'!$A$29,"Y"))</f>
        <v>40</v>
      </c>
      <c r="AR315" s="2" t="str">
        <f>IF(Base[[#This Row],[Société]]="","",IF($AQ315&gt;55,"6 - Plus de 55 ans",IF($AQ315&gt;45,"5 - De 46 à 55 ans",IF($AQ315&gt;35,"4 - De 36 à 45 ans",IF($AQ315&gt;25,"3 - De 26 à 35 ans",IF($AQ315&gt;17,"2 - De 18 à 25 ans","1 - Moins de 18 ans"))))))</f>
        <v>4 - De 36 à 45 ans</v>
      </c>
      <c r="AS315" s="3">
        <f t="shared" si="4"/>
        <v>1</v>
      </c>
      <c r="AT315" s="3">
        <f>IF(Base[[#This Row],[Société]]="","",YEAR(Base[[#This Row],[Période]]))</f>
        <v>2024</v>
      </c>
      <c r="AU315" s="3">
        <f>IF(A315="","",MONTH(Base[[#This Row],[Période]]))</f>
        <v>3</v>
      </c>
    </row>
    <row r="316" spans="1:47" x14ac:dyDescent="0.25">
      <c r="A316" t="s">
        <v>322</v>
      </c>
      <c r="B316">
        <v>164</v>
      </c>
      <c r="C316" t="s">
        <v>45</v>
      </c>
      <c r="D316" t="s">
        <v>279</v>
      </c>
      <c r="E316" t="str">
        <f>CONCATENATE("Pré",Base[[#This Row],[Nom]])</f>
        <v>PréNom85</v>
      </c>
      <c r="F316" s="4">
        <v>45352</v>
      </c>
      <c r="G316" t="s">
        <v>46</v>
      </c>
      <c r="H316" t="s">
        <v>47</v>
      </c>
      <c r="I316" s="4">
        <v>33317</v>
      </c>
      <c r="S316" s="4">
        <v>43983</v>
      </c>
      <c r="T316" s="4">
        <v>43983</v>
      </c>
      <c r="U316" t="s">
        <v>48</v>
      </c>
      <c r="W316" s="4">
        <v>44527</v>
      </c>
      <c r="X316" s="4">
        <v>44527</v>
      </c>
      <c r="AB316" t="s">
        <v>95</v>
      </c>
      <c r="AC316" t="s">
        <v>55</v>
      </c>
      <c r="AD316" t="s">
        <v>51</v>
      </c>
      <c r="AE316" t="s">
        <v>51</v>
      </c>
      <c r="AF316" t="s">
        <v>63</v>
      </c>
      <c r="AI316" t="s">
        <v>68</v>
      </c>
      <c r="AJ316">
        <v>151.66999999999999</v>
      </c>
      <c r="AK316">
        <v>1810.39</v>
      </c>
      <c r="AL316">
        <v>11.94</v>
      </c>
      <c r="AM316">
        <v>2183.34</v>
      </c>
      <c r="AN316">
        <v>2748.72</v>
      </c>
      <c r="AO316" s="3">
        <f>IF(Base[[#This Row],[Société]]="","",IF(Base[[#This Row],[Date ancienneté]]="",DATEDIF($S316,'Tableau de bord_Effectif'!$A$29,"Y"),DATEDIF($T316,'Tableau de bord_Effectif'!$A$29,"Y")))</f>
        <v>4</v>
      </c>
      <c r="AP316" s="2" t="str">
        <f>IF(Base[[#This Row],[Société]]="","",IF($AO316&gt;35,"6 - Plus de 35 ans",IF($AO316&gt;25,"5 - De 26 à 35 ans",IF($AO316&gt;15,"4 - De 16 à 25 ans",IF($AO316&gt;5,"3 - De 6 à 15 ans",IF($AQ316&gt;0,"2 - De 1 à 5 ans","1 - Moins d'1 an"))))))</f>
        <v>2 - De 1 à 5 ans</v>
      </c>
      <c r="AQ316" s="3">
        <f>IF($A316="","",DATEDIF($I316,'Tableau de bord_Effectif'!$A$29,"Y"))</f>
        <v>33</v>
      </c>
      <c r="AR316" s="2" t="str">
        <f>IF(Base[[#This Row],[Société]]="","",IF($AQ316&gt;55,"6 - Plus de 55 ans",IF($AQ316&gt;45,"5 - De 46 à 55 ans",IF($AQ316&gt;35,"4 - De 36 à 45 ans",IF($AQ316&gt;25,"3 - De 26 à 35 ans",IF($AQ316&gt;17,"2 - De 18 à 25 ans","1 - Moins de 18 ans"))))))</f>
        <v>3 - De 26 à 35 ans</v>
      </c>
      <c r="AS316" s="3">
        <f t="shared" si="4"/>
        <v>1</v>
      </c>
      <c r="AT316" s="3">
        <f>IF(Base[[#This Row],[Société]]="","",YEAR(Base[[#This Row],[Période]]))</f>
        <v>2024</v>
      </c>
      <c r="AU316" s="3">
        <f>IF(A316="","",MONTH(Base[[#This Row],[Période]]))</f>
        <v>3</v>
      </c>
    </row>
    <row r="317" spans="1:47" x14ac:dyDescent="0.25">
      <c r="A317" t="s">
        <v>322</v>
      </c>
      <c r="B317">
        <v>226</v>
      </c>
      <c r="C317" t="s">
        <v>45</v>
      </c>
      <c r="D317" t="s">
        <v>280</v>
      </c>
      <c r="E317" t="str">
        <f>CONCATENATE("Pré",Base[[#This Row],[Nom]])</f>
        <v>PréNom86</v>
      </c>
      <c r="F317" s="4">
        <v>45352</v>
      </c>
      <c r="G317" t="s">
        <v>46</v>
      </c>
      <c r="H317" t="s">
        <v>47</v>
      </c>
      <c r="I317" s="4">
        <v>31161</v>
      </c>
      <c r="S317" s="4">
        <v>44809</v>
      </c>
      <c r="T317" s="4">
        <v>44809</v>
      </c>
      <c r="U317" t="s">
        <v>48</v>
      </c>
      <c r="W317" s="4">
        <v>44809</v>
      </c>
      <c r="X317" s="4">
        <v>45346</v>
      </c>
      <c r="AB317" t="s">
        <v>92</v>
      </c>
      <c r="AC317" t="s">
        <v>55</v>
      </c>
      <c r="AD317" t="s">
        <v>51</v>
      </c>
      <c r="AE317" t="s">
        <v>51</v>
      </c>
      <c r="AF317" t="s">
        <v>64</v>
      </c>
      <c r="AI317" t="s">
        <v>68</v>
      </c>
      <c r="AJ317">
        <v>151.66999999999999</v>
      </c>
      <c r="AK317">
        <v>1786.67</v>
      </c>
      <c r="AL317">
        <v>11.78</v>
      </c>
      <c r="AM317">
        <v>2232.13</v>
      </c>
      <c r="AN317">
        <v>2752.48</v>
      </c>
      <c r="AO317" s="3">
        <f>IF(Base[[#This Row],[Société]]="","",IF(Base[[#This Row],[Date ancienneté]]="",DATEDIF($S317,'Tableau de bord_Effectif'!$A$29,"Y"),DATEDIF($T317,'Tableau de bord_Effectif'!$A$29,"Y")))</f>
        <v>1</v>
      </c>
      <c r="AP317" s="2" t="str">
        <f>IF(Base[[#This Row],[Société]]="","",IF($AO317&gt;35,"6 - Plus de 35 ans",IF($AO317&gt;25,"5 - De 26 à 35 ans",IF($AO317&gt;15,"4 - De 16 à 25 ans",IF($AO317&gt;5,"3 - De 6 à 15 ans",IF($AQ317&gt;0,"2 - De 1 à 5 ans","1 - Moins d'1 an"))))))</f>
        <v>2 - De 1 à 5 ans</v>
      </c>
      <c r="AQ317" s="3">
        <f>IF($A317="","",DATEDIF($I317,'Tableau de bord_Effectif'!$A$29,"Y"))</f>
        <v>39</v>
      </c>
      <c r="AR317" s="2" t="str">
        <f>IF(Base[[#This Row],[Société]]="","",IF($AQ317&gt;55,"6 - Plus de 55 ans",IF($AQ317&gt;45,"5 - De 46 à 55 ans",IF($AQ317&gt;35,"4 - De 36 à 45 ans",IF($AQ317&gt;25,"3 - De 26 à 35 ans",IF($AQ317&gt;17,"2 - De 18 à 25 ans","1 - Moins de 18 ans"))))))</f>
        <v>4 - De 36 à 45 ans</v>
      </c>
      <c r="AS317" s="3">
        <f t="shared" si="4"/>
        <v>1</v>
      </c>
      <c r="AT317" s="3">
        <f>IF(Base[[#This Row],[Société]]="","",YEAR(Base[[#This Row],[Période]]))</f>
        <v>2024</v>
      </c>
      <c r="AU317" s="3">
        <f>IF(A317="","",MONTH(Base[[#This Row],[Période]]))</f>
        <v>3</v>
      </c>
    </row>
    <row r="318" spans="1:47" x14ac:dyDescent="0.25">
      <c r="A318" t="s">
        <v>322</v>
      </c>
      <c r="B318">
        <v>66</v>
      </c>
      <c r="C318" t="s">
        <v>45</v>
      </c>
      <c r="D318" t="s">
        <v>281</v>
      </c>
      <c r="E318" t="str">
        <f>CONCATENATE("Pré",Base[[#This Row],[Nom]])</f>
        <v>PréNom87</v>
      </c>
      <c r="F318" s="4">
        <v>45352</v>
      </c>
      <c r="G318" t="s">
        <v>46</v>
      </c>
      <c r="H318" t="s">
        <v>47</v>
      </c>
      <c r="I318" s="4">
        <v>33525</v>
      </c>
      <c r="S318" s="4">
        <v>40427</v>
      </c>
      <c r="T318" s="4">
        <v>38964</v>
      </c>
      <c r="U318" t="s">
        <v>48</v>
      </c>
      <c r="X318" s="4">
        <v>40833</v>
      </c>
      <c r="AB318" t="s">
        <v>119</v>
      </c>
      <c r="AC318" t="s">
        <v>70</v>
      </c>
      <c r="AD318" t="s">
        <v>70</v>
      </c>
      <c r="AE318" t="s">
        <v>70</v>
      </c>
      <c r="AF318" t="s">
        <v>81</v>
      </c>
      <c r="AI318" t="s">
        <v>100</v>
      </c>
      <c r="AJ318">
        <v>60.67</v>
      </c>
      <c r="AK318">
        <v>1426.95</v>
      </c>
      <c r="AL318">
        <v>23.52</v>
      </c>
      <c r="AM318">
        <v>1509.95</v>
      </c>
      <c r="AN318">
        <v>2260.0500000000002</v>
      </c>
      <c r="AO318" s="3">
        <f>IF(Base[[#This Row],[Société]]="","",IF(Base[[#This Row],[Date ancienneté]]="",DATEDIF($S318,'Tableau de bord_Effectif'!$A$29,"Y"),DATEDIF($T318,'Tableau de bord_Effectif'!$A$29,"Y")))</f>
        <v>17</v>
      </c>
      <c r="AP318" s="2" t="str">
        <f>IF(Base[[#This Row],[Société]]="","",IF($AO318&gt;35,"6 - Plus de 35 ans",IF($AO318&gt;25,"5 - De 26 à 35 ans",IF($AO318&gt;15,"4 - De 16 à 25 ans",IF($AO318&gt;5,"3 - De 6 à 15 ans",IF($AQ318&gt;0,"2 - De 1 à 5 ans","1 - Moins d'1 an"))))))</f>
        <v>4 - De 16 à 25 ans</v>
      </c>
      <c r="AQ318" s="3">
        <f>IF($A318="","",DATEDIF($I318,'Tableau de bord_Effectif'!$A$29,"Y"))</f>
        <v>32</v>
      </c>
      <c r="AR318" s="2" t="str">
        <f>IF(Base[[#This Row],[Société]]="","",IF($AQ318&gt;55,"6 - Plus de 55 ans",IF($AQ318&gt;45,"5 - De 46 à 55 ans",IF($AQ318&gt;35,"4 - De 36 à 45 ans",IF($AQ318&gt;25,"3 - De 26 à 35 ans",IF($AQ318&gt;17,"2 - De 18 à 25 ans","1 - Moins de 18 ans"))))))</f>
        <v>3 - De 26 à 35 ans</v>
      </c>
      <c r="AS318" s="3">
        <f t="shared" si="4"/>
        <v>1</v>
      </c>
      <c r="AT318" s="3">
        <f>IF(Base[[#This Row],[Société]]="","",YEAR(Base[[#This Row],[Période]]))</f>
        <v>2024</v>
      </c>
      <c r="AU318" s="3">
        <f>IF(A318="","",MONTH(Base[[#This Row],[Période]]))</f>
        <v>3</v>
      </c>
    </row>
    <row r="319" spans="1:47" x14ac:dyDescent="0.25">
      <c r="A319" t="s">
        <v>322</v>
      </c>
      <c r="B319">
        <v>144</v>
      </c>
      <c r="C319" t="s">
        <v>45</v>
      </c>
      <c r="D319" t="s">
        <v>282</v>
      </c>
      <c r="E319" t="str">
        <f>CONCATENATE("Pré",Base[[#This Row],[Nom]])</f>
        <v>PréNom88</v>
      </c>
      <c r="F319" s="4">
        <v>45352</v>
      </c>
      <c r="G319" t="s">
        <v>46</v>
      </c>
      <c r="H319" t="s">
        <v>47</v>
      </c>
      <c r="I319" s="4">
        <v>32099</v>
      </c>
      <c r="S319" s="4">
        <v>43346</v>
      </c>
      <c r="T319" s="4">
        <v>43346</v>
      </c>
      <c r="U319" t="s">
        <v>48</v>
      </c>
      <c r="X319" s="4">
        <v>43346</v>
      </c>
      <c r="AB319" t="s">
        <v>111</v>
      </c>
      <c r="AC319" t="s">
        <v>55</v>
      </c>
      <c r="AD319" t="s">
        <v>51</v>
      </c>
      <c r="AE319" t="s">
        <v>51</v>
      </c>
      <c r="AF319" t="s">
        <v>66</v>
      </c>
      <c r="AI319" t="s">
        <v>68</v>
      </c>
      <c r="AJ319">
        <v>151.66999999999999</v>
      </c>
      <c r="AK319">
        <v>1908.49</v>
      </c>
      <c r="AL319">
        <v>12.58</v>
      </c>
      <c r="AM319">
        <v>2330.81</v>
      </c>
      <c r="AN319">
        <v>2961.03</v>
      </c>
      <c r="AO319" s="3">
        <f>IF(Base[[#This Row],[Société]]="","",IF(Base[[#This Row],[Date ancienneté]]="",DATEDIF($S319,'Tableau de bord_Effectif'!$A$29,"Y"),DATEDIF($T319,'Tableau de bord_Effectif'!$A$29,"Y")))</f>
        <v>5</v>
      </c>
      <c r="AP319" s="2" t="str">
        <f>IF(Base[[#This Row],[Société]]="","",IF($AO319&gt;35,"6 - Plus de 35 ans",IF($AO319&gt;25,"5 - De 26 à 35 ans",IF($AO319&gt;15,"4 - De 16 à 25 ans",IF($AO319&gt;5,"3 - De 6 à 15 ans",IF($AQ319&gt;0,"2 - De 1 à 5 ans","1 - Moins d'1 an"))))))</f>
        <v>2 - De 1 à 5 ans</v>
      </c>
      <c r="AQ319" s="3">
        <f>IF($A319="","",DATEDIF($I319,'Tableau de bord_Effectif'!$A$29,"Y"))</f>
        <v>36</v>
      </c>
      <c r="AR319" s="2" t="str">
        <f>IF(Base[[#This Row],[Société]]="","",IF($AQ319&gt;55,"6 - Plus de 55 ans",IF($AQ319&gt;45,"5 - De 46 à 55 ans",IF($AQ319&gt;35,"4 - De 36 à 45 ans",IF($AQ319&gt;25,"3 - De 26 à 35 ans",IF($AQ319&gt;17,"2 - De 18 à 25 ans","1 - Moins de 18 ans"))))))</f>
        <v>4 - De 36 à 45 ans</v>
      </c>
      <c r="AS319" s="3">
        <f t="shared" si="4"/>
        <v>1</v>
      </c>
      <c r="AT319" s="3">
        <f>IF(Base[[#This Row],[Société]]="","",YEAR(Base[[#This Row],[Période]]))</f>
        <v>2024</v>
      </c>
      <c r="AU319" s="3">
        <f>IF(A319="","",MONTH(Base[[#This Row],[Période]]))</f>
        <v>3</v>
      </c>
    </row>
    <row r="320" spans="1:47" x14ac:dyDescent="0.25">
      <c r="A320" t="s">
        <v>322</v>
      </c>
      <c r="B320">
        <v>87</v>
      </c>
      <c r="C320" t="s">
        <v>45</v>
      </c>
      <c r="D320" t="s">
        <v>283</v>
      </c>
      <c r="E320" t="str">
        <f>CONCATENATE("Pré",Base[[#This Row],[Nom]])</f>
        <v>PréNom89</v>
      </c>
      <c r="F320" s="4">
        <v>45352</v>
      </c>
      <c r="G320" t="s">
        <v>46</v>
      </c>
      <c r="H320" t="s">
        <v>94</v>
      </c>
      <c r="I320" s="4">
        <v>27354</v>
      </c>
      <c r="S320" s="4">
        <v>41904</v>
      </c>
      <c r="T320" s="4">
        <v>41904</v>
      </c>
      <c r="U320" t="s">
        <v>48</v>
      </c>
      <c r="X320" s="4">
        <v>42186</v>
      </c>
      <c r="AB320" t="s">
        <v>101</v>
      </c>
      <c r="AC320" t="s">
        <v>55</v>
      </c>
      <c r="AD320" t="s">
        <v>51</v>
      </c>
      <c r="AE320" t="s">
        <v>51</v>
      </c>
      <c r="AF320" t="s">
        <v>63</v>
      </c>
      <c r="AI320" t="s">
        <v>68</v>
      </c>
      <c r="AJ320">
        <v>151.66999999999999</v>
      </c>
      <c r="AK320">
        <v>1810.39</v>
      </c>
      <c r="AL320">
        <v>11.94</v>
      </c>
      <c r="AM320">
        <v>2333.94</v>
      </c>
      <c r="AN320">
        <v>2926.02</v>
      </c>
      <c r="AO320" s="3">
        <f>IF(Base[[#This Row],[Société]]="","",IF(Base[[#This Row],[Date ancienneté]]="",DATEDIF($S320,'Tableau de bord_Effectif'!$A$29,"Y"),DATEDIF($T320,'Tableau de bord_Effectif'!$A$29,"Y")))</f>
        <v>9</v>
      </c>
      <c r="AP320" s="2" t="str">
        <f>IF(Base[[#This Row],[Société]]="","",IF($AO320&gt;35,"6 - Plus de 35 ans",IF($AO320&gt;25,"5 - De 26 à 35 ans",IF($AO320&gt;15,"4 - De 16 à 25 ans",IF($AO320&gt;5,"3 - De 6 à 15 ans",IF($AQ320&gt;0,"2 - De 1 à 5 ans","1 - Moins d'1 an"))))))</f>
        <v>3 - De 6 à 15 ans</v>
      </c>
      <c r="AQ320" s="3">
        <f>IF($A320="","",DATEDIF($I320,'Tableau de bord_Effectif'!$A$29,"Y"))</f>
        <v>49</v>
      </c>
      <c r="AR320" s="2" t="str">
        <f>IF(Base[[#This Row],[Société]]="","",IF($AQ320&gt;55,"6 - Plus de 55 ans",IF($AQ320&gt;45,"5 - De 46 à 55 ans",IF($AQ320&gt;35,"4 - De 36 à 45 ans",IF($AQ320&gt;25,"3 - De 26 à 35 ans",IF($AQ320&gt;17,"2 - De 18 à 25 ans","1 - Moins de 18 ans"))))))</f>
        <v>5 - De 46 à 55 ans</v>
      </c>
      <c r="AS320" s="3">
        <f t="shared" si="4"/>
        <v>1</v>
      </c>
      <c r="AT320" s="3">
        <f>IF(Base[[#This Row],[Société]]="","",YEAR(Base[[#This Row],[Période]]))</f>
        <v>2024</v>
      </c>
      <c r="AU320" s="3">
        <f>IF(A320="","",MONTH(Base[[#This Row],[Période]]))</f>
        <v>3</v>
      </c>
    </row>
    <row r="321" spans="1:47" x14ac:dyDescent="0.25">
      <c r="A321" t="s">
        <v>322</v>
      </c>
      <c r="B321">
        <v>175</v>
      </c>
      <c r="C321" t="s">
        <v>57</v>
      </c>
      <c r="D321" t="s">
        <v>284</v>
      </c>
      <c r="E321" t="str">
        <f>CONCATENATE("Pré",Base[[#This Row],[Nom]])</f>
        <v>PréNom90</v>
      </c>
      <c r="F321" s="4">
        <v>45352</v>
      </c>
      <c r="G321" t="s">
        <v>58</v>
      </c>
      <c r="H321" t="s">
        <v>94</v>
      </c>
      <c r="I321" s="4">
        <v>30413</v>
      </c>
      <c r="S321" s="4">
        <v>44083</v>
      </c>
      <c r="T321" s="4">
        <v>44083</v>
      </c>
      <c r="U321" t="s">
        <v>48</v>
      </c>
      <c r="X321" s="4">
        <v>44188</v>
      </c>
      <c r="AB321" t="s">
        <v>152</v>
      </c>
      <c r="AC321" t="s">
        <v>60</v>
      </c>
      <c r="AD321" t="s">
        <v>51</v>
      </c>
      <c r="AE321" t="s">
        <v>51</v>
      </c>
      <c r="AF321" t="s">
        <v>61</v>
      </c>
      <c r="AI321" t="s">
        <v>106</v>
      </c>
      <c r="AJ321">
        <v>151.66999999999999</v>
      </c>
      <c r="AK321">
        <v>2934.25</v>
      </c>
      <c r="AL321">
        <v>19.350000000000001</v>
      </c>
      <c r="AM321">
        <v>2961.46</v>
      </c>
      <c r="AN321">
        <v>4148.6400000000003</v>
      </c>
      <c r="AO321" s="3">
        <f>IF(Base[[#This Row],[Société]]="","",IF(Base[[#This Row],[Date ancienneté]]="",DATEDIF($S321,'Tableau de bord_Effectif'!$A$29,"Y"),DATEDIF($T321,'Tableau de bord_Effectif'!$A$29,"Y")))</f>
        <v>3</v>
      </c>
      <c r="AP321" s="2" t="str">
        <f>IF(Base[[#This Row],[Société]]="","",IF($AO321&gt;35,"6 - Plus de 35 ans",IF($AO321&gt;25,"5 - De 26 à 35 ans",IF($AO321&gt;15,"4 - De 16 à 25 ans",IF($AO321&gt;5,"3 - De 6 à 15 ans",IF($AQ321&gt;0,"2 - De 1 à 5 ans","1 - Moins d'1 an"))))))</f>
        <v>2 - De 1 à 5 ans</v>
      </c>
      <c r="AQ321" s="3">
        <f>IF($A321="","",DATEDIF($I321,'Tableau de bord_Effectif'!$A$29,"Y"))</f>
        <v>41</v>
      </c>
      <c r="AR321" s="2" t="str">
        <f>IF(Base[[#This Row],[Société]]="","",IF($AQ321&gt;55,"6 - Plus de 55 ans",IF($AQ321&gt;45,"5 - De 46 à 55 ans",IF($AQ321&gt;35,"4 - De 36 à 45 ans",IF($AQ321&gt;25,"3 - De 26 à 35 ans",IF($AQ321&gt;17,"2 - De 18 à 25 ans","1 - Moins de 18 ans"))))))</f>
        <v>4 - De 36 à 45 ans</v>
      </c>
      <c r="AS321" s="3">
        <f t="shared" si="4"/>
        <v>-1</v>
      </c>
      <c r="AT321" s="3">
        <f>IF(Base[[#This Row],[Société]]="","",YEAR(Base[[#This Row],[Période]]))</f>
        <v>2024</v>
      </c>
      <c r="AU321" s="3">
        <f>IF(A321="","",MONTH(Base[[#This Row],[Période]]))</f>
        <v>3</v>
      </c>
    </row>
    <row r="322" spans="1:47" x14ac:dyDescent="0.25">
      <c r="A322" t="s">
        <v>322</v>
      </c>
      <c r="B322">
        <v>102</v>
      </c>
      <c r="C322" t="s">
        <v>45</v>
      </c>
      <c r="D322" t="s">
        <v>285</v>
      </c>
      <c r="E322" t="str">
        <f>CONCATENATE("Pré",Base[[#This Row],[Nom]])</f>
        <v>PréNom91</v>
      </c>
      <c r="F322" s="4">
        <v>45352</v>
      </c>
      <c r="G322" t="s">
        <v>46</v>
      </c>
      <c r="H322" t="s">
        <v>47</v>
      </c>
      <c r="I322" s="4">
        <v>36594</v>
      </c>
      <c r="S322" s="4">
        <v>43199</v>
      </c>
      <c r="T322" s="4">
        <v>42248</v>
      </c>
      <c r="U322" t="s">
        <v>48</v>
      </c>
      <c r="X322" s="4">
        <v>43199</v>
      </c>
      <c r="AB322" t="s">
        <v>101</v>
      </c>
      <c r="AC322" t="s">
        <v>55</v>
      </c>
      <c r="AD322" t="s">
        <v>51</v>
      </c>
      <c r="AE322" t="s">
        <v>51</v>
      </c>
      <c r="AF322" t="s">
        <v>63</v>
      </c>
      <c r="AI322" t="s">
        <v>68</v>
      </c>
      <c r="AJ322">
        <v>151.66999999999999</v>
      </c>
      <c r="AK322">
        <v>1810.39</v>
      </c>
      <c r="AL322">
        <v>11.94</v>
      </c>
      <c r="AM322">
        <v>1410.58</v>
      </c>
      <c r="AN322">
        <v>1817.23</v>
      </c>
      <c r="AO322" s="3">
        <f>IF(Base[[#This Row],[Société]]="","",IF(Base[[#This Row],[Date ancienneté]]="",DATEDIF($S322,'Tableau de bord_Effectif'!$A$29,"Y"),DATEDIF($T322,'Tableau de bord_Effectif'!$A$29,"Y")))</f>
        <v>8</v>
      </c>
      <c r="AP322" s="2" t="str">
        <f>IF(Base[[#This Row],[Société]]="","",IF($AO322&gt;35,"6 - Plus de 35 ans",IF($AO322&gt;25,"5 - De 26 à 35 ans",IF($AO322&gt;15,"4 - De 16 à 25 ans",IF($AO322&gt;5,"3 - De 6 à 15 ans",IF($AQ322&gt;0,"2 - De 1 à 5 ans","1 - Moins d'1 an"))))))</f>
        <v>3 - De 6 à 15 ans</v>
      </c>
      <c r="AQ322" s="3">
        <f>IF($A322="","",DATEDIF($I322,'Tableau de bord_Effectif'!$A$29,"Y"))</f>
        <v>24</v>
      </c>
      <c r="AR322" s="2" t="str">
        <f>IF(Base[[#This Row],[Société]]="","",IF($AQ322&gt;55,"6 - Plus de 55 ans",IF($AQ322&gt;45,"5 - De 46 à 55 ans",IF($AQ322&gt;35,"4 - De 36 à 45 ans",IF($AQ322&gt;25,"3 - De 26 à 35 ans",IF($AQ322&gt;17,"2 - De 18 à 25 ans","1 - Moins de 18 ans"))))))</f>
        <v>2 - De 18 à 25 ans</v>
      </c>
      <c r="AS322" s="3">
        <f t="shared" ref="AS322:AS385" si="5">IF(A322="","",IF($G322="Homme",1,-1))</f>
        <v>1</v>
      </c>
      <c r="AT322" s="3">
        <f>IF(Base[[#This Row],[Société]]="","",YEAR(Base[[#This Row],[Période]]))</f>
        <v>2024</v>
      </c>
      <c r="AU322" s="3">
        <f>IF(A322="","",MONTH(Base[[#This Row],[Période]]))</f>
        <v>3</v>
      </c>
    </row>
    <row r="323" spans="1:47" x14ac:dyDescent="0.25">
      <c r="A323" t="s">
        <v>322</v>
      </c>
      <c r="B323">
        <v>101</v>
      </c>
      <c r="C323" t="s">
        <v>45</v>
      </c>
      <c r="D323" t="s">
        <v>286</v>
      </c>
      <c r="E323" t="str">
        <f>CONCATENATE("Pré",Base[[#This Row],[Nom]])</f>
        <v>PréNom92</v>
      </c>
      <c r="F323" s="4">
        <v>45352</v>
      </c>
      <c r="G323" t="s">
        <v>46</v>
      </c>
      <c r="H323" t="s">
        <v>47</v>
      </c>
      <c r="I323" s="4">
        <v>35646</v>
      </c>
      <c r="S323" s="4">
        <v>42261</v>
      </c>
      <c r="T323" s="4">
        <v>42261</v>
      </c>
      <c r="U323" t="s">
        <v>48</v>
      </c>
      <c r="W323" s="4">
        <v>43890</v>
      </c>
      <c r="X323" s="4">
        <v>43890</v>
      </c>
      <c r="AB323" t="s">
        <v>95</v>
      </c>
      <c r="AC323" t="s">
        <v>55</v>
      </c>
      <c r="AD323" t="s">
        <v>51</v>
      </c>
      <c r="AE323" t="s">
        <v>51</v>
      </c>
      <c r="AF323" t="s">
        <v>66</v>
      </c>
      <c r="AI323" t="s">
        <v>68</v>
      </c>
      <c r="AJ323">
        <v>151.66999999999999</v>
      </c>
      <c r="AK323">
        <v>1908.49</v>
      </c>
      <c r="AL323">
        <v>12.58</v>
      </c>
      <c r="AM323">
        <v>2402.5</v>
      </c>
      <c r="AN323">
        <v>3117.97</v>
      </c>
      <c r="AO323" s="3">
        <f>IF(Base[[#This Row],[Société]]="","",IF(Base[[#This Row],[Date ancienneté]]="",DATEDIF($S323,'Tableau de bord_Effectif'!$A$29,"Y"),DATEDIF($T323,'Tableau de bord_Effectif'!$A$29,"Y")))</f>
        <v>8</v>
      </c>
      <c r="AP323" s="2" t="str">
        <f>IF(Base[[#This Row],[Société]]="","",IF($AO323&gt;35,"6 - Plus de 35 ans",IF($AO323&gt;25,"5 - De 26 à 35 ans",IF($AO323&gt;15,"4 - De 16 à 25 ans",IF($AO323&gt;5,"3 - De 6 à 15 ans",IF($AQ323&gt;0,"2 - De 1 à 5 ans","1 - Moins d'1 an"))))))</f>
        <v>3 - De 6 à 15 ans</v>
      </c>
      <c r="AQ323" s="3">
        <f>IF($A323="","",DATEDIF($I323,'Tableau de bord_Effectif'!$A$29,"Y"))</f>
        <v>26</v>
      </c>
      <c r="AR323" s="2" t="str">
        <f>IF(Base[[#This Row],[Société]]="","",IF($AQ323&gt;55,"6 - Plus de 55 ans",IF($AQ323&gt;45,"5 - De 46 à 55 ans",IF($AQ323&gt;35,"4 - De 36 à 45 ans",IF($AQ323&gt;25,"3 - De 26 à 35 ans",IF($AQ323&gt;17,"2 - De 18 à 25 ans","1 - Moins de 18 ans"))))))</f>
        <v>3 - De 26 à 35 ans</v>
      </c>
      <c r="AS323" s="3">
        <f t="shared" si="5"/>
        <v>1</v>
      </c>
      <c r="AT323" s="3">
        <f>IF(Base[[#This Row],[Société]]="","",YEAR(Base[[#This Row],[Période]]))</f>
        <v>2024</v>
      </c>
      <c r="AU323" s="3">
        <f>IF(A323="","",MONTH(Base[[#This Row],[Période]]))</f>
        <v>3</v>
      </c>
    </row>
    <row r="324" spans="1:47" x14ac:dyDescent="0.25">
      <c r="A324" t="s">
        <v>322</v>
      </c>
      <c r="B324">
        <v>16</v>
      </c>
      <c r="C324" t="s">
        <v>45</v>
      </c>
      <c r="D324" t="s">
        <v>287</v>
      </c>
      <c r="E324" t="str">
        <f>CONCATENATE("Pré",Base[[#This Row],[Nom]])</f>
        <v>PréNom93</v>
      </c>
      <c r="F324" s="4">
        <v>45352</v>
      </c>
      <c r="G324" t="s">
        <v>46</v>
      </c>
      <c r="H324" t="s">
        <v>94</v>
      </c>
      <c r="I324" s="4">
        <v>30273</v>
      </c>
      <c r="S324" s="4">
        <v>37690</v>
      </c>
      <c r="T324" s="4">
        <v>37690</v>
      </c>
      <c r="U324" t="s">
        <v>48</v>
      </c>
      <c r="X324" s="4">
        <v>37690</v>
      </c>
      <c r="AB324" t="s">
        <v>97</v>
      </c>
      <c r="AC324" t="s">
        <v>55</v>
      </c>
      <c r="AD324" t="s">
        <v>51</v>
      </c>
      <c r="AE324" t="s">
        <v>51</v>
      </c>
      <c r="AF324" t="s">
        <v>56</v>
      </c>
      <c r="AI324" t="s">
        <v>68</v>
      </c>
      <c r="AJ324">
        <v>151.66999999999999</v>
      </c>
      <c r="AK324">
        <v>1792.56</v>
      </c>
      <c r="AL324">
        <v>11.82</v>
      </c>
      <c r="AM324">
        <v>2119.38</v>
      </c>
      <c r="AN324">
        <v>2601.6</v>
      </c>
      <c r="AO324" s="3">
        <f>IF(Base[[#This Row],[Société]]="","",IF(Base[[#This Row],[Date ancienneté]]="",DATEDIF($S324,'Tableau de bord_Effectif'!$A$29,"Y"),DATEDIF($T324,'Tableau de bord_Effectif'!$A$29,"Y")))</f>
        <v>21</v>
      </c>
      <c r="AP324" s="2" t="str">
        <f>IF(Base[[#This Row],[Société]]="","",IF($AO324&gt;35,"6 - Plus de 35 ans",IF($AO324&gt;25,"5 - De 26 à 35 ans",IF($AO324&gt;15,"4 - De 16 à 25 ans",IF($AO324&gt;5,"3 - De 6 à 15 ans",IF($AQ324&gt;0,"2 - De 1 à 5 ans","1 - Moins d'1 an"))))))</f>
        <v>4 - De 16 à 25 ans</v>
      </c>
      <c r="AQ324" s="3">
        <f>IF($A324="","",DATEDIF($I324,'Tableau de bord_Effectif'!$A$29,"Y"))</f>
        <v>41</v>
      </c>
      <c r="AR324" s="2" t="str">
        <f>IF(Base[[#This Row],[Société]]="","",IF($AQ324&gt;55,"6 - Plus de 55 ans",IF($AQ324&gt;45,"5 - De 46 à 55 ans",IF($AQ324&gt;35,"4 - De 36 à 45 ans",IF($AQ324&gt;25,"3 - De 26 à 35 ans",IF($AQ324&gt;17,"2 - De 18 à 25 ans","1 - Moins de 18 ans"))))))</f>
        <v>4 - De 36 à 45 ans</v>
      </c>
      <c r="AS324" s="3">
        <f t="shared" si="5"/>
        <v>1</v>
      </c>
      <c r="AT324" s="3">
        <f>IF(Base[[#This Row],[Société]]="","",YEAR(Base[[#This Row],[Période]]))</f>
        <v>2024</v>
      </c>
      <c r="AU324" s="3">
        <f>IF(A324="","",MONTH(Base[[#This Row],[Période]]))</f>
        <v>3</v>
      </c>
    </row>
    <row r="325" spans="1:47" x14ac:dyDescent="0.25">
      <c r="A325" t="s">
        <v>322</v>
      </c>
      <c r="B325">
        <v>182</v>
      </c>
      <c r="C325" t="s">
        <v>45</v>
      </c>
      <c r="D325" t="s">
        <v>288</v>
      </c>
      <c r="E325" t="str">
        <f>CONCATENATE("Pré",Base[[#This Row],[Nom]])</f>
        <v>PréNom94</v>
      </c>
      <c r="F325" s="4">
        <v>45352</v>
      </c>
      <c r="G325" t="s">
        <v>46</v>
      </c>
      <c r="H325" t="s">
        <v>47</v>
      </c>
      <c r="I325" s="4">
        <v>29765</v>
      </c>
      <c r="S325" s="4">
        <v>44256</v>
      </c>
      <c r="T325" s="4">
        <v>44256</v>
      </c>
      <c r="U325" t="s">
        <v>48</v>
      </c>
      <c r="W325" s="4">
        <v>44256</v>
      </c>
      <c r="X325" s="4">
        <v>44256</v>
      </c>
      <c r="AB325" t="s">
        <v>92</v>
      </c>
      <c r="AC325" t="s">
        <v>55</v>
      </c>
      <c r="AD325" t="s">
        <v>51</v>
      </c>
      <c r="AE325" t="s">
        <v>51</v>
      </c>
      <c r="AF325" t="s">
        <v>63</v>
      </c>
      <c r="AI325" t="s">
        <v>68</v>
      </c>
      <c r="AJ325">
        <v>151.66999999999999</v>
      </c>
      <c r="AK325">
        <v>1810.39</v>
      </c>
      <c r="AL325">
        <v>11.94</v>
      </c>
      <c r="AM325">
        <v>2117.62</v>
      </c>
      <c r="AN325">
        <v>2658.46</v>
      </c>
      <c r="AO325" s="3">
        <f>IF(Base[[#This Row],[Société]]="","",IF(Base[[#This Row],[Date ancienneté]]="",DATEDIF($S325,'Tableau de bord_Effectif'!$A$29,"Y"),DATEDIF($T325,'Tableau de bord_Effectif'!$A$29,"Y")))</f>
        <v>3</v>
      </c>
      <c r="AP325" s="2" t="str">
        <f>IF(Base[[#This Row],[Société]]="","",IF($AO325&gt;35,"6 - Plus de 35 ans",IF($AO325&gt;25,"5 - De 26 à 35 ans",IF($AO325&gt;15,"4 - De 16 à 25 ans",IF($AO325&gt;5,"3 - De 6 à 15 ans",IF($AQ325&gt;0,"2 - De 1 à 5 ans","1 - Moins d'1 an"))))))</f>
        <v>2 - De 1 à 5 ans</v>
      </c>
      <c r="AQ325" s="3">
        <f>IF($A325="","",DATEDIF($I325,'Tableau de bord_Effectif'!$A$29,"Y"))</f>
        <v>43</v>
      </c>
      <c r="AR325" s="2" t="str">
        <f>IF(Base[[#This Row],[Société]]="","",IF($AQ325&gt;55,"6 - Plus de 55 ans",IF($AQ325&gt;45,"5 - De 46 à 55 ans",IF($AQ325&gt;35,"4 - De 36 à 45 ans",IF($AQ325&gt;25,"3 - De 26 à 35 ans",IF($AQ325&gt;17,"2 - De 18 à 25 ans","1 - Moins de 18 ans"))))))</f>
        <v>4 - De 36 à 45 ans</v>
      </c>
      <c r="AS325" s="3">
        <f t="shared" si="5"/>
        <v>1</v>
      </c>
      <c r="AT325" s="3">
        <f>IF(Base[[#This Row],[Société]]="","",YEAR(Base[[#This Row],[Période]]))</f>
        <v>2024</v>
      </c>
      <c r="AU325" s="3">
        <f>IF(A325="","",MONTH(Base[[#This Row],[Période]]))</f>
        <v>3</v>
      </c>
    </row>
    <row r="326" spans="1:47" x14ac:dyDescent="0.25">
      <c r="A326" t="s">
        <v>322</v>
      </c>
      <c r="B326">
        <v>250</v>
      </c>
      <c r="C326" t="s">
        <v>57</v>
      </c>
      <c r="D326" t="s">
        <v>289</v>
      </c>
      <c r="E326" t="str">
        <f>CONCATENATE("Pré",Base[[#This Row],[Nom]])</f>
        <v>PréNom95</v>
      </c>
      <c r="F326" s="4">
        <v>45352</v>
      </c>
      <c r="G326" t="s">
        <v>58</v>
      </c>
      <c r="H326" t="s">
        <v>47</v>
      </c>
      <c r="I326" s="4">
        <v>32704</v>
      </c>
      <c r="S326" s="4">
        <v>45189</v>
      </c>
      <c r="U326" t="s">
        <v>90</v>
      </c>
      <c r="V326" t="s">
        <v>110</v>
      </c>
      <c r="W326" s="4">
        <v>45189</v>
      </c>
      <c r="X326" s="4">
        <v>45189</v>
      </c>
      <c r="Y326" s="4">
        <v>45380</v>
      </c>
      <c r="Z326">
        <v>31</v>
      </c>
      <c r="AA326" s="4">
        <v>45380</v>
      </c>
      <c r="AB326" t="s">
        <v>152</v>
      </c>
      <c r="AC326" t="s">
        <v>60</v>
      </c>
      <c r="AD326" t="s">
        <v>51</v>
      </c>
      <c r="AE326" t="s">
        <v>51</v>
      </c>
      <c r="AF326" t="s">
        <v>61</v>
      </c>
      <c r="AI326" t="s">
        <v>106</v>
      </c>
      <c r="AJ326">
        <v>151.66999999999999</v>
      </c>
      <c r="AK326">
        <v>2500</v>
      </c>
      <c r="AL326">
        <v>16.48</v>
      </c>
      <c r="AM326">
        <v>4717.5</v>
      </c>
      <c r="AN326">
        <v>6978.93</v>
      </c>
      <c r="AO326" s="3">
        <f>IF(Base[[#This Row],[Société]]="","",IF(Base[[#This Row],[Date ancienneté]]="",DATEDIF($S326,'Tableau de bord_Effectif'!$A$29,"Y"),DATEDIF($T326,'Tableau de bord_Effectif'!$A$29,"Y")))</f>
        <v>0</v>
      </c>
      <c r="AP326" s="2" t="str">
        <f>IF(Base[[#This Row],[Société]]="","",IF($AO326&gt;35,"6 - Plus de 35 ans",IF($AO326&gt;25,"5 - De 26 à 35 ans",IF($AO326&gt;15,"4 - De 16 à 25 ans",IF($AO326&gt;5,"3 - De 6 à 15 ans",IF($AQ326&gt;0,"2 - De 1 à 5 ans","1 - Moins d'1 an"))))))</f>
        <v>2 - De 1 à 5 ans</v>
      </c>
      <c r="AQ326" s="3">
        <f>IF($A326="","",DATEDIF($I326,'Tableau de bord_Effectif'!$A$29,"Y"))</f>
        <v>35</v>
      </c>
      <c r="AR326" s="2" t="str">
        <f>IF(Base[[#This Row],[Société]]="","",IF($AQ326&gt;55,"6 - Plus de 55 ans",IF($AQ326&gt;45,"5 - De 46 à 55 ans",IF($AQ326&gt;35,"4 - De 36 à 45 ans",IF($AQ326&gt;25,"3 - De 26 à 35 ans",IF($AQ326&gt;17,"2 - De 18 à 25 ans","1 - Moins de 18 ans"))))))</f>
        <v>3 - De 26 à 35 ans</v>
      </c>
      <c r="AS326" s="3">
        <f t="shared" si="5"/>
        <v>-1</v>
      </c>
      <c r="AT326" s="3">
        <f>IF(Base[[#This Row],[Société]]="","",YEAR(Base[[#This Row],[Période]]))</f>
        <v>2024</v>
      </c>
      <c r="AU326" s="3">
        <f>IF(A326="","",MONTH(Base[[#This Row],[Période]]))</f>
        <v>3</v>
      </c>
    </row>
    <row r="327" spans="1:47" x14ac:dyDescent="0.25">
      <c r="A327" t="s">
        <v>322</v>
      </c>
      <c r="B327">
        <v>223</v>
      </c>
      <c r="C327" t="s">
        <v>45</v>
      </c>
      <c r="D327" t="s">
        <v>290</v>
      </c>
      <c r="E327" t="str">
        <f>CONCATENATE("Pré",Base[[#This Row],[Nom]])</f>
        <v>PréNom96</v>
      </c>
      <c r="F327" s="4">
        <v>45352</v>
      </c>
      <c r="G327" t="s">
        <v>46</v>
      </c>
      <c r="H327" t="s">
        <v>47</v>
      </c>
      <c r="I327" s="4">
        <v>37926</v>
      </c>
      <c r="S327" s="4">
        <v>44805</v>
      </c>
      <c r="U327" t="s">
        <v>78</v>
      </c>
      <c r="V327" t="s">
        <v>79</v>
      </c>
      <c r="W327" s="4">
        <v>44805</v>
      </c>
      <c r="X327" s="4">
        <v>44805</v>
      </c>
      <c r="Y327" s="4">
        <v>45535</v>
      </c>
      <c r="Z327">
        <v>81</v>
      </c>
      <c r="AB327" t="s">
        <v>103</v>
      </c>
      <c r="AC327" t="s">
        <v>79</v>
      </c>
      <c r="AD327" t="s">
        <v>104</v>
      </c>
      <c r="AE327" t="s">
        <v>51</v>
      </c>
      <c r="AI327" t="s">
        <v>68</v>
      </c>
      <c r="AJ327">
        <v>151.66999999999999</v>
      </c>
      <c r="AK327">
        <v>1007.16</v>
      </c>
      <c r="AL327">
        <v>6.64</v>
      </c>
      <c r="AM327">
        <v>1009.36</v>
      </c>
      <c r="AN327">
        <v>1170.6099999999999</v>
      </c>
      <c r="AO327" s="3">
        <f>IF(Base[[#This Row],[Société]]="","",IF(Base[[#This Row],[Date ancienneté]]="",DATEDIF($S327,'Tableau de bord_Effectif'!$A$29,"Y"),DATEDIF($T327,'Tableau de bord_Effectif'!$A$29,"Y")))</f>
        <v>1</v>
      </c>
      <c r="AP327" s="2" t="str">
        <f>IF(Base[[#This Row],[Société]]="","",IF($AO327&gt;35,"6 - Plus de 35 ans",IF($AO327&gt;25,"5 - De 26 à 35 ans",IF($AO327&gt;15,"4 - De 16 à 25 ans",IF($AO327&gt;5,"3 - De 6 à 15 ans",IF($AQ327&gt;0,"2 - De 1 à 5 ans","1 - Moins d'1 an"))))))</f>
        <v>2 - De 1 à 5 ans</v>
      </c>
      <c r="AQ327" s="3">
        <f>IF($A327="","",DATEDIF($I327,'Tableau de bord_Effectif'!$A$29,"Y"))</f>
        <v>20</v>
      </c>
      <c r="AR327" s="2" t="str">
        <f>IF(Base[[#This Row],[Société]]="","",IF($AQ327&gt;55,"6 - Plus de 55 ans",IF($AQ327&gt;45,"5 - De 46 à 55 ans",IF($AQ327&gt;35,"4 - De 36 à 45 ans",IF($AQ327&gt;25,"3 - De 26 à 35 ans",IF($AQ327&gt;17,"2 - De 18 à 25 ans","1 - Moins de 18 ans"))))))</f>
        <v>2 - De 18 à 25 ans</v>
      </c>
      <c r="AS327" s="3">
        <f t="shared" si="5"/>
        <v>1</v>
      </c>
      <c r="AT327" s="3">
        <f>IF(Base[[#This Row],[Société]]="","",YEAR(Base[[#This Row],[Période]]))</f>
        <v>2024</v>
      </c>
      <c r="AU327" s="3">
        <f>IF(A327="","",MONTH(Base[[#This Row],[Période]]))</f>
        <v>3</v>
      </c>
    </row>
    <row r="328" spans="1:47" x14ac:dyDescent="0.25">
      <c r="A328" t="s">
        <v>323</v>
      </c>
      <c r="B328">
        <v>1</v>
      </c>
      <c r="C328" t="s">
        <v>45</v>
      </c>
      <c r="D328" t="s">
        <v>291</v>
      </c>
      <c r="E328" t="str">
        <f>CONCATENATE("Pré",Base[[#This Row],[Nom]])</f>
        <v>PréNom97</v>
      </c>
      <c r="F328" s="4">
        <v>45352</v>
      </c>
      <c r="G328" t="s">
        <v>46</v>
      </c>
      <c r="H328" t="s">
        <v>94</v>
      </c>
      <c r="I328" s="4">
        <v>24125</v>
      </c>
      <c r="S328" s="4">
        <v>43770</v>
      </c>
      <c r="T328" s="4">
        <v>42436</v>
      </c>
      <c r="U328" t="s">
        <v>48</v>
      </c>
      <c r="X328" s="4">
        <v>43770</v>
      </c>
      <c r="AB328" t="s">
        <v>121</v>
      </c>
      <c r="AC328" t="s">
        <v>55</v>
      </c>
      <c r="AD328" t="s">
        <v>51</v>
      </c>
      <c r="AE328" t="s">
        <v>51</v>
      </c>
      <c r="AF328">
        <v>4</v>
      </c>
      <c r="AG328" t="s">
        <v>122</v>
      </c>
      <c r="AH328">
        <v>200</v>
      </c>
      <c r="AI328" t="s">
        <v>123</v>
      </c>
      <c r="AJ328">
        <v>169</v>
      </c>
      <c r="AK328">
        <v>2428.5100000000002</v>
      </c>
      <c r="AL328">
        <v>14.01</v>
      </c>
      <c r="AM328">
        <v>2478.75</v>
      </c>
      <c r="AN328">
        <v>3094.14</v>
      </c>
      <c r="AO328" s="3">
        <f>IF(Base[[#This Row],[Société]]="","",IF(Base[[#This Row],[Date ancienneté]]="",DATEDIF($S328,'Tableau de bord_Effectif'!$A$29,"Y"),DATEDIF($T328,'Tableau de bord_Effectif'!$A$29,"Y")))</f>
        <v>8</v>
      </c>
      <c r="AP328" s="2" t="str">
        <f>IF(Base[[#This Row],[Société]]="","",IF($AO328&gt;35,"6 - Plus de 35 ans",IF($AO328&gt;25,"5 - De 26 à 35 ans",IF($AO328&gt;15,"4 - De 16 à 25 ans",IF($AO328&gt;5,"3 - De 6 à 15 ans",IF($AQ328&gt;0,"2 - De 1 à 5 ans","1 - Moins d'1 an"))))))</f>
        <v>3 - De 6 à 15 ans</v>
      </c>
      <c r="AQ328" s="3">
        <f>IF($A328="","",DATEDIF($I328,'Tableau de bord_Effectif'!$A$29,"Y"))</f>
        <v>58</v>
      </c>
      <c r="AR328" s="2" t="str">
        <f>IF(Base[[#This Row],[Société]]="","",IF($AQ328&gt;55,"6 - Plus de 55 ans",IF($AQ328&gt;45,"5 - De 46 à 55 ans",IF($AQ328&gt;35,"4 - De 36 à 45 ans",IF($AQ328&gt;25,"3 - De 26 à 35 ans",IF($AQ328&gt;17,"2 - De 18 à 25 ans","1 - Moins de 18 ans"))))))</f>
        <v>6 - Plus de 55 ans</v>
      </c>
      <c r="AS328" s="3">
        <f t="shared" si="5"/>
        <v>1</v>
      </c>
      <c r="AT328" s="3">
        <f>IF(Base[[#This Row],[Société]]="","",YEAR(Base[[#This Row],[Période]]))</f>
        <v>2024</v>
      </c>
      <c r="AU328" s="3">
        <f>IF(A328="","",MONTH(Base[[#This Row],[Période]]))</f>
        <v>3</v>
      </c>
    </row>
    <row r="329" spans="1:47" x14ac:dyDescent="0.25">
      <c r="A329" t="s">
        <v>323</v>
      </c>
      <c r="B329">
        <v>12</v>
      </c>
      <c r="C329" t="s">
        <v>45</v>
      </c>
      <c r="D329" t="s">
        <v>292</v>
      </c>
      <c r="E329" t="str">
        <f>CONCATENATE("Pré",Base[[#This Row],[Nom]])</f>
        <v>PréNom98</v>
      </c>
      <c r="F329" s="4">
        <v>45352</v>
      </c>
      <c r="G329" t="s">
        <v>46</v>
      </c>
      <c r="H329" t="s">
        <v>47</v>
      </c>
      <c r="I329" s="4">
        <v>25457</v>
      </c>
      <c r="S329" s="4">
        <v>45183</v>
      </c>
      <c r="U329" t="s">
        <v>48</v>
      </c>
      <c r="W329" s="4">
        <v>45183</v>
      </c>
      <c r="X329" s="4">
        <v>45183</v>
      </c>
      <c r="AB329" t="s">
        <v>124</v>
      </c>
      <c r="AC329" t="s">
        <v>55</v>
      </c>
      <c r="AD329" t="s">
        <v>51</v>
      </c>
      <c r="AE329" t="s">
        <v>51</v>
      </c>
      <c r="AF329">
        <v>4</v>
      </c>
      <c r="AG329" t="s">
        <v>125</v>
      </c>
      <c r="AH329">
        <v>170</v>
      </c>
      <c r="AI329" t="s">
        <v>123</v>
      </c>
      <c r="AJ329">
        <v>169</v>
      </c>
      <c r="AK329">
        <v>2383.3200000000002</v>
      </c>
      <c r="AL329">
        <v>13.75</v>
      </c>
      <c r="AM329">
        <v>2383.3200000000002</v>
      </c>
      <c r="AN329">
        <v>2910.68</v>
      </c>
      <c r="AO329" s="3">
        <f>IF(Base[[#This Row],[Société]]="","",IF(Base[[#This Row],[Date ancienneté]]="",DATEDIF($S329,'Tableau de bord_Effectif'!$A$29,"Y"),DATEDIF($T329,'Tableau de bord_Effectif'!$A$29,"Y")))</f>
        <v>0</v>
      </c>
      <c r="AP329" s="2" t="str">
        <f>IF(Base[[#This Row],[Société]]="","",IF($AO329&gt;35,"6 - Plus de 35 ans",IF($AO329&gt;25,"5 - De 26 à 35 ans",IF($AO329&gt;15,"4 - De 16 à 25 ans",IF($AO329&gt;5,"3 - De 6 à 15 ans",IF($AQ329&gt;0,"2 - De 1 à 5 ans","1 - Moins d'1 an"))))))</f>
        <v>2 - De 1 à 5 ans</v>
      </c>
      <c r="AQ329" s="3">
        <f>IF($A329="","",DATEDIF($I329,'Tableau de bord_Effectif'!$A$29,"Y"))</f>
        <v>54</v>
      </c>
      <c r="AR329" s="2" t="str">
        <f>IF(Base[[#This Row],[Société]]="","",IF($AQ329&gt;55,"6 - Plus de 55 ans",IF($AQ329&gt;45,"5 - De 46 à 55 ans",IF($AQ329&gt;35,"4 - De 36 à 45 ans",IF($AQ329&gt;25,"3 - De 26 à 35 ans",IF($AQ329&gt;17,"2 - De 18 à 25 ans","1 - Moins de 18 ans"))))))</f>
        <v>5 - De 46 à 55 ans</v>
      </c>
      <c r="AS329" s="3">
        <f t="shared" si="5"/>
        <v>1</v>
      </c>
      <c r="AT329" s="3">
        <f>IF(Base[[#This Row],[Société]]="","",YEAR(Base[[#This Row],[Période]]))</f>
        <v>2024</v>
      </c>
      <c r="AU329" s="3">
        <f>IF(A329="","",MONTH(Base[[#This Row],[Période]]))</f>
        <v>3</v>
      </c>
    </row>
    <row r="330" spans="1:47" x14ac:dyDescent="0.25">
      <c r="A330" t="s">
        <v>323</v>
      </c>
      <c r="B330">
        <v>9</v>
      </c>
      <c r="C330" t="s">
        <v>45</v>
      </c>
      <c r="D330" t="s">
        <v>293</v>
      </c>
      <c r="E330" t="str">
        <f>CONCATENATE("Pré",Base[[#This Row],[Nom]])</f>
        <v>PréNom99</v>
      </c>
      <c r="F330" s="4">
        <v>45352</v>
      </c>
      <c r="G330" t="s">
        <v>46</v>
      </c>
      <c r="H330" t="s">
        <v>47</v>
      </c>
      <c r="I330" s="4">
        <v>33273</v>
      </c>
      <c r="S330" s="4">
        <v>44445</v>
      </c>
      <c r="T330" s="4">
        <v>44445</v>
      </c>
      <c r="U330" t="s">
        <v>48</v>
      </c>
      <c r="W330" s="4">
        <v>44445</v>
      </c>
      <c r="X330" s="4">
        <v>44445</v>
      </c>
      <c r="AB330" t="s">
        <v>126</v>
      </c>
      <c r="AC330" t="s">
        <v>50</v>
      </c>
      <c r="AD330" t="s">
        <v>51</v>
      </c>
      <c r="AE330" t="s">
        <v>51</v>
      </c>
      <c r="AF330" t="s">
        <v>127</v>
      </c>
      <c r="AG330">
        <v>2</v>
      </c>
      <c r="AH330">
        <v>210</v>
      </c>
      <c r="AI330" t="s">
        <v>128</v>
      </c>
      <c r="AJ330">
        <v>169</v>
      </c>
      <c r="AK330">
        <v>3168.46</v>
      </c>
      <c r="AL330">
        <v>18.28</v>
      </c>
      <c r="AM330">
        <v>3181.02</v>
      </c>
      <c r="AN330">
        <v>4392.76</v>
      </c>
      <c r="AO330" s="3">
        <f>IF(Base[[#This Row],[Société]]="","",IF(Base[[#This Row],[Date ancienneté]]="",DATEDIF($S330,'Tableau de bord_Effectif'!$A$29,"Y"),DATEDIF($T330,'Tableau de bord_Effectif'!$A$29,"Y")))</f>
        <v>2</v>
      </c>
      <c r="AP330" s="2" t="str">
        <f>IF(Base[[#This Row],[Société]]="","",IF($AO330&gt;35,"6 - Plus de 35 ans",IF($AO330&gt;25,"5 - De 26 à 35 ans",IF($AO330&gt;15,"4 - De 16 à 25 ans",IF($AO330&gt;5,"3 - De 6 à 15 ans",IF($AQ330&gt;0,"2 - De 1 à 5 ans","1 - Moins d'1 an"))))))</f>
        <v>2 - De 1 à 5 ans</v>
      </c>
      <c r="AQ330" s="3">
        <f>IF($A330="","",DATEDIF($I330,'Tableau de bord_Effectif'!$A$29,"Y"))</f>
        <v>33</v>
      </c>
      <c r="AR330" s="2" t="str">
        <f>IF(Base[[#This Row],[Société]]="","",IF($AQ330&gt;55,"6 - Plus de 55 ans",IF($AQ330&gt;45,"5 - De 46 à 55 ans",IF($AQ330&gt;35,"4 - De 36 à 45 ans",IF($AQ330&gt;25,"3 - De 26 à 35 ans",IF($AQ330&gt;17,"2 - De 18 à 25 ans","1 - Moins de 18 ans"))))))</f>
        <v>3 - De 26 à 35 ans</v>
      </c>
      <c r="AS330" s="3">
        <f t="shared" si="5"/>
        <v>1</v>
      </c>
      <c r="AT330" s="3">
        <f>IF(Base[[#This Row],[Société]]="","",YEAR(Base[[#This Row],[Période]]))</f>
        <v>2024</v>
      </c>
      <c r="AU330" s="3">
        <f>IF(A330="","",MONTH(Base[[#This Row],[Période]]))</f>
        <v>3</v>
      </c>
    </row>
    <row r="331" spans="1:47" x14ac:dyDescent="0.25">
      <c r="A331" t="s">
        <v>321</v>
      </c>
      <c r="B331">
        <v>34</v>
      </c>
      <c r="C331" t="s">
        <v>45</v>
      </c>
      <c r="D331" t="s">
        <v>294</v>
      </c>
      <c r="E331" t="str">
        <f>CONCATENATE("Pré",Base[[#This Row],[Nom]])</f>
        <v>PréNom100</v>
      </c>
      <c r="F331" s="4">
        <v>45352</v>
      </c>
      <c r="G331" t="s">
        <v>46</v>
      </c>
      <c r="H331" t="s">
        <v>47</v>
      </c>
      <c r="I331" s="4">
        <v>36200</v>
      </c>
      <c r="U331" t="s">
        <v>48</v>
      </c>
      <c r="W331" s="4">
        <v>45352</v>
      </c>
      <c r="X331" s="4">
        <v>45352</v>
      </c>
      <c r="AA331" s="4">
        <v>45476</v>
      </c>
      <c r="AB331" t="s">
        <v>92</v>
      </c>
      <c r="AC331" t="s">
        <v>55</v>
      </c>
      <c r="AD331" t="s">
        <v>51</v>
      </c>
      <c r="AE331" t="s">
        <v>51</v>
      </c>
      <c r="AF331" t="s">
        <v>64</v>
      </c>
      <c r="AI331" t="s">
        <v>68</v>
      </c>
      <c r="AJ331">
        <v>151.66999999999999</v>
      </c>
      <c r="AK331">
        <v>1786.67</v>
      </c>
      <c r="AL331">
        <v>11.78</v>
      </c>
      <c r="AM331">
        <v>1924.33</v>
      </c>
      <c r="AN331">
        <v>2275.63</v>
      </c>
      <c r="AO331" s="3">
        <f>IF(Base[[#This Row],[Société]]="","",IF(Base[[#This Row],[Date ancienneté]]="",DATEDIF($S331,'Tableau de bord_Effectif'!$A$29,"Y"),DATEDIF($T331,'Tableau de bord_Effectif'!$A$29,"Y")))</f>
        <v>124</v>
      </c>
      <c r="AP331" s="2" t="str">
        <f>IF(Base[[#This Row],[Société]]="","",IF($AO331&gt;35,"6 - Plus de 35 ans",IF($AO331&gt;25,"5 - De 26 à 35 ans",IF($AO331&gt;15,"4 - De 16 à 25 ans",IF($AO331&gt;5,"3 - De 6 à 15 ans",IF($AQ331&gt;0,"2 - De 1 à 5 ans","1 - Moins d'1 an"))))))</f>
        <v>6 - Plus de 35 ans</v>
      </c>
      <c r="AQ331" s="3">
        <f>IF($A331="","",DATEDIF($I331,'Tableau de bord_Effectif'!$A$29,"Y"))</f>
        <v>25</v>
      </c>
      <c r="AR331" s="2" t="str">
        <f>IF(Base[[#This Row],[Société]]="","",IF($AQ331&gt;55,"6 - Plus de 55 ans",IF($AQ331&gt;45,"5 - De 46 à 55 ans",IF($AQ331&gt;35,"4 - De 36 à 45 ans",IF($AQ331&gt;25,"3 - De 26 à 35 ans",IF($AQ331&gt;17,"2 - De 18 à 25 ans","1 - Moins de 18 ans"))))))</f>
        <v>2 - De 18 à 25 ans</v>
      </c>
      <c r="AS331" s="3">
        <f t="shared" si="5"/>
        <v>1</v>
      </c>
      <c r="AT331" s="3">
        <f>IF(Base[[#This Row],[Société]]="","",YEAR(Base[[#This Row],[Période]]))</f>
        <v>2024</v>
      </c>
      <c r="AU331" s="3">
        <f>IF(A331="","",MONTH(Base[[#This Row],[Période]]))</f>
        <v>3</v>
      </c>
    </row>
    <row r="332" spans="1:47" x14ac:dyDescent="0.25">
      <c r="A332" t="s">
        <v>321</v>
      </c>
      <c r="B332">
        <v>1</v>
      </c>
      <c r="C332" t="s">
        <v>45</v>
      </c>
      <c r="D332" t="s">
        <v>295</v>
      </c>
      <c r="E332" t="str">
        <f>CONCATENATE("Pré",Base[[#This Row],[Nom]])</f>
        <v>PréNom101</v>
      </c>
      <c r="F332" s="4">
        <v>45352</v>
      </c>
      <c r="G332" t="s">
        <v>46</v>
      </c>
      <c r="H332" t="s">
        <v>47</v>
      </c>
      <c r="I332" s="4">
        <v>33270</v>
      </c>
      <c r="S332" s="4">
        <v>43556</v>
      </c>
      <c r="U332" t="s">
        <v>48</v>
      </c>
      <c r="X332" s="4">
        <v>43556</v>
      </c>
      <c r="AB332" t="s">
        <v>96</v>
      </c>
      <c r="AC332" t="s">
        <v>55</v>
      </c>
      <c r="AD332" t="s">
        <v>51</v>
      </c>
      <c r="AE332" t="s">
        <v>51</v>
      </c>
      <c r="AF332" t="s">
        <v>88</v>
      </c>
      <c r="AI332" t="s">
        <v>68</v>
      </c>
      <c r="AJ332">
        <v>151.66999999999999</v>
      </c>
      <c r="AK332">
        <v>1854.98</v>
      </c>
      <c r="AL332">
        <v>12.23</v>
      </c>
      <c r="AM332">
        <v>2116.41</v>
      </c>
      <c r="AN332">
        <v>2591.1999999999998</v>
      </c>
      <c r="AO332" s="3">
        <f>IF(Base[[#This Row],[Société]]="","",IF(Base[[#This Row],[Date ancienneté]]="",DATEDIF($S332,'Tableau de bord_Effectif'!$A$29,"Y"),DATEDIF($T332,'Tableau de bord_Effectif'!$A$29,"Y")))</f>
        <v>5</v>
      </c>
      <c r="AP332" s="2" t="str">
        <f>IF(Base[[#This Row],[Société]]="","",IF($AO332&gt;35,"6 - Plus de 35 ans",IF($AO332&gt;25,"5 - De 26 à 35 ans",IF($AO332&gt;15,"4 - De 16 à 25 ans",IF($AO332&gt;5,"3 - De 6 à 15 ans",IF($AQ332&gt;0,"2 - De 1 à 5 ans","1 - Moins d'1 an"))))))</f>
        <v>2 - De 1 à 5 ans</v>
      </c>
      <c r="AQ332" s="3">
        <f>IF($A332="","",DATEDIF($I332,'Tableau de bord_Effectif'!$A$29,"Y"))</f>
        <v>33</v>
      </c>
      <c r="AR332" s="2" t="str">
        <f>IF(Base[[#This Row],[Société]]="","",IF($AQ332&gt;55,"6 - Plus de 55 ans",IF($AQ332&gt;45,"5 - De 46 à 55 ans",IF($AQ332&gt;35,"4 - De 36 à 45 ans",IF($AQ332&gt;25,"3 - De 26 à 35 ans",IF($AQ332&gt;17,"2 - De 18 à 25 ans","1 - Moins de 18 ans"))))))</f>
        <v>3 - De 26 à 35 ans</v>
      </c>
      <c r="AS332" s="3">
        <f t="shared" si="5"/>
        <v>1</v>
      </c>
      <c r="AT332" s="3">
        <f>IF(Base[[#This Row],[Société]]="","",YEAR(Base[[#This Row],[Période]]))</f>
        <v>2024</v>
      </c>
      <c r="AU332" s="3">
        <f>IF(A332="","",MONTH(Base[[#This Row],[Période]]))</f>
        <v>3</v>
      </c>
    </row>
    <row r="333" spans="1:47" x14ac:dyDescent="0.25">
      <c r="A333" t="s">
        <v>321</v>
      </c>
      <c r="B333">
        <v>5</v>
      </c>
      <c r="C333" t="s">
        <v>45</v>
      </c>
      <c r="D333" t="s">
        <v>296</v>
      </c>
      <c r="E333" t="str">
        <f>CONCATENATE("Pré",Base[[#This Row],[Nom]])</f>
        <v>PréNom102</v>
      </c>
      <c r="F333" s="4">
        <v>45352</v>
      </c>
      <c r="G333" t="s">
        <v>46</v>
      </c>
      <c r="H333" t="s">
        <v>77</v>
      </c>
      <c r="I333" s="4">
        <v>33631</v>
      </c>
      <c r="S333" s="4">
        <v>43570</v>
      </c>
      <c r="U333" t="s">
        <v>48</v>
      </c>
      <c r="W333" s="4">
        <v>43570</v>
      </c>
      <c r="X333" s="4">
        <v>43570</v>
      </c>
      <c r="AB333" t="s">
        <v>111</v>
      </c>
      <c r="AC333" t="s">
        <v>55</v>
      </c>
      <c r="AD333" t="s">
        <v>51</v>
      </c>
      <c r="AE333" t="s">
        <v>51</v>
      </c>
      <c r="AF333" t="s">
        <v>66</v>
      </c>
      <c r="AI333" t="s">
        <v>68</v>
      </c>
      <c r="AJ333">
        <v>151.66999999999999</v>
      </c>
      <c r="AK333">
        <v>1971.71</v>
      </c>
      <c r="AL333">
        <v>13</v>
      </c>
      <c r="AM333">
        <v>2117.96</v>
      </c>
      <c r="AN333">
        <v>2697.49</v>
      </c>
      <c r="AO333" s="3">
        <f>IF(Base[[#This Row],[Société]]="","",IF(Base[[#This Row],[Date ancienneté]]="",DATEDIF($S333,'Tableau de bord_Effectif'!$A$29,"Y"),DATEDIF($T333,'Tableau de bord_Effectif'!$A$29,"Y")))</f>
        <v>5</v>
      </c>
      <c r="AP333" s="2" t="str">
        <f>IF(Base[[#This Row],[Société]]="","",IF($AO333&gt;35,"6 - Plus de 35 ans",IF($AO333&gt;25,"5 - De 26 à 35 ans",IF($AO333&gt;15,"4 - De 16 à 25 ans",IF($AO333&gt;5,"3 - De 6 à 15 ans",IF($AQ333&gt;0,"2 - De 1 à 5 ans","1 - Moins d'1 an"))))))</f>
        <v>2 - De 1 à 5 ans</v>
      </c>
      <c r="AQ333" s="3">
        <f>IF($A333="","",DATEDIF($I333,'Tableau de bord_Effectif'!$A$29,"Y"))</f>
        <v>32</v>
      </c>
      <c r="AR333" s="2" t="str">
        <f>IF(Base[[#This Row],[Société]]="","",IF($AQ333&gt;55,"6 - Plus de 55 ans",IF($AQ333&gt;45,"5 - De 46 à 55 ans",IF($AQ333&gt;35,"4 - De 36 à 45 ans",IF($AQ333&gt;25,"3 - De 26 à 35 ans",IF($AQ333&gt;17,"2 - De 18 à 25 ans","1 - Moins de 18 ans"))))))</f>
        <v>3 - De 26 à 35 ans</v>
      </c>
      <c r="AS333" s="3">
        <f t="shared" si="5"/>
        <v>1</v>
      </c>
      <c r="AT333" s="3">
        <f>IF(Base[[#This Row],[Société]]="","",YEAR(Base[[#This Row],[Période]]))</f>
        <v>2024</v>
      </c>
      <c r="AU333" s="3">
        <f>IF(A333="","",MONTH(Base[[#This Row],[Période]]))</f>
        <v>3</v>
      </c>
    </row>
    <row r="334" spans="1:47" x14ac:dyDescent="0.25">
      <c r="A334" t="s">
        <v>321</v>
      </c>
      <c r="B334">
        <v>32</v>
      </c>
      <c r="C334" t="s">
        <v>45</v>
      </c>
      <c r="D334" t="s">
        <v>297</v>
      </c>
      <c r="E334" t="str">
        <f>CONCATENATE("Pré",Base[[#This Row],[Nom]])</f>
        <v>PréNom103</v>
      </c>
      <c r="F334" s="4">
        <v>45352</v>
      </c>
      <c r="G334" t="s">
        <v>46</v>
      </c>
      <c r="H334" t="s">
        <v>47</v>
      </c>
      <c r="I334" s="4">
        <v>37596</v>
      </c>
      <c r="S334" s="4">
        <v>45173</v>
      </c>
      <c r="T334" s="4">
        <v>45173</v>
      </c>
      <c r="W334" s="4">
        <v>45173</v>
      </c>
      <c r="AB334" t="s">
        <v>95</v>
      </c>
      <c r="AC334" t="s">
        <v>55</v>
      </c>
      <c r="AD334" t="s">
        <v>51</v>
      </c>
      <c r="AE334" t="s">
        <v>51</v>
      </c>
      <c r="AF334" t="s">
        <v>63</v>
      </c>
      <c r="AI334" t="s">
        <v>68</v>
      </c>
      <c r="AJ334">
        <v>151.66999999999999</v>
      </c>
      <c r="AK334">
        <v>1810.39</v>
      </c>
      <c r="AL334">
        <v>11.94</v>
      </c>
      <c r="AM334">
        <v>0</v>
      </c>
      <c r="AN334">
        <v>0</v>
      </c>
      <c r="AO334" s="3">
        <f>IF(Base[[#This Row],[Société]]="","",IF(Base[[#This Row],[Date ancienneté]]="",DATEDIF($S334,'Tableau de bord_Effectif'!$A$29,"Y"),DATEDIF($T334,'Tableau de bord_Effectif'!$A$29,"Y")))</f>
        <v>0</v>
      </c>
      <c r="AP334" s="2" t="str">
        <f>IF(Base[[#This Row],[Société]]="","",IF($AO334&gt;35,"6 - Plus de 35 ans",IF($AO334&gt;25,"5 - De 26 à 35 ans",IF($AO334&gt;15,"4 - De 16 à 25 ans",IF($AO334&gt;5,"3 - De 6 à 15 ans",IF($AQ334&gt;0,"2 - De 1 à 5 ans","1 - Moins d'1 an"))))))</f>
        <v>2 - De 1 à 5 ans</v>
      </c>
      <c r="AQ334" s="3">
        <f>IF($A334="","",DATEDIF($I334,'Tableau de bord_Effectif'!$A$29,"Y"))</f>
        <v>21</v>
      </c>
      <c r="AR334" s="2" t="str">
        <f>IF(Base[[#This Row],[Société]]="","",IF($AQ334&gt;55,"6 - Plus de 55 ans",IF($AQ334&gt;45,"5 - De 46 à 55 ans",IF($AQ334&gt;35,"4 - De 36 à 45 ans",IF($AQ334&gt;25,"3 - De 26 à 35 ans",IF($AQ334&gt;17,"2 - De 18 à 25 ans","1 - Moins de 18 ans"))))))</f>
        <v>2 - De 18 à 25 ans</v>
      </c>
      <c r="AS334" s="3">
        <f t="shared" si="5"/>
        <v>1</v>
      </c>
      <c r="AT334" s="3">
        <f>IF(Base[[#This Row],[Société]]="","",YEAR(Base[[#This Row],[Période]]))</f>
        <v>2024</v>
      </c>
      <c r="AU334" s="3">
        <f>IF(A334="","",MONTH(Base[[#This Row],[Période]]))</f>
        <v>3</v>
      </c>
    </row>
    <row r="335" spans="1:47" x14ac:dyDescent="0.25">
      <c r="A335" t="s">
        <v>321</v>
      </c>
      <c r="B335">
        <v>19</v>
      </c>
      <c r="C335" t="s">
        <v>45</v>
      </c>
      <c r="D335" t="s">
        <v>298</v>
      </c>
      <c r="E335" t="str">
        <f>CONCATENATE("Pré",Base[[#This Row],[Nom]])</f>
        <v>PréNom104</v>
      </c>
      <c r="F335" s="4">
        <v>45352</v>
      </c>
      <c r="G335" t="s">
        <v>46</v>
      </c>
      <c r="H335" t="s">
        <v>47</v>
      </c>
      <c r="I335" s="4">
        <v>36491</v>
      </c>
      <c r="S335" s="4">
        <v>44200</v>
      </c>
      <c r="U335" t="s">
        <v>48</v>
      </c>
      <c r="W335" s="4">
        <v>44200</v>
      </c>
      <c r="X335" s="4">
        <v>44200</v>
      </c>
      <c r="AA335" s="4">
        <v>45443</v>
      </c>
      <c r="AB335" t="s">
        <v>111</v>
      </c>
      <c r="AC335" t="s">
        <v>55</v>
      </c>
      <c r="AD335" t="s">
        <v>51</v>
      </c>
      <c r="AE335" t="s">
        <v>51</v>
      </c>
      <c r="AF335" t="s">
        <v>66</v>
      </c>
      <c r="AI335" t="s">
        <v>68</v>
      </c>
      <c r="AJ335">
        <v>151.66999999999999</v>
      </c>
      <c r="AK335">
        <v>1933.79</v>
      </c>
      <c r="AL335">
        <v>12.75</v>
      </c>
      <c r="AM335">
        <v>1758.29</v>
      </c>
      <c r="AN335">
        <v>2267</v>
      </c>
      <c r="AO335" s="3">
        <f>IF(Base[[#This Row],[Société]]="","",IF(Base[[#This Row],[Date ancienneté]]="",DATEDIF($S335,'Tableau de bord_Effectif'!$A$29,"Y"),DATEDIF($T335,'Tableau de bord_Effectif'!$A$29,"Y")))</f>
        <v>3</v>
      </c>
      <c r="AP335" s="2" t="str">
        <f>IF(Base[[#This Row],[Société]]="","",IF($AO335&gt;35,"6 - Plus de 35 ans",IF($AO335&gt;25,"5 - De 26 à 35 ans",IF($AO335&gt;15,"4 - De 16 à 25 ans",IF($AO335&gt;5,"3 - De 6 à 15 ans",IF($AQ335&gt;0,"2 - De 1 à 5 ans","1 - Moins d'1 an"))))))</f>
        <v>2 - De 1 à 5 ans</v>
      </c>
      <c r="AQ335" s="3">
        <f>IF($A335="","",DATEDIF($I335,'Tableau de bord_Effectif'!$A$29,"Y"))</f>
        <v>24</v>
      </c>
      <c r="AR335" s="2" t="str">
        <f>IF(Base[[#This Row],[Société]]="","",IF($AQ335&gt;55,"6 - Plus de 55 ans",IF($AQ335&gt;45,"5 - De 46 à 55 ans",IF($AQ335&gt;35,"4 - De 36 à 45 ans",IF($AQ335&gt;25,"3 - De 26 à 35 ans",IF($AQ335&gt;17,"2 - De 18 à 25 ans","1 - Moins de 18 ans"))))))</f>
        <v>2 - De 18 à 25 ans</v>
      </c>
      <c r="AS335" s="3">
        <f t="shared" si="5"/>
        <v>1</v>
      </c>
      <c r="AT335" s="3">
        <f>IF(Base[[#This Row],[Société]]="","",YEAR(Base[[#This Row],[Période]]))</f>
        <v>2024</v>
      </c>
      <c r="AU335" s="3">
        <f>IF(A335="","",MONTH(Base[[#This Row],[Période]]))</f>
        <v>3</v>
      </c>
    </row>
    <row r="336" spans="1:47" x14ac:dyDescent="0.25">
      <c r="A336" t="s">
        <v>321</v>
      </c>
      <c r="B336">
        <v>29</v>
      </c>
      <c r="C336" t="s">
        <v>45</v>
      </c>
      <c r="D336" t="s">
        <v>299</v>
      </c>
      <c r="E336" t="str">
        <f>CONCATENATE("Pré",Base[[#This Row],[Nom]])</f>
        <v>PréNom105</v>
      </c>
      <c r="F336" s="4">
        <v>45352</v>
      </c>
      <c r="G336" t="s">
        <v>46</v>
      </c>
      <c r="H336" t="s">
        <v>77</v>
      </c>
      <c r="I336" s="4">
        <v>39051</v>
      </c>
      <c r="S336" s="4">
        <v>44805</v>
      </c>
      <c r="U336" t="s">
        <v>78</v>
      </c>
      <c r="V336" t="s">
        <v>79</v>
      </c>
      <c r="W336" s="4">
        <v>44805</v>
      </c>
      <c r="X336" s="4">
        <v>44805</v>
      </c>
      <c r="Y336" s="4">
        <v>45535</v>
      </c>
      <c r="Z336">
        <v>81</v>
      </c>
      <c r="AB336" t="s">
        <v>130</v>
      </c>
      <c r="AC336" t="s">
        <v>79</v>
      </c>
      <c r="AD336" t="s">
        <v>51</v>
      </c>
      <c r="AE336" t="s">
        <v>51</v>
      </c>
      <c r="AI336" t="s">
        <v>68</v>
      </c>
      <c r="AJ336">
        <v>151.66999999999999</v>
      </c>
      <c r="AK336">
        <v>689.11</v>
      </c>
      <c r="AL336">
        <v>4.54</v>
      </c>
      <c r="AM336">
        <v>435.22</v>
      </c>
      <c r="AN336">
        <v>473.88</v>
      </c>
      <c r="AO336" s="3">
        <f>IF(Base[[#This Row],[Société]]="","",IF(Base[[#This Row],[Date ancienneté]]="",DATEDIF($S336,'Tableau de bord_Effectif'!$A$29,"Y"),DATEDIF($T336,'Tableau de bord_Effectif'!$A$29,"Y")))</f>
        <v>1</v>
      </c>
      <c r="AP336" s="2" t="str">
        <f>IF(Base[[#This Row],[Société]]="","",IF($AO336&gt;35,"6 - Plus de 35 ans",IF($AO336&gt;25,"5 - De 26 à 35 ans",IF($AO336&gt;15,"4 - De 16 à 25 ans",IF($AO336&gt;5,"3 - De 6 à 15 ans",IF($AQ336&gt;0,"2 - De 1 à 5 ans","1 - Moins d'1 an"))))))</f>
        <v>2 - De 1 à 5 ans</v>
      </c>
      <c r="AQ336" s="3">
        <f>IF($A336="","",DATEDIF($I336,'Tableau de bord_Effectif'!$A$29,"Y"))</f>
        <v>17</v>
      </c>
      <c r="AR336" s="2" t="str">
        <f>IF(Base[[#This Row],[Société]]="","",IF($AQ336&gt;55,"6 - Plus de 55 ans",IF($AQ336&gt;45,"5 - De 46 à 55 ans",IF($AQ336&gt;35,"4 - De 36 à 45 ans",IF($AQ336&gt;25,"3 - De 26 à 35 ans",IF($AQ336&gt;17,"2 - De 18 à 25 ans","1 - Moins de 18 ans"))))))</f>
        <v>1 - Moins de 18 ans</v>
      </c>
      <c r="AS336" s="3">
        <f t="shared" si="5"/>
        <v>1</v>
      </c>
      <c r="AT336" s="3">
        <f>IF(Base[[#This Row],[Société]]="","",YEAR(Base[[#This Row],[Période]]))</f>
        <v>2024</v>
      </c>
      <c r="AU336" s="3">
        <f>IF(A336="","",MONTH(Base[[#This Row],[Période]]))</f>
        <v>3</v>
      </c>
    </row>
    <row r="337" spans="1:47" x14ac:dyDescent="0.25">
      <c r="A337" t="s">
        <v>321</v>
      </c>
      <c r="B337">
        <v>27</v>
      </c>
      <c r="C337" t="s">
        <v>45</v>
      </c>
      <c r="D337" t="s">
        <v>300</v>
      </c>
      <c r="E337" t="str">
        <f>CONCATENATE("Pré",Base[[#This Row],[Nom]])</f>
        <v>PréNom106</v>
      </c>
      <c r="F337" s="4">
        <v>45352</v>
      </c>
      <c r="G337" t="s">
        <v>46</v>
      </c>
      <c r="H337" t="s">
        <v>47</v>
      </c>
      <c r="I337" s="4">
        <v>33651</v>
      </c>
      <c r="S337" s="4">
        <v>44774</v>
      </c>
      <c r="U337" t="s">
        <v>48</v>
      </c>
      <c r="W337" s="4">
        <v>45318</v>
      </c>
      <c r="X337" s="4">
        <v>45318</v>
      </c>
      <c r="AB337" t="s">
        <v>92</v>
      </c>
      <c r="AC337" t="s">
        <v>55</v>
      </c>
      <c r="AD337" t="s">
        <v>51</v>
      </c>
      <c r="AE337" t="s">
        <v>51</v>
      </c>
      <c r="AF337" t="s">
        <v>64</v>
      </c>
      <c r="AI337" t="s">
        <v>68</v>
      </c>
      <c r="AJ337">
        <v>151.66999999999999</v>
      </c>
      <c r="AK337">
        <v>1786.67</v>
      </c>
      <c r="AL337">
        <v>11.78</v>
      </c>
      <c r="AM337">
        <v>1958.17</v>
      </c>
      <c r="AN337">
        <v>2361.2600000000002</v>
      </c>
      <c r="AO337" s="3">
        <f>IF(Base[[#This Row],[Société]]="","",IF(Base[[#This Row],[Date ancienneté]]="",DATEDIF($S337,'Tableau de bord_Effectif'!$A$29,"Y"),DATEDIF($T337,'Tableau de bord_Effectif'!$A$29,"Y")))</f>
        <v>1</v>
      </c>
      <c r="AP337" s="2" t="str">
        <f>IF(Base[[#This Row],[Société]]="","",IF($AO337&gt;35,"6 - Plus de 35 ans",IF($AO337&gt;25,"5 - De 26 à 35 ans",IF($AO337&gt;15,"4 - De 16 à 25 ans",IF($AO337&gt;5,"3 - De 6 à 15 ans",IF($AQ337&gt;0,"2 - De 1 à 5 ans","1 - Moins d'1 an"))))))</f>
        <v>2 - De 1 à 5 ans</v>
      </c>
      <c r="AQ337" s="3">
        <f>IF($A337="","",DATEDIF($I337,'Tableau de bord_Effectif'!$A$29,"Y"))</f>
        <v>32</v>
      </c>
      <c r="AR337" s="2" t="str">
        <f>IF(Base[[#This Row],[Société]]="","",IF($AQ337&gt;55,"6 - Plus de 55 ans",IF($AQ337&gt;45,"5 - De 46 à 55 ans",IF($AQ337&gt;35,"4 - De 36 à 45 ans",IF($AQ337&gt;25,"3 - De 26 à 35 ans",IF($AQ337&gt;17,"2 - De 18 à 25 ans","1 - Moins de 18 ans"))))))</f>
        <v>3 - De 26 à 35 ans</v>
      </c>
      <c r="AS337" s="3">
        <f t="shared" si="5"/>
        <v>1</v>
      </c>
      <c r="AT337" s="3">
        <f>IF(Base[[#This Row],[Société]]="","",YEAR(Base[[#This Row],[Période]]))</f>
        <v>2024</v>
      </c>
      <c r="AU337" s="3">
        <f>IF(A337="","",MONTH(Base[[#This Row],[Période]]))</f>
        <v>3</v>
      </c>
    </row>
    <row r="338" spans="1:47" x14ac:dyDescent="0.25">
      <c r="A338" t="s">
        <v>321</v>
      </c>
      <c r="B338">
        <v>12</v>
      </c>
      <c r="C338" t="s">
        <v>45</v>
      </c>
      <c r="D338" t="s">
        <v>301</v>
      </c>
      <c r="E338" t="str">
        <f>CONCATENATE("Pré",Base[[#This Row],[Nom]])</f>
        <v>PréNom107</v>
      </c>
      <c r="F338" s="4">
        <v>45352</v>
      </c>
      <c r="G338" t="s">
        <v>46</v>
      </c>
      <c r="H338" t="s">
        <v>131</v>
      </c>
      <c r="I338" s="4">
        <v>30770</v>
      </c>
      <c r="S338" s="4">
        <v>43787</v>
      </c>
      <c r="T338" s="4">
        <v>38852</v>
      </c>
      <c r="U338" t="s">
        <v>48</v>
      </c>
      <c r="W338" s="4">
        <v>43787</v>
      </c>
      <c r="X338" s="4">
        <v>43787</v>
      </c>
      <c r="AB338" t="s">
        <v>132</v>
      </c>
      <c r="AC338" t="s">
        <v>70</v>
      </c>
      <c r="AD338" t="s">
        <v>70</v>
      </c>
      <c r="AE338" t="s">
        <v>70</v>
      </c>
      <c r="AF338" t="s">
        <v>81</v>
      </c>
      <c r="AI338" t="s">
        <v>133</v>
      </c>
      <c r="AJ338">
        <v>156</v>
      </c>
      <c r="AK338">
        <v>3694.55</v>
      </c>
      <c r="AL338">
        <v>23.52</v>
      </c>
      <c r="AM338">
        <v>3850.18</v>
      </c>
      <c r="AN338">
        <v>5785.53</v>
      </c>
      <c r="AO338" s="3">
        <f>IF(Base[[#This Row],[Société]]="","",IF(Base[[#This Row],[Date ancienneté]]="",DATEDIF($S338,'Tableau de bord_Effectif'!$A$29,"Y"),DATEDIF($T338,'Tableau de bord_Effectif'!$A$29,"Y")))</f>
        <v>18</v>
      </c>
      <c r="AP338" s="2" t="str">
        <f>IF(Base[[#This Row],[Société]]="","",IF($AO338&gt;35,"6 - Plus de 35 ans",IF($AO338&gt;25,"5 - De 26 à 35 ans",IF($AO338&gt;15,"4 - De 16 à 25 ans",IF($AO338&gt;5,"3 - De 6 à 15 ans",IF($AQ338&gt;0,"2 - De 1 à 5 ans","1 - Moins d'1 an"))))))</f>
        <v>4 - De 16 à 25 ans</v>
      </c>
      <c r="AQ338" s="3">
        <f>IF($A338="","",DATEDIF($I338,'Tableau de bord_Effectif'!$A$29,"Y"))</f>
        <v>40</v>
      </c>
      <c r="AR338" s="2" t="str">
        <f>IF(Base[[#This Row],[Société]]="","",IF($AQ338&gt;55,"6 - Plus de 55 ans",IF($AQ338&gt;45,"5 - De 46 à 55 ans",IF($AQ338&gt;35,"4 - De 36 à 45 ans",IF($AQ338&gt;25,"3 - De 26 à 35 ans",IF($AQ338&gt;17,"2 - De 18 à 25 ans","1 - Moins de 18 ans"))))))</f>
        <v>4 - De 36 à 45 ans</v>
      </c>
      <c r="AS338" s="3">
        <f t="shared" si="5"/>
        <v>1</v>
      </c>
      <c r="AT338" s="3">
        <f>IF(Base[[#This Row],[Société]]="","",YEAR(Base[[#This Row],[Période]]))</f>
        <v>2024</v>
      </c>
      <c r="AU338" s="3">
        <f>IF(A338="","",MONTH(Base[[#This Row],[Période]]))</f>
        <v>3</v>
      </c>
    </row>
    <row r="339" spans="1:47" x14ac:dyDescent="0.25">
      <c r="A339" t="s">
        <v>321</v>
      </c>
      <c r="B339">
        <v>10</v>
      </c>
      <c r="C339" t="s">
        <v>45</v>
      </c>
      <c r="D339" t="s">
        <v>302</v>
      </c>
      <c r="E339" t="str">
        <f>CONCATENATE("Pré",Base[[#This Row],[Nom]])</f>
        <v>PréNom108</v>
      </c>
      <c r="F339" s="4">
        <v>45352</v>
      </c>
      <c r="G339" t="s">
        <v>46</v>
      </c>
      <c r="H339" t="s">
        <v>77</v>
      </c>
      <c r="I339" s="4">
        <v>36788</v>
      </c>
      <c r="S339" s="4">
        <v>43709</v>
      </c>
      <c r="T339" s="4">
        <v>43709</v>
      </c>
      <c r="U339" t="s">
        <v>48</v>
      </c>
      <c r="W339" s="4">
        <v>44805</v>
      </c>
      <c r="X339" s="4">
        <v>44805</v>
      </c>
      <c r="AA339" s="4">
        <v>44804</v>
      </c>
      <c r="AB339" t="s">
        <v>92</v>
      </c>
      <c r="AC339" t="s">
        <v>55</v>
      </c>
      <c r="AD339" t="s">
        <v>51</v>
      </c>
      <c r="AE339" t="s">
        <v>51</v>
      </c>
      <c r="AF339" t="s">
        <v>64</v>
      </c>
      <c r="AJ339">
        <v>151.66999999999999</v>
      </c>
      <c r="AK339">
        <v>1786.67</v>
      </c>
      <c r="AL339">
        <v>11.78</v>
      </c>
      <c r="AM339">
        <v>2026.14</v>
      </c>
      <c r="AN339">
        <v>2448.34</v>
      </c>
      <c r="AO339" s="3">
        <f>IF(Base[[#This Row],[Société]]="","",IF(Base[[#This Row],[Date ancienneté]]="",DATEDIF($S339,'Tableau de bord_Effectif'!$A$29,"Y"),DATEDIF($T339,'Tableau de bord_Effectif'!$A$29,"Y")))</f>
        <v>4</v>
      </c>
      <c r="AP339" s="2" t="str">
        <f>IF(Base[[#This Row],[Société]]="","",IF($AO339&gt;35,"6 - Plus de 35 ans",IF($AO339&gt;25,"5 - De 26 à 35 ans",IF($AO339&gt;15,"4 - De 16 à 25 ans",IF($AO339&gt;5,"3 - De 6 à 15 ans",IF($AQ339&gt;0,"2 - De 1 à 5 ans","1 - Moins d'1 an"))))))</f>
        <v>2 - De 1 à 5 ans</v>
      </c>
      <c r="AQ339" s="3">
        <f>IF($A339="","",DATEDIF($I339,'Tableau de bord_Effectif'!$A$29,"Y"))</f>
        <v>23</v>
      </c>
      <c r="AR339" s="2" t="str">
        <f>IF(Base[[#This Row],[Société]]="","",IF($AQ339&gt;55,"6 - Plus de 55 ans",IF($AQ339&gt;45,"5 - De 46 à 55 ans",IF($AQ339&gt;35,"4 - De 36 à 45 ans",IF($AQ339&gt;25,"3 - De 26 à 35 ans",IF($AQ339&gt;17,"2 - De 18 à 25 ans","1 - Moins de 18 ans"))))))</f>
        <v>2 - De 18 à 25 ans</v>
      </c>
      <c r="AS339" s="3">
        <f t="shared" si="5"/>
        <v>1</v>
      </c>
      <c r="AT339" s="3">
        <f>IF(Base[[#This Row],[Société]]="","",YEAR(Base[[#This Row],[Période]]))</f>
        <v>2024</v>
      </c>
      <c r="AU339" s="3">
        <f>IF(A339="","",MONTH(Base[[#This Row],[Période]]))</f>
        <v>3</v>
      </c>
    </row>
    <row r="340" spans="1:47" x14ac:dyDescent="0.25">
      <c r="A340" t="s">
        <v>321</v>
      </c>
      <c r="B340">
        <v>8</v>
      </c>
      <c r="C340" t="s">
        <v>45</v>
      </c>
      <c r="D340" t="s">
        <v>303</v>
      </c>
      <c r="E340" t="str">
        <f>CONCATENATE("Pré",Base[[#This Row],[Nom]])</f>
        <v>PréNom109</v>
      </c>
      <c r="F340" s="4">
        <v>45352</v>
      </c>
      <c r="G340" t="s">
        <v>46</v>
      </c>
      <c r="H340" t="s">
        <v>83</v>
      </c>
      <c r="I340" s="4">
        <v>30618</v>
      </c>
      <c r="S340" s="4">
        <v>43633</v>
      </c>
      <c r="T340" s="4">
        <v>39539</v>
      </c>
      <c r="U340" t="s">
        <v>48</v>
      </c>
      <c r="W340" s="4">
        <v>43633</v>
      </c>
      <c r="X340" s="4">
        <v>43633</v>
      </c>
      <c r="AB340" t="s">
        <v>135</v>
      </c>
      <c r="AC340" t="s">
        <v>73</v>
      </c>
      <c r="AD340" t="s">
        <v>51</v>
      </c>
      <c r="AE340" t="s">
        <v>74</v>
      </c>
      <c r="AF340" t="s">
        <v>75</v>
      </c>
      <c r="AI340" t="s">
        <v>76</v>
      </c>
      <c r="AJ340">
        <v>173.34</v>
      </c>
      <c r="AK340">
        <v>3008.3</v>
      </c>
      <c r="AL340">
        <v>16.829999999999998</v>
      </c>
      <c r="AM340">
        <v>3013.8</v>
      </c>
      <c r="AN340">
        <v>4501.63</v>
      </c>
      <c r="AO340" s="3">
        <f>IF(Base[[#This Row],[Société]]="","",IF(Base[[#This Row],[Date ancienneté]]="",DATEDIF($S340,'Tableau de bord_Effectif'!$A$29,"Y"),DATEDIF($T340,'Tableau de bord_Effectif'!$A$29,"Y")))</f>
        <v>16</v>
      </c>
      <c r="AP340" s="2" t="str">
        <f>IF(Base[[#This Row],[Société]]="","",IF($AO340&gt;35,"6 - Plus de 35 ans",IF($AO340&gt;25,"5 - De 26 à 35 ans",IF($AO340&gt;15,"4 - De 16 à 25 ans",IF($AO340&gt;5,"3 - De 6 à 15 ans",IF($AQ340&gt;0,"2 - De 1 à 5 ans","1 - Moins d'1 an"))))))</f>
        <v>4 - De 16 à 25 ans</v>
      </c>
      <c r="AQ340" s="3">
        <f>IF($A340="","",DATEDIF($I340,'Tableau de bord_Effectif'!$A$29,"Y"))</f>
        <v>40</v>
      </c>
      <c r="AR340" s="2" t="str">
        <f>IF(Base[[#This Row],[Société]]="","",IF($AQ340&gt;55,"6 - Plus de 55 ans",IF($AQ340&gt;45,"5 - De 46 à 55 ans",IF($AQ340&gt;35,"4 - De 36 à 45 ans",IF($AQ340&gt;25,"3 - De 26 à 35 ans",IF($AQ340&gt;17,"2 - De 18 à 25 ans","1 - Moins de 18 ans"))))))</f>
        <v>4 - De 36 à 45 ans</v>
      </c>
      <c r="AS340" s="3">
        <f t="shared" si="5"/>
        <v>1</v>
      </c>
      <c r="AT340" s="3">
        <f>IF(Base[[#This Row],[Société]]="","",YEAR(Base[[#This Row],[Période]]))</f>
        <v>2024</v>
      </c>
      <c r="AU340" s="3">
        <f>IF(A340="","",MONTH(Base[[#This Row],[Période]]))</f>
        <v>3</v>
      </c>
    </row>
    <row r="341" spans="1:47" x14ac:dyDescent="0.25">
      <c r="A341" t="s">
        <v>321</v>
      </c>
      <c r="B341">
        <v>14</v>
      </c>
      <c r="C341" t="s">
        <v>45</v>
      </c>
      <c r="D341" t="s">
        <v>304</v>
      </c>
      <c r="E341" t="str">
        <f>CONCATENATE("Pré",Base[[#This Row],[Nom]])</f>
        <v>PréNom110</v>
      </c>
      <c r="F341" s="4">
        <v>45352</v>
      </c>
      <c r="G341" t="s">
        <v>46</v>
      </c>
      <c r="H341" t="s">
        <v>47</v>
      </c>
      <c r="I341" s="4">
        <v>34008</v>
      </c>
      <c r="S341" s="4">
        <v>43843</v>
      </c>
      <c r="T341" s="4">
        <v>42828</v>
      </c>
      <c r="U341" t="s">
        <v>48</v>
      </c>
      <c r="W341" s="4">
        <v>44746</v>
      </c>
      <c r="X341" s="4">
        <v>44746</v>
      </c>
      <c r="AA341" s="4">
        <v>44377</v>
      </c>
      <c r="AB341" t="s">
        <v>136</v>
      </c>
      <c r="AC341" t="s">
        <v>55</v>
      </c>
      <c r="AD341" t="s">
        <v>51</v>
      </c>
      <c r="AE341" t="s">
        <v>51</v>
      </c>
      <c r="AF341" t="s">
        <v>116</v>
      </c>
      <c r="AI341" t="s">
        <v>68</v>
      </c>
      <c r="AJ341">
        <v>151.66999999999999</v>
      </c>
      <c r="AK341">
        <v>1997.68</v>
      </c>
      <c r="AL341">
        <v>13.17</v>
      </c>
      <c r="AM341">
        <v>2886.94</v>
      </c>
      <c r="AN341">
        <v>4148.5200000000004</v>
      </c>
      <c r="AO341" s="3">
        <f>IF(Base[[#This Row],[Société]]="","",IF(Base[[#This Row],[Date ancienneté]]="",DATEDIF($S341,'Tableau de bord_Effectif'!$A$29,"Y"),DATEDIF($T341,'Tableau de bord_Effectif'!$A$29,"Y")))</f>
        <v>7</v>
      </c>
      <c r="AP341" s="2" t="str">
        <f>IF(Base[[#This Row],[Société]]="","",IF($AO341&gt;35,"6 - Plus de 35 ans",IF($AO341&gt;25,"5 - De 26 à 35 ans",IF($AO341&gt;15,"4 - De 16 à 25 ans",IF($AO341&gt;5,"3 - De 6 à 15 ans",IF($AQ341&gt;0,"2 - De 1 à 5 ans","1 - Moins d'1 an"))))))</f>
        <v>3 - De 6 à 15 ans</v>
      </c>
      <c r="AQ341" s="3">
        <f>IF($A341="","",DATEDIF($I341,'Tableau de bord_Effectif'!$A$29,"Y"))</f>
        <v>31</v>
      </c>
      <c r="AR341" s="2" t="str">
        <f>IF(Base[[#This Row],[Société]]="","",IF($AQ341&gt;55,"6 - Plus de 55 ans",IF($AQ341&gt;45,"5 - De 46 à 55 ans",IF($AQ341&gt;35,"4 - De 36 à 45 ans",IF($AQ341&gt;25,"3 - De 26 à 35 ans",IF($AQ341&gt;17,"2 - De 18 à 25 ans","1 - Moins de 18 ans"))))))</f>
        <v>3 - De 26 à 35 ans</v>
      </c>
      <c r="AS341" s="3">
        <f t="shared" si="5"/>
        <v>1</v>
      </c>
      <c r="AT341" s="3">
        <f>IF(Base[[#This Row],[Société]]="","",YEAR(Base[[#This Row],[Période]]))</f>
        <v>2024</v>
      </c>
      <c r="AU341" s="3">
        <f>IF(A341="","",MONTH(Base[[#This Row],[Période]]))</f>
        <v>3</v>
      </c>
    </row>
    <row r="342" spans="1:47" x14ac:dyDescent="0.25">
      <c r="A342" t="s">
        <v>321</v>
      </c>
      <c r="B342">
        <v>30</v>
      </c>
      <c r="C342" t="s">
        <v>45</v>
      </c>
      <c r="D342" t="s">
        <v>305</v>
      </c>
      <c r="E342" t="str">
        <f>CONCATENATE("Pré",Base[[#This Row],[Nom]])</f>
        <v>PréNom111</v>
      </c>
      <c r="F342" s="4">
        <v>45352</v>
      </c>
      <c r="G342" t="s">
        <v>46</v>
      </c>
      <c r="H342" t="s">
        <v>77</v>
      </c>
      <c r="I342" s="4">
        <v>38589</v>
      </c>
      <c r="S342" s="4">
        <v>44805</v>
      </c>
      <c r="U342" t="s">
        <v>78</v>
      </c>
      <c r="V342" t="s">
        <v>79</v>
      </c>
      <c r="W342" s="4">
        <v>44805</v>
      </c>
      <c r="X342" s="4">
        <v>44805</v>
      </c>
      <c r="Y342" s="4">
        <v>45535</v>
      </c>
      <c r="Z342">
        <v>81</v>
      </c>
      <c r="AB342" t="s">
        <v>130</v>
      </c>
      <c r="AC342" t="s">
        <v>79</v>
      </c>
      <c r="AD342" t="s">
        <v>51</v>
      </c>
      <c r="AE342" t="s">
        <v>51</v>
      </c>
      <c r="AI342" t="s">
        <v>68</v>
      </c>
      <c r="AJ342">
        <v>151.66999999999999</v>
      </c>
      <c r="AK342">
        <v>1183.8599999999999</v>
      </c>
      <c r="AL342">
        <v>7.81</v>
      </c>
      <c r="AM342">
        <v>1192.33</v>
      </c>
      <c r="AN342">
        <v>1402.14</v>
      </c>
      <c r="AO342" s="3">
        <f>IF(Base[[#This Row],[Société]]="","",IF(Base[[#This Row],[Date ancienneté]]="",DATEDIF($S342,'Tableau de bord_Effectif'!$A$29,"Y"),DATEDIF($T342,'Tableau de bord_Effectif'!$A$29,"Y")))</f>
        <v>1</v>
      </c>
      <c r="AP342" s="2" t="str">
        <f>IF(Base[[#This Row],[Société]]="","",IF($AO342&gt;35,"6 - Plus de 35 ans",IF($AO342&gt;25,"5 - De 26 à 35 ans",IF($AO342&gt;15,"4 - De 16 à 25 ans",IF($AO342&gt;5,"3 - De 6 à 15 ans",IF($AQ342&gt;0,"2 - De 1 à 5 ans","1 - Moins d'1 an"))))))</f>
        <v>2 - De 1 à 5 ans</v>
      </c>
      <c r="AQ342" s="3">
        <f>IF($A342="","",DATEDIF($I342,'Tableau de bord_Effectif'!$A$29,"Y"))</f>
        <v>18</v>
      </c>
      <c r="AR342" s="2" t="str">
        <f>IF(Base[[#This Row],[Société]]="","",IF($AQ342&gt;55,"6 - Plus de 55 ans",IF($AQ342&gt;45,"5 - De 46 à 55 ans",IF($AQ342&gt;35,"4 - De 36 à 45 ans",IF($AQ342&gt;25,"3 - De 26 à 35 ans",IF($AQ342&gt;17,"2 - De 18 à 25 ans","1 - Moins de 18 ans"))))))</f>
        <v>2 - De 18 à 25 ans</v>
      </c>
      <c r="AS342" s="3">
        <f t="shared" si="5"/>
        <v>1</v>
      </c>
      <c r="AT342" s="3">
        <f>IF(Base[[#This Row],[Société]]="","",YEAR(Base[[#This Row],[Période]]))</f>
        <v>2024</v>
      </c>
      <c r="AU342" s="3">
        <f>IF(A342="","",MONTH(Base[[#This Row],[Période]]))</f>
        <v>3</v>
      </c>
    </row>
    <row r="343" spans="1:47" x14ac:dyDescent="0.25">
      <c r="A343" t="s">
        <v>321</v>
      </c>
      <c r="B343">
        <v>13</v>
      </c>
      <c r="C343" t="s">
        <v>45</v>
      </c>
      <c r="D343" t="s">
        <v>306</v>
      </c>
      <c r="E343" t="str">
        <f>CONCATENATE("Pré",Base[[#This Row],[Nom]])</f>
        <v>PréNom112</v>
      </c>
      <c r="F343" s="4">
        <v>45352</v>
      </c>
      <c r="G343" t="s">
        <v>46</v>
      </c>
      <c r="H343" t="s">
        <v>94</v>
      </c>
      <c r="I343" s="4">
        <v>24010</v>
      </c>
      <c r="S343" s="4">
        <v>43843</v>
      </c>
      <c r="T343" s="4">
        <v>43038</v>
      </c>
      <c r="U343" t="s">
        <v>48</v>
      </c>
      <c r="W343" s="4">
        <v>43843</v>
      </c>
      <c r="X343" s="4">
        <v>43843</v>
      </c>
      <c r="AB343" t="s">
        <v>95</v>
      </c>
      <c r="AC343" t="s">
        <v>55</v>
      </c>
      <c r="AD343" t="s">
        <v>51</v>
      </c>
      <c r="AE343" t="s">
        <v>51</v>
      </c>
      <c r="AF343" t="s">
        <v>63</v>
      </c>
      <c r="AI343" t="s">
        <v>68</v>
      </c>
      <c r="AJ343">
        <v>151.66999999999999</v>
      </c>
      <c r="AK343">
        <v>1810.39</v>
      </c>
      <c r="AL343">
        <v>11.94</v>
      </c>
      <c r="AM343">
        <v>2147.04</v>
      </c>
      <c r="AN343">
        <v>2639.42</v>
      </c>
      <c r="AO343" s="3">
        <f>IF(Base[[#This Row],[Société]]="","",IF(Base[[#This Row],[Date ancienneté]]="",DATEDIF($S343,'Tableau de bord_Effectif'!$A$29,"Y"),DATEDIF($T343,'Tableau de bord_Effectif'!$A$29,"Y")))</f>
        <v>6</v>
      </c>
      <c r="AP343" s="2" t="str">
        <f>IF(Base[[#This Row],[Société]]="","",IF($AO343&gt;35,"6 - Plus de 35 ans",IF($AO343&gt;25,"5 - De 26 à 35 ans",IF($AO343&gt;15,"4 - De 16 à 25 ans",IF($AO343&gt;5,"3 - De 6 à 15 ans",IF($AQ343&gt;0,"2 - De 1 à 5 ans","1 - Moins d'1 an"))))))</f>
        <v>3 - De 6 à 15 ans</v>
      </c>
      <c r="AQ343" s="3">
        <f>IF($A343="","",DATEDIF($I343,'Tableau de bord_Effectif'!$A$29,"Y"))</f>
        <v>58</v>
      </c>
      <c r="AR343" s="2" t="str">
        <f>IF(Base[[#This Row],[Société]]="","",IF($AQ343&gt;55,"6 - Plus de 55 ans",IF($AQ343&gt;45,"5 - De 46 à 55 ans",IF($AQ343&gt;35,"4 - De 36 à 45 ans",IF($AQ343&gt;25,"3 - De 26 à 35 ans",IF($AQ343&gt;17,"2 - De 18 à 25 ans","1 - Moins de 18 ans"))))))</f>
        <v>6 - Plus de 55 ans</v>
      </c>
      <c r="AS343" s="3">
        <f t="shared" si="5"/>
        <v>1</v>
      </c>
      <c r="AT343" s="3">
        <f>IF(Base[[#This Row],[Société]]="","",YEAR(Base[[#This Row],[Période]]))</f>
        <v>2024</v>
      </c>
      <c r="AU343" s="3">
        <f>IF(A343="","",MONTH(Base[[#This Row],[Période]]))</f>
        <v>3</v>
      </c>
    </row>
    <row r="344" spans="1:47" x14ac:dyDescent="0.25">
      <c r="A344" t="s">
        <v>321</v>
      </c>
      <c r="B344">
        <v>24</v>
      </c>
      <c r="C344" t="s">
        <v>45</v>
      </c>
      <c r="D344" t="s">
        <v>307</v>
      </c>
      <c r="E344" t="str">
        <f>CONCATENATE("Pré",Base[[#This Row],[Nom]])</f>
        <v>PréNom113</v>
      </c>
      <c r="F344" s="4">
        <v>45352</v>
      </c>
      <c r="G344" t="s">
        <v>46</v>
      </c>
      <c r="H344" t="s">
        <v>47</v>
      </c>
      <c r="I344" s="4">
        <v>24921</v>
      </c>
      <c r="S344" s="4">
        <v>44440</v>
      </c>
      <c r="U344" t="s">
        <v>48</v>
      </c>
      <c r="W344" s="4">
        <v>44440</v>
      </c>
      <c r="X344" s="4">
        <v>44440</v>
      </c>
      <c r="AB344" t="s">
        <v>136</v>
      </c>
      <c r="AC344" t="s">
        <v>55</v>
      </c>
      <c r="AD344" t="s">
        <v>51</v>
      </c>
      <c r="AE344" t="s">
        <v>51</v>
      </c>
      <c r="AF344" t="s">
        <v>116</v>
      </c>
      <c r="AI344" t="s">
        <v>68</v>
      </c>
      <c r="AJ344">
        <v>151.66999999999999</v>
      </c>
      <c r="AK344">
        <v>1997.68</v>
      </c>
      <c r="AL344">
        <v>13.17</v>
      </c>
      <c r="AM344">
        <v>1610.73</v>
      </c>
      <c r="AN344">
        <v>2089.02</v>
      </c>
      <c r="AO344" s="3">
        <f>IF(Base[[#This Row],[Société]]="","",IF(Base[[#This Row],[Date ancienneté]]="",DATEDIF($S344,'Tableau de bord_Effectif'!$A$29,"Y"),DATEDIF($T344,'Tableau de bord_Effectif'!$A$29,"Y")))</f>
        <v>2</v>
      </c>
      <c r="AP344" s="2" t="str">
        <f>IF(Base[[#This Row],[Société]]="","",IF($AO344&gt;35,"6 - Plus de 35 ans",IF($AO344&gt;25,"5 - De 26 à 35 ans",IF($AO344&gt;15,"4 - De 16 à 25 ans",IF($AO344&gt;5,"3 - De 6 à 15 ans",IF($AQ344&gt;0,"2 - De 1 à 5 ans","1 - Moins d'1 an"))))))</f>
        <v>2 - De 1 à 5 ans</v>
      </c>
      <c r="AQ344" s="3">
        <f>IF($A344="","",DATEDIF($I344,'Tableau de bord_Effectif'!$A$29,"Y"))</f>
        <v>56</v>
      </c>
      <c r="AR344" s="2" t="str">
        <f>IF(Base[[#This Row],[Société]]="","",IF($AQ344&gt;55,"6 - Plus de 55 ans",IF($AQ344&gt;45,"5 - De 46 à 55 ans",IF($AQ344&gt;35,"4 - De 36 à 45 ans",IF($AQ344&gt;25,"3 - De 26 à 35 ans",IF($AQ344&gt;17,"2 - De 18 à 25 ans","1 - Moins de 18 ans"))))))</f>
        <v>6 - Plus de 55 ans</v>
      </c>
      <c r="AS344" s="3">
        <f t="shared" si="5"/>
        <v>1</v>
      </c>
      <c r="AT344" s="3">
        <f>IF(Base[[#This Row],[Société]]="","",YEAR(Base[[#This Row],[Période]]))</f>
        <v>2024</v>
      </c>
      <c r="AU344" s="3">
        <f>IF(A344="","",MONTH(Base[[#This Row],[Période]]))</f>
        <v>3</v>
      </c>
    </row>
    <row r="345" spans="1:47" x14ac:dyDescent="0.25">
      <c r="A345" t="s">
        <v>321</v>
      </c>
      <c r="B345">
        <v>21</v>
      </c>
      <c r="C345" t="s">
        <v>45</v>
      </c>
      <c r="D345" t="s">
        <v>308</v>
      </c>
      <c r="E345" t="str">
        <f>CONCATENATE("Pré",Base[[#This Row],[Nom]])</f>
        <v>PréNom114</v>
      </c>
      <c r="F345" s="4">
        <v>45352</v>
      </c>
      <c r="G345" t="s">
        <v>46</v>
      </c>
      <c r="H345" t="s">
        <v>47</v>
      </c>
      <c r="I345" s="4">
        <v>36867</v>
      </c>
      <c r="S345" s="4">
        <v>44312</v>
      </c>
      <c r="U345" t="s">
        <v>48</v>
      </c>
      <c r="W345" s="4">
        <v>44312</v>
      </c>
      <c r="X345" s="4">
        <v>44312</v>
      </c>
      <c r="AA345" s="4">
        <v>45504</v>
      </c>
      <c r="AB345" t="s">
        <v>111</v>
      </c>
      <c r="AC345" t="s">
        <v>55</v>
      </c>
      <c r="AD345" t="s">
        <v>51</v>
      </c>
      <c r="AE345" t="s">
        <v>51</v>
      </c>
      <c r="AF345" t="s">
        <v>66</v>
      </c>
      <c r="AI345" t="s">
        <v>68</v>
      </c>
      <c r="AJ345">
        <v>151.66999999999999</v>
      </c>
      <c r="AK345">
        <v>1908.49</v>
      </c>
      <c r="AL345">
        <v>12.58</v>
      </c>
      <c r="AM345">
        <v>2087.2199999999998</v>
      </c>
      <c r="AN345">
        <v>2625.09</v>
      </c>
      <c r="AO345" s="3">
        <f>IF(Base[[#This Row],[Société]]="","",IF(Base[[#This Row],[Date ancienneté]]="",DATEDIF($S345,'Tableau de bord_Effectif'!$A$29,"Y"),DATEDIF($T345,'Tableau de bord_Effectif'!$A$29,"Y")))</f>
        <v>3</v>
      </c>
      <c r="AP345" s="2" t="str">
        <f>IF(Base[[#This Row],[Société]]="","",IF($AO345&gt;35,"6 - Plus de 35 ans",IF($AO345&gt;25,"5 - De 26 à 35 ans",IF($AO345&gt;15,"4 - De 16 à 25 ans",IF($AO345&gt;5,"3 - De 6 à 15 ans",IF($AQ345&gt;0,"2 - De 1 à 5 ans","1 - Moins d'1 an"))))))</f>
        <v>2 - De 1 à 5 ans</v>
      </c>
      <c r="AQ345" s="3">
        <f>IF($A345="","",DATEDIF($I345,'Tableau de bord_Effectif'!$A$29,"Y"))</f>
        <v>23</v>
      </c>
      <c r="AR345" s="2" t="str">
        <f>IF(Base[[#This Row],[Société]]="","",IF($AQ345&gt;55,"6 - Plus de 55 ans",IF($AQ345&gt;45,"5 - De 46 à 55 ans",IF($AQ345&gt;35,"4 - De 36 à 45 ans",IF($AQ345&gt;25,"3 - De 26 à 35 ans",IF($AQ345&gt;17,"2 - De 18 à 25 ans","1 - Moins de 18 ans"))))))</f>
        <v>2 - De 18 à 25 ans</v>
      </c>
      <c r="AS345" s="3">
        <f t="shared" si="5"/>
        <v>1</v>
      </c>
      <c r="AT345" s="3">
        <f>IF(Base[[#This Row],[Société]]="","",YEAR(Base[[#This Row],[Période]]))</f>
        <v>2024</v>
      </c>
      <c r="AU345" s="3">
        <f>IF(A345="","",MONTH(Base[[#This Row],[Période]]))</f>
        <v>3</v>
      </c>
    </row>
    <row r="346" spans="1:47" x14ac:dyDescent="0.25">
      <c r="A346" t="s">
        <v>319</v>
      </c>
      <c r="B346">
        <v>1</v>
      </c>
      <c r="C346" t="s">
        <v>45</v>
      </c>
      <c r="D346" t="s">
        <v>195</v>
      </c>
      <c r="E346" t="str">
        <f>CONCATENATE("Pré",Base[[#This Row],[Nom]])</f>
        <v>PréNom1</v>
      </c>
      <c r="F346" s="4">
        <v>45383</v>
      </c>
      <c r="G346" t="s">
        <v>46</v>
      </c>
      <c r="H346" t="s">
        <v>47</v>
      </c>
      <c r="I346" s="4">
        <v>29416</v>
      </c>
      <c r="S346" s="4">
        <v>44531</v>
      </c>
      <c r="U346" t="s">
        <v>48</v>
      </c>
      <c r="W346" s="4">
        <v>44531</v>
      </c>
      <c r="X346" s="4">
        <v>44531</v>
      </c>
      <c r="AB346" t="s">
        <v>49</v>
      </c>
      <c r="AC346" t="s">
        <v>50</v>
      </c>
      <c r="AD346" t="s">
        <v>51</v>
      </c>
      <c r="AE346" t="s">
        <v>51</v>
      </c>
      <c r="AF346" t="s">
        <v>52</v>
      </c>
      <c r="AI346" t="s">
        <v>53</v>
      </c>
      <c r="AJ346">
        <v>151.66999999999999</v>
      </c>
      <c r="AK346">
        <v>3216.36</v>
      </c>
      <c r="AL346">
        <v>21.21</v>
      </c>
      <c r="AM346">
        <v>3216.36</v>
      </c>
      <c r="AN346">
        <v>5119.1000000000004</v>
      </c>
      <c r="AO346" s="3">
        <f>IF(Base[[#This Row],[Société]]="","",IF(Base[[#This Row],[Date ancienneté]]="",DATEDIF($S346,'Tableau de bord_Effectif'!$A$29,"Y"),DATEDIF($T346,'Tableau de bord_Effectif'!$A$29,"Y")))</f>
        <v>2</v>
      </c>
      <c r="AP346" s="2" t="str">
        <f>IF(Base[[#This Row],[Société]]="","",IF($AO346&gt;35,"6 - Plus de 35 ans",IF($AO346&gt;25,"5 - De 26 à 35 ans",IF($AO346&gt;15,"4 - De 16 à 25 ans",IF($AO346&gt;5,"3 - De 6 à 15 ans",IF($AQ346&gt;0,"2 - De 1 à 5 ans","1 - Moins d'1 an"))))))</f>
        <v>2 - De 1 à 5 ans</v>
      </c>
      <c r="AQ346" s="3">
        <f>IF($A346="","",DATEDIF($I346,'Tableau de bord_Effectif'!$A$29,"Y"))</f>
        <v>44</v>
      </c>
      <c r="AR346" s="2" t="str">
        <f>IF(Base[[#This Row],[Société]]="","",IF($AQ346&gt;55,"6 - Plus de 55 ans",IF($AQ346&gt;45,"5 - De 46 à 55 ans",IF($AQ346&gt;35,"4 - De 36 à 45 ans",IF($AQ346&gt;25,"3 - De 26 à 35 ans",IF($AQ346&gt;17,"2 - De 18 à 25 ans","1 - Moins de 18 ans"))))))</f>
        <v>4 - De 36 à 45 ans</v>
      </c>
      <c r="AS346" s="3">
        <f t="shared" si="5"/>
        <v>1</v>
      </c>
      <c r="AT346" s="3">
        <f>IF(Base[[#This Row],[Société]]="","",YEAR(Base[[#This Row],[Période]]))</f>
        <v>2024</v>
      </c>
      <c r="AU346" s="3">
        <f>IF(A346="","",MONTH(Base[[#This Row],[Période]]))</f>
        <v>4</v>
      </c>
    </row>
    <row r="347" spans="1:47" x14ac:dyDescent="0.25">
      <c r="A347" t="s">
        <v>320</v>
      </c>
      <c r="B347">
        <v>35</v>
      </c>
      <c r="C347" t="s">
        <v>45</v>
      </c>
      <c r="D347" t="s">
        <v>196</v>
      </c>
      <c r="E347" t="str">
        <f>CONCATENATE("Pré",Base[[#This Row],[Nom]])</f>
        <v>PréNom2</v>
      </c>
      <c r="F347" s="4">
        <v>45383</v>
      </c>
      <c r="G347" t="s">
        <v>46</v>
      </c>
      <c r="H347" t="s">
        <v>47</v>
      </c>
      <c r="I347" s="4">
        <v>35577</v>
      </c>
      <c r="S347" s="4">
        <v>44682</v>
      </c>
      <c r="T347" s="4">
        <v>44496</v>
      </c>
      <c r="U347" t="s">
        <v>48</v>
      </c>
      <c r="W347" s="4">
        <v>44682</v>
      </c>
      <c r="X347" s="4">
        <v>44682</v>
      </c>
      <c r="AB347" t="s">
        <v>54</v>
      </c>
      <c r="AC347" t="s">
        <v>55</v>
      </c>
      <c r="AD347" t="s">
        <v>51</v>
      </c>
      <c r="AE347" t="s">
        <v>51</v>
      </c>
      <c r="AF347" t="s">
        <v>56</v>
      </c>
      <c r="AJ347">
        <v>169</v>
      </c>
      <c r="AK347">
        <v>2048.59</v>
      </c>
      <c r="AL347">
        <v>11.82</v>
      </c>
      <c r="AM347">
        <v>2320.6999999999998</v>
      </c>
      <c r="AN347">
        <v>3169.12</v>
      </c>
      <c r="AO347" s="3">
        <f>IF(Base[[#This Row],[Société]]="","",IF(Base[[#This Row],[Date ancienneté]]="",DATEDIF($S347,'Tableau de bord_Effectif'!$A$29,"Y"),DATEDIF($T347,'Tableau de bord_Effectif'!$A$29,"Y")))</f>
        <v>2</v>
      </c>
      <c r="AP347" s="2" t="str">
        <f>IF(Base[[#This Row],[Société]]="","",IF($AO347&gt;35,"6 - Plus de 35 ans",IF($AO347&gt;25,"5 - De 26 à 35 ans",IF($AO347&gt;15,"4 - De 16 à 25 ans",IF($AO347&gt;5,"3 - De 6 à 15 ans",IF($AQ347&gt;0,"2 - De 1 à 5 ans","1 - Moins d'1 an"))))))</f>
        <v>2 - De 1 à 5 ans</v>
      </c>
      <c r="AQ347" s="3">
        <f>IF($A347="","",DATEDIF($I347,'Tableau de bord_Effectif'!$A$29,"Y"))</f>
        <v>27</v>
      </c>
      <c r="AR347" s="2" t="str">
        <f>IF(Base[[#This Row],[Société]]="","",IF($AQ347&gt;55,"6 - Plus de 55 ans",IF($AQ347&gt;45,"5 - De 46 à 55 ans",IF($AQ347&gt;35,"4 - De 36 à 45 ans",IF($AQ347&gt;25,"3 - De 26 à 35 ans",IF($AQ347&gt;17,"2 - De 18 à 25 ans","1 - Moins de 18 ans"))))))</f>
        <v>3 - De 26 à 35 ans</v>
      </c>
      <c r="AS347" s="3">
        <f t="shared" si="5"/>
        <v>1</v>
      </c>
      <c r="AT347" s="3">
        <f>IF(Base[[#This Row],[Société]]="","",YEAR(Base[[#This Row],[Période]]))</f>
        <v>2024</v>
      </c>
      <c r="AU347" s="3">
        <f>IF(A347="","",MONTH(Base[[#This Row],[Période]]))</f>
        <v>4</v>
      </c>
    </row>
    <row r="348" spans="1:47" x14ac:dyDescent="0.25">
      <c r="A348" t="s">
        <v>320</v>
      </c>
      <c r="B348">
        <v>37</v>
      </c>
      <c r="C348" t="s">
        <v>45</v>
      </c>
      <c r="D348" t="s">
        <v>197</v>
      </c>
      <c r="E348" t="str">
        <f>CONCATENATE("Pré",Base[[#This Row],[Nom]])</f>
        <v>PréNom3</v>
      </c>
      <c r="F348" s="4">
        <v>45383</v>
      </c>
      <c r="G348" t="s">
        <v>46</v>
      </c>
      <c r="H348" t="s">
        <v>47</v>
      </c>
      <c r="I348" s="4">
        <v>37208</v>
      </c>
      <c r="S348" s="4">
        <v>44682</v>
      </c>
      <c r="T348" s="4">
        <v>44494</v>
      </c>
      <c r="U348" t="s">
        <v>48</v>
      </c>
      <c r="W348" s="4">
        <v>44682</v>
      </c>
      <c r="X348" s="4">
        <v>44682</v>
      </c>
      <c r="AB348" t="s">
        <v>54</v>
      </c>
      <c r="AC348" t="s">
        <v>55</v>
      </c>
      <c r="AD348" t="s">
        <v>51</v>
      </c>
      <c r="AE348" t="s">
        <v>51</v>
      </c>
      <c r="AF348" t="s">
        <v>56</v>
      </c>
      <c r="AJ348">
        <v>169</v>
      </c>
      <c r="AK348">
        <v>2048.59</v>
      </c>
      <c r="AL348">
        <v>11.82</v>
      </c>
      <c r="AM348">
        <v>2659.48</v>
      </c>
      <c r="AN348">
        <v>3603.1</v>
      </c>
      <c r="AO348" s="3">
        <f>IF(Base[[#This Row],[Société]]="","",IF(Base[[#This Row],[Date ancienneté]]="",DATEDIF($S348,'Tableau de bord_Effectif'!$A$29,"Y"),DATEDIF($T348,'Tableau de bord_Effectif'!$A$29,"Y")))</f>
        <v>2</v>
      </c>
      <c r="AP348" s="2" t="str">
        <f>IF(Base[[#This Row],[Société]]="","",IF($AO348&gt;35,"6 - Plus de 35 ans",IF($AO348&gt;25,"5 - De 26 à 35 ans",IF($AO348&gt;15,"4 - De 16 à 25 ans",IF($AO348&gt;5,"3 - De 6 à 15 ans",IF($AQ348&gt;0,"2 - De 1 à 5 ans","1 - Moins d'1 an"))))))</f>
        <v>2 - De 1 à 5 ans</v>
      </c>
      <c r="AQ348" s="3">
        <f>IF($A348="","",DATEDIF($I348,'Tableau de bord_Effectif'!$A$29,"Y"))</f>
        <v>22</v>
      </c>
      <c r="AR348" s="2" t="str">
        <f>IF(Base[[#This Row],[Société]]="","",IF($AQ348&gt;55,"6 - Plus de 55 ans",IF($AQ348&gt;45,"5 - De 46 à 55 ans",IF($AQ348&gt;35,"4 - De 36 à 45 ans",IF($AQ348&gt;25,"3 - De 26 à 35 ans",IF($AQ348&gt;17,"2 - De 18 à 25 ans","1 - Moins de 18 ans"))))))</f>
        <v>2 - De 18 à 25 ans</v>
      </c>
      <c r="AS348" s="3">
        <f t="shared" si="5"/>
        <v>1</v>
      </c>
      <c r="AT348" s="3">
        <f>IF(Base[[#This Row],[Société]]="","",YEAR(Base[[#This Row],[Période]]))</f>
        <v>2024</v>
      </c>
      <c r="AU348" s="3">
        <f>IF(A348="","",MONTH(Base[[#This Row],[Période]]))</f>
        <v>4</v>
      </c>
    </row>
    <row r="349" spans="1:47" x14ac:dyDescent="0.25">
      <c r="A349" t="s">
        <v>320</v>
      </c>
      <c r="B349">
        <v>1</v>
      </c>
      <c r="C349" t="s">
        <v>57</v>
      </c>
      <c r="D349" t="s">
        <v>198</v>
      </c>
      <c r="E349" t="str">
        <f>CONCATENATE("Pré",Base[[#This Row],[Nom]])</f>
        <v>PréNom4</v>
      </c>
      <c r="F349" s="4">
        <v>45383</v>
      </c>
      <c r="G349" t="s">
        <v>58</v>
      </c>
      <c r="H349" t="s">
        <v>47</v>
      </c>
      <c r="I349" s="4">
        <v>25929</v>
      </c>
      <c r="S349" s="4">
        <v>40087</v>
      </c>
      <c r="U349" t="s">
        <v>48</v>
      </c>
      <c r="W349" s="4">
        <v>40087</v>
      </c>
      <c r="X349" s="4">
        <v>40087</v>
      </c>
      <c r="AB349" t="s">
        <v>59</v>
      </c>
      <c r="AC349" t="s">
        <v>60</v>
      </c>
      <c r="AD349" t="s">
        <v>51</v>
      </c>
      <c r="AE349" t="s">
        <v>51</v>
      </c>
      <c r="AF349" t="s">
        <v>61</v>
      </c>
      <c r="AJ349">
        <v>138.66999999999999</v>
      </c>
      <c r="AK349">
        <v>2172.31</v>
      </c>
      <c r="AL349">
        <v>15.67</v>
      </c>
      <c r="AM349">
        <v>2172.31</v>
      </c>
      <c r="AN349">
        <v>2788.01</v>
      </c>
      <c r="AO349" s="3">
        <f>IF(Base[[#This Row],[Société]]="","",IF(Base[[#This Row],[Date ancienneté]]="",DATEDIF($S349,'Tableau de bord_Effectif'!$A$29,"Y"),DATEDIF($T349,'Tableau de bord_Effectif'!$A$29,"Y")))</f>
        <v>14</v>
      </c>
      <c r="AP349" s="2" t="str">
        <f>IF(Base[[#This Row],[Société]]="","",IF($AO349&gt;35,"6 - Plus de 35 ans",IF($AO349&gt;25,"5 - De 26 à 35 ans",IF($AO349&gt;15,"4 - De 16 à 25 ans",IF($AO349&gt;5,"3 - De 6 à 15 ans",IF($AQ349&gt;0,"2 - De 1 à 5 ans","1 - Moins d'1 an"))))))</f>
        <v>3 - De 6 à 15 ans</v>
      </c>
      <c r="AQ349" s="3">
        <f>IF($A349="","",DATEDIF($I349,'Tableau de bord_Effectif'!$A$29,"Y"))</f>
        <v>53</v>
      </c>
      <c r="AR349" s="2" t="str">
        <f>IF(Base[[#This Row],[Société]]="","",IF($AQ349&gt;55,"6 - Plus de 55 ans",IF($AQ349&gt;45,"5 - De 46 à 55 ans",IF($AQ349&gt;35,"4 - De 36 à 45 ans",IF($AQ349&gt;25,"3 - De 26 à 35 ans",IF($AQ349&gt;17,"2 - De 18 à 25 ans","1 - Moins de 18 ans"))))))</f>
        <v>5 - De 46 à 55 ans</v>
      </c>
      <c r="AS349" s="3">
        <f t="shared" si="5"/>
        <v>-1</v>
      </c>
      <c r="AT349" s="3">
        <f>IF(Base[[#This Row],[Société]]="","",YEAR(Base[[#This Row],[Période]]))</f>
        <v>2024</v>
      </c>
      <c r="AU349" s="3">
        <f>IF(A349="","",MONTH(Base[[#This Row],[Période]]))</f>
        <v>4</v>
      </c>
    </row>
    <row r="350" spans="1:47" x14ac:dyDescent="0.25">
      <c r="A350" t="s">
        <v>320</v>
      </c>
      <c r="B350">
        <v>33</v>
      </c>
      <c r="C350" t="s">
        <v>45</v>
      </c>
      <c r="D350" t="s">
        <v>199</v>
      </c>
      <c r="E350" t="str">
        <f>CONCATENATE("Pré",Base[[#This Row],[Nom]])</f>
        <v>PréNom5</v>
      </c>
      <c r="F350" s="4">
        <v>45383</v>
      </c>
      <c r="G350" t="s">
        <v>46</v>
      </c>
      <c r="H350" t="s">
        <v>47</v>
      </c>
      <c r="I350" s="4">
        <v>35780</v>
      </c>
      <c r="S350" s="4">
        <v>44470</v>
      </c>
      <c r="U350" t="s">
        <v>48</v>
      </c>
      <c r="W350" s="4">
        <v>44470</v>
      </c>
      <c r="X350" s="4">
        <v>44470</v>
      </c>
      <c r="AB350" t="s">
        <v>54</v>
      </c>
      <c r="AC350" t="s">
        <v>55</v>
      </c>
      <c r="AD350" t="s">
        <v>51</v>
      </c>
      <c r="AE350" t="s">
        <v>51</v>
      </c>
      <c r="AF350" t="s">
        <v>63</v>
      </c>
      <c r="AJ350">
        <v>169</v>
      </c>
      <c r="AK350">
        <v>2068.96</v>
      </c>
      <c r="AL350">
        <v>11.94</v>
      </c>
      <c r="AM350">
        <v>2844.1</v>
      </c>
      <c r="AN350">
        <v>3899.9</v>
      </c>
      <c r="AO350" s="3">
        <f>IF(Base[[#This Row],[Société]]="","",IF(Base[[#This Row],[Date ancienneté]]="",DATEDIF($S350,'Tableau de bord_Effectif'!$A$29,"Y"),DATEDIF($T350,'Tableau de bord_Effectif'!$A$29,"Y")))</f>
        <v>2</v>
      </c>
      <c r="AP350" s="2" t="str">
        <f>IF(Base[[#This Row],[Société]]="","",IF($AO350&gt;35,"6 - Plus de 35 ans",IF($AO350&gt;25,"5 - De 26 à 35 ans",IF($AO350&gt;15,"4 - De 16 à 25 ans",IF($AO350&gt;5,"3 - De 6 à 15 ans",IF($AQ350&gt;0,"2 - De 1 à 5 ans","1 - Moins d'1 an"))))))</f>
        <v>2 - De 1 à 5 ans</v>
      </c>
      <c r="AQ350" s="3">
        <f>IF($A350="","",DATEDIF($I350,'Tableau de bord_Effectif'!$A$29,"Y"))</f>
        <v>26</v>
      </c>
      <c r="AR350" s="2" t="str">
        <f>IF(Base[[#This Row],[Société]]="","",IF($AQ350&gt;55,"6 - Plus de 55 ans",IF($AQ350&gt;45,"5 - De 46 à 55 ans",IF($AQ350&gt;35,"4 - De 36 à 45 ans",IF($AQ350&gt;25,"3 - De 26 à 35 ans",IF($AQ350&gt;17,"2 - De 18 à 25 ans","1 - Moins de 18 ans"))))))</f>
        <v>3 - De 26 à 35 ans</v>
      </c>
      <c r="AS350" s="3">
        <f t="shared" si="5"/>
        <v>1</v>
      </c>
      <c r="AT350" s="3">
        <f>IF(Base[[#This Row],[Société]]="","",YEAR(Base[[#This Row],[Période]]))</f>
        <v>2024</v>
      </c>
      <c r="AU350" s="3">
        <f>IF(A350="","",MONTH(Base[[#This Row],[Période]]))</f>
        <v>4</v>
      </c>
    </row>
    <row r="351" spans="1:47" x14ac:dyDescent="0.25">
      <c r="A351" t="s">
        <v>320</v>
      </c>
      <c r="B351">
        <v>34</v>
      </c>
      <c r="C351" t="s">
        <v>45</v>
      </c>
      <c r="D351" t="s">
        <v>200</v>
      </c>
      <c r="E351" t="str">
        <f>CONCATENATE("Pré",Base[[#This Row],[Nom]])</f>
        <v>PréNom6</v>
      </c>
      <c r="F351" s="4">
        <v>45383</v>
      </c>
      <c r="G351" t="s">
        <v>46</v>
      </c>
      <c r="H351" t="s">
        <v>47</v>
      </c>
      <c r="I351" s="4">
        <v>34256</v>
      </c>
      <c r="S351" s="4">
        <v>44499</v>
      </c>
      <c r="U351" t="s">
        <v>48</v>
      </c>
      <c r="W351" s="4">
        <v>44499</v>
      </c>
      <c r="X351" s="4">
        <v>44499</v>
      </c>
      <c r="AB351" t="s">
        <v>54</v>
      </c>
      <c r="AC351" t="s">
        <v>55</v>
      </c>
      <c r="AD351" t="s">
        <v>51</v>
      </c>
      <c r="AE351" t="s">
        <v>51</v>
      </c>
      <c r="AF351" t="s">
        <v>64</v>
      </c>
      <c r="AJ351">
        <v>169</v>
      </c>
      <c r="AK351">
        <v>2041.85</v>
      </c>
      <c r="AL351">
        <v>11.78</v>
      </c>
      <c r="AM351">
        <v>0</v>
      </c>
      <c r="AN351">
        <v>21.9</v>
      </c>
      <c r="AO351" s="3">
        <f>IF(Base[[#This Row],[Société]]="","",IF(Base[[#This Row],[Date ancienneté]]="",DATEDIF($S351,'Tableau de bord_Effectif'!$A$29,"Y"),DATEDIF($T351,'Tableau de bord_Effectif'!$A$29,"Y")))</f>
        <v>2</v>
      </c>
      <c r="AP351" s="2" t="str">
        <f>IF(Base[[#This Row],[Société]]="","",IF($AO351&gt;35,"6 - Plus de 35 ans",IF($AO351&gt;25,"5 - De 26 à 35 ans",IF($AO351&gt;15,"4 - De 16 à 25 ans",IF($AO351&gt;5,"3 - De 6 à 15 ans",IF($AQ351&gt;0,"2 - De 1 à 5 ans","1 - Moins d'1 an"))))))</f>
        <v>2 - De 1 à 5 ans</v>
      </c>
      <c r="AQ351" s="3">
        <f>IF($A351="","",DATEDIF($I351,'Tableau de bord_Effectif'!$A$29,"Y"))</f>
        <v>30</v>
      </c>
      <c r="AR351" s="2" t="str">
        <f>IF(Base[[#This Row],[Société]]="","",IF($AQ351&gt;55,"6 - Plus de 55 ans",IF($AQ351&gt;45,"5 - De 46 à 55 ans",IF($AQ351&gt;35,"4 - De 36 à 45 ans",IF($AQ351&gt;25,"3 - De 26 à 35 ans",IF($AQ351&gt;17,"2 - De 18 à 25 ans","1 - Moins de 18 ans"))))))</f>
        <v>3 - De 26 à 35 ans</v>
      </c>
      <c r="AS351" s="3">
        <f t="shared" si="5"/>
        <v>1</v>
      </c>
      <c r="AT351" s="3">
        <f>IF(Base[[#This Row],[Société]]="","",YEAR(Base[[#This Row],[Période]]))</f>
        <v>2024</v>
      </c>
      <c r="AU351" s="3">
        <f>IF(A351="","",MONTH(Base[[#This Row],[Période]]))</f>
        <v>4</v>
      </c>
    </row>
    <row r="352" spans="1:47" x14ac:dyDescent="0.25">
      <c r="A352" t="s">
        <v>320</v>
      </c>
      <c r="B352">
        <v>12</v>
      </c>
      <c r="C352" t="s">
        <v>45</v>
      </c>
      <c r="D352" t="s">
        <v>201</v>
      </c>
      <c r="E352" t="str">
        <f>CONCATENATE("Pré",Base[[#This Row],[Nom]])</f>
        <v>PréNom7</v>
      </c>
      <c r="F352" s="4">
        <v>45383</v>
      </c>
      <c r="G352" t="s">
        <v>46</v>
      </c>
      <c r="H352" t="s">
        <v>47</v>
      </c>
      <c r="I352" s="4">
        <v>35201</v>
      </c>
      <c r="S352" s="4">
        <v>43353</v>
      </c>
      <c r="T352" s="4">
        <v>42849</v>
      </c>
      <c r="U352" t="s">
        <v>48</v>
      </c>
      <c r="W352" s="4">
        <v>43353</v>
      </c>
      <c r="X352" s="4">
        <v>43353</v>
      </c>
      <c r="AB352" t="s">
        <v>65</v>
      </c>
      <c r="AC352" t="s">
        <v>55</v>
      </c>
      <c r="AD352" t="s">
        <v>51</v>
      </c>
      <c r="AE352" t="s">
        <v>51</v>
      </c>
      <c r="AF352" t="s">
        <v>66</v>
      </c>
      <c r="AJ352">
        <v>169</v>
      </c>
      <c r="AK352">
        <v>2253.3200000000002</v>
      </c>
      <c r="AL352">
        <v>13</v>
      </c>
      <c r="AM352">
        <v>4631.3900000000003</v>
      </c>
      <c r="AN352">
        <v>7151.46</v>
      </c>
      <c r="AO352" s="3">
        <f>IF(Base[[#This Row],[Société]]="","",IF(Base[[#This Row],[Date ancienneté]]="",DATEDIF($S352,'Tableau de bord_Effectif'!$A$29,"Y"),DATEDIF($T352,'Tableau de bord_Effectif'!$A$29,"Y")))</f>
        <v>7</v>
      </c>
      <c r="AP352" s="2" t="str">
        <f>IF(Base[[#This Row],[Société]]="","",IF($AO352&gt;35,"6 - Plus de 35 ans",IF($AO352&gt;25,"5 - De 26 à 35 ans",IF($AO352&gt;15,"4 - De 16 à 25 ans",IF($AO352&gt;5,"3 - De 6 à 15 ans",IF($AQ352&gt;0,"2 - De 1 à 5 ans","1 - Moins d'1 an"))))))</f>
        <v>3 - De 6 à 15 ans</v>
      </c>
      <c r="AQ352" s="3">
        <f>IF($A352="","",DATEDIF($I352,'Tableau de bord_Effectif'!$A$29,"Y"))</f>
        <v>28</v>
      </c>
      <c r="AR352" s="2" t="str">
        <f>IF(Base[[#This Row],[Société]]="","",IF($AQ352&gt;55,"6 - Plus de 55 ans",IF($AQ352&gt;45,"5 - De 46 à 55 ans",IF($AQ352&gt;35,"4 - De 36 à 45 ans",IF($AQ352&gt;25,"3 - De 26 à 35 ans",IF($AQ352&gt;17,"2 - De 18 à 25 ans","1 - Moins de 18 ans"))))))</f>
        <v>3 - De 26 à 35 ans</v>
      </c>
      <c r="AS352" s="3">
        <f t="shared" si="5"/>
        <v>1</v>
      </c>
      <c r="AT352" s="3">
        <f>IF(Base[[#This Row],[Société]]="","",YEAR(Base[[#This Row],[Période]]))</f>
        <v>2024</v>
      </c>
      <c r="AU352" s="3">
        <f>IF(A352="","",MONTH(Base[[#This Row],[Période]]))</f>
        <v>4</v>
      </c>
    </row>
    <row r="353" spans="1:47" x14ac:dyDescent="0.25">
      <c r="A353" t="s">
        <v>320</v>
      </c>
      <c r="B353">
        <v>31</v>
      </c>
      <c r="C353" t="s">
        <v>45</v>
      </c>
      <c r="D353" t="s">
        <v>202</v>
      </c>
      <c r="E353" t="str">
        <f>CONCATENATE("Pré",Base[[#This Row],[Nom]])</f>
        <v>PréNom8</v>
      </c>
      <c r="F353" s="4">
        <v>45383</v>
      </c>
      <c r="G353" t="s">
        <v>46</v>
      </c>
      <c r="H353" t="s">
        <v>47</v>
      </c>
      <c r="I353" s="4">
        <v>33501</v>
      </c>
      <c r="S353" s="4">
        <v>44431</v>
      </c>
      <c r="U353" t="s">
        <v>48</v>
      </c>
      <c r="W353" s="4">
        <v>44796</v>
      </c>
      <c r="X353" s="4">
        <v>44796</v>
      </c>
      <c r="AB353" t="s">
        <v>69</v>
      </c>
      <c r="AC353" t="s">
        <v>55</v>
      </c>
      <c r="AD353" t="s">
        <v>51</v>
      </c>
      <c r="AE353" t="s">
        <v>51</v>
      </c>
      <c r="AF353" t="s">
        <v>64</v>
      </c>
      <c r="AJ353">
        <v>169</v>
      </c>
      <c r="AK353">
        <v>2041.85</v>
      </c>
      <c r="AL353">
        <v>11.78</v>
      </c>
      <c r="AM353">
        <v>2324.9299999999998</v>
      </c>
      <c r="AN353">
        <v>2964.09</v>
      </c>
      <c r="AO353" s="3">
        <f>IF(Base[[#This Row],[Société]]="","",IF(Base[[#This Row],[Date ancienneté]]="",DATEDIF($S353,'Tableau de bord_Effectif'!$A$29,"Y"),DATEDIF($T353,'Tableau de bord_Effectif'!$A$29,"Y")))</f>
        <v>2</v>
      </c>
      <c r="AP353" s="2" t="str">
        <f>IF(Base[[#This Row],[Société]]="","",IF($AO353&gt;35,"6 - Plus de 35 ans",IF($AO353&gt;25,"5 - De 26 à 35 ans",IF($AO353&gt;15,"4 - De 16 à 25 ans",IF($AO353&gt;5,"3 - De 6 à 15 ans",IF($AQ353&gt;0,"2 - De 1 à 5 ans","1 - Moins d'1 an"))))))</f>
        <v>2 - De 1 à 5 ans</v>
      </c>
      <c r="AQ353" s="3">
        <f>IF($A353="","",DATEDIF($I353,'Tableau de bord_Effectif'!$A$29,"Y"))</f>
        <v>32</v>
      </c>
      <c r="AR353" s="2" t="str">
        <f>IF(Base[[#This Row],[Société]]="","",IF($AQ353&gt;55,"6 - Plus de 55 ans",IF($AQ353&gt;45,"5 - De 46 à 55 ans",IF($AQ353&gt;35,"4 - De 36 à 45 ans",IF($AQ353&gt;25,"3 - De 26 à 35 ans",IF($AQ353&gt;17,"2 - De 18 à 25 ans","1 - Moins de 18 ans"))))))</f>
        <v>3 - De 26 à 35 ans</v>
      </c>
      <c r="AS353" s="3">
        <f t="shared" si="5"/>
        <v>1</v>
      </c>
      <c r="AT353" s="3">
        <f>IF(Base[[#This Row],[Société]]="","",YEAR(Base[[#This Row],[Période]]))</f>
        <v>2024</v>
      </c>
      <c r="AU353" s="3">
        <f>IF(A353="","",MONTH(Base[[#This Row],[Période]]))</f>
        <v>4</v>
      </c>
    </row>
    <row r="354" spans="1:47" x14ac:dyDescent="0.25">
      <c r="A354" t="s">
        <v>320</v>
      </c>
      <c r="B354">
        <v>4</v>
      </c>
      <c r="C354" t="s">
        <v>45</v>
      </c>
      <c r="D354" t="s">
        <v>203</v>
      </c>
      <c r="E354" t="str">
        <f>CONCATENATE("Pré",Base[[#This Row],[Nom]])</f>
        <v>PréNom9</v>
      </c>
      <c r="F354" s="4">
        <v>45383</v>
      </c>
      <c r="G354" t="s">
        <v>46</v>
      </c>
      <c r="H354" t="s">
        <v>47</v>
      </c>
      <c r="I354" s="4">
        <v>31397</v>
      </c>
      <c r="S354" s="4">
        <v>38261</v>
      </c>
      <c r="U354" t="s">
        <v>48</v>
      </c>
      <c r="W354" s="4">
        <v>38261</v>
      </c>
      <c r="X354" s="4">
        <v>38261</v>
      </c>
      <c r="AB354" t="s">
        <v>65</v>
      </c>
      <c r="AC354" t="s">
        <v>70</v>
      </c>
      <c r="AD354" t="s">
        <v>70</v>
      </c>
      <c r="AE354" t="s">
        <v>70</v>
      </c>
      <c r="AF354" t="s">
        <v>71</v>
      </c>
      <c r="AJ354">
        <v>186.34</v>
      </c>
      <c r="AK354">
        <v>3248.65</v>
      </c>
      <c r="AL354">
        <v>16.66</v>
      </c>
      <c r="AM354">
        <v>3703.76</v>
      </c>
      <c r="AN354">
        <v>5293.91</v>
      </c>
      <c r="AO354" s="3">
        <f>IF(Base[[#This Row],[Société]]="","",IF(Base[[#This Row],[Date ancienneté]]="",DATEDIF($S354,'Tableau de bord_Effectif'!$A$29,"Y"),DATEDIF($T354,'Tableau de bord_Effectif'!$A$29,"Y")))</f>
        <v>19</v>
      </c>
      <c r="AP354" s="2" t="str">
        <f>IF(Base[[#This Row],[Société]]="","",IF($AO354&gt;35,"6 - Plus de 35 ans",IF($AO354&gt;25,"5 - De 26 à 35 ans",IF($AO354&gt;15,"4 - De 16 à 25 ans",IF($AO354&gt;5,"3 - De 6 à 15 ans",IF($AQ354&gt;0,"2 - De 1 à 5 ans","1 - Moins d'1 an"))))))</f>
        <v>4 - De 16 à 25 ans</v>
      </c>
      <c r="AQ354" s="3">
        <f>IF($A354="","",DATEDIF($I354,'Tableau de bord_Effectif'!$A$29,"Y"))</f>
        <v>38</v>
      </c>
      <c r="AR354" s="2" t="str">
        <f>IF(Base[[#This Row],[Société]]="","",IF($AQ354&gt;55,"6 - Plus de 55 ans",IF($AQ354&gt;45,"5 - De 46 à 55 ans",IF($AQ354&gt;35,"4 - De 36 à 45 ans",IF($AQ354&gt;25,"3 - De 26 à 35 ans",IF($AQ354&gt;17,"2 - De 18 à 25 ans","1 - Moins de 18 ans"))))))</f>
        <v>4 - De 36 à 45 ans</v>
      </c>
      <c r="AS354" s="3">
        <f t="shared" si="5"/>
        <v>1</v>
      </c>
      <c r="AT354" s="3">
        <f>IF(Base[[#This Row],[Société]]="","",YEAR(Base[[#This Row],[Période]]))</f>
        <v>2024</v>
      </c>
      <c r="AU354" s="3">
        <f>IF(A354="","",MONTH(Base[[#This Row],[Période]]))</f>
        <v>4</v>
      </c>
    </row>
    <row r="355" spans="1:47" x14ac:dyDescent="0.25">
      <c r="A355" t="s">
        <v>320</v>
      </c>
      <c r="B355">
        <v>41</v>
      </c>
      <c r="C355" t="s">
        <v>45</v>
      </c>
      <c r="D355" t="s">
        <v>204</v>
      </c>
      <c r="E355" t="str">
        <f>CONCATENATE("Pré",Base[[#This Row],[Nom]])</f>
        <v>PréNom10</v>
      </c>
      <c r="F355" s="4">
        <v>45383</v>
      </c>
      <c r="G355" t="s">
        <v>46</v>
      </c>
      <c r="H355" t="s">
        <v>47</v>
      </c>
      <c r="I355" s="4">
        <v>35439</v>
      </c>
      <c r="S355" s="4">
        <v>44935</v>
      </c>
      <c r="U355" t="s">
        <v>48</v>
      </c>
      <c r="W355" s="4">
        <v>45292</v>
      </c>
      <c r="X355" s="4">
        <v>45292</v>
      </c>
      <c r="AB355" t="s">
        <v>65</v>
      </c>
      <c r="AC355" t="s">
        <v>55</v>
      </c>
      <c r="AD355" t="s">
        <v>51</v>
      </c>
      <c r="AE355" t="s">
        <v>51</v>
      </c>
      <c r="AF355" t="s">
        <v>64</v>
      </c>
      <c r="AJ355">
        <v>151.66999999999999</v>
      </c>
      <c r="AK355">
        <v>1786.67</v>
      </c>
      <c r="AL355">
        <v>11.78</v>
      </c>
      <c r="AM355">
        <v>2501.15</v>
      </c>
      <c r="AN355">
        <v>3474.92</v>
      </c>
      <c r="AO355" s="3">
        <f>IF(Base[[#This Row],[Société]]="","",IF(Base[[#This Row],[Date ancienneté]]="",DATEDIF($S355,'Tableau de bord_Effectif'!$A$29,"Y"),DATEDIF($T355,'Tableau de bord_Effectif'!$A$29,"Y")))</f>
        <v>1</v>
      </c>
      <c r="AP355" s="2" t="str">
        <f>IF(Base[[#This Row],[Société]]="","",IF($AO355&gt;35,"6 - Plus de 35 ans",IF($AO355&gt;25,"5 - De 26 à 35 ans",IF($AO355&gt;15,"4 - De 16 à 25 ans",IF($AO355&gt;5,"3 - De 6 à 15 ans",IF($AQ355&gt;0,"2 - De 1 à 5 ans","1 - Moins d'1 an"))))))</f>
        <v>2 - De 1 à 5 ans</v>
      </c>
      <c r="AQ355" s="3">
        <f>IF($A355="","",DATEDIF($I355,'Tableau de bord_Effectif'!$A$29,"Y"))</f>
        <v>27</v>
      </c>
      <c r="AR355" s="2" t="str">
        <f>IF(Base[[#This Row],[Société]]="","",IF($AQ355&gt;55,"6 - Plus de 55 ans",IF($AQ355&gt;45,"5 - De 46 à 55 ans",IF($AQ355&gt;35,"4 - De 36 à 45 ans",IF($AQ355&gt;25,"3 - De 26 à 35 ans",IF($AQ355&gt;17,"2 - De 18 à 25 ans","1 - Moins de 18 ans"))))))</f>
        <v>3 - De 26 à 35 ans</v>
      </c>
      <c r="AS355" s="3">
        <f t="shared" si="5"/>
        <v>1</v>
      </c>
      <c r="AT355" s="3">
        <f>IF(Base[[#This Row],[Société]]="","",YEAR(Base[[#This Row],[Période]]))</f>
        <v>2024</v>
      </c>
      <c r="AU355" s="3">
        <f>IF(A355="","",MONTH(Base[[#This Row],[Période]]))</f>
        <v>4</v>
      </c>
    </row>
    <row r="356" spans="1:47" x14ac:dyDescent="0.25">
      <c r="A356" t="s">
        <v>320</v>
      </c>
      <c r="B356">
        <v>5</v>
      </c>
      <c r="C356" t="s">
        <v>45</v>
      </c>
      <c r="D356" t="s">
        <v>205</v>
      </c>
      <c r="E356" t="str">
        <f>CONCATENATE("Pré",Base[[#This Row],[Nom]])</f>
        <v>PréNom11</v>
      </c>
      <c r="F356" s="4">
        <v>45383</v>
      </c>
      <c r="G356" t="s">
        <v>46</v>
      </c>
      <c r="H356" t="s">
        <v>47</v>
      </c>
      <c r="I356" s="4">
        <v>32893</v>
      </c>
      <c r="S356" s="4">
        <v>40849</v>
      </c>
      <c r="U356" t="s">
        <v>48</v>
      </c>
      <c r="W356" s="4">
        <v>40849</v>
      </c>
      <c r="X356" s="4">
        <v>40849</v>
      </c>
      <c r="AB356" t="s">
        <v>72</v>
      </c>
      <c r="AC356" t="s">
        <v>73</v>
      </c>
      <c r="AD356" t="s">
        <v>51</v>
      </c>
      <c r="AE356" t="s">
        <v>74</v>
      </c>
      <c r="AF356" t="s">
        <v>75</v>
      </c>
      <c r="AI356" t="s">
        <v>76</v>
      </c>
      <c r="AJ356">
        <v>169</v>
      </c>
      <c r="AK356">
        <v>2665.85</v>
      </c>
      <c r="AL356">
        <v>15.38</v>
      </c>
      <c r="AM356">
        <v>567.62</v>
      </c>
      <c r="AN356">
        <v>742.32</v>
      </c>
      <c r="AO356" s="3">
        <f>IF(Base[[#This Row],[Société]]="","",IF(Base[[#This Row],[Date ancienneté]]="",DATEDIF($S356,'Tableau de bord_Effectif'!$A$29,"Y"),DATEDIF($T356,'Tableau de bord_Effectif'!$A$29,"Y")))</f>
        <v>12</v>
      </c>
      <c r="AP356" s="2" t="str">
        <f>IF(Base[[#This Row],[Société]]="","",IF($AO356&gt;35,"6 - Plus de 35 ans",IF($AO356&gt;25,"5 - De 26 à 35 ans",IF($AO356&gt;15,"4 - De 16 à 25 ans",IF($AO356&gt;5,"3 - De 6 à 15 ans",IF($AQ356&gt;0,"2 - De 1 à 5 ans","1 - Moins d'1 an"))))))</f>
        <v>3 - De 6 à 15 ans</v>
      </c>
      <c r="AQ356" s="3">
        <f>IF($A356="","",DATEDIF($I356,'Tableau de bord_Effectif'!$A$29,"Y"))</f>
        <v>34</v>
      </c>
      <c r="AR356" s="2" t="str">
        <f>IF(Base[[#This Row],[Société]]="","",IF($AQ356&gt;55,"6 - Plus de 55 ans",IF($AQ356&gt;45,"5 - De 46 à 55 ans",IF($AQ356&gt;35,"4 - De 36 à 45 ans",IF($AQ356&gt;25,"3 - De 26 à 35 ans",IF($AQ356&gt;17,"2 - De 18 à 25 ans","1 - Moins de 18 ans"))))))</f>
        <v>3 - De 26 à 35 ans</v>
      </c>
      <c r="AS356" s="3">
        <f t="shared" si="5"/>
        <v>1</v>
      </c>
      <c r="AT356" s="3">
        <f>IF(Base[[#This Row],[Société]]="","",YEAR(Base[[#This Row],[Période]]))</f>
        <v>2024</v>
      </c>
      <c r="AU356" s="3">
        <f>IF(A356="","",MONTH(Base[[#This Row],[Période]]))</f>
        <v>4</v>
      </c>
    </row>
    <row r="357" spans="1:47" x14ac:dyDescent="0.25">
      <c r="A357" t="s">
        <v>320</v>
      </c>
      <c r="B357">
        <v>43</v>
      </c>
      <c r="C357" t="s">
        <v>45</v>
      </c>
      <c r="D357" t="s">
        <v>206</v>
      </c>
      <c r="E357" t="str">
        <f>CONCATENATE("Pré",Base[[#This Row],[Nom]])</f>
        <v>PréNom12</v>
      </c>
      <c r="F357" s="4">
        <v>45383</v>
      </c>
      <c r="G357" t="s">
        <v>46</v>
      </c>
      <c r="H357" t="s">
        <v>77</v>
      </c>
      <c r="I357" s="4">
        <v>38484</v>
      </c>
      <c r="S357" s="4">
        <v>45166</v>
      </c>
      <c r="T357" s="4">
        <v>45166</v>
      </c>
      <c r="U357" t="s">
        <v>78</v>
      </c>
      <c r="V357" t="s">
        <v>79</v>
      </c>
      <c r="W357" s="4">
        <v>45166</v>
      </c>
      <c r="X357" s="4">
        <v>45166</v>
      </c>
      <c r="Y357" s="4">
        <v>45869</v>
      </c>
      <c r="Z357">
        <v>81</v>
      </c>
      <c r="AB357" t="s">
        <v>78</v>
      </c>
      <c r="AC357" t="s">
        <v>79</v>
      </c>
      <c r="AD357" t="s">
        <v>51</v>
      </c>
      <c r="AE357" t="s">
        <v>51</v>
      </c>
      <c r="AJ357">
        <v>151.66999999999999</v>
      </c>
      <c r="AK357">
        <v>1007.16</v>
      </c>
      <c r="AL357">
        <v>6.64</v>
      </c>
      <c r="AM357">
        <v>1776.74</v>
      </c>
      <c r="AN357">
        <v>1943.85</v>
      </c>
      <c r="AO357" s="3">
        <f>IF(Base[[#This Row],[Société]]="","",IF(Base[[#This Row],[Date ancienneté]]="",DATEDIF($S357,'Tableau de bord_Effectif'!$A$29,"Y"),DATEDIF($T357,'Tableau de bord_Effectif'!$A$29,"Y")))</f>
        <v>0</v>
      </c>
      <c r="AP357" s="2" t="str">
        <f>IF(Base[[#This Row],[Société]]="","",IF($AO357&gt;35,"6 - Plus de 35 ans",IF($AO357&gt;25,"5 - De 26 à 35 ans",IF($AO357&gt;15,"4 - De 16 à 25 ans",IF($AO357&gt;5,"3 - De 6 à 15 ans",IF($AQ357&gt;0,"2 - De 1 à 5 ans","1 - Moins d'1 an"))))))</f>
        <v>2 - De 1 à 5 ans</v>
      </c>
      <c r="AQ357" s="3">
        <f>IF($A357="","",DATEDIF($I357,'Tableau de bord_Effectif'!$A$29,"Y"))</f>
        <v>19</v>
      </c>
      <c r="AR357" s="2" t="str">
        <f>IF(Base[[#This Row],[Société]]="","",IF($AQ357&gt;55,"6 - Plus de 55 ans",IF($AQ357&gt;45,"5 - De 46 à 55 ans",IF($AQ357&gt;35,"4 - De 36 à 45 ans",IF($AQ357&gt;25,"3 - De 26 à 35 ans",IF($AQ357&gt;17,"2 - De 18 à 25 ans","1 - Moins de 18 ans"))))))</f>
        <v>2 - De 18 à 25 ans</v>
      </c>
      <c r="AS357" s="3">
        <f t="shared" si="5"/>
        <v>1</v>
      </c>
      <c r="AT357" s="3">
        <f>IF(Base[[#This Row],[Société]]="","",YEAR(Base[[#This Row],[Période]]))</f>
        <v>2024</v>
      </c>
      <c r="AU357" s="3">
        <f>IF(A357="","",MONTH(Base[[#This Row],[Période]]))</f>
        <v>4</v>
      </c>
    </row>
    <row r="358" spans="1:47" x14ac:dyDescent="0.25">
      <c r="A358" t="s">
        <v>320</v>
      </c>
      <c r="B358">
        <v>6</v>
      </c>
      <c r="C358" t="s">
        <v>45</v>
      </c>
      <c r="D358" t="s">
        <v>207</v>
      </c>
      <c r="E358" t="str">
        <f>CONCATENATE("Pré",Base[[#This Row],[Nom]])</f>
        <v>PréNom13</v>
      </c>
      <c r="F358" s="4">
        <v>45383</v>
      </c>
      <c r="G358" t="s">
        <v>46</v>
      </c>
      <c r="H358" t="s">
        <v>47</v>
      </c>
      <c r="I358" s="4">
        <v>33597</v>
      </c>
      <c r="S358" s="4">
        <v>41528</v>
      </c>
      <c r="U358" t="s">
        <v>48</v>
      </c>
      <c r="W358" s="4">
        <v>41528</v>
      </c>
      <c r="X358" s="4">
        <v>41528</v>
      </c>
      <c r="AB358" t="s">
        <v>65</v>
      </c>
      <c r="AC358" t="s">
        <v>55</v>
      </c>
      <c r="AD358" t="s">
        <v>51</v>
      </c>
      <c r="AE358" t="s">
        <v>51</v>
      </c>
      <c r="AF358" t="s">
        <v>66</v>
      </c>
      <c r="AJ358">
        <v>169</v>
      </c>
      <c r="AK358">
        <v>2253.3200000000002</v>
      </c>
      <c r="AL358">
        <v>13</v>
      </c>
      <c r="AM358">
        <v>3093.65</v>
      </c>
      <c r="AN358">
        <v>4371.1899999999996</v>
      </c>
      <c r="AO358" s="3">
        <f>IF(Base[[#This Row],[Société]]="","",IF(Base[[#This Row],[Date ancienneté]]="",DATEDIF($S358,'Tableau de bord_Effectif'!$A$29,"Y"),DATEDIF($T358,'Tableau de bord_Effectif'!$A$29,"Y")))</f>
        <v>10</v>
      </c>
      <c r="AP358" s="2" t="str">
        <f>IF(Base[[#This Row],[Société]]="","",IF($AO358&gt;35,"6 - Plus de 35 ans",IF($AO358&gt;25,"5 - De 26 à 35 ans",IF($AO358&gt;15,"4 - De 16 à 25 ans",IF($AO358&gt;5,"3 - De 6 à 15 ans",IF($AQ358&gt;0,"2 - De 1 à 5 ans","1 - Moins d'1 an"))))))</f>
        <v>3 - De 6 à 15 ans</v>
      </c>
      <c r="AQ358" s="3">
        <f>IF($A358="","",DATEDIF($I358,'Tableau de bord_Effectif'!$A$29,"Y"))</f>
        <v>32</v>
      </c>
      <c r="AR358" s="2" t="str">
        <f>IF(Base[[#This Row],[Société]]="","",IF($AQ358&gt;55,"6 - Plus de 55 ans",IF($AQ358&gt;45,"5 - De 46 à 55 ans",IF($AQ358&gt;35,"4 - De 36 à 45 ans",IF($AQ358&gt;25,"3 - De 26 à 35 ans",IF($AQ358&gt;17,"2 - De 18 à 25 ans","1 - Moins de 18 ans"))))))</f>
        <v>3 - De 26 à 35 ans</v>
      </c>
      <c r="AS358" s="3">
        <f t="shared" si="5"/>
        <v>1</v>
      </c>
      <c r="AT358" s="3">
        <f>IF(Base[[#This Row],[Société]]="","",YEAR(Base[[#This Row],[Période]]))</f>
        <v>2024</v>
      </c>
      <c r="AU358" s="3">
        <f>IF(A358="","",MONTH(Base[[#This Row],[Période]]))</f>
        <v>4</v>
      </c>
    </row>
    <row r="359" spans="1:47" x14ac:dyDescent="0.25">
      <c r="A359" t="s">
        <v>320</v>
      </c>
      <c r="B359">
        <v>38</v>
      </c>
      <c r="C359" t="s">
        <v>45</v>
      </c>
      <c r="D359" t="s">
        <v>208</v>
      </c>
      <c r="E359" t="str">
        <f>CONCATENATE("Pré",Base[[#This Row],[Nom]])</f>
        <v>PréNom14</v>
      </c>
      <c r="F359" s="4">
        <v>45383</v>
      </c>
      <c r="G359" t="s">
        <v>46</v>
      </c>
      <c r="H359" t="s">
        <v>47</v>
      </c>
      <c r="I359" s="4">
        <v>33525</v>
      </c>
      <c r="S359" s="4">
        <v>44682</v>
      </c>
      <c r="T359" s="4">
        <v>38964</v>
      </c>
      <c r="U359" t="s">
        <v>48</v>
      </c>
      <c r="W359" s="4">
        <v>44682</v>
      </c>
      <c r="X359" s="4">
        <v>44682</v>
      </c>
      <c r="AB359" t="s">
        <v>80</v>
      </c>
      <c r="AC359" t="s">
        <v>70</v>
      </c>
      <c r="AD359" t="s">
        <v>70</v>
      </c>
      <c r="AE359" t="s">
        <v>70</v>
      </c>
      <c r="AF359" t="s">
        <v>81</v>
      </c>
      <c r="AJ359">
        <v>91</v>
      </c>
      <c r="AK359">
        <v>2452.4499999999998</v>
      </c>
      <c r="AL359">
        <v>26.95</v>
      </c>
      <c r="AM359">
        <v>2754.77</v>
      </c>
      <c r="AN359">
        <v>4069.18</v>
      </c>
      <c r="AO359" s="3">
        <f>IF(Base[[#This Row],[Société]]="","",IF(Base[[#This Row],[Date ancienneté]]="",DATEDIF($S359,'Tableau de bord_Effectif'!$A$29,"Y"),DATEDIF($T359,'Tableau de bord_Effectif'!$A$29,"Y")))</f>
        <v>17</v>
      </c>
      <c r="AP359" s="2" t="str">
        <f>IF(Base[[#This Row],[Société]]="","",IF($AO359&gt;35,"6 - Plus de 35 ans",IF($AO359&gt;25,"5 - De 26 à 35 ans",IF($AO359&gt;15,"4 - De 16 à 25 ans",IF($AO359&gt;5,"3 - De 6 à 15 ans",IF($AQ359&gt;0,"2 - De 1 à 5 ans","1 - Moins d'1 an"))))))</f>
        <v>4 - De 16 à 25 ans</v>
      </c>
      <c r="AQ359" s="3">
        <f>IF($A359="","",DATEDIF($I359,'Tableau de bord_Effectif'!$A$29,"Y"))</f>
        <v>32</v>
      </c>
      <c r="AR359" s="2" t="str">
        <f>IF(Base[[#This Row],[Société]]="","",IF($AQ359&gt;55,"6 - Plus de 55 ans",IF($AQ359&gt;45,"5 - De 46 à 55 ans",IF($AQ359&gt;35,"4 - De 36 à 45 ans",IF($AQ359&gt;25,"3 - De 26 à 35 ans",IF($AQ359&gt;17,"2 - De 18 à 25 ans","1 - Moins de 18 ans"))))))</f>
        <v>3 - De 26 à 35 ans</v>
      </c>
      <c r="AS359" s="3">
        <f t="shared" si="5"/>
        <v>1</v>
      </c>
      <c r="AT359" s="3">
        <f>IF(Base[[#This Row],[Société]]="","",YEAR(Base[[#This Row],[Période]]))</f>
        <v>2024</v>
      </c>
      <c r="AU359" s="3">
        <f>IF(A359="","",MONTH(Base[[#This Row],[Période]]))</f>
        <v>4</v>
      </c>
    </row>
    <row r="360" spans="1:47" x14ac:dyDescent="0.25">
      <c r="A360" t="s">
        <v>320</v>
      </c>
      <c r="B360">
        <v>27</v>
      </c>
      <c r="C360" t="s">
        <v>45</v>
      </c>
      <c r="D360" t="s">
        <v>209</v>
      </c>
      <c r="E360" t="str">
        <f>CONCATENATE("Pré",Base[[#This Row],[Nom]])</f>
        <v>PréNom15</v>
      </c>
      <c r="F360" s="4">
        <v>45383</v>
      </c>
      <c r="G360" t="s">
        <v>46</v>
      </c>
      <c r="H360" t="s">
        <v>47</v>
      </c>
      <c r="I360" s="4">
        <v>28984</v>
      </c>
      <c r="S360" s="4">
        <v>43468</v>
      </c>
      <c r="U360" t="s">
        <v>48</v>
      </c>
      <c r="W360" s="4">
        <v>43468</v>
      </c>
      <c r="X360" s="4">
        <v>43468</v>
      </c>
      <c r="AB360" t="s">
        <v>82</v>
      </c>
      <c r="AC360" t="s">
        <v>55</v>
      </c>
      <c r="AD360" t="s">
        <v>51</v>
      </c>
      <c r="AE360" t="s">
        <v>51</v>
      </c>
      <c r="AF360" t="s">
        <v>63</v>
      </c>
      <c r="AJ360">
        <v>169</v>
      </c>
      <c r="AK360">
        <v>2068.96</v>
      </c>
      <c r="AL360">
        <v>11.94</v>
      </c>
      <c r="AM360">
        <v>2371.13</v>
      </c>
      <c r="AN360">
        <v>3058.58</v>
      </c>
      <c r="AO360" s="3">
        <f>IF(Base[[#This Row],[Société]]="","",IF(Base[[#This Row],[Date ancienneté]]="",DATEDIF($S360,'Tableau de bord_Effectif'!$A$29,"Y"),DATEDIF($T360,'Tableau de bord_Effectif'!$A$29,"Y")))</f>
        <v>5</v>
      </c>
      <c r="AP360" s="2" t="str">
        <f>IF(Base[[#This Row],[Société]]="","",IF($AO360&gt;35,"6 - Plus de 35 ans",IF($AO360&gt;25,"5 - De 26 à 35 ans",IF($AO360&gt;15,"4 - De 16 à 25 ans",IF($AO360&gt;5,"3 - De 6 à 15 ans",IF($AQ360&gt;0,"2 - De 1 à 5 ans","1 - Moins d'1 an"))))))</f>
        <v>2 - De 1 à 5 ans</v>
      </c>
      <c r="AQ360" s="3">
        <f>IF($A360="","",DATEDIF($I360,'Tableau de bord_Effectif'!$A$29,"Y"))</f>
        <v>45</v>
      </c>
      <c r="AR360" s="2" t="str">
        <f>IF(Base[[#This Row],[Société]]="","",IF($AQ360&gt;55,"6 - Plus de 55 ans",IF($AQ360&gt;45,"5 - De 46 à 55 ans",IF($AQ360&gt;35,"4 - De 36 à 45 ans",IF($AQ360&gt;25,"3 - De 26 à 35 ans",IF($AQ360&gt;17,"2 - De 18 à 25 ans","1 - Moins de 18 ans"))))))</f>
        <v>4 - De 36 à 45 ans</v>
      </c>
      <c r="AS360" s="3">
        <f t="shared" si="5"/>
        <v>1</v>
      </c>
      <c r="AT360" s="3">
        <f>IF(Base[[#This Row],[Société]]="","",YEAR(Base[[#This Row],[Période]]))</f>
        <v>2024</v>
      </c>
      <c r="AU360" s="3">
        <f>IF(A360="","",MONTH(Base[[#This Row],[Période]]))</f>
        <v>4</v>
      </c>
    </row>
    <row r="361" spans="1:47" x14ac:dyDescent="0.25">
      <c r="A361" t="s">
        <v>322</v>
      </c>
      <c r="B361">
        <v>25</v>
      </c>
      <c r="C361" t="s">
        <v>45</v>
      </c>
      <c r="D361" t="s">
        <v>210</v>
      </c>
      <c r="E361" t="str">
        <f>CONCATENATE("Pré",Base[[#This Row],[Nom]])</f>
        <v>PréNom16</v>
      </c>
      <c r="F361" s="4">
        <v>45383</v>
      </c>
      <c r="G361" t="s">
        <v>46</v>
      </c>
      <c r="H361" t="s">
        <v>83</v>
      </c>
      <c r="I361" s="4">
        <v>30321</v>
      </c>
      <c r="S361" s="4">
        <v>39328</v>
      </c>
      <c r="T361" s="4">
        <v>39328</v>
      </c>
      <c r="U361" t="s">
        <v>48</v>
      </c>
      <c r="W361" s="4">
        <v>40179</v>
      </c>
      <c r="X361" s="4">
        <v>40179</v>
      </c>
      <c r="AB361" t="s">
        <v>84</v>
      </c>
      <c r="AC361" t="s">
        <v>60</v>
      </c>
      <c r="AD361" t="s">
        <v>51</v>
      </c>
      <c r="AE361" t="s">
        <v>51</v>
      </c>
      <c r="AF361" t="s">
        <v>85</v>
      </c>
      <c r="AI361" t="s">
        <v>86</v>
      </c>
      <c r="AJ361">
        <v>151.66999999999999</v>
      </c>
      <c r="AK361">
        <v>2240.5100000000002</v>
      </c>
      <c r="AL361">
        <v>14.77</v>
      </c>
      <c r="AM361">
        <v>5073.82</v>
      </c>
      <c r="AN361">
        <v>7135.36</v>
      </c>
      <c r="AO361" s="3">
        <f>IF(Base[[#This Row],[Société]]="","",IF(Base[[#This Row],[Date ancienneté]]="",DATEDIF($S361,'Tableau de bord_Effectif'!$A$29,"Y"),DATEDIF($T361,'Tableau de bord_Effectif'!$A$29,"Y")))</f>
        <v>16</v>
      </c>
      <c r="AP361" s="2" t="str">
        <f>IF(Base[[#This Row],[Société]]="","",IF($AO361&gt;35,"6 - Plus de 35 ans",IF($AO361&gt;25,"5 - De 26 à 35 ans",IF($AO361&gt;15,"4 - De 16 à 25 ans",IF($AO361&gt;5,"3 - De 6 à 15 ans",IF($AQ361&gt;0,"2 - De 1 à 5 ans","1 - Moins d'1 an"))))))</f>
        <v>4 - De 16 à 25 ans</v>
      </c>
      <c r="AQ361" s="3">
        <f>IF($A361="","",DATEDIF($I361,'Tableau de bord_Effectif'!$A$29,"Y"))</f>
        <v>41</v>
      </c>
      <c r="AR361" s="2" t="str">
        <f>IF(Base[[#This Row],[Société]]="","",IF($AQ361&gt;55,"6 - Plus de 55 ans",IF($AQ361&gt;45,"5 - De 46 à 55 ans",IF($AQ361&gt;35,"4 - De 36 à 45 ans",IF($AQ361&gt;25,"3 - De 26 à 35 ans",IF($AQ361&gt;17,"2 - De 18 à 25 ans","1 - Moins de 18 ans"))))))</f>
        <v>4 - De 36 à 45 ans</v>
      </c>
      <c r="AS361" s="3">
        <f t="shared" si="5"/>
        <v>1</v>
      </c>
      <c r="AT361" s="3">
        <f>IF(Base[[#This Row],[Société]]="","",YEAR(Base[[#This Row],[Période]]))</f>
        <v>2024</v>
      </c>
      <c r="AU361" s="3">
        <f>IF(A361="","",MONTH(Base[[#This Row],[Période]]))</f>
        <v>4</v>
      </c>
    </row>
    <row r="362" spans="1:47" x14ac:dyDescent="0.25">
      <c r="A362" t="s">
        <v>322</v>
      </c>
      <c r="B362">
        <v>104</v>
      </c>
      <c r="C362" t="s">
        <v>57</v>
      </c>
      <c r="D362" t="s">
        <v>211</v>
      </c>
      <c r="E362" t="str">
        <f>CONCATENATE("Pré",Base[[#This Row],[Nom]])</f>
        <v>PréNom17</v>
      </c>
      <c r="F362" s="4">
        <v>45383</v>
      </c>
      <c r="G362" t="s">
        <v>58</v>
      </c>
      <c r="H362" t="s">
        <v>94</v>
      </c>
      <c r="I362" s="4">
        <v>22427</v>
      </c>
      <c r="S362" s="4">
        <v>42401</v>
      </c>
      <c r="T362" s="4">
        <v>29437</v>
      </c>
      <c r="U362" t="s">
        <v>48</v>
      </c>
      <c r="W362" s="4">
        <v>42401</v>
      </c>
      <c r="X362" s="4">
        <v>42401</v>
      </c>
      <c r="AA362" s="4">
        <v>45473</v>
      </c>
      <c r="AB362" t="s">
        <v>149</v>
      </c>
      <c r="AC362" t="s">
        <v>60</v>
      </c>
      <c r="AD362" t="s">
        <v>51</v>
      </c>
      <c r="AE362" t="s">
        <v>51</v>
      </c>
      <c r="AF362" t="s">
        <v>85</v>
      </c>
      <c r="AI362" t="s">
        <v>150</v>
      </c>
      <c r="AJ362">
        <v>151.66999999999999</v>
      </c>
      <c r="AK362">
        <v>3094.01</v>
      </c>
      <c r="AL362">
        <v>20.399999999999999</v>
      </c>
      <c r="AM362">
        <v>3094.01</v>
      </c>
      <c r="AN362">
        <v>4334.95</v>
      </c>
      <c r="AO362" s="3">
        <f>IF(Base[[#This Row],[Société]]="","",IF(Base[[#This Row],[Date ancienneté]]="",DATEDIF($S362,'Tableau de bord_Effectif'!$A$29,"Y"),DATEDIF($T362,'Tableau de bord_Effectif'!$A$29,"Y")))</f>
        <v>43</v>
      </c>
      <c r="AP362" s="2" t="str">
        <f>IF(Base[[#This Row],[Société]]="","",IF($AO362&gt;35,"6 - Plus de 35 ans",IF($AO362&gt;25,"5 - De 26 à 35 ans",IF($AO362&gt;15,"4 - De 16 à 25 ans",IF($AO362&gt;5,"3 - De 6 à 15 ans",IF($AQ362&gt;0,"2 - De 1 à 5 ans","1 - Moins d'1 an"))))))</f>
        <v>6 - Plus de 35 ans</v>
      </c>
      <c r="AQ362" s="3">
        <f>IF($A362="","",DATEDIF($I362,'Tableau de bord_Effectif'!$A$29,"Y"))</f>
        <v>63</v>
      </c>
      <c r="AR362" s="2" t="str">
        <f>IF(Base[[#This Row],[Société]]="","",IF($AQ362&gt;55,"6 - Plus de 55 ans",IF($AQ362&gt;45,"5 - De 46 à 55 ans",IF($AQ362&gt;35,"4 - De 36 à 45 ans",IF($AQ362&gt;25,"3 - De 26 à 35 ans",IF($AQ362&gt;17,"2 - De 18 à 25 ans","1 - Moins de 18 ans"))))))</f>
        <v>6 - Plus de 55 ans</v>
      </c>
      <c r="AS362" s="3">
        <f t="shared" si="5"/>
        <v>-1</v>
      </c>
      <c r="AT362" s="3">
        <f>IF(Base[[#This Row],[Société]]="","",YEAR(Base[[#This Row],[Période]]))</f>
        <v>2024</v>
      </c>
      <c r="AU362" s="3">
        <f>IF(A362="","",MONTH(Base[[#This Row],[Période]]))</f>
        <v>4</v>
      </c>
    </row>
    <row r="363" spans="1:47" x14ac:dyDescent="0.25">
      <c r="A363" t="s">
        <v>322</v>
      </c>
      <c r="B363">
        <v>142</v>
      </c>
      <c r="C363" t="s">
        <v>57</v>
      </c>
      <c r="D363" t="s">
        <v>212</v>
      </c>
      <c r="E363" t="str">
        <f>CONCATENATE("Pré",Base[[#This Row],[Nom]])</f>
        <v>PréNom18</v>
      </c>
      <c r="F363" s="4">
        <v>45383</v>
      </c>
      <c r="G363" t="s">
        <v>58</v>
      </c>
      <c r="H363" t="s">
        <v>77</v>
      </c>
      <c r="I363" s="4">
        <v>34220</v>
      </c>
      <c r="S363" s="4">
        <v>43276</v>
      </c>
      <c r="T363" s="4">
        <v>43276</v>
      </c>
      <c r="U363" t="s">
        <v>48</v>
      </c>
      <c r="W363" s="4">
        <v>43276</v>
      </c>
      <c r="X363" s="4">
        <v>43276</v>
      </c>
      <c r="AB363" t="s">
        <v>87</v>
      </c>
      <c r="AC363" t="s">
        <v>55</v>
      </c>
      <c r="AD363" t="s">
        <v>51</v>
      </c>
      <c r="AE363" t="s">
        <v>51</v>
      </c>
      <c r="AF363" t="s">
        <v>88</v>
      </c>
      <c r="AI363" t="s">
        <v>68</v>
      </c>
      <c r="AJ363">
        <v>151.66999999999999</v>
      </c>
      <c r="AK363">
        <v>1854.98</v>
      </c>
      <c r="AL363">
        <v>12.23</v>
      </c>
      <c r="AM363">
        <v>2021.08</v>
      </c>
      <c r="AN363">
        <v>2561.8000000000002</v>
      </c>
      <c r="AO363" s="3">
        <f>IF(Base[[#This Row],[Société]]="","",IF(Base[[#This Row],[Date ancienneté]]="",DATEDIF($S363,'Tableau de bord_Effectif'!$A$29,"Y"),DATEDIF($T363,'Tableau de bord_Effectif'!$A$29,"Y")))</f>
        <v>6</v>
      </c>
      <c r="AP363" s="2" t="str">
        <f>IF(Base[[#This Row],[Société]]="","",IF($AO363&gt;35,"6 - Plus de 35 ans",IF($AO363&gt;25,"5 - De 26 à 35 ans",IF($AO363&gt;15,"4 - De 16 à 25 ans",IF($AO363&gt;5,"3 - De 6 à 15 ans",IF($AQ363&gt;0,"2 - De 1 à 5 ans","1 - Moins d'1 an"))))))</f>
        <v>3 - De 6 à 15 ans</v>
      </c>
      <c r="AQ363" s="3">
        <f>IF($A363="","",DATEDIF($I363,'Tableau de bord_Effectif'!$A$29,"Y"))</f>
        <v>30</v>
      </c>
      <c r="AR363" s="2" t="str">
        <f>IF(Base[[#This Row],[Société]]="","",IF($AQ363&gt;55,"6 - Plus de 55 ans",IF($AQ363&gt;45,"5 - De 46 à 55 ans",IF($AQ363&gt;35,"4 - De 36 à 45 ans",IF($AQ363&gt;25,"3 - De 26 à 35 ans",IF($AQ363&gt;17,"2 - De 18 à 25 ans","1 - Moins de 18 ans"))))))</f>
        <v>3 - De 26 à 35 ans</v>
      </c>
      <c r="AS363" s="3">
        <f t="shared" si="5"/>
        <v>-1</v>
      </c>
      <c r="AT363" s="3">
        <f>IF(Base[[#This Row],[Société]]="","",YEAR(Base[[#This Row],[Période]]))</f>
        <v>2024</v>
      </c>
      <c r="AU363" s="3">
        <f>IF(A363="","",MONTH(Base[[#This Row],[Période]]))</f>
        <v>4</v>
      </c>
    </row>
    <row r="364" spans="1:47" x14ac:dyDescent="0.25">
      <c r="A364" t="s">
        <v>322</v>
      </c>
      <c r="B364">
        <v>196</v>
      </c>
      <c r="C364" t="s">
        <v>45</v>
      </c>
      <c r="D364" t="s">
        <v>213</v>
      </c>
      <c r="E364" t="str">
        <f>CONCATENATE("Pré",Base[[#This Row],[Nom]])</f>
        <v>PréNom19</v>
      </c>
      <c r="F364" s="4">
        <v>45383</v>
      </c>
      <c r="G364" t="s">
        <v>46</v>
      </c>
      <c r="H364" t="s">
        <v>47</v>
      </c>
      <c r="I364" s="4">
        <v>35514</v>
      </c>
      <c r="S364" s="4">
        <v>44473</v>
      </c>
      <c r="T364" s="4">
        <v>44473</v>
      </c>
      <c r="U364" t="s">
        <v>48</v>
      </c>
      <c r="W364" s="4">
        <v>44805</v>
      </c>
      <c r="X364" s="4">
        <v>44805</v>
      </c>
      <c r="AB364" t="s">
        <v>89</v>
      </c>
      <c r="AC364" t="s">
        <v>60</v>
      </c>
      <c r="AD364" t="s">
        <v>51</v>
      </c>
      <c r="AE364" t="s">
        <v>51</v>
      </c>
      <c r="AF364" t="s">
        <v>85</v>
      </c>
      <c r="AI364" t="s">
        <v>86</v>
      </c>
      <c r="AJ364">
        <v>151.66999999999999</v>
      </c>
      <c r="AK364">
        <v>2100</v>
      </c>
      <c r="AL364">
        <v>13.85</v>
      </c>
      <c r="AM364">
        <v>2297.13</v>
      </c>
      <c r="AN364">
        <v>2972.33</v>
      </c>
      <c r="AO364" s="3">
        <f>IF(Base[[#This Row],[Société]]="","",IF(Base[[#This Row],[Date ancienneté]]="",DATEDIF($S364,'Tableau de bord_Effectif'!$A$29,"Y"),DATEDIF($T364,'Tableau de bord_Effectif'!$A$29,"Y")))</f>
        <v>2</v>
      </c>
      <c r="AP364" s="2" t="str">
        <f>IF(Base[[#This Row],[Société]]="","",IF($AO364&gt;35,"6 - Plus de 35 ans",IF($AO364&gt;25,"5 - De 26 à 35 ans",IF($AO364&gt;15,"4 - De 16 à 25 ans",IF($AO364&gt;5,"3 - De 6 à 15 ans",IF($AQ364&gt;0,"2 - De 1 à 5 ans","1 - Moins d'1 an"))))))</f>
        <v>2 - De 1 à 5 ans</v>
      </c>
      <c r="AQ364" s="3">
        <f>IF($A364="","",DATEDIF($I364,'Tableau de bord_Effectif'!$A$29,"Y"))</f>
        <v>27</v>
      </c>
      <c r="AR364" s="2" t="str">
        <f>IF(Base[[#This Row],[Société]]="","",IF($AQ364&gt;55,"6 - Plus de 55 ans",IF($AQ364&gt;45,"5 - De 46 à 55 ans",IF($AQ364&gt;35,"4 - De 36 à 45 ans",IF($AQ364&gt;25,"3 - De 26 à 35 ans",IF($AQ364&gt;17,"2 - De 18 à 25 ans","1 - Moins de 18 ans"))))))</f>
        <v>3 - De 26 à 35 ans</v>
      </c>
      <c r="AS364" s="3">
        <f t="shared" si="5"/>
        <v>1</v>
      </c>
      <c r="AT364" s="3">
        <f>IF(Base[[#This Row],[Société]]="","",YEAR(Base[[#This Row],[Période]]))</f>
        <v>2024</v>
      </c>
      <c r="AU364" s="3">
        <f>IF(A364="","",MONTH(Base[[#This Row],[Période]]))</f>
        <v>4</v>
      </c>
    </row>
    <row r="365" spans="1:47" x14ac:dyDescent="0.25">
      <c r="A365" t="s">
        <v>322</v>
      </c>
      <c r="B365">
        <v>149</v>
      </c>
      <c r="C365" t="s">
        <v>45</v>
      </c>
      <c r="D365" t="s">
        <v>214</v>
      </c>
      <c r="E365" t="str">
        <f>CONCATENATE("Pré",Base[[#This Row],[Nom]])</f>
        <v>PréNom20</v>
      </c>
      <c r="F365" s="4">
        <v>45383</v>
      </c>
      <c r="G365" t="s">
        <v>46</v>
      </c>
      <c r="H365" t="s">
        <v>77</v>
      </c>
      <c r="I365" s="4">
        <v>37508</v>
      </c>
      <c r="S365" s="4">
        <v>45384</v>
      </c>
      <c r="U365" t="s">
        <v>90</v>
      </c>
      <c r="V365" t="s">
        <v>91</v>
      </c>
      <c r="W365" s="4">
        <v>45384</v>
      </c>
      <c r="X365" s="4">
        <v>45384</v>
      </c>
      <c r="Y365" s="4">
        <v>45565</v>
      </c>
      <c r="Z365">
        <v>31</v>
      </c>
      <c r="AB365" t="s">
        <v>92</v>
      </c>
      <c r="AC365" t="s">
        <v>55</v>
      </c>
      <c r="AD365" t="s">
        <v>51</v>
      </c>
      <c r="AE365" t="s">
        <v>51</v>
      </c>
      <c r="AF365" t="s">
        <v>64</v>
      </c>
      <c r="AI365" t="s">
        <v>68</v>
      </c>
      <c r="AJ365">
        <v>151.66999999999999</v>
      </c>
      <c r="AK365">
        <v>1786.67</v>
      </c>
      <c r="AL365">
        <v>11.78</v>
      </c>
      <c r="AM365">
        <v>1969.64</v>
      </c>
      <c r="AN365">
        <v>2349.73</v>
      </c>
      <c r="AO365" s="3">
        <f>IF(Base[[#This Row],[Société]]="","",IF(Base[[#This Row],[Date ancienneté]]="",DATEDIF($S365,'Tableau de bord_Effectif'!$A$29,"Y"),DATEDIF($T365,'Tableau de bord_Effectif'!$A$29,"Y")))</f>
        <v>0</v>
      </c>
      <c r="AP365" s="2" t="str">
        <f>IF(Base[[#This Row],[Société]]="","",IF($AO365&gt;35,"6 - Plus de 35 ans",IF($AO365&gt;25,"5 - De 26 à 35 ans",IF($AO365&gt;15,"4 - De 16 à 25 ans",IF($AO365&gt;5,"3 - De 6 à 15 ans",IF($AQ365&gt;0,"2 - De 1 à 5 ans","1 - Moins d'1 an"))))))</f>
        <v>2 - De 1 à 5 ans</v>
      </c>
      <c r="AQ365" s="3">
        <f>IF($A365="","",DATEDIF($I365,'Tableau de bord_Effectif'!$A$29,"Y"))</f>
        <v>21</v>
      </c>
      <c r="AR365" s="2" t="str">
        <f>IF(Base[[#This Row],[Société]]="","",IF($AQ365&gt;55,"6 - Plus de 55 ans",IF($AQ365&gt;45,"5 - De 46 à 55 ans",IF($AQ365&gt;35,"4 - De 36 à 45 ans",IF($AQ365&gt;25,"3 - De 26 à 35 ans",IF($AQ365&gt;17,"2 - De 18 à 25 ans","1 - Moins de 18 ans"))))))</f>
        <v>2 - De 18 à 25 ans</v>
      </c>
      <c r="AS365" s="3">
        <f t="shared" si="5"/>
        <v>1</v>
      </c>
      <c r="AT365" s="3">
        <f>IF(Base[[#This Row],[Société]]="","",YEAR(Base[[#This Row],[Période]]))</f>
        <v>2024</v>
      </c>
      <c r="AU365" s="3">
        <f>IF(A365="","",MONTH(Base[[#This Row],[Période]]))</f>
        <v>4</v>
      </c>
    </row>
    <row r="366" spans="1:47" x14ac:dyDescent="0.25">
      <c r="A366" t="s">
        <v>322</v>
      </c>
      <c r="B366">
        <v>252</v>
      </c>
      <c r="C366" t="s">
        <v>45</v>
      </c>
      <c r="D366" t="s">
        <v>215</v>
      </c>
      <c r="E366" t="str">
        <f>CONCATENATE("Pré",Base[[#This Row],[Nom]])</f>
        <v>PréNom21</v>
      </c>
      <c r="F366" s="4">
        <v>45383</v>
      </c>
      <c r="G366" t="s">
        <v>46</v>
      </c>
      <c r="H366" t="s">
        <v>83</v>
      </c>
      <c r="I366" s="4">
        <v>36983</v>
      </c>
      <c r="S366" s="4">
        <v>45323</v>
      </c>
      <c r="U366" t="s">
        <v>48</v>
      </c>
      <c r="W366" s="4">
        <v>45323</v>
      </c>
      <c r="X366" s="4">
        <v>45323</v>
      </c>
      <c r="AA366" s="4">
        <v>45491</v>
      </c>
      <c r="AB366" t="s">
        <v>93</v>
      </c>
      <c r="AC366" t="s">
        <v>55</v>
      </c>
      <c r="AD366" t="s">
        <v>51</v>
      </c>
      <c r="AE366" t="s">
        <v>51</v>
      </c>
      <c r="AF366" t="s">
        <v>88</v>
      </c>
      <c r="AI366" t="s">
        <v>68</v>
      </c>
      <c r="AJ366">
        <v>151.66999999999999</v>
      </c>
      <c r="AK366">
        <v>2100</v>
      </c>
      <c r="AL366">
        <v>13.85</v>
      </c>
      <c r="AM366">
        <v>2323.09</v>
      </c>
      <c r="AN366">
        <v>3005.99</v>
      </c>
      <c r="AO366" s="3">
        <f>IF(Base[[#This Row],[Société]]="","",IF(Base[[#This Row],[Date ancienneté]]="",DATEDIF($S366,'Tableau de bord_Effectif'!$A$29,"Y"),DATEDIF($T366,'Tableau de bord_Effectif'!$A$29,"Y")))</f>
        <v>0</v>
      </c>
      <c r="AP366" s="2" t="str">
        <f>IF(Base[[#This Row],[Société]]="","",IF($AO366&gt;35,"6 - Plus de 35 ans",IF($AO366&gt;25,"5 - De 26 à 35 ans",IF($AO366&gt;15,"4 - De 16 à 25 ans",IF($AO366&gt;5,"3 - De 6 à 15 ans",IF($AQ366&gt;0,"2 - De 1 à 5 ans","1 - Moins d'1 an"))))))</f>
        <v>2 - De 1 à 5 ans</v>
      </c>
      <c r="AQ366" s="3">
        <f>IF($A366="","",DATEDIF($I366,'Tableau de bord_Effectif'!$A$29,"Y"))</f>
        <v>23</v>
      </c>
      <c r="AR366" s="2" t="str">
        <f>IF(Base[[#This Row],[Société]]="","",IF($AQ366&gt;55,"6 - Plus de 55 ans",IF($AQ366&gt;45,"5 - De 46 à 55 ans",IF($AQ366&gt;35,"4 - De 36 à 45 ans",IF($AQ366&gt;25,"3 - De 26 à 35 ans",IF($AQ366&gt;17,"2 - De 18 à 25 ans","1 - Moins de 18 ans"))))))</f>
        <v>2 - De 18 à 25 ans</v>
      </c>
      <c r="AS366" s="3">
        <f t="shared" si="5"/>
        <v>1</v>
      </c>
      <c r="AT366" s="3">
        <f>IF(Base[[#This Row],[Société]]="","",YEAR(Base[[#This Row],[Période]]))</f>
        <v>2024</v>
      </c>
      <c r="AU366" s="3">
        <f>IF(A366="","",MONTH(Base[[#This Row],[Période]]))</f>
        <v>4</v>
      </c>
    </row>
    <row r="367" spans="1:47" x14ac:dyDescent="0.25">
      <c r="A367" t="s">
        <v>322</v>
      </c>
      <c r="B367">
        <v>159</v>
      </c>
      <c r="C367" t="s">
        <v>45</v>
      </c>
      <c r="D367" t="s">
        <v>216</v>
      </c>
      <c r="E367" t="str">
        <f>CONCATENATE("Pré",Base[[#This Row],[Nom]])</f>
        <v>PréNom22</v>
      </c>
      <c r="F367" s="4">
        <v>45383</v>
      </c>
      <c r="G367" t="s">
        <v>46</v>
      </c>
      <c r="H367" t="s">
        <v>94</v>
      </c>
      <c r="I367" s="4">
        <v>28293</v>
      </c>
      <c r="S367" s="4">
        <v>43962</v>
      </c>
      <c r="T367" s="4">
        <v>43962</v>
      </c>
      <c r="U367" t="s">
        <v>48</v>
      </c>
      <c r="W367" s="4">
        <v>44511</v>
      </c>
      <c r="X367" s="4">
        <v>44511</v>
      </c>
      <c r="AB367" t="s">
        <v>95</v>
      </c>
      <c r="AC367" t="s">
        <v>55</v>
      </c>
      <c r="AD367" t="s">
        <v>51</v>
      </c>
      <c r="AE367" t="s">
        <v>51</v>
      </c>
      <c r="AF367" t="s">
        <v>63</v>
      </c>
      <c r="AI367" t="s">
        <v>68</v>
      </c>
      <c r="AJ367">
        <v>151.66999999999999</v>
      </c>
      <c r="AK367">
        <v>1810.39</v>
      </c>
      <c r="AL367">
        <v>11.94</v>
      </c>
      <c r="AM367">
        <v>2193.39</v>
      </c>
      <c r="AN367">
        <v>2793.83</v>
      </c>
      <c r="AO367" s="3">
        <f>IF(Base[[#This Row],[Société]]="","",IF(Base[[#This Row],[Date ancienneté]]="",DATEDIF($S367,'Tableau de bord_Effectif'!$A$29,"Y"),DATEDIF($T367,'Tableau de bord_Effectif'!$A$29,"Y")))</f>
        <v>4</v>
      </c>
      <c r="AP367" s="2" t="str">
        <f>IF(Base[[#This Row],[Société]]="","",IF($AO367&gt;35,"6 - Plus de 35 ans",IF($AO367&gt;25,"5 - De 26 à 35 ans",IF($AO367&gt;15,"4 - De 16 à 25 ans",IF($AO367&gt;5,"3 - De 6 à 15 ans",IF($AQ367&gt;0,"2 - De 1 à 5 ans","1 - Moins d'1 an"))))))</f>
        <v>2 - De 1 à 5 ans</v>
      </c>
      <c r="AQ367" s="3">
        <f>IF($A367="","",DATEDIF($I367,'Tableau de bord_Effectif'!$A$29,"Y"))</f>
        <v>47</v>
      </c>
      <c r="AR367" s="2" t="str">
        <f>IF(Base[[#This Row],[Société]]="","",IF($AQ367&gt;55,"6 - Plus de 55 ans",IF($AQ367&gt;45,"5 - De 46 à 55 ans",IF($AQ367&gt;35,"4 - De 36 à 45 ans",IF($AQ367&gt;25,"3 - De 26 à 35 ans",IF($AQ367&gt;17,"2 - De 18 à 25 ans","1 - Moins de 18 ans"))))))</f>
        <v>5 - De 46 à 55 ans</v>
      </c>
      <c r="AS367" s="3">
        <f t="shared" si="5"/>
        <v>1</v>
      </c>
      <c r="AT367" s="3">
        <f>IF(Base[[#This Row],[Société]]="","",YEAR(Base[[#This Row],[Période]]))</f>
        <v>2024</v>
      </c>
      <c r="AU367" s="3">
        <f>IF(A367="","",MONTH(Base[[#This Row],[Période]]))</f>
        <v>4</v>
      </c>
    </row>
    <row r="368" spans="1:47" x14ac:dyDescent="0.25">
      <c r="A368" t="s">
        <v>322</v>
      </c>
      <c r="B368">
        <v>217</v>
      </c>
      <c r="C368" t="s">
        <v>45</v>
      </c>
      <c r="D368" t="s">
        <v>217</v>
      </c>
      <c r="E368" t="str">
        <f>CONCATENATE("Pré",Base[[#This Row],[Nom]])</f>
        <v>PréNom23</v>
      </c>
      <c r="F368" s="4">
        <v>45383</v>
      </c>
      <c r="G368" t="s">
        <v>46</v>
      </c>
      <c r="H368" t="s">
        <v>47</v>
      </c>
      <c r="I368" s="4">
        <v>35603</v>
      </c>
      <c r="S368" s="4">
        <v>44774</v>
      </c>
      <c r="U368" t="s">
        <v>48</v>
      </c>
      <c r="W368" s="4">
        <v>44774</v>
      </c>
      <c r="X368" s="4">
        <v>44774</v>
      </c>
      <c r="AB368" t="s">
        <v>96</v>
      </c>
      <c r="AC368" t="s">
        <v>55</v>
      </c>
      <c r="AD368" t="s">
        <v>51</v>
      </c>
      <c r="AE368" t="s">
        <v>51</v>
      </c>
      <c r="AF368" t="s">
        <v>88</v>
      </c>
      <c r="AI368" t="s">
        <v>68</v>
      </c>
      <c r="AJ368">
        <v>151.66999999999999</v>
      </c>
      <c r="AK368">
        <v>1854.98</v>
      </c>
      <c r="AL368">
        <v>12.23</v>
      </c>
      <c r="AM368">
        <v>2551.5700000000002</v>
      </c>
      <c r="AN368">
        <v>3359.64</v>
      </c>
      <c r="AO368" s="3">
        <f>IF(Base[[#This Row],[Société]]="","",IF(Base[[#This Row],[Date ancienneté]]="",DATEDIF($S368,'Tableau de bord_Effectif'!$A$29,"Y"),DATEDIF($T368,'Tableau de bord_Effectif'!$A$29,"Y")))</f>
        <v>1</v>
      </c>
      <c r="AP368" s="2" t="str">
        <f>IF(Base[[#This Row],[Société]]="","",IF($AO368&gt;35,"6 - Plus de 35 ans",IF($AO368&gt;25,"5 - De 26 à 35 ans",IF($AO368&gt;15,"4 - De 16 à 25 ans",IF($AO368&gt;5,"3 - De 6 à 15 ans",IF($AQ368&gt;0,"2 - De 1 à 5 ans","1 - Moins d'1 an"))))))</f>
        <v>2 - De 1 à 5 ans</v>
      </c>
      <c r="AQ368" s="3">
        <f>IF($A368="","",DATEDIF($I368,'Tableau de bord_Effectif'!$A$29,"Y"))</f>
        <v>27</v>
      </c>
      <c r="AR368" s="2" t="str">
        <f>IF(Base[[#This Row],[Société]]="","",IF($AQ368&gt;55,"6 - Plus de 55 ans",IF($AQ368&gt;45,"5 - De 46 à 55 ans",IF($AQ368&gt;35,"4 - De 36 à 45 ans",IF($AQ368&gt;25,"3 - De 26 à 35 ans",IF($AQ368&gt;17,"2 - De 18 à 25 ans","1 - Moins de 18 ans"))))))</f>
        <v>3 - De 26 à 35 ans</v>
      </c>
      <c r="AS368" s="3">
        <f t="shared" si="5"/>
        <v>1</v>
      </c>
      <c r="AT368" s="3">
        <f>IF(Base[[#This Row],[Société]]="","",YEAR(Base[[#This Row],[Période]]))</f>
        <v>2024</v>
      </c>
      <c r="AU368" s="3">
        <f>IF(A368="","",MONTH(Base[[#This Row],[Période]]))</f>
        <v>4</v>
      </c>
    </row>
    <row r="369" spans="1:47" x14ac:dyDescent="0.25">
      <c r="A369" t="s">
        <v>322</v>
      </c>
      <c r="B369">
        <v>203</v>
      </c>
      <c r="C369" t="s">
        <v>45</v>
      </c>
      <c r="D369" t="s">
        <v>218</v>
      </c>
      <c r="E369" t="str">
        <f>CONCATENATE("Pré",Base[[#This Row],[Nom]])</f>
        <v>PréNom24</v>
      </c>
      <c r="F369" s="4">
        <v>45383</v>
      </c>
      <c r="G369" t="s">
        <v>46</v>
      </c>
      <c r="H369" t="s">
        <v>47</v>
      </c>
      <c r="I369" s="4">
        <v>35830</v>
      </c>
      <c r="S369" s="4">
        <v>44621</v>
      </c>
      <c r="U369" t="s">
        <v>48</v>
      </c>
      <c r="W369" s="4">
        <v>44621</v>
      </c>
      <c r="X369" s="4">
        <v>44621</v>
      </c>
      <c r="AB369" t="s">
        <v>92</v>
      </c>
      <c r="AC369" t="s">
        <v>55</v>
      </c>
      <c r="AD369" t="s">
        <v>51</v>
      </c>
      <c r="AE369" t="s">
        <v>51</v>
      </c>
      <c r="AF369" t="s">
        <v>56</v>
      </c>
      <c r="AI369" t="s">
        <v>68</v>
      </c>
      <c r="AJ369">
        <v>151.66999999999999</v>
      </c>
      <c r="AK369">
        <v>1792.56</v>
      </c>
      <c r="AL369">
        <v>11.82</v>
      </c>
      <c r="AM369">
        <v>2192.9</v>
      </c>
      <c r="AN369">
        <v>2762.04</v>
      </c>
      <c r="AO369" s="3">
        <f>IF(Base[[#This Row],[Société]]="","",IF(Base[[#This Row],[Date ancienneté]]="",DATEDIF($S369,'Tableau de bord_Effectif'!$A$29,"Y"),DATEDIF($T369,'Tableau de bord_Effectif'!$A$29,"Y")))</f>
        <v>2</v>
      </c>
      <c r="AP369" s="2" t="str">
        <f>IF(Base[[#This Row],[Société]]="","",IF($AO369&gt;35,"6 - Plus de 35 ans",IF($AO369&gt;25,"5 - De 26 à 35 ans",IF($AO369&gt;15,"4 - De 16 à 25 ans",IF($AO369&gt;5,"3 - De 6 à 15 ans",IF($AQ369&gt;0,"2 - De 1 à 5 ans","1 - Moins d'1 an"))))))</f>
        <v>2 - De 1 à 5 ans</v>
      </c>
      <c r="AQ369" s="3">
        <f>IF($A369="","",DATEDIF($I369,'Tableau de bord_Effectif'!$A$29,"Y"))</f>
        <v>26</v>
      </c>
      <c r="AR369" s="2" t="str">
        <f>IF(Base[[#This Row],[Société]]="","",IF($AQ369&gt;55,"6 - Plus de 55 ans",IF($AQ369&gt;45,"5 - De 46 à 55 ans",IF($AQ369&gt;35,"4 - De 36 à 45 ans",IF($AQ369&gt;25,"3 - De 26 à 35 ans",IF($AQ369&gt;17,"2 - De 18 à 25 ans","1 - Moins de 18 ans"))))))</f>
        <v>3 - De 26 à 35 ans</v>
      </c>
      <c r="AS369" s="3">
        <f t="shared" si="5"/>
        <v>1</v>
      </c>
      <c r="AT369" s="3">
        <f>IF(Base[[#This Row],[Société]]="","",YEAR(Base[[#This Row],[Période]]))</f>
        <v>2024</v>
      </c>
      <c r="AU369" s="3">
        <f>IF(A369="","",MONTH(Base[[#This Row],[Période]]))</f>
        <v>4</v>
      </c>
    </row>
    <row r="370" spans="1:47" x14ac:dyDescent="0.25">
      <c r="A370" t="s">
        <v>322</v>
      </c>
      <c r="B370">
        <v>209</v>
      </c>
      <c r="C370" t="s">
        <v>45</v>
      </c>
      <c r="D370" t="s">
        <v>219</v>
      </c>
      <c r="E370" t="str">
        <f>CONCATENATE("Pré",Base[[#This Row],[Nom]])</f>
        <v>PréNom25</v>
      </c>
      <c r="F370" s="4">
        <v>45383</v>
      </c>
      <c r="G370" t="s">
        <v>46</v>
      </c>
      <c r="H370" t="s">
        <v>47</v>
      </c>
      <c r="I370" s="4">
        <v>32434</v>
      </c>
      <c r="S370" s="4">
        <v>44685</v>
      </c>
      <c r="U370" t="s">
        <v>48</v>
      </c>
      <c r="W370" s="4">
        <v>44849</v>
      </c>
      <c r="X370" s="4">
        <v>44849</v>
      </c>
      <c r="AB370" t="s">
        <v>92</v>
      </c>
      <c r="AC370" t="s">
        <v>55</v>
      </c>
      <c r="AD370" t="s">
        <v>51</v>
      </c>
      <c r="AE370" t="s">
        <v>51</v>
      </c>
      <c r="AF370" t="s">
        <v>64</v>
      </c>
      <c r="AI370" t="s">
        <v>68</v>
      </c>
      <c r="AJ370">
        <v>151.66999999999999</v>
      </c>
      <c r="AK370">
        <v>1786.67</v>
      </c>
      <c r="AL370">
        <v>11.78</v>
      </c>
      <c r="AM370">
        <v>2016.46</v>
      </c>
      <c r="AN370">
        <v>2516.62</v>
      </c>
      <c r="AO370" s="3">
        <f>IF(Base[[#This Row],[Société]]="","",IF(Base[[#This Row],[Date ancienneté]]="",DATEDIF($S370,'Tableau de bord_Effectif'!$A$29,"Y"),DATEDIF($T370,'Tableau de bord_Effectif'!$A$29,"Y")))</f>
        <v>2</v>
      </c>
      <c r="AP370" s="2" t="str">
        <f>IF(Base[[#This Row],[Société]]="","",IF($AO370&gt;35,"6 - Plus de 35 ans",IF($AO370&gt;25,"5 - De 26 à 35 ans",IF($AO370&gt;15,"4 - De 16 à 25 ans",IF($AO370&gt;5,"3 - De 6 à 15 ans",IF($AQ370&gt;0,"2 - De 1 à 5 ans","1 - Moins d'1 an"))))))</f>
        <v>2 - De 1 à 5 ans</v>
      </c>
      <c r="AQ370" s="3">
        <f>IF($A370="","",DATEDIF($I370,'Tableau de bord_Effectif'!$A$29,"Y"))</f>
        <v>35</v>
      </c>
      <c r="AR370" s="2" t="str">
        <f>IF(Base[[#This Row],[Société]]="","",IF($AQ370&gt;55,"6 - Plus de 55 ans",IF($AQ370&gt;45,"5 - De 46 à 55 ans",IF($AQ370&gt;35,"4 - De 36 à 45 ans",IF($AQ370&gt;25,"3 - De 26 à 35 ans",IF($AQ370&gt;17,"2 - De 18 à 25 ans","1 - Moins de 18 ans"))))))</f>
        <v>3 - De 26 à 35 ans</v>
      </c>
      <c r="AS370" s="3">
        <f t="shared" si="5"/>
        <v>1</v>
      </c>
      <c r="AT370" s="3">
        <f>IF(Base[[#This Row],[Société]]="","",YEAR(Base[[#This Row],[Période]]))</f>
        <v>2024</v>
      </c>
      <c r="AU370" s="3">
        <f>IF(A370="","",MONTH(Base[[#This Row],[Période]]))</f>
        <v>4</v>
      </c>
    </row>
    <row r="371" spans="1:47" x14ac:dyDescent="0.25">
      <c r="A371" t="s">
        <v>322</v>
      </c>
      <c r="B371">
        <v>117</v>
      </c>
      <c r="C371" t="s">
        <v>45</v>
      </c>
      <c r="D371" t="s">
        <v>220</v>
      </c>
      <c r="E371" t="str">
        <f>CONCATENATE("Pré",Base[[#This Row],[Nom]])</f>
        <v>PréNom26</v>
      </c>
      <c r="F371" s="4">
        <v>45383</v>
      </c>
      <c r="G371" t="s">
        <v>46</v>
      </c>
      <c r="H371" t="s">
        <v>47</v>
      </c>
      <c r="I371" s="4">
        <v>25643</v>
      </c>
      <c r="S371" s="4">
        <v>42744</v>
      </c>
      <c r="T371" s="4">
        <v>42744</v>
      </c>
      <c r="U371" t="s">
        <v>48</v>
      </c>
      <c r="X371" s="4">
        <v>43288</v>
      </c>
      <c r="AB371" t="s">
        <v>97</v>
      </c>
      <c r="AC371" t="s">
        <v>55</v>
      </c>
      <c r="AD371" t="s">
        <v>51</v>
      </c>
      <c r="AE371" t="s">
        <v>51</v>
      </c>
      <c r="AF371" t="s">
        <v>56</v>
      </c>
      <c r="AI371" t="s">
        <v>68</v>
      </c>
      <c r="AJ371">
        <v>151.66999999999999</v>
      </c>
      <c r="AK371">
        <v>1792.56</v>
      </c>
      <c r="AL371">
        <v>11.82</v>
      </c>
      <c r="AM371">
        <v>2336.5100000000002</v>
      </c>
      <c r="AN371">
        <v>2927.59</v>
      </c>
      <c r="AO371" s="3">
        <f>IF(Base[[#This Row],[Société]]="","",IF(Base[[#This Row],[Date ancienneté]]="",DATEDIF($S371,'Tableau de bord_Effectif'!$A$29,"Y"),DATEDIF($T371,'Tableau de bord_Effectif'!$A$29,"Y")))</f>
        <v>7</v>
      </c>
      <c r="AP371" s="2" t="str">
        <f>IF(Base[[#This Row],[Société]]="","",IF($AO371&gt;35,"6 - Plus de 35 ans",IF($AO371&gt;25,"5 - De 26 à 35 ans",IF($AO371&gt;15,"4 - De 16 à 25 ans",IF($AO371&gt;5,"3 - De 6 à 15 ans",IF($AQ371&gt;0,"2 - De 1 à 5 ans","1 - Moins d'1 an"))))))</f>
        <v>3 - De 6 à 15 ans</v>
      </c>
      <c r="AQ371" s="3">
        <f>IF($A371="","",DATEDIF($I371,'Tableau de bord_Effectif'!$A$29,"Y"))</f>
        <v>54</v>
      </c>
      <c r="AR371" s="2" t="str">
        <f>IF(Base[[#This Row],[Société]]="","",IF($AQ371&gt;55,"6 - Plus de 55 ans",IF($AQ371&gt;45,"5 - De 46 à 55 ans",IF($AQ371&gt;35,"4 - De 36 à 45 ans",IF($AQ371&gt;25,"3 - De 26 à 35 ans",IF($AQ371&gt;17,"2 - De 18 à 25 ans","1 - Moins de 18 ans"))))))</f>
        <v>5 - De 46 à 55 ans</v>
      </c>
      <c r="AS371" s="3">
        <f t="shared" si="5"/>
        <v>1</v>
      </c>
      <c r="AT371" s="3">
        <f>IF(Base[[#This Row],[Société]]="","",YEAR(Base[[#This Row],[Période]]))</f>
        <v>2024</v>
      </c>
      <c r="AU371" s="3">
        <f>IF(A371="","",MONTH(Base[[#This Row],[Période]]))</f>
        <v>4</v>
      </c>
    </row>
    <row r="372" spans="1:47" x14ac:dyDescent="0.25">
      <c r="A372" t="s">
        <v>322</v>
      </c>
      <c r="B372">
        <v>228</v>
      </c>
      <c r="C372" t="s">
        <v>45</v>
      </c>
      <c r="D372" t="s">
        <v>221</v>
      </c>
      <c r="E372" t="str">
        <f>CONCATENATE("Pré",Base[[#This Row],[Nom]])</f>
        <v>PréNom27</v>
      </c>
      <c r="F372" s="4">
        <v>45383</v>
      </c>
      <c r="G372" t="s">
        <v>46</v>
      </c>
      <c r="H372" t="s">
        <v>47</v>
      </c>
      <c r="I372" s="4">
        <v>27813</v>
      </c>
      <c r="S372" s="4">
        <v>44837</v>
      </c>
      <c r="U372" t="s">
        <v>48</v>
      </c>
      <c r="W372" s="4">
        <v>44837</v>
      </c>
      <c r="X372" s="4">
        <v>44837</v>
      </c>
      <c r="AA372" s="4">
        <v>45443</v>
      </c>
      <c r="AB372" t="s">
        <v>92</v>
      </c>
      <c r="AC372" t="s">
        <v>55</v>
      </c>
      <c r="AD372" t="s">
        <v>51</v>
      </c>
      <c r="AE372" t="s">
        <v>51</v>
      </c>
      <c r="AF372" t="s">
        <v>64</v>
      </c>
      <c r="AI372" t="s">
        <v>68</v>
      </c>
      <c r="AJ372">
        <v>151.66999999999999</v>
      </c>
      <c r="AK372">
        <v>1786.67</v>
      </c>
      <c r="AL372">
        <v>11.78</v>
      </c>
      <c r="AM372">
        <v>1067.92</v>
      </c>
      <c r="AN372">
        <v>1417.07</v>
      </c>
      <c r="AO372" s="3">
        <f>IF(Base[[#This Row],[Société]]="","",IF(Base[[#This Row],[Date ancienneté]]="",DATEDIF($S372,'Tableau de bord_Effectif'!$A$29,"Y"),DATEDIF($T372,'Tableau de bord_Effectif'!$A$29,"Y")))</f>
        <v>1</v>
      </c>
      <c r="AP372" s="2" t="str">
        <f>IF(Base[[#This Row],[Société]]="","",IF($AO372&gt;35,"6 - Plus de 35 ans",IF($AO372&gt;25,"5 - De 26 à 35 ans",IF($AO372&gt;15,"4 - De 16 à 25 ans",IF($AO372&gt;5,"3 - De 6 à 15 ans",IF($AQ372&gt;0,"2 - De 1 à 5 ans","1 - Moins d'1 an"))))))</f>
        <v>2 - De 1 à 5 ans</v>
      </c>
      <c r="AQ372" s="3">
        <f>IF($A372="","",DATEDIF($I372,'Tableau de bord_Effectif'!$A$29,"Y"))</f>
        <v>48</v>
      </c>
      <c r="AR372" s="2" t="str">
        <f>IF(Base[[#This Row],[Société]]="","",IF($AQ372&gt;55,"6 - Plus de 55 ans",IF($AQ372&gt;45,"5 - De 46 à 55 ans",IF($AQ372&gt;35,"4 - De 36 à 45 ans",IF($AQ372&gt;25,"3 - De 26 à 35 ans",IF($AQ372&gt;17,"2 - De 18 à 25 ans","1 - Moins de 18 ans"))))))</f>
        <v>5 - De 46 à 55 ans</v>
      </c>
      <c r="AS372" s="3">
        <f t="shared" si="5"/>
        <v>1</v>
      </c>
      <c r="AT372" s="3">
        <f>IF(Base[[#This Row],[Société]]="","",YEAR(Base[[#This Row],[Période]]))</f>
        <v>2024</v>
      </c>
      <c r="AU372" s="3">
        <f>IF(A372="","",MONTH(Base[[#This Row],[Période]]))</f>
        <v>4</v>
      </c>
    </row>
    <row r="373" spans="1:47" x14ac:dyDescent="0.25">
      <c r="A373" t="s">
        <v>322</v>
      </c>
      <c r="B373">
        <v>210</v>
      </c>
      <c r="C373" t="s">
        <v>45</v>
      </c>
      <c r="D373" t="s">
        <v>222</v>
      </c>
      <c r="E373" t="str">
        <f>CONCATENATE("Pré",Base[[#This Row],[Nom]])</f>
        <v>PréNom28</v>
      </c>
      <c r="F373" s="4">
        <v>45383</v>
      </c>
      <c r="G373" t="s">
        <v>46</v>
      </c>
      <c r="H373" t="s">
        <v>47</v>
      </c>
      <c r="I373" s="4">
        <v>36573</v>
      </c>
      <c r="S373" s="4">
        <v>44690</v>
      </c>
      <c r="T373" s="4">
        <v>44690</v>
      </c>
      <c r="U373" t="s">
        <v>48</v>
      </c>
      <c r="W373" s="4">
        <v>44690</v>
      </c>
      <c r="X373" s="4">
        <v>45234</v>
      </c>
      <c r="AB373" t="s">
        <v>92</v>
      </c>
      <c r="AC373" t="s">
        <v>55</v>
      </c>
      <c r="AD373" t="s">
        <v>51</v>
      </c>
      <c r="AE373" t="s">
        <v>51</v>
      </c>
      <c r="AF373" t="s">
        <v>64</v>
      </c>
      <c r="AI373" t="s">
        <v>68</v>
      </c>
      <c r="AJ373">
        <v>151.66999999999999</v>
      </c>
      <c r="AK373">
        <v>1786.67</v>
      </c>
      <c r="AL373">
        <v>11.78</v>
      </c>
      <c r="AM373">
        <v>2055.67</v>
      </c>
      <c r="AN373">
        <v>2830.83</v>
      </c>
      <c r="AO373" s="3">
        <f>IF(Base[[#This Row],[Société]]="","",IF(Base[[#This Row],[Date ancienneté]]="",DATEDIF($S373,'Tableau de bord_Effectif'!$A$29,"Y"),DATEDIF($T373,'Tableau de bord_Effectif'!$A$29,"Y")))</f>
        <v>2</v>
      </c>
      <c r="AP373" s="2" t="str">
        <f>IF(Base[[#This Row],[Société]]="","",IF($AO373&gt;35,"6 - Plus de 35 ans",IF($AO373&gt;25,"5 - De 26 à 35 ans",IF($AO373&gt;15,"4 - De 16 à 25 ans",IF($AO373&gt;5,"3 - De 6 à 15 ans",IF($AQ373&gt;0,"2 - De 1 à 5 ans","1 - Moins d'1 an"))))))</f>
        <v>2 - De 1 à 5 ans</v>
      </c>
      <c r="AQ373" s="3">
        <f>IF($A373="","",DATEDIF($I373,'Tableau de bord_Effectif'!$A$29,"Y"))</f>
        <v>24</v>
      </c>
      <c r="AR373" s="2" t="str">
        <f>IF(Base[[#This Row],[Société]]="","",IF($AQ373&gt;55,"6 - Plus de 55 ans",IF($AQ373&gt;45,"5 - De 46 à 55 ans",IF($AQ373&gt;35,"4 - De 36 à 45 ans",IF($AQ373&gt;25,"3 - De 26 à 35 ans",IF($AQ373&gt;17,"2 - De 18 à 25 ans","1 - Moins de 18 ans"))))))</f>
        <v>2 - De 18 à 25 ans</v>
      </c>
      <c r="AS373" s="3">
        <f t="shared" si="5"/>
        <v>1</v>
      </c>
      <c r="AT373" s="3">
        <f>IF(Base[[#This Row],[Société]]="","",YEAR(Base[[#This Row],[Période]]))</f>
        <v>2024</v>
      </c>
      <c r="AU373" s="3">
        <f>IF(A373="","",MONTH(Base[[#This Row],[Période]]))</f>
        <v>4</v>
      </c>
    </row>
    <row r="374" spans="1:47" x14ac:dyDescent="0.25">
      <c r="A374" t="s">
        <v>322</v>
      </c>
      <c r="B374">
        <v>82</v>
      </c>
      <c r="C374" t="s">
        <v>45</v>
      </c>
      <c r="D374" t="s">
        <v>223</v>
      </c>
      <c r="E374" t="str">
        <f>CONCATENATE("Pré",Base[[#This Row],[Nom]])</f>
        <v>PréNom29</v>
      </c>
      <c r="F374" s="4">
        <v>45383</v>
      </c>
      <c r="G374" t="s">
        <v>46</v>
      </c>
      <c r="H374" t="s">
        <v>77</v>
      </c>
      <c r="I374" s="4">
        <v>35163</v>
      </c>
      <c r="S374" s="4">
        <v>41883</v>
      </c>
      <c r="T374" s="4">
        <v>41883</v>
      </c>
      <c r="U374" t="s">
        <v>48</v>
      </c>
      <c r="W374" s="4">
        <v>43889</v>
      </c>
      <c r="X374" s="4">
        <v>43889</v>
      </c>
      <c r="AB374" t="s">
        <v>95</v>
      </c>
      <c r="AC374" t="s">
        <v>55</v>
      </c>
      <c r="AD374" t="s">
        <v>51</v>
      </c>
      <c r="AE374" t="s">
        <v>51</v>
      </c>
      <c r="AF374" t="s">
        <v>63</v>
      </c>
      <c r="AI374" t="s">
        <v>68</v>
      </c>
      <c r="AJ374">
        <v>151.66999999999999</v>
      </c>
      <c r="AK374">
        <v>1810.39</v>
      </c>
      <c r="AL374">
        <v>11.94</v>
      </c>
      <c r="AM374">
        <v>2027.82</v>
      </c>
      <c r="AN374">
        <v>2583.21</v>
      </c>
      <c r="AO374" s="3">
        <f>IF(Base[[#This Row],[Société]]="","",IF(Base[[#This Row],[Date ancienneté]]="",DATEDIF($S374,'Tableau de bord_Effectif'!$A$29,"Y"),DATEDIF($T374,'Tableau de bord_Effectif'!$A$29,"Y")))</f>
        <v>9</v>
      </c>
      <c r="AP374" s="2" t="str">
        <f>IF(Base[[#This Row],[Société]]="","",IF($AO374&gt;35,"6 - Plus de 35 ans",IF($AO374&gt;25,"5 - De 26 à 35 ans",IF($AO374&gt;15,"4 - De 16 à 25 ans",IF($AO374&gt;5,"3 - De 6 à 15 ans",IF($AQ374&gt;0,"2 - De 1 à 5 ans","1 - Moins d'1 an"))))))</f>
        <v>3 - De 6 à 15 ans</v>
      </c>
      <c r="AQ374" s="3">
        <f>IF($A374="","",DATEDIF($I374,'Tableau de bord_Effectif'!$A$29,"Y"))</f>
        <v>28</v>
      </c>
      <c r="AR374" s="2" t="str">
        <f>IF(Base[[#This Row],[Société]]="","",IF($AQ374&gt;55,"6 - Plus de 55 ans",IF($AQ374&gt;45,"5 - De 46 à 55 ans",IF($AQ374&gt;35,"4 - De 36 à 45 ans",IF($AQ374&gt;25,"3 - De 26 à 35 ans",IF($AQ374&gt;17,"2 - De 18 à 25 ans","1 - Moins de 18 ans"))))))</f>
        <v>3 - De 26 à 35 ans</v>
      </c>
      <c r="AS374" s="3">
        <f t="shared" si="5"/>
        <v>1</v>
      </c>
      <c r="AT374" s="3">
        <f>IF(Base[[#This Row],[Société]]="","",YEAR(Base[[#This Row],[Période]]))</f>
        <v>2024</v>
      </c>
      <c r="AU374" s="3">
        <f>IF(A374="","",MONTH(Base[[#This Row],[Période]]))</f>
        <v>4</v>
      </c>
    </row>
    <row r="375" spans="1:47" x14ac:dyDescent="0.25">
      <c r="A375" t="s">
        <v>322</v>
      </c>
      <c r="B375">
        <v>51</v>
      </c>
      <c r="C375" t="s">
        <v>45</v>
      </c>
      <c r="D375" t="s">
        <v>224</v>
      </c>
      <c r="E375" t="str">
        <f>CONCATENATE("Pré",Base[[#This Row],[Nom]])</f>
        <v>PréNom30</v>
      </c>
      <c r="F375" s="4">
        <v>45383</v>
      </c>
      <c r="G375" t="s">
        <v>46</v>
      </c>
      <c r="H375" t="s">
        <v>83</v>
      </c>
      <c r="I375" s="4">
        <v>25248</v>
      </c>
      <c r="S375" s="4">
        <v>37655</v>
      </c>
      <c r="T375" s="4">
        <v>32835</v>
      </c>
      <c r="U375" t="s">
        <v>48</v>
      </c>
      <c r="W375" s="4">
        <v>37655</v>
      </c>
      <c r="X375" s="4">
        <v>37655</v>
      </c>
      <c r="AB375" t="s">
        <v>98</v>
      </c>
      <c r="AC375" t="s">
        <v>55</v>
      </c>
      <c r="AD375" t="s">
        <v>51</v>
      </c>
      <c r="AE375" t="s">
        <v>51</v>
      </c>
      <c r="AF375" t="s">
        <v>66</v>
      </c>
      <c r="AI375" t="s">
        <v>68</v>
      </c>
      <c r="AJ375">
        <v>151.66999999999999</v>
      </c>
      <c r="AK375">
        <v>1908.49</v>
      </c>
      <c r="AL375">
        <v>12.58</v>
      </c>
      <c r="AM375">
        <v>2252.14</v>
      </c>
      <c r="AN375">
        <v>2881.83</v>
      </c>
      <c r="AO375" s="3">
        <f>IF(Base[[#This Row],[Société]]="","",IF(Base[[#This Row],[Date ancienneté]]="",DATEDIF($S375,'Tableau de bord_Effectif'!$A$29,"Y"),DATEDIF($T375,'Tableau de bord_Effectif'!$A$29,"Y")))</f>
        <v>34</v>
      </c>
      <c r="AP375" s="2" t="str">
        <f>IF(Base[[#This Row],[Société]]="","",IF($AO375&gt;35,"6 - Plus de 35 ans",IF($AO375&gt;25,"5 - De 26 à 35 ans",IF($AO375&gt;15,"4 - De 16 à 25 ans",IF($AO375&gt;5,"3 - De 6 à 15 ans",IF($AQ375&gt;0,"2 - De 1 à 5 ans","1 - Moins d'1 an"))))))</f>
        <v>5 - De 26 à 35 ans</v>
      </c>
      <c r="AQ375" s="3">
        <f>IF($A375="","",DATEDIF($I375,'Tableau de bord_Effectif'!$A$29,"Y"))</f>
        <v>55</v>
      </c>
      <c r="AR375" s="2" t="str">
        <f>IF(Base[[#This Row],[Société]]="","",IF($AQ375&gt;55,"6 - Plus de 55 ans",IF($AQ375&gt;45,"5 - De 46 à 55 ans",IF($AQ375&gt;35,"4 - De 36 à 45 ans",IF($AQ375&gt;25,"3 - De 26 à 35 ans",IF($AQ375&gt;17,"2 - De 18 à 25 ans","1 - Moins de 18 ans"))))))</f>
        <v>5 - De 46 à 55 ans</v>
      </c>
      <c r="AS375" s="3">
        <f t="shared" si="5"/>
        <v>1</v>
      </c>
      <c r="AT375" s="3">
        <f>IF(Base[[#This Row],[Société]]="","",YEAR(Base[[#This Row],[Période]]))</f>
        <v>2024</v>
      </c>
      <c r="AU375" s="3">
        <f>IF(A375="","",MONTH(Base[[#This Row],[Période]]))</f>
        <v>4</v>
      </c>
    </row>
    <row r="376" spans="1:47" x14ac:dyDescent="0.25">
      <c r="A376" t="s">
        <v>322</v>
      </c>
      <c r="B376">
        <v>166</v>
      </c>
      <c r="C376" t="s">
        <v>45</v>
      </c>
      <c r="D376" t="s">
        <v>225</v>
      </c>
      <c r="E376" t="str">
        <f>CONCATENATE("Pré",Base[[#This Row],[Nom]])</f>
        <v>PréNom31</v>
      </c>
      <c r="F376" s="4">
        <v>45383</v>
      </c>
      <c r="G376" t="s">
        <v>46</v>
      </c>
      <c r="H376" t="s">
        <v>77</v>
      </c>
      <c r="I376" s="4">
        <v>34117</v>
      </c>
      <c r="S376" s="4">
        <v>44060</v>
      </c>
      <c r="T376" s="4">
        <v>44060</v>
      </c>
      <c r="U376" t="s">
        <v>48</v>
      </c>
      <c r="W376" s="4">
        <v>44060</v>
      </c>
      <c r="X376" s="4">
        <v>44060</v>
      </c>
      <c r="AB376" t="s">
        <v>99</v>
      </c>
      <c r="AC376" t="s">
        <v>70</v>
      </c>
      <c r="AD376" t="s">
        <v>70</v>
      </c>
      <c r="AE376" t="s">
        <v>70</v>
      </c>
      <c r="AF376" t="s">
        <v>81</v>
      </c>
      <c r="AI376" t="s">
        <v>100</v>
      </c>
      <c r="AJ376">
        <v>151.66999999999999</v>
      </c>
      <c r="AK376">
        <v>3567.25</v>
      </c>
      <c r="AL376">
        <v>23.52</v>
      </c>
      <c r="AM376">
        <v>3569.11</v>
      </c>
      <c r="AN376">
        <v>5420.36</v>
      </c>
      <c r="AO376" s="3">
        <f>IF(Base[[#This Row],[Société]]="","",IF(Base[[#This Row],[Date ancienneté]]="",DATEDIF($S376,'Tableau de bord_Effectif'!$A$29,"Y"),DATEDIF($T376,'Tableau de bord_Effectif'!$A$29,"Y")))</f>
        <v>3</v>
      </c>
      <c r="AP376" s="2" t="str">
        <f>IF(Base[[#This Row],[Société]]="","",IF($AO376&gt;35,"6 - Plus de 35 ans",IF($AO376&gt;25,"5 - De 26 à 35 ans",IF($AO376&gt;15,"4 - De 16 à 25 ans",IF($AO376&gt;5,"3 - De 6 à 15 ans",IF($AQ376&gt;0,"2 - De 1 à 5 ans","1 - Moins d'1 an"))))))</f>
        <v>2 - De 1 à 5 ans</v>
      </c>
      <c r="AQ376" s="3">
        <f>IF($A376="","",DATEDIF($I376,'Tableau de bord_Effectif'!$A$29,"Y"))</f>
        <v>31</v>
      </c>
      <c r="AR376" s="2" t="str">
        <f>IF(Base[[#This Row],[Société]]="","",IF($AQ376&gt;55,"6 - Plus de 55 ans",IF($AQ376&gt;45,"5 - De 46 à 55 ans",IF($AQ376&gt;35,"4 - De 36 à 45 ans",IF($AQ376&gt;25,"3 - De 26 à 35 ans",IF($AQ376&gt;17,"2 - De 18 à 25 ans","1 - Moins de 18 ans"))))))</f>
        <v>3 - De 26 à 35 ans</v>
      </c>
      <c r="AS376" s="3">
        <f t="shared" si="5"/>
        <v>1</v>
      </c>
      <c r="AT376" s="3">
        <f>IF(Base[[#This Row],[Société]]="","",YEAR(Base[[#This Row],[Période]]))</f>
        <v>2024</v>
      </c>
      <c r="AU376" s="3">
        <f>IF(A376="","",MONTH(Base[[#This Row],[Période]]))</f>
        <v>4</v>
      </c>
    </row>
    <row r="377" spans="1:47" x14ac:dyDescent="0.25">
      <c r="A377" t="s">
        <v>322</v>
      </c>
      <c r="B377">
        <v>137</v>
      </c>
      <c r="C377" t="s">
        <v>45</v>
      </c>
      <c r="D377" t="s">
        <v>226</v>
      </c>
      <c r="E377" t="str">
        <f>CONCATENATE("Pré",Base[[#This Row],[Nom]])</f>
        <v>PréNom32</v>
      </c>
      <c r="F377" s="4">
        <v>45383</v>
      </c>
      <c r="G377" t="s">
        <v>46</v>
      </c>
      <c r="H377" t="s">
        <v>47</v>
      </c>
      <c r="I377" s="4">
        <v>36510</v>
      </c>
      <c r="S377" s="4">
        <v>43123</v>
      </c>
      <c r="T377" s="4">
        <v>43123</v>
      </c>
      <c r="U377" t="s">
        <v>48</v>
      </c>
      <c r="X377" s="4">
        <v>43123</v>
      </c>
      <c r="AB377" t="s">
        <v>101</v>
      </c>
      <c r="AC377" t="s">
        <v>55</v>
      </c>
      <c r="AD377" t="s">
        <v>51</v>
      </c>
      <c r="AE377" t="s">
        <v>51</v>
      </c>
      <c r="AF377" t="s">
        <v>88</v>
      </c>
      <c r="AI377" t="s">
        <v>68</v>
      </c>
      <c r="AJ377">
        <v>151.66999999999999</v>
      </c>
      <c r="AK377">
        <v>1854.98</v>
      </c>
      <c r="AL377">
        <v>12.23</v>
      </c>
      <c r="AM377">
        <v>2332.7399999999998</v>
      </c>
      <c r="AN377">
        <v>3162.3</v>
      </c>
      <c r="AO377" s="3">
        <f>IF(Base[[#This Row],[Société]]="","",IF(Base[[#This Row],[Date ancienneté]]="",DATEDIF($S377,'Tableau de bord_Effectif'!$A$29,"Y"),DATEDIF($T377,'Tableau de bord_Effectif'!$A$29,"Y")))</f>
        <v>6</v>
      </c>
      <c r="AP377" s="2" t="str">
        <f>IF(Base[[#This Row],[Société]]="","",IF($AO377&gt;35,"6 - Plus de 35 ans",IF($AO377&gt;25,"5 - De 26 à 35 ans",IF($AO377&gt;15,"4 - De 16 à 25 ans",IF($AO377&gt;5,"3 - De 6 à 15 ans",IF($AQ377&gt;0,"2 - De 1 à 5 ans","1 - Moins d'1 an"))))))</f>
        <v>3 - De 6 à 15 ans</v>
      </c>
      <c r="AQ377" s="3">
        <f>IF($A377="","",DATEDIF($I377,'Tableau de bord_Effectif'!$A$29,"Y"))</f>
        <v>24</v>
      </c>
      <c r="AR377" s="2" t="str">
        <f>IF(Base[[#This Row],[Société]]="","",IF($AQ377&gt;55,"6 - Plus de 55 ans",IF($AQ377&gt;45,"5 - De 46 à 55 ans",IF($AQ377&gt;35,"4 - De 36 à 45 ans",IF($AQ377&gt;25,"3 - De 26 à 35 ans",IF($AQ377&gt;17,"2 - De 18 à 25 ans","1 - Moins de 18 ans"))))))</f>
        <v>2 - De 18 à 25 ans</v>
      </c>
      <c r="AS377" s="3">
        <f t="shared" si="5"/>
        <v>1</v>
      </c>
      <c r="AT377" s="3">
        <f>IF(Base[[#This Row],[Société]]="","",YEAR(Base[[#This Row],[Période]]))</f>
        <v>2024</v>
      </c>
      <c r="AU377" s="3">
        <f>IF(A377="","",MONTH(Base[[#This Row],[Période]]))</f>
        <v>4</v>
      </c>
    </row>
    <row r="378" spans="1:47" x14ac:dyDescent="0.25">
      <c r="A378" t="s">
        <v>322</v>
      </c>
      <c r="B378">
        <v>70</v>
      </c>
      <c r="C378" t="s">
        <v>45</v>
      </c>
      <c r="D378" t="s">
        <v>227</v>
      </c>
      <c r="E378" t="str">
        <f>CONCATENATE("Pré",Base[[#This Row],[Nom]])</f>
        <v>PréNom33</v>
      </c>
      <c r="F378" s="4">
        <v>45383</v>
      </c>
      <c r="G378" t="s">
        <v>46</v>
      </c>
      <c r="H378" t="s">
        <v>94</v>
      </c>
      <c r="I378" s="4">
        <v>33224</v>
      </c>
      <c r="S378" s="4">
        <v>40392</v>
      </c>
      <c r="T378" s="4">
        <v>40392</v>
      </c>
      <c r="U378" t="s">
        <v>48</v>
      </c>
      <c r="X378" s="4">
        <v>41148</v>
      </c>
      <c r="AB378" t="s">
        <v>102</v>
      </c>
      <c r="AC378" t="s">
        <v>60</v>
      </c>
      <c r="AD378" t="s">
        <v>51</v>
      </c>
      <c r="AE378" t="s">
        <v>51</v>
      </c>
      <c r="AF378" t="s">
        <v>85</v>
      </c>
      <c r="AI378" t="s">
        <v>86</v>
      </c>
      <c r="AJ378">
        <v>151.66999999999999</v>
      </c>
      <c r="AK378">
        <v>2281.02</v>
      </c>
      <c r="AL378">
        <v>15.04</v>
      </c>
      <c r="AM378">
        <v>8836.4699999999993</v>
      </c>
      <c r="AN378">
        <v>13434.6</v>
      </c>
      <c r="AO378" s="3">
        <f>IF(Base[[#This Row],[Société]]="","",IF(Base[[#This Row],[Date ancienneté]]="",DATEDIF($S378,'Tableau de bord_Effectif'!$A$29,"Y"),DATEDIF($T378,'Tableau de bord_Effectif'!$A$29,"Y")))</f>
        <v>13</v>
      </c>
      <c r="AP378" s="2" t="str">
        <f>IF(Base[[#This Row],[Société]]="","",IF($AO378&gt;35,"6 - Plus de 35 ans",IF($AO378&gt;25,"5 - De 26 à 35 ans",IF($AO378&gt;15,"4 - De 16 à 25 ans",IF($AO378&gt;5,"3 - De 6 à 15 ans",IF($AQ378&gt;0,"2 - De 1 à 5 ans","1 - Moins d'1 an"))))))</f>
        <v>3 - De 6 à 15 ans</v>
      </c>
      <c r="AQ378" s="3">
        <f>IF($A378="","",DATEDIF($I378,'Tableau de bord_Effectif'!$A$29,"Y"))</f>
        <v>33</v>
      </c>
      <c r="AR378" s="2" t="str">
        <f>IF(Base[[#This Row],[Société]]="","",IF($AQ378&gt;55,"6 - Plus de 55 ans",IF($AQ378&gt;45,"5 - De 46 à 55 ans",IF($AQ378&gt;35,"4 - De 36 à 45 ans",IF($AQ378&gt;25,"3 - De 26 à 35 ans",IF($AQ378&gt;17,"2 - De 18 à 25 ans","1 - Moins de 18 ans"))))))</f>
        <v>3 - De 26 à 35 ans</v>
      </c>
      <c r="AS378" s="3">
        <f t="shared" si="5"/>
        <v>1</v>
      </c>
      <c r="AT378" s="3">
        <f>IF(Base[[#This Row],[Société]]="","",YEAR(Base[[#This Row],[Période]]))</f>
        <v>2024</v>
      </c>
      <c r="AU378" s="3">
        <f>IF(A378="","",MONTH(Base[[#This Row],[Période]]))</f>
        <v>4</v>
      </c>
    </row>
    <row r="379" spans="1:47" x14ac:dyDescent="0.25">
      <c r="A379" t="s">
        <v>322</v>
      </c>
      <c r="B379">
        <v>218</v>
      </c>
      <c r="C379" t="s">
        <v>45</v>
      </c>
      <c r="D379" t="s">
        <v>228</v>
      </c>
      <c r="E379" t="str">
        <f>CONCATENATE("Pré",Base[[#This Row],[Nom]])</f>
        <v>PréNom34</v>
      </c>
      <c r="F379" s="4">
        <v>45383</v>
      </c>
      <c r="G379" t="s">
        <v>46</v>
      </c>
      <c r="H379" t="s">
        <v>47</v>
      </c>
      <c r="I379" s="4">
        <v>38423</v>
      </c>
      <c r="S379" s="4">
        <v>44805</v>
      </c>
      <c r="U379" t="s">
        <v>78</v>
      </c>
      <c r="V379" t="s">
        <v>79</v>
      </c>
      <c r="W379" s="4">
        <v>44805</v>
      </c>
      <c r="X379" s="4">
        <v>44805</v>
      </c>
      <c r="Y379" s="4">
        <v>45535</v>
      </c>
      <c r="Z379">
        <v>81</v>
      </c>
      <c r="AB379" t="s">
        <v>103</v>
      </c>
      <c r="AC379" t="s">
        <v>79</v>
      </c>
      <c r="AD379" t="s">
        <v>104</v>
      </c>
      <c r="AE379" t="s">
        <v>51</v>
      </c>
      <c r="AI379" t="s">
        <v>68</v>
      </c>
      <c r="AJ379">
        <v>151.66999999999999</v>
      </c>
      <c r="AK379">
        <v>1183.8599999999999</v>
      </c>
      <c r="AL379">
        <v>7.81</v>
      </c>
      <c r="AM379">
        <v>1186.06</v>
      </c>
      <c r="AN379">
        <v>1393.3</v>
      </c>
      <c r="AO379" s="3">
        <f>IF(Base[[#This Row],[Société]]="","",IF(Base[[#This Row],[Date ancienneté]]="",DATEDIF($S379,'Tableau de bord_Effectif'!$A$29,"Y"),DATEDIF($T379,'Tableau de bord_Effectif'!$A$29,"Y")))</f>
        <v>1</v>
      </c>
      <c r="AP379" s="2" t="str">
        <f>IF(Base[[#This Row],[Société]]="","",IF($AO379&gt;35,"6 - Plus de 35 ans",IF($AO379&gt;25,"5 - De 26 à 35 ans",IF($AO379&gt;15,"4 - De 16 à 25 ans",IF($AO379&gt;5,"3 - De 6 à 15 ans",IF($AQ379&gt;0,"2 - De 1 à 5 ans","1 - Moins d'1 an"))))))</f>
        <v>2 - De 1 à 5 ans</v>
      </c>
      <c r="AQ379" s="3">
        <f>IF($A379="","",DATEDIF($I379,'Tableau de bord_Effectif'!$A$29,"Y"))</f>
        <v>19</v>
      </c>
      <c r="AR379" s="2" t="str">
        <f>IF(Base[[#This Row],[Société]]="","",IF($AQ379&gt;55,"6 - Plus de 55 ans",IF($AQ379&gt;45,"5 - De 46 à 55 ans",IF($AQ379&gt;35,"4 - De 36 à 45 ans",IF($AQ379&gt;25,"3 - De 26 à 35 ans",IF($AQ379&gt;17,"2 - De 18 à 25 ans","1 - Moins de 18 ans"))))))</f>
        <v>2 - De 18 à 25 ans</v>
      </c>
      <c r="AS379" s="3">
        <f t="shared" si="5"/>
        <v>1</v>
      </c>
      <c r="AT379" s="3">
        <f>IF(Base[[#This Row],[Société]]="","",YEAR(Base[[#This Row],[Période]]))</f>
        <v>2024</v>
      </c>
      <c r="AU379" s="3">
        <f>IF(A379="","",MONTH(Base[[#This Row],[Période]]))</f>
        <v>4</v>
      </c>
    </row>
    <row r="380" spans="1:47" x14ac:dyDescent="0.25">
      <c r="A380" t="s">
        <v>322</v>
      </c>
      <c r="B380">
        <v>254</v>
      </c>
      <c r="C380" t="s">
        <v>45</v>
      </c>
      <c r="D380" t="s">
        <v>229</v>
      </c>
      <c r="E380" t="str">
        <f>CONCATENATE("Pré",Base[[#This Row],[Nom]])</f>
        <v>PréNom35</v>
      </c>
      <c r="F380" s="4">
        <v>45383</v>
      </c>
      <c r="G380" t="s">
        <v>46</v>
      </c>
      <c r="H380" t="s">
        <v>47</v>
      </c>
      <c r="I380" s="4">
        <v>29860</v>
      </c>
      <c r="S380" s="4">
        <v>45384</v>
      </c>
      <c r="U380" t="s">
        <v>90</v>
      </c>
      <c r="V380" t="s">
        <v>91</v>
      </c>
      <c r="W380" s="4">
        <v>45384</v>
      </c>
      <c r="X380" s="4">
        <v>45384</v>
      </c>
      <c r="Y380" s="4">
        <v>45565</v>
      </c>
      <c r="Z380">
        <v>31</v>
      </c>
      <c r="AB380" t="s">
        <v>92</v>
      </c>
      <c r="AC380" t="s">
        <v>55</v>
      </c>
      <c r="AD380" t="s">
        <v>51</v>
      </c>
      <c r="AE380" t="s">
        <v>51</v>
      </c>
      <c r="AF380" t="s">
        <v>64</v>
      </c>
      <c r="AI380" t="s">
        <v>68</v>
      </c>
      <c r="AJ380">
        <v>151.66999999999999</v>
      </c>
      <c r="AK380">
        <v>1786.67</v>
      </c>
      <c r="AL380">
        <v>11.78</v>
      </c>
      <c r="AM380">
        <v>1989.52</v>
      </c>
      <c r="AN380">
        <v>2378.0500000000002</v>
      </c>
      <c r="AO380" s="3">
        <f>IF(Base[[#This Row],[Société]]="","",IF(Base[[#This Row],[Date ancienneté]]="",DATEDIF($S380,'Tableau de bord_Effectif'!$A$29,"Y"),DATEDIF($T380,'Tableau de bord_Effectif'!$A$29,"Y")))</f>
        <v>0</v>
      </c>
      <c r="AP380" s="2" t="str">
        <f>IF(Base[[#This Row],[Société]]="","",IF($AO380&gt;35,"6 - Plus de 35 ans",IF($AO380&gt;25,"5 - De 26 à 35 ans",IF($AO380&gt;15,"4 - De 16 à 25 ans",IF($AO380&gt;5,"3 - De 6 à 15 ans",IF($AQ380&gt;0,"2 - De 1 à 5 ans","1 - Moins d'1 an"))))))</f>
        <v>2 - De 1 à 5 ans</v>
      </c>
      <c r="AQ380" s="3">
        <f>IF($A380="","",DATEDIF($I380,'Tableau de bord_Effectif'!$A$29,"Y"))</f>
        <v>42</v>
      </c>
      <c r="AR380" s="2" t="str">
        <f>IF(Base[[#This Row],[Société]]="","",IF($AQ380&gt;55,"6 - Plus de 55 ans",IF($AQ380&gt;45,"5 - De 46 à 55 ans",IF($AQ380&gt;35,"4 - De 36 à 45 ans",IF($AQ380&gt;25,"3 - De 26 à 35 ans",IF($AQ380&gt;17,"2 - De 18 à 25 ans","1 - Moins de 18 ans"))))))</f>
        <v>4 - De 36 à 45 ans</v>
      </c>
      <c r="AS380" s="3">
        <f t="shared" si="5"/>
        <v>1</v>
      </c>
      <c r="AT380" s="3">
        <f>IF(Base[[#This Row],[Société]]="","",YEAR(Base[[#This Row],[Période]]))</f>
        <v>2024</v>
      </c>
      <c r="AU380" s="3">
        <f>IF(A380="","",MONTH(Base[[#This Row],[Période]]))</f>
        <v>4</v>
      </c>
    </row>
    <row r="381" spans="1:47" x14ac:dyDescent="0.25">
      <c r="A381" t="s">
        <v>322</v>
      </c>
      <c r="B381">
        <v>200</v>
      </c>
      <c r="C381" t="s">
        <v>45</v>
      </c>
      <c r="D381" t="s">
        <v>230</v>
      </c>
      <c r="E381" t="str">
        <f>CONCATENATE("Pré",Base[[#This Row],[Nom]])</f>
        <v>PréNom36</v>
      </c>
      <c r="F381" s="4">
        <v>45383</v>
      </c>
      <c r="G381" t="s">
        <v>46</v>
      </c>
      <c r="H381" t="s">
        <v>47</v>
      </c>
      <c r="I381" s="4">
        <v>33728</v>
      </c>
      <c r="S381" s="4">
        <v>44571</v>
      </c>
      <c r="U381" t="s">
        <v>48</v>
      </c>
      <c r="W381" s="4">
        <v>44571</v>
      </c>
      <c r="X381" s="4">
        <v>44571</v>
      </c>
      <c r="AB381" t="s">
        <v>95</v>
      </c>
      <c r="AC381" t="s">
        <v>55</v>
      </c>
      <c r="AD381" t="s">
        <v>51</v>
      </c>
      <c r="AE381" t="s">
        <v>51</v>
      </c>
      <c r="AF381" t="s">
        <v>63</v>
      </c>
      <c r="AI381" t="s">
        <v>68</v>
      </c>
      <c r="AJ381">
        <v>151.66999999999999</v>
      </c>
      <c r="AK381">
        <v>1810.39</v>
      </c>
      <c r="AL381">
        <v>11.94</v>
      </c>
      <c r="AM381">
        <v>2003.97</v>
      </c>
      <c r="AN381">
        <v>2490.59</v>
      </c>
      <c r="AO381" s="3">
        <f>IF(Base[[#This Row],[Société]]="","",IF(Base[[#This Row],[Date ancienneté]]="",DATEDIF($S381,'Tableau de bord_Effectif'!$A$29,"Y"),DATEDIF($T381,'Tableau de bord_Effectif'!$A$29,"Y")))</f>
        <v>2</v>
      </c>
      <c r="AP381" s="2" t="str">
        <f>IF(Base[[#This Row],[Société]]="","",IF($AO381&gt;35,"6 - Plus de 35 ans",IF($AO381&gt;25,"5 - De 26 à 35 ans",IF($AO381&gt;15,"4 - De 16 à 25 ans",IF($AO381&gt;5,"3 - De 6 à 15 ans",IF($AQ381&gt;0,"2 - De 1 à 5 ans","1 - Moins d'1 an"))))))</f>
        <v>2 - De 1 à 5 ans</v>
      </c>
      <c r="AQ381" s="3">
        <f>IF($A381="","",DATEDIF($I381,'Tableau de bord_Effectif'!$A$29,"Y"))</f>
        <v>32</v>
      </c>
      <c r="AR381" s="2" t="str">
        <f>IF(Base[[#This Row],[Société]]="","",IF($AQ381&gt;55,"6 - Plus de 55 ans",IF($AQ381&gt;45,"5 - De 46 à 55 ans",IF($AQ381&gt;35,"4 - De 36 à 45 ans",IF($AQ381&gt;25,"3 - De 26 à 35 ans",IF($AQ381&gt;17,"2 - De 18 à 25 ans","1 - Moins de 18 ans"))))))</f>
        <v>3 - De 26 à 35 ans</v>
      </c>
      <c r="AS381" s="3">
        <f t="shared" si="5"/>
        <v>1</v>
      </c>
      <c r="AT381" s="3">
        <f>IF(Base[[#This Row],[Société]]="","",YEAR(Base[[#This Row],[Période]]))</f>
        <v>2024</v>
      </c>
      <c r="AU381" s="3">
        <f>IF(A381="","",MONTH(Base[[#This Row],[Période]]))</f>
        <v>4</v>
      </c>
    </row>
    <row r="382" spans="1:47" x14ac:dyDescent="0.25">
      <c r="A382" t="s">
        <v>322</v>
      </c>
      <c r="B382">
        <v>131</v>
      </c>
      <c r="C382" t="s">
        <v>45</v>
      </c>
      <c r="D382" t="s">
        <v>231</v>
      </c>
      <c r="E382" t="str">
        <f>CONCATENATE("Pré",Base[[#This Row],[Nom]])</f>
        <v>PréNom37</v>
      </c>
      <c r="F382" s="4">
        <v>45383</v>
      </c>
      <c r="G382" t="s">
        <v>46</v>
      </c>
      <c r="H382" t="s">
        <v>47</v>
      </c>
      <c r="I382" s="4">
        <v>34215</v>
      </c>
      <c r="S382" s="4">
        <v>43031</v>
      </c>
      <c r="T382" s="4">
        <v>43031</v>
      </c>
      <c r="U382" t="s">
        <v>48</v>
      </c>
      <c r="X382" s="4">
        <v>43031</v>
      </c>
      <c r="AB382" t="s">
        <v>99</v>
      </c>
      <c r="AC382" t="s">
        <v>70</v>
      </c>
      <c r="AD382" t="s">
        <v>70</v>
      </c>
      <c r="AE382" t="s">
        <v>70</v>
      </c>
      <c r="AF382" t="s">
        <v>81</v>
      </c>
      <c r="AI382" t="s">
        <v>100</v>
      </c>
      <c r="AJ382">
        <v>151.66999999999999</v>
      </c>
      <c r="AK382">
        <v>3567.25</v>
      </c>
      <c r="AL382">
        <v>23.52</v>
      </c>
      <c r="AM382">
        <v>3578.46</v>
      </c>
      <c r="AN382">
        <v>5413.63</v>
      </c>
      <c r="AO382" s="3">
        <f>IF(Base[[#This Row],[Société]]="","",IF(Base[[#This Row],[Date ancienneté]]="",DATEDIF($S382,'Tableau de bord_Effectif'!$A$29,"Y"),DATEDIF($T382,'Tableau de bord_Effectif'!$A$29,"Y")))</f>
        <v>6</v>
      </c>
      <c r="AP382" s="2" t="str">
        <f>IF(Base[[#This Row],[Société]]="","",IF($AO382&gt;35,"6 - Plus de 35 ans",IF($AO382&gt;25,"5 - De 26 à 35 ans",IF($AO382&gt;15,"4 - De 16 à 25 ans",IF($AO382&gt;5,"3 - De 6 à 15 ans",IF($AQ382&gt;0,"2 - De 1 à 5 ans","1 - Moins d'1 an"))))))</f>
        <v>3 - De 6 à 15 ans</v>
      </c>
      <c r="AQ382" s="3">
        <f>IF($A382="","",DATEDIF($I382,'Tableau de bord_Effectif'!$A$29,"Y"))</f>
        <v>30</v>
      </c>
      <c r="AR382" s="2" t="str">
        <f>IF(Base[[#This Row],[Société]]="","",IF($AQ382&gt;55,"6 - Plus de 55 ans",IF($AQ382&gt;45,"5 - De 46 à 55 ans",IF($AQ382&gt;35,"4 - De 36 à 45 ans",IF($AQ382&gt;25,"3 - De 26 à 35 ans",IF($AQ382&gt;17,"2 - De 18 à 25 ans","1 - Moins de 18 ans"))))))</f>
        <v>3 - De 26 à 35 ans</v>
      </c>
      <c r="AS382" s="3">
        <f t="shared" si="5"/>
        <v>1</v>
      </c>
      <c r="AT382" s="3">
        <f>IF(Base[[#This Row],[Société]]="","",YEAR(Base[[#This Row],[Période]]))</f>
        <v>2024</v>
      </c>
      <c r="AU382" s="3">
        <f>IF(A382="","",MONTH(Base[[#This Row],[Période]]))</f>
        <v>4</v>
      </c>
    </row>
    <row r="383" spans="1:47" x14ac:dyDescent="0.25">
      <c r="A383" t="s">
        <v>322</v>
      </c>
      <c r="B383">
        <v>198</v>
      </c>
      <c r="C383" t="s">
        <v>45</v>
      </c>
      <c r="D383" t="s">
        <v>232</v>
      </c>
      <c r="E383" t="str">
        <f>CONCATENATE("Pré",Base[[#This Row],[Nom]])</f>
        <v>PréNom38</v>
      </c>
      <c r="F383" s="4">
        <v>45383</v>
      </c>
      <c r="G383" t="s">
        <v>46</v>
      </c>
      <c r="H383" t="s">
        <v>47</v>
      </c>
      <c r="I383" s="4">
        <v>32173</v>
      </c>
      <c r="S383" s="4">
        <v>44531</v>
      </c>
      <c r="U383" t="s">
        <v>48</v>
      </c>
      <c r="W383" s="4">
        <v>44531</v>
      </c>
      <c r="X383" s="4">
        <v>44531</v>
      </c>
      <c r="AB383" t="s">
        <v>92</v>
      </c>
      <c r="AC383" t="s">
        <v>55</v>
      </c>
      <c r="AD383" t="s">
        <v>51</v>
      </c>
      <c r="AE383" t="s">
        <v>51</v>
      </c>
      <c r="AF383" t="s">
        <v>64</v>
      </c>
      <c r="AI383" t="s">
        <v>68</v>
      </c>
      <c r="AJ383">
        <v>151.66999999999999</v>
      </c>
      <c r="AK383">
        <v>1786.67</v>
      </c>
      <c r="AL383">
        <v>11.78</v>
      </c>
      <c r="AM383">
        <v>2162.08</v>
      </c>
      <c r="AN383">
        <v>2720.27</v>
      </c>
      <c r="AO383" s="3">
        <f>IF(Base[[#This Row],[Société]]="","",IF(Base[[#This Row],[Date ancienneté]]="",DATEDIF($S383,'Tableau de bord_Effectif'!$A$29,"Y"),DATEDIF($T383,'Tableau de bord_Effectif'!$A$29,"Y")))</f>
        <v>2</v>
      </c>
      <c r="AP383" s="2" t="str">
        <f>IF(Base[[#This Row],[Société]]="","",IF($AO383&gt;35,"6 - Plus de 35 ans",IF($AO383&gt;25,"5 - De 26 à 35 ans",IF($AO383&gt;15,"4 - De 16 à 25 ans",IF($AO383&gt;5,"3 - De 6 à 15 ans",IF($AQ383&gt;0,"2 - De 1 à 5 ans","1 - Moins d'1 an"))))))</f>
        <v>2 - De 1 à 5 ans</v>
      </c>
      <c r="AQ383" s="3">
        <f>IF($A383="","",DATEDIF($I383,'Tableau de bord_Effectif'!$A$29,"Y"))</f>
        <v>36</v>
      </c>
      <c r="AR383" s="2" t="str">
        <f>IF(Base[[#This Row],[Société]]="","",IF($AQ383&gt;55,"6 - Plus de 55 ans",IF($AQ383&gt;45,"5 - De 46 à 55 ans",IF($AQ383&gt;35,"4 - De 36 à 45 ans",IF($AQ383&gt;25,"3 - De 26 à 35 ans",IF($AQ383&gt;17,"2 - De 18 à 25 ans","1 - Moins de 18 ans"))))))</f>
        <v>4 - De 36 à 45 ans</v>
      </c>
      <c r="AS383" s="3">
        <f t="shared" si="5"/>
        <v>1</v>
      </c>
      <c r="AT383" s="3">
        <f>IF(Base[[#This Row],[Société]]="","",YEAR(Base[[#This Row],[Période]]))</f>
        <v>2024</v>
      </c>
      <c r="AU383" s="3">
        <f>IF(A383="","",MONTH(Base[[#This Row],[Période]]))</f>
        <v>4</v>
      </c>
    </row>
    <row r="384" spans="1:47" x14ac:dyDescent="0.25">
      <c r="A384" t="s">
        <v>322</v>
      </c>
      <c r="B384">
        <v>227</v>
      </c>
      <c r="C384" t="s">
        <v>45</v>
      </c>
      <c r="D384" t="s">
        <v>233</v>
      </c>
      <c r="E384" t="str">
        <f>CONCATENATE("Pré",Base[[#This Row],[Nom]])</f>
        <v>PréNom39</v>
      </c>
      <c r="F384" s="4">
        <v>45383</v>
      </c>
      <c r="G384" t="s">
        <v>46</v>
      </c>
      <c r="H384" t="s">
        <v>47</v>
      </c>
      <c r="I384" s="4">
        <v>37767</v>
      </c>
      <c r="S384" s="4">
        <v>44830</v>
      </c>
      <c r="T384" s="4">
        <v>44830</v>
      </c>
      <c r="U384" t="s">
        <v>48</v>
      </c>
      <c r="W384" s="4">
        <v>44830</v>
      </c>
      <c r="X384" s="4">
        <v>45374</v>
      </c>
      <c r="AB384" t="s">
        <v>92</v>
      </c>
      <c r="AC384" t="s">
        <v>55</v>
      </c>
      <c r="AD384" t="s">
        <v>51</v>
      </c>
      <c r="AE384" t="s">
        <v>51</v>
      </c>
      <c r="AF384" t="s">
        <v>64</v>
      </c>
      <c r="AI384" t="s">
        <v>68</v>
      </c>
      <c r="AJ384">
        <v>151.66999999999999</v>
      </c>
      <c r="AK384">
        <v>1786.67</v>
      </c>
      <c r="AL384">
        <v>11.78</v>
      </c>
      <c r="AM384">
        <v>2030.9</v>
      </c>
      <c r="AN384">
        <v>2518.67</v>
      </c>
      <c r="AO384" s="3">
        <f>IF(Base[[#This Row],[Société]]="","",IF(Base[[#This Row],[Date ancienneté]]="",DATEDIF($S384,'Tableau de bord_Effectif'!$A$29,"Y"),DATEDIF($T384,'Tableau de bord_Effectif'!$A$29,"Y")))</f>
        <v>1</v>
      </c>
      <c r="AP384" s="2" t="str">
        <f>IF(Base[[#This Row],[Société]]="","",IF($AO384&gt;35,"6 - Plus de 35 ans",IF($AO384&gt;25,"5 - De 26 à 35 ans",IF($AO384&gt;15,"4 - De 16 à 25 ans",IF($AO384&gt;5,"3 - De 6 à 15 ans",IF($AQ384&gt;0,"2 - De 1 à 5 ans","1 - Moins d'1 an"))))))</f>
        <v>2 - De 1 à 5 ans</v>
      </c>
      <c r="AQ384" s="3">
        <f>IF($A384="","",DATEDIF($I384,'Tableau de bord_Effectif'!$A$29,"Y"))</f>
        <v>21</v>
      </c>
      <c r="AR384" s="2" t="str">
        <f>IF(Base[[#This Row],[Société]]="","",IF($AQ384&gt;55,"6 - Plus de 55 ans",IF($AQ384&gt;45,"5 - De 46 à 55 ans",IF($AQ384&gt;35,"4 - De 36 à 45 ans",IF($AQ384&gt;25,"3 - De 26 à 35 ans",IF($AQ384&gt;17,"2 - De 18 à 25 ans","1 - Moins de 18 ans"))))))</f>
        <v>2 - De 18 à 25 ans</v>
      </c>
      <c r="AS384" s="3">
        <f t="shared" si="5"/>
        <v>1</v>
      </c>
      <c r="AT384" s="3">
        <f>IF(Base[[#This Row],[Société]]="","",YEAR(Base[[#This Row],[Période]]))</f>
        <v>2024</v>
      </c>
      <c r="AU384" s="3">
        <f>IF(A384="","",MONTH(Base[[#This Row],[Période]]))</f>
        <v>4</v>
      </c>
    </row>
    <row r="385" spans="1:47" x14ac:dyDescent="0.25">
      <c r="A385" t="s">
        <v>322</v>
      </c>
      <c r="B385">
        <v>219</v>
      </c>
      <c r="C385" t="s">
        <v>45</v>
      </c>
      <c r="D385" t="s">
        <v>234</v>
      </c>
      <c r="E385" t="str">
        <f>CONCATENATE("Pré",Base[[#This Row],[Nom]])</f>
        <v>PréNom40</v>
      </c>
      <c r="F385" s="4">
        <v>45383</v>
      </c>
      <c r="G385" t="s">
        <v>46</v>
      </c>
      <c r="H385" t="s">
        <v>47</v>
      </c>
      <c r="I385" s="4">
        <v>38244</v>
      </c>
      <c r="S385" s="4">
        <v>44805</v>
      </c>
      <c r="U385" t="s">
        <v>78</v>
      </c>
      <c r="V385" t="s">
        <v>79</v>
      </c>
      <c r="W385" s="4">
        <v>44805</v>
      </c>
      <c r="X385" s="4">
        <v>44805</v>
      </c>
      <c r="Z385">
        <v>81</v>
      </c>
      <c r="AA385" s="4">
        <v>45460</v>
      </c>
      <c r="AB385" t="s">
        <v>103</v>
      </c>
      <c r="AC385" t="s">
        <v>79</v>
      </c>
      <c r="AD385" t="s">
        <v>104</v>
      </c>
      <c r="AE385" t="s">
        <v>51</v>
      </c>
      <c r="AI385" t="s">
        <v>68</v>
      </c>
      <c r="AJ385">
        <v>151.66999999999999</v>
      </c>
      <c r="AK385">
        <v>1007.16</v>
      </c>
      <c r="AL385">
        <v>6.64</v>
      </c>
      <c r="AM385">
        <v>1008.26</v>
      </c>
      <c r="AN385">
        <v>1160.9100000000001</v>
      </c>
      <c r="AO385" s="3">
        <f>IF(Base[[#This Row],[Société]]="","",IF(Base[[#This Row],[Date ancienneté]]="",DATEDIF($S385,'Tableau de bord_Effectif'!$A$29,"Y"),DATEDIF($T385,'Tableau de bord_Effectif'!$A$29,"Y")))</f>
        <v>1</v>
      </c>
      <c r="AP385" s="2" t="str">
        <f>IF(Base[[#This Row],[Société]]="","",IF($AO385&gt;35,"6 - Plus de 35 ans",IF($AO385&gt;25,"5 - De 26 à 35 ans",IF($AO385&gt;15,"4 - De 16 à 25 ans",IF($AO385&gt;5,"3 - De 6 à 15 ans",IF($AQ385&gt;0,"2 - De 1 à 5 ans","1 - Moins d'1 an"))))))</f>
        <v>2 - De 1 à 5 ans</v>
      </c>
      <c r="AQ385" s="3">
        <f>IF($A385="","",DATEDIF($I385,'Tableau de bord_Effectif'!$A$29,"Y"))</f>
        <v>19</v>
      </c>
      <c r="AR385" s="2" t="str">
        <f>IF(Base[[#This Row],[Société]]="","",IF($AQ385&gt;55,"6 - Plus de 55 ans",IF($AQ385&gt;45,"5 - De 46 à 55 ans",IF($AQ385&gt;35,"4 - De 36 à 45 ans",IF($AQ385&gt;25,"3 - De 26 à 35 ans",IF($AQ385&gt;17,"2 - De 18 à 25 ans","1 - Moins de 18 ans"))))))</f>
        <v>2 - De 18 à 25 ans</v>
      </c>
      <c r="AS385" s="3">
        <f t="shared" si="5"/>
        <v>1</v>
      </c>
      <c r="AT385" s="3">
        <f>IF(Base[[#This Row],[Société]]="","",YEAR(Base[[#This Row],[Période]]))</f>
        <v>2024</v>
      </c>
      <c r="AU385" s="3">
        <f>IF(A385="","",MONTH(Base[[#This Row],[Période]]))</f>
        <v>4</v>
      </c>
    </row>
    <row r="386" spans="1:47" x14ac:dyDescent="0.25">
      <c r="A386" t="s">
        <v>322</v>
      </c>
      <c r="B386">
        <v>170</v>
      </c>
      <c r="C386" t="s">
        <v>45</v>
      </c>
      <c r="D386" t="s">
        <v>235</v>
      </c>
      <c r="E386" t="str">
        <f>CONCATENATE("Pré",Base[[#This Row],[Nom]])</f>
        <v>PréNom41</v>
      </c>
      <c r="F386" s="4">
        <v>45383</v>
      </c>
      <c r="G386" t="s">
        <v>46</v>
      </c>
      <c r="H386" t="s">
        <v>77</v>
      </c>
      <c r="I386" s="4">
        <v>36804</v>
      </c>
      <c r="S386" s="4">
        <v>44075</v>
      </c>
      <c r="T386" s="4">
        <v>44075</v>
      </c>
      <c r="U386" t="s">
        <v>78</v>
      </c>
      <c r="V386" t="s">
        <v>79</v>
      </c>
      <c r="W386" s="4">
        <v>44805</v>
      </c>
      <c r="X386" s="4">
        <v>44805</v>
      </c>
      <c r="Y386" s="4">
        <v>45535</v>
      </c>
      <c r="Z386">
        <v>81</v>
      </c>
      <c r="AA386" s="4">
        <v>44804</v>
      </c>
      <c r="AB386" t="s">
        <v>103</v>
      </c>
      <c r="AC386" t="s">
        <v>79</v>
      </c>
      <c r="AD386" t="s">
        <v>104</v>
      </c>
      <c r="AE386" t="s">
        <v>51</v>
      </c>
      <c r="AI386" t="s">
        <v>68</v>
      </c>
      <c r="AJ386">
        <v>151.66999999999999</v>
      </c>
      <c r="AK386">
        <v>1077.8399999999999</v>
      </c>
      <c r="AL386">
        <v>7.11</v>
      </c>
      <c r="AM386">
        <v>1080.04</v>
      </c>
      <c r="AN386">
        <v>1278.82</v>
      </c>
      <c r="AO386" s="3">
        <f>IF(Base[[#This Row],[Société]]="","",IF(Base[[#This Row],[Date ancienneté]]="",DATEDIF($S386,'Tableau de bord_Effectif'!$A$29,"Y"),DATEDIF($T386,'Tableau de bord_Effectif'!$A$29,"Y")))</f>
        <v>3</v>
      </c>
      <c r="AP386" s="2" t="str">
        <f>IF(Base[[#This Row],[Société]]="","",IF($AO386&gt;35,"6 - Plus de 35 ans",IF($AO386&gt;25,"5 - De 26 à 35 ans",IF($AO386&gt;15,"4 - De 16 à 25 ans",IF($AO386&gt;5,"3 - De 6 à 15 ans",IF($AQ386&gt;0,"2 - De 1 à 5 ans","1 - Moins d'1 an"))))))</f>
        <v>2 - De 1 à 5 ans</v>
      </c>
      <c r="AQ386" s="3">
        <f>IF($A386="","",DATEDIF($I386,'Tableau de bord_Effectif'!$A$29,"Y"))</f>
        <v>23</v>
      </c>
      <c r="AR386" s="2" t="str">
        <f>IF(Base[[#This Row],[Société]]="","",IF($AQ386&gt;55,"6 - Plus de 55 ans",IF($AQ386&gt;45,"5 - De 46 à 55 ans",IF($AQ386&gt;35,"4 - De 36 à 45 ans",IF($AQ386&gt;25,"3 - De 26 à 35 ans",IF($AQ386&gt;17,"2 - De 18 à 25 ans","1 - Moins de 18 ans"))))))</f>
        <v>2 - De 18 à 25 ans</v>
      </c>
      <c r="AS386" s="3">
        <f t="shared" ref="AS386:AS449" si="6">IF(A386="","",IF($G386="Homme",1,-1))</f>
        <v>1</v>
      </c>
      <c r="AT386" s="3">
        <f>IF(Base[[#This Row],[Société]]="","",YEAR(Base[[#This Row],[Période]]))</f>
        <v>2024</v>
      </c>
      <c r="AU386" s="3">
        <f>IF(A386="","",MONTH(Base[[#This Row],[Période]]))</f>
        <v>4</v>
      </c>
    </row>
    <row r="387" spans="1:47" x14ac:dyDescent="0.25">
      <c r="A387" t="s">
        <v>322</v>
      </c>
      <c r="B387">
        <v>251</v>
      </c>
      <c r="C387" t="s">
        <v>45</v>
      </c>
      <c r="D387" t="s">
        <v>236</v>
      </c>
      <c r="E387" t="str">
        <f>CONCATENATE("Pré",Base[[#This Row],[Nom]])</f>
        <v>PréNom42</v>
      </c>
      <c r="F387" s="4">
        <v>45383</v>
      </c>
      <c r="G387" t="s">
        <v>46</v>
      </c>
      <c r="H387" t="s">
        <v>47</v>
      </c>
      <c r="I387" s="4">
        <v>34090</v>
      </c>
      <c r="S387" s="4">
        <v>45232</v>
      </c>
      <c r="U387" t="s">
        <v>48</v>
      </c>
      <c r="W387" s="4">
        <v>45232</v>
      </c>
      <c r="X387" s="4">
        <v>45232</v>
      </c>
      <c r="Y387" s="4">
        <v>45400</v>
      </c>
      <c r="Z387">
        <v>59</v>
      </c>
      <c r="AA387" s="4">
        <v>45400</v>
      </c>
      <c r="AB387" t="s">
        <v>95</v>
      </c>
      <c r="AC387" t="s">
        <v>55</v>
      </c>
      <c r="AD387" t="s">
        <v>51</v>
      </c>
      <c r="AE387" t="s">
        <v>51</v>
      </c>
      <c r="AF387" t="s">
        <v>63</v>
      </c>
      <c r="AI387" t="s">
        <v>68</v>
      </c>
      <c r="AJ387">
        <v>151.66999999999999</v>
      </c>
      <c r="AK387">
        <v>1810.39</v>
      </c>
      <c r="AL387">
        <v>11.94</v>
      </c>
      <c r="AM387">
        <v>1470.25</v>
      </c>
      <c r="AN387">
        <v>2264.2199999999998</v>
      </c>
      <c r="AO387" s="3">
        <f>IF(Base[[#This Row],[Société]]="","",IF(Base[[#This Row],[Date ancienneté]]="",DATEDIF($S387,'Tableau de bord_Effectif'!$A$29,"Y"),DATEDIF($T387,'Tableau de bord_Effectif'!$A$29,"Y")))</f>
        <v>0</v>
      </c>
      <c r="AP387" s="2" t="str">
        <f>IF(Base[[#This Row],[Société]]="","",IF($AO387&gt;35,"6 - Plus de 35 ans",IF($AO387&gt;25,"5 - De 26 à 35 ans",IF($AO387&gt;15,"4 - De 16 à 25 ans",IF($AO387&gt;5,"3 - De 6 à 15 ans",IF($AQ387&gt;0,"2 - De 1 à 5 ans","1 - Moins d'1 an"))))))</f>
        <v>2 - De 1 à 5 ans</v>
      </c>
      <c r="AQ387" s="3">
        <f>IF($A387="","",DATEDIF($I387,'Tableau de bord_Effectif'!$A$29,"Y"))</f>
        <v>31</v>
      </c>
      <c r="AR387" s="2" t="str">
        <f>IF(Base[[#This Row],[Société]]="","",IF($AQ387&gt;55,"6 - Plus de 55 ans",IF($AQ387&gt;45,"5 - De 46 à 55 ans",IF($AQ387&gt;35,"4 - De 36 à 45 ans",IF($AQ387&gt;25,"3 - De 26 à 35 ans",IF($AQ387&gt;17,"2 - De 18 à 25 ans","1 - Moins de 18 ans"))))))</f>
        <v>3 - De 26 à 35 ans</v>
      </c>
      <c r="AS387" s="3">
        <f t="shared" si="6"/>
        <v>1</v>
      </c>
      <c r="AT387" s="3">
        <f>IF(Base[[#This Row],[Société]]="","",YEAR(Base[[#This Row],[Période]]))</f>
        <v>2024</v>
      </c>
      <c r="AU387" s="3">
        <f>IF(A387="","",MONTH(Base[[#This Row],[Période]]))</f>
        <v>4</v>
      </c>
    </row>
    <row r="388" spans="1:47" x14ac:dyDescent="0.25">
      <c r="A388" t="s">
        <v>322</v>
      </c>
      <c r="B388">
        <v>89</v>
      </c>
      <c r="C388" t="s">
        <v>45</v>
      </c>
      <c r="D388" t="s">
        <v>237</v>
      </c>
      <c r="E388" t="str">
        <f>CONCATENATE("Pré",Base[[#This Row],[Nom]])</f>
        <v>PréNom43</v>
      </c>
      <c r="F388" s="4">
        <v>45383</v>
      </c>
      <c r="G388" t="s">
        <v>46</v>
      </c>
      <c r="H388" t="s">
        <v>94</v>
      </c>
      <c r="I388" s="4">
        <v>27655</v>
      </c>
      <c r="S388" s="4">
        <v>42177</v>
      </c>
      <c r="T388" s="4">
        <v>42177</v>
      </c>
      <c r="U388" t="s">
        <v>48</v>
      </c>
      <c r="X388" s="4">
        <v>42726</v>
      </c>
      <c r="AB388" t="s">
        <v>101</v>
      </c>
      <c r="AC388" t="s">
        <v>55</v>
      </c>
      <c r="AD388" t="s">
        <v>51</v>
      </c>
      <c r="AE388" t="s">
        <v>51</v>
      </c>
      <c r="AF388" t="s">
        <v>63</v>
      </c>
      <c r="AI388" t="s">
        <v>68</v>
      </c>
      <c r="AJ388">
        <v>151.66999999999999</v>
      </c>
      <c r="AK388">
        <v>1810.39</v>
      </c>
      <c r="AL388">
        <v>11.94</v>
      </c>
      <c r="AM388">
        <v>2135.15</v>
      </c>
      <c r="AN388">
        <v>2714.72</v>
      </c>
      <c r="AO388" s="3">
        <f>IF(Base[[#This Row],[Société]]="","",IF(Base[[#This Row],[Date ancienneté]]="",DATEDIF($S388,'Tableau de bord_Effectif'!$A$29,"Y"),DATEDIF($T388,'Tableau de bord_Effectif'!$A$29,"Y")))</f>
        <v>9</v>
      </c>
      <c r="AP388" s="2" t="str">
        <f>IF(Base[[#This Row],[Société]]="","",IF($AO388&gt;35,"6 - Plus de 35 ans",IF($AO388&gt;25,"5 - De 26 à 35 ans",IF($AO388&gt;15,"4 - De 16 à 25 ans",IF($AO388&gt;5,"3 - De 6 à 15 ans",IF($AQ388&gt;0,"2 - De 1 à 5 ans","1 - Moins d'1 an"))))))</f>
        <v>3 - De 6 à 15 ans</v>
      </c>
      <c r="AQ388" s="3">
        <f>IF($A388="","",DATEDIF($I388,'Tableau de bord_Effectif'!$A$29,"Y"))</f>
        <v>48</v>
      </c>
      <c r="AR388" s="2" t="str">
        <f>IF(Base[[#This Row],[Société]]="","",IF($AQ388&gt;55,"6 - Plus de 55 ans",IF($AQ388&gt;45,"5 - De 46 à 55 ans",IF($AQ388&gt;35,"4 - De 36 à 45 ans",IF($AQ388&gt;25,"3 - De 26 à 35 ans",IF($AQ388&gt;17,"2 - De 18 à 25 ans","1 - Moins de 18 ans"))))))</f>
        <v>5 - De 46 à 55 ans</v>
      </c>
      <c r="AS388" s="3">
        <f t="shared" si="6"/>
        <v>1</v>
      </c>
      <c r="AT388" s="3">
        <f>IF(Base[[#This Row],[Société]]="","",YEAR(Base[[#This Row],[Période]]))</f>
        <v>2024</v>
      </c>
      <c r="AU388" s="3">
        <f>IF(A388="","",MONTH(Base[[#This Row],[Période]]))</f>
        <v>4</v>
      </c>
    </row>
    <row r="389" spans="1:47" x14ac:dyDescent="0.25">
      <c r="A389" t="s">
        <v>322</v>
      </c>
      <c r="B389">
        <v>197</v>
      </c>
      <c r="C389" t="s">
        <v>45</v>
      </c>
      <c r="D389" t="s">
        <v>238</v>
      </c>
      <c r="E389" t="str">
        <f>CONCATENATE("Pré",Base[[#This Row],[Nom]])</f>
        <v>PréNom44</v>
      </c>
      <c r="F389" s="4">
        <v>45383</v>
      </c>
      <c r="G389" t="s">
        <v>46</v>
      </c>
      <c r="H389" t="s">
        <v>47</v>
      </c>
      <c r="I389" s="4">
        <v>37089</v>
      </c>
      <c r="S389" s="4">
        <v>44515</v>
      </c>
      <c r="U389" t="s">
        <v>48</v>
      </c>
      <c r="W389" s="4">
        <v>44515</v>
      </c>
      <c r="X389" s="4">
        <v>44515</v>
      </c>
      <c r="AB389" t="s">
        <v>92</v>
      </c>
      <c r="AC389" t="s">
        <v>55</v>
      </c>
      <c r="AD389" t="s">
        <v>51</v>
      </c>
      <c r="AE389" t="s">
        <v>51</v>
      </c>
      <c r="AF389" t="s">
        <v>64</v>
      </c>
      <c r="AI389" t="s">
        <v>68</v>
      </c>
      <c r="AJ389">
        <v>151.66999999999999</v>
      </c>
      <c r="AK389">
        <v>1786.67</v>
      </c>
      <c r="AL389">
        <v>11.78</v>
      </c>
      <c r="AM389">
        <v>1956.87</v>
      </c>
      <c r="AN389">
        <v>2435.0300000000002</v>
      </c>
      <c r="AO389" s="3">
        <f>IF(Base[[#This Row],[Société]]="","",IF(Base[[#This Row],[Date ancienneté]]="",DATEDIF($S389,'Tableau de bord_Effectif'!$A$29,"Y"),DATEDIF($T389,'Tableau de bord_Effectif'!$A$29,"Y")))</f>
        <v>2</v>
      </c>
      <c r="AP389" s="2" t="str">
        <f>IF(Base[[#This Row],[Société]]="","",IF($AO389&gt;35,"6 - Plus de 35 ans",IF($AO389&gt;25,"5 - De 26 à 35 ans",IF($AO389&gt;15,"4 - De 16 à 25 ans",IF($AO389&gt;5,"3 - De 6 à 15 ans",IF($AQ389&gt;0,"2 - De 1 à 5 ans","1 - Moins d'1 an"))))))</f>
        <v>2 - De 1 à 5 ans</v>
      </c>
      <c r="AQ389" s="3">
        <f>IF($A389="","",DATEDIF($I389,'Tableau de bord_Effectif'!$A$29,"Y"))</f>
        <v>23</v>
      </c>
      <c r="AR389" s="2" t="str">
        <f>IF(Base[[#This Row],[Société]]="","",IF($AQ389&gt;55,"6 - Plus de 55 ans",IF($AQ389&gt;45,"5 - De 46 à 55 ans",IF($AQ389&gt;35,"4 - De 36 à 45 ans",IF($AQ389&gt;25,"3 - De 26 à 35 ans",IF($AQ389&gt;17,"2 - De 18 à 25 ans","1 - Moins de 18 ans"))))))</f>
        <v>2 - De 18 à 25 ans</v>
      </c>
      <c r="AS389" s="3">
        <f t="shared" si="6"/>
        <v>1</v>
      </c>
      <c r="AT389" s="3">
        <f>IF(Base[[#This Row],[Société]]="","",YEAR(Base[[#This Row],[Période]]))</f>
        <v>2024</v>
      </c>
      <c r="AU389" s="3">
        <f>IF(A389="","",MONTH(Base[[#This Row],[Période]]))</f>
        <v>4</v>
      </c>
    </row>
    <row r="390" spans="1:47" x14ac:dyDescent="0.25">
      <c r="A390" t="s">
        <v>322</v>
      </c>
      <c r="B390">
        <v>245</v>
      </c>
      <c r="C390" t="s">
        <v>45</v>
      </c>
      <c r="D390" t="s">
        <v>239</v>
      </c>
      <c r="E390" t="str">
        <f>CONCATENATE("Pré",Base[[#This Row],[Nom]])</f>
        <v>PréNom45</v>
      </c>
      <c r="F390" s="4">
        <v>45383</v>
      </c>
      <c r="G390" t="s">
        <v>46</v>
      </c>
      <c r="H390" t="s">
        <v>47</v>
      </c>
      <c r="I390" s="4">
        <v>38328</v>
      </c>
      <c r="S390" s="4">
        <v>45139</v>
      </c>
      <c r="U390" t="s">
        <v>78</v>
      </c>
      <c r="V390" t="s">
        <v>79</v>
      </c>
      <c r="W390" s="4">
        <v>45139</v>
      </c>
      <c r="X390" s="4">
        <v>45139</v>
      </c>
      <c r="Y390" s="4">
        <v>45869</v>
      </c>
      <c r="Z390">
        <v>81</v>
      </c>
      <c r="AB390" t="s">
        <v>103</v>
      </c>
      <c r="AC390" t="s">
        <v>79</v>
      </c>
      <c r="AD390" t="s">
        <v>51</v>
      </c>
      <c r="AE390" t="s">
        <v>51</v>
      </c>
      <c r="AI390" t="s">
        <v>68</v>
      </c>
      <c r="AJ390">
        <v>151.66999999999999</v>
      </c>
      <c r="AK390">
        <v>883.48</v>
      </c>
      <c r="AL390">
        <v>5.83</v>
      </c>
      <c r="AM390">
        <v>721.76</v>
      </c>
      <c r="AN390">
        <v>861.65</v>
      </c>
      <c r="AO390" s="3">
        <f>IF(Base[[#This Row],[Société]]="","",IF(Base[[#This Row],[Date ancienneté]]="",DATEDIF($S390,'Tableau de bord_Effectif'!$A$29,"Y"),DATEDIF($T390,'Tableau de bord_Effectif'!$A$29,"Y")))</f>
        <v>0</v>
      </c>
      <c r="AP390" s="2" t="str">
        <f>IF(Base[[#This Row],[Société]]="","",IF($AO390&gt;35,"6 - Plus de 35 ans",IF($AO390&gt;25,"5 - De 26 à 35 ans",IF($AO390&gt;15,"4 - De 16 à 25 ans",IF($AO390&gt;5,"3 - De 6 à 15 ans",IF($AQ390&gt;0,"2 - De 1 à 5 ans","1 - Moins d'1 an"))))))</f>
        <v>2 - De 1 à 5 ans</v>
      </c>
      <c r="AQ390" s="3">
        <f>IF($A390="","",DATEDIF($I390,'Tableau de bord_Effectif'!$A$29,"Y"))</f>
        <v>19</v>
      </c>
      <c r="AR390" s="2" t="str">
        <f>IF(Base[[#This Row],[Société]]="","",IF($AQ390&gt;55,"6 - Plus de 55 ans",IF($AQ390&gt;45,"5 - De 46 à 55 ans",IF($AQ390&gt;35,"4 - De 36 à 45 ans",IF($AQ390&gt;25,"3 - De 26 à 35 ans",IF($AQ390&gt;17,"2 - De 18 à 25 ans","1 - Moins de 18 ans"))))))</f>
        <v>2 - De 18 à 25 ans</v>
      </c>
      <c r="AS390" s="3">
        <f t="shared" si="6"/>
        <v>1</v>
      </c>
      <c r="AT390" s="3">
        <f>IF(Base[[#This Row],[Société]]="","",YEAR(Base[[#This Row],[Période]]))</f>
        <v>2024</v>
      </c>
      <c r="AU390" s="3">
        <f>IF(A390="","",MONTH(Base[[#This Row],[Période]]))</f>
        <v>4</v>
      </c>
    </row>
    <row r="391" spans="1:47" x14ac:dyDescent="0.25">
      <c r="A391" t="s">
        <v>322</v>
      </c>
      <c r="B391">
        <v>225</v>
      </c>
      <c r="C391" t="s">
        <v>45</v>
      </c>
      <c r="D391" t="s">
        <v>240</v>
      </c>
      <c r="E391" t="str">
        <f>CONCATENATE("Pré",Base[[#This Row],[Nom]])</f>
        <v>PréNom46</v>
      </c>
      <c r="F391" s="4">
        <v>45383</v>
      </c>
      <c r="G391" t="s">
        <v>46</v>
      </c>
      <c r="H391" t="s">
        <v>47</v>
      </c>
      <c r="I391" s="4">
        <v>33622</v>
      </c>
      <c r="S391" s="4">
        <v>44805</v>
      </c>
      <c r="T391" s="4">
        <v>44805</v>
      </c>
      <c r="U391" t="s">
        <v>48</v>
      </c>
      <c r="W391" s="4">
        <v>44805</v>
      </c>
      <c r="X391" s="4">
        <v>44805</v>
      </c>
      <c r="AB391" t="s">
        <v>92</v>
      </c>
      <c r="AC391" t="s">
        <v>55</v>
      </c>
      <c r="AD391" t="s">
        <v>51</v>
      </c>
      <c r="AE391" t="s">
        <v>51</v>
      </c>
      <c r="AF391" t="s">
        <v>56</v>
      </c>
      <c r="AI391" t="s">
        <v>68</v>
      </c>
      <c r="AJ391">
        <v>151.66999999999999</v>
      </c>
      <c r="AK391">
        <v>1792.56</v>
      </c>
      <c r="AL391">
        <v>11.82</v>
      </c>
      <c r="AM391">
        <v>2220.5700000000002</v>
      </c>
      <c r="AN391">
        <v>2812.66</v>
      </c>
      <c r="AO391" s="3">
        <f>IF(Base[[#This Row],[Société]]="","",IF(Base[[#This Row],[Date ancienneté]]="",DATEDIF($S391,'Tableau de bord_Effectif'!$A$29,"Y"),DATEDIF($T391,'Tableau de bord_Effectif'!$A$29,"Y")))</f>
        <v>1</v>
      </c>
      <c r="AP391" s="2" t="str">
        <f>IF(Base[[#This Row],[Société]]="","",IF($AO391&gt;35,"6 - Plus de 35 ans",IF($AO391&gt;25,"5 - De 26 à 35 ans",IF($AO391&gt;15,"4 - De 16 à 25 ans",IF($AO391&gt;5,"3 - De 6 à 15 ans",IF($AQ391&gt;0,"2 - De 1 à 5 ans","1 - Moins d'1 an"))))))</f>
        <v>2 - De 1 à 5 ans</v>
      </c>
      <c r="AQ391" s="3">
        <f>IF($A391="","",DATEDIF($I391,'Tableau de bord_Effectif'!$A$29,"Y"))</f>
        <v>32</v>
      </c>
      <c r="AR391" s="2" t="str">
        <f>IF(Base[[#This Row],[Société]]="","",IF($AQ391&gt;55,"6 - Plus de 55 ans",IF($AQ391&gt;45,"5 - De 46 à 55 ans",IF($AQ391&gt;35,"4 - De 36 à 45 ans",IF($AQ391&gt;25,"3 - De 26 à 35 ans",IF($AQ391&gt;17,"2 - De 18 à 25 ans","1 - Moins de 18 ans"))))))</f>
        <v>3 - De 26 à 35 ans</v>
      </c>
      <c r="AS391" s="3">
        <f t="shared" si="6"/>
        <v>1</v>
      </c>
      <c r="AT391" s="3">
        <f>IF(Base[[#This Row],[Société]]="","",YEAR(Base[[#This Row],[Période]]))</f>
        <v>2024</v>
      </c>
      <c r="AU391" s="3">
        <f>IF(A391="","",MONTH(Base[[#This Row],[Période]]))</f>
        <v>4</v>
      </c>
    </row>
    <row r="392" spans="1:47" x14ac:dyDescent="0.25">
      <c r="A392" t="s">
        <v>322</v>
      </c>
      <c r="B392">
        <v>56</v>
      </c>
      <c r="C392" t="s">
        <v>45</v>
      </c>
      <c r="D392" t="s">
        <v>241</v>
      </c>
      <c r="E392" t="str">
        <f>CONCATENATE("Pré",Base[[#This Row],[Nom]])</f>
        <v>PréNom47</v>
      </c>
      <c r="F392" s="4">
        <v>45383</v>
      </c>
      <c r="G392" t="s">
        <v>46</v>
      </c>
      <c r="H392" t="s">
        <v>47</v>
      </c>
      <c r="I392" s="4">
        <v>24292</v>
      </c>
      <c r="S392" s="4">
        <v>41308</v>
      </c>
      <c r="T392" s="4">
        <v>32489</v>
      </c>
      <c r="U392" t="s">
        <v>48</v>
      </c>
      <c r="X392" s="4">
        <v>37655</v>
      </c>
      <c r="AB392" t="s">
        <v>107</v>
      </c>
      <c r="AC392" t="s">
        <v>55</v>
      </c>
      <c r="AD392" t="s">
        <v>51</v>
      </c>
      <c r="AE392" t="s">
        <v>51</v>
      </c>
      <c r="AF392" t="s">
        <v>63</v>
      </c>
      <c r="AI392" t="s">
        <v>68</v>
      </c>
      <c r="AJ392">
        <v>151.66999999999999</v>
      </c>
      <c r="AK392">
        <v>1810.39</v>
      </c>
      <c r="AL392">
        <v>11.94</v>
      </c>
      <c r="AM392">
        <v>2344.25</v>
      </c>
      <c r="AN392">
        <v>3018.19</v>
      </c>
      <c r="AO392" s="3">
        <f>IF(Base[[#This Row],[Société]]="","",IF(Base[[#This Row],[Date ancienneté]]="",DATEDIF($S392,'Tableau de bord_Effectif'!$A$29,"Y"),DATEDIF($T392,'Tableau de bord_Effectif'!$A$29,"Y")))</f>
        <v>35</v>
      </c>
      <c r="AP392" s="2" t="str">
        <f>IF(Base[[#This Row],[Société]]="","",IF($AO392&gt;35,"6 - Plus de 35 ans",IF($AO392&gt;25,"5 - De 26 à 35 ans",IF($AO392&gt;15,"4 - De 16 à 25 ans",IF($AO392&gt;5,"3 - De 6 à 15 ans",IF($AQ392&gt;0,"2 - De 1 à 5 ans","1 - Moins d'1 an"))))))</f>
        <v>5 - De 26 à 35 ans</v>
      </c>
      <c r="AQ392" s="3">
        <f>IF($A392="","",DATEDIF($I392,'Tableau de bord_Effectif'!$A$29,"Y"))</f>
        <v>58</v>
      </c>
      <c r="AR392" s="2" t="str">
        <f>IF(Base[[#This Row],[Société]]="","",IF($AQ392&gt;55,"6 - Plus de 55 ans",IF($AQ392&gt;45,"5 - De 46 à 55 ans",IF($AQ392&gt;35,"4 - De 36 à 45 ans",IF($AQ392&gt;25,"3 - De 26 à 35 ans",IF($AQ392&gt;17,"2 - De 18 à 25 ans","1 - Moins de 18 ans"))))))</f>
        <v>6 - Plus de 55 ans</v>
      </c>
      <c r="AS392" s="3">
        <f t="shared" si="6"/>
        <v>1</v>
      </c>
      <c r="AT392" s="3">
        <f>IF(Base[[#This Row],[Société]]="","",YEAR(Base[[#This Row],[Période]]))</f>
        <v>2024</v>
      </c>
      <c r="AU392" s="3">
        <f>IF(A392="","",MONTH(Base[[#This Row],[Période]]))</f>
        <v>4</v>
      </c>
    </row>
    <row r="393" spans="1:47" x14ac:dyDescent="0.25">
      <c r="A393" t="s">
        <v>322</v>
      </c>
      <c r="B393">
        <v>253</v>
      </c>
      <c r="C393" t="s">
        <v>45</v>
      </c>
      <c r="D393" t="s">
        <v>242</v>
      </c>
      <c r="E393" t="str">
        <f>CONCATENATE("Pré",Base[[#This Row],[Nom]])</f>
        <v>PréNom48</v>
      </c>
      <c r="F393" s="4">
        <v>45383</v>
      </c>
      <c r="G393" t="s">
        <v>46</v>
      </c>
      <c r="H393" t="s">
        <v>47</v>
      </c>
      <c r="I393" s="4">
        <v>32748</v>
      </c>
      <c r="S393" s="4">
        <v>45352</v>
      </c>
      <c r="U393" t="s">
        <v>48</v>
      </c>
      <c r="W393" s="4">
        <v>45352</v>
      </c>
      <c r="X393" s="4">
        <v>45352</v>
      </c>
      <c r="AB393" t="s">
        <v>95</v>
      </c>
      <c r="AC393" t="s">
        <v>55</v>
      </c>
      <c r="AD393" t="s">
        <v>51</v>
      </c>
      <c r="AE393" t="s">
        <v>51</v>
      </c>
      <c r="AF393" t="s">
        <v>63</v>
      </c>
      <c r="AI393" t="s">
        <v>68</v>
      </c>
      <c r="AJ393">
        <v>151.66999999999999</v>
      </c>
      <c r="AK393">
        <v>1810.39</v>
      </c>
      <c r="AL393">
        <v>11.94</v>
      </c>
      <c r="AM393">
        <v>2151.33</v>
      </c>
      <c r="AN393">
        <v>2693.43</v>
      </c>
      <c r="AO393" s="3">
        <f>IF(Base[[#This Row],[Société]]="","",IF(Base[[#This Row],[Date ancienneté]]="",DATEDIF($S393,'Tableau de bord_Effectif'!$A$29,"Y"),DATEDIF($T393,'Tableau de bord_Effectif'!$A$29,"Y")))</f>
        <v>0</v>
      </c>
      <c r="AP393" s="2" t="str">
        <f>IF(Base[[#This Row],[Société]]="","",IF($AO393&gt;35,"6 - Plus de 35 ans",IF($AO393&gt;25,"5 - De 26 à 35 ans",IF($AO393&gt;15,"4 - De 16 à 25 ans",IF($AO393&gt;5,"3 - De 6 à 15 ans",IF($AQ393&gt;0,"2 - De 1 à 5 ans","1 - Moins d'1 an"))))))</f>
        <v>2 - De 1 à 5 ans</v>
      </c>
      <c r="AQ393" s="3">
        <f>IF($A393="","",DATEDIF($I393,'Tableau de bord_Effectif'!$A$29,"Y"))</f>
        <v>34</v>
      </c>
      <c r="AR393" s="2" t="str">
        <f>IF(Base[[#This Row],[Société]]="","",IF($AQ393&gt;55,"6 - Plus de 55 ans",IF($AQ393&gt;45,"5 - De 46 à 55 ans",IF($AQ393&gt;35,"4 - De 36 à 45 ans",IF($AQ393&gt;25,"3 - De 26 à 35 ans",IF($AQ393&gt;17,"2 - De 18 à 25 ans","1 - Moins de 18 ans"))))))</f>
        <v>3 - De 26 à 35 ans</v>
      </c>
      <c r="AS393" s="3">
        <f t="shared" si="6"/>
        <v>1</v>
      </c>
      <c r="AT393" s="3">
        <f>IF(Base[[#This Row],[Société]]="","",YEAR(Base[[#This Row],[Période]]))</f>
        <v>2024</v>
      </c>
      <c r="AU393" s="3">
        <f>IF(A393="","",MONTH(Base[[#This Row],[Période]]))</f>
        <v>4</v>
      </c>
    </row>
    <row r="394" spans="1:47" x14ac:dyDescent="0.25">
      <c r="A394" t="s">
        <v>322</v>
      </c>
      <c r="B394">
        <v>176</v>
      </c>
      <c r="C394" t="s">
        <v>45</v>
      </c>
      <c r="D394" t="s">
        <v>243</v>
      </c>
      <c r="E394" t="str">
        <f>CONCATENATE("Pré",Base[[#This Row],[Nom]])</f>
        <v>PréNom49</v>
      </c>
      <c r="F394" s="4">
        <v>45383</v>
      </c>
      <c r="G394" t="s">
        <v>46</v>
      </c>
      <c r="H394" t="s">
        <v>47</v>
      </c>
      <c r="I394" s="4">
        <v>24805</v>
      </c>
      <c r="S394" s="4">
        <v>44109</v>
      </c>
      <c r="T394" s="4">
        <v>44109</v>
      </c>
      <c r="U394" t="s">
        <v>48</v>
      </c>
      <c r="W394" s="4">
        <v>44109</v>
      </c>
      <c r="X394" s="4">
        <v>44109</v>
      </c>
      <c r="AB394" t="s">
        <v>107</v>
      </c>
      <c r="AC394" t="s">
        <v>55</v>
      </c>
      <c r="AD394" t="s">
        <v>51</v>
      </c>
      <c r="AE394" t="s">
        <v>51</v>
      </c>
      <c r="AF394" t="s">
        <v>63</v>
      </c>
      <c r="AI394" t="s">
        <v>68</v>
      </c>
      <c r="AJ394">
        <v>151.66999999999999</v>
      </c>
      <c r="AK394">
        <v>1810.39</v>
      </c>
      <c r="AL394">
        <v>11.94</v>
      </c>
      <c r="AM394">
        <v>2487.7800000000002</v>
      </c>
      <c r="AN394">
        <v>3220.2</v>
      </c>
      <c r="AO394" s="3">
        <f>IF(Base[[#This Row],[Société]]="","",IF(Base[[#This Row],[Date ancienneté]]="",DATEDIF($S394,'Tableau de bord_Effectif'!$A$29,"Y"),DATEDIF($T394,'Tableau de bord_Effectif'!$A$29,"Y")))</f>
        <v>3</v>
      </c>
      <c r="AP394" s="2" t="str">
        <f>IF(Base[[#This Row],[Société]]="","",IF($AO394&gt;35,"6 - Plus de 35 ans",IF($AO394&gt;25,"5 - De 26 à 35 ans",IF($AO394&gt;15,"4 - De 16 à 25 ans",IF($AO394&gt;5,"3 - De 6 à 15 ans",IF($AQ394&gt;0,"2 - De 1 à 5 ans","1 - Moins d'1 an"))))))</f>
        <v>2 - De 1 à 5 ans</v>
      </c>
      <c r="AQ394" s="3">
        <f>IF($A394="","",DATEDIF($I394,'Tableau de bord_Effectif'!$A$29,"Y"))</f>
        <v>56</v>
      </c>
      <c r="AR394" s="2" t="str">
        <f>IF(Base[[#This Row],[Société]]="","",IF($AQ394&gt;55,"6 - Plus de 55 ans",IF($AQ394&gt;45,"5 - De 46 à 55 ans",IF($AQ394&gt;35,"4 - De 36 à 45 ans",IF($AQ394&gt;25,"3 - De 26 à 35 ans",IF($AQ394&gt;17,"2 - De 18 à 25 ans","1 - Moins de 18 ans"))))))</f>
        <v>6 - Plus de 55 ans</v>
      </c>
      <c r="AS394" s="3">
        <f t="shared" si="6"/>
        <v>1</v>
      </c>
      <c r="AT394" s="3">
        <f>IF(Base[[#This Row],[Société]]="","",YEAR(Base[[#This Row],[Période]]))</f>
        <v>2024</v>
      </c>
      <c r="AU394" s="3">
        <f>IF(A394="","",MONTH(Base[[#This Row],[Période]]))</f>
        <v>4</v>
      </c>
    </row>
    <row r="395" spans="1:47" x14ac:dyDescent="0.25">
      <c r="A395" t="s">
        <v>322</v>
      </c>
      <c r="B395">
        <v>58</v>
      </c>
      <c r="C395" t="s">
        <v>45</v>
      </c>
      <c r="D395" t="s">
        <v>244</v>
      </c>
      <c r="E395" t="str">
        <f>CONCATENATE("Pré",Base[[#This Row],[Nom]])</f>
        <v>PréNom50</v>
      </c>
      <c r="F395" s="4">
        <v>45383</v>
      </c>
      <c r="G395" t="s">
        <v>46</v>
      </c>
      <c r="H395" t="s">
        <v>83</v>
      </c>
      <c r="I395" s="4">
        <v>24064</v>
      </c>
      <c r="S395" s="4">
        <v>37655</v>
      </c>
      <c r="T395" s="4">
        <v>31659</v>
      </c>
      <c r="U395" t="s">
        <v>48</v>
      </c>
      <c r="X395" s="4">
        <v>37655</v>
      </c>
      <c r="AB395" t="s">
        <v>98</v>
      </c>
      <c r="AC395" t="s">
        <v>55</v>
      </c>
      <c r="AD395" t="s">
        <v>51</v>
      </c>
      <c r="AE395" t="s">
        <v>51</v>
      </c>
      <c r="AF395" t="s">
        <v>66</v>
      </c>
      <c r="AI395" t="s">
        <v>68</v>
      </c>
      <c r="AJ395">
        <v>151.66999999999999</v>
      </c>
      <c r="AK395">
        <v>1971.71</v>
      </c>
      <c r="AL395">
        <v>13</v>
      </c>
      <c r="AM395">
        <v>0</v>
      </c>
      <c r="AN395">
        <v>0</v>
      </c>
      <c r="AO395" s="3">
        <f>IF(Base[[#This Row],[Société]]="","",IF(Base[[#This Row],[Date ancienneté]]="",DATEDIF($S395,'Tableau de bord_Effectif'!$A$29,"Y"),DATEDIF($T395,'Tableau de bord_Effectif'!$A$29,"Y")))</f>
        <v>37</v>
      </c>
      <c r="AP395" s="2" t="str">
        <f>IF(Base[[#This Row],[Société]]="","",IF($AO395&gt;35,"6 - Plus de 35 ans",IF($AO395&gt;25,"5 - De 26 à 35 ans",IF($AO395&gt;15,"4 - De 16 à 25 ans",IF($AO395&gt;5,"3 - De 6 à 15 ans",IF($AQ395&gt;0,"2 - De 1 à 5 ans","1 - Moins d'1 an"))))))</f>
        <v>6 - Plus de 35 ans</v>
      </c>
      <c r="AQ395" s="3">
        <f>IF($A395="","",DATEDIF($I395,'Tableau de bord_Effectif'!$A$29,"Y"))</f>
        <v>58</v>
      </c>
      <c r="AR395" s="2" t="str">
        <f>IF(Base[[#This Row],[Société]]="","",IF($AQ395&gt;55,"6 - Plus de 55 ans",IF($AQ395&gt;45,"5 - De 46 à 55 ans",IF($AQ395&gt;35,"4 - De 36 à 45 ans",IF($AQ395&gt;25,"3 - De 26 à 35 ans",IF($AQ395&gt;17,"2 - De 18 à 25 ans","1 - Moins de 18 ans"))))))</f>
        <v>6 - Plus de 55 ans</v>
      </c>
      <c r="AS395" s="3">
        <f t="shared" si="6"/>
        <v>1</v>
      </c>
      <c r="AT395" s="3">
        <f>IF(Base[[#This Row],[Société]]="","",YEAR(Base[[#This Row],[Période]]))</f>
        <v>2024</v>
      </c>
      <c r="AU395" s="3">
        <f>IF(A395="","",MONTH(Base[[#This Row],[Période]]))</f>
        <v>4</v>
      </c>
    </row>
    <row r="396" spans="1:47" x14ac:dyDescent="0.25">
      <c r="A396" t="s">
        <v>322</v>
      </c>
      <c r="B396">
        <v>186</v>
      </c>
      <c r="C396" t="s">
        <v>45</v>
      </c>
      <c r="D396" t="s">
        <v>245</v>
      </c>
      <c r="E396" t="str">
        <f>CONCATENATE("Pré",Base[[#This Row],[Nom]])</f>
        <v>PréNom51</v>
      </c>
      <c r="F396" s="4">
        <v>45383</v>
      </c>
      <c r="G396" t="s">
        <v>46</v>
      </c>
      <c r="H396" t="s">
        <v>47</v>
      </c>
      <c r="I396" s="4">
        <v>37671</v>
      </c>
      <c r="S396" s="4">
        <v>44378</v>
      </c>
      <c r="U396" t="s">
        <v>48</v>
      </c>
      <c r="W396" s="4">
        <v>45170</v>
      </c>
      <c r="X396" s="4">
        <v>45381</v>
      </c>
      <c r="AA396" s="4">
        <v>45443</v>
      </c>
      <c r="AB396" t="s">
        <v>92</v>
      </c>
      <c r="AC396" t="s">
        <v>55</v>
      </c>
      <c r="AD396" t="s">
        <v>51</v>
      </c>
      <c r="AE396" t="s">
        <v>51</v>
      </c>
      <c r="AF396" t="s">
        <v>64</v>
      </c>
      <c r="AI396" t="s">
        <v>68</v>
      </c>
      <c r="AJ396">
        <v>151.66999999999999</v>
      </c>
      <c r="AK396">
        <v>1786.67</v>
      </c>
      <c r="AL396">
        <v>11.78</v>
      </c>
      <c r="AM396">
        <v>2099.52</v>
      </c>
      <c r="AN396">
        <v>2622.9</v>
      </c>
      <c r="AO396" s="3">
        <f>IF(Base[[#This Row],[Société]]="","",IF(Base[[#This Row],[Date ancienneté]]="",DATEDIF($S396,'Tableau de bord_Effectif'!$A$29,"Y"),DATEDIF($T396,'Tableau de bord_Effectif'!$A$29,"Y")))</f>
        <v>3</v>
      </c>
      <c r="AP396" s="2" t="str">
        <f>IF(Base[[#This Row],[Société]]="","",IF($AO396&gt;35,"6 - Plus de 35 ans",IF($AO396&gt;25,"5 - De 26 à 35 ans",IF($AO396&gt;15,"4 - De 16 à 25 ans",IF($AO396&gt;5,"3 - De 6 à 15 ans",IF($AQ396&gt;0,"2 - De 1 à 5 ans","1 - Moins d'1 an"))))))</f>
        <v>2 - De 1 à 5 ans</v>
      </c>
      <c r="AQ396" s="3">
        <f>IF($A396="","",DATEDIF($I396,'Tableau de bord_Effectif'!$A$29,"Y"))</f>
        <v>21</v>
      </c>
      <c r="AR396" s="2" t="str">
        <f>IF(Base[[#This Row],[Société]]="","",IF($AQ396&gt;55,"6 - Plus de 55 ans",IF($AQ396&gt;45,"5 - De 46 à 55 ans",IF($AQ396&gt;35,"4 - De 36 à 45 ans",IF($AQ396&gt;25,"3 - De 26 à 35 ans",IF($AQ396&gt;17,"2 - De 18 à 25 ans","1 - Moins de 18 ans"))))))</f>
        <v>2 - De 18 à 25 ans</v>
      </c>
      <c r="AS396" s="3">
        <f t="shared" si="6"/>
        <v>1</v>
      </c>
      <c r="AT396" s="3">
        <f>IF(Base[[#This Row],[Société]]="","",YEAR(Base[[#This Row],[Période]]))</f>
        <v>2024</v>
      </c>
      <c r="AU396" s="3">
        <f>IF(A396="","",MONTH(Base[[#This Row],[Période]]))</f>
        <v>4</v>
      </c>
    </row>
    <row r="397" spans="1:47" x14ac:dyDescent="0.25">
      <c r="A397" t="s">
        <v>322</v>
      </c>
      <c r="B397">
        <v>195</v>
      </c>
      <c r="C397" t="s">
        <v>45</v>
      </c>
      <c r="D397" t="s">
        <v>246</v>
      </c>
      <c r="E397" t="str">
        <f>CONCATENATE("Pré",Base[[#This Row],[Nom]])</f>
        <v>PréNom52</v>
      </c>
      <c r="F397" s="4">
        <v>45383</v>
      </c>
      <c r="G397" t="s">
        <v>46</v>
      </c>
      <c r="H397" t="s">
        <v>47</v>
      </c>
      <c r="I397" s="4">
        <v>36496</v>
      </c>
      <c r="S397" s="4">
        <v>44470</v>
      </c>
      <c r="U397" t="s">
        <v>48</v>
      </c>
      <c r="W397" s="4">
        <v>44470</v>
      </c>
      <c r="X397" s="4">
        <v>44470</v>
      </c>
      <c r="AB397" t="s">
        <v>92</v>
      </c>
      <c r="AC397" t="s">
        <v>55</v>
      </c>
      <c r="AD397" t="s">
        <v>51</v>
      </c>
      <c r="AE397" t="s">
        <v>51</v>
      </c>
      <c r="AF397" t="s">
        <v>64</v>
      </c>
      <c r="AI397" t="s">
        <v>68</v>
      </c>
      <c r="AJ397">
        <v>151.66999999999999</v>
      </c>
      <c r="AK397">
        <v>1786.67</v>
      </c>
      <c r="AL397">
        <v>11.78</v>
      </c>
      <c r="AM397">
        <v>2120.09</v>
      </c>
      <c r="AN397">
        <v>2683.12</v>
      </c>
      <c r="AO397" s="3">
        <f>IF(Base[[#This Row],[Société]]="","",IF(Base[[#This Row],[Date ancienneté]]="",DATEDIF($S397,'Tableau de bord_Effectif'!$A$29,"Y"),DATEDIF($T397,'Tableau de bord_Effectif'!$A$29,"Y")))</f>
        <v>2</v>
      </c>
      <c r="AP397" s="2" t="str">
        <f>IF(Base[[#This Row],[Société]]="","",IF($AO397&gt;35,"6 - Plus de 35 ans",IF($AO397&gt;25,"5 - De 26 à 35 ans",IF($AO397&gt;15,"4 - De 16 à 25 ans",IF($AO397&gt;5,"3 - De 6 à 15 ans",IF($AQ397&gt;0,"2 - De 1 à 5 ans","1 - Moins d'1 an"))))))</f>
        <v>2 - De 1 à 5 ans</v>
      </c>
      <c r="AQ397" s="3">
        <f>IF($A397="","",DATEDIF($I397,'Tableau de bord_Effectif'!$A$29,"Y"))</f>
        <v>24</v>
      </c>
      <c r="AR397" s="2" t="str">
        <f>IF(Base[[#This Row],[Société]]="","",IF($AQ397&gt;55,"6 - Plus de 55 ans",IF($AQ397&gt;45,"5 - De 46 à 55 ans",IF($AQ397&gt;35,"4 - De 36 à 45 ans",IF($AQ397&gt;25,"3 - De 26 à 35 ans",IF($AQ397&gt;17,"2 - De 18 à 25 ans","1 - Moins de 18 ans"))))))</f>
        <v>2 - De 18 à 25 ans</v>
      </c>
      <c r="AS397" s="3">
        <f t="shared" si="6"/>
        <v>1</v>
      </c>
      <c r="AT397" s="3">
        <f>IF(Base[[#This Row],[Société]]="","",YEAR(Base[[#This Row],[Période]]))</f>
        <v>2024</v>
      </c>
      <c r="AU397" s="3">
        <f>IF(A397="","",MONTH(Base[[#This Row],[Période]]))</f>
        <v>4</v>
      </c>
    </row>
    <row r="398" spans="1:47" x14ac:dyDescent="0.25">
      <c r="A398" t="s">
        <v>322</v>
      </c>
      <c r="B398">
        <v>59</v>
      </c>
      <c r="C398" t="s">
        <v>45</v>
      </c>
      <c r="D398" t="s">
        <v>247</v>
      </c>
      <c r="E398" t="str">
        <f>CONCATENATE("Pré",Base[[#This Row],[Nom]])</f>
        <v>PréNom53</v>
      </c>
      <c r="F398" s="4">
        <v>45383</v>
      </c>
      <c r="G398" t="s">
        <v>46</v>
      </c>
      <c r="H398" t="s">
        <v>47</v>
      </c>
      <c r="I398" s="4">
        <v>24210</v>
      </c>
      <c r="S398" s="4">
        <v>37655</v>
      </c>
      <c r="T398" s="4">
        <v>37361</v>
      </c>
      <c r="U398" t="s">
        <v>48</v>
      </c>
      <c r="X398" s="4">
        <v>37655</v>
      </c>
      <c r="AB398" t="s">
        <v>98</v>
      </c>
      <c r="AC398" t="s">
        <v>55</v>
      </c>
      <c r="AD398" t="s">
        <v>51</v>
      </c>
      <c r="AE398" t="s">
        <v>51</v>
      </c>
      <c r="AF398" t="s">
        <v>66</v>
      </c>
      <c r="AI398" t="s">
        <v>68</v>
      </c>
      <c r="AJ398">
        <v>151.66999999999999</v>
      </c>
      <c r="AK398">
        <v>1908.49</v>
      </c>
      <c r="AL398">
        <v>12.58</v>
      </c>
      <c r="AM398">
        <v>2361.31</v>
      </c>
      <c r="AN398">
        <v>3072.06</v>
      </c>
      <c r="AO398" s="3">
        <f>IF(Base[[#This Row],[Société]]="","",IF(Base[[#This Row],[Date ancienneté]]="",DATEDIF($S398,'Tableau de bord_Effectif'!$A$29,"Y"),DATEDIF($T398,'Tableau de bord_Effectif'!$A$29,"Y")))</f>
        <v>22</v>
      </c>
      <c r="AP398" s="2" t="str">
        <f>IF(Base[[#This Row],[Société]]="","",IF($AO398&gt;35,"6 - Plus de 35 ans",IF($AO398&gt;25,"5 - De 26 à 35 ans",IF($AO398&gt;15,"4 - De 16 à 25 ans",IF($AO398&gt;5,"3 - De 6 à 15 ans",IF($AQ398&gt;0,"2 - De 1 à 5 ans","1 - Moins d'1 an"))))))</f>
        <v>4 - De 16 à 25 ans</v>
      </c>
      <c r="AQ398" s="3">
        <f>IF($A398="","",DATEDIF($I398,'Tableau de bord_Effectif'!$A$29,"Y"))</f>
        <v>58</v>
      </c>
      <c r="AR398" s="2" t="str">
        <f>IF(Base[[#This Row],[Société]]="","",IF($AQ398&gt;55,"6 - Plus de 55 ans",IF($AQ398&gt;45,"5 - De 46 à 55 ans",IF($AQ398&gt;35,"4 - De 36 à 45 ans",IF($AQ398&gt;25,"3 - De 26 à 35 ans",IF($AQ398&gt;17,"2 - De 18 à 25 ans","1 - Moins de 18 ans"))))))</f>
        <v>6 - Plus de 55 ans</v>
      </c>
      <c r="AS398" s="3">
        <f t="shared" si="6"/>
        <v>1</v>
      </c>
      <c r="AT398" s="3">
        <f>IF(Base[[#This Row],[Société]]="","",YEAR(Base[[#This Row],[Période]]))</f>
        <v>2024</v>
      </c>
      <c r="AU398" s="3">
        <f>IF(A398="","",MONTH(Base[[#This Row],[Période]]))</f>
        <v>4</v>
      </c>
    </row>
    <row r="399" spans="1:47" x14ac:dyDescent="0.25">
      <c r="A399" t="s">
        <v>322</v>
      </c>
      <c r="B399">
        <v>60</v>
      </c>
      <c r="C399" t="s">
        <v>45</v>
      </c>
      <c r="D399" t="s">
        <v>248</v>
      </c>
      <c r="E399" t="str">
        <f>CONCATENATE("Pré",Base[[#This Row],[Nom]])</f>
        <v>PréNom54</v>
      </c>
      <c r="F399" s="4">
        <v>45383</v>
      </c>
      <c r="G399" t="s">
        <v>46</v>
      </c>
      <c r="H399" t="s">
        <v>94</v>
      </c>
      <c r="I399" s="4">
        <v>26416</v>
      </c>
      <c r="S399" s="4">
        <v>38425</v>
      </c>
      <c r="T399" s="4">
        <v>38425</v>
      </c>
      <c r="U399" t="s">
        <v>48</v>
      </c>
      <c r="X399" s="4">
        <v>38425</v>
      </c>
      <c r="AB399" t="s">
        <v>98</v>
      </c>
      <c r="AC399" t="s">
        <v>55</v>
      </c>
      <c r="AD399" t="s">
        <v>51</v>
      </c>
      <c r="AE399" t="s">
        <v>51</v>
      </c>
      <c r="AF399" t="s">
        <v>88</v>
      </c>
      <c r="AI399" t="s">
        <v>68</v>
      </c>
      <c r="AJ399">
        <v>169</v>
      </c>
      <c r="AK399">
        <v>2119.92</v>
      </c>
      <c r="AL399">
        <v>12.23</v>
      </c>
      <c r="AM399">
        <v>27.51</v>
      </c>
      <c r="AN399">
        <v>1865.4</v>
      </c>
      <c r="AO399" s="3">
        <f>IF(Base[[#This Row],[Société]]="","",IF(Base[[#This Row],[Date ancienneté]]="",DATEDIF($S399,'Tableau de bord_Effectif'!$A$29,"Y"),DATEDIF($T399,'Tableau de bord_Effectif'!$A$29,"Y")))</f>
        <v>19</v>
      </c>
      <c r="AP399" s="2" t="str">
        <f>IF(Base[[#This Row],[Société]]="","",IF($AO399&gt;35,"6 - Plus de 35 ans",IF($AO399&gt;25,"5 - De 26 à 35 ans",IF($AO399&gt;15,"4 - De 16 à 25 ans",IF($AO399&gt;5,"3 - De 6 à 15 ans",IF($AQ399&gt;0,"2 - De 1 à 5 ans","1 - Moins d'1 an"))))))</f>
        <v>4 - De 16 à 25 ans</v>
      </c>
      <c r="AQ399" s="3">
        <f>IF($A399="","",DATEDIF($I399,'Tableau de bord_Effectif'!$A$29,"Y"))</f>
        <v>52</v>
      </c>
      <c r="AR399" s="2" t="str">
        <f>IF(Base[[#This Row],[Société]]="","",IF($AQ399&gt;55,"6 - Plus de 55 ans",IF($AQ399&gt;45,"5 - De 46 à 55 ans",IF($AQ399&gt;35,"4 - De 36 à 45 ans",IF($AQ399&gt;25,"3 - De 26 à 35 ans",IF($AQ399&gt;17,"2 - De 18 à 25 ans","1 - Moins de 18 ans"))))))</f>
        <v>5 - De 46 à 55 ans</v>
      </c>
      <c r="AS399" s="3">
        <f t="shared" si="6"/>
        <v>1</v>
      </c>
      <c r="AT399" s="3">
        <f>IF(Base[[#This Row],[Société]]="","",YEAR(Base[[#This Row],[Période]]))</f>
        <v>2024</v>
      </c>
      <c r="AU399" s="3">
        <f>IF(A399="","",MONTH(Base[[#This Row],[Période]]))</f>
        <v>4</v>
      </c>
    </row>
    <row r="400" spans="1:47" x14ac:dyDescent="0.25">
      <c r="A400" t="s">
        <v>322</v>
      </c>
      <c r="B400">
        <v>167</v>
      </c>
      <c r="C400" t="s">
        <v>45</v>
      </c>
      <c r="D400" t="s">
        <v>249</v>
      </c>
      <c r="E400" t="str">
        <f>CONCATENATE("Pré",Base[[#This Row],[Nom]])</f>
        <v>PréNom55</v>
      </c>
      <c r="F400" s="4">
        <v>45383</v>
      </c>
      <c r="G400" t="s">
        <v>46</v>
      </c>
      <c r="H400" t="s">
        <v>77</v>
      </c>
      <c r="I400" s="4">
        <v>38269</v>
      </c>
      <c r="S400" s="4">
        <v>44044</v>
      </c>
      <c r="T400" s="4">
        <v>44044</v>
      </c>
      <c r="U400" t="s">
        <v>78</v>
      </c>
      <c r="V400" t="s">
        <v>79</v>
      </c>
      <c r="W400" s="4">
        <v>44774</v>
      </c>
      <c r="X400" s="4">
        <v>44774</v>
      </c>
      <c r="Z400">
        <v>81</v>
      </c>
      <c r="AB400" t="s">
        <v>103</v>
      </c>
      <c r="AC400" t="s">
        <v>79</v>
      </c>
      <c r="AD400" t="s">
        <v>51</v>
      </c>
      <c r="AE400" t="s">
        <v>51</v>
      </c>
      <c r="AI400" t="s">
        <v>68</v>
      </c>
      <c r="AJ400">
        <v>151.66999999999999</v>
      </c>
      <c r="AK400">
        <v>1183.8599999999999</v>
      </c>
      <c r="AL400">
        <v>7.81</v>
      </c>
      <c r="AM400">
        <v>1185.79</v>
      </c>
      <c r="AN400">
        <v>1351.14</v>
      </c>
      <c r="AO400" s="3">
        <f>IF(Base[[#This Row],[Société]]="","",IF(Base[[#This Row],[Date ancienneté]]="",DATEDIF($S400,'Tableau de bord_Effectif'!$A$29,"Y"),DATEDIF($T400,'Tableau de bord_Effectif'!$A$29,"Y")))</f>
        <v>3</v>
      </c>
      <c r="AP400" s="2" t="str">
        <f>IF(Base[[#This Row],[Société]]="","",IF($AO400&gt;35,"6 - Plus de 35 ans",IF($AO400&gt;25,"5 - De 26 à 35 ans",IF($AO400&gt;15,"4 - De 16 à 25 ans",IF($AO400&gt;5,"3 - De 6 à 15 ans",IF($AQ400&gt;0,"2 - De 1 à 5 ans","1 - Moins d'1 an"))))))</f>
        <v>2 - De 1 à 5 ans</v>
      </c>
      <c r="AQ400" s="3">
        <f>IF($A400="","",DATEDIF($I400,'Tableau de bord_Effectif'!$A$29,"Y"))</f>
        <v>19</v>
      </c>
      <c r="AR400" s="2" t="str">
        <f>IF(Base[[#This Row],[Société]]="","",IF($AQ400&gt;55,"6 - Plus de 55 ans",IF($AQ400&gt;45,"5 - De 46 à 55 ans",IF($AQ400&gt;35,"4 - De 36 à 45 ans",IF($AQ400&gt;25,"3 - De 26 à 35 ans",IF($AQ400&gt;17,"2 - De 18 à 25 ans","1 - Moins de 18 ans"))))))</f>
        <v>2 - De 18 à 25 ans</v>
      </c>
      <c r="AS400" s="3">
        <f t="shared" si="6"/>
        <v>1</v>
      </c>
      <c r="AT400" s="3">
        <f>IF(Base[[#This Row],[Société]]="","",YEAR(Base[[#This Row],[Période]]))</f>
        <v>2024</v>
      </c>
      <c r="AU400" s="3">
        <f>IF(A400="","",MONTH(Base[[#This Row],[Période]]))</f>
        <v>4</v>
      </c>
    </row>
    <row r="401" spans="1:47" x14ac:dyDescent="0.25">
      <c r="A401" t="s">
        <v>322</v>
      </c>
      <c r="B401">
        <v>256</v>
      </c>
      <c r="C401" t="s">
        <v>45</v>
      </c>
      <c r="D401" t="s">
        <v>250</v>
      </c>
      <c r="E401" t="str">
        <f>CONCATENATE("Pré",Base[[#This Row],[Nom]])</f>
        <v>PréNom56</v>
      </c>
      <c r="F401" s="4">
        <v>45383</v>
      </c>
      <c r="G401" t="s">
        <v>46</v>
      </c>
      <c r="H401" t="s">
        <v>47</v>
      </c>
      <c r="I401" s="4">
        <v>38363</v>
      </c>
      <c r="S401" s="4">
        <v>45384</v>
      </c>
      <c r="U401" t="s">
        <v>90</v>
      </c>
      <c r="V401" t="s">
        <v>91</v>
      </c>
      <c r="W401" s="4">
        <v>45384</v>
      </c>
      <c r="X401" s="4">
        <v>45384</v>
      </c>
      <c r="Y401" s="4">
        <v>45565</v>
      </c>
      <c r="Z401">
        <v>31</v>
      </c>
      <c r="AB401" t="s">
        <v>92</v>
      </c>
      <c r="AC401" t="s">
        <v>55</v>
      </c>
      <c r="AD401" t="s">
        <v>51</v>
      </c>
      <c r="AE401" t="s">
        <v>51</v>
      </c>
      <c r="AF401" t="s">
        <v>64</v>
      </c>
      <c r="AI401" t="s">
        <v>68</v>
      </c>
      <c r="AJ401">
        <v>151.66999999999999</v>
      </c>
      <c r="AK401">
        <v>1786.67</v>
      </c>
      <c r="AL401">
        <v>11.78</v>
      </c>
      <c r="AM401">
        <v>1972.68</v>
      </c>
      <c r="AN401">
        <v>2359.1999999999998</v>
      </c>
      <c r="AO401" s="3">
        <f>IF(Base[[#This Row],[Société]]="","",IF(Base[[#This Row],[Date ancienneté]]="",DATEDIF($S401,'Tableau de bord_Effectif'!$A$29,"Y"),DATEDIF($T401,'Tableau de bord_Effectif'!$A$29,"Y")))</f>
        <v>0</v>
      </c>
      <c r="AP401" s="2" t="str">
        <f>IF(Base[[#This Row],[Société]]="","",IF($AO401&gt;35,"6 - Plus de 35 ans",IF($AO401&gt;25,"5 - De 26 à 35 ans",IF($AO401&gt;15,"4 - De 16 à 25 ans",IF($AO401&gt;5,"3 - De 6 à 15 ans",IF($AQ401&gt;0,"2 - De 1 à 5 ans","1 - Moins d'1 an"))))))</f>
        <v>2 - De 1 à 5 ans</v>
      </c>
      <c r="AQ401" s="3">
        <f>IF($A401="","",DATEDIF($I401,'Tableau de bord_Effectif'!$A$29,"Y"))</f>
        <v>19</v>
      </c>
      <c r="AR401" s="2" t="str">
        <f>IF(Base[[#This Row],[Société]]="","",IF($AQ401&gt;55,"6 - Plus de 55 ans",IF($AQ401&gt;45,"5 - De 46 à 55 ans",IF($AQ401&gt;35,"4 - De 36 à 45 ans",IF($AQ401&gt;25,"3 - De 26 à 35 ans",IF($AQ401&gt;17,"2 - De 18 à 25 ans","1 - Moins de 18 ans"))))))</f>
        <v>2 - De 18 à 25 ans</v>
      </c>
      <c r="AS401" s="3">
        <f t="shared" si="6"/>
        <v>1</v>
      </c>
      <c r="AT401" s="3">
        <f>IF(Base[[#This Row],[Société]]="","",YEAR(Base[[#This Row],[Période]]))</f>
        <v>2024</v>
      </c>
      <c r="AU401" s="3">
        <f>IF(A401="","",MONTH(Base[[#This Row],[Période]]))</f>
        <v>4</v>
      </c>
    </row>
    <row r="402" spans="1:47" x14ac:dyDescent="0.25">
      <c r="A402" t="s">
        <v>322</v>
      </c>
      <c r="B402">
        <v>103</v>
      </c>
      <c r="C402" t="s">
        <v>45</v>
      </c>
      <c r="D402" t="s">
        <v>251</v>
      </c>
      <c r="E402" t="str">
        <f>CONCATENATE("Pré",Base[[#This Row],[Nom]])</f>
        <v>PréNom57</v>
      </c>
      <c r="F402" s="4">
        <v>45383</v>
      </c>
      <c r="G402" t="s">
        <v>46</v>
      </c>
      <c r="H402" t="s">
        <v>47</v>
      </c>
      <c r="I402" s="4">
        <v>32639</v>
      </c>
      <c r="S402" s="4">
        <v>42401</v>
      </c>
      <c r="T402" s="4">
        <v>42401</v>
      </c>
      <c r="U402" t="s">
        <v>48</v>
      </c>
      <c r="X402" s="4">
        <v>42948</v>
      </c>
      <c r="AB402" t="s">
        <v>108</v>
      </c>
      <c r="AC402" t="s">
        <v>55</v>
      </c>
      <c r="AD402" t="s">
        <v>51</v>
      </c>
      <c r="AE402" t="s">
        <v>51</v>
      </c>
      <c r="AF402" t="s">
        <v>66</v>
      </c>
      <c r="AI402" t="s">
        <v>68</v>
      </c>
      <c r="AJ402">
        <v>151.66999999999999</v>
      </c>
      <c r="AK402">
        <v>2009.63</v>
      </c>
      <c r="AL402">
        <v>13.25</v>
      </c>
      <c r="AM402">
        <v>2580.34</v>
      </c>
      <c r="AN402">
        <v>3456.56</v>
      </c>
      <c r="AO402" s="3">
        <f>IF(Base[[#This Row],[Société]]="","",IF(Base[[#This Row],[Date ancienneté]]="",DATEDIF($S402,'Tableau de bord_Effectif'!$A$29,"Y"),DATEDIF($T402,'Tableau de bord_Effectif'!$A$29,"Y")))</f>
        <v>8</v>
      </c>
      <c r="AP402" s="2" t="str">
        <f>IF(Base[[#This Row],[Société]]="","",IF($AO402&gt;35,"6 - Plus de 35 ans",IF($AO402&gt;25,"5 - De 26 à 35 ans",IF($AO402&gt;15,"4 - De 16 à 25 ans",IF($AO402&gt;5,"3 - De 6 à 15 ans",IF($AQ402&gt;0,"2 - De 1 à 5 ans","1 - Moins d'1 an"))))))</f>
        <v>3 - De 6 à 15 ans</v>
      </c>
      <c r="AQ402" s="3">
        <f>IF($A402="","",DATEDIF($I402,'Tableau de bord_Effectif'!$A$29,"Y"))</f>
        <v>35</v>
      </c>
      <c r="AR402" s="2" t="str">
        <f>IF(Base[[#This Row],[Société]]="","",IF($AQ402&gt;55,"6 - Plus de 55 ans",IF($AQ402&gt;45,"5 - De 46 à 55 ans",IF($AQ402&gt;35,"4 - De 36 à 45 ans",IF($AQ402&gt;25,"3 - De 26 à 35 ans",IF($AQ402&gt;17,"2 - De 18 à 25 ans","1 - Moins de 18 ans"))))))</f>
        <v>3 - De 26 à 35 ans</v>
      </c>
      <c r="AS402" s="3">
        <f t="shared" si="6"/>
        <v>1</v>
      </c>
      <c r="AT402" s="3">
        <f>IF(Base[[#This Row],[Société]]="","",YEAR(Base[[#This Row],[Période]]))</f>
        <v>2024</v>
      </c>
      <c r="AU402" s="3">
        <f>IF(A402="","",MONTH(Base[[#This Row],[Période]]))</f>
        <v>4</v>
      </c>
    </row>
    <row r="403" spans="1:47" x14ac:dyDescent="0.25">
      <c r="A403" t="s">
        <v>322</v>
      </c>
      <c r="B403">
        <v>255</v>
      </c>
      <c r="C403" t="s">
        <v>45</v>
      </c>
      <c r="D403" t="s">
        <v>252</v>
      </c>
      <c r="E403" t="str">
        <f>CONCATENATE("Pré",Base[[#This Row],[Nom]])</f>
        <v>PréNom58</v>
      </c>
      <c r="F403" s="4">
        <v>45383</v>
      </c>
      <c r="G403" t="s">
        <v>46</v>
      </c>
      <c r="H403" t="s">
        <v>47</v>
      </c>
      <c r="I403" s="4">
        <v>35320</v>
      </c>
      <c r="S403" s="4">
        <v>45384</v>
      </c>
      <c r="U403" t="s">
        <v>90</v>
      </c>
      <c r="V403" t="s">
        <v>91</v>
      </c>
      <c r="W403" s="4">
        <v>45384</v>
      </c>
      <c r="X403" s="4">
        <v>45384</v>
      </c>
      <c r="Y403" s="4">
        <v>45565</v>
      </c>
      <c r="Z403">
        <v>31</v>
      </c>
      <c r="AB403" t="s">
        <v>92</v>
      </c>
      <c r="AC403" t="s">
        <v>55</v>
      </c>
      <c r="AD403" t="s">
        <v>51</v>
      </c>
      <c r="AE403" t="s">
        <v>51</v>
      </c>
      <c r="AF403" t="s">
        <v>64</v>
      </c>
      <c r="AI403" t="s">
        <v>68</v>
      </c>
      <c r="AJ403">
        <v>151.66999999999999</v>
      </c>
      <c r="AK403">
        <v>1786.67</v>
      </c>
      <c r="AL403">
        <v>11.78</v>
      </c>
      <c r="AM403">
        <v>2004.98</v>
      </c>
      <c r="AN403">
        <v>2395.48</v>
      </c>
      <c r="AO403" s="3">
        <f>IF(Base[[#This Row],[Société]]="","",IF(Base[[#This Row],[Date ancienneté]]="",DATEDIF($S403,'Tableau de bord_Effectif'!$A$29,"Y"),DATEDIF($T403,'Tableau de bord_Effectif'!$A$29,"Y")))</f>
        <v>0</v>
      </c>
      <c r="AP403" s="2" t="str">
        <f>IF(Base[[#This Row],[Société]]="","",IF($AO403&gt;35,"6 - Plus de 35 ans",IF($AO403&gt;25,"5 - De 26 à 35 ans",IF($AO403&gt;15,"4 - De 16 à 25 ans",IF($AO403&gt;5,"3 - De 6 à 15 ans",IF($AQ403&gt;0,"2 - De 1 à 5 ans","1 - Moins d'1 an"))))))</f>
        <v>2 - De 1 à 5 ans</v>
      </c>
      <c r="AQ403" s="3">
        <f>IF($A403="","",DATEDIF($I403,'Tableau de bord_Effectif'!$A$29,"Y"))</f>
        <v>27</v>
      </c>
      <c r="AR403" s="2" t="str">
        <f>IF(Base[[#This Row],[Société]]="","",IF($AQ403&gt;55,"6 - Plus de 55 ans",IF($AQ403&gt;45,"5 - De 46 à 55 ans",IF($AQ403&gt;35,"4 - De 36 à 45 ans",IF($AQ403&gt;25,"3 - De 26 à 35 ans",IF($AQ403&gt;17,"2 - De 18 à 25 ans","1 - Moins de 18 ans"))))))</f>
        <v>3 - De 26 à 35 ans</v>
      </c>
      <c r="AS403" s="3">
        <f t="shared" si="6"/>
        <v>1</v>
      </c>
      <c r="AT403" s="3">
        <f>IF(Base[[#This Row],[Société]]="","",YEAR(Base[[#This Row],[Période]]))</f>
        <v>2024</v>
      </c>
      <c r="AU403" s="3">
        <f>IF(A403="","",MONTH(Base[[#This Row],[Période]]))</f>
        <v>4</v>
      </c>
    </row>
    <row r="404" spans="1:47" x14ac:dyDescent="0.25">
      <c r="A404" t="s">
        <v>322</v>
      </c>
      <c r="B404">
        <v>211</v>
      </c>
      <c r="C404" t="s">
        <v>45</v>
      </c>
      <c r="D404" t="s">
        <v>253</v>
      </c>
      <c r="E404" t="str">
        <f>CONCATENATE("Pré",Base[[#This Row],[Nom]])</f>
        <v>PréNom59</v>
      </c>
      <c r="F404" s="4">
        <v>45383</v>
      </c>
      <c r="G404" t="s">
        <v>46</v>
      </c>
      <c r="H404" t="s">
        <v>47</v>
      </c>
      <c r="I404" s="4">
        <v>27309</v>
      </c>
      <c r="S404" s="4">
        <v>44697</v>
      </c>
      <c r="U404" t="s">
        <v>48</v>
      </c>
      <c r="W404" s="4">
        <v>44697</v>
      </c>
      <c r="X404" s="4">
        <v>44697</v>
      </c>
      <c r="AB404" t="s">
        <v>92</v>
      </c>
      <c r="AC404" t="s">
        <v>55</v>
      </c>
      <c r="AD404" t="s">
        <v>51</v>
      </c>
      <c r="AE404" t="s">
        <v>51</v>
      </c>
      <c r="AF404" t="s">
        <v>64</v>
      </c>
      <c r="AI404" t="s">
        <v>68</v>
      </c>
      <c r="AJ404">
        <v>151.66999999999999</v>
      </c>
      <c r="AK404">
        <v>1786.67</v>
      </c>
      <c r="AL404">
        <v>11.78</v>
      </c>
      <c r="AM404">
        <v>2088.7199999999998</v>
      </c>
      <c r="AN404">
        <v>2581.21</v>
      </c>
      <c r="AO404" s="3">
        <f>IF(Base[[#This Row],[Société]]="","",IF(Base[[#This Row],[Date ancienneté]]="",DATEDIF($S404,'Tableau de bord_Effectif'!$A$29,"Y"),DATEDIF($T404,'Tableau de bord_Effectif'!$A$29,"Y")))</f>
        <v>2</v>
      </c>
      <c r="AP404" s="2" t="str">
        <f>IF(Base[[#This Row],[Société]]="","",IF($AO404&gt;35,"6 - Plus de 35 ans",IF($AO404&gt;25,"5 - De 26 à 35 ans",IF($AO404&gt;15,"4 - De 16 à 25 ans",IF($AO404&gt;5,"3 - De 6 à 15 ans",IF($AQ404&gt;0,"2 - De 1 à 5 ans","1 - Moins d'1 an"))))))</f>
        <v>2 - De 1 à 5 ans</v>
      </c>
      <c r="AQ404" s="3">
        <f>IF($A404="","",DATEDIF($I404,'Tableau de bord_Effectif'!$A$29,"Y"))</f>
        <v>49</v>
      </c>
      <c r="AR404" s="2" t="str">
        <f>IF(Base[[#This Row],[Société]]="","",IF($AQ404&gt;55,"6 - Plus de 55 ans",IF($AQ404&gt;45,"5 - De 46 à 55 ans",IF($AQ404&gt;35,"4 - De 36 à 45 ans",IF($AQ404&gt;25,"3 - De 26 à 35 ans",IF($AQ404&gt;17,"2 - De 18 à 25 ans","1 - Moins de 18 ans"))))))</f>
        <v>5 - De 46 à 55 ans</v>
      </c>
      <c r="AS404" s="3">
        <f t="shared" si="6"/>
        <v>1</v>
      </c>
      <c r="AT404" s="3">
        <f>IF(Base[[#This Row],[Société]]="","",YEAR(Base[[#This Row],[Période]]))</f>
        <v>2024</v>
      </c>
      <c r="AU404" s="3">
        <f>IF(A404="","",MONTH(Base[[#This Row],[Période]]))</f>
        <v>4</v>
      </c>
    </row>
    <row r="405" spans="1:47" x14ac:dyDescent="0.25">
      <c r="A405" t="s">
        <v>322</v>
      </c>
      <c r="B405">
        <v>220</v>
      </c>
      <c r="C405" t="s">
        <v>57</v>
      </c>
      <c r="D405" t="s">
        <v>254</v>
      </c>
      <c r="E405" t="str">
        <f>CONCATENATE("Pré",Base[[#This Row],[Nom]])</f>
        <v>PréNom60</v>
      </c>
      <c r="F405" s="4">
        <v>45383</v>
      </c>
      <c r="G405" t="s">
        <v>58</v>
      </c>
      <c r="H405" t="s">
        <v>47</v>
      </c>
      <c r="I405" s="4">
        <v>38304</v>
      </c>
      <c r="S405" s="4">
        <v>44805</v>
      </c>
      <c r="U405" t="s">
        <v>78</v>
      </c>
      <c r="V405" t="s">
        <v>79</v>
      </c>
      <c r="W405" s="4">
        <v>44805</v>
      </c>
      <c r="X405" s="4">
        <v>44805</v>
      </c>
      <c r="Y405" s="4">
        <v>45535</v>
      </c>
      <c r="Z405">
        <v>81</v>
      </c>
      <c r="AB405" t="s">
        <v>103</v>
      </c>
      <c r="AC405" t="s">
        <v>79</v>
      </c>
      <c r="AD405" t="s">
        <v>104</v>
      </c>
      <c r="AE405" t="s">
        <v>51</v>
      </c>
      <c r="AI405" t="s">
        <v>68</v>
      </c>
      <c r="AJ405">
        <v>151.66999999999999</v>
      </c>
      <c r="AK405">
        <v>1007.16</v>
      </c>
      <c r="AL405">
        <v>6.64</v>
      </c>
      <c r="AM405">
        <v>1009.36</v>
      </c>
      <c r="AN405">
        <v>1202.51</v>
      </c>
      <c r="AO405" s="3">
        <f>IF(Base[[#This Row],[Société]]="","",IF(Base[[#This Row],[Date ancienneté]]="",DATEDIF($S405,'Tableau de bord_Effectif'!$A$29,"Y"),DATEDIF($T405,'Tableau de bord_Effectif'!$A$29,"Y")))</f>
        <v>1</v>
      </c>
      <c r="AP405" s="2" t="str">
        <f>IF(Base[[#This Row],[Société]]="","",IF($AO405&gt;35,"6 - Plus de 35 ans",IF($AO405&gt;25,"5 - De 26 à 35 ans",IF($AO405&gt;15,"4 - De 16 à 25 ans",IF($AO405&gt;5,"3 - De 6 à 15 ans",IF($AQ405&gt;0,"2 - De 1 à 5 ans","1 - Moins d'1 an"))))))</f>
        <v>2 - De 1 à 5 ans</v>
      </c>
      <c r="AQ405" s="3">
        <f>IF($A405="","",DATEDIF($I405,'Tableau de bord_Effectif'!$A$29,"Y"))</f>
        <v>19</v>
      </c>
      <c r="AR405" s="2" t="str">
        <f>IF(Base[[#This Row],[Société]]="","",IF($AQ405&gt;55,"6 - Plus de 55 ans",IF($AQ405&gt;45,"5 - De 46 à 55 ans",IF($AQ405&gt;35,"4 - De 36 à 45 ans",IF($AQ405&gt;25,"3 - De 26 à 35 ans",IF($AQ405&gt;17,"2 - De 18 à 25 ans","1 - Moins de 18 ans"))))))</f>
        <v>2 - De 18 à 25 ans</v>
      </c>
      <c r="AS405" s="3">
        <f t="shared" si="6"/>
        <v>-1</v>
      </c>
      <c r="AT405" s="3">
        <f>IF(Base[[#This Row],[Société]]="","",YEAR(Base[[#This Row],[Période]]))</f>
        <v>2024</v>
      </c>
      <c r="AU405" s="3">
        <f>IF(A405="","",MONTH(Base[[#This Row],[Période]]))</f>
        <v>4</v>
      </c>
    </row>
    <row r="406" spans="1:47" x14ac:dyDescent="0.25">
      <c r="A406" t="s">
        <v>322</v>
      </c>
      <c r="B406">
        <v>208</v>
      </c>
      <c r="C406" t="s">
        <v>45</v>
      </c>
      <c r="D406" t="s">
        <v>255</v>
      </c>
      <c r="E406" t="str">
        <f>CONCATENATE("Pré",Base[[#This Row],[Nom]])</f>
        <v>PréNom61</v>
      </c>
      <c r="F406" s="4">
        <v>45383</v>
      </c>
      <c r="G406" t="s">
        <v>46</v>
      </c>
      <c r="H406" t="s">
        <v>47</v>
      </c>
      <c r="I406" s="4">
        <v>26983</v>
      </c>
      <c r="S406" s="4">
        <v>44662</v>
      </c>
      <c r="U406" t="s">
        <v>90</v>
      </c>
      <c r="V406" t="s">
        <v>110</v>
      </c>
      <c r="W406" s="4">
        <v>44849</v>
      </c>
      <c r="X406" s="4">
        <v>44849</v>
      </c>
      <c r="Y406" s="4">
        <v>45394</v>
      </c>
      <c r="Z406">
        <v>31</v>
      </c>
      <c r="AA406" s="4">
        <v>45394</v>
      </c>
      <c r="AB406" t="s">
        <v>92</v>
      </c>
      <c r="AC406" t="s">
        <v>55</v>
      </c>
      <c r="AD406" t="s">
        <v>51</v>
      </c>
      <c r="AE406" t="s">
        <v>51</v>
      </c>
      <c r="AF406" t="s">
        <v>64</v>
      </c>
      <c r="AI406" t="s">
        <v>68</v>
      </c>
      <c r="AJ406">
        <v>151.66999999999999</v>
      </c>
      <c r="AK406">
        <v>1786.67</v>
      </c>
      <c r="AL406">
        <v>11.78</v>
      </c>
      <c r="AM406">
        <v>4385.46</v>
      </c>
      <c r="AN406">
        <v>7811.03</v>
      </c>
      <c r="AO406" s="3">
        <f>IF(Base[[#This Row],[Société]]="","",IF(Base[[#This Row],[Date ancienneté]]="",DATEDIF($S406,'Tableau de bord_Effectif'!$A$29,"Y"),DATEDIF($T406,'Tableau de bord_Effectif'!$A$29,"Y")))</f>
        <v>2</v>
      </c>
      <c r="AP406" s="2" t="str">
        <f>IF(Base[[#This Row],[Société]]="","",IF($AO406&gt;35,"6 - Plus de 35 ans",IF($AO406&gt;25,"5 - De 26 à 35 ans",IF($AO406&gt;15,"4 - De 16 à 25 ans",IF($AO406&gt;5,"3 - De 6 à 15 ans",IF($AQ406&gt;0,"2 - De 1 à 5 ans","1 - Moins d'1 an"))))))</f>
        <v>2 - De 1 à 5 ans</v>
      </c>
      <c r="AQ406" s="3">
        <f>IF($A406="","",DATEDIF($I406,'Tableau de bord_Effectif'!$A$29,"Y"))</f>
        <v>50</v>
      </c>
      <c r="AR406" s="2" t="str">
        <f>IF(Base[[#This Row],[Société]]="","",IF($AQ406&gt;55,"6 - Plus de 55 ans",IF($AQ406&gt;45,"5 - De 46 à 55 ans",IF($AQ406&gt;35,"4 - De 36 à 45 ans",IF($AQ406&gt;25,"3 - De 26 à 35 ans",IF($AQ406&gt;17,"2 - De 18 à 25 ans","1 - Moins de 18 ans"))))))</f>
        <v>5 - De 46 à 55 ans</v>
      </c>
      <c r="AS406" s="3">
        <f t="shared" si="6"/>
        <v>1</v>
      </c>
      <c r="AT406" s="3">
        <f>IF(Base[[#This Row],[Société]]="","",YEAR(Base[[#This Row],[Période]]))</f>
        <v>2024</v>
      </c>
      <c r="AU406" s="3">
        <f>IF(A406="","",MONTH(Base[[#This Row],[Période]]))</f>
        <v>4</v>
      </c>
    </row>
    <row r="407" spans="1:47" x14ac:dyDescent="0.25">
      <c r="A407" t="s">
        <v>322</v>
      </c>
      <c r="B407">
        <v>181</v>
      </c>
      <c r="C407" t="s">
        <v>45</v>
      </c>
      <c r="D407" t="s">
        <v>256</v>
      </c>
      <c r="E407" t="str">
        <f>CONCATENATE("Pré",Base[[#This Row],[Nom]])</f>
        <v>PréNom62</v>
      </c>
      <c r="F407" s="4">
        <v>45383</v>
      </c>
      <c r="G407" t="s">
        <v>46</v>
      </c>
      <c r="H407" t="s">
        <v>77</v>
      </c>
      <c r="I407" s="4">
        <v>36404</v>
      </c>
      <c r="S407" s="4">
        <v>44249</v>
      </c>
      <c r="T407" s="4">
        <v>44249</v>
      </c>
      <c r="U407" t="s">
        <v>48</v>
      </c>
      <c r="W407" s="4">
        <v>44249</v>
      </c>
      <c r="X407" s="4">
        <v>44249</v>
      </c>
      <c r="AB407" t="s">
        <v>89</v>
      </c>
      <c r="AC407" t="s">
        <v>60</v>
      </c>
      <c r="AD407" t="s">
        <v>51</v>
      </c>
      <c r="AE407" t="s">
        <v>51</v>
      </c>
      <c r="AF407" t="s">
        <v>85</v>
      </c>
      <c r="AI407" t="s">
        <v>86</v>
      </c>
      <c r="AJ407">
        <v>151.66999999999999</v>
      </c>
      <c r="AK407">
        <v>2453.33</v>
      </c>
      <c r="AL407">
        <v>16.18</v>
      </c>
      <c r="AM407">
        <v>2567.46</v>
      </c>
      <c r="AN407">
        <v>3464.52</v>
      </c>
      <c r="AO407" s="3">
        <f>IF(Base[[#This Row],[Société]]="","",IF(Base[[#This Row],[Date ancienneté]]="",DATEDIF($S407,'Tableau de bord_Effectif'!$A$29,"Y"),DATEDIF($T407,'Tableau de bord_Effectif'!$A$29,"Y")))</f>
        <v>3</v>
      </c>
      <c r="AP407" s="2" t="str">
        <f>IF(Base[[#This Row],[Société]]="","",IF($AO407&gt;35,"6 - Plus de 35 ans",IF($AO407&gt;25,"5 - De 26 à 35 ans",IF($AO407&gt;15,"4 - De 16 à 25 ans",IF($AO407&gt;5,"3 - De 6 à 15 ans",IF($AQ407&gt;0,"2 - De 1 à 5 ans","1 - Moins d'1 an"))))))</f>
        <v>2 - De 1 à 5 ans</v>
      </c>
      <c r="AQ407" s="3">
        <f>IF($A407="","",DATEDIF($I407,'Tableau de bord_Effectif'!$A$29,"Y"))</f>
        <v>24</v>
      </c>
      <c r="AR407" s="2" t="str">
        <f>IF(Base[[#This Row],[Société]]="","",IF($AQ407&gt;55,"6 - Plus de 55 ans",IF($AQ407&gt;45,"5 - De 46 à 55 ans",IF($AQ407&gt;35,"4 - De 36 à 45 ans",IF($AQ407&gt;25,"3 - De 26 à 35 ans",IF($AQ407&gt;17,"2 - De 18 à 25 ans","1 - Moins de 18 ans"))))))</f>
        <v>2 - De 18 à 25 ans</v>
      </c>
      <c r="AS407" s="3">
        <f t="shared" si="6"/>
        <v>1</v>
      </c>
      <c r="AT407" s="3">
        <f>IF(Base[[#This Row],[Société]]="","",YEAR(Base[[#This Row],[Période]]))</f>
        <v>2024</v>
      </c>
      <c r="AU407" s="3">
        <f>IF(A407="","",MONTH(Base[[#This Row],[Période]]))</f>
        <v>4</v>
      </c>
    </row>
    <row r="408" spans="1:47" x14ac:dyDescent="0.25">
      <c r="A408" t="s">
        <v>322</v>
      </c>
      <c r="B408">
        <v>184</v>
      </c>
      <c r="C408" t="s">
        <v>45</v>
      </c>
      <c r="D408" t="s">
        <v>257</v>
      </c>
      <c r="E408" t="str">
        <f>CONCATENATE("Pré",Base[[#This Row],[Nom]])</f>
        <v>PréNom63</v>
      </c>
      <c r="F408" s="4">
        <v>45383</v>
      </c>
      <c r="G408" t="s">
        <v>46</v>
      </c>
      <c r="H408" t="s">
        <v>47</v>
      </c>
      <c r="I408" s="4">
        <v>35106</v>
      </c>
      <c r="S408" s="4">
        <v>44348</v>
      </c>
      <c r="U408" t="s">
        <v>48</v>
      </c>
      <c r="W408" s="4">
        <v>44348</v>
      </c>
      <c r="X408" s="4">
        <v>44348</v>
      </c>
      <c r="AB408" t="s">
        <v>95</v>
      </c>
      <c r="AC408" t="s">
        <v>55</v>
      </c>
      <c r="AD408" t="s">
        <v>51</v>
      </c>
      <c r="AE408" t="s">
        <v>51</v>
      </c>
      <c r="AF408" t="s">
        <v>88</v>
      </c>
      <c r="AI408" t="s">
        <v>68</v>
      </c>
      <c r="AJ408">
        <v>151.66999999999999</v>
      </c>
      <c r="AK408">
        <v>1854.98</v>
      </c>
      <c r="AL408">
        <v>12.23</v>
      </c>
      <c r="AM408">
        <v>2144</v>
      </c>
      <c r="AN408">
        <v>2745.95</v>
      </c>
      <c r="AO408" s="3">
        <f>IF(Base[[#This Row],[Société]]="","",IF(Base[[#This Row],[Date ancienneté]]="",DATEDIF($S408,'Tableau de bord_Effectif'!$A$29,"Y"),DATEDIF($T408,'Tableau de bord_Effectif'!$A$29,"Y")))</f>
        <v>3</v>
      </c>
      <c r="AP408" s="2" t="str">
        <f>IF(Base[[#This Row],[Société]]="","",IF($AO408&gt;35,"6 - Plus de 35 ans",IF($AO408&gt;25,"5 - De 26 à 35 ans",IF($AO408&gt;15,"4 - De 16 à 25 ans",IF($AO408&gt;5,"3 - De 6 à 15 ans",IF($AQ408&gt;0,"2 - De 1 à 5 ans","1 - Moins d'1 an"))))))</f>
        <v>2 - De 1 à 5 ans</v>
      </c>
      <c r="AQ408" s="3">
        <f>IF($A408="","",DATEDIF($I408,'Tableau de bord_Effectif'!$A$29,"Y"))</f>
        <v>28</v>
      </c>
      <c r="AR408" s="2" t="str">
        <f>IF(Base[[#This Row],[Société]]="","",IF($AQ408&gt;55,"6 - Plus de 55 ans",IF($AQ408&gt;45,"5 - De 46 à 55 ans",IF($AQ408&gt;35,"4 - De 36 à 45 ans",IF($AQ408&gt;25,"3 - De 26 à 35 ans",IF($AQ408&gt;17,"2 - De 18 à 25 ans","1 - Moins de 18 ans"))))))</f>
        <v>3 - De 26 à 35 ans</v>
      </c>
      <c r="AS408" s="3">
        <f t="shared" si="6"/>
        <v>1</v>
      </c>
      <c r="AT408" s="3">
        <f>IF(Base[[#This Row],[Société]]="","",YEAR(Base[[#This Row],[Période]]))</f>
        <v>2024</v>
      </c>
      <c r="AU408" s="3">
        <f>IF(A408="","",MONTH(Base[[#This Row],[Période]]))</f>
        <v>4</v>
      </c>
    </row>
    <row r="409" spans="1:47" x14ac:dyDescent="0.25">
      <c r="A409" t="s">
        <v>322</v>
      </c>
      <c r="B409">
        <v>93</v>
      </c>
      <c r="C409" t="s">
        <v>45</v>
      </c>
      <c r="D409" t="s">
        <v>258</v>
      </c>
      <c r="E409" t="str">
        <f>CONCATENATE("Pré",Base[[#This Row],[Nom]])</f>
        <v>PréNom64</v>
      </c>
      <c r="F409" s="4">
        <v>45383</v>
      </c>
      <c r="G409" t="s">
        <v>46</v>
      </c>
      <c r="H409" t="s">
        <v>47</v>
      </c>
      <c r="I409" s="4">
        <v>34916</v>
      </c>
      <c r="S409" s="4">
        <v>42375</v>
      </c>
      <c r="T409" s="4">
        <v>42375</v>
      </c>
      <c r="U409" t="s">
        <v>48</v>
      </c>
      <c r="X409" s="4">
        <v>42921</v>
      </c>
      <c r="AB409" t="s">
        <v>109</v>
      </c>
      <c r="AC409" t="s">
        <v>55</v>
      </c>
      <c r="AD409" t="s">
        <v>51</v>
      </c>
      <c r="AE409" t="s">
        <v>51</v>
      </c>
      <c r="AF409" t="s">
        <v>66</v>
      </c>
      <c r="AI409" t="s">
        <v>68</v>
      </c>
      <c r="AJ409">
        <v>151.66999999999999</v>
      </c>
      <c r="AK409">
        <v>1908.49</v>
      </c>
      <c r="AL409">
        <v>12.58</v>
      </c>
      <c r="AM409">
        <v>2663.17</v>
      </c>
      <c r="AN409">
        <v>3551.08</v>
      </c>
      <c r="AO409" s="3">
        <f>IF(Base[[#This Row],[Société]]="","",IF(Base[[#This Row],[Date ancienneté]]="",DATEDIF($S409,'Tableau de bord_Effectif'!$A$29,"Y"),DATEDIF($T409,'Tableau de bord_Effectif'!$A$29,"Y")))</f>
        <v>8</v>
      </c>
      <c r="AP409" s="2" t="str">
        <f>IF(Base[[#This Row],[Société]]="","",IF($AO409&gt;35,"6 - Plus de 35 ans",IF($AO409&gt;25,"5 - De 26 à 35 ans",IF($AO409&gt;15,"4 - De 16 à 25 ans",IF($AO409&gt;5,"3 - De 6 à 15 ans",IF($AQ409&gt;0,"2 - De 1 à 5 ans","1 - Moins d'1 an"))))))</f>
        <v>3 - De 6 à 15 ans</v>
      </c>
      <c r="AQ409" s="3">
        <f>IF($A409="","",DATEDIF($I409,'Tableau de bord_Effectif'!$A$29,"Y"))</f>
        <v>28</v>
      </c>
      <c r="AR409" s="2" t="str">
        <f>IF(Base[[#This Row],[Société]]="","",IF($AQ409&gt;55,"6 - Plus de 55 ans",IF($AQ409&gt;45,"5 - De 46 à 55 ans",IF($AQ409&gt;35,"4 - De 36 à 45 ans",IF($AQ409&gt;25,"3 - De 26 à 35 ans",IF($AQ409&gt;17,"2 - De 18 à 25 ans","1 - Moins de 18 ans"))))))</f>
        <v>3 - De 26 à 35 ans</v>
      </c>
      <c r="AS409" s="3">
        <f t="shared" si="6"/>
        <v>1</v>
      </c>
      <c r="AT409" s="3">
        <f>IF(Base[[#This Row],[Société]]="","",YEAR(Base[[#This Row],[Période]]))</f>
        <v>2024</v>
      </c>
      <c r="AU409" s="3">
        <f>IF(A409="","",MONTH(Base[[#This Row],[Période]]))</f>
        <v>4</v>
      </c>
    </row>
    <row r="410" spans="1:47" x14ac:dyDescent="0.25">
      <c r="A410" t="s">
        <v>322</v>
      </c>
      <c r="B410">
        <v>90</v>
      </c>
      <c r="C410" t="s">
        <v>45</v>
      </c>
      <c r="D410" t="s">
        <v>259</v>
      </c>
      <c r="E410" t="str">
        <f>CONCATENATE("Pré",Base[[#This Row],[Nom]])</f>
        <v>PréNom65</v>
      </c>
      <c r="F410" s="4">
        <v>45383</v>
      </c>
      <c r="G410" t="s">
        <v>46</v>
      </c>
      <c r="H410" t="s">
        <v>47</v>
      </c>
      <c r="I410" s="4">
        <v>26157</v>
      </c>
      <c r="S410" s="4">
        <v>42165</v>
      </c>
      <c r="T410" s="4">
        <v>42165</v>
      </c>
      <c r="U410" t="s">
        <v>48</v>
      </c>
      <c r="X410" s="4">
        <v>42714</v>
      </c>
      <c r="AB410" t="s">
        <v>101</v>
      </c>
      <c r="AC410" t="s">
        <v>55</v>
      </c>
      <c r="AD410" t="s">
        <v>51</v>
      </c>
      <c r="AE410" t="s">
        <v>51</v>
      </c>
      <c r="AF410" t="s">
        <v>63</v>
      </c>
      <c r="AI410" t="s">
        <v>68</v>
      </c>
      <c r="AJ410">
        <v>151.66999999999999</v>
      </c>
      <c r="AK410">
        <v>1810.39</v>
      </c>
      <c r="AL410">
        <v>11.94</v>
      </c>
      <c r="AM410">
        <v>2217.8200000000002</v>
      </c>
      <c r="AN410">
        <v>3003.67</v>
      </c>
      <c r="AO410" s="3">
        <f>IF(Base[[#This Row],[Société]]="","",IF(Base[[#This Row],[Date ancienneté]]="",DATEDIF($S410,'Tableau de bord_Effectif'!$A$29,"Y"),DATEDIF($T410,'Tableau de bord_Effectif'!$A$29,"Y")))</f>
        <v>9</v>
      </c>
      <c r="AP410" s="2" t="str">
        <f>IF(Base[[#This Row],[Société]]="","",IF($AO410&gt;35,"6 - Plus de 35 ans",IF($AO410&gt;25,"5 - De 26 à 35 ans",IF($AO410&gt;15,"4 - De 16 à 25 ans",IF($AO410&gt;5,"3 - De 6 à 15 ans",IF($AQ410&gt;0,"2 - De 1 à 5 ans","1 - Moins d'1 an"))))))</f>
        <v>3 - De 6 à 15 ans</v>
      </c>
      <c r="AQ410" s="3">
        <f>IF($A410="","",DATEDIF($I410,'Tableau de bord_Effectif'!$A$29,"Y"))</f>
        <v>52</v>
      </c>
      <c r="AR410" s="2" t="str">
        <f>IF(Base[[#This Row],[Société]]="","",IF($AQ410&gt;55,"6 - Plus de 55 ans",IF($AQ410&gt;45,"5 - De 46 à 55 ans",IF($AQ410&gt;35,"4 - De 36 à 45 ans",IF($AQ410&gt;25,"3 - De 26 à 35 ans",IF($AQ410&gt;17,"2 - De 18 à 25 ans","1 - Moins de 18 ans"))))))</f>
        <v>5 - De 46 à 55 ans</v>
      </c>
      <c r="AS410" s="3">
        <f t="shared" si="6"/>
        <v>1</v>
      </c>
      <c r="AT410" s="3">
        <f>IF(Base[[#This Row],[Société]]="","",YEAR(Base[[#This Row],[Période]]))</f>
        <v>2024</v>
      </c>
      <c r="AU410" s="3">
        <f>IF(A410="","",MONTH(Base[[#This Row],[Période]]))</f>
        <v>4</v>
      </c>
    </row>
    <row r="411" spans="1:47" x14ac:dyDescent="0.25">
      <c r="A411" t="s">
        <v>322</v>
      </c>
      <c r="B411">
        <v>194</v>
      </c>
      <c r="C411" t="s">
        <v>45</v>
      </c>
      <c r="D411" t="s">
        <v>260</v>
      </c>
      <c r="E411" t="str">
        <f>CONCATENATE("Pré",Base[[#This Row],[Nom]])</f>
        <v>PréNom66</v>
      </c>
      <c r="F411" s="4">
        <v>45383</v>
      </c>
      <c r="G411" t="s">
        <v>46</v>
      </c>
      <c r="H411" t="s">
        <v>47</v>
      </c>
      <c r="I411" s="4">
        <v>37741</v>
      </c>
      <c r="S411" s="4">
        <v>44452</v>
      </c>
      <c r="U411" t="s">
        <v>48</v>
      </c>
      <c r="W411" s="4">
        <v>44805</v>
      </c>
      <c r="X411" s="4">
        <v>45352</v>
      </c>
      <c r="AA411" s="4">
        <v>45351</v>
      </c>
      <c r="AB411" t="s">
        <v>92</v>
      </c>
      <c r="AC411" t="s">
        <v>55</v>
      </c>
      <c r="AD411" t="s">
        <v>51</v>
      </c>
      <c r="AE411" t="s">
        <v>51</v>
      </c>
      <c r="AF411" t="s">
        <v>64</v>
      </c>
      <c r="AI411" t="s">
        <v>68</v>
      </c>
      <c r="AJ411">
        <v>151.66999999999999</v>
      </c>
      <c r="AK411">
        <v>1786.67</v>
      </c>
      <c r="AL411">
        <v>11.78</v>
      </c>
      <c r="AM411">
        <v>2224.02</v>
      </c>
      <c r="AN411">
        <v>2868.86</v>
      </c>
      <c r="AO411" s="3">
        <f>IF(Base[[#This Row],[Société]]="","",IF(Base[[#This Row],[Date ancienneté]]="",DATEDIF($S411,'Tableau de bord_Effectif'!$A$29,"Y"),DATEDIF($T411,'Tableau de bord_Effectif'!$A$29,"Y")))</f>
        <v>2</v>
      </c>
      <c r="AP411" s="2" t="str">
        <f>IF(Base[[#This Row],[Société]]="","",IF($AO411&gt;35,"6 - Plus de 35 ans",IF($AO411&gt;25,"5 - De 26 à 35 ans",IF($AO411&gt;15,"4 - De 16 à 25 ans",IF($AO411&gt;5,"3 - De 6 à 15 ans",IF($AQ411&gt;0,"2 - De 1 à 5 ans","1 - Moins d'1 an"))))))</f>
        <v>2 - De 1 à 5 ans</v>
      </c>
      <c r="AQ411" s="3">
        <f>IF($A411="","",DATEDIF($I411,'Tableau de bord_Effectif'!$A$29,"Y"))</f>
        <v>21</v>
      </c>
      <c r="AR411" s="2" t="str">
        <f>IF(Base[[#This Row],[Société]]="","",IF($AQ411&gt;55,"6 - Plus de 55 ans",IF($AQ411&gt;45,"5 - De 46 à 55 ans",IF($AQ411&gt;35,"4 - De 36 à 45 ans",IF($AQ411&gt;25,"3 - De 26 à 35 ans",IF($AQ411&gt;17,"2 - De 18 à 25 ans","1 - Moins de 18 ans"))))))</f>
        <v>2 - De 18 à 25 ans</v>
      </c>
      <c r="AS411" s="3">
        <f t="shared" si="6"/>
        <v>1</v>
      </c>
      <c r="AT411" s="3">
        <f>IF(Base[[#This Row],[Société]]="","",YEAR(Base[[#This Row],[Période]]))</f>
        <v>2024</v>
      </c>
      <c r="AU411" s="3">
        <f>IF(A411="","",MONTH(Base[[#This Row],[Période]]))</f>
        <v>4</v>
      </c>
    </row>
    <row r="412" spans="1:47" x14ac:dyDescent="0.25">
      <c r="A412" t="s">
        <v>322</v>
      </c>
      <c r="B412">
        <v>168</v>
      </c>
      <c r="C412" t="s">
        <v>45</v>
      </c>
      <c r="D412" t="s">
        <v>261</v>
      </c>
      <c r="E412" t="str">
        <f>CONCATENATE("Pré",Base[[#This Row],[Nom]])</f>
        <v>PréNom67</v>
      </c>
      <c r="F412" s="4">
        <v>45383</v>
      </c>
      <c r="G412" t="s">
        <v>46</v>
      </c>
      <c r="H412" t="s">
        <v>77</v>
      </c>
      <c r="I412" s="4">
        <v>38234</v>
      </c>
      <c r="S412" s="4">
        <v>44044</v>
      </c>
      <c r="T412" s="4">
        <v>44044</v>
      </c>
      <c r="U412" t="s">
        <v>90</v>
      </c>
      <c r="V412" t="s">
        <v>110</v>
      </c>
      <c r="W412" s="4">
        <v>45139</v>
      </c>
      <c r="X412" s="4">
        <v>45139</v>
      </c>
      <c r="Y412" s="4">
        <v>45562</v>
      </c>
      <c r="AA412" s="4">
        <v>45138</v>
      </c>
      <c r="AB412" t="s">
        <v>92</v>
      </c>
      <c r="AC412" t="s">
        <v>55</v>
      </c>
      <c r="AD412" t="s">
        <v>51</v>
      </c>
      <c r="AE412" t="s">
        <v>51</v>
      </c>
      <c r="AF412" t="s">
        <v>64</v>
      </c>
      <c r="AI412" t="s">
        <v>68</v>
      </c>
      <c r="AJ412">
        <v>151.66999999999999</v>
      </c>
      <c r="AK412">
        <v>1786.67</v>
      </c>
      <c r="AL412">
        <v>11.78</v>
      </c>
      <c r="AM412">
        <v>2220.15</v>
      </c>
      <c r="AN412">
        <v>2941.63</v>
      </c>
      <c r="AO412" s="3">
        <f>IF(Base[[#This Row],[Société]]="","",IF(Base[[#This Row],[Date ancienneté]]="",DATEDIF($S412,'Tableau de bord_Effectif'!$A$29,"Y"),DATEDIF($T412,'Tableau de bord_Effectif'!$A$29,"Y")))</f>
        <v>3</v>
      </c>
      <c r="AP412" s="2" t="str">
        <f>IF(Base[[#This Row],[Société]]="","",IF($AO412&gt;35,"6 - Plus de 35 ans",IF($AO412&gt;25,"5 - De 26 à 35 ans",IF($AO412&gt;15,"4 - De 16 à 25 ans",IF($AO412&gt;5,"3 - De 6 à 15 ans",IF($AQ412&gt;0,"2 - De 1 à 5 ans","1 - Moins d'1 an"))))))</f>
        <v>2 - De 1 à 5 ans</v>
      </c>
      <c r="AQ412" s="3">
        <f>IF($A412="","",DATEDIF($I412,'Tableau de bord_Effectif'!$A$29,"Y"))</f>
        <v>19</v>
      </c>
      <c r="AR412" s="2" t="str">
        <f>IF(Base[[#This Row],[Société]]="","",IF($AQ412&gt;55,"6 - Plus de 55 ans",IF($AQ412&gt;45,"5 - De 46 à 55 ans",IF($AQ412&gt;35,"4 - De 36 à 45 ans",IF($AQ412&gt;25,"3 - De 26 à 35 ans",IF($AQ412&gt;17,"2 - De 18 à 25 ans","1 - Moins de 18 ans"))))))</f>
        <v>2 - De 18 à 25 ans</v>
      </c>
      <c r="AS412" s="3">
        <f t="shared" si="6"/>
        <v>1</v>
      </c>
      <c r="AT412" s="3">
        <f>IF(Base[[#This Row],[Société]]="","",YEAR(Base[[#This Row],[Période]]))</f>
        <v>2024</v>
      </c>
      <c r="AU412" s="3">
        <f>IF(A412="","",MONTH(Base[[#This Row],[Période]]))</f>
        <v>4</v>
      </c>
    </row>
    <row r="413" spans="1:47" x14ac:dyDescent="0.25">
      <c r="A413" t="s">
        <v>322</v>
      </c>
      <c r="B413">
        <v>235</v>
      </c>
      <c r="C413" t="s">
        <v>45</v>
      </c>
      <c r="D413" t="s">
        <v>262</v>
      </c>
      <c r="E413" t="str">
        <f>CONCATENATE("Pré",Base[[#This Row],[Nom]])</f>
        <v>PréNom68</v>
      </c>
      <c r="F413" s="4">
        <v>45383</v>
      </c>
      <c r="G413" t="s">
        <v>46</v>
      </c>
      <c r="H413" t="s">
        <v>47</v>
      </c>
      <c r="I413" s="4">
        <v>36753</v>
      </c>
      <c r="S413" s="4">
        <v>45019</v>
      </c>
      <c r="U413" t="s">
        <v>90</v>
      </c>
      <c r="V413" t="s">
        <v>110</v>
      </c>
      <c r="W413" s="4">
        <v>45213</v>
      </c>
      <c r="X413" s="4">
        <v>45213</v>
      </c>
      <c r="Y413" s="4">
        <v>45562</v>
      </c>
      <c r="Z413">
        <v>31</v>
      </c>
      <c r="AB413" t="s">
        <v>92</v>
      </c>
      <c r="AC413" t="s">
        <v>55</v>
      </c>
      <c r="AD413" t="s">
        <v>51</v>
      </c>
      <c r="AE413" t="s">
        <v>51</v>
      </c>
      <c r="AF413" t="s">
        <v>64</v>
      </c>
      <c r="AI413" t="s">
        <v>68</v>
      </c>
      <c r="AJ413">
        <v>151.66999999999999</v>
      </c>
      <c r="AK413">
        <v>1786.67</v>
      </c>
      <c r="AL413">
        <v>11.78</v>
      </c>
      <c r="AM413">
        <v>2035.32</v>
      </c>
      <c r="AN413">
        <v>2568.35</v>
      </c>
      <c r="AO413" s="3">
        <f>IF(Base[[#This Row],[Société]]="","",IF(Base[[#This Row],[Date ancienneté]]="",DATEDIF($S413,'Tableau de bord_Effectif'!$A$29,"Y"),DATEDIF($T413,'Tableau de bord_Effectif'!$A$29,"Y")))</f>
        <v>1</v>
      </c>
      <c r="AP413" s="2" t="str">
        <f>IF(Base[[#This Row],[Société]]="","",IF($AO413&gt;35,"6 - Plus de 35 ans",IF($AO413&gt;25,"5 - De 26 à 35 ans",IF($AO413&gt;15,"4 - De 16 à 25 ans",IF($AO413&gt;5,"3 - De 6 à 15 ans",IF($AQ413&gt;0,"2 - De 1 à 5 ans","1 - Moins d'1 an"))))))</f>
        <v>2 - De 1 à 5 ans</v>
      </c>
      <c r="AQ413" s="3">
        <f>IF($A413="","",DATEDIF($I413,'Tableau de bord_Effectif'!$A$29,"Y"))</f>
        <v>23</v>
      </c>
      <c r="AR413" s="2" t="str">
        <f>IF(Base[[#This Row],[Société]]="","",IF($AQ413&gt;55,"6 - Plus de 55 ans",IF($AQ413&gt;45,"5 - De 46 à 55 ans",IF($AQ413&gt;35,"4 - De 36 à 45 ans",IF($AQ413&gt;25,"3 - De 26 à 35 ans",IF($AQ413&gt;17,"2 - De 18 à 25 ans","1 - Moins de 18 ans"))))))</f>
        <v>2 - De 18 à 25 ans</v>
      </c>
      <c r="AS413" s="3">
        <f t="shared" si="6"/>
        <v>1</v>
      </c>
      <c r="AT413" s="3">
        <f>IF(Base[[#This Row],[Société]]="","",YEAR(Base[[#This Row],[Période]]))</f>
        <v>2024</v>
      </c>
      <c r="AU413" s="3">
        <f>IF(A413="","",MONTH(Base[[#This Row],[Période]]))</f>
        <v>4</v>
      </c>
    </row>
    <row r="414" spans="1:47" x14ac:dyDescent="0.25">
      <c r="A414" t="s">
        <v>322</v>
      </c>
      <c r="B414">
        <v>238</v>
      </c>
      <c r="C414" t="s">
        <v>45</v>
      </c>
      <c r="D414" t="s">
        <v>263</v>
      </c>
      <c r="E414" t="str">
        <f>CONCATENATE("Pré",Base[[#This Row],[Nom]])</f>
        <v>PréNom69</v>
      </c>
      <c r="F414" s="4">
        <v>45383</v>
      </c>
      <c r="G414" t="s">
        <v>46</v>
      </c>
      <c r="H414" t="s">
        <v>47</v>
      </c>
      <c r="I414" s="4">
        <v>33050</v>
      </c>
      <c r="S414" s="4">
        <v>45027</v>
      </c>
      <c r="U414" t="s">
        <v>90</v>
      </c>
      <c r="V414" t="s">
        <v>110</v>
      </c>
      <c r="W414" s="4">
        <v>45213</v>
      </c>
      <c r="X414" s="4">
        <v>45213</v>
      </c>
      <c r="Y414" s="4">
        <v>45569</v>
      </c>
      <c r="Z414">
        <v>31</v>
      </c>
      <c r="AB414" t="s">
        <v>92</v>
      </c>
      <c r="AC414" t="s">
        <v>55</v>
      </c>
      <c r="AD414" t="s">
        <v>51</v>
      </c>
      <c r="AE414" t="s">
        <v>51</v>
      </c>
      <c r="AF414" t="s">
        <v>64</v>
      </c>
      <c r="AI414" t="s">
        <v>68</v>
      </c>
      <c r="AJ414">
        <v>151.66999999999999</v>
      </c>
      <c r="AK414">
        <v>1786.67</v>
      </c>
      <c r="AL414">
        <v>11.78</v>
      </c>
      <c r="AM414">
        <v>2101.12</v>
      </c>
      <c r="AN414">
        <v>2630.78</v>
      </c>
      <c r="AO414" s="3">
        <f>IF(Base[[#This Row],[Société]]="","",IF(Base[[#This Row],[Date ancienneté]]="",DATEDIF($S414,'Tableau de bord_Effectif'!$A$29,"Y"),DATEDIF($T414,'Tableau de bord_Effectif'!$A$29,"Y")))</f>
        <v>1</v>
      </c>
      <c r="AP414" s="2" t="str">
        <f>IF(Base[[#This Row],[Société]]="","",IF($AO414&gt;35,"6 - Plus de 35 ans",IF($AO414&gt;25,"5 - De 26 à 35 ans",IF($AO414&gt;15,"4 - De 16 à 25 ans",IF($AO414&gt;5,"3 - De 6 à 15 ans",IF($AQ414&gt;0,"2 - De 1 à 5 ans","1 - Moins d'1 an"))))))</f>
        <v>2 - De 1 à 5 ans</v>
      </c>
      <c r="AQ414" s="3">
        <f>IF($A414="","",DATEDIF($I414,'Tableau de bord_Effectif'!$A$29,"Y"))</f>
        <v>34</v>
      </c>
      <c r="AR414" s="2" t="str">
        <f>IF(Base[[#This Row],[Société]]="","",IF($AQ414&gt;55,"6 - Plus de 55 ans",IF($AQ414&gt;45,"5 - De 46 à 55 ans",IF($AQ414&gt;35,"4 - De 36 à 45 ans",IF($AQ414&gt;25,"3 - De 26 à 35 ans",IF($AQ414&gt;17,"2 - De 18 à 25 ans","1 - Moins de 18 ans"))))))</f>
        <v>3 - De 26 à 35 ans</v>
      </c>
      <c r="AS414" s="3">
        <f t="shared" si="6"/>
        <v>1</v>
      </c>
      <c r="AT414" s="3">
        <f>IF(Base[[#This Row],[Société]]="","",YEAR(Base[[#This Row],[Période]]))</f>
        <v>2024</v>
      </c>
      <c r="AU414" s="3">
        <f>IF(A414="","",MONTH(Base[[#This Row],[Période]]))</f>
        <v>4</v>
      </c>
    </row>
    <row r="415" spans="1:47" x14ac:dyDescent="0.25">
      <c r="A415" t="s">
        <v>322</v>
      </c>
      <c r="B415">
        <v>258</v>
      </c>
      <c r="C415" t="s">
        <v>45</v>
      </c>
      <c r="D415" t="s">
        <v>264</v>
      </c>
      <c r="E415" t="str">
        <f>CONCATENATE("Pré",Base[[#This Row],[Nom]])</f>
        <v>PréNom70</v>
      </c>
      <c r="F415" s="4">
        <v>45383</v>
      </c>
      <c r="G415" t="s">
        <v>46</v>
      </c>
      <c r="H415" t="s">
        <v>47</v>
      </c>
      <c r="I415" s="4">
        <v>37909</v>
      </c>
      <c r="S415" s="4">
        <v>45385</v>
      </c>
      <c r="U415" t="s">
        <v>90</v>
      </c>
      <c r="V415" t="s">
        <v>91</v>
      </c>
      <c r="W415" s="4">
        <v>45385</v>
      </c>
      <c r="X415" s="4">
        <v>45385</v>
      </c>
      <c r="Y415" s="4">
        <v>45565</v>
      </c>
      <c r="Z415">
        <v>31</v>
      </c>
      <c r="AB415" t="s">
        <v>92</v>
      </c>
      <c r="AC415" t="s">
        <v>55</v>
      </c>
      <c r="AD415" t="s">
        <v>51</v>
      </c>
      <c r="AE415" t="s">
        <v>51</v>
      </c>
      <c r="AF415" t="s">
        <v>64</v>
      </c>
      <c r="AI415" t="s">
        <v>68</v>
      </c>
      <c r="AJ415">
        <v>151.66999999999999</v>
      </c>
      <c r="AK415">
        <v>1786.67</v>
      </c>
      <c r="AL415">
        <v>11.78</v>
      </c>
      <c r="AM415">
        <v>1728.07</v>
      </c>
      <c r="AN415">
        <v>2040.69</v>
      </c>
      <c r="AO415" s="3">
        <f>IF(Base[[#This Row],[Société]]="","",IF(Base[[#This Row],[Date ancienneté]]="",DATEDIF($S415,'Tableau de bord_Effectif'!$A$29,"Y"),DATEDIF($T415,'Tableau de bord_Effectif'!$A$29,"Y")))</f>
        <v>0</v>
      </c>
      <c r="AP415" s="2" t="str">
        <f>IF(Base[[#This Row],[Société]]="","",IF($AO415&gt;35,"6 - Plus de 35 ans",IF($AO415&gt;25,"5 - De 26 à 35 ans",IF($AO415&gt;15,"4 - De 16 à 25 ans",IF($AO415&gt;5,"3 - De 6 à 15 ans",IF($AQ415&gt;0,"2 - De 1 à 5 ans","1 - Moins d'1 an"))))))</f>
        <v>2 - De 1 à 5 ans</v>
      </c>
      <c r="AQ415" s="3">
        <f>IF($A415="","",DATEDIF($I415,'Tableau de bord_Effectif'!$A$29,"Y"))</f>
        <v>20</v>
      </c>
      <c r="AR415" s="2" t="str">
        <f>IF(Base[[#This Row],[Société]]="","",IF($AQ415&gt;55,"6 - Plus de 55 ans",IF($AQ415&gt;45,"5 - De 46 à 55 ans",IF($AQ415&gt;35,"4 - De 36 à 45 ans",IF($AQ415&gt;25,"3 - De 26 à 35 ans",IF($AQ415&gt;17,"2 - De 18 à 25 ans","1 - Moins de 18 ans"))))))</f>
        <v>2 - De 18 à 25 ans</v>
      </c>
      <c r="AS415" s="3">
        <f t="shared" si="6"/>
        <v>1</v>
      </c>
      <c r="AT415" s="3">
        <f>IF(Base[[#This Row],[Société]]="","",YEAR(Base[[#This Row],[Période]]))</f>
        <v>2024</v>
      </c>
      <c r="AU415" s="3">
        <f>IF(A415="","",MONTH(Base[[#This Row],[Période]]))</f>
        <v>4</v>
      </c>
    </row>
    <row r="416" spans="1:47" x14ac:dyDescent="0.25">
      <c r="A416" t="s">
        <v>322</v>
      </c>
      <c r="B416">
        <v>213</v>
      </c>
      <c r="C416" t="s">
        <v>45</v>
      </c>
      <c r="D416" t="s">
        <v>265</v>
      </c>
      <c r="E416" t="str">
        <f>CONCATENATE("Pré",Base[[#This Row],[Nom]])</f>
        <v>PréNom71</v>
      </c>
      <c r="F416" s="4">
        <v>45383</v>
      </c>
      <c r="G416" t="s">
        <v>46</v>
      </c>
      <c r="H416" t="s">
        <v>47</v>
      </c>
      <c r="I416" s="4">
        <v>37944</v>
      </c>
      <c r="S416" s="4">
        <v>44739</v>
      </c>
      <c r="U416" t="s">
        <v>78</v>
      </c>
      <c r="V416" t="s">
        <v>79</v>
      </c>
      <c r="W416" s="4">
        <v>45170</v>
      </c>
      <c r="X416" s="4">
        <v>45170</v>
      </c>
      <c r="Y416" s="4">
        <v>45535</v>
      </c>
      <c r="Z416">
        <v>81</v>
      </c>
      <c r="AA416" s="4">
        <v>45169</v>
      </c>
      <c r="AB416" t="s">
        <v>103</v>
      </c>
      <c r="AC416" t="s">
        <v>79</v>
      </c>
      <c r="AD416" t="s">
        <v>51</v>
      </c>
      <c r="AE416" t="s">
        <v>51</v>
      </c>
      <c r="AI416" t="s">
        <v>68</v>
      </c>
      <c r="AJ416">
        <v>151.66999999999999</v>
      </c>
      <c r="AK416">
        <v>1148.52</v>
      </c>
      <c r="AL416">
        <v>7.57</v>
      </c>
      <c r="AM416">
        <v>937.87</v>
      </c>
      <c r="AN416">
        <v>1095.01</v>
      </c>
      <c r="AO416" s="3">
        <f>IF(Base[[#This Row],[Société]]="","",IF(Base[[#This Row],[Date ancienneté]]="",DATEDIF($S416,'Tableau de bord_Effectif'!$A$29,"Y"),DATEDIF($T416,'Tableau de bord_Effectif'!$A$29,"Y")))</f>
        <v>2</v>
      </c>
      <c r="AP416" s="2" t="str">
        <f>IF(Base[[#This Row],[Société]]="","",IF($AO416&gt;35,"6 - Plus de 35 ans",IF($AO416&gt;25,"5 - De 26 à 35 ans",IF($AO416&gt;15,"4 - De 16 à 25 ans",IF($AO416&gt;5,"3 - De 6 à 15 ans",IF($AQ416&gt;0,"2 - De 1 à 5 ans","1 - Moins d'1 an"))))))</f>
        <v>2 - De 1 à 5 ans</v>
      </c>
      <c r="AQ416" s="3">
        <f>IF($A416="","",DATEDIF($I416,'Tableau de bord_Effectif'!$A$29,"Y"))</f>
        <v>20</v>
      </c>
      <c r="AR416" s="2" t="str">
        <f>IF(Base[[#This Row],[Société]]="","",IF($AQ416&gt;55,"6 - Plus de 55 ans",IF($AQ416&gt;45,"5 - De 46 à 55 ans",IF($AQ416&gt;35,"4 - De 36 à 45 ans",IF($AQ416&gt;25,"3 - De 26 à 35 ans",IF($AQ416&gt;17,"2 - De 18 à 25 ans","1 - Moins de 18 ans"))))))</f>
        <v>2 - De 18 à 25 ans</v>
      </c>
      <c r="AS416" s="3">
        <f t="shared" si="6"/>
        <v>1</v>
      </c>
      <c r="AT416" s="3">
        <f>IF(Base[[#This Row],[Société]]="","",YEAR(Base[[#This Row],[Période]]))</f>
        <v>2024</v>
      </c>
      <c r="AU416" s="3">
        <f>IF(A416="","",MONTH(Base[[#This Row],[Période]]))</f>
        <v>4</v>
      </c>
    </row>
    <row r="417" spans="1:47" x14ac:dyDescent="0.25">
      <c r="A417" t="s">
        <v>322</v>
      </c>
      <c r="B417">
        <v>214</v>
      </c>
      <c r="C417" t="s">
        <v>45</v>
      </c>
      <c r="D417" t="s">
        <v>266</v>
      </c>
      <c r="E417" t="str">
        <f>CONCATENATE("Pré",Base[[#This Row],[Nom]])</f>
        <v>PréNom72</v>
      </c>
      <c r="F417" s="4">
        <v>45383</v>
      </c>
      <c r="G417" t="s">
        <v>46</v>
      </c>
      <c r="H417" t="s">
        <v>77</v>
      </c>
      <c r="I417" s="4">
        <v>32156</v>
      </c>
      <c r="S417" s="4">
        <v>44753</v>
      </c>
      <c r="U417" t="s">
        <v>48</v>
      </c>
      <c r="W417" s="4">
        <v>44849</v>
      </c>
      <c r="X417" s="4">
        <v>44849</v>
      </c>
      <c r="AB417" t="s">
        <v>92</v>
      </c>
      <c r="AC417" t="s">
        <v>55</v>
      </c>
      <c r="AD417" t="s">
        <v>51</v>
      </c>
      <c r="AE417" t="s">
        <v>51</v>
      </c>
      <c r="AF417" t="s">
        <v>64</v>
      </c>
      <c r="AI417" t="s">
        <v>68</v>
      </c>
      <c r="AJ417">
        <v>151.66999999999999</v>
      </c>
      <c r="AK417">
        <v>1786.67</v>
      </c>
      <c r="AL417">
        <v>11.78</v>
      </c>
      <c r="AM417">
        <v>2131.08</v>
      </c>
      <c r="AN417">
        <v>2712.77</v>
      </c>
      <c r="AO417" s="3">
        <f>IF(Base[[#This Row],[Société]]="","",IF(Base[[#This Row],[Date ancienneté]]="",DATEDIF($S417,'Tableau de bord_Effectif'!$A$29,"Y"),DATEDIF($T417,'Tableau de bord_Effectif'!$A$29,"Y")))</f>
        <v>2</v>
      </c>
      <c r="AP417" s="2" t="str">
        <f>IF(Base[[#This Row],[Société]]="","",IF($AO417&gt;35,"6 - Plus de 35 ans",IF($AO417&gt;25,"5 - De 26 à 35 ans",IF($AO417&gt;15,"4 - De 16 à 25 ans",IF($AO417&gt;5,"3 - De 6 à 15 ans",IF($AQ417&gt;0,"2 - De 1 à 5 ans","1 - Moins d'1 an"))))))</f>
        <v>2 - De 1 à 5 ans</v>
      </c>
      <c r="AQ417" s="3">
        <f>IF($A417="","",DATEDIF($I417,'Tableau de bord_Effectif'!$A$29,"Y"))</f>
        <v>36</v>
      </c>
      <c r="AR417" s="2" t="str">
        <f>IF(Base[[#This Row],[Société]]="","",IF($AQ417&gt;55,"6 - Plus de 55 ans",IF($AQ417&gt;45,"5 - De 46 à 55 ans",IF($AQ417&gt;35,"4 - De 36 à 45 ans",IF($AQ417&gt;25,"3 - De 26 à 35 ans",IF($AQ417&gt;17,"2 - De 18 à 25 ans","1 - Moins de 18 ans"))))))</f>
        <v>4 - De 36 à 45 ans</v>
      </c>
      <c r="AS417" s="3">
        <f t="shared" si="6"/>
        <v>1</v>
      </c>
      <c r="AT417" s="3">
        <f>IF(Base[[#This Row],[Société]]="","",YEAR(Base[[#This Row],[Période]]))</f>
        <v>2024</v>
      </c>
      <c r="AU417" s="3">
        <f>IF(A417="","",MONTH(Base[[#This Row],[Période]]))</f>
        <v>4</v>
      </c>
    </row>
    <row r="418" spans="1:47" x14ac:dyDescent="0.25">
      <c r="A418" t="s">
        <v>322</v>
      </c>
      <c r="B418">
        <v>233</v>
      </c>
      <c r="C418" t="s">
        <v>45</v>
      </c>
      <c r="D418" t="s">
        <v>267</v>
      </c>
      <c r="E418" t="str">
        <f>CONCATENATE("Pré",Base[[#This Row],[Nom]])</f>
        <v>PréNom73</v>
      </c>
      <c r="F418" s="4">
        <v>45383</v>
      </c>
      <c r="G418" t="s">
        <v>46</v>
      </c>
      <c r="H418" t="s">
        <v>47</v>
      </c>
      <c r="I418" s="4">
        <v>34977</v>
      </c>
      <c r="S418" s="4">
        <v>44942</v>
      </c>
      <c r="U418" t="s">
        <v>48</v>
      </c>
      <c r="W418" s="4">
        <v>44942</v>
      </c>
      <c r="X418" s="4">
        <v>44942</v>
      </c>
      <c r="AB418" t="s">
        <v>111</v>
      </c>
      <c r="AC418" t="s">
        <v>55</v>
      </c>
      <c r="AD418" t="s">
        <v>51</v>
      </c>
      <c r="AE418" t="s">
        <v>51</v>
      </c>
      <c r="AF418" t="s">
        <v>66</v>
      </c>
      <c r="AJ418">
        <v>151.66999999999999</v>
      </c>
      <c r="AK418">
        <v>1908.49</v>
      </c>
      <c r="AL418">
        <v>12.58</v>
      </c>
      <c r="AM418">
        <v>2261.65</v>
      </c>
      <c r="AN418">
        <v>3010.26</v>
      </c>
      <c r="AO418" s="3">
        <f>IF(Base[[#This Row],[Société]]="","",IF(Base[[#This Row],[Date ancienneté]]="",DATEDIF($S418,'Tableau de bord_Effectif'!$A$29,"Y"),DATEDIF($T418,'Tableau de bord_Effectif'!$A$29,"Y")))</f>
        <v>1</v>
      </c>
      <c r="AP418" s="2" t="str">
        <f>IF(Base[[#This Row],[Société]]="","",IF($AO418&gt;35,"6 - Plus de 35 ans",IF($AO418&gt;25,"5 - De 26 à 35 ans",IF($AO418&gt;15,"4 - De 16 à 25 ans",IF($AO418&gt;5,"3 - De 6 à 15 ans",IF($AQ418&gt;0,"2 - De 1 à 5 ans","1 - Moins d'1 an"))))))</f>
        <v>2 - De 1 à 5 ans</v>
      </c>
      <c r="AQ418" s="3">
        <f>IF($A418="","",DATEDIF($I418,'Tableau de bord_Effectif'!$A$29,"Y"))</f>
        <v>28</v>
      </c>
      <c r="AR418" s="2" t="str">
        <f>IF(Base[[#This Row],[Société]]="","",IF($AQ418&gt;55,"6 - Plus de 55 ans",IF($AQ418&gt;45,"5 - De 46 à 55 ans",IF($AQ418&gt;35,"4 - De 36 à 45 ans",IF($AQ418&gt;25,"3 - De 26 à 35 ans",IF($AQ418&gt;17,"2 - De 18 à 25 ans","1 - Moins de 18 ans"))))))</f>
        <v>3 - De 26 à 35 ans</v>
      </c>
      <c r="AS418" s="3">
        <f t="shared" si="6"/>
        <v>1</v>
      </c>
      <c r="AT418" s="3">
        <f>IF(Base[[#This Row],[Société]]="","",YEAR(Base[[#This Row],[Période]]))</f>
        <v>2024</v>
      </c>
      <c r="AU418" s="3">
        <f>IF(A418="","",MONTH(Base[[#This Row],[Période]]))</f>
        <v>4</v>
      </c>
    </row>
    <row r="419" spans="1:47" x14ac:dyDescent="0.25">
      <c r="A419" t="s">
        <v>322</v>
      </c>
      <c r="B419">
        <v>180</v>
      </c>
      <c r="C419" t="s">
        <v>45</v>
      </c>
      <c r="D419" t="s">
        <v>268</v>
      </c>
      <c r="E419" t="str">
        <f>CONCATENATE("Pré",Base[[#This Row],[Nom]])</f>
        <v>PréNom74</v>
      </c>
      <c r="F419" s="4">
        <v>45383</v>
      </c>
      <c r="G419" t="s">
        <v>46</v>
      </c>
      <c r="H419" t="s">
        <v>47</v>
      </c>
      <c r="I419" s="4">
        <v>30772</v>
      </c>
      <c r="S419" s="4">
        <v>44202</v>
      </c>
      <c r="T419" s="4">
        <v>44202</v>
      </c>
      <c r="U419" t="s">
        <v>48</v>
      </c>
      <c r="W419" s="4">
        <v>44202</v>
      </c>
      <c r="X419" s="4">
        <v>44202</v>
      </c>
      <c r="AB419" t="s">
        <v>112</v>
      </c>
      <c r="AC419" t="s">
        <v>55</v>
      </c>
      <c r="AD419" t="s">
        <v>51</v>
      </c>
      <c r="AE419" t="s">
        <v>51</v>
      </c>
      <c r="AF419" t="s">
        <v>88</v>
      </c>
      <c r="AI419" t="s">
        <v>68</v>
      </c>
      <c r="AJ419">
        <v>151.66999999999999</v>
      </c>
      <c r="AK419">
        <v>1854.98</v>
      </c>
      <c r="AL419">
        <v>12.23</v>
      </c>
      <c r="AM419">
        <v>2112.6799999999998</v>
      </c>
      <c r="AN419">
        <v>2732.33</v>
      </c>
      <c r="AO419" s="3">
        <f>IF(Base[[#This Row],[Société]]="","",IF(Base[[#This Row],[Date ancienneté]]="",DATEDIF($S419,'Tableau de bord_Effectif'!$A$29,"Y"),DATEDIF($T419,'Tableau de bord_Effectif'!$A$29,"Y")))</f>
        <v>3</v>
      </c>
      <c r="AP419" s="2" t="str">
        <f>IF(Base[[#This Row],[Société]]="","",IF($AO419&gt;35,"6 - Plus de 35 ans",IF($AO419&gt;25,"5 - De 26 à 35 ans",IF($AO419&gt;15,"4 - De 16 à 25 ans",IF($AO419&gt;5,"3 - De 6 à 15 ans",IF($AQ419&gt;0,"2 - De 1 à 5 ans","1 - Moins d'1 an"))))))</f>
        <v>2 - De 1 à 5 ans</v>
      </c>
      <c r="AQ419" s="3">
        <f>IF($A419="","",DATEDIF($I419,'Tableau de bord_Effectif'!$A$29,"Y"))</f>
        <v>40</v>
      </c>
      <c r="AR419" s="2" t="str">
        <f>IF(Base[[#This Row],[Société]]="","",IF($AQ419&gt;55,"6 - Plus de 55 ans",IF($AQ419&gt;45,"5 - De 46 à 55 ans",IF($AQ419&gt;35,"4 - De 36 à 45 ans",IF($AQ419&gt;25,"3 - De 26 à 35 ans",IF($AQ419&gt;17,"2 - De 18 à 25 ans","1 - Moins de 18 ans"))))))</f>
        <v>4 - De 36 à 45 ans</v>
      </c>
      <c r="AS419" s="3">
        <f t="shared" si="6"/>
        <v>1</v>
      </c>
      <c r="AT419" s="3">
        <f>IF(Base[[#This Row],[Société]]="","",YEAR(Base[[#This Row],[Période]]))</f>
        <v>2024</v>
      </c>
      <c r="AU419" s="3">
        <f>IF(A419="","",MONTH(Base[[#This Row],[Période]]))</f>
        <v>4</v>
      </c>
    </row>
    <row r="420" spans="1:47" x14ac:dyDescent="0.25">
      <c r="A420" t="s">
        <v>322</v>
      </c>
      <c r="B420">
        <v>247</v>
      </c>
      <c r="C420" t="s">
        <v>57</v>
      </c>
      <c r="D420" t="s">
        <v>269</v>
      </c>
      <c r="E420" t="str">
        <f>CONCATENATE("Pré",Base[[#This Row],[Nom]])</f>
        <v>PréNom75</v>
      </c>
      <c r="F420" s="4">
        <v>45383</v>
      </c>
      <c r="G420" t="s">
        <v>58</v>
      </c>
      <c r="H420" t="s">
        <v>47</v>
      </c>
      <c r="I420" s="4">
        <v>33059</v>
      </c>
      <c r="S420" s="4">
        <v>45170</v>
      </c>
      <c r="U420" t="s">
        <v>48</v>
      </c>
      <c r="W420" s="4">
        <v>45170</v>
      </c>
      <c r="X420" s="4">
        <v>45170</v>
      </c>
      <c r="AB420" t="s">
        <v>60</v>
      </c>
      <c r="AC420" t="s">
        <v>60</v>
      </c>
      <c r="AD420" t="s">
        <v>51</v>
      </c>
      <c r="AE420" t="s">
        <v>51</v>
      </c>
      <c r="AF420" t="s">
        <v>113</v>
      </c>
      <c r="AI420" t="s">
        <v>114</v>
      </c>
      <c r="AJ420">
        <v>151.66999999999999</v>
      </c>
      <c r="AK420">
        <v>2100</v>
      </c>
      <c r="AL420">
        <v>13.85</v>
      </c>
      <c r="AM420">
        <v>1809.24</v>
      </c>
      <c r="AN420">
        <v>2214.54</v>
      </c>
      <c r="AO420" s="3">
        <f>IF(Base[[#This Row],[Société]]="","",IF(Base[[#This Row],[Date ancienneté]]="",DATEDIF($S420,'Tableau de bord_Effectif'!$A$29,"Y"),DATEDIF($T420,'Tableau de bord_Effectif'!$A$29,"Y")))</f>
        <v>0</v>
      </c>
      <c r="AP420" s="2" t="str">
        <f>IF(Base[[#This Row],[Société]]="","",IF($AO420&gt;35,"6 - Plus de 35 ans",IF($AO420&gt;25,"5 - De 26 à 35 ans",IF($AO420&gt;15,"4 - De 16 à 25 ans",IF($AO420&gt;5,"3 - De 6 à 15 ans",IF($AQ420&gt;0,"2 - De 1 à 5 ans","1 - Moins d'1 an"))))))</f>
        <v>2 - De 1 à 5 ans</v>
      </c>
      <c r="AQ420" s="3">
        <f>IF($A420="","",DATEDIF($I420,'Tableau de bord_Effectif'!$A$29,"Y"))</f>
        <v>34</v>
      </c>
      <c r="AR420" s="2" t="str">
        <f>IF(Base[[#This Row],[Société]]="","",IF($AQ420&gt;55,"6 - Plus de 55 ans",IF($AQ420&gt;45,"5 - De 46 à 55 ans",IF($AQ420&gt;35,"4 - De 36 à 45 ans",IF($AQ420&gt;25,"3 - De 26 à 35 ans",IF($AQ420&gt;17,"2 - De 18 à 25 ans","1 - Moins de 18 ans"))))))</f>
        <v>3 - De 26 à 35 ans</v>
      </c>
      <c r="AS420" s="3">
        <f t="shared" si="6"/>
        <v>-1</v>
      </c>
      <c r="AT420" s="3">
        <f>IF(Base[[#This Row],[Société]]="","",YEAR(Base[[#This Row],[Période]]))</f>
        <v>2024</v>
      </c>
      <c r="AU420" s="3">
        <f>IF(A420="","",MONTH(Base[[#This Row],[Période]]))</f>
        <v>4</v>
      </c>
    </row>
    <row r="421" spans="1:47" x14ac:dyDescent="0.25">
      <c r="A421" t="s">
        <v>322</v>
      </c>
      <c r="B421">
        <v>96</v>
      </c>
      <c r="C421" t="s">
        <v>45</v>
      </c>
      <c r="D421" t="s">
        <v>270</v>
      </c>
      <c r="E421" t="str">
        <f>CONCATENATE("Pré",Base[[#This Row],[Nom]])</f>
        <v>PréNom76</v>
      </c>
      <c r="F421" s="4">
        <v>45383</v>
      </c>
      <c r="G421" t="s">
        <v>46</v>
      </c>
      <c r="H421" t="s">
        <v>47</v>
      </c>
      <c r="I421" s="4">
        <v>35597</v>
      </c>
      <c r="S421" s="4">
        <v>42247</v>
      </c>
      <c r="T421" s="4">
        <v>42247</v>
      </c>
      <c r="U421" t="s">
        <v>48</v>
      </c>
      <c r="X421" s="4">
        <v>42917</v>
      </c>
      <c r="AB421" t="s">
        <v>98</v>
      </c>
      <c r="AC421" t="s">
        <v>55</v>
      </c>
      <c r="AD421" t="s">
        <v>51</v>
      </c>
      <c r="AE421" t="s">
        <v>51</v>
      </c>
      <c r="AF421" t="s">
        <v>66</v>
      </c>
      <c r="AI421" t="s">
        <v>68</v>
      </c>
      <c r="AJ421">
        <v>151.66999999999999</v>
      </c>
      <c r="AK421">
        <v>1971.71</v>
      </c>
      <c r="AL421">
        <v>13</v>
      </c>
      <c r="AM421">
        <v>2487.19</v>
      </c>
      <c r="AN421">
        <v>3263.23</v>
      </c>
      <c r="AO421" s="3">
        <f>IF(Base[[#This Row],[Société]]="","",IF(Base[[#This Row],[Date ancienneté]]="",DATEDIF($S421,'Tableau de bord_Effectif'!$A$29,"Y"),DATEDIF($T421,'Tableau de bord_Effectif'!$A$29,"Y")))</f>
        <v>8</v>
      </c>
      <c r="AP421" s="2" t="str">
        <f>IF(Base[[#This Row],[Société]]="","",IF($AO421&gt;35,"6 - Plus de 35 ans",IF($AO421&gt;25,"5 - De 26 à 35 ans",IF($AO421&gt;15,"4 - De 16 à 25 ans",IF($AO421&gt;5,"3 - De 6 à 15 ans",IF($AQ421&gt;0,"2 - De 1 à 5 ans","1 - Moins d'1 an"))))))</f>
        <v>3 - De 6 à 15 ans</v>
      </c>
      <c r="AQ421" s="3">
        <f>IF($A421="","",DATEDIF($I421,'Tableau de bord_Effectif'!$A$29,"Y"))</f>
        <v>27</v>
      </c>
      <c r="AR421" s="2" t="str">
        <f>IF(Base[[#This Row],[Société]]="","",IF($AQ421&gt;55,"6 - Plus de 55 ans",IF($AQ421&gt;45,"5 - De 46 à 55 ans",IF($AQ421&gt;35,"4 - De 36 à 45 ans",IF($AQ421&gt;25,"3 - De 26 à 35 ans",IF($AQ421&gt;17,"2 - De 18 à 25 ans","1 - Moins de 18 ans"))))))</f>
        <v>3 - De 26 à 35 ans</v>
      </c>
      <c r="AS421" s="3">
        <f t="shared" si="6"/>
        <v>1</v>
      </c>
      <c r="AT421" s="3">
        <f>IF(Base[[#This Row],[Société]]="","",YEAR(Base[[#This Row],[Période]]))</f>
        <v>2024</v>
      </c>
      <c r="AU421" s="3">
        <f>IF(A421="","",MONTH(Base[[#This Row],[Période]]))</f>
        <v>4</v>
      </c>
    </row>
    <row r="422" spans="1:47" x14ac:dyDescent="0.25">
      <c r="A422" t="s">
        <v>322</v>
      </c>
      <c r="B422">
        <v>239</v>
      </c>
      <c r="C422" t="s">
        <v>45</v>
      </c>
      <c r="D422" t="s">
        <v>271</v>
      </c>
      <c r="E422" t="str">
        <f>CONCATENATE("Pré",Base[[#This Row],[Nom]])</f>
        <v>PréNom77</v>
      </c>
      <c r="F422" s="4">
        <v>45383</v>
      </c>
      <c r="G422" t="s">
        <v>46</v>
      </c>
      <c r="H422" t="s">
        <v>47</v>
      </c>
      <c r="I422" s="4">
        <v>28707</v>
      </c>
      <c r="S422" s="4">
        <v>45027</v>
      </c>
      <c r="U422" t="s">
        <v>90</v>
      </c>
      <c r="V422" t="s">
        <v>110</v>
      </c>
      <c r="W422" s="4">
        <v>45213</v>
      </c>
      <c r="X422" s="4">
        <v>45213</v>
      </c>
      <c r="Y422" s="4">
        <v>45569</v>
      </c>
      <c r="Z422">
        <v>31</v>
      </c>
      <c r="AB422" t="s">
        <v>92</v>
      </c>
      <c r="AC422" t="s">
        <v>55</v>
      </c>
      <c r="AD422" t="s">
        <v>51</v>
      </c>
      <c r="AE422" t="s">
        <v>51</v>
      </c>
      <c r="AF422" t="s">
        <v>64</v>
      </c>
      <c r="AI422" t="s">
        <v>68</v>
      </c>
      <c r="AJ422">
        <v>151.66999999999999</v>
      </c>
      <c r="AK422">
        <v>1786.67</v>
      </c>
      <c r="AL422">
        <v>11.78</v>
      </c>
      <c r="AM422">
        <v>2223.64</v>
      </c>
      <c r="AN422">
        <v>2984.31</v>
      </c>
      <c r="AO422" s="3">
        <f>IF(Base[[#This Row],[Société]]="","",IF(Base[[#This Row],[Date ancienneté]]="",DATEDIF($S422,'Tableau de bord_Effectif'!$A$29,"Y"),DATEDIF($T422,'Tableau de bord_Effectif'!$A$29,"Y")))</f>
        <v>1</v>
      </c>
      <c r="AP422" s="2" t="str">
        <f>IF(Base[[#This Row],[Société]]="","",IF($AO422&gt;35,"6 - Plus de 35 ans",IF($AO422&gt;25,"5 - De 26 à 35 ans",IF($AO422&gt;15,"4 - De 16 à 25 ans",IF($AO422&gt;5,"3 - De 6 à 15 ans",IF($AQ422&gt;0,"2 - De 1 à 5 ans","1 - Moins d'1 an"))))))</f>
        <v>2 - De 1 à 5 ans</v>
      </c>
      <c r="AQ422" s="3">
        <f>IF($A422="","",DATEDIF($I422,'Tableau de bord_Effectif'!$A$29,"Y"))</f>
        <v>45</v>
      </c>
      <c r="AR422" s="2" t="str">
        <f>IF(Base[[#This Row],[Société]]="","",IF($AQ422&gt;55,"6 - Plus de 55 ans",IF($AQ422&gt;45,"5 - De 46 à 55 ans",IF($AQ422&gt;35,"4 - De 36 à 45 ans",IF($AQ422&gt;25,"3 - De 26 à 35 ans",IF($AQ422&gt;17,"2 - De 18 à 25 ans","1 - Moins de 18 ans"))))))</f>
        <v>4 - De 36 à 45 ans</v>
      </c>
      <c r="AS422" s="3">
        <f t="shared" si="6"/>
        <v>1</v>
      </c>
      <c r="AT422" s="3">
        <f>IF(Base[[#This Row],[Société]]="","",YEAR(Base[[#This Row],[Période]]))</f>
        <v>2024</v>
      </c>
      <c r="AU422" s="3">
        <f>IF(A422="","",MONTH(Base[[#This Row],[Période]]))</f>
        <v>4</v>
      </c>
    </row>
    <row r="423" spans="1:47" x14ac:dyDescent="0.25">
      <c r="A423" t="s">
        <v>322</v>
      </c>
      <c r="B423">
        <v>257</v>
      </c>
      <c r="C423" t="s">
        <v>45</v>
      </c>
      <c r="D423" t="s">
        <v>272</v>
      </c>
      <c r="E423" t="str">
        <f>CONCATENATE("Pré",Base[[#This Row],[Nom]])</f>
        <v>PréNom78</v>
      </c>
      <c r="F423" s="4">
        <v>45383</v>
      </c>
      <c r="G423" t="s">
        <v>46</v>
      </c>
      <c r="H423" t="s">
        <v>47</v>
      </c>
      <c r="I423" s="4">
        <v>36728</v>
      </c>
      <c r="S423" s="4">
        <v>45384</v>
      </c>
      <c r="U423" t="s">
        <v>90</v>
      </c>
      <c r="V423" t="s">
        <v>91</v>
      </c>
      <c r="W423" s="4">
        <v>45384</v>
      </c>
      <c r="X423" s="4">
        <v>45384</v>
      </c>
      <c r="Y423" s="4">
        <v>45565</v>
      </c>
      <c r="Z423">
        <v>31</v>
      </c>
      <c r="AB423" t="s">
        <v>92</v>
      </c>
      <c r="AC423" t="s">
        <v>55</v>
      </c>
      <c r="AD423" t="s">
        <v>51</v>
      </c>
      <c r="AE423" t="s">
        <v>51</v>
      </c>
      <c r="AF423" t="s">
        <v>64</v>
      </c>
      <c r="AI423" t="s">
        <v>68</v>
      </c>
      <c r="AJ423">
        <v>151.66999999999999</v>
      </c>
      <c r="AK423">
        <v>1786.67</v>
      </c>
      <c r="AL423">
        <v>11.78</v>
      </c>
      <c r="AM423">
        <v>2006.46</v>
      </c>
      <c r="AN423">
        <v>2394.0500000000002</v>
      </c>
      <c r="AO423" s="3">
        <f>IF(Base[[#This Row],[Société]]="","",IF(Base[[#This Row],[Date ancienneté]]="",DATEDIF($S423,'Tableau de bord_Effectif'!$A$29,"Y"),DATEDIF($T423,'Tableau de bord_Effectif'!$A$29,"Y")))</f>
        <v>0</v>
      </c>
      <c r="AP423" s="2" t="str">
        <f>IF(Base[[#This Row],[Société]]="","",IF($AO423&gt;35,"6 - Plus de 35 ans",IF($AO423&gt;25,"5 - De 26 à 35 ans",IF($AO423&gt;15,"4 - De 16 à 25 ans",IF($AO423&gt;5,"3 - De 6 à 15 ans",IF($AQ423&gt;0,"2 - De 1 à 5 ans","1 - Moins d'1 an"))))))</f>
        <v>2 - De 1 à 5 ans</v>
      </c>
      <c r="AQ423" s="3">
        <f>IF($A423="","",DATEDIF($I423,'Tableau de bord_Effectif'!$A$29,"Y"))</f>
        <v>24</v>
      </c>
      <c r="AR423" s="2" t="str">
        <f>IF(Base[[#This Row],[Société]]="","",IF($AQ423&gt;55,"6 - Plus de 55 ans",IF($AQ423&gt;45,"5 - De 46 à 55 ans",IF($AQ423&gt;35,"4 - De 36 à 45 ans",IF($AQ423&gt;25,"3 - De 26 à 35 ans",IF($AQ423&gt;17,"2 - De 18 à 25 ans","1 - Moins de 18 ans"))))))</f>
        <v>2 - De 18 à 25 ans</v>
      </c>
      <c r="AS423" s="3">
        <f t="shared" si="6"/>
        <v>1</v>
      </c>
      <c r="AT423" s="3">
        <f>IF(Base[[#This Row],[Société]]="","",YEAR(Base[[#This Row],[Période]]))</f>
        <v>2024</v>
      </c>
      <c r="AU423" s="3">
        <f>IF(A423="","",MONTH(Base[[#This Row],[Période]]))</f>
        <v>4</v>
      </c>
    </row>
    <row r="424" spans="1:47" x14ac:dyDescent="0.25">
      <c r="A424" t="s">
        <v>322</v>
      </c>
      <c r="B424">
        <v>193</v>
      </c>
      <c r="C424" t="s">
        <v>45</v>
      </c>
      <c r="D424" t="s">
        <v>273</v>
      </c>
      <c r="E424" t="str">
        <f>CONCATENATE("Pré",Base[[#This Row],[Nom]])</f>
        <v>PréNom79</v>
      </c>
      <c r="F424" s="4">
        <v>45383</v>
      </c>
      <c r="G424" t="s">
        <v>46</v>
      </c>
      <c r="H424" t="s">
        <v>47</v>
      </c>
      <c r="I424" s="4">
        <v>37523</v>
      </c>
      <c r="S424" s="4">
        <v>44452</v>
      </c>
      <c r="U424" t="s">
        <v>78</v>
      </c>
      <c r="V424" t="s">
        <v>79</v>
      </c>
      <c r="W424" s="4">
        <v>44452</v>
      </c>
      <c r="X424" s="4">
        <v>44452</v>
      </c>
      <c r="Y424" s="4">
        <v>45535</v>
      </c>
      <c r="Z424">
        <v>81</v>
      </c>
      <c r="AB424" t="s">
        <v>103</v>
      </c>
      <c r="AC424" t="s">
        <v>79</v>
      </c>
      <c r="AD424" t="s">
        <v>104</v>
      </c>
      <c r="AE424" t="s">
        <v>51</v>
      </c>
      <c r="AI424" t="s">
        <v>68</v>
      </c>
      <c r="AJ424">
        <v>151.66999999999999</v>
      </c>
      <c r="AK424">
        <v>1378.23</v>
      </c>
      <c r="AL424">
        <v>9.09</v>
      </c>
      <c r="AM424">
        <v>1380.43</v>
      </c>
      <c r="AN424">
        <v>1603.18</v>
      </c>
      <c r="AO424" s="3">
        <f>IF(Base[[#This Row],[Société]]="","",IF(Base[[#This Row],[Date ancienneté]]="",DATEDIF($S424,'Tableau de bord_Effectif'!$A$29,"Y"),DATEDIF($T424,'Tableau de bord_Effectif'!$A$29,"Y")))</f>
        <v>2</v>
      </c>
      <c r="AP424" s="2" t="str">
        <f>IF(Base[[#This Row],[Société]]="","",IF($AO424&gt;35,"6 - Plus de 35 ans",IF($AO424&gt;25,"5 - De 26 à 35 ans",IF($AO424&gt;15,"4 - De 16 à 25 ans",IF($AO424&gt;5,"3 - De 6 à 15 ans",IF($AQ424&gt;0,"2 - De 1 à 5 ans","1 - Moins d'1 an"))))))</f>
        <v>2 - De 1 à 5 ans</v>
      </c>
      <c r="AQ424" s="3">
        <f>IF($A424="","",DATEDIF($I424,'Tableau de bord_Effectif'!$A$29,"Y"))</f>
        <v>21</v>
      </c>
      <c r="AR424" s="2" t="str">
        <f>IF(Base[[#This Row],[Société]]="","",IF($AQ424&gt;55,"6 - Plus de 55 ans",IF($AQ424&gt;45,"5 - De 46 à 55 ans",IF($AQ424&gt;35,"4 - De 36 à 45 ans",IF($AQ424&gt;25,"3 - De 26 à 35 ans",IF($AQ424&gt;17,"2 - De 18 à 25 ans","1 - Moins de 18 ans"))))))</f>
        <v>2 - De 18 à 25 ans</v>
      </c>
      <c r="AS424" s="3">
        <f t="shared" si="6"/>
        <v>1</v>
      </c>
      <c r="AT424" s="3">
        <f>IF(Base[[#This Row],[Société]]="","",YEAR(Base[[#This Row],[Période]]))</f>
        <v>2024</v>
      </c>
      <c r="AU424" s="3">
        <f>IF(A424="","",MONTH(Base[[#This Row],[Période]]))</f>
        <v>4</v>
      </c>
    </row>
    <row r="425" spans="1:47" x14ac:dyDescent="0.25">
      <c r="A425" t="s">
        <v>322</v>
      </c>
      <c r="B425">
        <v>64</v>
      </c>
      <c r="C425" t="s">
        <v>45</v>
      </c>
      <c r="D425" t="s">
        <v>274</v>
      </c>
      <c r="E425" t="str">
        <f>CONCATENATE("Pré",Base[[#This Row],[Nom]])</f>
        <v>PréNom80</v>
      </c>
      <c r="F425" s="4">
        <v>45383</v>
      </c>
      <c r="G425" t="s">
        <v>46</v>
      </c>
      <c r="H425" t="s">
        <v>47</v>
      </c>
      <c r="I425" s="4">
        <v>24250</v>
      </c>
      <c r="S425" s="4">
        <v>37655</v>
      </c>
      <c r="T425" s="4">
        <v>32203</v>
      </c>
      <c r="U425" t="s">
        <v>48</v>
      </c>
      <c r="X425" s="4">
        <v>37655</v>
      </c>
      <c r="AB425" t="s">
        <v>99</v>
      </c>
      <c r="AC425" t="s">
        <v>70</v>
      </c>
      <c r="AD425" t="s">
        <v>70</v>
      </c>
      <c r="AE425" t="s">
        <v>70</v>
      </c>
      <c r="AF425" t="s">
        <v>81</v>
      </c>
      <c r="AI425" t="s">
        <v>100</v>
      </c>
      <c r="AJ425">
        <v>151.66999999999999</v>
      </c>
      <c r="AK425">
        <v>3567.25</v>
      </c>
      <c r="AL425">
        <v>23.52</v>
      </c>
      <c r="AM425">
        <v>3647.71</v>
      </c>
      <c r="AN425">
        <v>5392.26</v>
      </c>
      <c r="AO425" s="3">
        <f>IF(Base[[#This Row],[Société]]="","",IF(Base[[#This Row],[Date ancienneté]]="",DATEDIF($S425,'Tableau de bord_Effectif'!$A$29,"Y"),DATEDIF($T425,'Tableau de bord_Effectif'!$A$29,"Y")))</f>
        <v>36</v>
      </c>
      <c r="AP425" s="2" t="str">
        <f>IF(Base[[#This Row],[Société]]="","",IF($AO425&gt;35,"6 - Plus de 35 ans",IF($AO425&gt;25,"5 - De 26 à 35 ans",IF($AO425&gt;15,"4 - De 16 à 25 ans",IF($AO425&gt;5,"3 - De 6 à 15 ans",IF($AQ425&gt;0,"2 - De 1 à 5 ans","1 - Moins d'1 an"))))))</f>
        <v>6 - Plus de 35 ans</v>
      </c>
      <c r="AQ425" s="3">
        <f>IF($A425="","",DATEDIF($I425,'Tableau de bord_Effectif'!$A$29,"Y"))</f>
        <v>58</v>
      </c>
      <c r="AR425" s="2" t="str">
        <f>IF(Base[[#This Row],[Société]]="","",IF($AQ425&gt;55,"6 - Plus de 55 ans",IF($AQ425&gt;45,"5 - De 46 à 55 ans",IF($AQ425&gt;35,"4 - De 36 à 45 ans",IF($AQ425&gt;25,"3 - De 26 à 35 ans",IF($AQ425&gt;17,"2 - De 18 à 25 ans","1 - Moins de 18 ans"))))))</f>
        <v>6 - Plus de 55 ans</v>
      </c>
      <c r="AS425" s="3">
        <f t="shared" si="6"/>
        <v>1</v>
      </c>
      <c r="AT425" s="3">
        <f>IF(Base[[#This Row],[Société]]="","",YEAR(Base[[#This Row],[Période]]))</f>
        <v>2024</v>
      </c>
      <c r="AU425" s="3">
        <f>IF(A425="","",MONTH(Base[[#This Row],[Période]]))</f>
        <v>4</v>
      </c>
    </row>
    <row r="426" spans="1:47" x14ac:dyDescent="0.25">
      <c r="A426" t="s">
        <v>322</v>
      </c>
      <c r="B426">
        <v>153</v>
      </c>
      <c r="C426" t="s">
        <v>45</v>
      </c>
      <c r="D426" t="s">
        <v>275</v>
      </c>
      <c r="E426" t="str">
        <f>CONCATENATE("Pré",Base[[#This Row],[Nom]])</f>
        <v>PréNom81</v>
      </c>
      <c r="F426" s="4">
        <v>45383</v>
      </c>
      <c r="G426" t="s">
        <v>46</v>
      </c>
      <c r="H426" t="s">
        <v>47</v>
      </c>
      <c r="I426" s="4">
        <v>32939</v>
      </c>
      <c r="S426" s="4">
        <v>43662</v>
      </c>
      <c r="T426" s="4">
        <v>43662</v>
      </c>
      <c r="U426" t="s">
        <v>48</v>
      </c>
      <c r="W426" s="4">
        <v>43662</v>
      </c>
      <c r="X426" s="4">
        <v>43662</v>
      </c>
      <c r="AB426" t="s">
        <v>115</v>
      </c>
      <c r="AC426" t="s">
        <v>55</v>
      </c>
      <c r="AD426" t="s">
        <v>51</v>
      </c>
      <c r="AE426" t="s">
        <v>51</v>
      </c>
      <c r="AF426" t="s">
        <v>116</v>
      </c>
      <c r="AI426" t="s">
        <v>117</v>
      </c>
      <c r="AJ426">
        <v>169</v>
      </c>
      <c r="AK426">
        <v>2823.88</v>
      </c>
      <c r="AL426">
        <v>16.29</v>
      </c>
      <c r="AM426">
        <v>3010.64</v>
      </c>
      <c r="AN426">
        <v>4172.28</v>
      </c>
      <c r="AO426" s="3">
        <f>IF(Base[[#This Row],[Société]]="","",IF(Base[[#This Row],[Date ancienneté]]="",DATEDIF($S426,'Tableau de bord_Effectif'!$A$29,"Y"),DATEDIF($T426,'Tableau de bord_Effectif'!$A$29,"Y")))</f>
        <v>5</v>
      </c>
      <c r="AP426" s="2" t="str">
        <f>IF(Base[[#This Row],[Société]]="","",IF($AO426&gt;35,"6 - Plus de 35 ans",IF($AO426&gt;25,"5 - De 26 à 35 ans",IF($AO426&gt;15,"4 - De 16 à 25 ans",IF($AO426&gt;5,"3 - De 6 à 15 ans",IF($AQ426&gt;0,"2 - De 1 à 5 ans","1 - Moins d'1 an"))))))</f>
        <v>2 - De 1 à 5 ans</v>
      </c>
      <c r="AQ426" s="3">
        <f>IF($A426="","",DATEDIF($I426,'Tableau de bord_Effectif'!$A$29,"Y"))</f>
        <v>34</v>
      </c>
      <c r="AR426" s="2" t="str">
        <f>IF(Base[[#This Row],[Société]]="","",IF($AQ426&gt;55,"6 - Plus de 55 ans",IF($AQ426&gt;45,"5 - De 46 à 55 ans",IF($AQ426&gt;35,"4 - De 36 à 45 ans",IF($AQ426&gt;25,"3 - De 26 à 35 ans",IF($AQ426&gt;17,"2 - De 18 à 25 ans","1 - Moins de 18 ans"))))))</f>
        <v>3 - De 26 à 35 ans</v>
      </c>
      <c r="AS426" s="3">
        <f t="shared" si="6"/>
        <v>1</v>
      </c>
      <c r="AT426" s="3">
        <f>IF(Base[[#This Row],[Société]]="","",YEAR(Base[[#This Row],[Période]]))</f>
        <v>2024</v>
      </c>
      <c r="AU426" s="3">
        <f>IF(A426="","",MONTH(Base[[#This Row],[Période]]))</f>
        <v>4</v>
      </c>
    </row>
    <row r="427" spans="1:47" x14ac:dyDescent="0.25">
      <c r="A427" t="s">
        <v>322</v>
      </c>
      <c r="B427">
        <v>248</v>
      </c>
      <c r="C427" t="s">
        <v>45</v>
      </c>
      <c r="D427" t="s">
        <v>276</v>
      </c>
      <c r="E427" t="str">
        <f>CONCATENATE("Pré",Base[[#This Row],[Nom]])</f>
        <v>PréNom82</v>
      </c>
      <c r="F427" s="4">
        <v>45383</v>
      </c>
      <c r="G427" t="s">
        <v>46</v>
      </c>
      <c r="H427" t="s">
        <v>47</v>
      </c>
      <c r="I427" s="4">
        <v>38698</v>
      </c>
      <c r="S427" s="4">
        <v>45180</v>
      </c>
      <c r="T427" s="4">
        <v>45180</v>
      </c>
      <c r="U427" t="s">
        <v>78</v>
      </c>
      <c r="V427" t="s">
        <v>79</v>
      </c>
      <c r="W427" s="4">
        <v>45180</v>
      </c>
      <c r="X427" s="4">
        <v>45180</v>
      </c>
      <c r="Y427" s="4">
        <v>45900</v>
      </c>
      <c r="Z427">
        <v>81</v>
      </c>
      <c r="AB427" t="s">
        <v>103</v>
      </c>
      <c r="AC427" t="s">
        <v>79</v>
      </c>
      <c r="AD427" t="s">
        <v>51</v>
      </c>
      <c r="AE427" t="s">
        <v>51</v>
      </c>
      <c r="AI427" t="s">
        <v>68</v>
      </c>
      <c r="AJ427">
        <v>151.66999999999999</v>
      </c>
      <c r="AK427">
        <v>883.48</v>
      </c>
      <c r="AL427">
        <v>5.83</v>
      </c>
      <c r="AM427">
        <v>885.41</v>
      </c>
      <c r="AN427">
        <v>1026.78</v>
      </c>
      <c r="AO427" s="3">
        <f>IF(Base[[#This Row],[Société]]="","",IF(Base[[#This Row],[Date ancienneté]]="",DATEDIF($S427,'Tableau de bord_Effectif'!$A$29,"Y"),DATEDIF($T427,'Tableau de bord_Effectif'!$A$29,"Y")))</f>
        <v>0</v>
      </c>
      <c r="AP427" s="2" t="str">
        <f>IF(Base[[#This Row],[Société]]="","",IF($AO427&gt;35,"6 - Plus de 35 ans",IF($AO427&gt;25,"5 - De 26 à 35 ans",IF($AO427&gt;15,"4 - De 16 à 25 ans",IF($AO427&gt;5,"3 - De 6 à 15 ans",IF($AQ427&gt;0,"2 - De 1 à 5 ans","1 - Moins d'1 an"))))))</f>
        <v>2 - De 1 à 5 ans</v>
      </c>
      <c r="AQ427" s="3">
        <f>IF($A427="","",DATEDIF($I427,'Tableau de bord_Effectif'!$A$29,"Y"))</f>
        <v>18</v>
      </c>
      <c r="AR427" s="2" t="str">
        <f>IF(Base[[#This Row],[Société]]="","",IF($AQ427&gt;55,"6 - Plus de 55 ans",IF($AQ427&gt;45,"5 - De 46 à 55 ans",IF($AQ427&gt;35,"4 - De 36 à 45 ans",IF($AQ427&gt;25,"3 - De 26 à 35 ans",IF($AQ427&gt;17,"2 - De 18 à 25 ans","1 - Moins de 18 ans"))))))</f>
        <v>2 - De 18 à 25 ans</v>
      </c>
      <c r="AS427" s="3">
        <f t="shared" si="6"/>
        <v>1</v>
      </c>
      <c r="AT427" s="3">
        <f>IF(Base[[#This Row],[Société]]="","",YEAR(Base[[#This Row],[Période]]))</f>
        <v>2024</v>
      </c>
      <c r="AU427" s="3">
        <f>IF(A427="","",MONTH(Base[[#This Row],[Période]]))</f>
        <v>4</v>
      </c>
    </row>
    <row r="428" spans="1:47" x14ac:dyDescent="0.25">
      <c r="A428" t="s">
        <v>322</v>
      </c>
      <c r="B428">
        <v>165</v>
      </c>
      <c r="C428" t="s">
        <v>45</v>
      </c>
      <c r="D428" t="s">
        <v>277</v>
      </c>
      <c r="E428" t="str">
        <f>CONCATENATE("Pré",Base[[#This Row],[Nom]])</f>
        <v>PréNom83</v>
      </c>
      <c r="F428" s="4">
        <v>45383</v>
      </c>
      <c r="G428" t="s">
        <v>46</v>
      </c>
      <c r="H428" t="s">
        <v>47</v>
      </c>
      <c r="I428" s="4">
        <v>31700</v>
      </c>
      <c r="S428" s="4">
        <v>43997</v>
      </c>
      <c r="T428" s="4">
        <v>43997</v>
      </c>
      <c r="U428" t="s">
        <v>48</v>
      </c>
      <c r="W428" s="4">
        <v>44545</v>
      </c>
      <c r="X428" s="4">
        <v>44545</v>
      </c>
      <c r="AB428" t="s">
        <v>97</v>
      </c>
      <c r="AC428" t="s">
        <v>55</v>
      </c>
      <c r="AD428" t="s">
        <v>51</v>
      </c>
      <c r="AE428" t="s">
        <v>51</v>
      </c>
      <c r="AF428" t="s">
        <v>56</v>
      </c>
      <c r="AI428" t="s">
        <v>68</v>
      </c>
      <c r="AJ428">
        <v>151.66999999999999</v>
      </c>
      <c r="AK428">
        <v>1792.56</v>
      </c>
      <c r="AL428">
        <v>11.82</v>
      </c>
      <c r="AM428">
        <v>2250.58</v>
      </c>
      <c r="AN428">
        <v>3029.6</v>
      </c>
      <c r="AO428" s="3">
        <f>IF(Base[[#This Row],[Société]]="","",IF(Base[[#This Row],[Date ancienneté]]="",DATEDIF($S428,'Tableau de bord_Effectif'!$A$29,"Y"),DATEDIF($T428,'Tableau de bord_Effectif'!$A$29,"Y")))</f>
        <v>4</v>
      </c>
      <c r="AP428" s="2" t="str">
        <f>IF(Base[[#This Row],[Société]]="","",IF($AO428&gt;35,"6 - Plus de 35 ans",IF($AO428&gt;25,"5 - De 26 à 35 ans",IF($AO428&gt;15,"4 - De 16 à 25 ans",IF($AO428&gt;5,"3 - De 6 à 15 ans",IF($AQ428&gt;0,"2 - De 1 à 5 ans","1 - Moins d'1 an"))))))</f>
        <v>2 - De 1 à 5 ans</v>
      </c>
      <c r="AQ428" s="3">
        <f>IF($A428="","",DATEDIF($I428,'Tableau de bord_Effectif'!$A$29,"Y"))</f>
        <v>37</v>
      </c>
      <c r="AR428" s="2" t="str">
        <f>IF(Base[[#This Row],[Société]]="","",IF($AQ428&gt;55,"6 - Plus de 55 ans",IF($AQ428&gt;45,"5 - De 46 à 55 ans",IF($AQ428&gt;35,"4 - De 36 à 45 ans",IF($AQ428&gt;25,"3 - De 26 à 35 ans",IF($AQ428&gt;17,"2 - De 18 à 25 ans","1 - Moins de 18 ans"))))))</f>
        <v>4 - De 36 à 45 ans</v>
      </c>
      <c r="AS428" s="3">
        <f t="shared" si="6"/>
        <v>1</v>
      </c>
      <c r="AT428" s="3">
        <f>IF(Base[[#This Row],[Société]]="","",YEAR(Base[[#This Row],[Période]]))</f>
        <v>2024</v>
      </c>
      <c r="AU428" s="3">
        <f>IF(A428="","",MONTH(Base[[#This Row],[Période]]))</f>
        <v>4</v>
      </c>
    </row>
    <row r="429" spans="1:47" x14ac:dyDescent="0.25">
      <c r="A429" t="s">
        <v>322</v>
      </c>
      <c r="B429">
        <v>65</v>
      </c>
      <c r="C429" t="s">
        <v>57</v>
      </c>
      <c r="D429" t="s">
        <v>278</v>
      </c>
      <c r="E429" t="str">
        <f>CONCATENATE("Pré",Base[[#This Row],[Nom]])</f>
        <v>PréNom84</v>
      </c>
      <c r="F429" s="4">
        <v>45383</v>
      </c>
      <c r="G429" t="s">
        <v>58</v>
      </c>
      <c r="H429" t="s">
        <v>47</v>
      </c>
      <c r="I429" s="4">
        <v>28736</v>
      </c>
      <c r="S429" s="4">
        <v>38231</v>
      </c>
      <c r="T429" s="4">
        <v>38231</v>
      </c>
      <c r="U429" t="s">
        <v>48</v>
      </c>
      <c r="X429" s="4">
        <v>40269</v>
      </c>
      <c r="AB429" t="s">
        <v>98</v>
      </c>
      <c r="AC429" t="s">
        <v>55</v>
      </c>
      <c r="AD429" t="s">
        <v>51</v>
      </c>
      <c r="AE429" t="s">
        <v>51</v>
      </c>
      <c r="AF429" t="s">
        <v>88</v>
      </c>
      <c r="AI429" t="s">
        <v>68</v>
      </c>
      <c r="AJ429">
        <v>151.66999999999999</v>
      </c>
      <c r="AK429">
        <v>1854.98</v>
      </c>
      <c r="AL429">
        <v>12.23</v>
      </c>
      <c r="AM429">
        <v>2124.5700000000002</v>
      </c>
      <c r="AN429">
        <v>2705.62</v>
      </c>
      <c r="AO429" s="3">
        <f>IF(Base[[#This Row],[Société]]="","",IF(Base[[#This Row],[Date ancienneté]]="",DATEDIF($S429,'Tableau de bord_Effectif'!$A$29,"Y"),DATEDIF($T429,'Tableau de bord_Effectif'!$A$29,"Y")))</f>
        <v>19</v>
      </c>
      <c r="AP429" s="2" t="str">
        <f>IF(Base[[#This Row],[Société]]="","",IF($AO429&gt;35,"6 - Plus de 35 ans",IF($AO429&gt;25,"5 - De 26 à 35 ans",IF($AO429&gt;15,"4 - De 16 à 25 ans",IF($AO429&gt;5,"3 - De 6 à 15 ans",IF($AQ429&gt;0,"2 - De 1 à 5 ans","1 - Moins d'1 an"))))))</f>
        <v>4 - De 16 à 25 ans</v>
      </c>
      <c r="AQ429" s="3">
        <f>IF($A429="","",DATEDIF($I429,'Tableau de bord_Effectif'!$A$29,"Y"))</f>
        <v>45</v>
      </c>
      <c r="AR429" s="2" t="str">
        <f>IF(Base[[#This Row],[Société]]="","",IF($AQ429&gt;55,"6 - Plus de 55 ans",IF($AQ429&gt;45,"5 - De 46 à 55 ans",IF($AQ429&gt;35,"4 - De 36 à 45 ans",IF($AQ429&gt;25,"3 - De 26 à 35 ans",IF($AQ429&gt;17,"2 - De 18 à 25 ans","1 - Moins de 18 ans"))))))</f>
        <v>4 - De 36 à 45 ans</v>
      </c>
      <c r="AS429" s="3">
        <f t="shared" si="6"/>
        <v>-1</v>
      </c>
      <c r="AT429" s="3">
        <f>IF(Base[[#This Row],[Société]]="","",YEAR(Base[[#This Row],[Période]]))</f>
        <v>2024</v>
      </c>
      <c r="AU429" s="3">
        <f>IF(A429="","",MONTH(Base[[#This Row],[Période]]))</f>
        <v>4</v>
      </c>
    </row>
    <row r="430" spans="1:47" x14ac:dyDescent="0.25">
      <c r="A430" t="s">
        <v>322</v>
      </c>
      <c r="B430">
        <v>240</v>
      </c>
      <c r="C430" t="s">
        <v>45</v>
      </c>
      <c r="D430" t="s">
        <v>279</v>
      </c>
      <c r="E430" t="str">
        <f>CONCATENATE("Pré",Base[[#This Row],[Nom]])</f>
        <v>PréNom85</v>
      </c>
      <c r="F430" s="4">
        <v>45383</v>
      </c>
      <c r="G430" t="s">
        <v>46</v>
      </c>
      <c r="H430" t="s">
        <v>47</v>
      </c>
      <c r="I430" s="4">
        <v>29705</v>
      </c>
      <c r="S430" s="4">
        <v>45048</v>
      </c>
      <c r="U430" t="s">
        <v>90</v>
      </c>
      <c r="V430" t="s">
        <v>110</v>
      </c>
      <c r="W430" s="4">
        <v>45213</v>
      </c>
      <c r="X430" s="4">
        <v>45213</v>
      </c>
      <c r="Y430" s="4">
        <v>45590</v>
      </c>
      <c r="AB430" t="s">
        <v>92</v>
      </c>
      <c r="AC430" t="s">
        <v>55</v>
      </c>
      <c r="AD430" t="s">
        <v>51</v>
      </c>
      <c r="AE430" t="s">
        <v>51</v>
      </c>
      <c r="AF430" t="s">
        <v>64</v>
      </c>
      <c r="AI430" t="s">
        <v>68</v>
      </c>
      <c r="AJ430">
        <v>151.66999999999999</v>
      </c>
      <c r="AK430">
        <v>1786.67</v>
      </c>
      <c r="AL430">
        <v>11.78</v>
      </c>
      <c r="AM430">
        <v>2108.25</v>
      </c>
      <c r="AN430">
        <v>2883.84</v>
      </c>
      <c r="AO430" s="3">
        <f>IF(Base[[#This Row],[Société]]="","",IF(Base[[#This Row],[Date ancienneté]]="",DATEDIF($S430,'Tableau de bord_Effectif'!$A$29,"Y"),DATEDIF($T430,'Tableau de bord_Effectif'!$A$29,"Y")))</f>
        <v>1</v>
      </c>
      <c r="AP430" s="2" t="str">
        <f>IF(Base[[#This Row],[Société]]="","",IF($AO430&gt;35,"6 - Plus de 35 ans",IF($AO430&gt;25,"5 - De 26 à 35 ans",IF($AO430&gt;15,"4 - De 16 à 25 ans",IF($AO430&gt;5,"3 - De 6 à 15 ans",IF($AQ430&gt;0,"2 - De 1 à 5 ans","1 - Moins d'1 an"))))))</f>
        <v>2 - De 1 à 5 ans</v>
      </c>
      <c r="AQ430" s="3">
        <f>IF($A430="","",DATEDIF($I430,'Tableau de bord_Effectif'!$A$29,"Y"))</f>
        <v>43</v>
      </c>
      <c r="AR430" s="2" t="str">
        <f>IF(Base[[#This Row],[Société]]="","",IF($AQ430&gt;55,"6 - Plus de 55 ans",IF($AQ430&gt;45,"5 - De 46 à 55 ans",IF($AQ430&gt;35,"4 - De 36 à 45 ans",IF($AQ430&gt;25,"3 - De 26 à 35 ans",IF($AQ430&gt;17,"2 - De 18 à 25 ans","1 - Moins de 18 ans"))))))</f>
        <v>4 - De 36 à 45 ans</v>
      </c>
      <c r="AS430" s="3">
        <f t="shared" si="6"/>
        <v>1</v>
      </c>
      <c r="AT430" s="3">
        <f>IF(Base[[#This Row],[Société]]="","",YEAR(Base[[#This Row],[Période]]))</f>
        <v>2024</v>
      </c>
      <c r="AU430" s="3">
        <f>IF(A430="","",MONTH(Base[[#This Row],[Période]]))</f>
        <v>4</v>
      </c>
    </row>
    <row r="431" spans="1:47" x14ac:dyDescent="0.25">
      <c r="A431" t="s">
        <v>322</v>
      </c>
      <c r="B431">
        <v>177</v>
      </c>
      <c r="C431" t="s">
        <v>45</v>
      </c>
      <c r="D431" t="s">
        <v>280</v>
      </c>
      <c r="E431" t="str">
        <f>CONCATENATE("Pré",Base[[#This Row],[Nom]])</f>
        <v>PréNom86</v>
      </c>
      <c r="F431" s="4">
        <v>45383</v>
      </c>
      <c r="G431" t="s">
        <v>46</v>
      </c>
      <c r="H431" t="s">
        <v>47</v>
      </c>
      <c r="I431" s="4">
        <v>37536</v>
      </c>
      <c r="S431" s="4">
        <v>44112</v>
      </c>
      <c r="T431" s="4">
        <v>44112</v>
      </c>
      <c r="U431" t="s">
        <v>48</v>
      </c>
      <c r="W431" s="4">
        <v>44805</v>
      </c>
      <c r="X431" s="4">
        <v>45352</v>
      </c>
      <c r="AA431" s="4">
        <v>45351</v>
      </c>
      <c r="AB431" t="s">
        <v>92</v>
      </c>
      <c r="AC431" t="s">
        <v>55</v>
      </c>
      <c r="AD431" t="s">
        <v>51</v>
      </c>
      <c r="AE431" t="s">
        <v>51</v>
      </c>
      <c r="AF431" t="s">
        <v>64</v>
      </c>
      <c r="AI431" t="s">
        <v>68</v>
      </c>
      <c r="AJ431">
        <v>151.66999999999999</v>
      </c>
      <c r="AK431">
        <v>1786.67</v>
      </c>
      <c r="AL431">
        <v>11.78</v>
      </c>
      <c r="AM431">
        <v>2093.23</v>
      </c>
      <c r="AN431">
        <v>2623.53</v>
      </c>
      <c r="AO431" s="3">
        <f>IF(Base[[#This Row],[Société]]="","",IF(Base[[#This Row],[Date ancienneté]]="",DATEDIF($S431,'Tableau de bord_Effectif'!$A$29,"Y"),DATEDIF($T431,'Tableau de bord_Effectif'!$A$29,"Y")))</f>
        <v>3</v>
      </c>
      <c r="AP431" s="2" t="str">
        <f>IF(Base[[#This Row],[Société]]="","",IF($AO431&gt;35,"6 - Plus de 35 ans",IF($AO431&gt;25,"5 - De 26 à 35 ans",IF($AO431&gt;15,"4 - De 16 à 25 ans",IF($AO431&gt;5,"3 - De 6 à 15 ans",IF($AQ431&gt;0,"2 - De 1 à 5 ans","1 - Moins d'1 an"))))))</f>
        <v>2 - De 1 à 5 ans</v>
      </c>
      <c r="AQ431" s="3">
        <f>IF($A431="","",DATEDIF($I431,'Tableau de bord_Effectif'!$A$29,"Y"))</f>
        <v>21</v>
      </c>
      <c r="AR431" s="2" t="str">
        <f>IF(Base[[#This Row],[Société]]="","",IF($AQ431&gt;55,"6 - Plus de 55 ans",IF($AQ431&gt;45,"5 - De 46 à 55 ans",IF($AQ431&gt;35,"4 - De 36 à 45 ans",IF($AQ431&gt;25,"3 - De 26 à 35 ans",IF($AQ431&gt;17,"2 - De 18 à 25 ans","1 - Moins de 18 ans"))))))</f>
        <v>2 - De 18 à 25 ans</v>
      </c>
      <c r="AS431" s="3">
        <f t="shared" si="6"/>
        <v>1</v>
      </c>
      <c r="AT431" s="3">
        <f>IF(Base[[#This Row],[Société]]="","",YEAR(Base[[#This Row],[Période]]))</f>
        <v>2024</v>
      </c>
      <c r="AU431" s="3">
        <f>IF(A431="","",MONTH(Base[[#This Row],[Période]]))</f>
        <v>4</v>
      </c>
    </row>
    <row r="432" spans="1:47" x14ac:dyDescent="0.25">
      <c r="A432" t="s">
        <v>322</v>
      </c>
      <c r="B432">
        <v>67</v>
      </c>
      <c r="C432" t="s">
        <v>45</v>
      </c>
      <c r="D432" t="s">
        <v>281</v>
      </c>
      <c r="E432" t="str">
        <f>CONCATENATE("Pré",Base[[#This Row],[Nom]])</f>
        <v>PréNom87</v>
      </c>
      <c r="F432" s="4">
        <v>45383</v>
      </c>
      <c r="G432" t="s">
        <v>46</v>
      </c>
      <c r="H432" t="s">
        <v>47</v>
      </c>
      <c r="I432" s="4">
        <v>25362</v>
      </c>
      <c r="S432" s="4">
        <v>37655</v>
      </c>
      <c r="T432" s="4">
        <v>33182</v>
      </c>
      <c r="U432" t="s">
        <v>48</v>
      </c>
      <c r="X432" s="4">
        <v>37655</v>
      </c>
      <c r="AB432" t="s">
        <v>101</v>
      </c>
      <c r="AC432" t="s">
        <v>55</v>
      </c>
      <c r="AD432" t="s">
        <v>51</v>
      </c>
      <c r="AE432" t="s">
        <v>51</v>
      </c>
      <c r="AF432" t="s">
        <v>63</v>
      </c>
      <c r="AI432" t="s">
        <v>68</v>
      </c>
      <c r="AJ432">
        <v>151.66999999999999</v>
      </c>
      <c r="AK432">
        <v>1810.39</v>
      </c>
      <c r="AL432">
        <v>11.94</v>
      </c>
      <c r="AM432">
        <v>2071.0100000000002</v>
      </c>
      <c r="AN432">
        <v>2589.09</v>
      </c>
      <c r="AO432" s="3">
        <f>IF(Base[[#This Row],[Société]]="","",IF(Base[[#This Row],[Date ancienneté]]="",DATEDIF($S432,'Tableau de bord_Effectif'!$A$29,"Y"),DATEDIF($T432,'Tableau de bord_Effectif'!$A$29,"Y")))</f>
        <v>33</v>
      </c>
      <c r="AP432" s="2" t="str">
        <f>IF(Base[[#This Row],[Société]]="","",IF($AO432&gt;35,"6 - Plus de 35 ans",IF($AO432&gt;25,"5 - De 26 à 35 ans",IF($AO432&gt;15,"4 - De 16 à 25 ans",IF($AO432&gt;5,"3 - De 6 à 15 ans",IF($AQ432&gt;0,"2 - De 1 à 5 ans","1 - Moins d'1 an"))))))</f>
        <v>5 - De 26 à 35 ans</v>
      </c>
      <c r="AQ432" s="3">
        <f>IF($A432="","",DATEDIF($I432,'Tableau de bord_Effectif'!$A$29,"Y"))</f>
        <v>55</v>
      </c>
      <c r="AR432" s="2" t="str">
        <f>IF(Base[[#This Row],[Société]]="","",IF($AQ432&gt;55,"6 - Plus de 55 ans",IF($AQ432&gt;45,"5 - De 46 à 55 ans",IF($AQ432&gt;35,"4 - De 36 à 45 ans",IF($AQ432&gt;25,"3 - De 26 à 35 ans",IF($AQ432&gt;17,"2 - De 18 à 25 ans","1 - Moins de 18 ans"))))))</f>
        <v>5 - De 46 à 55 ans</v>
      </c>
      <c r="AS432" s="3">
        <f t="shared" si="6"/>
        <v>1</v>
      </c>
      <c r="AT432" s="3">
        <f>IF(Base[[#This Row],[Société]]="","",YEAR(Base[[#This Row],[Période]]))</f>
        <v>2024</v>
      </c>
      <c r="AU432" s="3">
        <f>IF(A432="","",MONTH(Base[[#This Row],[Période]]))</f>
        <v>4</v>
      </c>
    </row>
    <row r="433" spans="1:47" x14ac:dyDescent="0.25">
      <c r="A433" t="s">
        <v>322</v>
      </c>
      <c r="B433">
        <v>241</v>
      </c>
      <c r="C433" t="s">
        <v>45</v>
      </c>
      <c r="D433" t="s">
        <v>282</v>
      </c>
      <c r="E433" t="str">
        <f>CONCATENATE("Pré",Base[[#This Row],[Nom]])</f>
        <v>PréNom88</v>
      </c>
      <c r="F433" s="4">
        <v>45383</v>
      </c>
      <c r="G433" t="s">
        <v>46</v>
      </c>
      <c r="H433" t="s">
        <v>47</v>
      </c>
      <c r="I433" s="4">
        <v>31940</v>
      </c>
      <c r="S433" s="4">
        <v>45055</v>
      </c>
      <c r="U433" t="s">
        <v>90</v>
      </c>
      <c r="V433" t="s">
        <v>110</v>
      </c>
      <c r="W433" s="4">
        <v>45213</v>
      </c>
      <c r="X433" s="4">
        <v>45213</v>
      </c>
      <c r="Y433" s="4">
        <v>45590</v>
      </c>
      <c r="Z433">
        <v>31</v>
      </c>
      <c r="AB433" t="s">
        <v>92</v>
      </c>
      <c r="AC433" t="s">
        <v>55</v>
      </c>
      <c r="AD433" t="s">
        <v>51</v>
      </c>
      <c r="AE433" t="s">
        <v>51</v>
      </c>
      <c r="AF433" t="s">
        <v>64</v>
      </c>
      <c r="AI433" t="s">
        <v>68</v>
      </c>
      <c r="AJ433">
        <v>151.66999999999999</v>
      </c>
      <c r="AK433">
        <v>1786.67</v>
      </c>
      <c r="AL433">
        <v>11.78</v>
      </c>
      <c r="AM433">
        <v>2175.79</v>
      </c>
      <c r="AN433">
        <v>2925.73</v>
      </c>
      <c r="AO433" s="3">
        <f>IF(Base[[#This Row],[Société]]="","",IF(Base[[#This Row],[Date ancienneté]]="",DATEDIF($S433,'Tableau de bord_Effectif'!$A$29,"Y"),DATEDIF($T433,'Tableau de bord_Effectif'!$A$29,"Y")))</f>
        <v>1</v>
      </c>
      <c r="AP433" s="2" t="str">
        <f>IF(Base[[#This Row],[Société]]="","",IF($AO433&gt;35,"6 - Plus de 35 ans",IF($AO433&gt;25,"5 - De 26 à 35 ans",IF($AO433&gt;15,"4 - De 16 à 25 ans",IF($AO433&gt;5,"3 - De 6 à 15 ans",IF($AQ433&gt;0,"2 - De 1 à 5 ans","1 - Moins d'1 an"))))))</f>
        <v>2 - De 1 à 5 ans</v>
      </c>
      <c r="AQ433" s="3">
        <f>IF($A433="","",DATEDIF($I433,'Tableau de bord_Effectif'!$A$29,"Y"))</f>
        <v>37</v>
      </c>
      <c r="AR433" s="2" t="str">
        <f>IF(Base[[#This Row],[Société]]="","",IF($AQ433&gt;55,"6 - Plus de 55 ans",IF($AQ433&gt;45,"5 - De 46 à 55 ans",IF($AQ433&gt;35,"4 - De 36 à 45 ans",IF($AQ433&gt;25,"3 - De 26 à 35 ans",IF($AQ433&gt;17,"2 - De 18 à 25 ans","1 - Moins de 18 ans"))))))</f>
        <v>4 - De 36 à 45 ans</v>
      </c>
      <c r="AS433" s="3">
        <f t="shared" si="6"/>
        <v>1</v>
      </c>
      <c r="AT433" s="3">
        <f>IF(Base[[#This Row],[Société]]="","",YEAR(Base[[#This Row],[Période]]))</f>
        <v>2024</v>
      </c>
      <c r="AU433" s="3">
        <f>IF(A433="","",MONTH(Base[[#This Row],[Période]]))</f>
        <v>4</v>
      </c>
    </row>
    <row r="434" spans="1:47" x14ac:dyDescent="0.25">
      <c r="A434" t="s">
        <v>322</v>
      </c>
      <c r="B434">
        <v>143</v>
      </c>
      <c r="C434" t="s">
        <v>45</v>
      </c>
      <c r="D434" t="s">
        <v>283</v>
      </c>
      <c r="E434" t="str">
        <f>CONCATENATE("Pré",Base[[#This Row],[Nom]])</f>
        <v>PréNom89</v>
      </c>
      <c r="F434" s="4">
        <v>45383</v>
      </c>
      <c r="G434" t="s">
        <v>46</v>
      </c>
      <c r="H434" t="s">
        <v>77</v>
      </c>
      <c r="I434" s="4">
        <v>30603</v>
      </c>
      <c r="S434" s="4">
        <v>43346</v>
      </c>
      <c r="T434" s="4">
        <v>43346</v>
      </c>
      <c r="U434" t="s">
        <v>48</v>
      </c>
      <c r="W434" s="4">
        <v>43346</v>
      </c>
      <c r="X434" s="4">
        <v>43346</v>
      </c>
      <c r="AB434" t="s">
        <v>95</v>
      </c>
      <c r="AC434" t="s">
        <v>55</v>
      </c>
      <c r="AD434" t="s">
        <v>51</v>
      </c>
      <c r="AE434" t="s">
        <v>51</v>
      </c>
      <c r="AF434" t="s">
        <v>63</v>
      </c>
      <c r="AI434" t="s">
        <v>68</v>
      </c>
      <c r="AJ434">
        <v>151.66999999999999</v>
      </c>
      <c r="AK434">
        <v>1810.39</v>
      </c>
      <c r="AL434">
        <v>11.94</v>
      </c>
      <c r="AM434">
        <v>2171.7600000000002</v>
      </c>
      <c r="AN434">
        <v>2775.81</v>
      </c>
      <c r="AO434" s="3">
        <f>IF(Base[[#This Row],[Société]]="","",IF(Base[[#This Row],[Date ancienneté]]="",DATEDIF($S434,'Tableau de bord_Effectif'!$A$29,"Y"),DATEDIF($T434,'Tableau de bord_Effectif'!$A$29,"Y")))</f>
        <v>5</v>
      </c>
      <c r="AP434" s="2" t="str">
        <f>IF(Base[[#This Row],[Société]]="","",IF($AO434&gt;35,"6 - Plus de 35 ans",IF($AO434&gt;25,"5 - De 26 à 35 ans",IF($AO434&gt;15,"4 - De 16 à 25 ans",IF($AO434&gt;5,"3 - De 6 à 15 ans",IF($AQ434&gt;0,"2 - De 1 à 5 ans","1 - Moins d'1 an"))))))</f>
        <v>2 - De 1 à 5 ans</v>
      </c>
      <c r="AQ434" s="3">
        <f>IF($A434="","",DATEDIF($I434,'Tableau de bord_Effectif'!$A$29,"Y"))</f>
        <v>40</v>
      </c>
      <c r="AR434" s="2" t="str">
        <f>IF(Base[[#This Row],[Société]]="","",IF($AQ434&gt;55,"6 - Plus de 55 ans",IF($AQ434&gt;45,"5 - De 46 à 55 ans",IF($AQ434&gt;35,"4 - De 36 à 45 ans",IF($AQ434&gt;25,"3 - De 26 à 35 ans",IF($AQ434&gt;17,"2 - De 18 à 25 ans","1 - Moins de 18 ans"))))))</f>
        <v>4 - De 36 à 45 ans</v>
      </c>
      <c r="AS434" s="3">
        <f t="shared" si="6"/>
        <v>1</v>
      </c>
      <c r="AT434" s="3">
        <f>IF(Base[[#This Row],[Société]]="","",YEAR(Base[[#This Row],[Période]]))</f>
        <v>2024</v>
      </c>
      <c r="AU434" s="3">
        <f>IF(A434="","",MONTH(Base[[#This Row],[Période]]))</f>
        <v>4</v>
      </c>
    </row>
    <row r="435" spans="1:47" x14ac:dyDescent="0.25">
      <c r="A435" t="s">
        <v>322</v>
      </c>
      <c r="B435">
        <v>164</v>
      </c>
      <c r="C435" t="s">
        <v>45</v>
      </c>
      <c r="D435" t="s">
        <v>284</v>
      </c>
      <c r="E435" t="str">
        <f>CONCATENATE("Pré",Base[[#This Row],[Nom]])</f>
        <v>PréNom90</v>
      </c>
      <c r="F435" s="4">
        <v>45383</v>
      </c>
      <c r="G435" t="s">
        <v>46</v>
      </c>
      <c r="H435" t="s">
        <v>47</v>
      </c>
      <c r="I435" s="4">
        <v>33317</v>
      </c>
      <c r="S435" s="4">
        <v>43983</v>
      </c>
      <c r="T435" s="4">
        <v>43983</v>
      </c>
      <c r="U435" t="s">
        <v>48</v>
      </c>
      <c r="W435" s="4">
        <v>44527</v>
      </c>
      <c r="X435" s="4">
        <v>44527</v>
      </c>
      <c r="AB435" t="s">
        <v>95</v>
      </c>
      <c r="AC435" t="s">
        <v>55</v>
      </c>
      <c r="AD435" t="s">
        <v>51</v>
      </c>
      <c r="AE435" t="s">
        <v>51</v>
      </c>
      <c r="AF435" t="s">
        <v>63</v>
      </c>
      <c r="AI435" t="s">
        <v>68</v>
      </c>
      <c r="AJ435">
        <v>151.66999999999999</v>
      </c>
      <c r="AK435">
        <v>1810.39</v>
      </c>
      <c r="AL435">
        <v>11.94</v>
      </c>
      <c r="AM435">
        <v>2118.0300000000002</v>
      </c>
      <c r="AN435">
        <v>2742.39</v>
      </c>
      <c r="AO435" s="3">
        <f>IF(Base[[#This Row],[Société]]="","",IF(Base[[#This Row],[Date ancienneté]]="",DATEDIF($S435,'Tableau de bord_Effectif'!$A$29,"Y"),DATEDIF($T435,'Tableau de bord_Effectif'!$A$29,"Y")))</f>
        <v>4</v>
      </c>
      <c r="AP435" s="2" t="str">
        <f>IF(Base[[#This Row],[Société]]="","",IF($AO435&gt;35,"6 - Plus de 35 ans",IF($AO435&gt;25,"5 - De 26 à 35 ans",IF($AO435&gt;15,"4 - De 16 à 25 ans",IF($AO435&gt;5,"3 - De 6 à 15 ans",IF($AQ435&gt;0,"2 - De 1 à 5 ans","1 - Moins d'1 an"))))))</f>
        <v>2 - De 1 à 5 ans</v>
      </c>
      <c r="AQ435" s="3">
        <f>IF($A435="","",DATEDIF($I435,'Tableau de bord_Effectif'!$A$29,"Y"))</f>
        <v>33</v>
      </c>
      <c r="AR435" s="2" t="str">
        <f>IF(Base[[#This Row],[Société]]="","",IF($AQ435&gt;55,"6 - Plus de 55 ans",IF($AQ435&gt;45,"5 - De 46 à 55 ans",IF($AQ435&gt;35,"4 - De 36 à 45 ans",IF($AQ435&gt;25,"3 - De 26 à 35 ans",IF($AQ435&gt;17,"2 - De 18 à 25 ans","1 - Moins de 18 ans"))))))</f>
        <v>3 - De 26 à 35 ans</v>
      </c>
      <c r="AS435" s="3">
        <f t="shared" si="6"/>
        <v>1</v>
      </c>
      <c r="AT435" s="3">
        <f>IF(Base[[#This Row],[Société]]="","",YEAR(Base[[#This Row],[Période]]))</f>
        <v>2024</v>
      </c>
      <c r="AU435" s="3">
        <f>IF(A435="","",MONTH(Base[[#This Row],[Période]]))</f>
        <v>4</v>
      </c>
    </row>
    <row r="436" spans="1:47" x14ac:dyDescent="0.25">
      <c r="A436" t="s">
        <v>322</v>
      </c>
      <c r="B436">
        <v>226</v>
      </c>
      <c r="C436" t="s">
        <v>45</v>
      </c>
      <c r="D436" t="s">
        <v>285</v>
      </c>
      <c r="E436" t="str">
        <f>CONCATENATE("Pré",Base[[#This Row],[Nom]])</f>
        <v>PréNom91</v>
      </c>
      <c r="F436" s="4">
        <v>45383</v>
      </c>
      <c r="G436" t="s">
        <v>46</v>
      </c>
      <c r="H436" t="s">
        <v>47</v>
      </c>
      <c r="I436" s="4">
        <v>31161</v>
      </c>
      <c r="S436" s="4">
        <v>44809</v>
      </c>
      <c r="T436" s="4">
        <v>44809</v>
      </c>
      <c r="U436" t="s">
        <v>48</v>
      </c>
      <c r="W436" s="4">
        <v>44809</v>
      </c>
      <c r="X436" s="4">
        <v>45346</v>
      </c>
      <c r="AB436" t="s">
        <v>92</v>
      </c>
      <c r="AC436" t="s">
        <v>55</v>
      </c>
      <c r="AD436" t="s">
        <v>51</v>
      </c>
      <c r="AE436" t="s">
        <v>51</v>
      </c>
      <c r="AF436" t="s">
        <v>64</v>
      </c>
      <c r="AI436" t="s">
        <v>68</v>
      </c>
      <c r="AJ436">
        <v>151.66999999999999</v>
      </c>
      <c r="AK436">
        <v>1786.67</v>
      </c>
      <c r="AL436">
        <v>11.78</v>
      </c>
      <c r="AM436">
        <v>2280.14</v>
      </c>
      <c r="AN436">
        <v>2901.72</v>
      </c>
      <c r="AO436" s="3">
        <f>IF(Base[[#This Row],[Société]]="","",IF(Base[[#This Row],[Date ancienneté]]="",DATEDIF($S436,'Tableau de bord_Effectif'!$A$29,"Y"),DATEDIF($T436,'Tableau de bord_Effectif'!$A$29,"Y")))</f>
        <v>1</v>
      </c>
      <c r="AP436" s="2" t="str">
        <f>IF(Base[[#This Row],[Société]]="","",IF($AO436&gt;35,"6 - Plus de 35 ans",IF($AO436&gt;25,"5 - De 26 à 35 ans",IF($AO436&gt;15,"4 - De 16 à 25 ans",IF($AO436&gt;5,"3 - De 6 à 15 ans",IF($AQ436&gt;0,"2 - De 1 à 5 ans","1 - Moins d'1 an"))))))</f>
        <v>2 - De 1 à 5 ans</v>
      </c>
      <c r="AQ436" s="3">
        <f>IF($A436="","",DATEDIF($I436,'Tableau de bord_Effectif'!$A$29,"Y"))</f>
        <v>39</v>
      </c>
      <c r="AR436" s="2" t="str">
        <f>IF(Base[[#This Row],[Société]]="","",IF($AQ436&gt;55,"6 - Plus de 55 ans",IF($AQ436&gt;45,"5 - De 46 à 55 ans",IF($AQ436&gt;35,"4 - De 36 à 45 ans",IF($AQ436&gt;25,"3 - De 26 à 35 ans",IF($AQ436&gt;17,"2 - De 18 à 25 ans","1 - Moins de 18 ans"))))))</f>
        <v>4 - De 36 à 45 ans</v>
      </c>
      <c r="AS436" s="3">
        <f t="shared" si="6"/>
        <v>1</v>
      </c>
      <c r="AT436" s="3">
        <f>IF(Base[[#This Row],[Société]]="","",YEAR(Base[[#This Row],[Période]]))</f>
        <v>2024</v>
      </c>
      <c r="AU436" s="3">
        <f>IF(A436="","",MONTH(Base[[#This Row],[Période]]))</f>
        <v>4</v>
      </c>
    </row>
    <row r="437" spans="1:47" x14ac:dyDescent="0.25">
      <c r="A437" t="s">
        <v>322</v>
      </c>
      <c r="B437">
        <v>66</v>
      </c>
      <c r="C437" t="s">
        <v>45</v>
      </c>
      <c r="D437" t="s">
        <v>286</v>
      </c>
      <c r="E437" t="str">
        <f>CONCATENATE("Pré",Base[[#This Row],[Nom]])</f>
        <v>PréNom92</v>
      </c>
      <c r="F437" s="4">
        <v>45383</v>
      </c>
      <c r="G437" t="s">
        <v>46</v>
      </c>
      <c r="H437" t="s">
        <v>47</v>
      </c>
      <c r="I437" s="4">
        <v>33525</v>
      </c>
      <c r="S437" s="4">
        <v>40427</v>
      </c>
      <c r="T437" s="4">
        <v>38964</v>
      </c>
      <c r="U437" t="s">
        <v>48</v>
      </c>
      <c r="X437" s="4">
        <v>40833</v>
      </c>
      <c r="AB437" t="s">
        <v>119</v>
      </c>
      <c r="AC437" t="s">
        <v>70</v>
      </c>
      <c r="AD437" t="s">
        <v>70</v>
      </c>
      <c r="AE437" t="s">
        <v>70</v>
      </c>
      <c r="AF437" t="s">
        <v>81</v>
      </c>
      <c r="AI437" t="s">
        <v>100</v>
      </c>
      <c r="AJ437">
        <v>60.67</v>
      </c>
      <c r="AK437">
        <v>1426.95</v>
      </c>
      <c r="AL437">
        <v>23.52</v>
      </c>
      <c r="AM437">
        <v>1509.95</v>
      </c>
      <c r="AN437">
        <v>2260.0500000000002</v>
      </c>
      <c r="AO437" s="3">
        <f>IF(Base[[#This Row],[Société]]="","",IF(Base[[#This Row],[Date ancienneté]]="",DATEDIF($S437,'Tableau de bord_Effectif'!$A$29,"Y"),DATEDIF($T437,'Tableau de bord_Effectif'!$A$29,"Y")))</f>
        <v>17</v>
      </c>
      <c r="AP437" s="2" t="str">
        <f>IF(Base[[#This Row],[Société]]="","",IF($AO437&gt;35,"6 - Plus de 35 ans",IF($AO437&gt;25,"5 - De 26 à 35 ans",IF($AO437&gt;15,"4 - De 16 à 25 ans",IF($AO437&gt;5,"3 - De 6 à 15 ans",IF($AQ437&gt;0,"2 - De 1 à 5 ans","1 - Moins d'1 an"))))))</f>
        <v>4 - De 16 à 25 ans</v>
      </c>
      <c r="AQ437" s="3">
        <f>IF($A437="","",DATEDIF($I437,'Tableau de bord_Effectif'!$A$29,"Y"))</f>
        <v>32</v>
      </c>
      <c r="AR437" s="2" t="str">
        <f>IF(Base[[#This Row],[Société]]="","",IF($AQ437&gt;55,"6 - Plus de 55 ans",IF($AQ437&gt;45,"5 - De 46 à 55 ans",IF($AQ437&gt;35,"4 - De 36 à 45 ans",IF($AQ437&gt;25,"3 - De 26 à 35 ans",IF($AQ437&gt;17,"2 - De 18 à 25 ans","1 - Moins de 18 ans"))))))</f>
        <v>3 - De 26 à 35 ans</v>
      </c>
      <c r="AS437" s="3">
        <f t="shared" si="6"/>
        <v>1</v>
      </c>
      <c r="AT437" s="3">
        <f>IF(Base[[#This Row],[Société]]="","",YEAR(Base[[#This Row],[Période]]))</f>
        <v>2024</v>
      </c>
      <c r="AU437" s="3">
        <f>IF(A437="","",MONTH(Base[[#This Row],[Période]]))</f>
        <v>4</v>
      </c>
    </row>
    <row r="438" spans="1:47" x14ac:dyDescent="0.25">
      <c r="A438" t="s">
        <v>322</v>
      </c>
      <c r="B438">
        <v>144</v>
      </c>
      <c r="C438" t="s">
        <v>45</v>
      </c>
      <c r="D438" t="s">
        <v>287</v>
      </c>
      <c r="E438" t="str">
        <f>CONCATENATE("Pré",Base[[#This Row],[Nom]])</f>
        <v>PréNom93</v>
      </c>
      <c r="F438" s="4">
        <v>45383</v>
      </c>
      <c r="G438" t="s">
        <v>46</v>
      </c>
      <c r="H438" t="s">
        <v>47</v>
      </c>
      <c r="I438" s="4">
        <v>32099</v>
      </c>
      <c r="S438" s="4">
        <v>43346</v>
      </c>
      <c r="T438" s="4">
        <v>43346</v>
      </c>
      <c r="U438" t="s">
        <v>48</v>
      </c>
      <c r="X438" s="4">
        <v>43346</v>
      </c>
      <c r="AB438" t="s">
        <v>111</v>
      </c>
      <c r="AC438" t="s">
        <v>55</v>
      </c>
      <c r="AD438" t="s">
        <v>51</v>
      </c>
      <c r="AE438" t="s">
        <v>51</v>
      </c>
      <c r="AF438" t="s">
        <v>66</v>
      </c>
      <c r="AI438" t="s">
        <v>68</v>
      </c>
      <c r="AJ438">
        <v>151.66999999999999</v>
      </c>
      <c r="AK438">
        <v>1908.49</v>
      </c>
      <c r="AL438">
        <v>12.58</v>
      </c>
      <c r="AM438">
        <v>2444.9499999999998</v>
      </c>
      <c r="AN438">
        <v>3197.39</v>
      </c>
      <c r="AO438" s="3">
        <f>IF(Base[[#This Row],[Société]]="","",IF(Base[[#This Row],[Date ancienneté]]="",DATEDIF($S438,'Tableau de bord_Effectif'!$A$29,"Y"),DATEDIF($T438,'Tableau de bord_Effectif'!$A$29,"Y")))</f>
        <v>5</v>
      </c>
      <c r="AP438" s="2" t="str">
        <f>IF(Base[[#This Row],[Société]]="","",IF($AO438&gt;35,"6 - Plus de 35 ans",IF($AO438&gt;25,"5 - De 26 à 35 ans",IF($AO438&gt;15,"4 - De 16 à 25 ans",IF($AO438&gt;5,"3 - De 6 à 15 ans",IF($AQ438&gt;0,"2 - De 1 à 5 ans","1 - Moins d'1 an"))))))</f>
        <v>2 - De 1 à 5 ans</v>
      </c>
      <c r="AQ438" s="3">
        <f>IF($A438="","",DATEDIF($I438,'Tableau de bord_Effectif'!$A$29,"Y"))</f>
        <v>36</v>
      </c>
      <c r="AR438" s="2" t="str">
        <f>IF(Base[[#This Row],[Société]]="","",IF($AQ438&gt;55,"6 - Plus de 55 ans",IF($AQ438&gt;45,"5 - De 46 à 55 ans",IF($AQ438&gt;35,"4 - De 36 à 45 ans",IF($AQ438&gt;25,"3 - De 26 à 35 ans",IF($AQ438&gt;17,"2 - De 18 à 25 ans","1 - Moins de 18 ans"))))))</f>
        <v>4 - De 36 à 45 ans</v>
      </c>
      <c r="AS438" s="3">
        <f t="shared" si="6"/>
        <v>1</v>
      </c>
      <c r="AT438" s="3">
        <f>IF(Base[[#This Row],[Société]]="","",YEAR(Base[[#This Row],[Période]]))</f>
        <v>2024</v>
      </c>
      <c r="AU438" s="3">
        <f>IF(A438="","",MONTH(Base[[#This Row],[Période]]))</f>
        <v>4</v>
      </c>
    </row>
    <row r="439" spans="1:47" x14ac:dyDescent="0.25">
      <c r="A439" t="s">
        <v>322</v>
      </c>
      <c r="B439">
        <v>87</v>
      </c>
      <c r="C439" t="s">
        <v>45</v>
      </c>
      <c r="D439" t="s">
        <v>288</v>
      </c>
      <c r="E439" t="str">
        <f>CONCATENATE("Pré",Base[[#This Row],[Nom]])</f>
        <v>PréNom94</v>
      </c>
      <c r="F439" s="4">
        <v>45383</v>
      </c>
      <c r="G439" t="s">
        <v>46</v>
      </c>
      <c r="H439" t="s">
        <v>94</v>
      </c>
      <c r="I439" s="4">
        <v>27354</v>
      </c>
      <c r="S439" s="4">
        <v>41904</v>
      </c>
      <c r="T439" s="4">
        <v>41904</v>
      </c>
      <c r="U439" t="s">
        <v>48</v>
      </c>
      <c r="X439" s="4">
        <v>42186</v>
      </c>
      <c r="AB439" t="s">
        <v>101</v>
      </c>
      <c r="AC439" t="s">
        <v>55</v>
      </c>
      <c r="AD439" t="s">
        <v>51</v>
      </c>
      <c r="AE439" t="s">
        <v>51</v>
      </c>
      <c r="AF439" t="s">
        <v>63</v>
      </c>
      <c r="AI439" t="s">
        <v>68</v>
      </c>
      <c r="AJ439">
        <v>151.66999999999999</v>
      </c>
      <c r="AK439">
        <v>1810.39</v>
      </c>
      <c r="AL439">
        <v>11.94</v>
      </c>
      <c r="AM439">
        <v>2422.73</v>
      </c>
      <c r="AN439">
        <v>3192.97</v>
      </c>
      <c r="AO439" s="3">
        <f>IF(Base[[#This Row],[Société]]="","",IF(Base[[#This Row],[Date ancienneté]]="",DATEDIF($S439,'Tableau de bord_Effectif'!$A$29,"Y"),DATEDIF($T439,'Tableau de bord_Effectif'!$A$29,"Y")))</f>
        <v>9</v>
      </c>
      <c r="AP439" s="2" t="str">
        <f>IF(Base[[#This Row],[Société]]="","",IF($AO439&gt;35,"6 - Plus de 35 ans",IF($AO439&gt;25,"5 - De 26 à 35 ans",IF($AO439&gt;15,"4 - De 16 à 25 ans",IF($AO439&gt;5,"3 - De 6 à 15 ans",IF($AQ439&gt;0,"2 - De 1 à 5 ans","1 - Moins d'1 an"))))))</f>
        <v>3 - De 6 à 15 ans</v>
      </c>
      <c r="AQ439" s="3">
        <f>IF($A439="","",DATEDIF($I439,'Tableau de bord_Effectif'!$A$29,"Y"))</f>
        <v>49</v>
      </c>
      <c r="AR439" s="2" t="str">
        <f>IF(Base[[#This Row],[Société]]="","",IF($AQ439&gt;55,"6 - Plus de 55 ans",IF($AQ439&gt;45,"5 - De 46 à 55 ans",IF($AQ439&gt;35,"4 - De 36 à 45 ans",IF($AQ439&gt;25,"3 - De 26 à 35 ans",IF($AQ439&gt;17,"2 - De 18 à 25 ans","1 - Moins de 18 ans"))))))</f>
        <v>5 - De 46 à 55 ans</v>
      </c>
      <c r="AS439" s="3">
        <f t="shared" si="6"/>
        <v>1</v>
      </c>
      <c r="AT439" s="3">
        <f>IF(Base[[#This Row],[Société]]="","",YEAR(Base[[#This Row],[Période]]))</f>
        <v>2024</v>
      </c>
      <c r="AU439" s="3">
        <f>IF(A439="","",MONTH(Base[[#This Row],[Période]]))</f>
        <v>4</v>
      </c>
    </row>
    <row r="440" spans="1:47" x14ac:dyDescent="0.25">
      <c r="A440" t="s">
        <v>322</v>
      </c>
      <c r="B440">
        <v>175</v>
      </c>
      <c r="C440" t="s">
        <v>57</v>
      </c>
      <c r="D440" t="s">
        <v>289</v>
      </c>
      <c r="E440" t="str">
        <f>CONCATENATE("Pré",Base[[#This Row],[Nom]])</f>
        <v>PréNom95</v>
      </c>
      <c r="F440" s="4">
        <v>45383</v>
      </c>
      <c r="G440" t="s">
        <v>58</v>
      </c>
      <c r="H440" t="s">
        <v>94</v>
      </c>
      <c r="I440" s="4">
        <v>30413</v>
      </c>
      <c r="S440" s="4">
        <v>44083</v>
      </c>
      <c r="T440" s="4">
        <v>44083</v>
      </c>
      <c r="U440" t="s">
        <v>48</v>
      </c>
      <c r="X440" s="4">
        <v>44188</v>
      </c>
      <c r="AB440" t="s">
        <v>152</v>
      </c>
      <c r="AC440" t="s">
        <v>60</v>
      </c>
      <c r="AD440" t="s">
        <v>51</v>
      </c>
      <c r="AE440" t="s">
        <v>51</v>
      </c>
      <c r="AF440" t="s">
        <v>61</v>
      </c>
      <c r="AI440" t="s">
        <v>106</v>
      </c>
      <c r="AJ440">
        <v>151.66999999999999</v>
      </c>
      <c r="AK440">
        <v>2934.25</v>
      </c>
      <c r="AL440">
        <v>19.350000000000001</v>
      </c>
      <c r="AM440">
        <v>2934.25</v>
      </c>
      <c r="AN440">
        <v>4112.74</v>
      </c>
      <c r="AO440" s="3">
        <f>IF(Base[[#This Row],[Société]]="","",IF(Base[[#This Row],[Date ancienneté]]="",DATEDIF($S440,'Tableau de bord_Effectif'!$A$29,"Y"),DATEDIF($T440,'Tableau de bord_Effectif'!$A$29,"Y")))</f>
        <v>3</v>
      </c>
      <c r="AP440" s="2" t="str">
        <f>IF(Base[[#This Row],[Société]]="","",IF($AO440&gt;35,"6 - Plus de 35 ans",IF($AO440&gt;25,"5 - De 26 à 35 ans",IF($AO440&gt;15,"4 - De 16 à 25 ans",IF($AO440&gt;5,"3 - De 6 à 15 ans",IF($AQ440&gt;0,"2 - De 1 à 5 ans","1 - Moins d'1 an"))))))</f>
        <v>2 - De 1 à 5 ans</v>
      </c>
      <c r="AQ440" s="3">
        <f>IF($A440="","",DATEDIF($I440,'Tableau de bord_Effectif'!$A$29,"Y"))</f>
        <v>41</v>
      </c>
      <c r="AR440" s="2" t="str">
        <f>IF(Base[[#This Row],[Société]]="","",IF($AQ440&gt;55,"6 - Plus de 55 ans",IF($AQ440&gt;45,"5 - De 46 à 55 ans",IF($AQ440&gt;35,"4 - De 36 à 45 ans",IF($AQ440&gt;25,"3 - De 26 à 35 ans",IF($AQ440&gt;17,"2 - De 18 à 25 ans","1 - Moins de 18 ans"))))))</f>
        <v>4 - De 36 à 45 ans</v>
      </c>
      <c r="AS440" s="3">
        <f t="shared" si="6"/>
        <v>-1</v>
      </c>
      <c r="AT440" s="3">
        <f>IF(Base[[#This Row],[Société]]="","",YEAR(Base[[#This Row],[Période]]))</f>
        <v>2024</v>
      </c>
      <c r="AU440" s="3">
        <f>IF(A440="","",MONTH(Base[[#This Row],[Période]]))</f>
        <v>4</v>
      </c>
    </row>
    <row r="441" spans="1:47" x14ac:dyDescent="0.25">
      <c r="A441" t="s">
        <v>322</v>
      </c>
      <c r="B441">
        <v>102</v>
      </c>
      <c r="C441" t="s">
        <v>45</v>
      </c>
      <c r="D441" t="s">
        <v>290</v>
      </c>
      <c r="E441" t="str">
        <f>CONCATENATE("Pré",Base[[#This Row],[Nom]])</f>
        <v>PréNom96</v>
      </c>
      <c r="F441" s="4">
        <v>45383</v>
      </c>
      <c r="G441" t="s">
        <v>46</v>
      </c>
      <c r="H441" t="s">
        <v>47</v>
      </c>
      <c r="I441" s="4">
        <v>36594</v>
      </c>
      <c r="S441" s="4">
        <v>43199</v>
      </c>
      <c r="T441" s="4">
        <v>42248</v>
      </c>
      <c r="U441" t="s">
        <v>48</v>
      </c>
      <c r="X441" s="4">
        <v>43199</v>
      </c>
      <c r="AB441" t="s">
        <v>101</v>
      </c>
      <c r="AC441" t="s">
        <v>55</v>
      </c>
      <c r="AD441" t="s">
        <v>51</v>
      </c>
      <c r="AE441" t="s">
        <v>51</v>
      </c>
      <c r="AF441" t="s">
        <v>63</v>
      </c>
      <c r="AI441" t="s">
        <v>68</v>
      </c>
      <c r="AJ441">
        <v>151.66999999999999</v>
      </c>
      <c r="AK441">
        <v>1810.39</v>
      </c>
      <c r="AL441">
        <v>11.94</v>
      </c>
      <c r="AM441">
        <v>0</v>
      </c>
      <c r="AN441">
        <v>0</v>
      </c>
      <c r="AO441" s="3">
        <f>IF(Base[[#This Row],[Société]]="","",IF(Base[[#This Row],[Date ancienneté]]="",DATEDIF($S441,'Tableau de bord_Effectif'!$A$29,"Y"),DATEDIF($T441,'Tableau de bord_Effectif'!$A$29,"Y")))</f>
        <v>8</v>
      </c>
      <c r="AP441" s="2" t="str">
        <f>IF(Base[[#This Row],[Société]]="","",IF($AO441&gt;35,"6 - Plus de 35 ans",IF($AO441&gt;25,"5 - De 26 à 35 ans",IF($AO441&gt;15,"4 - De 16 à 25 ans",IF($AO441&gt;5,"3 - De 6 à 15 ans",IF($AQ441&gt;0,"2 - De 1 à 5 ans","1 - Moins d'1 an"))))))</f>
        <v>3 - De 6 à 15 ans</v>
      </c>
      <c r="AQ441" s="3">
        <f>IF($A441="","",DATEDIF($I441,'Tableau de bord_Effectif'!$A$29,"Y"))</f>
        <v>24</v>
      </c>
      <c r="AR441" s="2" t="str">
        <f>IF(Base[[#This Row],[Société]]="","",IF($AQ441&gt;55,"6 - Plus de 55 ans",IF($AQ441&gt;45,"5 - De 46 à 55 ans",IF($AQ441&gt;35,"4 - De 36 à 45 ans",IF($AQ441&gt;25,"3 - De 26 à 35 ans",IF($AQ441&gt;17,"2 - De 18 à 25 ans","1 - Moins de 18 ans"))))))</f>
        <v>2 - De 18 à 25 ans</v>
      </c>
      <c r="AS441" s="3">
        <f t="shared" si="6"/>
        <v>1</v>
      </c>
      <c r="AT441" s="3">
        <f>IF(Base[[#This Row],[Société]]="","",YEAR(Base[[#This Row],[Période]]))</f>
        <v>2024</v>
      </c>
      <c r="AU441" s="3">
        <f>IF(A441="","",MONTH(Base[[#This Row],[Période]]))</f>
        <v>4</v>
      </c>
    </row>
    <row r="442" spans="1:47" x14ac:dyDescent="0.25">
      <c r="A442" t="s">
        <v>322</v>
      </c>
      <c r="B442">
        <v>101</v>
      </c>
      <c r="C442" t="s">
        <v>45</v>
      </c>
      <c r="D442" t="s">
        <v>291</v>
      </c>
      <c r="E442" t="str">
        <f>CONCATENATE("Pré",Base[[#This Row],[Nom]])</f>
        <v>PréNom97</v>
      </c>
      <c r="F442" s="4">
        <v>45383</v>
      </c>
      <c r="G442" t="s">
        <v>46</v>
      </c>
      <c r="H442" t="s">
        <v>47</v>
      </c>
      <c r="I442" s="4">
        <v>35646</v>
      </c>
      <c r="S442" s="4">
        <v>42261</v>
      </c>
      <c r="T442" s="4">
        <v>42261</v>
      </c>
      <c r="U442" t="s">
        <v>48</v>
      </c>
      <c r="W442" s="4">
        <v>43890</v>
      </c>
      <c r="X442" s="4">
        <v>43890</v>
      </c>
      <c r="AB442" t="s">
        <v>95</v>
      </c>
      <c r="AC442" t="s">
        <v>55</v>
      </c>
      <c r="AD442" t="s">
        <v>51</v>
      </c>
      <c r="AE442" t="s">
        <v>51</v>
      </c>
      <c r="AF442" t="s">
        <v>66</v>
      </c>
      <c r="AI442" t="s">
        <v>68</v>
      </c>
      <c r="AJ442">
        <v>151.66999999999999</v>
      </c>
      <c r="AK442">
        <v>1908.49</v>
      </c>
      <c r="AL442">
        <v>12.58</v>
      </c>
      <c r="AM442">
        <v>2563.44</v>
      </c>
      <c r="AN442">
        <v>3361.49</v>
      </c>
      <c r="AO442" s="3">
        <f>IF(Base[[#This Row],[Société]]="","",IF(Base[[#This Row],[Date ancienneté]]="",DATEDIF($S442,'Tableau de bord_Effectif'!$A$29,"Y"),DATEDIF($T442,'Tableau de bord_Effectif'!$A$29,"Y")))</f>
        <v>8</v>
      </c>
      <c r="AP442" s="2" t="str">
        <f>IF(Base[[#This Row],[Société]]="","",IF($AO442&gt;35,"6 - Plus de 35 ans",IF($AO442&gt;25,"5 - De 26 à 35 ans",IF($AO442&gt;15,"4 - De 16 à 25 ans",IF($AO442&gt;5,"3 - De 6 à 15 ans",IF($AQ442&gt;0,"2 - De 1 à 5 ans","1 - Moins d'1 an"))))))</f>
        <v>3 - De 6 à 15 ans</v>
      </c>
      <c r="AQ442" s="3">
        <f>IF($A442="","",DATEDIF($I442,'Tableau de bord_Effectif'!$A$29,"Y"))</f>
        <v>26</v>
      </c>
      <c r="AR442" s="2" t="str">
        <f>IF(Base[[#This Row],[Société]]="","",IF($AQ442&gt;55,"6 - Plus de 55 ans",IF($AQ442&gt;45,"5 - De 46 à 55 ans",IF($AQ442&gt;35,"4 - De 36 à 45 ans",IF($AQ442&gt;25,"3 - De 26 à 35 ans",IF($AQ442&gt;17,"2 - De 18 à 25 ans","1 - Moins de 18 ans"))))))</f>
        <v>3 - De 26 à 35 ans</v>
      </c>
      <c r="AS442" s="3">
        <f t="shared" si="6"/>
        <v>1</v>
      </c>
      <c r="AT442" s="3">
        <f>IF(Base[[#This Row],[Société]]="","",YEAR(Base[[#This Row],[Période]]))</f>
        <v>2024</v>
      </c>
      <c r="AU442" s="3">
        <f>IF(A442="","",MONTH(Base[[#This Row],[Période]]))</f>
        <v>4</v>
      </c>
    </row>
    <row r="443" spans="1:47" x14ac:dyDescent="0.25">
      <c r="A443" t="s">
        <v>322</v>
      </c>
      <c r="B443">
        <v>16</v>
      </c>
      <c r="C443" t="s">
        <v>45</v>
      </c>
      <c r="D443" t="s">
        <v>292</v>
      </c>
      <c r="E443" t="str">
        <f>CONCATENATE("Pré",Base[[#This Row],[Nom]])</f>
        <v>PréNom98</v>
      </c>
      <c r="F443" s="4">
        <v>45383</v>
      </c>
      <c r="G443" t="s">
        <v>46</v>
      </c>
      <c r="H443" t="s">
        <v>94</v>
      </c>
      <c r="I443" s="4">
        <v>30273</v>
      </c>
      <c r="S443" s="4">
        <v>37690</v>
      </c>
      <c r="T443" s="4">
        <v>37690</v>
      </c>
      <c r="U443" t="s">
        <v>48</v>
      </c>
      <c r="X443" s="4">
        <v>37690</v>
      </c>
      <c r="AB443" t="s">
        <v>97</v>
      </c>
      <c r="AC443" t="s">
        <v>55</v>
      </c>
      <c r="AD443" t="s">
        <v>51</v>
      </c>
      <c r="AE443" t="s">
        <v>51</v>
      </c>
      <c r="AF443" t="s">
        <v>56</v>
      </c>
      <c r="AI443" t="s">
        <v>68</v>
      </c>
      <c r="AJ443">
        <v>151.66999999999999</v>
      </c>
      <c r="AK443">
        <v>1792.56</v>
      </c>
      <c r="AL443">
        <v>11.82</v>
      </c>
      <c r="AM443">
        <v>2152.35</v>
      </c>
      <c r="AN443">
        <v>2704.14</v>
      </c>
      <c r="AO443" s="3">
        <f>IF(Base[[#This Row],[Société]]="","",IF(Base[[#This Row],[Date ancienneté]]="",DATEDIF($S443,'Tableau de bord_Effectif'!$A$29,"Y"),DATEDIF($T443,'Tableau de bord_Effectif'!$A$29,"Y")))</f>
        <v>21</v>
      </c>
      <c r="AP443" s="2" t="str">
        <f>IF(Base[[#This Row],[Société]]="","",IF($AO443&gt;35,"6 - Plus de 35 ans",IF($AO443&gt;25,"5 - De 26 à 35 ans",IF($AO443&gt;15,"4 - De 16 à 25 ans",IF($AO443&gt;5,"3 - De 6 à 15 ans",IF($AQ443&gt;0,"2 - De 1 à 5 ans","1 - Moins d'1 an"))))))</f>
        <v>4 - De 16 à 25 ans</v>
      </c>
      <c r="AQ443" s="3">
        <f>IF($A443="","",DATEDIF($I443,'Tableau de bord_Effectif'!$A$29,"Y"))</f>
        <v>41</v>
      </c>
      <c r="AR443" s="2" t="str">
        <f>IF(Base[[#This Row],[Société]]="","",IF($AQ443&gt;55,"6 - Plus de 55 ans",IF($AQ443&gt;45,"5 - De 46 à 55 ans",IF($AQ443&gt;35,"4 - De 36 à 45 ans",IF($AQ443&gt;25,"3 - De 26 à 35 ans",IF($AQ443&gt;17,"2 - De 18 à 25 ans","1 - Moins de 18 ans"))))))</f>
        <v>4 - De 36 à 45 ans</v>
      </c>
      <c r="AS443" s="3">
        <f t="shared" si="6"/>
        <v>1</v>
      </c>
      <c r="AT443" s="3">
        <f>IF(Base[[#This Row],[Société]]="","",YEAR(Base[[#This Row],[Période]]))</f>
        <v>2024</v>
      </c>
      <c r="AU443" s="3">
        <f>IF(A443="","",MONTH(Base[[#This Row],[Période]]))</f>
        <v>4</v>
      </c>
    </row>
    <row r="444" spans="1:47" x14ac:dyDescent="0.25">
      <c r="A444" t="s">
        <v>322</v>
      </c>
      <c r="B444">
        <v>182</v>
      </c>
      <c r="C444" t="s">
        <v>45</v>
      </c>
      <c r="D444" t="s">
        <v>293</v>
      </c>
      <c r="E444" t="str">
        <f>CONCATENATE("Pré",Base[[#This Row],[Nom]])</f>
        <v>PréNom99</v>
      </c>
      <c r="F444" s="4">
        <v>45383</v>
      </c>
      <c r="G444" t="s">
        <v>46</v>
      </c>
      <c r="H444" t="s">
        <v>47</v>
      </c>
      <c r="I444" s="4">
        <v>29765</v>
      </c>
      <c r="S444" s="4">
        <v>44256</v>
      </c>
      <c r="T444" s="4">
        <v>44256</v>
      </c>
      <c r="U444" t="s">
        <v>48</v>
      </c>
      <c r="W444" s="4">
        <v>44256</v>
      </c>
      <c r="X444" s="4">
        <v>44256</v>
      </c>
      <c r="AB444" t="s">
        <v>92</v>
      </c>
      <c r="AC444" t="s">
        <v>55</v>
      </c>
      <c r="AD444" t="s">
        <v>51</v>
      </c>
      <c r="AE444" t="s">
        <v>51</v>
      </c>
      <c r="AF444" t="s">
        <v>63</v>
      </c>
      <c r="AI444" t="s">
        <v>68</v>
      </c>
      <c r="AJ444">
        <v>151.66999999999999</v>
      </c>
      <c r="AK444">
        <v>1810.39</v>
      </c>
      <c r="AL444">
        <v>11.94</v>
      </c>
      <c r="AM444">
        <v>2279.37</v>
      </c>
      <c r="AN444">
        <v>2963.07</v>
      </c>
      <c r="AO444" s="3">
        <f>IF(Base[[#This Row],[Société]]="","",IF(Base[[#This Row],[Date ancienneté]]="",DATEDIF($S444,'Tableau de bord_Effectif'!$A$29,"Y"),DATEDIF($T444,'Tableau de bord_Effectif'!$A$29,"Y")))</f>
        <v>3</v>
      </c>
      <c r="AP444" s="2" t="str">
        <f>IF(Base[[#This Row],[Société]]="","",IF($AO444&gt;35,"6 - Plus de 35 ans",IF($AO444&gt;25,"5 - De 26 à 35 ans",IF($AO444&gt;15,"4 - De 16 à 25 ans",IF($AO444&gt;5,"3 - De 6 à 15 ans",IF($AQ444&gt;0,"2 - De 1 à 5 ans","1 - Moins d'1 an"))))))</f>
        <v>2 - De 1 à 5 ans</v>
      </c>
      <c r="AQ444" s="3">
        <f>IF($A444="","",DATEDIF($I444,'Tableau de bord_Effectif'!$A$29,"Y"))</f>
        <v>43</v>
      </c>
      <c r="AR444" s="2" t="str">
        <f>IF(Base[[#This Row],[Société]]="","",IF($AQ444&gt;55,"6 - Plus de 55 ans",IF($AQ444&gt;45,"5 - De 46 à 55 ans",IF($AQ444&gt;35,"4 - De 36 à 45 ans",IF($AQ444&gt;25,"3 - De 26 à 35 ans",IF($AQ444&gt;17,"2 - De 18 à 25 ans","1 - Moins de 18 ans"))))))</f>
        <v>4 - De 36 à 45 ans</v>
      </c>
      <c r="AS444" s="3">
        <f t="shared" si="6"/>
        <v>1</v>
      </c>
      <c r="AT444" s="3">
        <f>IF(Base[[#This Row],[Société]]="","",YEAR(Base[[#This Row],[Période]]))</f>
        <v>2024</v>
      </c>
      <c r="AU444" s="3">
        <f>IF(A444="","",MONTH(Base[[#This Row],[Période]]))</f>
        <v>4</v>
      </c>
    </row>
    <row r="445" spans="1:47" x14ac:dyDescent="0.25">
      <c r="A445" t="s">
        <v>322</v>
      </c>
      <c r="B445">
        <v>223</v>
      </c>
      <c r="C445" t="s">
        <v>45</v>
      </c>
      <c r="D445" t="s">
        <v>294</v>
      </c>
      <c r="E445" t="str">
        <f>CONCATENATE("Pré",Base[[#This Row],[Nom]])</f>
        <v>PréNom100</v>
      </c>
      <c r="F445" s="4">
        <v>45383</v>
      </c>
      <c r="G445" t="s">
        <v>46</v>
      </c>
      <c r="H445" t="s">
        <v>47</v>
      </c>
      <c r="I445" s="4">
        <v>37926</v>
      </c>
      <c r="S445" s="4">
        <v>44805</v>
      </c>
      <c r="U445" t="s">
        <v>78</v>
      </c>
      <c r="V445" t="s">
        <v>79</v>
      </c>
      <c r="W445" s="4">
        <v>44805</v>
      </c>
      <c r="X445" s="4">
        <v>44805</v>
      </c>
      <c r="Y445" s="4">
        <v>45535</v>
      </c>
      <c r="Z445">
        <v>81</v>
      </c>
      <c r="AB445" t="s">
        <v>103</v>
      </c>
      <c r="AC445" t="s">
        <v>79</v>
      </c>
      <c r="AD445" t="s">
        <v>104</v>
      </c>
      <c r="AE445" t="s">
        <v>51</v>
      </c>
      <c r="AI445" t="s">
        <v>68</v>
      </c>
      <c r="AJ445">
        <v>151.66999999999999</v>
      </c>
      <c r="AK445">
        <v>1007.16</v>
      </c>
      <c r="AL445">
        <v>6.64</v>
      </c>
      <c r="AM445">
        <v>1009.36</v>
      </c>
      <c r="AN445">
        <v>1170.72</v>
      </c>
      <c r="AO445" s="3">
        <f>IF(Base[[#This Row],[Société]]="","",IF(Base[[#This Row],[Date ancienneté]]="",DATEDIF($S445,'Tableau de bord_Effectif'!$A$29,"Y"),DATEDIF($T445,'Tableau de bord_Effectif'!$A$29,"Y")))</f>
        <v>1</v>
      </c>
      <c r="AP445" s="2" t="str">
        <f>IF(Base[[#This Row],[Société]]="","",IF($AO445&gt;35,"6 - Plus de 35 ans",IF($AO445&gt;25,"5 - De 26 à 35 ans",IF($AO445&gt;15,"4 - De 16 à 25 ans",IF($AO445&gt;5,"3 - De 6 à 15 ans",IF($AQ445&gt;0,"2 - De 1 à 5 ans","1 - Moins d'1 an"))))))</f>
        <v>2 - De 1 à 5 ans</v>
      </c>
      <c r="AQ445" s="3">
        <f>IF($A445="","",DATEDIF($I445,'Tableau de bord_Effectif'!$A$29,"Y"))</f>
        <v>20</v>
      </c>
      <c r="AR445" s="2" t="str">
        <f>IF(Base[[#This Row],[Société]]="","",IF($AQ445&gt;55,"6 - Plus de 55 ans",IF($AQ445&gt;45,"5 - De 46 à 55 ans",IF($AQ445&gt;35,"4 - De 36 à 45 ans",IF($AQ445&gt;25,"3 - De 26 à 35 ans",IF($AQ445&gt;17,"2 - De 18 à 25 ans","1 - Moins de 18 ans"))))))</f>
        <v>2 - De 18 à 25 ans</v>
      </c>
      <c r="AS445" s="3">
        <f t="shared" si="6"/>
        <v>1</v>
      </c>
      <c r="AT445" s="3">
        <f>IF(Base[[#This Row],[Société]]="","",YEAR(Base[[#This Row],[Période]]))</f>
        <v>2024</v>
      </c>
      <c r="AU445" s="3">
        <f>IF(A445="","",MONTH(Base[[#This Row],[Période]]))</f>
        <v>4</v>
      </c>
    </row>
    <row r="446" spans="1:47" x14ac:dyDescent="0.25">
      <c r="A446" t="s">
        <v>323</v>
      </c>
      <c r="B446">
        <v>1</v>
      </c>
      <c r="C446" t="s">
        <v>45</v>
      </c>
      <c r="D446" t="s">
        <v>295</v>
      </c>
      <c r="E446" t="str">
        <f>CONCATENATE("Pré",Base[[#This Row],[Nom]])</f>
        <v>PréNom101</v>
      </c>
      <c r="F446" s="4">
        <v>45383</v>
      </c>
      <c r="G446" t="s">
        <v>46</v>
      </c>
      <c r="H446" t="s">
        <v>94</v>
      </c>
      <c r="I446" s="4">
        <v>24125</v>
      </c>
      <c r="S446" s="4">
        <v>43770</v>
      </c>
      <c r="T446" s="4">
        <v>42436</v>
      </c>
      <c r="U446" t="s">
        <v>48</v>
      </c>
      <c r="X446" s="4">
        <v>43770</v>
      </c>
      <c r="AB446" t="s">
        <v>121</v>
      </c>
      <c r="AC446" t="s">
        <v>55</v>
      </c>
      <c r="AD446" t="s">
        <v>51</v>
      </c>
      <c r="AE446" t="s">
        <v>51</v>
      </c>
      <c r="AF446">
        <v>4</v>
      </c>
      <c r="AG446" t="s">
        <v>122</v>
      </c>
      <c r="AH446">
        <v>200</v>
      </c>
      <c r="AI446" t="s">
        <v>123</v>
      </c>
      <c r="AJ446">
        <v>169</v>
      </c>
      <c r="AK446">
        <v>2513.33</v>
      </c>
      <c r="AL446">
        <v>14.5</v>
      </c>
      <c r="AM446">
        <v>2636.07</v>
      </c>
      <c r="AN446">
        <v>3350.66</v>
      </c>
      <c r="AO446" s="3">
        <f>IF(Base[[#This Row],[Société]]="","",IF(Base[[#This Row],[Date ancienneté]]="",DATEDIF($S446,'Tableau de bord_Effectif'!$A$29,"Y"),DATEDIF($T446,'Tableau de bord_Effectif'!$A$29,"Y")))</f>
        <v>8</v>
      </c>
      <c r="AP446" s="2" t="str">
        <f>IF(Base[[#This Row],[Société]]="","",IF($AO446&gt;35,"6 - Plus de 35 ans",IF($AO446&gt;25,"5 - De 26 à 35 ans",IF($AO446&gt;15,"4 - De 16 à 25 ans",IF($AO446&gt;5,"3 - De 6 à 15 ans",IF($AQ446&gt;0,"2 - De 1 à 5 ans","1 - Moins d'1 an"))))))</f>
        <v>3 - De 6 à 15 ans</v>
      </c>
      <c r="AQ446" s="3">
        <f>IF($A446="","",DATEDIF($I446,'Tableau de bord_Effectif'!$A$29,"Y"))</f>
        <v>58</v>
      </c>
      <c r="AR446" s="2" t="str">
        <f>IF(Base[[#This Row],[Société]]="","",IF($AQ446&gt;55,"6 - Plus de 55 ans",IF($AQ446&gt;45,"5 - De 46 à 55 ans",IF($AQ446&gt;35,"4 - De 36 à 45 ans",IF($AQ446&gt;25,"3 - De 26 à 35 ans",IF($AQ446&gt;17,"2 - De 18 à 25 ans","1 - Moins de 18 ans"))))))</f>
        <v>6 - Plus de 55 ans</v>
      </c>
      <c r="AS446" s="3">
        <f t="shared" si="6"/>
        <v>1</v>
      </c>
      <c r="AT446" s="3">
        <f>IF(Base[[#This Row],[Société]]="","",YEAR(Base[[#This Row],[Période]]))</f>
        <v>2024</v>
      </c>
      <c r="AU446" s="3">
        <f>IF(A446="","",MONTH(Base[[#This Row],[Période]]))</f>
        <v>4</v>
      </c>
    </row>
    <row r="447" spans="1:47" x14ac:dyDescent="0.25">
      <c r="A447" t="s">
        <v>323</v>
      </c>
      <c r="B447">
        <v>12</v>
      </c>
      <c r="C447" t="s">
        <v>45</v>
      </c>
      <c r="D447" t="s">
        <v>296</v>
      </c>
      <c r="E447" t="str">
        <f>CONCATENATE("Pré",Base[[#This Row],[Nom]])</f>
        <v>PréNom102</v>
      </c>
      <c r="F447" s="4">
        <v>45383</v>
      </c>
      <c r="G447" t="s">
        <v>46</v>
      </c>
      <c r="H447" t="s">
        <v>47</v>
      </c>
      <c r="I447" s="4">
        <v>25457</v>
      </c>
      <c r="S447" s="4">
        <v>45183</v>
      </c>
      <c r="U447" t="s">
        <v>48</v>
      </c>
      <c r="W447" s="4">
        <v>45183</v>
      </c>
      <c r="X447" s="4">
        <v>45183</v>
      </c>
      <c r="AB447" t="s">
        <v>124</v>
      </c>
      <c r="AC447" t="s">
        <v>55</v>
      </c>
      <c r="AD447" t="s">
        <v>51</v>
      </c>
      <c r="AE447" t="s">
        <v>51</v>
      </c>
      <c r="AF447">
        <v>4</v>
      </c>
      <c r="AG447" t="s">
        <v>125</v>
      </c>
      <c r="AH447">
        <v>170</v>
      </c>
      <c r="AI447" t="s">
        <v>123</v>
      </c>
      <c r="AJ447">
        <v>169</v>
      </c>
      <c r="AK447">
        <v>2469.9899999999998</v>
      </c>
      <c r="AL447">
        <v>14.25</v>
      </c>
      <c r="AM447">
        <v>2469.9899999999998</v>
      </c>
      <c r="AN447">
        <v>3077.09</v>
      </c>
      <c r="AO447" s="3">
        <f>IF(Base[[#This Row],[Société]]="","",IF(Base[[#This Row],[Date ancienneté]]="",DATEDIF($S447,'Tableau de bord_Effectif'!$A$29,"Y"),DATEDIF($T447,'Tableau de bord_Effectif'!$A$29,"Y")))</f>
        <v>0</v>
      </c>
      <c r="AP447" s="2" t="str">
        <f>IF(Base[[#This Row],[Société]]="","",IF($AO447&gt;35,"6 - Plus de 35 ans",IF($AO447&gt;25,"5 - De 26 à 35 ans",IF($AO447&gt;15,"4 - De 16 à 25 ans",IF($AO447&gt;5,"3 - De 6 à 15 ans",IF($AQ447&gt;0,"2 - De 1 à 5 ans","1 - Moins d'1 an"))))))</f>
        <v>2 - De 1 à 5 ans</v>
      </c>
      <c r="AQ447" s="3">
        <f>IF($A447="","",DATEDIF($I447,'Tableau de bord_Effectif'!$A$29,"Y"))</f>
        <v>54</v>
      </c>
      <c r="AR447" s="2" t="str">
        <f>IF(Base[[#This Row],[Société]]="","",IF($AQ447&gt;55,"6 - Plus de 55 ans",IF($AQ447&gt;45,"5 - De 46 à 55 ans",IF($AQ447&gt;35,"4 - De 36 à 45 ans",IF($AQ447&gt;25,"3 - De 26 à 35 ans",IF($AQ447&gt;17,"2 - De 18 à 25 ans","1 - Moins de 18 ans"))))))</f>
        <v>5 - De 46 à 55 ans</v>
      </c>
      <c r="AS447" s="3">
        <f t="shared" si="6"/>
        <v>1</v>
      </c>
      <c r="AT447" s="3">
        <f>IF(Base[[#This Row],[Société]]="","",YEAR(Base[[#This Row],[Période]]))</f>
        <v>2024</v>
      </c>
      <c r="AU447" s="3">
        <f>IF(A447="","",MONTH(Base[[#This Row],[Période]]))</f>
        <v>4</v>
      </c>
    </row>
    <row r="448" spans="1:47" x14ac:dyDescent="0.25">
      <c r="A448" t="s">
        <v>323</v>
      </c>
      <c r="B448">
        <v>9</v>
      </c>
      <c r="C448" t="s">
        <v>45</v>
      </c>
      <c r="D448" t="s">
        <v>297</v>
      </c>
      <c r="E448" t="str">
        <f>CONCATENATE("Pré",Base[[#This Row],[Nom]])</f>
        <v>PréNom103</v>
      </c>
      <c r="F448" s="4">
        <v>45383</v>
      </c>
      <c r="G448" t="s">
        <v>46</v>
      </c>
      <c r="H448" t="s">
        <v>47</v>
      </c>
      <c r="I448" s="4">
        <v>33273</v>
      </c>
      <c r="S448" s="4">
        <v>44445</v>
      </c>
      <c r="T448" s="4">
        <v>44445</v>
      </c>
      <c r="U448" t="s">
        <v>48</v>
      </c>
      <c r="W448" s="4">
        <v>44445</v>
      </c>
      <c r="X448" s="4">
        <v>44445</v>
      </c>
      <c r="AB448" t="s">
        <v>126</v>
      </c>
      <c r="AC448" t="s">
        <v>50</v>
      </c>
      <c r="AD448" t="s">
        <v>51</v>
      </c>
      <c r="AE448" t="s">
        <v>51</v>
      </c>
      <c r="AF448" t="s">
        <v>127</v>
      </c>
      <c r="AG448">
        <v>2</v>
      </c>
      <c r="AH448">
        <v>210</v>
      </c>
      <c r="AI448" t="s">
        <v>128</v>
      </c>
      <c r="AJ448">
        <v>169</v>
      </c>
      <c r="AK448">
        <v>3168.46</v>
      </c>
      <c r="AL448">
        <v>18.28</v>
      </c>
      <c r="AM448">
        <v>3181.02</v>
      </c>
      <c r="AN448">
        <v>4397.58</v>
      </c>
      <c r="AO448" s="3">
        <f>IF(Base[[#This Row],[Société]]="","",IF(Base[[#This Row],[Date ancienneté]]="",DATEDIF($S448,'Tableau de bord_Effectif'!$A$29,"Y"),DATEDIF($T448,'Tableau de bord_Effectif'!$A$29,"Y")))</f>
        <v>2</v>
      </c>
      <c r="AP448" s="2" t="str">
        <f>IF(Base[[#This Row],[Société]]="","",IF($AO448&gt;35,"6 - Plus de 35 ans",IF($AO448&gt;25,"5 - De 26 à 35 ans",IF($AO448&gt;15,"4 - De 16 à 25 ans",IF($AO448&gt;5,"3 - De 6 à 15 ans",IF($AQ448&gt;0,"2 - De 1 à 5 ans","1 - Moins d'1 an"))))))</f>
        <v>2 - De 1 à 5 ans</v>
      </c>
      <c r="AQ448" s="3">
        <f>IF($A448="","",DATEDIF($I448,'Tableau de bord_Effectif'!$A$29,"Y"))</f>
        <v>33</v>
      </c>
      <c r="AR448" s="2" t="str">
        <f>IF(Base[[#This Row],[Société]]="","",IF($AQ448&gt;55,"6 - Plus de 55 ans",IF($AQ448&gt;45,"5 - De 46 à 55 ans",IF($AQ448&gt;35,"4 - De 36 à 45 ans",IF($AQ448&gt;25,"3 - De 26 à 35 ans",IF($AQ448&gt;17,"2 - De 18 à 25 ans","1 - Moins de 18 ans"))))))</f>
        <v>3 - De 26 à 35 ans</v>
      </c>
      <c r="AS448" s="3">
        <f t="shared" si="6"/>
        <v>1</v>
      </c>
      <c r="AT448" s="3">
        <f>IF(Base[[#This Row],[Société]]="","",YEAR(Base[[#This Row],[Période]]))</f>
        <v>2024</v>
      </c>
      <c r="AU448" s="3">
        <f>IF(A448="","",MONTH(Base[[#This Row],[Période]]))</f>
        <v>4</v>
      </c>
    </row>
    <row r="449" spans="1:47" x14ac:dyDescent="0.25">
      <c r="A449" t="s">
        <v>321</v>
      </c>
      <c r="B449">
        <v>34</v>
      </c>
      <c r="C449" t="s">
        <v>45</v>
      </c>
      <c r="D449" t="s">
        <v>298</v>
      </c>
      <c r="E449" t="str">
        <f>CONCATENATE("Pré",Base[[#This Row],[Nom]])</f>
        <v>PréNom104</v>
      </c>
      <c r="F449" s="4">
        <v>45383</v>
      </c>
      <c r="G449" t="s">
        <v>46</v>
      </c>
      <c r="H449" t="s">
        <v>47</v>
      </c>
      <c r="I449" s="4">
        <v>36200</v>
      </c>
      <c r="U449" t="s">
        <v>48</v>
      </c>
      <c r="W449" s="4">
        <v>45352</v>
      </c>
      <c r="X449" s="4">
        <v>45352</v>
      </c>
      <c r="AA449" s="4">
        <v>45476</v>
      </c>
      <c r="AB449" t="s">
        <v>92</v>
      </c>
      <c r="AC449" t="s">
        <v>55</v>
      </c>
      <c r="AD449" t="s">
        <v>51</v>
      </c>
      <c r="AE449" t="s">
        <v>51</v>
      </c>
      <c r="AF449" t="s">
        <v>64</v>
      </c>
      <c r="AI449" t="s">
        <v>68</v>
      </c>
      <c r="AJ449">
        <v>151.66999999999999</v>
      </c>
      <c r="AK449">
        <v>1786.67</v>
      </c>
      <c r="AL449">
        <v>11.78</v>
      </c>
      <c r="AM449">
        <v>1582.22</v>
      </c>
      <c r="AN449">
        <v>1915.74</v>
      </c>
      <c r="AO449" s="3">
        <f>IF(Base[[#This Row],[Société]]="","",IF(Base[[#This Row],[Date ancienneté]]="",DATEDIF($S449,'Tableau de bord_Effectif'!$A$29,"Y"),DATEDIF($T449,'Tableau de bord_Effectif'!$A$29,"Y")))</f>
        <v>124</v>
      </c>
      <c r="AP449" s="2" t="str">
        <f>IF(Base[[#This Row],[Société]]="","",IF($AO449&gt;35,"6 - Plus de 35 ans",IF($AO449&gt;25,"5 - De 26 à 35 ans",IF($AO449&gt;15,"4 - De 16 à 25 ans",IF($AO449&gt;5,"3 - De 6 à 15 ans",IF($AQ449&gt;0,"2 - De 1 à 5 ans","1 - Moins d'1 an"))))))</f>
        <v>6 - Plus de 35 ans</v>
      </c>
      <c r="AQ449" s="3">
        <f>IF($A449="","",DATEDIF($I449,'Tableau de bord_Effectif'!$A$29,"Y"))</f>
        <v>25</v>
      </c>
      <c r="AR449" s="2" t="str">
        <f>IF(Base[[#This Row],[Société]]="","",IF($AQ449&gt;55,"6 - Plus de 55 ans",IF($AQ449&gt;45,"5 - De 46 à 55 ans",IF($AQ449&gt;35,"4 - De 36 à 45 ans",IF($AQ449&gt;25,"3 - De 26 à 35 ans",IF($AQ449&gt;17,"2 - De 18 à 25 ans","1 - Moins de 18 ans"))))))</f>
        <v>2 - De 18 à 25 ans</v>
      </c>
      <c r="AS449" s="3">
        <f t="shared" si="6"/>
        <v>1</v>
      </c>
      <c r="AT449" s="3">
        <f>IF(Base[[#This Row],[Société]]="","",YEAR(Base[[#This Row],[Période]]))</f>
        <v>2024</v>
      </c>
      <c r="AU449" s="3">
        <f>IF(A449="","",MONTH(Base[[#This Row],[Période]]))</f>
        <v>4</v>
      </c>
    </row>
    <row r="450" spans="1:47" x14ac:dyDescent="0.25">
      <c r="A450" t="s">
        <v>321</v>
      </c>
      <c r="B450">
        <v>1</v>
      </c>
      <c r="C450" t="s">
        <v>45</v>
      </c>
      <c r="D450" t="s">
        <v>299</v>
      </c>
      <c r="E450" t="str">
        <f>CONCATENATE("Pré",Base[[#This Row],[Nom]])</f>
        <v>PréNom105</v>
      </c>
      <c r="F450" s="4">
        <v>45383</v>
      </c>
      <c r="G450" t="s">
        <v>46</v>
      </c>
      <c r="H450" t="s">
        <v>47</v>
      </c>
      <c r="I450" s="4">
        <v>33270</v>
      </c>
      <c r="S450" s="4">
        <v>43556</v>
      </c>
      <c r="U450" t="s">
        <v>48</v>
      </c>
      <c r="X450" s="4">
        <v>43556</v>
      </c>
      <c r="AB450" t="s">
        <v>96</v>
      </c>
      <c r="AC450" t="s">
        <v>55</v>
      </c>
      <c r="AD450" t="s">
        <v>51</v>
      </c>
      <c r="AE450" t="s">
        <v>51</v>
      </c>
      <c r="AF450" t="s">
        <v>88</v>
      </c>
      <c r="AI450" t="s">
        <v>68</v>
      </c>
      <c r="AJ450">
        <v>151.66999999999999</v>
      </c>
      <c r="AK450">
        <v>1854.98</v>
      </c>
      <c r="AL450">
        <v>12.23</v>
      </c>
      <c r="AM450">
        <v>2130.04</v>
      </c>
      <c r="AN450">
        <v>2693.69</v>
      </c>
      <c r="AO450" s="3">
        <f>IF(Base[[#This Row],[Société]]="","",IF(Base[[#This Row],[Date ancienneté]]="",DATEDIF($S450,'Tableau de bord_Effectif'!$A$29,"Y"),DATEDIF($T450,'Tableau de bord_Effectif'!$A$29,"Y")))</f>
        <v>5</v>
      </c>
      <c r="AP450" s="2" t="str">
        <f>IF(Base[[#This Row],[Société]]="","",IF($AO450&gt;35,"6 - Plus de 35 ans",IF($AO450&gt;25,"5 - De 26 à 35 ans",IF($AO450&gt;15,"4 - De 16 à 25 ans",IF($AO450&gt;5,"3 - De 6 à 15 ans",IF($AQ450&gt;0,"2 - De 1 à 5 ans","1 - Moins d'1 an"))))))</f>
        <v>2 - De 1 à 5 ans</v>
      </c>
      <c r="AQ450" s="3">
        <f>IF($A450="","",DATEDIF($I450,'Tableau de bord_Effectif'!$A$29,"Y"))</f>
        <v>33</v>
      </c>
      <c r="AR450" s="2" t="str">
        <f>IF(Base[[#This Row],[Société]]="","",IF($AQ450&gt;55,"6 - Plus de 55 ans",IF($AQ450&gt;45,"5 - De 46 à 55 ans",IF($AQ450&gt;35,"4 - De 36 à 45 ans",IF($AQ450&gt;25,"3 - De 26 à 35 ans",IF($AQ450&gt;17,"2 - De 18 à 25 ans","1 - Moins de 18 ans"))))))</f>
        <v>3 - De 26 à 35 ans</v>
      </c>
      <c r="AS450" s="3">
        <f t="shared" ref="AS450:AS513" si="7">IF(A450="","",IF($G450="Homme",1,-1))</f>
        <v>1</v>
      </c>
      <c r="AT450" s="3">
        <f>IF(Base[[#This Row],[Société]]="","",YEAR(Base[[#This Row],[Période]]))</f>
        <v>2024</v>
      </c>
      <c r="AU450" s="3">
        <f>IF(A450="","",MONTH(Base[[#This Row],[Période]]))</f>
        <v>4</v>
      </c>
    </row>
    <row r="451" spans="1:47" x14ac:dyDescent="0.25">
      <c r="A451" t="s">
        <v>321</v>
      </c>
      <c r="B451">
        <v>5</v>
      </c>
      <c r="C451" t="s">
        <v>45</v>
      </c>
      <c r="D451" t="s">
        <v>300</v>
      </c>
      <c r="E451" t="str">
        <f>CONCATENATE("Pré",Base[[#This Row],[Nom]])</f>
        <v>PréNom106</v>
      </c>
      <c r="F451" s="4">
        <v>45383</v>
      </c>
      <c r="G451" t="s">
        <v>46</v>
      </c>
      <c r="H451" t="s">
        <v>77</v>
      </c>
      <c r="I451" s="4">
        <v>33631</v>
      </c>
      <c r="S451" s="4">
        <v>43570</v>
      </c>
      <c r="U451" t="s">
        <v>48</v>
      </c>
      <c r="W451" s="4">
        <v>43570</v>
      </c>
      <c r="X451" s="4">
        <v>43570</v>
      </c>
      <c r="AB451" t="s">
        <v>111</v>
      </c>
      <c r="AC451" t="s">
        <v>55</v>
      </c>
      <c r="AD451" t="s">
        <v>51</v>
      </c>
      <c r="AE451" t="s">
        <v>51</v>
      </c>
      <c r="AF451" t="s">
        <v>66</v>
      </c>
      <c r="AI451" t="s">
        <v>68</v>
      </c>
      <c r="AJ451">
        <v>151.66999999999999</v>
      </c>
      <c r="AK451">
        <v>1971.71</v>
      </c>
      <c r="AL451">
        <v>13</v>
      </c>
      <c r="AM451">
        <v>2252.61</v>
      </c>
      <c r="AN451">
        <v>2926.39</v>
      </c>
      <c r="AO451" s="3">
        <f>IF(Base[[#This Row],[Société]]="","",IF(Base[[#This Row],[Date ancienneté]]="",DATEDIF($S451,'Tableau de bord_Effectif'!$A$29,"Y"),DATEDIF($T451,'Tableau de bord_Effectif'!$A$29,"Y")))</f>
        <v>5</v>
      </c>
      <c r="AP451" s="2" t="str">
        <f>IF(Base[[#This Row],[Société]]="","",IF($AO451&gt;35,"6 - Plus de 35 ans",IF($AO451&gt;25,"5 - De 26 à 35 ans",IF($AO451&gt;15,"4 - De 16 à 25 ans",IF($AO451&gt;5,"3 - De 6 à 15 ans",IF($AQ451&gt;0,"2 - De 1 à 5 ans","1 - Moins d'1 an"))))))</f>
        <v>2 - De 1 à 5 ans</v>
      </c>
      <c r="AQ451" s="3">
        <f>IF($A451="","",DATEDIF($I451,'Tableau de bord_Effectif'!$A$29,"Y"))</f>
        <v>32</v>
      </c>
      <c r="AR451" s="2" t="str">
        <f>IF(Base[[#This Row],[Société]]="","",IF($AQ451&gt;55,"6 - Plus de 55 ans",IF($AQ451&gt;45,"5 - De 46 à 55 ans",IF($AQ451&gt;35,"4 - De 36 à 45 ans",IF($AQ451&gt;25,"3 - De 26 à 35 ans",IF($AQ451&gt;17,"2 - De 18 à 25 ans","1 - Moins de 18 ans"))))))</f>
        <v>3 - De 26 à 35 ans</v>
      </c>
      <c r="AS451" s="3">
        <f t="shared" si="7"/>
        <v>1</v>
      </c>
      <c r="AT451" s="3">
        <f>IF(Base[[#This Row],[Société]]="","",YEAR(Base[[#This Row],[Période]]))</f>
        <v>2024</v>
      </c>
      <c r="AU451" s="3">
        <f>IF(A451="","",MONTH(Base[[#This Row],[Période]]))</f>
        <v>4</v>
      </c>
    </row>
    <row r="452" spans="1:47" x14ac:dyDescent="0.25">
      <c r="A452" t="s">
        <v>321</v>
      </c>
      <c r="B452">
        <v>32</v>
      </c>
      <c r="C452" t="s">
        <v>45</v>
      </c>
      <c r="D452" t="s">
        <v>301</v>
      </c>
      <c r="E452" t="str">
        <f>CONCATENATE("Pré",Base[[#This Row],[Nom]])</f>
        <v>PréNom107</v>
      </c>
      <c r="F452" s="4">
        <v>45383</v>
      </c>
      <c r="G452" t="s">
        <v>46</v>
      </c>
      <c r="H452" t="s">
        <v>47</v>
      </c>
      <c r="I452" s="4">
        <v>37596</v>
      </c>
      <c r="S452" s="4">
        <v>45173</v>
      </c>
      <c r="T452" s="4">
        <v>45173</v>
      </c>
      <c r="U452" t="s">
        <v>48</v>
      </c>
      <c r="W452" s="4">
        <v>45173</v>
      </c>
      <c r="X452" s="4">
        <v>45381</v>
      </c>
      <c r="AB452" t="s">
        <v>95</v>
      </c>
      <c r="AC452" t="s">
        <v>55</v>
      </c>
      <c r="AD452" t="s">
        <v>51</v>
      </c>
      <c r="AE452" t="s">
        <v>51</v>
      </c>
      <c r="AF452" t="s">
        <v>63</v>
      </c>
      <c r="AI452" t="s">
        <v>68</v>
      </c>
      <c r="AJ452">
        <v>151.66999999999999</v>
      </c>
      <c r="AK452">
        <v>1810.39</v>
      </c>
      <c r="AL452">
        <v>11.94</v>
      </c>
      <c r="AM452">
        <v>2054.4699999999998</v>
      </c>
      <c r="AN452">
        <v>2527.54</v>
      </c>
      <c r="AO452" s="3">
        <f>IF(Base[[#This Row],[Société]]="","",IF(Base[[#This Row],[Date ancienneté]]="",DATEDIF($S452,'Tableau de bord_Effectif'!$A$29,"Y"),DATEDIF($T452,'Tableau de bord_Effectif'!$A$29,"Y")))</f>
        <v>0</v>
      </c>
      <c r="AP452" s="2" t="str">
        <f>IF(Base[[#This Row],[Société]]="","",IF($AO452&gt;35,"6 - Plus de 35 ans",IF($AO452&gt;25,"5 - De 26 à 35 ans",IF($AO452&gt;15,"4 - De 16 à 25 ans",IF($AO452&gt;5,"3 - De 6 à 15 ans",IF($AQ452&gt;0,"2 - De 1 à 5 ans","1 - Moins d'1 an"))))))</f>
        <v>2 - De 1 à 5 ans</v>
      </c>
      <c r="AQ452" s="3">
        <f>IF($A452="","",DATEDIF($I452,'Tableau de bord_Effectif'!$A$29,"Y"))</f>
        <v>21</v>
      </c>
      <c r="AR452" s="2" t="str">
        <f>IF(Base[[#This Row],[Société]]="","",IF($AQ452&gt;55,"6 - Plus de 55 ans",IF($AQ452&gt;45,"5 - De 46 à 55 ans",IF($AQ452&gt;35,"4 - De 36 à 45 ans",IF($AQ452&gt;25,"3 - De 26 à 35 ans",IF($AQ452&gt;17,"2 - De 18 à 25 ans","1 - Moins de 18 ans"))))))</f>
        <v>2 - De 18 à 25 ans</v>
      </c>
      <c r="AS452" s="3">
        <f t="shared" si="7"/>
        <v>1</v>
      </c>
      <c r="AT452" s="3">
        <f>IF(Base[[#This Row],[Société]]="","",YEAR(Base[[#This Row],[Période]]))</f>
        <v>2024</v>
      </c>
      <c r="AU452" s="3">
        <f>IF(A452="","",MONTH(Base[[#This Row],[Période]]))</f>
        <v>4</v>
      </c>
    </row>
    <row r="453" spans="1:47" x14ac:dyDescent="0.25">
      <c r="A453" t="s">
        <v>321</v>
      </c>
      <c r="B453">
        <v>19</v>
      </c>
      <c r="C453" t="s">
        <v>45</v>
      </c>
      <c r="D453" t="s">
        <v>302</v>
      </c>
      <c r="E453" t="str">
        <f>CONCATENATE("Pré",Base[[#This Row],[Nom]])</f>
        <v>PréNom108</v>
      </c>
      <c r="F453" s="4">
        <v>45383</v>
      </c>
      <c r="G453" t="s">
        <v>46</v>
      </c>
      <c r="H453" t="s">
        <v>47</v>
      </c>
      <c r="I453" s="4">
        <v>36491</v>
      </c>
      <c r="S453" s="4">
        <v>44200</v>
      </c>
      <c r="U453" t="s">
        <v>48</v>
      </c>
      <c r="W453" s="4">
        <v>44200</v>
      </c>
      <c r="X453" s="4">
        <v>44200</v>
      </c>
      <c r="AA453" s="4">
        <v>45443</v>
      </c>
      <c r="AB453" t="s">
        <v>111</v>
      </c>
      <c r="AC453" t="s">
        <v>55</v>
      </c>
      <c r="AD453" t="s">
        <v>51</v>
      </c>
      <c r="AE453" t="s">
        <v>51</v>
      </c>
      <c r="AF453" t="s">
        <v>66</v>
      </c>
      <c r="AI453" t="s">
        <v>68</v>
      </c>
      <c r="AJ453">
        <v>151.66999999999999</v>
      </c>
      <c r="AK453">
        <v>1933.79</v>
      </c>
      <c r="AL453">
        <v>12.75</v>
      </c>
      <c r="AM453">
        <v>2212.91</v>
      </c>
      <c r="AN453">
        <v>2856.56</v>
      </c>
      <c r="AO453" s="3">
        <f>IF(Base[[#This Row],[Société]]="","",IF(Base[[#This Row],[Date ancienneté]]="",DATEDIF($S453,'Tableau de bord_Effectif'!$A$29,"Y"),DATEDIF($T453,'Tableau de bord_Effectif'!$A$29,"Y")))</f>
        <v>3</v>
      </c>
      <c r="AP453" s="2" t="str">
        <f>IF(Base[[#This Row],[Société]]="","",IF($AO453&gt;35,"6 - Plus de 35 ans",IF($AO453&gt;25,"5 - De 26 à 35 ans",IF($AO453&gt;15,"4 - De 16 à 25 ans",IF($AO453&gt;5,"3 - De 6 à 15 ans",IF($AQ453&gt;0,"2 - De 1 à 5 ans","1 - Moins d'1 an"))))))</f>
        <v>2 - De 1 à 5 ans</v>
      </c>
      <c r="AQ453" s="3">
        <f>IF($A453="","",DATEDIF($I453,'Tableau de bord_Effectif'!$A$29,"Y"))</f>
        <v>24</v>
      </c>
      <c r="AR453" s="2" t="str">
        <f>IF(Base[[#This Row],[Société]]="","",IF($AQ453&gt;55,"6 - Plus de 55 ans",IF($AQ453&gt;45,"5 - De 46 à 55 ans",IF($AQ453&gt;35,"4 - De 36 à 45 ans",IF($AQ453&gt;25,"3 - De 26 à 35 ans",IF($AQ453&gt;17,"2 - De 18 à 25 ans","1 - Moins de 18 ans"))))))</f>
        <v>2 - De 18 à 25 ans</v>
      </c>
      <c r="AS453" s="3">
        <f t="shared" si="7"/>
        <v>1</v>
      </c>
      <c r="AT453" s="3">
        <f>IF(Base[[#This Row],[Société]]="","",YEAR(Base[[#This Row],[Période]]))</f>
        <v>2024</v>
      </c>
      <c r="AU453" s="3">
        <f>IF(A453="","",MONTH(Base[[#This Row],[Période]]))</f>
        <v>4</v>
      </c>
    </row>
    <row r="454" spans="1:47" x14ac:dyDescent="0.25">
      <c r="A454" t="s">
        <v>321</v>
      </c>
      <c r="B454">
        <v>29</v>
      </c>
      <c r="C454" t="s">
        <v>45</v>
      </c>
      <c r="D454" t="s">
        <v>303</v>
      </c>
      <c r="E454" t="str">
        <f>CONCATENATE("Pré",Base[[#This Row],[Nom]])</f>
        <v>PréNom109</v>
      </c>
      <c r="F454" s="4">
        <v>45383</v>
      </c>
      <c r="G454" t="s">
        <v>46</v>
      </c>
      <c r="H454" t="s">
        <v>77</v>
      </c>
      <c r="I454" s="4">
        <v>39051</v>
      </c>
      <c r="S454" s="4">
        <v>44805</v>
      </c>
      <c r="U454" t="s">
        <v>78</v>
      </c>
      <c r="V454" t="s">
        <v>79</v>
      </c>
      <c r="W454" s="4">
        <v>44805</v>
      </c>
      <c r="X454" s="4">
        <v>44805</v>
      </c>
      <c r="Y454" s="4">
        <v>45535</v>
      </c>
      <c r="Z454">
        <v>81</v>
      </c>
      <c r="AB454" t="s">
        <v>130</v>
      </c>
      <c r="AC454" t="s">
        <v>79</v>
      </c>
      <c r="AD454" t="s">
        <v>51</v>
      </c>
      <c r="AE454" t="s">
        <v>51</v>
      </c>
      <c r="AI454" t="s">
        <v>68</v>
      </c>
      <c r="AJ454">
        <v>151.66999999999999</v>
      </c>
      <c r="AK454">
        <v>689.11</v>
      </c>
      <c r="AL454">
        <v>4.54</v>
      </c>
      <c r="AM454">
        <v>627.98</v>
      </c>
      <c r="AN454">
        <v>745.58</v>
      </c>
      <c r="AO454" s="3">
        <f>IF(Base[[#This Row],[Société]]="","",IF(Base[[#This Row],[Date ancienneté]]="",DATEDIF($S454,'Tableau de bord_Effectif'!$A$29,"Y"),DATEDIF($T454,'Tableau de bord_Effectif'!$A$29,"Y")))</f>
        <v>1</v>
      </c>
      <c r="AP454" s="2" t="str">
        <f>IF(Base[[#This Row],[Société]]="","",IF($AO454&gt;35,"6 - Plus de 35 ans",IF($AO454&gt;25,"5 - De 26 à 35 ans",IF($AO454&gt;15,"4 - De 16 à 25 ans",IF($AO454&gt;5,"3 - De 6 à 15 ans",IF($AQ454&gt;0,"2 - De 1 à 5 ans","1 - Moins d'1 an"))))))</f>
        <v>2 - De 1 à 5 ans</v>
      </c>
      <c r="AQ454" s="3">
        <f>IF($A454="","",DATEDIF($I454,'Tableau de bord_Effectif'!$A$29,"Y"))</f>
        <v>17</v>
      </c>
      <c r="AR454" s="2" t="str">
        <f>IF(Base[[#This Row],[Société]]="","",IF($AQ454&gt;55,"6 - Plus de 55 ans",IF($AQ454&gt;45,"5 - De 46 à 55 ans",IF($AQ454&gt;35,"4 - De 36 à 45 ans",IF($AQ454&gt;25,"3 - De 26 à 35 ans",IF($AQ454&gt;17,"2 - De 18 à 25 ans","1 - Moins de 18 ans"))))))</f>
        <v>1 - Moins de 18 ans</v>
      </c>
      <c r="AS454" s="3">
        <f t="shared" si="7"/>
        <v>1</v>
      </c>
      <c r="AT454" s="3">
        <f>IF(Base[[#This Row],[Société]]="","",YEAR(Base[[#This Row],[Période]]))</f>
        <v>2024</v>
      </c>
      <c r="AU454" s="3">
        <f>IF(A454="","",MONTH(Base[[#This Row],[Période]]))</f>
        <v>4</v>
      </c>
    </row>
    <row r="455" spans="1:47" x14ac:dyDescent="0.25">
      <c r="A455" t="s">
        <v>321</v>
      </c>
      <c r="B455">
        <v>27</v>
      </c>
      <c r="C455" t="s">
        <v>45</v>
      </c>
      <c r="D455" t="s">
        <v>304</v>
      </c>
      <c r="E455" t="str">
        <f>CONCATENATE("Pré",Base[[#This Row],[Nom]])</f>
        <v>PréNom110</v>
      </c>
      <c r="F455" s="4">
        <v>45383</v>
      </c>
      <c r="G455" t="s">
        <v>46</v>
      </c>
      <c r="H455" t="s">
        <v>47</v>
      </c>
      <c r="I455" s="4">
        <v>33651</v>
      </c>
      <c r="S455" s="4">
        <v>44774</v>
      </c>
      <c r="U455" t="s">
        <v>48</v>
      </c>
      <c r="W455" s="4">
        <v>45318</v>
      </c>
      <c r="X455" s="4">
        <v>45318</v>
      </c>
      <c r="AB455" t="s">
        <v>92</v>
      </c>
      <c r="AC455" t="s">
        <v>55</v>
      </c>
      <c r="AD455" t="s">
        <v>51</v>
      </c>
      <c r="AE455" t="s">
        <v>51</v>
      </c>
      <c r="AF455" t="s">
        <v>64</v>
      </c>
      <c r="AI455" t="s">
        <v>68</v>
      </c>
      <c r="AJ455">
        <v>151.66999999999999</v>
      </c>
      <c r="AK455">
        <v>1786.67</v>
      </c>
      <c r="AL455">
        <v>11.78</v>
      </c>
      <c r="AM455">
        <v>2052.04</v>
      </c>
      <c r="AN455">
        <v>2502.8000000000002</v>
      </c>
      <c r="AO455" s="3">
        <f>IF(Base[[#This Row],[Société]]="","",IF(Base[[#This Row],[Date ancienneté]]="",DATEDIF($S455,'Tableau de bord_Effectif'!$A$29,"Y"),DATEDIF($T455,'Tableau de bord_Effectif'!$A$29,"Y")))</f>
        <v>1</v>
      </c>
      <c r="AP455" s="2" t="str">
        <f>IF(Base[[#This Row],[Société]]="","",IF($AO455&gt;35,"6 - Plus de 35 ans",IF($AO455&gt;25,"5 - De 26 à 35 ans",IF($AO455&gt;15,"4 - De 16 à 25 ans",IF($AO455&gt;5,"3 - De 6 à 15 ans",IF($AQ455&gt;0,"2 - De 1 à 5 ans","1 - Moins d'1 an"))))))</f>
        <v>2 - De 1 à 5 ans</v>
      </c>
      <c r="AQ455" s="3">
        <f>IF($A455="","",DATEDIF($I455,'Tableau de bord_Effectif'!$A$29,"Y"))</f>
        <v>32</v>
      </c>
      <c r="AR455" s="2" t="str">
        <f>IF(Base[[#This Row],[Société]]="","",IF($AQ455&gt;55,"6 - Plus de 55 ans",IF($AQ455&gt;45,"5 - De 46 à 55 ans",IF($AQ455&gt;35,"4 - De 36 à 45 ans",IF($AQ455&gt;25,"3 - De 26 à 35 ans",IF($AQ455&gt;17,"2 - De 18 à 25 ans","1 - Moins de 18 ans"))))))</f>
        <v>3 - De 26 à 35 ans</v>
      </c>
      <c r="AS455" s="3">
        <f t="shared" si="7"/>
        <v>1</v>
      </c>
      <c r="AT455" s="3">
        <f>IF(Base[[#This Row],[Société]]="","",YEAR(Base[[#This Row],[Période]]))</f>
        <v>2024</v>
      </c>
      <c r="AU455" s="3">
        <f>IF(A455="","",MONTH(Base[[#This Row],[Période]]))</f>
        <v>4</v>
      </c>
    </row>
    <row r="456" spans="1:47" x14ac:dyDescent="0.25">
      <c r="A456" t="s">
        <v>321</v>
      </c>
      <c r="B456">
        <v>12</v>
      </c>
      <c r="C456" t="s">
        <v>45</v>
      </c>
      <c r="D456" t="s">
        <v>305</v>
      </c>
      <c r="E456" t="str">
        <f>CONCATENATE("Pré",Base[[#This Row],[Nom]])</f>
        <v>PréNom111</v>
      </c>
      <c r="F456" s="4">
        <v>45383</v>
      </c>
      <c r="G456" t="s">
        <v>46</v>
      </c>
      <c r="H456" t="s">
        <v>131</v>
      </c>
      <c r="I456" s="4">
        <v>30770</v>
      </c>
      <c r="S456" s="4">
        <v>43787</v>
      </c>
      <c r="T456" s="4">
        <v>38852</v>
      </c>
      <c r="U456" t="s">
        <v>48</v>
      </c>
      <c r="W456" s="4">
        <v>43787</v>
      </c>
      <c r="X456" s="4">
        <v>43787</v>
      </c>
      <c r="AB456" t="s">
        <v>132</v>
      </c>
      <c r="AC456" t="s">
        <v>70</v>
      </c>
      <c r="AD456" t="s">
        <v>70</v>
      </c>
      <c r="AE456" t="s">
        <v>70</v>
      </c>
      <c r="AF456" t="s">
        <v>81</v>
      </c>
      <c r="AI456" t="s">
        <v>133</v>
      </c>
      <c r="AJ456">
        <v>156</v>
      </c>
      <c r="AK456">
        <v>3694.55</v>
      </c>
      <c r="AL456">
        <v>23.52</v>
      </c>
      <c r="AM456">
        <v>3850.18</v>
      </c>
      <c r="AN456">
        <v>5785.53</v>
      </c>
      <c r="AO456" s="3">
        <f>IF(Base[[#This Row],[Société]]="","",IF(Base[[#This Row],[Date ancienneté]]="",DATEDIF($S456,'Tableau de bord_Effectif'!$A$29,"Y"),DATEDIF($T456,'Tableau de bord_Effectif'!$A$29,"Y")))</f>
        <v>18</v>
      </c>
      <c r="AP456" s="2" t="str">
        <f>IF(Base[[#This Row],[Société]]="","",IF($AO456&gt;35,"6 - Plus de 35 ans",IF($AO456&gt;25,"5 - De 26 à 35 ans",IF($AO456&gt;15,"4 - De 16 à 25 ans",IF($AO456&gt;5,"3 - De 6 à 15 ans",IF($AQ456&gt;0,"2 - De 1 à 5 ans","1 - Moins d'1 an"))))))</f>
        <v>4 - De 16 à 25 ans</v>
      </c>
      <c r="AQ456" s="3">
        <f>IF($A456="","",DATEDIF($I456,'Tableau de bord_Effectif'!$A$29,"Y"))</f>
        <v>40</v>
      </c>
      <c r="AR456" s="2" t="str">
        <f>IF(Base[[#This Row],[Société]]="","",IF($AQ456&gt;55,"6 - Plus de 55 ans",IF($AQ456&gt;45,"5 - De 46 à 55 ans",IF($AQ456&gt;35,"4 - De 36 à 45 ans",IF($AQ456&gt;25,"3 - De 26 à 35 ans",IF($AQ456&gt;17,"2 - De 18 à 25 ans","1 - Moins de 18 ans"))))))</f>
        <v>4 - De 36 à 45 ans</v>
      </c>
      <c r="AS456" s="3">
        <f t="shared" si="7"/>
        <v>1</v>
      </c>
      <c r="AT456" s="3">
        <f>IF(Base[[#This Row],[Société]]="","",YEAR(Base[[#This Row],[Période]]))</f>
        <v>2024</v>
      </c>
      <c r="AU456" s="3">
        <f>IF(A456="","",MONTH(Base[[#This Row],[Période]]))</f>
        <v>4</v>
      </c>
    </row>
    <row r="457" spans="1:47" x14ac:dyDescent="0.25">
      <c r="A457" t="s">
        <v>321</v>
      </c>
      <c r="B457">
        <v>10</v>
      </c>
      <c r="C457" t="s">
        <v>45</v>
      </c>
      <c r="D457" t="s">
        <v>306</v>
      </c>
      <c r="E457" t="str">
        <f>CONCATENATE("Pré",Base[[#This Row],[Nom]])</f>
        <v>PréNom112</v>
      </c>
      <c r="F457" s="4">
        <v>45383</v>
      </c>
      <c r="G457" t="s">
        <v>46</v>
      </c>
      <c r="H457" t="s">
        <v>77</v>
      </c>
      <c r="I457" s="4">
        <v>36788</v>
      </c>
      <c r="S457" s="4">
        <v>43709</v>
      </c>
      <c r="T457" s="4">
        <v>43709</v>
      </c>
      <c r="U457" t="s">
        <v>48</v>
      </c>
      <c r="W457" s="4">
        <v>44805</v>
      </c>
      <c r="X457" s="4">
        <v>44805</v>
      </c>
      <c r="AA457" s="4">
        <v>44804</v>
      </c>
      <c r="AB457" t="s">
        <v>92</v>
      </c>
      <c r="AC457" t="s">
        <v>55</v>
      </c>
      <c r="AD457" t="s">
        <v>51</v>
      </c>
      <c r="AE457" t="s">
        <v>51</v>
      </c>
      <c r="AF457" t="s">
        <v>64</v>
      </c>
      <c r="AJ457">
        <v>151.66999999999999</v>
      </c>
      <c r="AK457">
        <v>1786.67</v>
      </c>
      <c r="AL457">
        <v>11.78</v>
      </c>
      <c r="AM457">
        <v>1981.56</v>
      </c>
      <c r="AN457">
        <v>2424.65</v>
      </c>
      <c r="AO457" s="3">
        <f>IF(Base[[#This Row],[Société]]="","",IF(Base[[#This Row],[Date ancienneté]]="",DATEDIF($S457,'Tableau de bord_Effectif'!$A$29,"Y"),DATEDIF($T457,'Tableau de bord_Effectif'!$A$29,"Y")))</f>
        <v>4</v>
      </c>
      <c r="AP457" s="2" t="str">
        <f>IF(Base[[#This Row],[Société]]="","",IF($AO457&gt;35,"6 - Plus de 35 ans",IF($AO457&gt;25,"5 - De 26 à 35 ans",IF($AO457&gt;15,"4 - De 16 à 25 ans",IF($AO457&gt;5,"3 - De 6 à 15 ans",IF($AQ457&gt;0,"2 - De 1 à 5 ans","1 - Moins d'1 an"))))))</f>
        <v>2 - De 1 à 5 ans</v>
      </c>
      <c r="AQ457" s="3">
        <f>IF($A457="","",DATEDIF($I457,'Tableau de bord_Effectif'!$A$29,"Y"))</f>
        <v>23</v>
      </c>
      <c r="AR457" s="2" t="str">
        <f>IF(Base[[#This Row],[Société]]="","",IF($AQ457&gt;55,"6 - Plus de 55 ans",IF($AQ457&gt;45,"5 - De 46 à 55 ans",IF($AQ457&gt;35,"4 - De 36 à 45 ans",IF($AQ457&gt;25,"3 - De 26 à 35 ans",IF($AQ457&gt;17,"2 - De 18 à 25 ans","1 - Moins de 18 ans"))))))</f>
        <v>2 - De 18 à 25 ans</v>
      </c>
      <c r="AS457" s="3">
        <f t="shared" si="7"/>
        <v>1</v>
      </c>
      <c r="AT457" s="3">
        <f>IF(Base[[#This Row],[Société]]="","",YEAR(Base[[#This Row],[Période]]))</f>
        <v>2024</v>
      </c>
      <c r="AU457" s="3">
        <f>IF(A457="","",MONTH(Base[[#This Row],[Période]]))</f>
        <v>4</v>
      </c>
    </row>
    <row r="458" spans="1:47" x14ac:dyDescent="0.25">
      <c r="A458" t="s">
        <v>321</v>
      </c>
      <c r="B458">
        <v>35</v>
      </c>
      <c r="C458" t="s">
        <v>45</v>
      </c>
      <c r="D458" t="s">
        <v>307</v>
      </c>
      <c r="E458" t="str">
        <f>CONCATENATE("Pré",Base[[#This Row],[Nom]])</f>
        <v>PréNom113</v>
      </c>
      <c r="F458" s="4">
        <v>45383</v>
      </c>
      <c r="G458" t="s">
        <v>46</v>
      </c>
      <c r="H458" t="s">
        <v>47</v>
      </c>
      <c r="I458" s="4">
        <v>30586</v>
      </c>
      <c r="S458" s="4">
        <v>45384</v>
      </c>
      <c r="U458" t="s">
        <v>90</v>
      </c>
      <c r="V458" t="s">
        <v>110</v>
      </c>
      <c r="W458" s="4">
        <v>45384</v>
      </c>
      <c r="X458" s="4">
        <v>45384</v>
      </c>
      <c r="Z458">
        <v>31</v>
      </c>
      <c r="AB458" t="s">
        <v>95</v>
      </c>
      <c r="AC458" t="s">
        <v>55</v>
      </c>
      <c r="AD458" t="s">
        <v>51</v>
      </c>
      <c r="AE458" t="s">
        <v>51</v>
      </c>
      <c r="AF458" t="s">
        <v>63</v>
      </c>
      <c r="AI458" t="s">
        <v>68</v>
      </c>
      <c r="AJ458">
        <v>151.66999999999999</v>
      </c>
      <c r="AK458">
        <v>1810.39</v>
      </c>
      <c r="AL458">
        <v>11.94</v>
      </c>
      <c r="AM458">
        <v>1992.76</v>
      </c>
      <c r="AN458">
        <v>2413.9899999999998</v>
      </c>
      <c r="AO458" s="3">
        <f>IF(Base[[#This Row],[Société]]="","",IF(Base[[#This Row],[Date ancienneté]]="",DATEDIF($S458,'Tableau de bord_Effectif'!$A$29,"Y"),DATEDIF($T458,'Tableau de bord_Effectif'!$A$29,"Y")))</f>
        <v>0</v>
      </c>
      <c r="AP458" s="2" t="str">
        <f>IF(Base[[#This Row],[Société]]="","",IF($AO458&gt;35,"6 - Plus de 35 ans",IF($AO458&gt;25,"5 - De 26 à 35 ans",IF($AO458&gt;15,"4 - De 16 à 25 ans",IF($AO458&gt;5,"3 - De 6 à 15 ans",IF($AQ458&gt;0,"2 - De 1 à 5 ans","1 - Moins d'1 an"))))))</f>
        <v>2 - De 1 à 5 ans</v>
      </c>
      <c r="AQ458" s="3">
        <f>IF($A458="","",DATEDIF($I458,'Tableau de bord_Effectif'!$A$29,"Y"))</f>
        <v>40</v>
      </c>
      <c r="AR458" s="2" t="str">
        <f>IF(Base[[#This Row],[Société]]="","",IF($AQ458&gt;55,"6 - Plus de 55 ans",IF($AQ458&gt;45,"5 - De 46 à 55 ans",IF($AQ458&gt;35,"4 - De 36 à 45 ans",IF($AQ458&gt;25,"3 - De 26 à 35 ans",IF($AQ458&gt;17,"2 - De 18 à 25 ans","1 - Moins de 18 ans"))))))</f>
        <v>4 - De 36 à 45 ans</v>
      </c>
      <c r="AS458" s="3">
        <f t="shared" si="7"/>
        <v>1</v>
      </c>
      <c r="AT458" s="3">
        <f>IF(Base[[#This Row],[Société]]="","",YEAR(Base[[#This Row],[Période]]))</f>
        <v>2024</v>
      </c>
      <c r="AU458" s="3">
        <f>IF(A458="","",MONTH(Base[[#This Row],[Période]]))</f>
        <v>4</v>
      </c>
    </row>
    <row r="459" spans="1:47" x14ac:dyDescent="0.25">
      <c r="A459" t="s">
        <v>321</v>
      </c>
      <c r="B459">
        <v>36</v>
      </c>
      <c r="C459" t="s">
        <v>45</v>
      </c>
      <c r="D459" t="s">
        <v>308</v>
      </c>
      <c r="E459" t="str">
        <f>CONCATENATE("Pré",Base[[#This Row],[Nom]])</f>
        <v>PréNom114</v>
      </c>
      <c r="F459" s="4">
        <v>45383</v>
      </c>
      <c r="G459" t="s">
        <v>46</v>
      </c>
      <c r="H459" t="s">
        <v>47</v>
      </c>
      <c r="I459" s="4">
        <v>34654</v>
      </c>
      <c r="S459" s="4">
        <v>45392</v>
      </c>
      <c r="U459" t="s">
        <v>90</v>
      </c>
      <c r="V459" t="s">
        <v>110</v>
      </c>
      <c r="W459" s="4">
        <v>45392</v>
      </c>
      <c r="X459" s="4">
        <v>45392</v>
      </c>
      <c r="Y459" s="4">
        <v>45408</v>
      </c>
      <c r="Z459">
        <v>34</v>
      </c>
      <c r="AA459" s="4">
        <v>45408</v>
      </c>
      <c r="AB459" t="s">
        <v>95</v>
      </c>
      <c r="AC459" t="s">
        <v>55</v>
      </c>
      <c r="AD459" t="s">
        <v>51</v>
      </c>
      <c r="AE459" t="s">
        <v>51</v>
      </c>
      <c r="AF459" t="s">
        <v>63</v>
      </c>
      <c r="AI459" t="s">
        <v>68</v>
      </c>
      <c r="AJ459">
        <v>151.66999999999999</v>
      </c>
      <c r="AK459">
        <v>1810.39</v>
      </c>
      <c r="AL459">
        <v>11.94</v>
      </c>
      <c r="AM459">
        <v>1336.27</v>
      </c>
      <c r="AN459">
        <v>1945.52</v>
      </c>
      <c r="AO459" s="3">
        <f>IF(Base[[#This Row],[Société]]="","",IF(Base[[#This Row],[Date ancienneté]]="",DATEDIF($S459,'Tableau de bord_Effectif'!$A$29,"Y"),DATEDIF($T459,'Tableau de bord_Effectif'!$A$29,"Y")))</f>
        <v>0</v>
      </c>
      <c r="AP459" s="2" t="str">
        <f>IF(Base[[#This Row],[Société]]="","",IF($AO459&gt;35,"6 - Plus de 35 ans",IF($AO459&gt;25,"5 - De 26 à 35 ans",IF($AO459&gt;15,"4 - De 16 à 25 ans",IF($AO459&gt;5,"3 - De 6 à 15 ans",IF($AQ459&gt;0,"2 - De 1 à 5 ans","1 - Moins d'1 an"))))))</f>
        <v>2 - De 1 à 5 ans</v>
      </c>
      <c r="AQ459" s="3">
        <f>IF($A459="","",DATEDIF($I459,'Tableau de bord_Effectif'!$A$29,"Y"))</f>
        <v>29</v>
      </c>
      <c r="AR459" s="2" t="str">
        <f>IF(Base[[#This Row],[Société]]="","",IF($AQ459&gt;55,"6 - Plus de 55 ans",IF($AQ459&gt;45,"5 - De 46 à 55 ans",IF($AQ459&gt;35,"4 - De 36 à 45 ans",IF($AQ459&gt;25,"3 - De 26 à 35 ans",IF($AQ459&gt;17,"2 - De 18 à 25 ans","1 - Moins de 18 ans"))))))</f>
        <v>3 - De 26 à 35 ans</v>
      </c>
      <c r="AS459" s="3">
        <f t="shared" si="7"/>
        <v>1</v>
      </c>
      <c r="AT459" s="3">
        <f>IF(Base[[#This Row],[Société]]="","",YEAR(Base[[#This Row],[Période]]))</f>
        <v>2024</v>
      </c>
      <c r="AU459" s="3">
        <f>IF(A459="","",MONTH(Base[[#This Row],[Période]]))</f>
        <v>4</v>
      </c>
    </row>
    <row r="460" spans="1:47" x14ac:dyDescent="0.25">
      <c r="A460" t="s">
        <v>321</v>
      </c>
      <c r="B460">
        <v>8</v>
      </c>
      <c r="C460" t="s">
        <v>45</v>
      </c>
      <c r="D460" t="s">
        <v>309</v>
      </c>
      <c r="E460" t="str">
        <f>CONCATENATE("Pré",Base[[#This Row],[Nom]])</f>
        <v>PréNom115</v>
      </c>
      <c r="F460" s="4">
        <v>45383</v>
      </c>
      <c r="G460" t="s">
        <v>46</v>
      </c>
      <c r="H460" t="s">
        <v>83</v>
      </c>
      <c r="I460" s="4">
        <v>30618</v>
      </c>
      <c r="S460" s="4">
        <v>43633</v>
      </c>
      <c r="T460" s="4">
        <v>39539</v>
      </c>
      <c r="U460" t="s">
        <v>48</v>
      </c>
      <c r="W460" s="4">
        <v>43633</v>
      </c>
      <c r="X460" s="4">
        <v>43633</v>
      </c>
      <c r="AB460" t="s">
        <v>135</v>
      </c>
      <c r="AC460" t="s">
        <v>73</v>
      </c>
      <c r="AD460" t="s">
        <v>51</v>
      </c>
      <c r="AE460" t="s">
        <v>74</v>
      </c>
      <c r="AF460" t="s">
        <v>75</v>
      </c>
      <c r="AI460" t="s">
        <v>76</v>
      </c>
      <c r="AJ460">
        <v>173.34</v>
      </c>
      <c r="AK460">
        <v>3008.3</v>
      </c>
      <c r="AL460">
        <v>16.829999999999998</v>
      </c>
      <c r="AM460">
        <v>3013.53</v>
      </c>
      <c r="AN460">
        <v>4498.45</v>
      </c>
      <c r="AO460" s="3">
        <f>IF(Base[[#This Row],[Société]]="","",IF(Base[[#This Row],[Date ancienneté]]="",DATEDIF($S460,'Tableau de bord_Effectif'!$A$29,"Y"),DATEDIF($T460,'Tableau de bord_Effectif'!$A$29,"Y")))</f>
        <v>16</v>
      </c>
      <c r="AP460" s="2" t="str">
        <f>IF(Base[[#This Row],[Société]]="","",IF($AO460&gt;35,"6 - Plus de 35 ans",IF($AO460&gt;25,"5 - De 26 à 35 ans",IF($AO460&gt;15,"4 - De 16 à 25 ans",IF($AO460&gt;5,"3 - De 6 à 15 ans",IF($AQ460&gt;0,"2 - De 1 à 5 ans","1 - Moins d'1 an"))))))</f>
        <v>4 - De 16 à 25 ans</v>
      </c>
      <c r="AQ460" s="3">
        <f>IF($A460="","",DATEDIF($I460,'Tableau de bord_Effectif'!$A$29,"Y"))</f>
        <v>40</v>
      </c>
      <c r="AR460" s="2" t="str">
        <f>IF(Base[[#This Row],[Société]]="","",IF($AQ460&gt;55,"6 - Plus de 55 ans",IF($AQ460&gt;45,"5 - De 46 à 55 ans",IF($AQ460&gt;35,"4 - De 36 à 45 ans",IF($AQ460&gt;25,"3 - De 26 à 35 ans",IF($AQ460&gt;17,"2 - De 18 à 25 ans","1 - Moins de 18 ans"))))))</f>
        <v>4 - De 36 à 45 ans</v>
      </c>
      <c r="AS460" s="3">
        <f t="shared" si="7"/>
        <v>1</v>
      </c>
      <c r="AT460" s="3">
        <f>IF(Base[[#This Row],[Société]]="","",YEAR(Base[[#This Row],[Période]]))</f>
        <v>2024</v>
      </c>
      <c r="AU460" s="3">
        <f>IF(A460="","",MONTH(Base[[#This Row],[Période]]))</f>
        <v>4</v>
      </c>
    </row>
    <row r="461" spans="1:47" x14ac:dyDescent="0.25">
      <c r="A461" t="s">
        <v>321</v>
      </c>
      <c r="B461">
        <v>14</v>
      </c>
      <c r="C461" t="s">
        <v>45</v>
      </c>
      <c r="D461" t="s">
        <v>310</v>
      </c>
      <c r="E461" t="str">
        <f>CONCATENATE("Pré",Base[[#This Row],[Nom]])</f>
        <v>PréNom116</v>
      </c>
      <c r="F461" s="4">
        <v>45383</v>
      </c>
      <c r="G461" t="s">
        <v>46</v>
      </c>
      <c r="H461" t="s">
        <v>47</v>
      </c>
      <c r="I461" s="4">
        <v>34008</v>
      </c>
      <c r="S461" s="4">
        <v>43843</v>
      </c>
      <c r="T461" s="4">
        <v>42828</v>
      </c>
      <c r="U461" t="s">
        <v>48</v>
      </c>
      <c r="W461" s="4">
        <v>44746</v>
      </c>
      <c r="X461" s="4">
        <v>44746</v>
      </c>
      <c r="AA461" s="4">
        <v>44377</v>
      </c>
      <c r="AB461" t="s">
        <v>136</v>
      </c>
      <c r="AC461" t="s">
        <v>55</v>
      </c>
      <c r="AD461" t="s">
        <v>51</v>
      </c>
      <c r="AE461" t="s">
        <v>51</v>
      </c>
      <c r="AF461" t="s">
        <v>116</v>
      </c>
      <c r="AI461" t="s">
        <v>68</v>
      </c>
      <c r="AJ461">
        <v>151.66999999999999</v>
      </c>
      <c r="AK461">
        <v>1997.68</v>
      </c>
      <c r="AL461">
        <v>13.17</v>
      </c>
      <c r="AM461">
        <v>2728.94</v>
      </c>
      <c r="AN461">
        <v>3897.6</v>
      </c>
      <c r="AO461" s="3">
        <f>IF(Base[[#This Row],[Société]]="","",IF(Base[[#This Row],[Date ancienneté]]="",DATEDIF($S461,'Tableau de bord_Effectif'!$A$29,"Y"),DATEDIF($T461,'Tableau de bord_Effectif'!$A$29,"Y")))</f>
        <v>7</v>
      </c>
      <c r="AP461" s="2" t="str">
        <f>IF(Base[[#This Row],[Société]]="","",IF($AO461&gt;35,"6 - Plus de 35 ans",IF($AO461&gt;25,"5 - De 26 à 35 ans",IF($AO461&gt;15,"4 - De 16 à 25 ans",IF($AO461&gt;5,"3 - De 6 à 15 ans",IF($AQ461&gt;0,"2 - De 1 à 5 ans","1 - Moins d'1 an"))))))</f>
        <v>3 - De 6 à 15 ans</v>
      </c>
      <c r="AQ461" s="3">
        <f>IF($A461="","",DATEDIF($I461,'Tableau de bord_Effectif'!$A$29,"Y"))</f>
        <v>31</v>
      </c>
      <c r="AR461" s="2" t="str">
        <f>IF(Base[[#This Row],[Société]]="","",IF($AQ461&gt;55,"6 - Plus de 55 ans",IF($AQ461&gt;45,"5 - De 46 à 55 ans",IF($AQ461&gt;35,"4 - De 36 à 45 ans",IF($AQ461&gt;25,"3 - De 26 à 35 ans",IF($AQ461&gt;17,"2 - De 18 à 25 ans","1 - Moins de 18 ans"))))))</f>
        <v>3 - De 26 à 35 ans</v>
      </c>
      <c r="AS461" s="3">
        <f t="shared" si="7"/>
        <v>1</v>
      </c>
      <c r="AT461" s="3">
        <f>IF(Base[[#This Row],[Société]]="","",YEAR(Base[[#This Row],[Période]]))</f>
        <v>2024</v>
      </c>
      <c r="AU461" s="3">
        <f>IF(A461="","",MONTH(Base[[#This Row],[Période]]))</f>
        <v>4</v>
      </c>
    </row>
    <row r="462" spans="1:47" x14ac:dyDescent="0.25">
      <c r="A462" t="s">
        <v>321</v>
      </c>
      <c r="B462">
        <v>30</v>
      </c>
      <c r="C462" t="s">
        <v>45</v>
      </c>
      <c r="D462" t="s">
        <v>311</v>
      </c>
      <c r="E462" t="str">
        <f>CONCATENATE("Pré",Base[[#This Row],[Nom]])</f>
        <v>PréNom117</v>
      </c>
      <c r="F462" s="4">
        <v>45383</v>
      </c>
      <c r="G462" t="s">
        <v>46</v>
      </c>
      <c r="H462" t="s">
        <v>77</v>
      </c>
      <c r="I462" s="4">
        <v>38589</v>
      </c>
      <c r="S462" s="4">
        <v>44805</v>
      </c>
      <c r="U462" t="s">
        <v>78</v>
      </c>
      <c r="V462" t="s">
        <v>79</v>
      </c>
      <c r="W462" s="4">
        <v>44805</v>
      </c>
      <c r="X462" s="4">
        <v>44805</v>
      </c>
      <c r="Y462" s="4">
        <v>45535</v>
      </c>
      <c r="Z462">
        <v>81</v>
      </c>
      <c r="AB462" t="s">
        <v>130</v>
      </c>
      <c r="AC462" t="s">
        <v>79</v>
      </c>
      <c r="AD462" t="s">
        <v>51</v>
      </c>
      <c r="AE462" t="s">
        <v>51</v>
      </c>
      <c r="AI462" t="s">
        <v>68</v>
      </c>
      <c r="AJ462">
        <v>151.66999999999999</v>
      </c>
      <c r="AK462">
        <v>1183.8599999999999</v>
      </c>
      <c r="AL462">
        <v>7.81</v>
      </c>
      <c r="AM462">
        <v>710.85</v>
      </c>
      <c r="AN462">
        <v>790.7</v>
      </c>
      <c r="AO462" s="3">
        <f>IF(Base[[#This Row],[Société]]="","",IF(Base[[#This Row],[Date ancienneté]]="",DATEDIF($S462,'Tableau de bord_Effectif'!$A$29,"Y"),DATEDIF($T462,'Tableau de bord_Effectif'!$A$29,"Y")))</f>
        <v>1</v>
      </c>
      <c r="AP462" s="2" t="str">
        <f>IF(Base[[#This Row],[Société]]="","",IF($AO462&gt;35,"6 - Plus de 35 ans",IF($AO462&gt;25,"5 - De 26 à 35 ans",IF($AO462&gt;15,"4 - De 16 à 25 ans",IF($AO462&gt;5,"3 - De 6 à 15 ans",IF($AQ462&gt;0,"2 - De 1 à 5 ans","1 - Moins d'1 an"))))))</f>
        <v>2 - De 1 à 5 ans</v>
      </c>
      <c r="AQ462" s="3">
        <f>IF($A462="","",DATEDIF($I462,'Tableau de bord_Effectif'!$A$29,"Y"))</f>
        <v>18</v>
      </c>
      <c r="AR462" s="2" t="str">
        <f>IF(Base[[#This Row],[Société]]="","",IF($AQ462&gt;55,"6 - Plus de 55 ans",IF($AQ462&gt;45,"5 - De 46 à 55 ans",IF($AQ462&gt;35,"4 - De 36 à 45 ans",IF($AQ462&gt;25,"3 - De 26 à 35 ans",IF($AQ462&gt;17,"2 - De 18 à 25 ans","1 - Moins de 18 ans"))))))</f>
        <v>2 - De 18 à 25 ans</v>
      </c>
      <c r="AS462" s="3">
        <f t="shared" si="7"/>
        <v>1</v>
      </c>
      <c r="AT462" s="3">
        <f>IF(Base[[#This Row],[Société]]="","",YEAR(Base[[#This Row],[Période]]))</f>
        <v>2024</v>
      </c>
      <c r="AU462" s="3">
        <f>IF(A462="","",MONTH(Base[[#This Row],[Période]]))</f>
        <v>4</v>
      </c>
    </row>
    <row r="463" spans="1:47" x14ac:dyDescent="0.25">
      <c r="A463" t="s">
        <v>321</v>
      </c>
      <c r="B463">
        <v>13</v>
      </c>
      <c r="C463" t="s">
        <v>45</v>
      </c>
      <c r="D463" t="s">
        <v>312</v>
      </c>
      <c r="E463" t="str">
        <f>CONCATENATE("Pré",Base[[#This Row],[Nom]])</f>
        <v>PréNom118</v>
      </c>
      <c r="F463" s="4">
        <v>45383</v>
      </c>
      <c r="G463" t="s">
        <v>46</v>
      </c>
      <c r="H463" t="s">
        <v>94</v>
      </c>
      <c r="I463" s="4">
        <v>24010</v>
      </c>
      <c r="S463" s="4">
        <v>43843</v>
      </c>
      <c r="T463" s="4">
        <v>43038</v>
      </c>
      <c r="U463" t="s">
        <v>48</v>
      </c>
      <c r="W463" s="4">
        <v>43843</v>
      </c>
      <c r="X463" s="4">
        <v>43843</v>
      </c>
      <c r="AB463" t="s">
        <v>95</v>
      </c>
      <c r="AC463" t="s">
        <v>55</v>
      </c>
      <c r="AD463" t="s">
        <v>51</v>
      </c>
      <c r="AE463" t="s">
        <v>51</v>
      </c>
      <c r="AF463" t="s">
        <v>63</v>
      </c>
      <c r="AI463" t="s">
        <v>68</v>
      </c>
      <c r="AJ463">
        <v>151.66999999999999</v>
      </c>
      <c r="AK463">
        <v>1810.39</v>
      </c>
      <c r="AL463">
        <v>11.94</v>
      </c>
      <c r="AM463">
        <v>2089.16</v>
      </c>
      <c r="AN463">
        <v>2579.73</v>
      </c>
      <c r="AO463" s="3">
        <f>IF(Base[[#This Row],[Société]]="","",IF(Base[[#This Row],[Date ancienneté]]="",DATEDIF($S463,'Tableau de bord_Effectif'!$A$29,"Y"),DATEDIF($T463,'Tableau de bord_Effectif'!$A$29,"Y")))</f>
        <v>6</v>
      </c>
      <c r="AP463" s="2" t="str">
        <f>IF(Base[[#This Row],[Société]]="","",IF($AO463&gt;35,"6 - Plus de 35 ans",IF($AO463&gt;25,"5 - De 26 à 35 ans",IF($AO463&gt;15,"4 - De 16 à 25 ans",IF($AO463&gt;5,"3 - De 6 à 15 ans",IF($AQ463&gt;0,"2 - De 1 à 5 ans","1 - Moins d'1 an"))))))</f>
        <v>3 - De 6 à 15 ans</v>
      </c>
      <c r="AQ463" s="3">
        <f>IF($A463="","",DATEDIF($I463,'Tableau de bord_Effectif'!$A$29,"Y"))</f>
        <v>58</v>
      </c>
      <c r="AR463" s="2" t="str">
        <f>IF(Base[[#This Row],[Société]]="","",IF($AQ463&gt;55,"6 - Plus de 55 ans",IF($AQ463&gt;45,"5 - De 46 à 55 ans",IF($AQ463&gt;35,"4 - De 36 à 45 ans",IF($AQ463&gt;25,"3 - De 26 à 35 ans",IF($AQ463&gt;17,"2 - De 18 à 25 ans","1 - Moins de 18 ans"))))))</f>
        <v>6 - Plus de 55 ans</v>
      </c>
      <c r="AS463" s="3">
        <f t="shared" si="7"/>
        <v>1</v>
      </c>
      <c r="AT463" s="3">
        <f>IF(Base[[#This Row],[Société]]="","",YEAR(Base[[#This Row],[Période]]))</f>
        <v>2024</v>
      </c>
      <c r="AU463" s="3">
        <f>IF(A463="","",MONTH(Base[[#This Row],[Période]]))</f>
        <v>4</v>
      </c>
    </row>
    <row r="464" spans="1:47" x14ac:dyDescent="0.25">
      <c r="A464" t="s">
        <v>321</v>
      </c>
      <c r="B464">
        <v>24</v>
      </c>
      <c r="C464" t="s">
        <v>45</v>
      </c>
      <c r="D464" t="s">
        <v>313</v>
      </c>
      <c r="E464" t="str">
        <f>CONCATENATE("Pré",Base[[#This Row],[Nom]])</f>
        <v>PréNom119</v>
      </c>
      <c r="F464" s="4">
        <v>45383</v>
      </c>
      <c r="G464" t="s">
        <v>46</v>
      </c>
      <c r="H464" t="s">
        <v>47</v>
      </c>
      <c r="I464" s="4">
        <v>24921</v>
      </c>
      <c r="S464" s="4">
        <v>44440</v>
      </c>
      <c r="U464" t="s">
        <v>48</v>
      </c>
      <c r="W464" s="4">
        <v>44440</v>
      </c>
      <c r="X464" s="4">
        <v>44440</v>
      </c>
      <c r="AB464" t="s">
        <v>136</v>
      </c>
      <c r="AC464" t="s">
        <v>55</v>
      </c>
      <c r="AD464" t="s">
        <v>51</v>
      </c>
      <c r="AE464" t="s">
        <v>51</v>
      </c>
      <c r="AF464" t="s">
        <v>116</v>
      </c>
      <c r="AI464" t="s">
        <v>68</v>
      </c>
      <c r="AJ464">
        <v>151.66999999999999</v>
      </c>
      <c r="AK464">
        <v>1997.68</v>
      </c>
      <c r="AL464">
        <v>13.17</v>
      </c>
      <c r="AM464">
        <v>2197.87</v>
      </c>
      <c r="AN464">
        <v>2804.74</v>
      </c>
      <c r="AO464" s="3">
        <f>IF(Base[[#This Row],[Société]]="","",IF(Base[[#This Row],[Date ancienneté]]="",DATEDIF($S464,'Tableau de bord_Effectif'!$A$29,"Y"),DATEDIF($T464,'Tableau de bord_Effectif'!$A$29,"Y")))</f>
        <v>2</v>
      </c>
      <c r="AP464" s="2" t="str">
        <f>IF(Base[[#This Row],[Société]]="","",IF($AO464&gt;35,"6 - Plus de 35 ans",IF($AO464&gt;25,"5 - De 26 à 35 ans",IF($AO464&gt;15,"4 - De 16 à 25 ans",IF($AO464&gt;5,"3 - De 6 à 15 ans",IF($AQ464&gt;0,"2 - De 1 à 5 ans","1 - Moins d'1 an"))))))</f>
        <v>2 - De 1 à 5 ans</v>
      </c>
      <c r="AQ464" s="3">
        <f>IF($A464="","",DATEDIF($I464,'Tableau de bord_Effectif'!$A$29,"Y"))</f>
        <v>56</v>
      </c>
      <c r="AR464" s="2" t="str">
        <f>IF(Base[[#This Row],[Société]]="","",IF($AQ464&gt;55,"6 - Plus de 55 ans",IF($AQ464&gt;45,"5 - De 46 à 55 ans",IF($AQ464&gt;35,"4 - De 36 à 45 ans",IF($AQ464&gt;25,"3 - De 26 à 35 ans",IF($AQ464&gt;17,"2 - De 18 à 25 ans","1 - Moins de 18 ans"))))))</f>
        <v>6 - Plus de 55 ans</v>
      </c>
      <c r="AS464" s="3">
        <f t="shared" si="7"/>
        <v>1</v>
      </c>
      <c r="AT464" s="3">
        <f>IF(Base[[#This Row],[Société]]="","",YEAR(Base[[#This Row],[Période]]))</f>
        <v>2024</v>
      </c>
      <c r="AU464" s="3">
        <f>IF(A464="","",MONTH(Base[[#This Row],[Période]]))</f>
        <v>4</v>
      </c>
    </row>
    <row r="465" spans="1:47" x14ac:dyDescent="0.25">
      <c r="A465" t="s">
        <v>321</v>
      </c>
      <c r="B465">
        <v>21</v>
      </c>
      <c r="C465" t="s">
        <v>45</v>
      </c>
      <c r="D465" t="s">
        <v>314</v>
      </c>
      <c r="E465" t="str">
        <f>CONCATENATE("Pré",Base[[#This Row],[Nom]])</f>
        <v>PréNom120</v>
      </c>
      <c r="F465" s="4">
        <v>45383</v>
      </c>
      <c r="G465" t="s">
        <v>46</v>
      </c>
      <c r="H465" t="s">
        <v>47</v>
      </c>
      <c r="I465" s="4">
        <v>36867</v>
      </c>
      <c r="S465" s="4">
        <v>44312</v>
      </c>
      <c r="U465" t="s">
        <v>48</v>
      </c>
      <c r="W465" s="4">
        <v>44312</v>
      </c>
      <c r="X465" s="4">
        <v>44312</v>
      </c>
      <c r="AA465" s="4">
        <v>45504</v>
      </c>
      <c r="AB465" t="s">
        <v>111</v>
      </c>
      <c r="AC465" t="s">
        <v>55</v>
      </c>
      <c r="AD465" t="s">
        <v>51</v>
      </c>
      <c r="AE465" t="s">
        <v>51</v>
      </c>
      <c r="AF465" t="s">
        <v>66</v>
      </c>
      <c r="AI465" t="s">
        <v>68</v>
      </c>
      <c r="AJ465">
        <v>151.66999999999999</v>
      </c>
      <c r="AK465">
        <v>1908.49</v>
      </c>
      <c r="AL465">
        <v>12.58</v>
      </c>
      <c r="AM465">
        <v>2040.53</v>
      </c>
      <c r="AN465">
        <v>2550.9899999999998</v>
      </c>
      <c r="AO465" s="3">
        <f>IF(Base[[#This Row],[Société]]="","",IF(Base[[#This Row],[Date ancienneté]]="",DATEDIF($S465,'Tableau de bord_Effectif'!$A$29,"Y"),DATEDIF($T465,'Tableau de bord_Effectif'!$A$29,"Y")))</f>
        <v>3</v>
      </c>
      <c r="AP465" s="2" t="str">
        <f>IF(Base[[#This Row],[Société]]="","",IF($AO465&gt;35,"6 - Plus de 35 ans",IF($AO465&gt;25,"5 - De 26 à 35 ans",IF($AO465&gt;15,"4 - De 16 à 25 ans",IF($AO465&gt;5,"3 - De 6 à 15 ans",IF($AQ465&gt;0,"2 - De 1 à 5 ans","1 - Moins d'1 an"))))))</f>
        <v>2 - De 1 à 5 ans</v>
      </c>
      <c r="AQ465" s="3">
        <f>IF($A465="","",DATEDIF($I465,'Tableau de bord_Effectif'!$A$29,"Y"))</f>
        <v>23</v>
      </c>
      <c r="AR465" s="2" t="str">
        <f>IF(Base[[#This Row],[Société]]="","",IF($AQ465&gt;55,"6 - Plus de 55 ans",IF($AQ465&gt;45,"5 - De 46 à 55 ans",IF($AQ465&gt;35,"4 - De 36 à 45 ans",IF($AQ465&gt;25,"3 - De 26 à 35 ans",IF($AQ465&gt;17,"2 - De 18 à 25 ans","1 - Moins de 18 ans"))))))</f>
        <v>2 - De 18 à 25 ans</v>
      </c>
      <c r="AS465" s="3">
        <f t="shared" si="7"/>
        <v>1</v>
      </c>
      <c r="AT465" s="3">
        <f>IF(Base[[#This Row],[Société]]="","",YEAR(Base[[#This Row],[Période]]))</f>
        <v>2024</v>
      </c>
      <c r="AU465" s="3">
        <f>IF(A465="","",MONTH(Base[[#This Row],[Période]]))</f>
        <v>4</v>
      </c>
    </row>
    <row r="466" spans="1:47" x14ac:dyDescent="0.25">
      <c r="A466" t="s">
        <v>319</v>
      </c>
      <c r="B466">
        <v>1</v>
      </c>
      <c r="C466" t="s">
        <v>45</v>
      </c>
      <c r="D466" t="s">
        <v>195</v>
      </c>
      <c r="E466" t="str">
        <f>CONCATENATE("Pré",Base[[#This Row],[Nom]])</f>
        <v>PréNom1</v>
      </c>
      <c r="F466" s="4">
        <v>45413</v>
      </c>
      <c r="G466" t="s">
        <v>46</v>
      </c>
      <c r="H466" t="s">
        <v>47</v>
      </c>
      <c r="I466" s="4">
        <v>29416</v>
      </c>
      <c r="S466" s="4">
        <v>44531</v>
      </c>
      <c r="U466" t="s">
        <v>48</v>
      </c>
      <c r="W466" s="4">
        <v>44531</v>
      </c>
      <c r="X466" s="4">
        <v>44531</v>
      </c>
      <c r="AB466" t="s">
        <v>49</v>
      </c>
      <c r="AC466" t="s">
        <v>50</v>
      </c>
      <c r="AD466" t="s">
        <v>51</v>
      </c>
      <c r="AE466" t="s">
        <v>51</v>
      </c>
      <c r="AF466" t="s">
        <v>52</v>
      </c>
      <c r="AI466" t="s">
        <v>53</v>
      </c>
      <c r="AJ466">
        <v>151.66999999999999</v>
      </c>
      <c r="AK466">
        <v>3216.36</v>
      </c>
      <c r="AL466">
        <v>21.21</v>
      </c>
      <c r="AM466">
        <v>3216.36</v>
      </c>
      <c r="AN466">
        <v>5119.1000000000004</v>
      </c>
      <c r="AO466" s="3">
        <f>IF(Base[[#This Row],[Société]]="","",IF(Base[[#This Row],[Date ancienneté]]="",DATEDIF($S466,'Tableau de bord_Effectif'!$A$29,"Y"),DATEDIF($T466,'Tableau de bord_Effectif'!$A$29,"Y")))</f>
        <v>2</v>
      </c>
      <c r="AP466" s="2" t="str">
        <f>IF(Base[[#This Row],[Société]]="","",IF($AO466&gt;35,"6 - Plus de 35 ans",IF($AO466&gt;25,"5 - De 26 à 35 ans",IF($AO466&gt;15,"4 - De 16 à 25 ans",IF($AO466&gt;5,"3 - De 6 à 15 ans",IF($AQ466&gt;0,"2 - De 1 à 5 ans","1 - Moins d'1 an"))))))</f>
        <v>2 - De 1 à 5 ans</v>
      </c>
      <c r="AQ466" s="3">
        <f>IF($A466="","",DATEDIF($I466,'Tableau de bord_Effectif'!$A$29,"Y"))</f>
        <v>44</v>
      </c>
      <c r="AR466" s="2" t="str">
        <f>IF(Base[[#This Row],[Société]]="","",IF($AQ466&gt;55,"6 - Plus de 55 ans",IF($AQ466&gt;45,"5 - De 46 à 55 ans",IF($AQ466&gt;35,"4 - De 36 à 45 ans",IF($AQ466&gt;25,"3 - De 26 à 35 ans",IF($AQ466&gt;17,"2 - De 18 à 25 ans","1 - Moins de 18 ans"))))))</f>
        <v>4 - De 36 à 45 ans</v>
      </c>
      <c r="AS466" s="3">
        <f t="shared" si="7"/>
        <v>1</v>
      </c>
      <c r="AT466" s="3">
        <f>IF(Base[[#This Row],[Société]]="","",YEAR(Base[[#This Row],[Période]]))</f>
        <v>2024</v>
      </c>
      <c r="AU466" s="3">
        <f>IF(A466="","",MONTH(Base[[#This Row],[Période]]))</f>
        <v>5</v>
      </c>
    </row>
    <row r="467" spans="1:47" x14ac:dyDescent="0.25">
      <c r="A467" t="s">
        <v>320</v>
      </c>
      <c r="B467">
        <v>35</v>
      </c>
      <c r="C467" t="s">
        <v>45</v>
      </c>
      <c r="D467" t="s">
        <v>196</v>
      </c>
      <c r="E467" t="str">
        <f>CONCATENATE("Pré",Base[[#This Row],[Nom]])</f>
        <v>PréNom2</v>
      </c>
      <c r="F467" s="4">
        <v>45413</v>
      </c>
      <c r="G467" t="s">
        <v>46</v>
      </c>
      <c r="H467" t="s">
        <v>47</v>
      </c>
      <c r="I467" s="4">
        <v>35577</v>
      </c>
      <c r="S467" s="4">
        <v>44682</v>
      </c>
      <c r="T467" s="4">
        <v>44496</v>
      </c>
      <c r="U467" t="s">
        <v>48</v>
      </c>
      <c r="W467" s="4">
        <v>44682</v>
      </c>
      <c r="X467" s="4">
        <v>44682</v>
      </c>
      <c r="AB467" t="s">
        <v>54</v>
      </c>
      <c r="AC467" t="s">
        <v>55</v>
      </c>
      <c r="AD467" t="s">
        <v>51</v>
      </c>
      <c r="AE467" t="s">
        <v>51</v>
      </c>
      <c r="AF467" t="s">
        <v>56</v>
      </c>
      <c r="AJ467">
        <v>169</v>
      </c>
      <c r="AK467">
        <v>2048.59</v>
      </c>
      <c r="AL467">
        <v>11.82</v>
      </c>
      <c r="AM467">
        <v>2459.54</v>
      </c>
      <c r="AN467">
        <v>3238.66</v>
      </c>
      <c r="AO467" s="3">
        <f>IF(Base[[#This Row],[Société]]="","",IF(Base[[#This Row],[Date ancienneté]]="",DATEDIF($S467,'Tableau de bord_Effectif'!$A$29,"Y"),DATEDIF($T467,'Tableau de bord_Effectif'!$A$29,"Y")))</f>
        <v>2</v>
      </c>
      <c r="AP467" s="2" t="str">
        <f>IF(Base[[#This Row],[Société]]="","",IF($AO467&gt;35,"6 - Plus de 35 ans",IF($AO467&gt;25,"5 - De 26 à 35 ans",IF($AO467&gt;15,"4 - De 16 à 25 ans",IF($AO467&gt;5,"3 - De 6 à 15 ans",IF($AQ467&gt;0,"2 - De 1 à 5 ans","1 - Moins d'1 an"))))))</f>
        <v>2 - De 1 à 5 ans</v>
      </c>
      <c r="AQ467" s="3">
        <f>IF($A467="","",DATEDIF($I467,'Tableau de bord_Effectif'!$A$29,"Y"))</f>
        <v>27</v>
      </c>
      <c r="AR467" s="2" t="str">
        <f>IF(Base[[#This Row],[Société]]="","",IF($AQ467&gt;55,"6 - Plus de 55 ans",IF($AQ467&gt;45,"5 - De 46 à 55 ans",IF($AQ467&gt;35,"4 - De 36 à 45 ans",IF($AQ467&gt;25,"3 - De 26 à 35 ans",IF($AQ467&gt;17,"2 - De 18 à 25 ans","1 - Moins de 18 ans"))))))</f>
        <v>3 - De 26 à 35 ans</v>
      </c>
      <c r="AS467" s="3">
        <f t="shared" si="7"/>
        <v>1</v>
      </c>
      <c r="AT467" s="3">
        <f>IF(Base[[#This Row],[Société]]="","",YEAR(Base[[#This Row],[Période]]))</f>
        <v>2024</v>
      </c>
      <c r="AU467" s="3">
        <f>IF(A467="","",MONTH(Base[[#This Row],[Période]]))</f>
        <v>5</v>
      </c>
    </row>
    <row r="468" spans="1:47" x14ac:dyDescent="0.25">
      <c r="A468" t="s">
        <v>320</v>
      </c>
      <c r="B468">
        <v>37</v>
      </c>
      <c r="C468" t="s">
        <v>45</v>
      </c>
      <c r="D468" t="s">
        <v>197</v>
      </c>
      <c r="E468" t="str">
        <f>CONCATENATE("Pré",Base[[#This Row],[Nom]])</f>
        <v>PréNom3</v>
      </c>
      <c r="F468" s="4">
        <v>45413</v>
      </c>
      <c r="G468" t="s">
        <v>46</v>
      </c>
      <c r="H468" t="s">
        <v>47</v>
      </c>
      <c r="I468" s="4">
        <v>37208</v>
      </c>
      <c r="S468" s="4">
        <v>44682</v>
      </c>
      <c r="T468" s="4">
        <v>44494</v>
      </c>
      <c r="U468" t="s">
        <v>48</v>
      </c>
      <c r="W468" s="4">
        <v>44682</v>
      </c>
      <c r="X468" s="4">
        <v>44682</v>
      </c>
      <c r="AB468" t="s">
        <v>54</v>
      </c>
      <c r="AC468" t="s">
        <v>55</v>
      </c>
      <c r="AD468" t="s">
        <v>51</v>
      </c>
      <c r="AE468" t="s">
        <v>51</v>
      </c>
      <c r="AF468" t="s">
        <v>56</v>
      </c>
      <c r="AJ468">
        <v>169</v>
      </c>
      <c r="AK468">
        <v>2048.59</v>
      </c>
      <c r="AL468">
        <v>11.82</v>
      </c>
      <c r="AM468">
        <v>2484.37</v>
      </c>
      <c r="AN468">
        <v>3274.43</v>
      </c>
      <c r="AO468" s="3">
        <f>IF(Base[[#This Row],[Société]]="","",IF(Base[[#This Row],[Date ancienneté]]="",DATEDIF($S468,'Tableau de bord_Effectif'!$A$29,"Y"),DATEDIF($T468,'Tableau de bord_Effectif'!$A$29,"Y")))</f>
        <v>2</v>
      </c>
      <c r="AP468" s="2" t="str">
        <f>IF(Base[[#This Row],[Société]]="","",IF($AO468&gt;35,"6 - Plus de 35 ans",IF($AO468&gt;25,"5 - De 26 à 35 ans",IF($AO468&gt;15,"4 - De 16 à 25 ans",IF($AO468&gt;5,"3 - De 6 à 15 ans",IF($AQ468&gt;0,"2 - De 1 à 5 ans","1 - Moins d'1 an"))))))</f>
        <v>2 - De 1 à 5 ans</v>
      </c>
      <c r="AQ468" s="3">
        <f>IF($A468="","",DATEDIF($I468,'Tableau de bord_Effectif'!$A$29,"Y"))</f>
        <v>22</v>
      </c>
      <c r="AR468" s="2" t="str">
        <f>IF(Base[[#This Row],[Société]]="","",IF($AQ468&gt;55,"6 - Plus de 55 ans",IF($AQ468&gt;45,"5 - De 46 à 55 ans",IF($AQ468&gt;35,"4 - De 36 à 45 ans",IF($AQ468&gt;25,"3 - De 26 à 35 ans",IF($AQ468&gt;17,"2 - De 18 à 25 ans","1 - Moins de 18 ans"))))))</f>
        <v>2 - De 18 à 25 ans</v>
      </c>
      <c r="AS468" s="3">
        <f t="shared" si="7"/>
        <v>1</v>
      </c>
      <c r="AT468" s="3">
        <f>IF(Base[[#This Row],[Société]]="","",YEAR(Base[[#This Row],[Période]]))</f>
        <v>2024</v>
      </c>
      <c r="AU468" s="3">
        <f>IF(A468="","",MONTH(Base[[#This Row],[Période]]))</f>
        <v>5</v>
      </c>
    </row>
    <row r="469" spans="1:47" x14ac:dyDescent="0.25">
      <c r="A469" t="s">
        <v>320</v>
      </c>
      <c r="B469">
        <v>1</v>
      </c>
      <c r="C469" t="s">
        <v>57</v>
      </c>
      <c r="D469" t="s">
        <v>198</v>
      </c>
      <c r="E469" t="str">
        <f>CONCATENATE("Pré",Base[[#This Row],[Nom]])</f>
        <v>PréNom4</v>
      </c>
      <c r="F469" s="4">
        <v>45413</v>
      </c>
      <c r="G469" t="s">
        <v>58</v>
      </c>
      <c r="H469" t="s">
        <v>47</v>
      </c>
      <c r="I469" s="4">
        <v>25929</v>
      </c>
      <c r="S469" s="4">
        <v>40087</v>
      </c>
      <c r="U469" t="s">
        <v>48</v>
      </c>
      <c r="W469" s="4">
        <v>40087</v>
      </c>
      <c r="X469" s="4">
        <v>40087</v>
      </c>
      <c r="AB469" t="s">
        <v>59</v>
      </c>
      <c r="AC469" t="s">
        <v>60</v>
      </c>
      <c r="AD469" t="s">
        <v>51</v>
      </c>
      <c r="AE469" t="s">
        <v>51</v>
      </c>
      <c r="AF469" t="s">
        <v>61</v>
      </c>
      <c r="AJ469">
        <v>138.66999999999999</v>
      </c>
      <c r="AK469">
        <v>2172.31</v>
      </c>
      <c r="AL469">
        <v>15.67</v>
      </c>
      <c r="AM469">
        <v>2186.04</v>
      </c>
      <c r="AN469">
        <v>2813.58</v>
      </c>
      <c r="AO469" s="3">
        <f>IF(Base[[#This Row],[Société]]="","",IF(Base[[#This Row],[Date ancienneté]]="",DATEDIF($S469,'Tableau de bord_Effectif'!$A$29,"Y"),DATEDIF($T469,'Tableau de bord_Effectif'!$A$29,"Y")))</f>
        <v>14</v>
      </c>
      <c r="AP469" s="2" t="str">
        <f>IF(Base[[#This Row],[Société]]="","",IF($AO469&gt;35,"6 - Plus de 35 ans",IF($AO469&gt;25,"5 - De 26 à 35 ans",IF($AO469&gt;15,"4 - De 16 à 25 ans",IF($AO469&gt;5,"3 - De 6 à 15 ans",IF($AQ469&gt;0,"2 - De 1 à 5 ans","1 - Moins d'1 an"))))))</f>
        <v>3 - De 6 à 15 ans</v>
      </c>
      <c r="AQ469" s="3">
        <f>IF($A469="","",DATEDIF($I469,'Tableau de bord_Effectif'!$A$29,"Y"))</f>
        <v>53</v>
      </c>
      <c r="AR469" s="2" t="str">
        <f>IF(Base[[#This Row],[Société]]="","",IF($AQ469&gt;55,"6 - Plus de 55 ans",IF($AQ469&gt;45,"5 - De 46 à 55 ans",IF($AQ469&gt;35,"4 - De 36 à 45 ans",IF($AQ469&gt;25,"3 - De 26 à 35 ans",IF($AQ469&gt;17,"2 - De 18 à 25 ans","1 - Moins de 18 ans"))))))</f>
        <v>5 - De 46 à 55 ans</v>
      </c>
      <c r="AS469" s="3">
        <f t="shared" si="7"/>
        <v>-1</v>
      </c>
      <c r="AT469" s="3">
        <f>IF(Base[[#This Row],[Société]]="","",YEAR(Base[[#This Row],[Période]]))</f>
        <v>2024</v>
      </c>
      <c r="AU469" s="3">
        <f>IF(A469="","",MONTH(Base[[#This Row],[Période]]))</f>
        <v>5</v>
      </c>
    </row>
    <row r="470" spans="1:47" x14ac:dyDescent="0.25">
      <c r="A470" t="s">
        <v>320</v>
      </c>
      <c r="B470">
        <v>33</v>
      </c>
      <c r="C470" t="s">
        <v>45</v>
      </c>
      <c r="D470" t="s">
        <v>199</v>
      </c>
      <c r="E470" t="str">
        <f>CONCATENATE("Pré",Base[[#This Row],[Nom]])</f>
        <v>PréNom5</v>
      </c>
      <c r="F470" s="4">
        <v>45413</v>
      </c>
      <c r="G470" t="s">
        <v>46</v>
      </c>
      <c r="H470" t="s">
        <v>47</v>
      </c>
      <c r="I470" s="4">
        <v>35780</v>
      </c>
      <c r="S470" s="4">
        <v>44470</v>
      </c>
      <c r="U470" t="s">
        <v>48</v>
      </c>
      <c r="W470" s="4">
        <v>44470</v>
      </c>
      <c r="X470" s="4">
        <v>44470</v>
      </c>
      <c r="AB470" t="s">
        <v>54</v>
      </c>
      <c r="AC470" t="s">
        <v>55</v>
      </c>
      <c r="AD470" t="s">
        <v>51</v>
      </c>
      <c r="AE470" t="s">
        <v>51</v>
      </c>
      <c r="AF470" t="s">
        <v>63</v>
      </c>
      <c r="AJ470">
        <v>169</v>
      </c>
      <c r="AK470">
        <v>2068.96</v>
      </c>
      <c r="AL470">
        <v>11.94</v>
      </c>
      <c r="AM470">
        <v>2707.99</v>
      </c>
      <c r="AN470">
        <v>3527.28</v>
      </c>
      <c r="AO470" s="3">
        <f>IF(Base[[#This Row],[Société]]="","",IF(Base[[#This Row],[Date ancienneté]]="",DATEDIF($S470,'Tableau de bord_Effectif'!$A$29,"Y"),DATEDIF($T470,'Tableau de bord_Effectif'!$A$29,"Y")))</f>
        <v>2</v>
      </c>
      <c r="AP470" s="2" t="str">
        <f>IF(Base[[#This Row],[Société]]="","",IF($AO470&gt;35,"6 - Plus de 35 ans",IF($AO470&gt;25,"5 - De 26 à 35 ans",IF($AO470&gt;15,"4 - De 16 à 25 ans",IF($AO470&gt;5,"3 - De 6 à 15 ans",IF($AQ470&gt;0,"2 - De 1 à 5 ans","1 - Moins d'1 an"))))))</f>
        <v>2 - De 1 à 5 ans</v>
      </c>
      <c r="AQ470" s="3">
        <f>IF($A470="","",DATEDIF($I470,'Tableau de bord_Effectif'!$A$29,"Y"))</f>
        <v>26</v>
      </c>
      <c r="AR470" s="2" t="str">
        <f>IF(Base[[#This Row],[Société]]="","",IF($AQ470&gt;55,"6 - Plus de 55 ans",IF($AQ470&gt;45,"5 - De 46 à 55 ans",IF($AQ470&gt;35,"4 - De 36 à 45 ans",IF($AQ470&gt;25,"3 - De 26 à 35 ans",IF($AQ470&gt;17,"2 - De 18 à 25 ans","1 - Moins de 18 ans"))))))</f>
        <v>3 - De 26 à 35 ans</v>
      </c>
      <c r="AS470" s="3">
        <f t="shared" si="7"/>
        <v>1</v>
      </c>
      <c r="AT470" s="3">
        <f>IF(Base[[#This Row],[Société]]="","",YEAR(Base[[#This Row],[Période]]))</f>
        <v>2024</v>
      </c>
      <c r="AU470" s="3">
        <f>IF(A470="","",MONTH(Base[[#This Row],[Période]]))</f>
        <v>5</v>
      </c>
    </row>
    <row r="471" spans="1:47" x14ac:dyDescent="0.25">
      <c r="A471" t="s">
        <v>320</v>
      </c>
      <c r="B471">
        <v>34</v>
      </c>
      <c r="C471" t="s">
        <v>45</v>
      </c>
      <c r="D471" t="s">
        <v>200</v>
      </c>
      <c r="E471" t="str">
        <f>CONCATENATE("Pré",Base[[#This Row],[Nom]])</f>
        <v>PréNom6</v>
      </c>
      <c r="F471" s="4">
        <v>45413</v>
      </c>
      <c r="G471" t="s">
        <v>46</v>
      </c>
      <c r="H471" t="s">
        <v>47</v>
      </c>
      <c r="I471" s="4">
        <v>34256</v>
      </c>
      <c r="S471" s="4">
        <v>44499</v>
      </c>
      <c r="U471" t="s">
        <v>48</v>
      </c>
      <c r="W471" s="4">
        <v>44499</v>
      </c>
      <c r="X471" s="4">
        <v>44499</v>
      </c>
      <c r="AB471" t="s">
        <v>54</v>
      </c>
      <c r="AC471" t="s">
        <v>55</v>
      </c>
      <c r="AD471" t="s">
        <v>51</v>
      </c>
      <c r="AE471" t="s">
        <v>51</v>
      </c>
      <c r="AF471" t="s">
        <v>64</v>
      </c>
      <c r="AJ471">
        <v>169</v>
      </c>
      <c r="AK471">
        <v>2041.85</v>
      </c>
      <c r="AL471">
        <v>11.78</v>
      </c>
      <c r="AM471">
        <v>0</v>
      </c>
      <c r="AN471">
        <v>21.9</v>
      </c>
      <c r="AO471" s="3">
        <f>IF(Base[[#This Row],[Société]]="","",IF(Base[[#This Row],[Date ancienneté]]="",DATEDIF($S471,'Tableau de bord_Effectif'!$A$29,"Y"),DATEDIF($T471,'Tableau de bord_Effectif'!$A$29,"Y")))</f>
        <v>2</v>
      </c>
      <c r="AP471" s="2" t="str">
        <f>IF(Base[[#This Row],[Société]]="","",IF($AO471&gt;35,"6 - Plus de 35 ans",IF($AO471&gt;25,"5 - De 26 à 35 ans",IF($AO471&gt;15,"4 - De 16 à 25 ans",IF($AO471&gt;5,"3 - De 6 à 15 ans",IF($AQ471&gt;0,"2 - De 1 à 5 ans","1 - Moins d'1 an"))))))</f>
        <v>2 - De 1 à 5 ans</v>
      </c>
      <c r="AQ471" s="3">
        <f>IF($A471="","",DATEDIF($I471,'Tableau de bord_Effectif'!$A$29,"Y"))</f>
        <v>30</v>
      </c>
      <c r="AR471" s="2" t="str">
        <f>IF(Base[[#This Row],[Société]]="","",IF($AQ471&gt;55,"6 - Plus de 55 ans",IF($AQ471&gt;45,"5 - De 46 à 55 ans",IF($AQ471&gt;35,"4 - De 36 à 45 ans",IF($AQ471&gt;25,"3 - De 26 à 35 ans",IF($AQ471&gt;17,"2 - De 18 à 25 ans","1 - Moins de 18 ans"))))))</f>
        <v>3 - De 26 à 35 ans</v>
      </c>
      <c r="AS471" s="3">
        <f t="shared" si="7"/>
        <v>1</v>
      </c>
      <c r="AT471" s="3">
        <f>IF(Base[[#This Row],[Société]]="","",YEAR(Base[[#This Row],[Période]]))</f>
        <v>2024</v>
      </c>
      <c r="AU471" s="3">
        <f>IF(A471="","",MONTH(Base[[#This Row],[Période]]))</f>
        <v>5</v>
      </c>
    </row>
    <row r="472" spans="1:47" x14ac:dyDescent="0.25">
      <c r="A472" t="s">
        <v>320</v>
      </c>
      <c r="B472">
        <v>12</v>
      </c>
      <c r="C472" t="s">
        <v>45</v>
      </c>
      <c r="D472" t="s">
        <v>201</v>
      </c>
      <c r="E472" t="str">
        <f>CONCATENATE("Pré",Base[[#This Row],[Nom]])</f>
        <v>PréNom7</v>
      </c>
      <c r="F472" s="4">
        <v>45413</v>
      </c>
      <c r="G472" t="s">
        <v>46</v>
      </c>
      <c r="H472" t="s">
        <v>47</v>
      </c>
      <c r="I472" s="4">
        <v>35201</v>
      </c>
      <c r="S472" s="4">
        <v>43353</v>
      </c>
      <c r="T472" s="4">
        <v>42849</v>
      </c>
      <c r="U472" t="s">
        <v>48</v>
      </c>
      <c r="W472" s="4">
        <v>43353</v>
      </c>
      <c r="X472" s="4">
        <v>43353</v>
      </c>
      <c r="AB472" t="s">
        <v>65</v>
      </c>
      <c r="AC472" t="s">
        <v>55</v>
      </c>
      <c r="AD472" t="s">
        <v>51</v>
      </c>
      <c r="AE472" t="s">
        <v>51</v>
      </c>
      <c r="AF472" t="s">
        <v>66</v>
      </c>
      <c r="AJ472">
        <v>169</v>
      </c>
      <c r="AK472">
        <v>2253.3200000000002</v>
      </c>
      <c r="AL472">
        <v>13</v>
      </c>
      <c r="AM472">
        <v>2892.11</v>
      </c>
      <c r="AN472">
        <v>3891.82</v>
      </c>
      <c r="AO472" s="3">
        <f>IF(Base[[#This Row],[Société]]="","",IF(Base[[#This Row],[Date ancienneté]]="",DATEDIF($S472,'Tableau de bord_Effectif'!$A$29,"Y"),DATEDIF($T472,'Tableau de bord_Effectif'!$A$29,"Y")))</f>
        <v>7</v>
      </c>
      <c r="AP472" s="2" t="str">
        <f>IF(Base[[#This Row],[Société]]="","",IF($AO472&gt;35,"6 - Plus de 35 ans",IF($AO472&gt;25,"5 - De 26 à 35 ans",IF($AO472&gt;15,"4 - De 16 à 25 ans",IF($AO472&gt;5,"3 - De 6 à 15 ans",IF($AQ472&gt;0,"2 - De 1 à 5 ans","1 - Moins d'1 an"))))))</f>
        <v>3 - De 6 à 15 ans</v>
      </c>
      <c r="AQ472" s="3">
        <f>IF($A472="","",DATEDIF($I472,'Tableau de bord_Effectif'!$A$29,"Y"))</f>
        <v>28</v>
      </c>
      <c r="AR472" s="2" t="str">
        <f>IF(Base[[#This Row],[Société]]="","",IF($AQ472&gt;55,"6 - Plus de 55 ans",IF($AQ472&gt;45,"5 - De 46 à 55 ans",IF($AQ472&gt;35,"4 - De 36 à 45 ans",IF($AQ472&gt;25,"3 - De 26 à 35 ans",IF($AQ472&gt;17,"2 - De 18 à 25 ans","1 - Moins de 18 ans"))))))</f>
        <v>3 - De 26 à 35 ans</v>
      </c>
      <c r="AS472" s="3">
        <f t="shared" si="7"/>
        <v>1</v>
      </c>
      <c r="AT472" s="3">
        <f>IF(Base[[#This Row],[Société]]="","",YEAR(Base[[#This Row],[Période]]))</f>
        <v>2024</v>
      </c>
      <c r="AU472" s="3">
        <f>IF(A472="","",MONTH(Base[[#This Row],[Période]]))</f>
        <v>5</v>
      </c>
    </row>
    <row r="473" spans="1:47" x14ac:dyDescent="0.25">
      <c r="A473" t="s">
        <v>320</v>
      </c>
      <c r="B473">
        <v>31</v>
      </c>
      <c r="C473" t="s">
        <v>45</v>
      </c>
      <c r="D473" t="s">
        <v>202</v>
      </c>
      <c r="E473" t="str">
        <f>CONCATENATE("Pré",Base[[#This Row],[Nom]])</f>
        <v>PréNom8</v>
      </c>
      <c r="F473" s="4">
        <v>45413</v>
      </c>
      <c r="G473" t="s">
        <v>46</v>
      </c>
      <c r="H473" t="s">
        <v>47</v>
      </c>
      <c r="I473" s="4">
        <v>33501</v>
      </c>
      <c r="S473" s="4">
        <v>44431</v>
      </c>
      <c r="U473" t="s">
        <v>48</v>
      </c>
      <c r="W473" s="4">
        <v>44796</v>
      </c>
      <c r="X473" s="4">
        <v>44796</v>
      </c>
      <c r="AB473" t="s">
        <v>69</v>
      </c>
      <c r="AC473" t="s">
        <v>55</v>
      </c>
      <c r="AD473" t="s">
        <v>51</v>
      </c>
      <c r="AE473" t="s">
        <v>51</v>
      </c>
      <c r="AF473" t="s">
        <v>64</v>
      </c>
      <c r="AJ473">
        <v>169</v>
      </c>
      <c r="AK473">
        <v>2041.85</v>
      </c>
      <c r="AL473">
        <v>11.78</v>
      </c>
      <c r="AM473">
        <v>2393.38</v>
      </c>
      <c r="AN473">
        <v>3109.44</v>
      </c>
      <c r="AO473" s="3">
        <f>IF(Base[[#This Row],[Société]]="","",IF(Base[[#This Row],[Date ancienneté]]="",DATEDIF($S473,'Tableau de bord_Effectif'!$A$29,"Y"),DATEDIF($T473,'Tableau de bord_Effectif'!$A$29,"Y")))</f>
        <v>2</v>
      </c>
      <c r="AP473" s="2" t="str">
        <f>IF(Base[[#This Row],[Société]]="","",IF($AO473&gt;35,"6 - Plus de 35 ans",IF($AO473&gt;25,"5 - De 26 à 35 ans",IF($AO473&gt;15,"4 - De 16 à 25 ans",IF($AO473&gt;5,"3 - De 6 à 15 ans",IF($AQ473&gt;0,"2 - De 1 à 5 ans","1 - Moins d'1 an"))))))</f>
        <v>2 - De 1 à 5 ans</v>
      </c>
      <c r="AQ473" s="3">
        <f>IF($A473="","",DATEDIF($I473,'Tableau de bord_Effectif'!$A$29,"Y"))</f>
        <v>32</v>
      </c>
      <c r="AR473" s="2" t="str">
        <f>IF(Base[[#This Row],[Société]]="","",IF($AQ473&gt;55,"6 - Plus de 55 ans",IF($AQ473&gt;45,"5 - De 46 à 55 ans",IF($AQ473&gt;35,"4 - De 36 à 45 ans",IF($AQ473&gt;25,"3 - De 26 à 35 ans",IF($AQ473&gt;17,"2 - De 18 à 25 ans","1 - Moins de 18 ans"))))))</f>
        <v>3 - De 26 à 35 ans</v>
      </c>
      <c r="AS473" s="3">
        <f t="shared" si="7"/>
        <v>1</v>
      </c>
      <c r="AT473" s="3">
        <f>IF(Base[[#This Row],[Société]]="","",YEAR(Base[[#This Row],[Période]]))</f>
        <v>2024</v>
      </c>
      <c r="AU473" s="3">
        <f>IF(A473="","",MONTH(Base[[#This Row],[Période]]))</f>
        <v>5</v>
      </c>
    </row>
    <row r="474" spans="1:47" x14ac:dyDescent="0.25">
      <c r="A474" t="s">
        <v>320</v>
      </c>
      <c r="B474">
        <v>4</v>
      </c>
      <c r="C474" t="s">
        <v>45</v>
      </c>
      <c r="D474" t="s">
        <v>203</v>
      </c>
      <c r="E474" t="str">
        <f>CONCATENATE("Pré",Base[[#This Row],[Nom]])</f>
        <v>PréNom9</v>
      </c>
      <c r="F474" s="4">
        <v>45413</v>
      </c>
      <c r="G474" t="s">
        <v>46</v>
      </c>
      <c r="H474" t="s">
        <v>47</v>
      </c>
      <c r="I474" s="4">
        <v>31397</v>
      </c>
      <c r="S474" s="4">
        <v>38261</v>
      </c>
      <c r="U474" t="s">
        <v>48</v>
      </c>
      <c r="W474" s="4">
        <v>38261</v>
      </c>
      <c r="X474" s="4">
        <v>38261</v>
      </c>
      <c r="AB474" t="s">
        <v>65</v>
      </c>
      <c r="AC474" t="s">
        <v>70</v>
      </c>
      <c r="AD474" t="s">
        <v>70</v>
      </c>
      <c r="AE474" t="s">
        <v>70</v>
      </c>
      <c r="AF474" t="s">
        <v>71</v>
      </c>
      <c r="AJ474">
        <v>186.34</v>
      </c>
      <c r="AK474">
        <v>3248.65</v>
      </c>
      <c r="AL474">
        <v>16.66</v>
      </c>
      <c r="AM474">
        <v>3654.61</v>
      </c>
      <c r="AN474">
        <v>5179.5200000000004</v>
      </c>
      <c r="AO474" s="3">
        <f>IF(Base[[#This Row],[Société]]="","",IF(Base[[#This Row],[Date ancienneté]]="",DATEDIF($S474,'Tableau de bord_Effectif'!$A$29,"Y"),DATEDIF($T474,'Tableau de bord_Effectif'!$A$29,"Y")))</f>
        <v>19</v>
      </c>
      <c r="AP474" s="2" t="str">
        <f>IF(Base[[#This Row],[Société]]="","",IF($AO474&gt;35,"6 - Plus de 35 ans",IF($AO474&gt;25,"5 - De 26 à 35 ans",IF($AO474&gt;15,"4 - De 16 à 25 ans",IF($AO474&gt;5,"3 - De 6 à 15 ans",IF($AQ474&gt;0,"2 - De 1 à 5 ans","1 - Moins d'1 an"))))))</f>
        <v>4 - De 16 à 25 ans</v>
      </c>
      <c r="AQ474" s="3">
        <f>IF($A474="","",DATEDIF($I474,'Tableau de bord_Effectif'!$A$29,"Y"))</f>
        <v>38</v>
      </c>
      <c r="AR474" s="2" t="str">
        <f>IF(Base[[#This Row],[Société]]="","",IF($AQ474&gt;55,"6 - Plus de 55 ans",IF($AQ474&gt;45,"5 - De 46 à 55 ans",IF($AQ474&gt;35,"4 - De 36 à 45 ans",IF($AQ474&gt;25,"3 - De 26 à 35 ans",IF($AQ474&gt;17,"2 - De 18 à 25 ans","1 - Moins de 18 ans"))))))</f>
        <v>4 - De 36 à 45 ans</v>
      </c>
      <c r="AS474" s="3">
        <f t="shared" si="7"/>
        <v>1</v>
      </c>
      <c r="AT474" s="3">
        <f>IF(Base[[#This Row],[Société]]="","",YEAR(Base[[#This Row],[Période]]))</f>
        <v>2024</v>
      </c>
      <c r="AU474" s="3">
        <f>IF(A474="","",MONTH(Base[[#This Row],[Période]]))</f>
        <v>5</v>
      </c>
    </row>
    <row r="475" spans="1:47" x14ac:dyDescent="0.25">
      <c r="A475" t="s">
        <v>320</v>
      </c>
      <c r="B475">
        <v>41</v>
      </c>
      <c r="C475" t="s">
        <v>45</v>
      </c>
      <c r="D475" t="s">
        <v>204</v>
      </c>
      <c r="E475" t="str">
        <f>CONCATENATE("Pré",Base[[#This Row],[Nom]])</f>
        <v>PréNom10</v>
      </c>
      <c r="F475" s="4">
        <v>45413</v>
      </c>
      <c r="G475" t="s">
        <v>46</v>
      </c>
      <c r="H475" t="s">
        <v>47</v>
      </c>
      <c r="I475" s="4">
        <v>35439</v>
      </c>
      <c r="S475" s="4">
        <v>44935</v>
      </c>
      <c r="U475" t="s">
        <v>48</v>
      </c>
      <c r="W475" s="4">
        <v>45292</v>
      </c>
      <c r="X475" s="4">
        <v>45292</v>
      </c>
      <c r="AB475" t="s">
        <v>65</v>
      </c>
      <c r="AC475" t="s">
        <v>55</v>
      </c>
      <c r="AD475" t="s">
        <v>51</v>
      </c>
      <c r="AE475" t="s">
        <v>51</v>
      </c>
      <c r="AF475" t="s">
        <v>64</v>
      </c>
      <c r="AI475" t="s">
        <v>68</v>
      </c>
      <c r="AJ475">
        <v>169</v>
      </c>
      <c r="AK475">
        <v>2041.85</v>
      </c>
      <c r="AL475">
        <v>11.78</v>
      </c>
      <c r="AM475">
        <v>3389.95</v>
      </c>
      <c r="AN475">
        <v>4989.51</v>
      </c>
      <c r="AO475" s="3">
        <f>IF(Base[[#This Row],[Société]]="","",IF(Base[[#This Row],[Date ancienneté]]="",DATEDIF($S475,'Tableau de bord_Effectif'!$A$29,"Y"),DATEDIF($T475,'Tableau de bord_Effectif'!$A$29,"Y")))</f>
        <v>1</v>
      </c>
      <c r="AP475" s="2" t="str">
        <f>IF(Base[[#This Row],[Société]]="","",IF($AO475&gt;35,"6 - Plus de 35 ans",IF($AO475&gt;25,"5 - De 26 à 35 ans",IF($AO475&gt;15,"4 - De 16 à 25 ans",IF($AO475&gt;5,"3 - De 6 à 15 ans",IF($AQ475&gt;0,"2 - De 1 à 5 ans","1 - Moins d'1 an"))))))</f>
        <v>2 - De 1 à 5 ans</v>
      </c>
      <c r="AQ475" s="3">
        <f>IF($A475="","",DATEDIF($I475,'Tableau de bord_Effectif'!$A$29,"Y"))</f>
        <v>27</v>
      </c>
      <c r="AR475" s="2" t="str">
        <f>IF(Base[[#This Row],[Société]]="","",IF($AQ475&gt;55,"6 - Plus de 55 ans",IF($AQ475&gt;45,"5 - De 46 à 55 ans",IF($AQ475&gt;35,"4 - De 36 à 45 ans",IF($AQ475&gt;25,"3 - De 26 à 35 ans",IF($AQ475&gt;17,"2 - De 18 à 25 ans","1 - Moins de 18 ans"))))))</f>
        <v>3 - De 26 à 35 ans</v>
      </c>
      <c r="AS475" s="3">
        <f t="shared" si="7"/>
        <v>1</v>
      </c>
      <c r="AT475" s="3">
        <f>IF(Base[[#This Row],[Société]]="","",YEAR(Base[[#This Row],[Période]]))</f>
        <v>2024</v>
      </c>
      <c r="AU475" s="3">
        <f>IF(A475="","",MONTH(Base[[#This Row],[Période]]))</f>
        <v>5</v>
      </c>
    </row>
    <row r="476" spans="1:47" x14ac:dyDescent="0.25">
      <c r="A476" t="s">
        <v>320</v>
      </c>
      <c r="B476">
        <v>5</v>
      </c>
      <c r="C476" t="s">
        <v>45</v>
      </c>
      <c r="D476" t="s">
        <v>205</v>
      </c>
      <c r="E476" t="str">
        <f>CONCATENATE("Pré",Base[[#This Row],[Nom]])</f>
        <v>PréNom11</v>
      </c>
      <c r="F476" s="4">
        <v>45413</v>
      </c>
      <c r="G476" t="s">
        <v>46</v>
      </c>
      <c r="H476" t="s">
        <v>47</v>
      </c>
      <c r="I476" s="4">
        <v>32893</v>
      </c>
      <c r="S476" s="4">
        <v>40849</v>
      </c>
      <c r="U476" t="s">
        <v>48</v>
      </c>
      <c r="W476" s="4">
        <v>40849</v>
      </c>
      <c r="X476" s="4">
        <v>40849</v>
      </c>
      <c r="AB476" t="s">
        <v>72</v>
      </c>
      <c r="AC476" t="s">
        <v>73</v>
      </c>
      <c r="AD476" t="s">
        <v>51</v>
      </c>
      <c r="AE476" t="s">
        <v>74</v>
      </c>
      <c r="AF476" t="s">
        <v>75</v>
      </c>
      <c r="AI476" t="s">
        <v>76</v>
      </c>
      <c r="AJ476">
        <v>169</v>
      </c>
      <c r="AK476">
        <v>2665.85</v>
      </c>
      <c r="AL476">
        <v>15.38</v>
      </c>
      <c r="AM476">
        <v>0</v>
      </c>
      <c r="AN476">
        <v>0</v>
      </c>
      <c r="AO476" s="3">
        <f>IF(Base[[#This Row],[Société]]="","",IF(Base[[#This Row],[Date ancienneté]]="",DATEDIF($S476,'Tableau de bord_Effectif'!$A$29,"Y"),DATEDIF($T476,'Tableau de bord_Effectif'!$A$29,"Y")))</f>
        <v>12</v>
      </c>
      <c r="AP476" s="2" t="str">
        <f>IF(Base[[#This Row],[Société]]="","",IF($AO476&gt;35,"6 - Plus de 35 ans",IF($AO476&gt;25,"5 - De 26 à 35 ans",IF($AO476&gt;15,"4 - De 16 à 25 ans",IF($AO476&gt;5,"3 - De 6 à 15 ans",IF($AQ476&gt;0,"2 - De 1 à 5 ans","1 - Moins d'1 an"))))))</f>
        <v>3 - De 6 à 15 ans</v>
      </c>
      <c r="AQ476" s="3">
        <f>IF($A476="","",DATEDIF($I476,'Tableau de bord_Effectif'!$A$29,"Y"))</f>
        <v>34</v>
      </c>
      <c r="AR476" s="2" t="str">
        <f>IF(Base[[#This Row],[Société]]="","",IF($AQ476&gt;55,"6 - Plus de 55 ans",IF($AQ476&gt;45,"5 - De 46 à 55 ans",IF($AQ476&gt;35,"4 - De 36 à 45 ans",IF($AQ476&gt;25,"3 - De 26 à 35 ans",IF($AQ476&gt;17,"2 - De 18 à 25 ans","1 - Moins de 18 ans"))))))</f>
        <v>3 - De 26 à 35 ans</v>
      </c>
      <c r="AS476" s="3">
        <f t="shared" si="7"/>
        <v>1</v>
      </c>
      <c r="AT476" s="3">
        <f>IF(Base[[#This Row],[Société]]="","",YEAR(Base[[#This Row],[Période]]))</f>
        <v>2024</v>
      </c>
      <c r="AU476" s="3">
        <f>IF(A476="","",MONTH(Base[[#This Row],[Période]]))</f>
        <v>5</v>
      </c>
    </row>
    <row r="477" spans="1:47" x14ac:dyDescent="0.25">
      <c r="A477" t="s">
        <v>320</v>
      </c>
      <c r="B477">
        <v>43</v>
      </c>
      <c r="C477" t="s">
        <v>45</v>
      </c>
      <c r="D477" t="s">
        <v>206</v>
      </c>
      <c r="E477" t="str">
        <f>CONCATENATE("Pré",Base[[#This Row],[Nom]])</f>
        <v>PréNom12</v>
      </c>
      <c r="F477" s="4">
        <v>45413</v>
      </c>
      <c r="G477" t="s">
        <v>46</v>
      </c>
      <c r="H477" t="s">
        <v>77</v>
      </c>
      <c r="I477" s="4">
        <v>38484</v>
      </c>
      <c r="S477" s="4">
        <v>45166</v>
      </c>
      <c r="T477" s="4">
        <v>45166</v>
      </c>
      <c r="U477" t="s">
        <v>78</v>
      </c>
      <c r="V477" t="s">
        <v>79</v>
      </c>
      <c r="W477" s="4">
        <v>45166</v>
      </c>
      <c r="X477" s="4">
        <v>45166</v>
      </c>
      <c r="Y477" s="4">
        <v>45869</v>
      </c>
      <c r="Z477">
        <v>81</v>
      </c>
      <c r="AB477" t="s">
        <v>78</v>
      </c>
      <c r="AC477" t="s">
        <v>79</v>
      </c>
      <c r="AD477" t="s">
        <v>51</v>
      </c>
      <c r="AE477" t="s">
        <v>51</v>
      </c>
      <c r="AJ477">
        <v>151.66999999999999</v>
      </c>
      <c r="AK477">
        <v>1007.16</v>
      </c>
      <c r="AL477">
        <v>6.64</v>
      </c>
      <c r="AM477">
        <v>1189.26</v>
      </c>
      <c r="AN477">
        <v>1361.49</v>
      </c>
      <c r="AO477" s="3">
        <f>IF(Base[[#This Row],[Société]]="","",IF(Base[[#This Row],[Date ancienneté]]="",DATEDIF($S477,'Tableau de bord_Effectif'!$A$29,"Y"),DATEDIF($T477,'Tableau de bord_Effectif'!$A$29,"Y")))</f>
        <v>0</v>
      </c>
      <c r="AP477" s="2" t="str">
        <f>IF(Base[[#This Row],[Société]]="","",IF($AO477&gt;35,"6 - Plus de 35 ans",IF($AO477&gt;25,"5 - De 26 à 35 ans",IF($AO477&gt;15,"4 - De 16 à 25 ans",IF($AO477&gt;5,"3 - De 6 à 15 ans",IF($AQ477&gt;0,"2 - De 1 à 5 ans","1 - Moins d'1 an"))))))</f>
        <v>2 - De 1 à 5 ans</v>
      </c>
      <c r="AQ477" s="3">
        <f>IF($A477="","",DATEDIF($I477,'Tableau de bord_Effectif'!$A$29,"Y"))</f>
        <v>19</v>
      </c>
      <c r="AR477" s="2" t="str">
        <f>IF(Base[[#This Row],[Société]]="","",IF($AQ477&gt;55,"6 - Plus de 55 ans",IF($AQ477&gt;45,"5 - De 46 à 55 ans",IF($AQ477&gt;35,"4 - De 36 à 45 ans",IF($AQ477&gt;25,"3 - De 26 à 35 ans",IF($AQ477&gt;17,"2 - De 18 à 25 ans","1 - Moins de 18 ans"))))))</f>
        <v>2 - De 18 à 25 ans</v>
      </c>
      <c r="AS477" s="3">
        <f t="shared" si="7"/>
        <v>1</v>
      </c>
      <c r="AT477" s="3">
        <f>IF(Base[[#This Row],[Société]]="","",YEAR(Base[[#This Row],[Période]]))</f>
        <v>2024</v>
      </c>
      <c r="AU477" s="3">
        <f>IF(A477="","",MONTH(Base[[#This Row],[Période]]))</f>
        <v>5</v>
      </c>
    </row>
    <row r="478" spans="1:47" x14ac:dyDescent="0.25">
      <c r="A478" t="s">
        <v>320</v>
      </c>
      <c r="B478">
        <v>6</v>
      </c>
      <c r="C478" t="s">
        <v>45</v>
      </c>
      <c r="D478" t="s">
        <v>207</v>
      </c>
      <c r="E478" t="str">
        <f>CONCATENATE("Pré",Base[[#This Row],[Nom]])</f>
        <v>PréNom13</v>
      </c>
      <c r="F478" s="4">
        <v>45413</v>
      </c>
      <c r="G478" t="s">
        <v>46</v>
      </c>
      <c r="H478" t="s">
        <v>47</v>
      </c>
      <c r="I478" s="4">
        <v>33597</v>
      </c>
      <c r="S478" s="4">
        <v>41528</v>
      </c>
      <c r="U478" t="s">
        <v>48</v>
      </c>
      <c r="W478" s="4">
        <v>41528</v>
      </c>
      <c r="X478" s="4">
        <v>41528</v>
      </c>
      <c r="AB478" t="s">
        <v>65</v>
      </c>
      <c r="AC478" t="s">
        <v>55</v>
      </c>
      <c r="AD478" t="s">
        <v>51</v>
      </c>
      <c r="AE478" t="s">
        <v>51</v>
      </c>
      <c r="AF478" t="s">
        <v>66</v>
      </c>
      <c r="AJ478">
        <v>169</v>
      </c>
      <c r="AK478">
        <v>2253.3200000000002</v>
      </c>
      <c r="AL478">
        <v>13</v>
      </c>
      <c r="AM478">
        <v>2560</v>
      </c>
      <c r="AN478">
        <v>3417.82</v>
      </c>
      <c r="AO478" s="3">
        <f>IF(Base[[#This Row],[Société]]="","",IF(Base[[#This Row],[Date ancienneté]]="",DATEDIF($S478,'Tableau de bord_Effectif'!$A$29,"Y"),DATEDIF($T478,'Tableau de bord_Effectif'!$A$29,"Y")))</f>
        <v>10</v>
      </c>
      <c r="AP478" s="2" t="str">
        <f>IF(Base[[#This Row],[Société]]="","",IF($AO478&gt;35,"6 - Plus de 35 ans",IF($AO478&gt;25,"5 - De 26 à 35 ans",IF($AO478&gt;15,"4 - De 16 à 25 ans",IF($AO478&gt;5,"3 - De 6 à 15 ans",IF($AQ478&gt;0,"2 - De 1 à 5 ans","1 - Moins d'1 an"))))))</f>
        <v>3 - De 6 à 15 ans</v>
      </c>
      <c r="AQ478" s="3">
        <f>IF($A478="","",DATEDIF($I478,'Tableau de bord_Effectif'!$A$29,"Y"))</f>
        <v>32</v>
      </c>
      <c r="AR478" s="2" t="str">
        <f>IF(Base[[#This Row],[Société]]="","",IF($AQ478&gt;55,"6 - Plus de 55 ans",IF($AQ478&gt;45,"5 - De 46 à 55 ans",IF($AQ478&gt;35,"4 - De 36 à 45 ans",IF($AQ478&gt;25,"3 - De 26 à 35 ans",IF($AQ478&gt;17,"2 - De 18 à 25 ans","1 - Moins de 18 ans"))))))</f>
        <v>3 - De 26 à 35 ans</v>
      </c>
      <c r="AS478" s="3">
        <f t="shared" si="7"/>
        <v>1</v>
      </c>
      <c r="AT478" s="3">
        <f>IF(Base[[#This Row],[Société]]="","",YEAR(Base[[#This Row],[Période]]))</f>
        <v>2024</v>
      </c>
      <c r="AU478" s="3">
        <f>IF(A478="","",MONTH(Base[[#This Row],[Période]]))</f>
        <v>5</v>
      </c>
    </row>
    <row r="479" spans="1:47" x14ac:dyDescent="0.25">
      <c r="A479" t="s">
        <v>320</v>
      </c>
      <c r="B479">
        <v>38</v>
      </c>
      <c r="C479" t="s">
        <v>45</v>
      </c>
      <c r="D479" t="s">
        <v>208</v>
      </c>
      <c r="E479" t="str">
        <f>CONCATENATE("Pré",Base[[#This Row],[Nom]])</f>
        <v>PréNom14</v>
      </c>
      <c r="F479" s="4">
        <v>45413</v>
      </c>
      <c r="G479" t="s">
        <v>46</v>
      </c>
      <c r="H479" t="s">
        <v>47</v>
      </c>
      <c r="I479" s="4">
        <v>33525</v>
      </c>
      <c r="S479" s="4">
        <v>44682</v>
      </c>
      <c r="T479" s="4">
        <v>38964</v>
      </c>
      <c r="U479" t="s">
        <v>48</v>
      </c>
      <c r="W479" s="4">
        <v>44682</v>
      </c>
      <c r="X479" s="4">
        <v>44682</v>
      </c>
      <c r="AB479" t="s">
        <v>80</v>
      </c>
      <c r="AC479" t="s">
        <v>70</v>
      </c>
      <c r="AD479" t="s">
        <v>70</v>
      </c>
      <c r="AE479" t="s">
        <v>70</v>
      </c>
      <c r="AF479" t="s">
        <v>81</v>
      </c>
      <c r="AJ479">
        <v>91</v>
      </c>
      <c r="AK479">
        <v>2452.4499999999998</v>
      </c>
      <c r="AL479">
        <v>26.95</v>
      </c>
      <c r="AM479">
        <v>2588.85</v>
      </c>
      <c r="AN479">
        <v>3830.26</v>
      </c>
      <c r="AO479" s="3">
        <f>IF(Base[[#This Row],[Société]]="","",IF(Base[[#This Row],[Date ancienneté]]="",DATEDIF($S479,'Tableau de bord_Effectif'!$A$29,"Y"),DATEDIF($T479,'Tableau de bord_Effectif'!$A$29,"Y")))</f>
        <v>17</v>
      </c>
      <c r="AP479" s="2" t="str">
        <f>IF(Base[[#This Row],[Société]]="","",IF($AO479&gt;35,"6 - Plus de 35 ans",IF($AO479&gt;25,"5 - De 26 à 35 ans",IF($AO479&gt;15,"4 - De 16 à 25 ans",IF($AO479&gt;5,"3 - De 6 à 15 ans",IF($AQ479&gt;0,"2 - De 1 à 5 ans","1 - Moins d'1 an"))))))</f>
        <v>4 - De 16 à 25 ans</v>
      </c>
      <c r="AQ479" s="3">
        <f>IF($A479="","",DATEDIF($I479,'Tableau de bord_Effectif'!$A$29,"Y"))</f>
        <v>32</v>
      </c>
      <c r="AR479" s="2" t="str">
        <f>IF(Base[[#This Row],[Société]]="","",IF($AQ479&gt;55,"6 - Plus de 55 ans",IF($AQ479&gt;45,"5 - De 46 à 55 ans",IF($AQ479&gt;35,"4 - De 36 à 45 ans",IF($AQ479&gt;25,"3 - De 26 à 35 ans",IF($AQ479&gt;17,"2 - De 18 à 25 ans","1 - Moins de 18 ans"))))))</f>
        <v>3 - De 26 à 35 ans</v>
      </c>
      <c r="AS479" s="3">
        <f t="shared" si="7"/>
        <v>1</v>
      </c>
      <c r="AT479" s="3">
        <f>IF(Base[[#This Row],[Société]]="","",YEAR(Base[[#This Row],[Période]]))</f>
        <v>2024</v>
      </c>
      <c r="AU479" s="3">
        <f>IF(A479="","",MONTH(Base[[#This Row],[Période]]))</f>
        <v>5</v>
      </c>
    </row>
    <row r="480" spans="1:47" x14ac:dyDescent="0.25">
      <c r="A480" t="s">
        <v>320</v>
      </c>
      <c r="B480">
        <v>27</v>
      </c>
      <c r="C480" t="s">
        <v>45</v>
      </c>
      <c r="D480" t="s">
        <v>209</v>
      </c>
      <c r="E480" t="str">
        <f>CONCATENATE("Pré",Base[[#This Row],[Nom]])</f>
        <v>PréNom15</v>
      </c>
      <c r="F480" s="4">
        <v>45413</v>
      </c>
      <c r="G480" t="s">
        <v>46</v>
      </c>
      <c r="H480" t="s">
        <v>47</v>
      </c>
      <c r="I480" s="4">
        <v>28984</v>
      </c>
      <c r="S480" s="4">
        <v>43468</v>
      </c>
      <c r="U480" t="s">
        <v>48</v>
      </c>
      <c r="W480" s="4">
        <v>43468</v>
      </c>
      <c r="X480" s="4">
        <v>43468</v>
      </c>
      <c r="AB480" t="s">
        <v>82</v>
      </c>
      <c r="AC480" t="s">
        <v>55</v>
      </c>
      <c r="AD480" t="s">
        <v>51</v>
      </c>
      <c r="AE480" t="s">
        <v>51</v>
      </c>
      <c r="AF480" t="s">
        <v>63</v>
      </c>
      <c r="AJ480">
        <v>169</v>
      </c>
      <c r="AK480">
        <v>2068.96</v>
      </c>
      <c r="AL480">
        <v>11.94</v>
      </c>
      <c r="AM480">
        <v>2336.1999999999998</v>
      </c>
      <c r="AN480">
        <v>2991.3</v>
      </c>
      <c r="AO480" s="3">
        <f>IF(Base[[#This Row],[Société]]="","",IF(Base[[#This Row],[Date ancienneté]]="",DATEDIF($S480,'Tableau de bord_Effectif'!$A$29,"Y"),DATEDIF($T480,'Tableau de bord_Effectif'!$A$29,"Y")))</f>
        <v>5</v>
      </c>
      <c r="AP480" s="2" t="str">
        <f>IF(Base[[#This Row],[Société]]="","",IF($AO480&gt;35,"6 - Plus de 35 ans",IF($AO480&gt;25,"5 - De 26 à 35 ans",IF($AO480&gt;15,"4 - De 16 à 25 ans",IF($AO480&gt;5,"3 - De 6 à 15 ans",IF($AQ480&gt;0,"2 - De 1 à 5 ans","1 - Moins d'1 an"))))))</f>
        <v>2 - De 1 à 5 ans</v>
      </c>
      <c r="AQ480" s="3">
        <f>IF($A480="","",DATEDIF($I480,'Tableau de bord_Effectif'!$A$29,"Y"))</f>
        <v>45</v>
      </c>
      <c r="AR480" s="2" t="str">
        <f>IF(Base[[#This Row],[Société]]="","",IF($AQ480&gt;55,"6 - Plus de 55 ans",IF($AQ480&gt;45,"5 - De 46 à 55 ans",IF($AQ480&gt;35,"4 - De 36 à 45 ans",IF($AQ480&gt;25,"3 - De 26 à 35 ans",IF($AQ480&gt;17,"2 - De 18 à 25 ans","1 - Moins de 18 ans"))))))</f>
        <v>4 - De 36 à 45 ans</v>
      </c>
      <c r="AS480" s="3">
        <f t="shared" si="7"/>
        <v>1</v>
      </c>
      <c r="AT480" s="3">
        <f>IF(Base[[#This Row],[Société]]="","",YEAR(Base[[#This Row],[Période]]))</f>
        <v>2024</v>
      </c>
      <c r="AU480" s="3">
        <f>IF(A480="","",MONTH(Base[[#This Row],[Période]]))</f>
        <v>5</v>
      </c>
    </row>
    <row r="481" spans="1:47" x14ac:dyDescent="0.25">
      <c r="A481" t="s">
        <v>322</v>
      </c>
      <c r="B481">
        <v>25</v>
      </c>
      <c r="C481" t="s">
        <v>45</v>
      </c>
      <c r="D481" t="s">
        <v>210</v>
      </c>
      <c r="E481" t="str">
        <f>CONCATENATE("Pré",Base[[#This Row],[Nom]])</f>
        <v>PréNom16</v>
      </c>
      <c r="F481" s="4">
        <v>45413</v>
      </c>
      <c r="G481" t="s">
        <v>46</v>
      </c>
      <c r="H481" t="s">
        <v>83</v>
      </c>
      <c r="I481" s="4">
        <v>30321</v>
      </c>
      <c r="S481" s="4">
        <v>39328</v>
      </c>
      <c r="T481" s="4">
        <v>39328</v>
      </c>
      <c r="U481" t="s">
        <v>48</v>
      </c>
      <c r="W481" s="4">
        <v>40179</v>
      </c>
      <c r="X481" s="4">
        <v>40179</v>
      </c>
      <c r="AB481" t="s">
        <v>84</v>
      </c>
      <c r="AC481" t="s">
        <v>60</v>
      </c>
      <c r="AD481" t="s">
        <v>51</v>
      </c>
      <c r="AE481" t="s">
        <v>51</v>
      </c>
      <c r="AF481" t="s">
        <v>85</v>
      </c>
      <c r="AI481" t="s">
        <v>86</v>
      </c>
      <c r="AJ481">
        <v>151.66999999999999</v>
      </c>
      <c r="AK481">
        <v>2240.5100000000002</v>
      </c>
      <c r="AL481">
        <v>14.77</v>
      </c>
      <c r="AM481">
        <v>5071.22</v>
      </c>
      <c r="AN481">
        <v>7131.22</v>
      </c>
      <c r="AO481" s="3">
        <f>IF(Base[[#This Row],[Société]]="","",IF(Base[[#This Row],[Date ancienneté]]="",DATEDIF($S481,'Tableau de bord_Effectif'!$A$29,"Y"),DATEDIF($T481,'Tableau de bord_Effectif'!$A$29,"Y")))</f>
        <v>16</v>
      </c>
      <c r="AP481" s="2" t="str">
        <f>IF(Base[[#This Row],[Société]]="","",IF($AO481&gt;35,"6 - Plus de 35 ans",IF($AO481&gt;25,"5 - De 26 à 35 ans",IF($AO481&gt;15,"4 - De 16 à 25 ans",IF($AO481&gt;5,"3 - De 6 à 15 ans",IF($AQ481&gt;0,"2 - De 1 à 5 ans","1 - Moins d'1 an"))))))</f>
        <v>4 - De 16 à 25 ans</v>
      </c>
      <c r="AQ481" s="3">
        <f>IF($A481="","",DATEDIF($I481,'Tableau de bord_Effectif'!$A$29,"Y"))</f>
        <v>41</v>
      </c>
      <c r="AR481" s="2" t="str">
        <f>IF(Base[[#This Row],[Société]]="","",IF($AQ481&gt;55,"6 - Plus de 55 ans",IF($AQ481&gt;45,"5 - De 46 à 55 ans",IF($AQ481&gt;35,"4 - De 36 à 45 ans",IF($AQ481&gt;25,"3 - De 26 à 35 ans",IF($AQ481&gt;17,"2 - De 18 à 25 ans","1 - Moins de 18 ans"))))))</f>
        <v>4 - De 36 à 45 ans</v>
      </c>
      <c r="AS481" s="3">
        <f t="shared" si="7"/>
        <v>1</v>
      </c>
      <c r="AT481" s="3">
        <f>IF(Base[[#This Row],[Société]]="","",YEAR(Base[[#This Row],[Période]]))</f>
        <v>2024</v>
      </c>
      <c r="AU481" s="3">
        <f>IF(A481="","",MONTH(Base[[#This Row],[Période]]))</f>
        <v>5</v>
      </c>
    </row>
    <row r="482" spans="1:47" x14ac:dyDescent="0.25">
      <c r="A482" t="s">
        <v>322</v>
      </c>
      <c r="B482">
        <v>104</v>
      </c>
      <c r="C482" t="s">
        <v>57</v>
      </c>
      <c r="D482" t="s">
        <v>211</v>
      </c>
      <c r="E482" t="str">
        <f>CONCATENATE("Pré",Base[[#This Row],[Nom]])</f>
        <v>PréNom17</v>
      </c>
      <c r="F482" s="4">
        <v>45413</v>
      </c>
      <c r="G482" t="s">
        <v>58</v>
      </c>
      <c r="H482" t="s">
        <v>94</v>
      </c>
      <c r="I482" s="4">
        <v>22427</v>
      </c>
      <c r="S482" s="4">
        <v>42401</v>
      </c>
      <c r="T482" s="4">
        <v>29437</v>
      </c>
      <c r="U482" t="s">
        <v>48</v>
      </c>
      <c r="W482" s="4">
        <v>42401</v>
      </c>
      <c r="X482" s="4">
        <v>42401</v>
      </c>
      <c r="AA482" s="4">
        <v>45473</v>
      </c>
      <c r="AB482" t="s">
        <v>149</v>
      </c>
      <c r="AC482" t="s">
        <v>60</v>
      </c>
      <c r="AD482" t="s">
        <v>51</v>
      </c>
      <c r="AE482" t="s">
        <v>51</v>
      </c>
      <c r="AF482" t="s">
        <v>85</v>
      </c>
      <c r="AI482" t="s">
        <v>150</v>
      </c>
      <c r="AJ482">
        <v>151.66999999999999</v>
      </c>
      <c r="AK482">
        <v>3094.01</v>
      </c>
      <c r="AL482">
        <v>20.399999999999999</v>
      </c>
      <c r="AM482">
        <v>3094.01</v>
      </c>
      <c r="AN482">
        <v>4334.95</v>
      </c>
      <c r="AO482" s="3">
        <f>IF(Base[[#This Row],[Société]]="","",IF(Base[[#This Row],[Date ancienneté]]="",DATEDIF($S482,'Tableau de bord_Effectif'!$A$29,"Y"),DATEDIF($T482,'Tableau de bord_Effectif'!$A$29,"Y")))</f>
        <v>43</v>
      </c>
      <c r="AP482" s="2" t="str">
        <f>IF(Base[[#This Row],[Société]]="","",IF($AO482&gt;35,"6 - Plus de 35 ans",IF($AO482&gt;25,"5 - De 26 à 35 ans",IF($AO482&gt;15,"4 - De 16 à 25 ans",IF($AO482&gt;5,"3 - De 6 à 15 ans",IF($AQ482&gt;0,"2 - De 1 à 5 ans","1 - Moins d'1 an"))))))</f>
        <v>6 - Plus de 35 ans</v>
      </c>
      <c r="AQ482" s="3">
        <f>IF($A482="","",DATEDIF($I482,'Tableau de bord_Effectif'!$A$29,"Y"))</f>
        <v>63</v>
      </c>
      <c r="AR482" s="2" t="str">
        <f>IF(Base[[#This Row],[Société]]="","",IF($AQ482&gt;55,"6 - Plus de 55 ans",IF($AQ482&gt;45,"5 - De 46 à 55 ans",IF($AQ482&gt;35,"4 - De 36 à 45 ans",IF($AQ482&gt;25,"3 - De 26 à 35 ans",IF($AQ482&gt;17,"2 - De 18 à 25 ans","1 - Moins de 18 ans"))))))</f>
        <v>6 - Plus de 55 ans</v>
      </c>
      <c r="AS482" s="3">
        <f t="shared" si="7"/>
        <v>-1</v>
      </c>
      <c r="AT482" s="3">
        <f>IF(Base[[#This Row],[Société]]="","",YEAR(Base[[#This Row],[Période]]))</f>
        <v>2024</v>
      </c>
      <c r="AU482" s="3">
        <f>IF(A482="","",MONTH(Base[[#This Row],[Période]]))</f>
        <v>5</v>
      </c>
    </row>
    <row r="483" spans="1:47" x14ac:dyDescent="0.25">
      <c r="A483" t="s">
        <v>322</v>
      </c>
      <c r="B483">
        <v>142</v>
      </c>
      <c r="C483" t="s">
        <v>57</v>
      </c>
      <c r="D483" t="s">
        <v>212</v>
      </c>
      <c r="E483" t="str">
        <f>CONCATENATE("Pré",Base[[#This Row],[Nom]])</f>
        <v>PréNom18</v>
      </c>
      <c r="F483" s="4">
        <v>45413</v>
      </c>
      <c r="G483" t="s">
        <v>58</v>
      </c>
      <c r="H483" t="s">
        <v>77</v>
      </c>
      <c r="I483" s="4">
        <v>34220</v>
      </c>
      <c r="S483" s="4">
        <v>43276</v>
      </c>
      <c r="T483" s="4">
        <v>43276</v>
      </c>
      <c r="U483" t="s">
        <v>48</v>
      </c>
      <c r="W483" s="4">
        <v>43276</v>
      </c>
      <c r="X483" s="4">
        <v>43276</v>
      </c>
      <c r="AB483" t="s">
        <v>87</v>
      </c>
      <c r="AC483" t="s">
        <v>55</v>
      </c>
      <c r="AD483" t="s">
        <v>51</v>
      </c>
      <c r="AE483" t="s">
        <v>51</v>
      </c>
      <c r="AF483" t="s">
        <v>88</v>
      </c>
      <c r="AI483" t="s">
        <v>68</v>
      </c>
      <c r="AJ483">
        <v>151.66999999999999</v>
      </c>
      <c r="AK483">
        <v>1854.98</v>
      </c>
      <c r="AL483">
        <v>12.23</v>
      </c>
      <c r="AM483">
        <v>2249.6799999999998</v>
      </c>
      <c r="AN483">
        <v>2949.93</v>
      </c>
      <c r="AO483" s="3">
        <f>IF(Base[[#This Row],[Société]]="","",IF(Base[[#This Row],[Date ancienneté]]="",DATEDIF($S483,'Tableau de bord_Effectif'!$A$29,"Y"),DATEDIF($T483,'Tableau de bord_Effectif'!$A$29,"Y")))</f>
        <v>6</v>
      </c>
      <c r="AP483" s="2" t="str">
        <f>IF(Base[[#This Row],[Société]]="","",IF($AO483&gt;35,"6 - Plus de 35 ans",IF($AO483&gt;25,"5 - De 26 à 35 ans",IF($AO483&gt;15,"4 - De 16 à 25 ans",IF($AO483&gt;5,"3 - De 6 à 15 ans",IF($AQ483&gt;0,"2 - De 1 à 5 ans","1 - Moins d'1 an"))))))</f>
        <v>3 - De 6 à 15 ans</v>
      </c>
      <c r="AQ483" s="3">
        <f>IF($A483="","",DATEDIF($I483,'Tableau de bord_Effectif'!$A$29,"Y"))</f>
        <v>30</v>
      </c>
      <c r="AR483" s="2" t="str">
        <f>IF(Base[[#This Row],[Société]]="","",IF($AQ483&gt;55,"6 - Plus de 55 ans",IF($AQ483&gt;45,"5 - De 46 à 55 ans",IF($AQ483&gt;35,"4 - De 36 à 45 ans",IF($AQ483&gt;25,"3 - De 26 à 35 ans",IF($AQ483&gt;17,"2 - De 18 à 25 ans","1 - Moins de 18 ans"))))))</f>
        <v>3 - De 26 à 35 ans</v>
      </c>
      <c r="AS483" s="3">
        <f t="shared" si="7"/>
        <v>-1</v>
      </c>
      <c r="AT483" s="3">
        <f>IF(Base[[#This Row],[Société]]="","",YEAR(Base[[#This Row],[Période]]))</f>
        <v>2024</v>
      </c>
      <c r="AU483" s="3">
        <f>IF(A483="","",MONTH(Base[[#This Row],[Période]]))</f>
        <v>5</v>
      </c>
    </row>
    <row r="484" spans="1:47" x14ac:dyDescent="0.25">
      <c r="A484" t="s">
        <v>322</v>
      </c>
      <c r="B484">
        <v>196</v>
      </c>
      <c r="C484" t="s">
        <v>45</v>
      </c>
      <c r="D484" t="s">
        <v>213</v>
      </c>
      <c r="E484" t="str">
        <f>CONCATENATE("Pré",Base[[#This Row],[Nom]])</f>
        <v>PréNom19</v>
      </c>
      <c r="F484" s="4">
        <v>45413</v>
      </c>
      <c r="G484" t="s">
        <v>46</v>
      </c>
      <c r="H484" t="s">
        <v>47</v>
      </c>
      <c r="I484" s="4">
        <v>35514</v>
      </c>
      <c r="S484" s="4">
        <v>44473</v>
      </c>
      <c r="T484" s="4">
        <v>44473</v>
      </c>
      <c r="U484" t="s">
        <v>48</v>
      </c>
      <c r="W484" s="4">
        <v>44805</v>
      </c>
      <c r="X484" s="4">
        <v>44805</v>
      </c>
      <c r="AB484" t="s">
        <v>89</v>
      </c>
      <c r="AC484" t="s">
        <v>60</v>
      </c>
      <c r="AD484" t="s">
        <v>51</v>
      </c>
      <c r="AE484" t="s">
        <v>51</v>
      </c>
      <c r="AF484" t="s">
        <v>85</v>
      </c>
      <c r="AI484" t="s">
        <v>86</v>
      </c>
      <c r="AJ484">
        <v>151.66999999999999</v>
      </c>
      <c r="AK484">
        <v>2100</v>
      </c>
      <c r="AL484">
        <v>13.85</v>
      </c>
      <c r="AM484">
        <v>2316.4899999999998</v>
      </c>
      <c r="AN484">
        <v>3009.58</v>
      </c>
      <c r="AO484" s="3">
        <f>IF(Base[[#This Row],[Société]]="","",IF(Base[[#This Row],[Date ancienneté]]="",DATEDIF($S484,'Tableau de bord_Effectif'!$A$29,"Y"),DATEDIF($T484,'Tableau de bord_Effectif'!$A$29,"Y")))</f>
        <v>2</v>
      </c>
      <c r="AP484" s="2" t="str">
        <f>IF(Base[[#This Row],[Société]]="","",IF($AO484&gt;35,"6 - Plus de 35 ans",IF($AO484&gt;25,"5 - De 26 à 35 ans",IF($AO484&gt;15,"4 - De 16 à 25 ans",IF($AO484&gt;5,"3 - De 6 à 15 ans",IF($AQ484&gt;0,"2 - De 1 à 5 ans","1 - Moins d'1 an"))))))</f>
        <v>2 - De 1 à 5 ans</v>
      </c>
      <c r="AQ484" s="3">
        <f>IF($A484="","",DATEDIF($I484,'Tableau de bord_Effectif'!$A$29,"Y"))</f>
        <v>27</v>
      </c>
      <c r="AR484" s="2" t="str">
        <f>IF(Base[[#This Row],[Société]]="","",IF($AQ484&gt;55,"6 - Plus de 55 ans",IF($AQ484&gt;45,"5 - De 46 à 55 ans",IF($AQ484&gt;35,"4 - De 36 à 45 ans",IF($AQ484&gt;25,"3 - De 26 à 35 ans",IF($AQ484&gt;17,"2 - De 18 à 25 ans","1 - Moins de 18 ans"))))))</f>
        <v>3 - De 26 à 35 ans</v>
      </c>
      <c r="AS484" s="3">
        <f t="shared" si="7"/>
        <v>1</v>
      </c>
      <c r="AT484" s="3">
        <f>IF(Base[[#This Row],[Société]]="","",YEAR(Base[[#This Row],[Période]]))</f>
        <v>2024</v>
      </c>
      <c r="AU484" s="3">
        <f>IF(A484="","",MONTH(Base[[#This Row],[Période]]))</f>
        <v>5</v>
      </c>
    </row>
    <row r="485" spans="1:47" x14ac:dyDescent="0.25">
      <c r="A485" t="s">
        <v>322</v>
      </c>
      <c r="B485">
        <v>149</v>
      </c>
      <c r="C485" t="s">
        <v>45</v>
      </c>
      <c r="D485" t="s">
        <v>214</v>
      </c>
      <c r="E485" t="str">
        <f>CONCATENATE("Pré",Base[[#This Row],[Nom]])</f>
        <v>PréNom20</v>
      </c>
      <c r="F485" s="4">
        <v>45413</v>
      </c>
      <c r="G485" t="s">
        <v>46</v>
      </c>
      <c r="H485" t="s">
        <v>77</v>
      </c>
      <c r="I485" s="4">
        <v>37508</v>
      </c>
      <c r="S485" s="4">
        <v>45384</v>
      </c>
      <c r="U485" t="s">
        <v>90</v>
      </c>
      <c r="V485" t="s">
        <v>91</v>
      </c>
      <c r="W485" s="4">
        <v>45384</v>
      </c>
      <c r="X485" s="4">
        <v>45384</v>
      </c>
      <c r="Y485" s="4">
        <v>45565</v>
      </c>
      <c r="Z485">
        <v>31</v>
      </c>
      <c r="AB485" t="s">
        <v>92</v>
      </c>
      <c r="AC485" t="s">
        <v>55</v>
      </c>
      <c r="AD485" t="s">
        <v>51</v>
      </c>
      <c r="AE485" t="s">
        <v>51</v>
      </c>
      <c r="AF485" t="s">
        <v>64</v>
      </c>
      <c r="AI485" t="s">
        <v>68</v>
      </c>
      <c r="AJ485">
        <v>151.66999999999999</v>
      </c>
      <c r="AK485">
        <v>1786.67</v>
      </c>
      <c r="AL485">
        <v>11.78</v>
      </c>
      <c r="AM485">
        <v>2076.25</v>
      </c>
      <c r="AN485">
        <v>2615.63</v>
      </c>
      <c r="AO485" s="3">
        <f>IF(Base[[#This Row],[Société]]="","",IF(Base[[#This Row],[Date ancienneté]]="",DATEDIF($S485,'Tableau de bord_Effectif'!$A$29,"Y"),DATEDIF($T485,'Tableau de bord_Effectif'!$A$29,"Y")))</f>
        <v>0</v>
      </c>
      <c r="AP485" s="2" t="str">
        <f>IF(Base[[#This Row],[Société]]="","",IF($AO485&gt;35,"6 - Plus de 35 ans",IF($AO485&gt;25,"5 - De 26 à 35 ans",IF($AO485&gt;15,"4 - De 16 à 25 ans",IF($AO485&gt;5,"3 - De 6 à 15 ans",IF($AQ485&gt;0,"2 - De 1 à 5 ans","1 - Moins d'1 an"))))))</f>
        <v>2 - De 1 à 5 ans</v>
      </c>
      <c r="AQ485" s="3">
        <f>IF($A485="","",DATEDIF($I485,'Tableau de bord_Effectif'!$A$29,"Y"))</f>
        <v>21</v>
      </c>
      <c r="AR485" s="2" t="str">
        <f>IF(Base[[#This Row],[Société]]="","",IF($AQ485&gt;55,"6 - Plus de 55 ans",IF($AQ485&gt;45,"5 - De 46 à 55 ans",IF($AQ485&gt;35,"4 - De 36 à 45 ans",IF($AQ485&gt;25,"3 - De 26 à 35 ans",IF($AQ485&gt;17,"2 - De 18 à 25 ans","1 - Moins de 18 ans"))))))</f>
        <v>2 - De 18 à 25 ans</v>
      </c>
      <c r="AS485" s="3">
        <f t="shared" si="7"/>
        <v>1</v>
      </c>
      <c r="AT485" s="3">
        <f>IF(Base[[#This Row],[Société]]="","",YEAR(Base[[#This Row],[Période]]))</f>
        <v>2024</v>
      </c>
      <c r="AU485" s="3">
        <f>IF(A485="","",MONTH(Base[[#This Row],[Période]]))</f>
        <v>5</v>
      </c>
    </row>
    <row r="486" spans="1:47" x14ac:dyDescent="0.25">
      <c r="A486" t="s">
        <v>322</v>
      </c>
      <c r="B486">
        <v>252</v>
      </c>
      <c r="C486" t="s">
        <v>45</v>
      </c>
      <c r="D486" t="s">
        <v>215</v>
      </c>
      <c r="E486" t="str">
        <f>CONCATENATE("Pré",Base[[#This Row],[Nom]])</f>
        <v>PréNom21</v>
      </c>
      <c r="F486" s="4">
        <v>45413</v>
      </c>
      <c r="G486" t="s">
        <v>46</v>
      </c>
      <c r="H486" t="s">
        <v>83</v>
      </c>
      <c r="I486" s="4">
        <v>36983</v>
      </c>
      <c r="S486" s="4">
        <v>45323</v>
      </c>
      <c r="U486" t="s">
        <v>48</v>
      </c>
      <c r="W486" s="4">
        <v>45323</v>
      </c>
      <c r="X486" s="4">
        <v>45323</v>
      </c>
      <c r="AA486" s="4">
        <v>45491</v>
      </c>
      <c r="AB486" t="s">
        <v>93</v>
      </c>
      <c r="AC486" t="s">
        <v>55</v>
      </c>
      <c r="AD486" t="s">
        <v>51</v>
      </c>
      <c r="AE486" t="s">
        <v>51</v>
      </c>
      <c r="AF486" t="s">
        <v>88</v>
      </c>
      <c r="AI486" t="s">
        <v>68</v>
      </c>
      <c r="AJ486">
        <v>151.66999999999999</v>
      </c>
      <c r="AK486">
        <v>2100</v>
      </c>
      <c r="AL486">
        <v>13.85</v>
      </c>
      <c r="AM486">
        <v>1602.65</v>
      </c>
      <c r="AN486">
        <v>2087.0500000000002</v>
      </c>
      <c r="AO486" s="3">
        <f>IF(Base[[#This Row],[Société]]="","",IF(Base[[#This Row],[Date ancienneté]]="",DATEDIF($S486,'Tableau de bord_Effectif'!$A$29,"Y"),DATEDIF($T486,'Tableau de bord_Effectif'!$A$29,"Y")))</f>
        <v>0</v>
      </c>
      <c r="AP486" s="2" t="str">
        <f>IF(Base[[#This Row],[Société]]="","",IF($AO486&gt;35,"6 - Plus de 35 ans",IF($AO486&gt;25,"5 - De 26 à 35 ans",IF($AO486&gt;15,"4 - De 16 à 25 ans",IF($AO486&gt;5,"3 - De 6 à 15 ans",IF($AQ486&gt;0,"2 - De 1 à 5 ans","1 - Moins d'1 an"))))))</f>
        <v>2 - De 1 à 5 ans</v>
      </c>
      <c r="AQ486" s="3">
        <f>IF($A486="","",DATEDIF($I486,'Tableau de bord_Effectif'!$A$29,"Y"))</f>
        <v>23</v>
      </c>
      <c r="AR486" s="2" t="str">
        <f>IF(Base[[#This Row],[Société]]="","",IF($AQ486&gt;55,"6 - Plus de 55 ans",IF($AQ486&gt;45,"5 - De 46 à 55 ans",IF($AQ486&gt;35,"4 - De 36 à 45 ans",IF($AQ486&gt;25,"3 - De 26 à 35 ans",IF($AQ486&gt;17,"2 - De 18 à 25 ans","1 - Moins de 18 ans"))))))</f>
        <v>2 - De 18 à 25 ans</v>
      </c>
      <c r="AS486" s="3">
        <f t="shared" si="7"/>
        <v>1</v>
      </c>
      <c r="AT486" s="3">
        <f>IF(Base[[#This Row],[Société]]="","",YEAR(Base[[#This Row],[Période]]))</f>
        <v>2024</v>
      </c>
      <c r="AU486" s="3">
        <f>IF(A486="","",MONTH(Base[[#This Row],[Période]]))</f>
        <v>5</v>
      </c>
    </row>
    <row r="487" spans="1:47" x14ac:dyDescent="0.25">
      <c r="A487" t="s">
        <v>322</v>
      </c>
      <c r="B487">
        <v>159</v>
      </c>
      <c r="C487" t="s">
        <v>45</v>
      </c>
      <c r="D487" t="s">
        <v>216</v>
      </c>
      <c r="E487" t="str">
        <f>CONCATENATE("Pré",Base[[#This Row],[Nom]])</f>
        <v>PréNom22</v>
      </c>
      <c r="F487" s="4">
        <v>45413</v>
      </c>
      <c r="G487" t="s">
        <v>46</v>
      </c>
      <c r="H487" t="s">
        <v>94</v>
      </c>
      <c r="I487" s="4">
        <v>28293</v>
      </c>
      <c r="S487" s="4">
        <v>43962</v>
      </c>
      <c r="T487" s="4">
        <v>43962</v>
      </c>
      <c r="U487" t="s">
        <v>48</v>
      </c>
      <c r="W487" s="4">
        <v>44511</v>
      </c>
      <c r="X487" s="4">
        <v>44511</v>
      </c>
      <c r="AB487" t="s">
        <v>95</v>
      </c>
      <c r="AC487" t="s">
        <v>55</v>
      </c>
      <c r="AD487" t="s">
        <v>51</v>
      </c>
      <c r="AE487" t="s">
        <v>51</v>
      </c>
      <c r="AF487" t="s">
        <v>63</v>
      </c>
      <c r="AI487" t="s">
        <v>68</v>
      </c>
      <c r="AJ487">
        <v>151.66999999999999</v>
      </c>
      <c r="AK487">
        <v>1810.39</v>
      </c>
      <c r="AL487">
        <v>11.94</v>
      </c>
      <c r="AM487">
        <v>2414.2600000000002</v>
      </c>
      <c r="AN487">
        <v>3254.95</v>
      </c>
      <c r="AO487" s="3">
        <f>IF(Base[[#This Row],[Société]]="","",IF(Base[[#This Row],[Date ancienneté]]="",DATEDIF($S487,'Tableau de bord_Effectif'!$A$29,"Y"),DATEDIF($T487,'Tableau de bord_Effectif'!$A$29,"Y")))</f>
        <v>4</v>
      </c>
      <c r="AP487" s="2" t="str">
        <f>IF(Base[[#This Row],[Société]]="","",IF($AO487&gt;35,"6 - Plus de 35 ans",IF($AO487&gt;25,"5 - De 26 à 35 ans",IF($AO487&gt;15,"4 - De 16 à 25 ans",IF($AO487&gt;5,"3 - De 6 à 15 ans",IF($AQ487&gt;0,"2 - De 1 à 5 ans","1 - Moins d'1 an"))))))</f>
        <v>2 - De 1 à 5 ans</v>
      </c>
      <c r="AQ487" s="3">
        <f>IF($A487="","",DATEDIF($I487,'Tableau de bord_Effectif'!$A$29,"Y"))</f>
        <v>47</v>
      </c>
      <c r="AR487" s="2" t="str">
        <f>IF(Base[[#This Row],[Société]]="","",IF($AQ487&gt;55,"6 - Plus de 55 ans",IF($AQ487&gt;45,"5 - De 46 à 55 ans",IF($AQ487&gt;35,"4 - De 36 à 45 ans",IF($AQ487&gt;25,"3 - De 26 à 35 ans",IF($AQ487&gt;17,"2 - De 18 à 25 ans","1 - Moins de 18 ans"))))))</f>
        <v>5 - De 46 à 55 ans</v>
      </c>
      <c r="AS487" s="3">
        <f t="shared" si="7"/>
        <v>1</v>
      </c>
      <c r="AT487" s="3">
        <f>IF(Base[[#This Row],[Société]]="","",YEAR(Base[[#This Row],[Période]]))</f>
        <v>2024</v>
      </c>
      <c r="AU487" s="3">
        <f>IF(A487="","",MONTH(Base[[#This Row],[Période]]))</f>
        <v>5</v>
      </c>
    </row>
    <row r="488" spans="1:47" x14ac:dyDescent="0.25">
      <c r="A488" t="s">
        <v>322</v>
      </c>
      <c r="B488">
        <v>217</v>
      </c>
      <c r="C488" t="s">
        <v>45</v>
      </c>
      <c r="D488" t="s">
        <v>217</v>
      </c>
      <c r="E488" t="str">
        <f>CONCATENATE("Pré",Base[[#This Row],[Nom]])</f>
        <v>PréNom23</v>
      </c>
      <c r="F488" s="4">
        <v>45413</v>
      </c>
      <c r="G488" t="s">
        <v>46</v>
      </c>
      <c r="H488" t="s">
        <v>47</v>
      </c>
      <c r="I488" s="4">
        <v>35603</v>
      </c>
      <c r="S488" s="4">
        <v>44774</v>
      </c>
      <c r="U488" t="s">
        <v>48</v>
      </c>
      <c r="W488" s="4">
        <v>44774</v>
      </c>
      <c r="X488" s="4">
        <v>44774</v>
      </c>
      <c r="AB488" t="s">
        <v>96</v>
      </c>
      <c r="AC488" t="s">
        <v>55</v>
      </c>
      <c r="AD488" t="s">
        <v>51</v>
      </c>
      <c r="AE488" t="s">
        <v>51</v>
      </c>
      <c r="AF488" t="s">
        <v>88</v>
      </c>
      <c r="AI488" t="s">
        <v>68</v>
      </c>
      <c r="AJ488">
        <v>151.66999999999999</v>
      </c>
      <c r="AK488">
        <v>1854.98</v>
      </c>
      <c r="AL488">
        <v>12.23</v>
      </c>
      <c r="AM488">
        <v>2708.18</v>
      </c>
      <c r="AN488">
        <v>3852.77</v>
      </c>
      <c r="AO488" s="3">
        <f>IF(Base[[#This Row],[Société]]="","",IF(Base[[#This Row],[Date ancienneté]]="",DATEDIF($S488,'Tableau de bord_Effectif'!$A$29,"Y"),DATEDIF($T488,'Tableau de bord_Effectif'!$A$29,"Y")))</f>
        <v>1</v>
      </c>
      <c r="AP488" s="2" t="str">
        <f>IF(Base[[#This Row],[Société]]="","",IF($AO488&gt;35,"6 - Plus de 35 ans",IF($AO488&gt;25,"5 - De 26 à 35 ans",IF($AO488&gt;15,"4 - De 16 à 25 ans",IF($AO488&gt;5,"3 - De 6 à 15 ans",IF($AQ488&gt;0,"2 - De 1 à 5 ans","1 - Moins d'1 an"))))))</f>
        <v>2 - De 1 à 5 ans</v>
      </c>
      <c r="AQ488" s="3">
        <f>IF($A488="","",DATEDIF($I488,'Tableau de bord_Effectif'!$A$29,"Y"))</f>
        <v>27</v>
      </c>
      <c r="AR488" s="2" t="str">
        <f>IF(Base[[#This Row],[Société]]="","",IF($AQ488&gt;55,"6 - Plus de 55 ans",IF($AQ488&gt;45,"5 - De 46 à 55 ans",IF($AQ488&gt;35,"4 - De 36 à 45 ans",IF($AQ488&gt;25,"3 - De 26 à 35 ans",IF($AQ488&gt;17,"2 - De 18 à 25 ans","1 - Moins de 18 ans"))))))</f>
        <v>3 - De 26 à 35 ans</v>
      </c>
      <c r="AS488" s="3">
        <f t="shared" si="7"/>
        <v>1</v>
      </c>
      <c r="AT488" s="3">
        <f>IF(Base[[#This Row],[Société]]="","",YEAR(Base[[#This Row],[Période]]))</f>
        <v>2024</v>
      </c>
      <c r="AU488" s="3">
        <f>IF(A488="","",MONTH(Base[[#This Row],[Période]]))</f>
        <v>5</v>
      </c>
    </row>
    <row r="489" spans="1:47" x14ac:dyDescent="0.25">
      <c r="A489" t="s">
        <v>322</v>
      </c>
      <c r="B489">
        <v>203</v>
      </c>
      <c r="C489" t="s">
        <v>45</v>
      </c>
      <c r="D489" t="s">
        <v>218</v>
      </c>
      <c r="E489" t="str">
        <f>CONCATENATE("Pré",Base[[#This Row],[Nom]])</f>
        <v>PréNom24</v>
      </c>
      <c r="F489" s="4">
        <v>45413</v>
      </c>
      <c r="G489" t="s">
        <v>46</v>
      </c>
      <c r="H489" t="s">
        <v>47</v>
      </c>
      <c r="I489" s="4">
        <v>35830</v>
      </c>
      <c r="S489" s="4">
        <v>44621</v>
      </c>
      <c r="U489" t="s">
        <v>48</v>
      </c>
      <c r="W489" s="4">
        <v>44621</v>
      </c>
      <c r="X489" s="4">
        <v>44621</v>
      </c>
      <c r="AB489" t="s">
        <v>92</v>
      </c>
      <c r="AC489" t="s">
        <v>55</v>
      </c>
      <c r="AD489" t="s">
        <v>51</v>
      </c>
      <c r="AE489" t="s">
        <v>51</v>
      </c>
      <c r="AF489" t="s">
        <v>56</v>
      </c>
      <c r="AI489" t="s">
        <v>68</v>
      </c>
      <c r="AJ489">
        <v>151.66999999999999</v>
      </c>
      <c r="AK489">
        <v>1792.56</v>
      </c>
      <c r="AL489">
        <v>11.82</v>
      </c>
      <c r="AM489">
        <v>2307.92</v>
      </c>
      <c r="AN489">
        <v>3083.71</v>
      </c>
      <c r="AO489" s="3">
        <f>IF(Base[[#This Row],[Société]]="","",IF(Base[[#This Row],[Date ancienneté]]="",DATEDIF($S489,'Tableau de bord_Effectif'!$A$29,"Y"),DATEDIF($T489,'Tableau de bord_Effectif'!$A$29,"Y")))</f>
        <v>2</v>
      </c>
      <c r="AP489" s="2" t="str">
        <f>IF(Base[[#This Row],[Société]]="","",IF($AO489&gt;35,"6 - Plus de 35 ans",IF($AO489&gt;25,"5 - De 26 à 35 ans",IF($AO489&gt;15,"4 - De 16 à 25 ans",IF($AO489&gt;5,"3 - De 6 à 15 ans",IF($AQ489&gt;0,"2 - De 1 à 5 ans","1 - Moins d'1 an"))))))</f>
        <v>2 - De 1 à 5 ans</v>
      </c>
      <c r="AQ489" s="3">
        <f>IF($A489="","",DATEDIF($I489,'Tableau de bord_Effectif'!$A$29,"Y"))</f>
        <v>26</v>
      </c>
      <c r="AR489" s="2" t="str">
        <f>IF(Base[[#This Row],[Société]]="","",IF($AQ489&gt;55,"6 - Plus de 55 ans",IF($AQ489&gt;45,"5 - De 46 à 55 ans",IF($AQ489&gt;35,"4 - De 36 à 45 ans",IF($AQ489&gt;25,"3 - De 26 à 35 ans",IF($AQ489&gt;17,"2 - De 18 à 25 ans","1 - Moins de 18 ans"))))))</f>
        <v>3 - De 26 à 35 ans</v>
      </c>
      <c r="AS489" s="3">
        <f t="shared" si="7"/>
        <v>1</v>
      </c>
      <c r="AT489" s="3">
        <f>IF(Base[[#This Row],[Société]]="","",YEAR(Base[[#This Row],[Période]]))</f>
        <v>2024</v>
      </c>
      <c r="AU489" s="3">
        <f>IF(A489="","",MONTH(Base[[#This Row],[Période]]))</f>
        <v>5</v>
      </c>
    </row>
    <row r="490" spans="1:47" x14ac:dyDescent="0.25">
      <c r="A490" t="s">
        <v>322</v>
      </c>
      <c r="B490">
        <v>209</v>
      </c>
      <c r="C490" t="s">
        <v>45</v>
      </c>
      <c r="D490" t="s">
        <v>219</v>
      </c>
      <c r="E490" t="str">
        <f>CONCATENATE("Pré",Base[[#This Row],[Nom]])</f>
        <v>PréNom25</v>
      </c>
      <c r="F490" s="4">
        <v>45413</v>
      </c>
      <c r="G490" t="s">
        <v>46</v>
      </c>
      <c r="H490" t="s">
        <v>47</v>
      </c>
      <c r="I490" s="4">
        <v>32434</v>
      </c>
      <c r="S490" s="4">
        <v>44685</v>
      </c>
      <c r="U490" t="s">
        <v>48</v>
      </c>
      <c r="W490" s="4">
        <v>44849</v>
      </c>
      <c r="X490" s="4">
        <v>44849</v>
      </c>
      <c r="AB490" t="s">
        <v>92</v>
      </c>
      <c r="AC490" t="s">
        <v>55</v>
      </c>
      <c r="AD490" t="s">
        <v>51</v>
      </c>
      <c r="AE490" t="s">
        <v>51</v>
      </c>
      <c r="AF490" t="s">
        <v>64</v>
      </c>
      <c r="AI490" t="s">
        <v>68</v>
      </c>
      <c r="AJ490">
        <v>151.66999999999999</v>
      </c>
      <c r="AK490">
        <v>1786.67</v>
      </c>
      <c r="AL490">
        <v>11.78</v>
      </c>
      <c r="AM490">
        <v>1903.08</v>
      </c>
      <c r="AN490">
        <v>2566.14</v>
      </c>
      <c r="AO490" s="3">
        <f>IF(Base[[#This Row],[Société]]="","",IF(Base[[#This Row],[Date ancienneté]]="",DATEDIF($S490,'Tableau de bord_Effectif'!$A$29,"Y"),DATEDIF($T490,'Tableau de bord_Effectif'!$A$29,"Y")))</f>
        <v>2</v>
      </c>
      <c r="AP490" s="2" t="str">
        <f>IF(Base[[#This Row],[Société]]="","",IF($AO490&gt;35,"6 - Plus de 35 ans",IF($AO490&gt;25,"5 - De 26 à 35 ans",IF($AO490&gt;15,"4 - De 16 à 25 ans",IF($AO490&gt;5,"3 - De 6 à 15 ans",IF($AQ490&gt;0,"2 - De 1 à 5 ans","1 - Moins d'1 an"))))))</f>
        <v>2 - De 1 à 5 ans</v>
      </c>
      <c r="AQ490" s="3">
        <f>IF($A490="","",DATEDIF($I490,'Tableau de bord_Effectif'!$A$29,"Y"))</f>
        <v>35</v>
      </c>
      <c r="AR490" s="2" t="str">
        <f>IF(Base[[#This Row],[Société]]="","",IF($AQ490&gt;55,"6 - Plus de 55 ans",IF($AQ490&gt;45,"5 - De 46 à 55 ans",IF($AQ490&gt;35,"4 - De 36 à 45 ans",IF($AQ490&gt;25,"3 - De 26 à 35 ans",IF($AQ490&gt;17,"2 - De 18 à 25 ans","1 - Moins de 18 ans"))))))</f>
        <v>3 - De 26 à 35 ans</v>
      </c>
      <c r="AS490" s="3">
        <f t="shared" si="7"/>
        <v>1</v>
      </c>
      <c r="AT490" s="3">
        <f>IF(Base[[#This Row],[Société]]="","",YEAR(Base[[#This Row],[Période]]))</f>
        <v>2024</v>
      </c>
      <c r="AU490" s="3">
        <f>IF(A490="","",MONTH(Base[[#This Row],[Période]]))</f>
        <v>5</v>
      </c>
    </row>
    <row r="491" spans="1:47" x14ac:dyDescent="0.25">
      <c r="A491" t="s">
        <v>322</v>
      </c>
      <c r="B491">
        <v>117</v>
      </c>
      <c r="C491" t="s">
        <v>45</v>
      </c>
      <c r="D491" t="s">
        <v>220</v>
      </c>
      <c r="E491" t="str">
        <f>CONCATENATE("Pré",Base[[#This Row],[Nom]])</f>
        <v>PréNom26</v>
      </c>
      <c r="F491" s="4">
        <v>45413</v>
      </c>
      <c r="G491" t="s">
        <v>46</v>
      </c>
      <c r="H491" t="s">
        <v>47</v>
      </c>
      <c r="I491" s="4">
        <v>25643</v>
      </c>
      <c r="S491" s="4">
        <v>42744</v>
      </c>
      <c r="T491" s="4">
        <v>42744</v>
      </c>
      <c r="U491" t="s">
        <v>48</v>
      </c>
      <c r="X491" s="4">
        <v>43288</v>
      </c>
      <c r="AB491" t="s">
        <v>97</v>
      </c>
      <c r="AC491" t="s">
        <v>55</v>
      </c>
      <c r="AD491" t="s">
        <v>51</v>
      </c>
      <c r="AE491" t="s">
        <v>51</v>
      </c>
      <c r="AF491" t="s">
        <v>56</v>
      </c>
      <c r="AI491" t="s">
        <v>68</v>
      </c>
      <c r="AJ491">
        <v>151.66999999999999</v>
      </c>
      <c r="AK491">
        <v>1792.56</v>
      </c>
      <c r="AL491">
        <v>11.82</v>
      </c>
      <c r="AM491">
        <v>2262.66</v>
      </c>
      <c r="AN491">
        <v>2893.09</v>
      </c>
      <c r="AO491" s="3">
        <f>IF(Base[[#This Row],[Société]]="","",IF(Base[[#This Row],[Date ancienneté]]="",DATEDIF($S491,'Tableau de bord_Effectif'!$A$29,"Y"),DATEDIF($T491,'Tableau de bord_Effectif'!$A$29,"Y")))</f>
        <v>7</v>
      </c>
      <c r="AP491" s="2" t="str">
        <f>IF(Base[[#This Row],[Société]]="","",IF($AO491&gt;35,"6 - Plus de 35 ans",IF($AO491&gt;25,"5 - De 26 à 35 ans",IF($AO491&gt;15,"4 - De 16 à 25 ans",IF($AO491&gt;5,"3 - De 6 à 15 ans",IF($AQ491&gt;0,"2 - De 1 à 5 ans","1 - Moins d'1 an"))))))</f>
        <v>3 - De 6 à 15 ans</v>
      </c>
      <c r="AQ491" s="3">
        <f>IF($A491="","",DATEDIF($I491,'Tableau de bord_Effectif'!$A$29,"Y"))</f>
        <v>54</v>
      </c>
      <c r="AR491" s="2" t="str">
        <f>IF(Base[[#This Row],[Société]]="","",IF($AQ491&gt;55,"6 - Plus de 55 ans",IF($AQ491&gt;45,"5 - De 46 à 55 ans",IF($AQ491&gt;35,"4 - De 36 à 45 ans",IF($AQ491&gt;25,"3 - De 26 à 35 ans",IF($AQ491&gt;17,"2 - De 18 à 25 ans","1 - Moins de 18 ans"))))))</f>
        <v>5 - De 46 à 55 ans</v>
      </c>
      <c r="AS491" s="3">
        <f t="shared" si="7"/>
        <v>1</v>
      </c>
      <c r="AT491" s="3">
        <f>IF(Base[[#This Row],[Société]]="","",YEAR(Base[[#This Row],[Période]]))</f>
        <v>2024</v>
      </c>
      <c r="AU491" s="3">
        <f>IF(A491="","",MONTH(Base[[#This Row],[Période]]))</f>
        <v>5</v>
      </c>
    </row>
    <row r="492" spans="1:47" x14ac:dyDescent="0.25">
      <c r="A492" t="s">
        <v>322</v>
      </c>
      <c r="B492">
        <v>228</v>
      </c>
      <c r="C492" t="s">
        <v>45</v>
      </c>
      <c r="D492" t="s">
        <v>221</v>
      </c>
      <c r="E492" t="str">
        <f>CONCATENATE("Pré",Base[[#This Row],[Nom]])</f>
        <v>PréNom27</v>
      </c>
      <c r="F492" s="4">
        <v>45413</v>
      </c>
      <c r="G492" t="s">
        <v>46</v>
      </c>
      <c r="H492" t="s">
        <v>47</v>
      </c>
      <c r="I492" s="4">
        <v>27813</v>
      </c>
      <c r="S492" s="4">
        <v>44837</v>
      </c>
      <c r="U492" t="s">
        <v>48</v>
      </c>
      <c r="W492" s="4">
        <v>44837</v>
      </c>
      <c r="X492" s="4">
        <v>44837</v>
      </c>
      <c r="Y492" s="4">
        <v>45443</v>
      </c>
      <c r="Z492">
        <v>59</v>
      </c>
      <c r="AA492" s="4">
        <v>45443</v>
      </c>
      <c r="AB492" t="s">
        <v>92</v>
      </c>
      <c r="AC492" t="s">
        <v>55</v>
      </c>
      <c r="AD492" t="s">
        <v>51</v>
      </c>
      <c r="AE492" t="s">
        <v>51</v>
      </c>
      <c r="AF492" t="s">
        <v>64</v>
      </c>
      <c r="AI492" t="s">
        <v>68</v>
      </c>
      <c r="AJ492">
        <v>151.66999999999999</v>
      </c>
      <c r="AK492">
        <v>1786.67</v>
      </c>
      <c r="AL492">
        <v>11.78</v>
      </c>
      <c r="AM492">
        <v>2681.91</v>
      </c>
      <c r="AN492">
        <v>3779.82</v>
      </c>
      <c r="AO492" s="3">
        <f>IF(Base[[#This Row],[Société]]="","",IF(Base[[#This Row],[Date ancienneté]]="",DATEDIF($S492,'Tableau de bord_Effectif'!$A$29,"Y"),DATEDIF($T492,'Tableau de bord_Effectif'!$A$29,"Y")))</f>
        <v>1</v>
      </c>
      <c r="AP492" s="2" t="str">
        <f>IF(Base[[#This Row],[Société]]="","",IF($AO492&gt;35,"6 - Plus de 35 ans",IF($AO492&gt;25,"5 - De 26 à 35 ans",IF($AO492&gt;15,"4 - De 16 à 25 ans",IF($AO492&gt;5,"3 - De 6 à 15 ans",IF($AQ492&gt;0,"2 - De 1 à 5 ans","1 - Moins d'1 an"))))))</f>
        <v>2 - De 1 à 5 ans</v>
      </c>
      <c r="AQ492" s="3">
        <f>IF($A492="","",DATEDIF($I492,'Tableau de bord_Effectif'!$A$29,"Y"))</f>
        <v>48</v>
      </c>
      <c r="AR492" s="2" t="str">
        <f>IF(Base[[#This Row],[Société]]="","",IF($AQ492&gt;55,"6 - Plus de 55 ans",IF($AQ492&gt;45,"5 - De 46 à 55 ans",IF($AQ492&gt;35,"4 - De 36 à 45 ans",IF($AQ492&gt;25,"3 - De 26 à 35 ans",IF($AQ492&gt;17,"2 - De 18 à 25 ans","1 - Moins de 18 ans"))))))</f>
        <v>5 - De 46 à 55 ans</v>
      </c>
      <c r="AS492" s="3">
        <f t="shared" si="7"/>
        <v>1</v>
      </c>
      <c r="AT492" s="3">
        <f>IF(Base[[#This Row],[Société]]="","",YEAR(Base[[#This Row],[Période]]))</f>
        <v>2024</v>
      </c>
      <c r="AU492" s="3">
        <f>IF(A492="","",MONTH(Base[[#This Row],[Période]]))</f>
        <v>5</v>
      </c>
    </row>
    <row r="493" spans="1:47" x14ac:dyDescent="0.25">
      <c r="A493" t="s">
        <v>322</v>
      </c>
      <c r="B493">
        <v>210</v>
      </c>
      <c r="C493" t="s">
        <v>45</v>
      </c>
      <c r="D493" t="s">
        <v>222</v>
      </c>
      <c r="E493" t="str">
        <f>CONCATENATE("Pré",Base[[#This Row],[Nom]])</f>
        <v>PréNom28</v>
      </c>
      <c r="F493" s="4">
        <v>45413</v>
      </c>
      <c r="G493" t="s">
        <v>46</v>
      </c>
      <c r="H493" t="s">
        <v>47</v>
      </c>
      <c r="I493" s="4">
        <v>36573</v>
      </c>
      <c r="S493" s="4">
        <v>44690</v>
      </c>
      <c r="T493" s="4">
        <v>44690</v>
      </c>
      <c r="U493" t="s">
        <v>48</v>
      </c>
      <c r="W493" s="4">
        <v>44690</v>
      </c>
      <c r="X493" s="4">
        <v>45234</v>
      </c>
      <c r="AB493" t="s">
        <v>92</v>
      </c>
      <c r="AC493" t="s">
        <v>55</v>
      </c>
      <c r="AD493" t="s">
        <v>51</v>
      </c>
      <c r="AE493" t="s">
        <v>51</v>
      </c>
      <c r="AF493" t="s">
        <v>64</v>
      </c>
      <c r="AI493" t="s">
        <v>68</v>
      </c>
      <c r="AJ493">
        <v>151.66999999999999</v>
      </c>
      <c r="AK493">
        <v>1786.67</v>
      </c>
      <c r="AL493">
        <v>11.78</v>
      </c>
      <c r="AM493">
        <v>2097.4499999999998</v>
      </c>
      <c r="AN493">
        <v>2665.43</v>
      </c>
      <c r="AO493" s="3">
        <f>IF(Base[[#This Row],[Société]]="","",IF(Base[[#This Row],[Date ancienneté]]="",DATEDIF($S493,'Tableau de bord_Effectif'!$A$29,"Y"),DATEDIF($T493,'Tableau de bord_Effectif'!$A$29,"Y")))</f>
        <v>2</v>
      </c>
      <c r="AP493" s="2" t="str">
        <f>IF(Base[[#This Row],[Société]]="","",IF($AO493&gt;35,"6 - Plus de 35 ans",IF($AO493&gt;25,"5 - De 26 à 35 ans",IF($AO493&gt;15,"4 - De 16 à 25 ans",IF($AO493&gt;5,"3 - De 6 à 15 ans",IF($AQ493&gt;0,"2 - De 1 à 5 ans","1 - Moins d'1 an"))))))</f>
        <v>2 - De 1 à 5 ans</v>
      </c>
      <c r="AQ493" s="3">
        <f>IF($A493="","",DATEDIF($I493,'Tableau de bord_Effectif'!$A$29,"Y"))</f>
        <v>24</v>
      </c>
      <c r="AR493" s="2" t="str">
        <f>IF(Base[[#This Row],[Société]]="","",IF($AQ493&gt;55,"6 - Plus de 55 ans",IF($AQ493&gt;45,"5 - De 46 à 55 ans",IF($AQ493&gt;35,"4 - De 36 à 45 ans",IF($AQ493&gt;25,"3 - De 26 à 35 ans",IF($AQ493&gt;17,"2 - De 18 à 25 ans","1 - Moins de 18 ans"))))))</f>
        <v>2 - De 18 à 25 ans</v>
      </c>
      <c r="AS493" s="3">
        <f t="shared" si="7"/>
        <v>1</v>
      </c>
      <c r="AT493" s="3">
        <f>IF(Base[[#This Row],[Société]]="","",YEAR(Base[[#This Row],[Période]]))</f>
        <v>2024</v>
      </c>
      <c r="AU493" s="3">
        <f>IF(A493="","",MONTH(Base[[#This Row],[Période]]))</f>
        <v>5</v>
      </c>
    </row>
    <row r="494" spans="1:47" x14ac:dyDescent="0.25">
      <c r="A494" t="s">
        <v>322</v>
      </c>
      <c r="B494">
        <v>82</v>
      </c>
      <c r="C494" t="s">
        <v>45</v>
      </c>
      <c r="D494" t="s">
        <v>223</v>
      </c>
      <c r="E494" t="str">
        <f>CONCATENATE("Pré",Base[[#This Row],[Nom]])</f>
        <v>PréNom29</v>
      </c>
      <c r="F494" s="4">
        <v>45413</v>
      </c>
      <c r="G494" t="s">
        <v>46</v>
      </c>
      <c r="H494" t="s">
        <v>77</v>
      </c>
      <c r="I494" s="4">
        <v>35163</v>
      </c>
      <c r="S494" s="4">
        <v>41883</v>
      </c>
      <c r="T494" s="4">
        <v>41883</v>
      </c>
      <c r="U494" t="s">
        <v>48</v>
      </c>
      <c r="W494" s="4">
        <v>43889</v>
      </c>
      <c r="X494" s="4">
        <v>43889</v>
      </c>
      <c r="AB494" t="s">
        <v>95</v>
      </c>
      <c r="AC494" t="s">
        <v>55</v>
      </c>
      <c r="AD494" t="s">
        <v>51</v>
      </c>
      <c r="AE494" t="s">
        <v>51</v>
      </c>
      <c r="AF494" t="s">
        <v>63</v>
      </c>
      <c r="AI494" t="s">
        <v>68</v>
      </c>
      <c r="AJ494">
        <v>151.66999999999999</v>
      </c>
      <c r="AK494">
        <v>1810.39</v>
      </c>
      <c r="AL494">
        <v>11.94</v>
      </c>
      <c r="AM494">
        <v>2279.08</v>
      </c>
      <c r="AN494">
        <v>2978.37</v>
      </c>
      <c r="AO494" s="3">
        <f>IF(Base[[#This Row],[Société]]="","",IF(Base[[#This Row],[Date ancienneté]]="",DATEDIF($S494,'Tableau de bord_Effectif'!$A$29,"Y"),DATEDIF($T494,'Tableau de bord_Effectif'!$A$29,"Y")))</f>
        <v>9</v>
      </c>
      <c r="AP494" s="2" t="str">
        <f>IF(Base[[#This Row],[Société]]="","",IF($AO494&gt;35,"6 - Plus de 35 ans",IF($AO494&gt;25,"5 - De 26 à 35 ans",IF($AO494&gt;15,"4 - De 16 à 25 ans",IF($AO494&gt;5,"3 - De 6 à 15 ans",IF($AQ494&gt;0,"2 - De 1 à 5 ans","1 - Moins d'1 an"))))))</f>
        <v>3 - De 6 à 15 ans</v>
      </c>
      <c r="AQ494" s="3">
        <f>IF($A494="","",DATEDIF($I494,'Tableau de bord_Effectif'!$A$29,"Y"))</f>
        <v>28</v>
      </c>
      <c r="AR494" s="2" t="str">
        <f>IF(Base[[#This Row],[Société]]="","",IF($AQ494&gt;55,"6 - Plus de 55 ans",IF($AQ494&gt;45,"5 - De 46 à 55 ans",IF($AQ494&gt;35,"4 - De 36 à 45 ans",IF($AQ494&gt;25,"3 - De 26 à 35 ans",IF($AQ494&gt;17,"2 - De 18 à 25 ans","1 - Moins de 18 ans"))))))</f>
        <v>3 - De 26 à 35 ans</v>
      </c>
      <c r="AS494" s="3">
        <f t="shared" si="7"/>
        <v>1</v>
      </c>
      <c r="AT494" s="3">
        <f>IF(Base[[#This Row],[Société]]="","",YEAR(Base[[#This Row],[Période]]))</f>
        <v>2024</v>
      </c>
      <c r="AU494" s="3">
        <f>IF(A494="","",MONTH(Base[[#This Row],[Période]]))</f>
        <v>5</v>
      </c>
    </row>
    <row r="495" spans="1:47" x14ac:dyDescent="0.25">
      <c r="A495" t="s">
        <v>322</v>
      </c>
      <c r="B495">
        <v>51</v>
      </c>
      <c r="C495" t="s">
        <v>45</v>
      </c>
      <c r="D495" t="s">
        <v>224</v>
      </c>
      <c r="E495" t="str">
        <f>CONCATENATE("Pré",Base[[#This Row],[Nom]])</f>
        <v>PréNom30</v>
      </c>
      <c r="F495" s="4">
        <v>45413</v>
      </c>
      <c r="G495" t="s">
        <v>46</v>
      </c>
      <c r="H495" t="s">
        <v>83</v>
      </c>
      <c r="I495" s="4">
        <v>25248</v>
      </c>
      <c r="S495" s="4">
        <v>37655</v>
      </c>
      <c r="T495" s="4">
        <v>32835</v>
      </c>
      <c r="U495" t="s">
        <v>48</v>
      </c>
      <c r="W495" s="4">
        <v>37655</v>
      </c>
      <c r="X495" s="4">
        <v>37655</v>
      </c>
      <c r="AB495" t="s">
        <v>98</v>
      </c>
      <c r="AC495" t="s">
        <v>55</v>
      </c>
      <c r="AD495" t="s">
        <v>51</v>
      </c>
      <c r="AE495" t="s">
        <v>51</v>
      </c>
      <c r="AF495" t="s">
        <v>66</v>
      </c>
      <c r="AI495" t="s">
        <v>68</v>
      </c>
      <c r="AJ495">
        <v>151.66999999999999</v>
      </c>
      <c r="AK495">
        <v>1908.49</v>
      </c>
      <c r="AL495">
        <v>12.58</v>
      </c>
      <c r="AM495">
        <v>2370.13</v>
      </c>
      <c r="AN495">
        <v>3156.65</v>
      </c>
      <c r="AO495" s="3">
        <f>IF(Base[[#This Row],[Société]]="","",IF(Base[[#This Row],[Date ancienneté]]="",DATEDIF($S495,'Tableau de bord_Effectif'!$A$29,"Y"),DATEDIF($T495,'Tableau de bord_Effectif'!$A$29,"Y")))</f>
        <v>34</v>
      </c>
      <c r="AP495" s="2" t="str">
        <f>IF(Base[[#This Row],[Société]]="","",IF($AO495&gt;35,"6 - Plus de 35 ans",IF($AO495&gt;25,"5 - De 26 à 35 ans",IF($AO495&gt;15,"4 - De 16 à 25 ans",IF($AO495&gt;5,"3 - De 6 à 15 ans",IF($AQ495&gt;0,"2 - De 1 à 5 ans","1 - Moins d'1 an"))))))</f>
        <v>5 - De 26 à 35 ans</v>
      </c>
      <c r="AQ495" s="3">
        <f>IF($A495="","",DATEDIF($I495,'Tableau de bord_Effectif'!$A$29,"Y"))</f>
        <v>55</v>
      </c>
      <c r="AR495" s="2" t="str">
        <f>IF(Base[[#This Row],[Société]]="","",IF($AQ495&gt;55,"6 - Plus de 55 ans",IF($AQ495&gt;45,"5 - De 46 à 55 ans",IF($AQ495&gt;35,"4 - De 36 à 45 ans",IF($AQ495&gt;25,"3 - De 26 à 35 ans",IF($AQ495&gt;17,"2 - De 18 à 25 ans","1 - Moins de 18 ans"))))))</f>
        <v>5 - De 46 à 55 ans</v>
      </c>
      <c r="AS495" s="3">
        <f t="shared" si="7"/>
        <v>1</v>
      </c>
      <c r="AT495" s="3">
        <f>IF(Base[[#This Row],[Société]]="","",YEAR(Base[[#This Row],[Période]]))</f>
        <v>2024</v>
      </c>
      <c r="AU495" s="3">
        <f>IF(A495="","",MONTH(Base[[#This Row],[Période]]))</f>
        <v>5</v>
      </c>
    </row>
    <row r="496" spans="1:47" x14ac:dyDescent="0.25">
      <c r="A496" t="s">
        <v>322</v>
      </c>
      <c r="B496">
        <v>166</v>
      </c>
      <c r="C496" t="s">
        <v>45</v>
      </c>
      <c r="D496" t="s">
        <v>225</v>
      </c>
      <c r="E496" t="str">
        <f>CONCATENATE("Pré",Base[[#This Row],[Nom]])</f>
        <v>PréNom31</v>
      </c>
      <c r="F496" s="4">
        <v>45413</v>
      </c>
      <c r="G496" t="s">
        <v>46</v>
      </c>
      <c r="H496" t="s">
        <v>77</v>
      </c>
      <c r="I496" s="4">
        <v>34117</v>
      </c>
      <c r="S496" s="4">
        <v>44060</v>
      </c>
      <c r="T496" s="4">
        <v>44060</v>
      </c>
      <c r="U496" t="s">
        <v>48</v>
      </c>
      <c r="W496" s="4">
        <v>44060</v>
      </c>
      <c r="X496" s="4">
        <v>44060</v>
      </c>
      <c r="AB496" t="s">
        <v>99</v>
      </c>
      <c r="AC496" t="s">
        <v>70</v>
      </c>
      <c r="AD496" t="s">
        <v>70</v>
      </c>
      <c r="AE496" t="s">
        <v>70</v>
      </c>
      <c r="AF496" t="s">
        <v>81</v>
      </c>
      <c r="AI496" t="s">
        <v>100</v>
      </c>
      <c r="AJ496">
        <v>151.66999999999999</v>
      </c>
      <c r="AK496">
        <v>3567.25</v>
      </c>
      <c r="AL496">
        <v>23.52</v>
      </c>
      <c r="AM496">
        <v>3581.62</v>
      </c>
      <c r="AN496">
        <v>5438.38</v>
      </c>
      <c r="AO496" s="3">
        <f>IF(Base[[#This Row],[Société]]="","",IF(Base[[#This Row],[Date ancienneté]]="",DATEDIF($S496,'Tableau de bord_Effectif'!$A$29,"Y"),DATEDIF($T496,'Tableau de bord_Effectif'!$A$29,"Y")))</f>
        <v>3</v>
      </c>
      <c r="AP496" s="2" t="str">
        <f>IF(Base[[#This Row],[Société]]="","",IF($AO496&gt;35,"6 - Plus de 35 ans",IF($AO496&gt;25,"5 - De 26 à 35 ans",IF($AO496&gt;15,"4 - De 16 à 25 ans",IF($AO496&gt;5,"3 - De 6 à 15 ans",IF($AQ496&gt;0,"2 - De 1 à 5 ans","1 - Moins d'1 an"))))))</f>
        <v>2 - De 1 à 5 ans</v>
      </c>
      <c r="AQ496" s="3">
        <f>IF($A496="","",DATEDIF($I496,'Tableau de bord_Effectif'!$A$29,"Y"))</f>
        <v>31</v>
      </c>
      <c r="AR496" s="2" t="str">
        <f>IF(Base[[#This Row],[Société]]="","",IF($AQ496&gt;55,"6 - Plus de 55 ans",IF($AQ496&gt;45,"5 - De 46 à 55 ans",IF($AQ496&gt;35,"4 - De 36 à 45 ans",IF($AQ496&gt;25,"3 - De 26 à 35 ans",IF($AQ496&gt;17,"2 - De 18 à 25 ans","1 - Moins de 18 ans"))))))</f>
        <v>3 - De 26 à 35 ans</v>
      </c>
      <c r="AS496" s="3">
        <f t="shared" si="7"/>
        <v>1</v>
      </c>
      <c r="AT496" s="3">
        <f>IF(Base[[#This Row],[Société]]="","",YEAR(Base[[#This Row],[Période]]))</f>
        <v>2024</v>
      </c>
      <c r="AU496" s="3">
        <f>IF(A496="","",MONTH(Base[[#This Row],[Période]]))</f>
        <v>5</v>
      </c>
    </row>
    <row r="497" spans="1:47" x14ac:dyDescent="0.25">
      <c r="A497" t="s">
        <v>322</v>
      </c>
      <c r="B497">
        <v>137</v>
      </c>
      <c r="C497" t="s">
        <v>45</v>
      </c>
      <c r="D497" t="s">
        <v>226</v>
      </c>
      <c r="E497" t="str">
        <f>CONCATENATE("Pré",Base[[#This Row],[Nom]])</f>
        <v>PréNom32</v>
      </c>
      <c r="F497" s="4">
        <v>45413</v>
      </c>
      <c r="G497" t="s">
        <v>46</v>
      </c>
      <c r="H497" t="s">
        <v>47</v>
      </c>
      <c r="I497" s="4">
        <v>36510</v>
      </c>
      <c r="S497" s="4">
        <v>43123</v>
      </c>
      <c r="T497" s="4">
        <v>43123</v>
      </c>
      <c r="U497" t="s">
        <v>48</v>
      </c>
      <c r="X497" s="4">
        <v>43123</v>
      </c>
      <c r="AB497" t="s">
        <v>101</v>
      </c>
      <c r="AC497" t="s">
        <v>55</v>
      </c>
      <c r="AD497" t="s">
        <v>51</v>
      </c>
      <c r="AE497" t="s">
        <v>51</v>
      </c>
      <c r="AF497" t="s">
        <v>88</v>
      </c>
      <c r="AI497" t="s">
        <v>68</v>
      </c>
      <c r="AJ497">
        <v>151.66999999999999</v>
      </c>
      <c r="AK497">
        <v>1854.98</v>
      </c>
      <c r="AL497">
        <v>12.23</v>
      </c>
      <c r="AM497">
        <v>2305.4499999999998</v>
      </c>
      <c r="AN497">
        <v>3060.22</v>
      </c>
      <c r="AO497" s="3">
        <f>IF(Base[[#This Row],[Société]]="","",IF(Base[[#This Row],[Date ancienneté]]="",DATEDIF($S497,'Tableau de bord_Effectif'!$A$29,"Y"),DATEDIF($T497,'Tableau de bord_Effectif'!$A$29,"Y")))</f>
        <v>6</v>
      </c>
      <c r="AP497" s="2" t="str">
        <f>IF(Base[[#This Row],[Société]]="","",IF($AO497&gt;35,"6 - Plus de 35 ans",IF($AO497&gt;25,"5 - De 26 à 35 ans",IF($AO497&gt;15,"4 - De 16 à 25 ans",IF($AO497&gt;5,"3 - De 6 à 15 ans",IF($AQ497&gt;0,"2 - De 1 à 5 ans","1 - Moins d'1 an"))))))</f>
        <v>3 - De 6 à 15 ans</v>
      </c>
      <c r="AQ497" s="3">
        <f>IF($A497="","",DATEDIF($I497,'Tableau de bord_Effectif'!$A$29,"Y"))</f>
        <v>24</v>
      </c>
      <c r="AR497" s="2" t="str">
        <f>IF(Base[[#This Row],[Société]]="","",IF($AQ497&gt;55,"6 - Plus de 55 ans",IF($AQ497&gt;45,"5 - De 46 à 55 ans",IF($AQ497&gt;35,"4 - De 36 à 45 ans",IF($AQ497&gt;25,"3 - De 26 à 35 ans",IF($AQ497&gt;17,"2 - De 18 à 25 ans","1 - Moins de 18 ans"))))))</f>
        <v>2 - De 18 à 25 ans</v>
      </c>
      <c r="AS497" s="3">
        <f t="shared" si="7"/>
        <v>1</v>
      </c>
      <c r="AT497" s="3">
        <f>IF(Base[[#This Row],[Société]]="","",YEAR(Base[[#This Row],[Période]]))</f>
        <v>2024</v>
      </c>
      <c r="AU497" s="3">
        <f>IF(A497="","",MONTH(Base[[#This Row],[Période]]))</f>
        <v>5</v>
      </c>
    </row>
    <row r="498" spans="1:47" x14ac:dyDescent="0.25">
      <c r="A498" t="s">
        <v>322</v>
      </c>
      <c r="B498">
        <v>70</v>
      </c>
      <c r="C498" t="s">
        <v>45</v>
      </c>
      <c r="D498" t="s">
        <v>227</v>
      </c>
      <c r="E498" t="str">
        <f>CONCATENATE("Pré",Base[[#This Row],[Nom]])</f>
        <v>PréNom33</v>
      </c>
      <c r="F498" s="4">
        <v>45413</v>
      </c>
      <c r="G498" t="s">
        <v>46</v>
      </c>
      <c r="H498" t="s">
        <v>94</v>
      </c>
      <c r="I498" s="4">
        <v>33224</v>
      </c>
      <c r="S498" s="4">
        <v>40392</v>
      </c>
      <c r="T498" s="4">
        <v>40392</v>
      </c>
      <c r="U498" t="s">
        <v>48</v>
      </c>
      <c r="X498" s="4">
        <v>41148</v>
      </c>
      <c r="AB498" t="s">
        <v>102</v>
      </c>
      <c r="AC498" t="s">
        <v>60</v>
      </c>
      <c r="AD498" t="s">
        <v>51</v>
      </c>
      <c r="AE498" t="s">
        <v>51</v>
      </c>
      <c r="AF498" t="s">
        <v>85</v>
      </c>
      <c r="AI498" t="s">
        <v>86</v>
      </c>
      <c r="AJ498">
        <v>151.66999999999999</v>
      </c>
      <c r="AK498">
        <v>2281.02</v>
      </c>
      <c r="AL498">
        <v>15.04</v>
      </c>
      <c r="AM498">
        <v>8833.94</v>
      </c>
      <c r="AN498">
        <v>13059.36</v>
      </c>
      <c r="AO498" s="3">
        <f>IF(Base[[#This Row],[Société]]="","",IF(Base[[#This Row],[Date ancienneté]]="",DATEDIF($S498,'Tableau de bord_Effectif'!$A$29,"Y"),DATEDIF($T498,'Tableau de bord_Effectif'!$A$29,"Y")))</f>
        <v>13</v>
      </c>
      <c r="AP498" s="2" t="str">
        <f>IF(Base[[#This Row],[Société]]="","",IF($AO498&gt;35,"6 - Plus de 35 ans",IF($AO498&gt;25,"5 - De 26 à 35 ans",IF($AO498&gt;15,"4 - De 16 à 25 ans",IF($AO498&gt;5,"3 - De 6 à 15 ans",IF($AQ498&gt;0,"2 - De 1 à 5 ans","1 - Moins d'1 an"))))))</f>
        <v>3 - De 6 à 15 ans</v>
      </c>
      <c r="AQ498" s="3">
        <f>IF($A498="","",DATEDIF($I498,'Tableau de bord_Effectif'!$A$29,"Y"))</f>
        <v>33</v>
      </c>
      <c r="AR498" s="2" t="str">
        <f>IF(Base[[#This Row],[Société]]="","",IF($AQ498&gt;55,"6 - Plus de 55 ans",IF($AQ498&gt;45,"5 - De 46 à 55 ans",IF($AQ498&gt;35,"4 - De 36 à 45 ans",IF($AQ498&gt;25,"3 - De 26 à 35 ans",IF($AQ498&gt;17,"2 - De 18 à 25 ans","1 - Moins de 18 ans"))))))</f>
        <v>3 - De 26 à 35 ans</v>
      </c>
      <c r="AS498" s="3">
        <f t="shared" si="7"/>
        <v>1</v>
      </c>
      <c r="AT498" s="3">
        <f>IF(Base[[#This Row],[Société]]="","",YEAR(Base[[#This Row],[Période]]))</f>
        <v>2024</v>
      </c>
      <c r="AU498" s="3">
        <f>IF(A498="","",MONTH(Base[[#This Row],[Période]]))</f>
        <v>5</v>
      </c>
    </row>
    <row r="499" spans="1:47" x14ac:dyDescent="0.25">
      <c r="A499" t="s">
        <v>322</v>
      </c>
      <c r="B499">
        <v>218</v>
      </c>
      <c r="C499" t="s">
        <v>45</v>
      </c>
      <c r="D499" t="s">
        <v>228</v>
      </c>
      <c r="E499" t="str">
        <f>CONCATENATE("Pré",Base[[#This Row],[Nom]])</f>
        <v>PréNom34</v>
      </c>
      <c r="F499" s="4">
        <v>45413</v>
      </c>
      <c r="G499" t="s">
        <v>46</v>
      </c>
      <c r="H499" t="s">
        <v>47</v>
      </c>
      <c r="I499" s="4">
        <v>38423</v>
      </c>
      <c r="S499" s="4">
        <v>44805</v>
      </c>
      <c r="U499" t="s">
        <v>78</v>
      </c>
      <c r="V499" t="s">
        <v>79</v>
      </c>
      <c r="W499" s="4">
        <v>44805</v>
      </c>
      <c r="X499" s="4">
        <v>44805</v>
      </c>
      <c r="Y499" s="4">
        <v>45535</v>
      </c>
      <c r="Z499">
        <v>81</v>
      </c>
      <c r="AB499" t="s">
        <v>103</v>
      </c>
      <c r="AC499" t="s">
        <v>79</v>
      </c>
      <c r="AD499" t="s">
        <v>104</v>
      </c>
      <c r="AE499" t="s">
        <v>51</v>
      </c>
      <c r="AI499" t="s">
        <v>68</v>
      </c>
      <c r="AJ499">
        <v>151.66999999999999</v>
      </c>
      <c r="AK499">
        <v>1183.8599999999999</v>
      </c>
      <c r="AL499">
        <v>7.81</v>
      </c>
      <c r="AM499">
        <v>1186.3399999999999</v>
      </c>
      <c r="AN499">
        <v>1403.7</v>
      </c>
      <c r="AO499" s="3">
        <f>IF(Base[[#This Row],[Société]]="","",IF(Base[[#This Row],[Date ancienneté]]="",DATEDIF($S499,'Tableau de bord_Effectif'!$A$29,"Y"),DATEDIF($T499,'Tableau de bord_Effectif'!$A$29,"Y")))</f>
        <v>1</v>
      </c>
      <c r="AP499" s="2" t="str">
        <f>IF(Base[[#This Row],[Société]]="","",IF($AO499&gt;35,"6 - Plus de 35 ans",IF($AO499&gt;25,"5 - De 26 à 35 ans",IF($AO499&gt;15,"4 - De 16 à 25 ans",IF($AO499&gt;5,"3 - De 6 à 15 ans",IF($AQ499&gt;0,"2 - De 1 à 5 ans","1 - Moins d'1 an"))))))</f>
        <v>2 - De 1 à 5 ans</v>
      </c>
      <c r="AQ499" s="3">
        <f>IF($A499="","",DATEDIF($I499,'Tableau de bord_Effectif'!$A$29,"Y"))</f>
        <v>19</v>
      </c>
      <c r="AR499" s="2" t="str">
        <f>IF(Base[[#This Row],[Société]]="","",IF($AQ499&gt;55,"6 - Plus de 55 ans",IF($AQ499&gt;45,"5 - De 46 à 55 ans",IF($AQ499&gt;35,"4 - De 36 à 45 ans",IF($AQ499&gt;25,"3 - De 26 à 35 ans",IF($AQ499&gt;17,"2 - De 18 à 25 ans","1 - Moins de 18 ans"))))))</f>
        <v>2 - De 18 à 25 ans</v>
      </c>
      <c r="AS499" s="3">
        <f t="shared" si="7"/>
        <v>1</v>
      </c>
      <c r="AT499" s="3">
        <f>IF(Base[[#This Row],[Société]]="","",YEAR(Base[[#This Row],[Période]]))</f>
        <v>2024</v>
      </c>
      <c r="AU499" s="3">
        <f>IF(A499="","",MONTH(Base[[#This Row],[Période]]))</f>
        <v>5</v>
      </c>
    </row>
    <row r="500" spans="1:47" x14ac:dyDescent="0.25">
      <c r="A500" t="s">
        <v>322</v>
      </c>
      <c r="B500">
        <v>254</v>
      </c>
      <c r="C500" t="s">
        <v>45</v>
      </c>
      <c r="D500" t="s">
        <v>229</v>
      </c>
      <c r="E500" t="str">
        <f>CONCATENATE("Pré",Base[[#This Row],[Nom]])</f>
        <v>PréNom35</v>
      </c>
      <c r="F500" s="4">
        <v>45413</v>
      </c>
      <c r="G500" t="s">
        <v>46</v>
      </c>
      <c r="H500" t="s">
        <v>47</v>
      </c>
      <c r="I500" s="4">
        <v>29860</v>
      </c>
      <c r="S500" s="4">
        <v>45384</v>
      </c>
      <c r="U500" t="s">
        <v>90</v>
      </c>
      <c r="V500" t="s">
        <v>91</v>
      </c>
      <c r="W500" s="4">
        <v>45384</v>
      </c>
      <c r="X500" s="4">
        <v>45384</v>
      </c>
      <c r="Y500" s="4">
        <v>45565</v>
      </c>
      <c r="Z500">
        <v>31</v>
      </c>
      <c r="AB500" t="s">
        <v>92</v>
      </c>
      <c r="AC500" t="s">
        <v>55</v>
      </c>
      <c r="AD500" t="s">
        <v>51</v>
      </c>
      <c r="AE500" t="s">
        <v>51</v>
      </c>
      <c r="AF500" t="s">
        <v>64</v>
      </c>
      <c r="AI500" t="s">
        <v>68</v>
      </c>
      <c r="AJ500">
        <v>151.66999999999999</v>
      </c>
      <c r="AK500">
        <v>1786.67</v>
      </c>
      <c r="AL500">
        <v>11.78</v>
      </c>
      <c r="AM500">
        <v>2106.6999999999998</v>
      </c>
      <c r="AN500">
        <v>2666.49</v>
      </c>
      <c r="AO500" s="3">
        <f>IF(Base[[#This Row],[Société]]="","",IF(Base[[#This Row],[Date ancienneté]]="",DATEDIF($S500,'Tableau de bord_Effectif'!$A$29,"Y"),DATEDIF($T500,'Tableau de bord_Effectif'!$A$29,"Y")))</f>
        <v>0</v>
      </c>
      <c r="AP500" s="2" t="str">
        <f>IF(Base[[#This Row],[Société]]="","",IF($AO500&gt;35,"6 - Plus de 35 ans",IF($AO500&gt;25,"5 - De 26 à 35 ans",IF($AO500&gt;15,"4 - De 16 à 25 ans",IF($AO500&gt;5,"3 - De 6 à 15 ans",IF($AQ500&gt;0,"2 - De 1 à 5 ans","1 - Moins d'1 an"))))))</f>
        <v>2 - De 1 à 5 ans</v>
      </c>
      <c r="AQ500" s="3">
        <f>IF($A500="","",DATEDIF($I500,'Tableau de bord_Effectif'!$A$29,"Y"))</f>
        <v>42</v>
      </c>
      <c r="AR500" s="2" t="str">
        <f>IF(Base[[#This Row],[Société]]="","",IF($AQ500&gt;55,"6 - Plus de 55 ans",IF($AQ500&gt;45,"5 - De 46 à 55 ans",IF($AQ500&gt;35,"4 - De 36 à 45 ans",IF($AQ500&gt;25,"3 - De 26 à 35 ans",IF($AQ500&gt;17,"2 - De 18 à 25 ans","1 - Moins de 18 ans"))))))</f>
        <v>4 - De 36 à 45 ans</v>
      </c>
      <c r="AS500" s="3">
        <f t="shared" si="7"/>
        <v>1</v>
      </c>
      <c r="AT500" s="3">
        <f>IF(Base[[#This Row],[Société]]="","",YEAR(Base[[#This Row],[Période]]))</f>
        <v>2024</v>
      </c>
      <c r="AU500" s="3">
        <f>IF(A500="","",MONTH(Base[[#This Row],[Période]]))</f>
        <v>5</v>
      </c>
    </row>
    <row r="501" spans="1:47" x14ac:dyDescent="0.25">
      <c r="A501" t="s">
        <v>322</v>
      </c>
      <c r="B501">
        <v>200</v>
      </c>
      <c r="C501" t="s">
        <v>45</v>
      </c>
      <c r="D501" t="s">
        <v>230</v>
      </c>
      <c r="E501" t="str">
        <f>CONCATENATE("Pré",Base[[#This Row],[Nom]])</f>
        <v>PréNom36</v>
      </c>
      <c r="F501" s="4">
        <v>45413</v>
      </c>
      <c r="G501" t="s">
        <v>46</v>
      </c>
      <c r="H501" t="s">
        <v>47</v>
      </c>
      <c r="I501" s="4">
        <v>33728</v>
      </c>
      <c r="S501" s="4">
        <v>44571</v>
      </c>
      <c r="U501" t="s">
        <v>48</v>
      </c>
      <c r="W501" s="4">
        <v>44571</v>
      </c>
      <c r="X501" s="4">
        <v>44571</v>
      </c>
      <c r="AB501" t="s">
        <v>95</v>
      </c>
      <c r="AC501" t="s">
        <v>55</v>
      </c>
      <c r="AD501" t="s">
        <v>51</v>
      </c>
      <c r="AE501" t="s">
        <v>51</v>
      </c>
      <c r="AF501" t="s">
        <v>63</v>
      </c>
      <c r="AI501" t="s">
        <v>68</v>
      </c>
      <c r="AJ501">
        <v>151.66999999999999</v>
      </c>
      <c r="AK501">
        <v>1810.39</v>
      </c>
      <c r="AL501">
        <v>11.94</v>
      </c>
      <c r="AM501">
        <v>2159.66</v>
      </c>
      <c r="AN501">
        <v>2791.25</v>
      </c>
      <c r="AO501" s="3">
        <f>IF(Base[[#This Row],[Société]]="","",IF(Base[[#This Row],[Date ancienneté]]="",DATEDIF($S501,'Tableau de bord_Effectif'!$A$29,"Y"),DATEDIF($T501,'Tableau de bord_Effectif'!$A$29,"Y")))</f>
        <v>2</v>
      </c>
      <c r="AP501" s="2" t="str">
        <f>IF(Base[[#This Row],[Société]]="","",IF($AO501&gt;35,"6 - Plus de 35 ans",IF($AO501&gt;25,"5 - De 26 à 35 ans",IF($AO501&gt;15,"4 - De 16 à 25 ans",IF($AO501&gt;5,"3 - De 6 à 15 ans",IF($AQ501&gt;0,"2 - De 1 à 5 ans","1 - Moins d'1 an"))))))</f>
        <v>2 - De 1 à 5 ans</v>
      </c>
      <c r="AQ501" s="3">
        <f>IF($A501="","",DATEDIF($I501,'Tableau de bord_Effectif'!$A$29,"Y"))</f>
        <v>32</v>
      </c>
      <c r="AR501" s="2" t="str">
        <f>IF(Base[[#This Row],[Société]]="","",IF($AQ501&gt;55,"6 - Plus de 55 ans",IF($AQ501&gt;45,"5 - De 46 à 55 ans",IF($AQ501&gt;35,"4 - De 36 à 45 ans",IF($AQ501&gt;25,"3 - De 26 à 35 ans",IF($AQ501&gt;17,"2 - De 18 à 25 ans","1 - Moins de 18 ans"))))))</f>
        <v>3 - De 26 à 35 ans</v>
      </c>
      <c r="AS501" s="3">
        <f t="shared" si="7"/>
        <v>1</v>
      </c>
      <c r="AT501" s="3">
        <f>IF(Base[[#This Row],[Société]]="","",YEAR(Base[[#This Row],[Période]]))</f>
        <v>2024</v>
      </c>
      <c r="AU501" s="3">
        <f>IF(A501="","",MONTH(Base[[#This Row],[Période]]))</f>
        <v>5</v>
      </c>
    </row>
    <row r="502" spans="1:47" x14ac:dyDescent="0.25">
      <c r="A502" t="s">
        <v>322</v>
      </c>
      <c r="B502">
        <v>131</v>
      </c>
      <c r="C502" t="s">
        <v>45</v>
      </c>
      <c r="D502" t="s">
        <v>231</v>
      </c>
      <c r="E502" t="str">
        <f>CONCATENATE("Pré",Base[[#This Row],[Nom]])</f>
        <v>PréNom37</v>
      </c>
      <c r="F502" s="4">
        <v>45413</v>
      </c>
      <c r="G502" t="s">
        <v>46</v>
      </c>
      <c r="H502" t="s">
        <v>47</v>
      </c>
      <c r="I502" s="4">
        <v>34215</v>
      </c>
      <c r="S502" s="4">
        <v>43031</v>
      </c>
      <c r="T502" s="4">
        <v>43031</v>
      </c>
      <c r="U502" t="s">
        <v>48</v>
      </c>
      <c r="X502" s="4">
        <v>43031</v>
      </c>
      <c r="AB502" t="s">
        <v>99</v>
      </c>
      <c r="AC502" t="s">
        <v>70</v>
      </c>
      <c r="AD502" t="s">
        <v>70</v>
      </c>
      <c r="AE502" t="s">
        <v>70</v>
      </c>
      <c r="AF502" t="s">
        <v>81</v>
      </c>
      <c r="AI502" t="s">
        <v>100</v>
      </c>
      <c r="AJ502">
        <v>151.66999999999999</v>
      </c>
      <c r="AK502">
        <v>3567.25</v>
      </c>
      <c r="AL502">
        <v>23.52</v>
      </c>
      <c r="AM502">
        <v>3568.65</v>
      </c>
      <c r="AN502">
        <v>5409.62</v>
      </c>
      <c r="AO502" s="3">
        <f>IF(Base[[#This Row],[Société]]="","",IF(Base[[#This Row],[Date ancienneté]]="",DATEDIF($S502,'Tableau de bord_Effectif'!$A$29,"Y"),DATEDIF($T502,'Tableau de bord_Effectif'!$A$29,"Y")))</f>
        <v>6</v>
      </c>
      <c r="AP502" s="2" t="str">
        <f>IF(Base[[#This Row],[Société]]="","",IF($AO502&gt;35,"6 - Plus de 35 ans",IF($AO502&gt;25,"5 - De 26 à 35 ans",IF($AO502&gt;15,"4 - De 16 à 25 ans",IF($AO502&gt;5,"3 - De 6 à 15 ans",IF($AQ502&gt;0,"2 - De 1 à 5 ans","1 - Moins d'1 an"))))))</f>
        <v>3 - De 6 à 15 ans</v>
      </c>
      <c r="AQ502" s="3">
        <f>IF($A502="","",DATEDIF($I502,'Tableau de bord_Effectif'!$A$29,"Y"))</f>
        <v>30</v>
      </c>
      <c r="AR502" s="2" t="str">
        <f>IF(Base[[#This Row],[Société]]="","",IF($AQ502&gt;55,"6 - Plus de 55 ans",IF($AQ502&gt;45,"5 - De 46 à 55 ans",IF($AQ502&gt;35,"4 - De 36 à 45 ans",IF($AQ502&gt;25,"3 - De 26 à 35 ans",IF($AQ502&gt;17,"2 - De 18 à 25 ans","1 - Moins de 18 ans"))))))</f>
        <v>3 - De 26 à 35 ans</v>
      </c>
      <c r="AS502" s="3">
        <f t="shared" si="7"/>
        <v>1</v>
      </c>
      <c r="AT502" s="3">
        <f>IF(Base[[#This Row],[Société]]="","",YEAR(Base[[#This Row],[Période]]))</f>
        <v>2024</v>
      </c>
      <c r="AU502" s="3">
        <f>IF(A502="","",MONTH(Base[[#This Row],[Période]]))</f>
        <v>5</v>
      </c>
    </row>
    <row r="503" spans="1:47" x14ac:dyDescent="0.25">
      <c r="A503" t="s">
        <v>322</v>
      </c>
      <c r="B503">
        <v>198</v>
      </c>
      <c r="C503" t="s">
        <v>45</v>
      </c>
      <c r="D503" t="s">
        <v>232</v>
      </c>
      <c r="E503" t="str">
        <f>CONCATENATE("Pré",Base[[#This Row],[Nom]])</f>
        <v>PréNom38</v>
      </c>
      <c r="F503" s="4">
        <v>45413</v>
      </c>
      <c r="G503" t="s">
        <v>46</v>
      </c>
      <c r="H503" t="s">
        <v>47</v>
      </c>
      <c r="I503" s="4">
        <v>32173</v>
      </c>
      <c r="S503" s="4">
        <v>44531</v>
      </c>
      <c r="U503" t="s">
        <v>48</v>
      </c>
      <c r="W503" s="4">
        <v>44531</v>
      </c>
      <c r="X503" s="4">
        <v>44531</v>
      </c>
      <c r="AB503" t="s">
        <v>92</v>
      </c>
      <c r="AC503" t="s">
        <v>55</v>
      </c>
      <c r="AD503" t="s">
        <v>51</v>
      </c>
      <c r="AE503" t="s">
        <v>51</v>
      </c>
      <c r="AF503" t="s">
        <v>64</v>
      </c>
      <c r="AI503" t="s">
        <v>68</v>
      </c>
      <c r="AJ503">
        <v>151.66999999999999</v>
      </c>
      <c r="AK503">
        <v>1786.67</v>
      </c>
      <c r="AL503">
        <v>11.78</v>
      </c>
      <c r="AM503">
        <v>2183.65</v>
      </c>
      <c r="AN503">
        <v>2821.54</v>
      </c>
      <c r="AO503" s="3">
        <f>IF(Base[[#This Row],[Société]]="","",IF(Base[[#This Row],[Date ancienneté]]="",DATEDIF($S503,'Tableau de bord_Effectif'!$A$29,"Y"),DATEDIF($T503,'Tableau de bord_Effectif'!$A$29,"Y")))</f>
        <v>2</v>
      </c>
      <c r="AP503" s="2" t="str">
        <f>IF(Base[[#This Row],[Société]]="","",IF($AO503&gt;35,"6 - Plus de 35 ans",IF($AO503&gt;25,"5 - De 26 à 35 ans",IF($AO503&gt;15,"4 - De 16 à 25 ans",IF($AO503&gt;5,"3 - De 6 à 15 ans",IF($AQ503&gt;0,"2 - De 1 à 5 ans","1 - Moins d'1 an"))))))</f>
        <v>2 - De 1 à 5 ans</v>
      </c>
      <c r="AQ503" s="3">
        <f>IF($A503="","",DATEDIF($I503,'Tableau de bord_Effectif'!$A$29,"Y"))</f>
        <v>36</v>
      </c>
      <c r="AR503" s="2" t="str">
        <f>IF(Base[[#This Row],[Société]]="","",IF($AQ503&gt;55,"6 - Plus de 55 ans",IF($AQ503&gt;45,"5 - De 46 à 55 ans",IF($AQ503&gt;35,"4 - De 36 à 45 ans",IF($AQ503&gt;25,"3 - De 26 à 35 ans",IF($AQ503&gt;17,"2 - De 18 à 25 ans","1 - Moins de 18 ans"))))))</f>
        <v>4 - De 36 à 45 ans</v>
      </c>
      <c r="AS503" s="3">
        <f t="shared" si="7"/>
        <v>1</v>
      </c>
      <c r="AT503" s="3">
        <f>IF(Base[[#This Row],[Société]]="","",YEAR(Base[[#This Row],[Période]]))</f>
        <v>2024</v>
      </c>
      <c r="AU503" s="3">
        <f>IF(A503="","",MONTH(Base[[#This Row],[Période]]))</f>
        <v>5</v>
      </c>
    </row>
    <row r="504" spans="1:47" x14ac:dyDescent="0.25">
      <c r="A504" t="s">
        <v>322</v>
      </c>
      <c r="B504">
        <v>227</v>
      </c>
      <c r="C504" t="s">
        <v>45</v>
      </c>
      <c r="D504" t="s">
        <v>233</v>
      </c>
      <c r="E504" t="str">
        <f>CONCATENATE("Pré",Base[[#This Row],[Nom]])</f>
        <v>PréNom39</v>
      </c>
      <c r="F504" s="4">
        <v>45413</v>
      </c>
      <c r="G504" t="s">
        <v>46</v>
      </c>
      <c r="H504" t="s">
        <v>47</v>
      </c>
      <c r="I504" s="4">
        <v>37767</v>
      </c>
      <c r="S504" s="4">
        <v>44830</v>
      </c>
      <c r="T504" s="4">
        <v>44830</v>
      </c>
      <c r="U504" t="s">
        <v>48</v>
      </c>
      <c r="W504" s="4">
        <v>44830</v>
      </c>
      <c r="X504" s="4">
        <v>45374</v>
      </c>
      <c r="AB504" t="s">
        <v>92</v>
      </c>
      <c r="AC504" t="s">
        <v>55</v>
      </c>
      <c r="AD504" t="s">
        <v>51</v>
      </c>
      <c r="AE504" t="s">
        <v>51</v>
      </c>
      <c r="AF504" t="s">
        <v>64</v>
      </c>
      <c r="AI504" t="s">
        <v>68</v>
      </c>
      <c r="AJ504">
        <v>151.66999999999999</v>
      </c>
      <c r="AK504">
        <v>1786.67</v>
      </c>
      <c r="AL504">
        <v>11.78</v>
      </c>
      <c r="AM504">
        <v>2394.65</v>
      </c>
      <c r="AN504">
        <v>3152.77</v>
      </c>
      <c r="AO504" s="3">
        <f>IF(Base[[#This Row],[Société]]="","",IF(Base[[#This Row],[Date ancienneté]]="",DATEDIF($S504,'Tableau de bord_Effectif'!$A$29,"Y"),DATEDIF($T504,'Tableau de bord_Effectif'!$A$29,"Y")))</f>
        <v>1</v>
      </c>
      <c r="AP504" s="2" t="str">
        <f>IF(Base[[#This Row],[Société]]="","",IF($AO504&gt;35,"6 - Plus de 35 ans",IF($AO504&gt;25,"5 - De 26 à 35 ans",IF($AO504&gt;15,"4 - De 16 à 25 ans",IF($AO504&gt;5,"3 - De 6 à 15 ans",IF($AQ504&gt;0,"2 - De 1 à 5 ans","1 - Moins d'1 an"))))))</f>
        <v>2 - De 1 à 5 ans</v>
      </c>
      <c r="AQ504" s="3">
        <f>IF($A504="","",DATEDIF($I504,'Tableau de bord_Effectif'!$A$29,"Y"))</f>
        <v>21</v>
      </c>
      <c r="AR504" s="2" t="str">
        <f>IF(Base[[#This Row],[Société]]="","",IF($AQ504&gt;55,"6 - Plus de 55 ans",IF($AQ504&gt;45,"5 - De 46 à 55 ans",IF($AQ504&gt;35,"4 - De 36 à 45 ans",IF($AQ504&gt;25,"3 - De 26 à 35 ans",IF($AQ504&gt;17,"2 - De 18 à 25 ans","1 - Moins de 18 ans"))))))</f>
        <v>2 - De 18 à 25 ans</v>
      </c>
      <c r="AS504" s="3">
        <f t="shared" si="7"/>
        <v>1</v>
      </c>
      <c r="AT504" s="3">
        <f>IF(Base[[#This Row],[Société]]="","",YEAR(Base[[#This Row],[Période]]))</f>
        <v>2024</v>
      </c>
      <c r="AU504" s="3">
        <f>IF(A504="","",MONTH(Base[[#This Row],[Période]]))</f>
        <v>5</v>
      </c>
    </row>
    <row r="505" spans="1:47" x14ac:dyDescent="0.25">
      <c r="A505" t="s">
        <v>322</v>
      </c>
      <c r="B505">
        <v>219</v>
      </c>
      <c r="C505" t="s">
        <v>45</v>
      </c>
      <c r="D505" t="s">
        <v>234</v>
      </c>
      <c r="E505" t="str">
        <f>CONCATENATE("Pré",Base[[#This Row],[Nom]])</f>
        <v>PréNom40</v>
      </c>
      <c r="F505" s="4">
        <v>45413</v>
      </c>
      <c r="G505" t="s">
        <v>46</v>
      </c>
      <c r="H505" t="s">
        <v>47</v>
      </c>
      <c r="I505" s="4">
        <v>38244</v>
      </c>
      <c r="S505" s="4">
        <v>44805</v>
      </c>
      <c r="U505" t="s">
        <v>78</v>
      </c>
      <c r="V505" t="s">
        <v>79</v>
      </c>
      <c r="W505" s="4">
        <v>44805</v>
      </c>
      <c r="X505" s="4">
        <v>44805</v>
      </c>
      <c r="Z505">
        <v>81</v>
      </c>
      <c r="AA505" s="4">
        <v>45460</v>
      </c>
      <c r="AB505" t="s">
        <v>103</v>
      </c>
      <c r="AC505" t="s">
        <v>79</v>
      </c>
      <c r="AD505" t="s">
        <v>104</v>
      </c>
      <c r="AE505" t="s">
        <v>51</v>
      </c>
      <c r="AI505" t="s">
        <v>68</v>
      </c>
      <c r="AJ505">
        <v>151.66999999999999</v>
      </c>
      <c r="AK505">
        <v>1007.16</v>
      </c>
      <c r="AL505">
        <v>6.64</v>
      </c>
      <c r="AM505">
        <v>1009.64</v>
      </c>
      <c r="AN505">
        <v>1212.8800000000001</v>
      </c>
      <c r="AO505" s="3">
        <f>IF(Base[[#This Row],[Société]]="","",IF(Base[[#This Row],[Date ancienneté]]="",DATEDIF($S505,'Tableau de bord_Effectif'!$A$29,"Y"),DATEDIF($T505,'Tableau de bord_Effectif'!$A$29,"Y")))</f>
        <v>1</v>
      </c>
      <c r="AP505" s="2" t="str">
        <f>IF(Base[[#This Row],[Société]]="","",IF($AO505&gt;35,"6 - Plus de 35 ans",IF($AO505&gt;25,"5 - De 26 à 35 ans",IF($AO505&gt;15,"4 - De 16 à 25 ans",IF($AO505&gt;5,"3 - De 6 à 15 ans",IF($AQ505&gt;0,"2 - De 1 à 5 ans","1 - Moins d'1 an"))))))</f>
        <v>2 - De 1 à 5 ans</v>
      </c>
      <c r="AQ505" s="3">
        <f>IF($A505="","",DATEDIF($I505,'Tableau de bord_Effectif'!$A$29,"Y"))</f>
        <v>19</v>
      </c>
      <c r="AR505" s="2" t="str">
        <f>IF(Base[[#This Row],[Société]]="","",IF($AQ505&gt;55,"6 - Plus de 55 ans",IF($AQ505&gt;45,"5 - De 46 à 55 ans",IF($AQ505&gt;35,"4 - De 36 à 45 ans",IF($AQ505&gt;25,"3 - De 26 à 35 ans",IF($AQ505&gt;17,"2 - De 18 à 25 ans","1 - Moins de 18 ans"))))))</f>
        <v>2 - De 18 à 25 ans</v>
      </c>
      <c r="AS505" s="3">
        <f t="shared" si="7"/>
        <v>1</v>
      </c>
      <c r="AT505" s="3">
        <f>IF(Base[[#This Row],[Société]]="","",YEAR(Base[[#This Row],[Période]]))</f>
        <v>2024</v>
      </c>
      <c r="AU505" s="3">
        <f>IF(A505="","",MONTH(Base[[#This Row],[Période]]))</f>
        <v>5</v>
      </c>
    </row>
    <row r="506" spans="1:47" x14ac:dyDescent="0.25">
      <c r="A506" t="s">
        <v>322</v>
      </c>
      <c r="B506">
        <v>170</v>
      </c>
      <c r="C506" t="s">
        <v>45</v>
      </c>
      <c r="D506" t="s">
        <v>235</v>
      </c>
      <c r="E506" t="str">
        <f>CONCATENATE("Pré",Base[[#This Row],[Nom]])</f>
        <v>PréNom41</v>
      </c>
      <c r="F506" s="4">
        <v>45413</v>
      </c>
      <c r="G506" t="s">
        <v>46</v>
      </c>
      <c r="H506" t="s">
        <v>77</v>
      </c>
      <c r="I506" s="4">
        <v>36804</v>
      </c>
      <c r="S506" s="4">
        <v>44075</v>
      </c>
      <c r="T506" s="4">
        <v>44075</v>
      </c>
      <c r="U506" t="s">
        <v>78</v>
      </c>
      <c r="V506" t="s">
        <v>79</v>
      </c>
      <c r="W506" s="4">
        <v>44805</v>
      </c>
      <c r="X506" s="4">
        <v>44805</v>
      </c>
      <c r="Y506" s="4">
        <v>45535</v>
      </c>
      <c r="Z506">
        <v>81</v>
      </c>
      <c r="AA506" s="4">
        <v>44804</v>
      </c>
      <c r="AB506" t="s">
        <v>103</v>
      </c>
      <c r="AC506" t="s">
        <v>79</v>
      </c>
      <c r="AD506" t="s">
        <v>104</v>
      </c>
      <c r="AE506" t="s">
        <v>51</v>
      </c>
      <c r="AI506" t="s">
        <v>68</v>
      </c>
      <c r="AJ506">
        <v>151.66999999999999</v>
      </c>
      <c r="AK506">
        <v>1077.8399999999999</v>
      </c>
      <c r="AL506">
        <v>7.11</v>
      </c>
      <c r="AM506">
        <v>1081.42</v>
      </c>
      <c r="AN506">
        <v>1270.18</v>
      </c>
      <c r="AO506" s="3">
        <f>IF(Base[[#This Row],[Société]]="","",IF(Base[[#This Row],[Date ancienneté]]="",DATEDIF($S506,'Tableau de bord_Effectif'!$A$29,"Y"),DATEDIF($T506,'Tableau de bord_Effectif'!$A$29,"Y")))</f>
        <v>3</v>
      </c>
      <c r="AP506" s="2" t="str">
        <f>IF(Base[[#This Row],[Société]]="","",IF($AO506&gt;35,"6 - Plus de 35 ans",IF($AO506&gt;25,"5 - De 26 à 35 ans",IF($AO506&gt;15,"4 - De 16 à 25 ans",IF($AO506&gt;5,"3 - De 6 à 15 ans",IF($AQ506&gt;0,"2 - De 1 à 5 ans","1 - Moins d'1 an"))))))</f>
        <v>2 - De 1 à 5 ans</v>
      </c>
      <c r="AQ506" s="3">
        <f>IF($A506="","",DATEDIF($I506,'Tableau de bord_Effectif'!$A$29,"Y"))</f>
        <v>23</v>
      </c>
      <c r="AR506" s="2" t="str">
        <f>IF(Base[[#This Row],[Société]]="","",IF($AQ506&gt;55,"6 - Plus de 55 ans",IF($AQ506&gt;45,"5 - De 46 à 55 ans",IF($AQ506&gt;35,"4 - De 36 à 45 ans",IF($AQ506&gt;25,"3 - De 26 à 35 ans",IF($AQ506&gt;17,"2 - De 18 à 25 ans","1 - Moins de 18 ans"))))))</f>
        <v>2 - De 18 à 25 ans</v>
      </c>
      <c r="AS506" s="3">
        <f t="shared" si="7"/>
        <v>1</v>
      </c>
      <c r="AT506" s="3">
        <f>IF(Base[[#This Row],[Société]]="","",YEAR(Base[[#This Row],[Période]]))</f>
        <v>2024</v>
      </c>
      <c r="AU506" s="3">
        <f>IF(A506="","",MONTH(Base[[#This Row],[Période]]))</f>
        <v>5</v>
      </c>
    </row>
    <row r="507" spans="1:47" x14ac:dyDescent="0.25">
      <c r="A507" t="s">
        <v>322</v>
      </c>
      <c r="B507">
        <v>89</v>
      </c>
      <c r="C507" t="s">
        <v>45</v>
      </c>
      <c r="D507" t="s">
        <v>236</v>
      </c>
      <c r="E507" t="str">
        <f>CONCATENATE("Pré",Base[[#This Row],[Nom]])</f>
        <v>PréNom42</v>
      </c>
      <c r="F507" s="4">
        <v>45413</v>
      </c>
      <c r="G507" t="s">
        <v>46</v>
      </c>
      <c r="H507" t="s">
        <v>94</v>
      </c>
      <c r="I507" s="4">
        <v>27655</v>
      </c>
      <c r="S507" s="4">
        <v>42177</v>
      </c>
      <c r="T507" s="4">
        <v>42177</v>
      </c>
      <c r="U507" t="s">
        <v>48</v>
      </c>
      <c r="X507" s="4">
        <v>42726</v>
      </c>
      <c r="AB507" t="s">
        <v>101</v>
      </c>
      <c r="AC507" t="s">
        <v>55</v>
      </c>
      <c r="AD507" t="s">
        <v>51</v>
      </c>
      <c r="AE507" t="s">
        <v>51</v>
      </c>
      <c r="AF507" t="s">
        <v>63</v>
      </c>
      <c r="AI507" t="s">
        <v>68</v>
      </c>
      <c r="AJ507">
        <v>151.66999999999999</v>
      </c>
      <c r="AK507">
        <v>1810.39</v>
      </c>
      <c r="AL507">
        <v>11.94</v>
      </c>
      <c r="AM507">
        <v>2188.98</v>
      </c>
      <c r="AN507">
        <v>2834.33</v>
      </c>
      <c r="AO507" s="3">
        <f>IF(Base[[#This Row],[Société]]="","",IF(Base[[#This Row],[Date ancienneté]]="",DATEDIF($S507,'Tableau de bord_Effectif'!$A$29,"Y"),DATEDIF($T507,'Tableau de bord_Effectif'!$A$29,"Y")))</f>
        <v>9</v>
      </c>
      <c r="AP507" s="2" t="str">
        <f>IF(Base[[#This Row],[Société]]="","",IF($AO507&gt;35,"6 - Plus de 35 ans",IF($AO507&gt;25,"5 - De 26 à 35 ans",IF($AO507&gt;15,"4 - De 16 à 25 ans",IF($AO507&gt;5,"3 - De 6 à 15 ans",IF($AQ507&gt;0,"2 - De 1 à 5 ans","1 - Moins d'1 an"))))))</f>
        <v>3 - De 6 à 15 ans</v>
      </c>
      <c r="AQ507" s="3">
        <f>IF($A507="","",DATEDIF($I507,'Tableau de bord_Effectif'!$A$29,"Y"))</f>
        <v>48</v>
      </c>
      <c r="AR507" s="2" t="str">
        <f>IF(Base[[#This Row],[Société]]="","",IF($AQ507&gt;55,"6 - Plus de 55 ans",IF($AQ507&gt;45,"5 - De 46 à 55 ans",IF($AQ507&gt;35,"4 - De 36 à 45 ans",IF($AQ507&gt;25,"3 - De 26 à 35 ans",IF($AQ507&gt;17,"2 - De 18 à 25 ans","1 - Moins de 18 ans"))))))</f>
        <v>5 - De 46 à 55 ans</v>
      </c>
      <c r="AS507" s="3">
        <f t="shared" si="7"/>
        <v>1</v>
      </c>
      <c r="AT507" s="3">
        <f>IF(Base[[#This Row],[Société]]="","",YEAR(Base[[#This Row],[Période]]))</f>
        <v>2024</v>
      </c>
      <c r="AU507" s="3">
        <f>IF(A507="","",MONTH(Base[[#This Row],[Période]]))</f>
        <v>5</v>
      </c>
    </row>
    <row r="508" spans="1:47" x14ac:dyDescent="0.25">
      <c r="A508" t="s">
        <v>322</v>
      </c>
      <c r="B508">
        <v>197</v>
      </c>
      <c r="C508" t="s">
        <v>45</v>
      </c>
      <c r="D508" t="s">
        <v>237</v>
      </c>
      <c r="E508" t="str">
        <f>CONCATENATE("Pré",Base[[#This Row],[Nom]])</f>
        <v>PréNom43</v>
      </c>
      <c r="F508" s="4">
        <v>45413</v>
      </c>
      <c r="G508" t="s">
        <v>46</v>
      </c>
      <c r="H508" t="s">
        <v>47</v>
      </c>
      <c r="I508" s="4">
        <v>37089</v>
      </c>
      <c r="S508" s="4">
        <v>44515</v>
      </c>
      <c r="U508" t="s">
        <v>48</v>
      </c>
      <c r="W508" s="4">
        <v>44515</v>
      </c>
      <c r="X508" s="4">
        <v>44515</v>
      </c>
      <c r="AB508" t="s">
        <v>92</v>
      </c>
      <c r="AC508" t="s">
        <v>55</v>
      </c>
      <c r="AD508" t="s">
        <v>51</v>
      </c>
      <c r="AE508" t="s">
        <v>51</v>
      </c>
      <c r="AF508" t="s">
        <v>64</v>
      </c>
      <c r="AI508" t="s">
        <v>68</v>
      </c>
      <c r="AJ508">
        <v>151.66999999999999</v>
      </c>
      <c r="AK508">
        <v>1786.67</v>
      </c>
      <c r="AL508">
        <v>11.78</v>
      </c>
      <c r="AM508">
        <v>2329.87</v>
      </c>
      <c r="AN508">
        <v>3094.76</v>
      </c>
      <c r="AO508" s="3">
        <f>IF(Base[[#This Row],[Société]]="","",IF(Base[[#This Row],[Date ancienneté]]="",DATEDIF($S508,'Tableau de bord_Effectif'!$A$29,"Y"),DATEDIF($T508,'Tableau de bord_Effectif'!$A$29,"Y")))</f>
        <v>2</v>
      </c>
      <c r="AP508" s="2" t="str">
        <f>IF(Base[[#This Row],[Société]]="","",IF($AO508&gt;35,"6 - Plus de 35 ans",IF($AO508&gt;25,"5 - De 26 à 35 ans",IF($AO508&gt;15,"4 - De 16 à 25 ans",IF($AO508&gt;5,"3 - De 6 à 15 ans",IF($AQ508&gt;0,"2 - De 1 à 5 ans","1 - Moins d'1 an"))))))</f>
        <v>2 - De 1 à 5 ans</v>
      </c>
      <c r="AQ508" s="3">
        <f>IF($A508="","",DATEDIF($I508,'Tableau de bord_Effectif'!$A$29,"Y"))</f>
        <v>23</v>
      </c>
      <c r="AR508" s="2" t="str">
        <f>IF(Base[[#This Row],[Société]]="","",IF($AQ508&gt;55,"6 - Plus de 55 ans",IF($AQ508&gt;45,"5 - De 46 à 55 ans",IF($AQ508&gt;35,"4 - De 36 à 45 ans",IF($AQ508&gt;25,"3 - De 26 à 35 ans",IF($AQ508&gt;17,"2 - De 18 à 25 ans","1 - Moins de 18 ans"))))))</f>
        <v>2 - De 18 à 25 ans</v>
      </c>
      <c r="AS508" s="3">
        <f t="shared" si="7"/>
        <v>1</v>
      </c>
      <c r="AT508" s="3">
        <f>IF(Base[[#This Row],[Société]]="","",YEAR(Base[[#This Row],[Période]]))</f>
        <v>2024</v>
      </c>
      <c r="AU508" s="3">
        <f>IF(A508="","",MONTH(Base[[#This Row],[Période]]))</f>
        <v>5</v>
      </c>
    </row>
    <row r="509" spans="1:47" x14ac:dyDescent="0.25">
      <c r="A509" t="s">
        <v>322</v>
      </c>
      <c r="B509">
        <v>245</v>
      </c>
      <c r="C509" t="s">
        <v>45</v>
      </c>
      <c r="D509" t="s">
        <v>238</v>
      </c>
      <c r="E509" t="str">
        <f>CONCATENATE("Pré",Base[[#This Row],[Nom]])</f>
        <v>PréNom44</v>
      </c>
      <c r="F509" s="4">
        <v>45413</v>
      </c>
      <c r="G509" t="s">
        <v>46</v>
      </c>
      <c r="H509" t="s">
        <v>47</v>
      </c>
      <c r="I509" s="4">
        <v>38328</v>
      </c>
      <c r="S509" s="4">
        <v>45139</v>
      </c>
      <c r="U509" t="s">
        <v>78</v>
      </c>
      <c r="V509" t="s">
        <v>79</v>
      </c>
      <c r="W509" s="4">
        <v>45139</v>
      </c>
      <c r="X509" s="4">
        <v>45139</v>
      </c>
      <c r="Y509" s="4">
        <v>45869</v>
      </c>
      <c r="Z509">
        <v>81</v>
      </c>
      <c r="AB509" t="s">
        <v>103</v>
      </c>
      <c r="AC509" t="s">
        <v>79</v>
      </c>
      <c r="AD509" t="s">
        <v>51</v>
      </c>
      <c r="AE509" t="s">
        <v>51</v>
      </c>
      <c r="AI509" t="s">
        <v>68</v>
      </c>
      <c r="AJ509">
        <v>151.66999999999999</v>
      </c>
      <c r="AK509">
        <v>883.48</v>
      </c>
      <c r="AL509">
        <v>5.83</v>
      </c>
      <c r="AM509">
        <v>807.11</v>
      </c>
      <c r="AN509">
        <v>1044.69</v>
      </c>
      <c r="AO509" s="3">
        <f>IF(Base[[#This Row],[Société]]="","",IF(Base[[#This Row],[Date ancienneté]]="",DATEDIF($S509,'Tableau de bord_Effectif'!$A$29,"Y"),DATEDIF($T509,'Tableau de bord_Effectif'!$A$29,"Y")))</f>
        <v>0</v>
      </c>
      <c r="AP509" s="2" t="str">
        <f>IF(Base[[#This Row],[Société]]="","",IF($AO509&gt;35,"6 - Plus de 35 ans",IF($AO509&gt;25,"5 - De 26 à 35 ans",IF($AO509&gt;15,"4 - De 16 à 25 ans",IF($AO509&gt;5,"3 - De 6 à 15 ans",IF($AQ509&gt;0,"2 - De 1 à 5 ans","1 - Moins d'1 an"))))))</f>
        <v>2 - De 1 à 5 ans</v>
      </c>
      <c r="AQ509" s="3">
        <f>IF($A509="","",DATEDIF($I509,'Tableau de bord_Effectif'!$A$29,"Y"))</f>
        <v>19</v>
      </c>
      <c r="AR509" s="2" t="str">
        <f>IF(Base[[#This Row],[Société]]="","",IF($AQ509&gt;55,"6 - Plus de 55 ans",IF($AQ509&gt;45,"5 - De 46 à 55 ans",IF($AQ509&gt;35,"4 - De 36 à 45 ans",IF($AQ509&gt;25,"3 - De 26 à 35 ans",IF($AQ509&gt;17,"2 - De 18 à 25 ans","1 - Moins de 18 ans"))))))</f>
        <v>2 - De 18 à 25 ans</v>
      </c>
      <c r="AS509" s="3">
        <f t="shared" si="7"/>
        <v>1</v>
      </c>
      <c r="AT509" s="3">
        <f>IF(Base[[#This Row],[Société]]="","",YEAR(Base[[#This Row],[Période]]))</f>
        <v>2024</v>
      </c>
      <c r="AU509" s="3">
        <f>IF(A509="","",MONTH(Base[[#This Row],[Période]]))</f>
        <v>5</v>
      </c>
    </row>
    <row r="510" spans="1:47" x14ac:dyDescent="0.25">
      <c r="A510" t="s">
        <v>322</v>
      </c>
      <c r="B510">
        <v>225</v>
      </c>
      <c r="C510" t="s">
        <v>45</v>
      </c>
      <c r="D510" t="s">
        <v>239</v>
      </c>
      <c r="E510" t="str">
        <f>CONCATENATE("Pré",Base[[#This Row],[Nom]])</f>
        <v>PréNom45</v>
      </c>
      <c r="F510" s="4">
        <v>45413</v>
      </c>
      <c r="G510" t="s">
        <v>46</v>
      </c>
      <c r="H510" t="s">
        <v>47</v>
      </c>
      <c r="I510" s="4">
        <v>33622</v>
      </c>
      <c r="S510" s="4">
        <v>44805</v>
      </c>
      <c r="T510" s="4">
        <v>44805</v>
      </c>
      <c r="U510" t="s">
        <v>48</v>
      </c>
      <c r="W510" s="4">
        <v>44805</v>
      </c>
      <c r="X510" s="4">
        <v>44805</v>
      </c>
      <c r="AB510" t="s">
        <v>95</v>
      </c>
      <c r="AC510" t="s">
        <v>55</v>
      </c>
      <c r="AD510" t="s">
        <v>51</v>
      </c>
      <c r="AE510" t="s">
        <v>51</v>
      </c>
      <c r="AF510" t="s">
        <v>63</v>
      </c>
      <c r="AI510" t="s">
        <v>68</v>
      </c>
      <c r="AJ510">
        <v>151.66999999999999</v>
      </c>
      <c r="AK510">
        <v>1810.39</v>
      </c>
      <c r="AL510">
        <v>11.94</v>
      </c>
      <c r="AM510">
        <v>2281.84</v>
      </c>
      <c r="AN510">
        <v>2975.59</v>
      </c>
      <c r="AO510" s="3">
        <f>IF(Base[[#This Row],[Société]]="","",IF(Base[[#This Row],[Date ancienneté]]="",DATEDIF($S510,'Tableau de bord_Effectif'!$A$29,"Y"),DATEDIF($T510,'Tableau de bord_Effectif'!$A$29,"Y")))</f>
        <v>1</v>
      </c>
      <c r="AP510" s="2" t="str">
        <f>IF(Base[[#This Row],[Société]]="","",IF($AO510&gt;35,"6 - Plus de 35 ans",IF($AO510&gt;25,"5 - De 26 à 35 ans",IF($AO510&gt;15,"4 - De 16 à 25 ans",IF($AO510&gt;5,"3 - De 6 à 15 ans",IF($AQ510&gt;0,"2 - De 1 à 5 ans","1 - Moins d'1 an"))))))</f>
        <v>2 - De 1 à 5 ans</v>
      </c>
      <c r="AQ510" s="3">
        <f>IF($A510="","",DATEDIF($I510,'Tableau de bord_Effectif'!$A$29,"Y"))</f>
        <v>32</v>
      </c>
      <c r="AR510" s="2" t="str">
        <f>IF(Base[[#This Row],[Société]]="","",IF($AQ510&gt;55,"6 - Plus de 55 ans",IF($AQ510&gt;45,"5 - De 46 à 55 ans",IF($AQ510&gt;35,"4 - De 36 à 45 ans",IF($AQ510&gt;25,"3 - De 26 à 35 ans",IF($AQ510&gt;17,"2 - De 18 à 25 ans","1 - Moins de 18 ans"))))))</f>
        <v>3 - De 26 à 35 ans</v>
      </c>
      <c r="AS510" s="3">
        <f t="shared" si="7"/>
        <v>1</v>
      </c>
      <c r="AT510" s="3">
        <f>IF(Base[[#This Row],[Société]]="","",YEAR(Base[[#This Row],[Période]]))</f>
        <v>2024</v>
      </c>
      <c r="AU510" s="3">
        <f>IF(A510="","",MONTH(Base[[#This Row],[Période]]))</f>
        <v>5</v>
      </c>
    </row>
    <row r="511" spans="1:47" x14ac:dyDescent="0.25">
      <c r="A511" t="s">
        <v>322</v>
      </c>
      <c r="B511">
        <v>56</v>
      </c>
      <c r="C511" t="s">
        <v>45</v>
      </c>
      <c r="D511" t="s">
        <v>240</v>
      </c>
      <c r="E511" t="str">
        <f>CONCATENATE("Pré",Base[[#This Row],[Nom]])</f>
        <v>PréNom46</v>
      </c>
      <c r="F511" s="4">
        <v>45413</v>
      </c>
      <c r="G511" t="s">
        <v>46</v>
      </c>
      <c r="H511" t="s">
        <v>47</v>
      </c>
      <c r="I511" s="4">
        <v>24292</v>
      </c>
      <c r="S511" s="4">
        <v>41308</v>
      </c>
      <c r="T511" s="4">
        <v>32489</v>
      </c>
      <c r="U511" t="s">
        <v>48</v>
      </c>
      <c r="X511" s="4">
        <v>37655</v>
      </c>
      <c r="AB511" t="s">
        <v>107</v>
      </c>
      <c r="AC511" t="s">
        <v>55</v>
      </c>
      <c r="AD511" t="s">
        <v>51</v>
      </c>
      <c r="AE511" t="s">
        <v>51</v>
      </c>
      <c r="AF511" t="s">
        <v>63</v>
      </c>
      <c r="AI511" t="s">
        <v>68</v>
      </c>
      <c r="AJ511">
        <v>151.66999999999999</v>
      </c>
      <c r="AK511">
        <v>1810.39</v>
      </c>
      <c r="AL511">
        <v>11.94</v>
      </c>
      <c r="AM511">
        <v>2170.44</v>
      </c>
      <c r="AN511">
        <v>2787.88</v>
      </c>
      <c r="AO511" s="3">
        <f>IF(Base[[#This Row],[Société]]="","",IF(Base[[#This Row],[Date ancienneté]]="",DATEDIF($S511,'Tableau de bord_Effectif'!$A$29,"Y"),DATEDIF($T511,'Tableau de bord_Effectif'!$A$29,"Y")))</f>
        <v>35</v>
      </c>
      <c r="AP511" s="2" t="str">
        <f>IF(Base[[#This Row],[Société]]="","",IF($AO511&gt;35,"6 - Plus de 35 ans",IF($AO511&gt;25,"5 - De 26 à 35 ans",IF($AO511&gt;15,"4 - De 16 à 25 ans",IF($AO511&gt;5,"3 - De 6 à 15 ans",IF($AQ511&gt;0,"2 - De 1 à 5 ans","1 - Moins d'1 an"))))))</f>
        <v>5 - De 26 à 35 ans</v>
      </c>
      <c r="AQ511" s="3">
        <f>IF($A511="","",DATEDIF($I511,'Tableau de bord_Effectif'!$A$29,"Y"))</f>
        <v>58</v>
      </c>
      <c r="AR511" s="2" t="str">
        <f>IF(Base[[#This Row],[Société]]="","",IF($AQ511&gt;55,"6 - Plus de 55 ans",IF($AQ511&gt;45,"5 - De 46 à 55 ans",IF($AQ511&gt;35,"4 - De 36 à 45 ans",IF($AQ511&gt;25,"3 - De 26 à 35 ans",IF($AQ511&gt;17,"2 - De 18 à 25 ans","1 - Moins de 18 ans"))))))</f>
        <v>6 - Plus de 55 ans</v>
      </c>
      <c r="AS511" s="3">
        <f t="shared" si="7"/>
        <v>1</v>
      </c>
      <c r="AT511" s="3">
        <f>IF(Base[[#This Row],[Société]]="","",YEAR(Base[[#This Row],[Période]]))</f>
        <v>2024</v>
      </c>
      <c r="AU511" s="3">
        <f>IF(A511="","",MONTH(Base[[#This Row],[Période]]))</f>
        <v>5</v>
      </c>
    </row>
    <row r="512" spans="1:47" x14ac:dyDescent="0.25">
      <c r="A512" t="s">
        <v>322</v>
      </c>
      <c r="B512">
        <v>253</v>
      </c>
      <c r="C512" t="s">
        <v>45</v>
      </c>
      <c r="D512" t="s">
        <v>241</v>
      </c>
      <c r="E512" t="str">
        <f>CONCATENATE("Pré",Base[[#This Row],[Nom]])</f>
        <v>PréNom47</v>
      </c>
      <c r="F512" s="4">
        <v>45413</v>
      </c>
      <c r="G512" t="s">
        <v>46</v>
      </c>
      <c r="H512" t="s">
        <v>47</v>
      </c>
      <c r="I512" s="4">
        <v>32748</v>
      </c>
      <c r="S512" s="4">
        <v>45352</v>
      </c>
      <c r="U512" t="s">
        <v>48</v>
      </c>
      <c r="W512" s="4">
        <v>45352</v>
      </c>
      <c r="X512" s="4">
        <v>45352</v>
      </c>
      <c r="AB512" t="s">
        <v>95</v>
      </c>
      <c r="AC512" t="s">
        <v>55</v>
      </c>
      <c r="AD512" t="s">
        <v>51</v>
      </c>
      <c r="AE512" t="s">
        <v>51</v>
      </c>
      <c r="AF512" t="s">
        <v>63</v>
      </c>
      <c r="AI512" t="s">
        <v>68</v>
      </c>
      <c r="AJ512">
        <v>151.66999999999999</v>
      </c>
      <c r="AK512">
        <v>1810.39</v>
      </c>
      <c r="AL512">
        <v>11.94</v>
      </c>
      <c r="AM512">
        <v>2145</v>
      </c>
      <c r="AN512">
        <v>2743.07</v>
      </c>
      <c r="AO512" s="3">
        <f>IF(Base[[#This Row],[Société]]="","",IF(Base[[#This Row],[Date ancienneté]]="",DATEDIF($S512,'Tableau de bord_Effectif'!$A$29,"Y"),DATEDIF($T512,'Tableau de bord_Effectif'!$A$29,"Y")))</f>
        <v>0</v>
      </c>
      <c r="AP512" s="2" t="str">
        <f>IF(Base[[#This Row],[Société]]="","",IF($AO512&gt;35,"6 - Plus de 35 ans",IF($AO512&gt;25,"5 - De 26 à 35 ans",IF($AO512&gt;15,"4 - De 16 à 25 ans",IF($AO512&gt;5,"3 - De 6 à 15 ans",IF($AQ512&gt;0,"2 - De 1 à 5 ans","1 - Moins d'1 an"))))))</f>
        <v>2 - De 1 à 5 ans</v>
      </c>
      <c r="AQ512" s="3">
        <f>IF($A512="","",DATEDIF($I512,'Tableau de bord_Effectif'!$A$29,"Y"))</f>
        <v>34</v>
      </c>
      <c r="AR512" s="2" t="str">
        <f>IF(Base[[#This Row],[Société]]="","",IF($AQ512&gt;55,"6 - Plus de 55 ans",IF($AQ512&gt;45,"5 - De 46 à 55 ans",IF($AQ512&gt;35,"4 - De 36 à 45 ans",IF($AQ512&gt;25,"3 - De 26 à 35 ans",IF($AQ512&gt;17,"2 - De 18 à 25 ans","1 - Moins de 18 ans"))))))</f>
        <v>3 - De 26 à 35 ans</v>
      </c>
      <c r="AS512" s="3">
        <f t="shared" si="7"/>
        <v>1</v>
      </c>
      <c r="AT512" s="3">
        <f>IF(Base[[#This Row],[Société]]="","",YEAR(Base[[#This Row],[Période]]))</f>
        <v>2024</v>
      </c>
      <c r="AU512" s="3">
        <f>IF(A512="","",MONTH(Base[[#This Row],[Période]]))</f>
        <v>5</v>
      </c>
    </row>
    <row r="513" spans="1:47" x14ac:dyDescent="0.25">
      <c r="A513" t="s">
        <v>322</v>
      </c>
      <c r="B513">
        <v>176</v>
      </c>
      <c r="C513" t="s">
        <v>45</v>
      </c>
      <c r="D513" t="s">
        <v>242</v>
      </c>
      <c r="E513" t="str">
        <f>CONCATENATE("Pré",Base[[#This Row],[Nom]])</f>
        <v>PréNom48</v>
      </c>
      <c r="F513" s="4">
        <v>45413</v>
      </c>
      <c r="G513" t="s">
        <v>46</v>
      </c>
      <c r="H513" t="s">
        <v>47</v>
      </c>
      <c r="I513" s="4">
        <v>24805</v>
      </c>
      <c r="S513" s="4">
        <v>44109</v>
      </c>
      <c r="T513" s="4">
        <v>44109</v>
      </c>
      <c r="U513" t="s">
        <v>48</v>
      </c>
      <c r="W513" s="4">
        <v>44109</v>
      </c>
      <c r="X513" s="4">
        <v>44109</v>
      </c>
      <c r="AB513" t="s">
        <v>107</v>
      </c>
      <c r="AC513" t="s">
        <v>55</v>
      </c>
      <c r="AD513" t="s">
        <v>51</v>
      </c>
      <c r="AE513" t="s">
        <v>51</v>
      </c>
      <c r="AF513" t="s">
        <v>63</v>
      </c>
      <c r="AI513" t="s">
        <v>68</v>
      </c>
      <c r="AJ513">
        <v>151.66999999999999</v>
      </c>
      <c r="AK513">
        <v>1810.39</v>
      </c>
      <c r="AL513">
        <v>11.94</v>
      </c>
      <c r="AM513">
        <v>2413.96</v>
      </c>
      <c r="AN513">
        <v>3199.67</v>
      </c>
      <c r="AO513" s="3">
        <f>IF(Base[[#This Row],[Société]]="","",IF(Base[[#This Row],[Date ancienneté]]="",DATEDIF($S513,'Tableau de bord_Effectif'!$A$29,"Y"),DATEDIF($T513,'Tableau de bord_Effectif'!$A$29,"Y")))</f>
        <v>3</v>
      </c>
      <c r="AP513" s="2" t="str">
        <f>IF(Base[[#This Row],[Société]]="","",IF($AO513&gt;35,"6 - Plus de 35 ans",IF($AO513&gt;25,"5 - De 26 à 35 ans",IF($AO513&gt;15,"4 - De 16 à 25 ans",IF($AO513&gt;5,"3 - De 6 à 15 ans",IF($AQ513&gt;0,"2 - De 1 à 5 ans","1 - Moins d'1 an"))))))</f>
        <v>2 - De 1 à 5 ans</v>
      </c>
      <c r="AQ513" s="3">
        <f>IF($A513="","",DATEDIF($I513,'Tableau de bord_Effectif'!$A$29,"Y"))</f>
        <v>56</v>
      </c>
      <c r="AR513" s="2" t="str">
        <f>IF(Base[[#This Row],[Société]]="","",IF($AQ513&gt;55,"6 - Plus de 55 ans",IF($AQ513&gt;45,"5 - De 46 à 55 ans",IF($AQ513&gt;35,"4 - De 36 à 45 ans",IF($AQ513&gt;25,"3 - De 26 à 35 ans",IF($AQ513&gt;17,"2 - De 18 à 25 ans","1 - Moins de 18 ans"))))))</f>
        <v>6 - Plus de 55 ans</v>
      </c>
      <c r="AS513" s="3">
        <f t="shared" si="7"/>
        <v>1</v>
      </c>
      <c r="AT513" s="3">
        <f>IF(Base[[#This Row],[Société]]="","",YEAR(Base[[#This Row],[Période]]))</f>
        <v>2024</v>
      </c>
      <c r="AU513" s="3">
        <f>IF(A513="","",MONTH(Base[[#This Row],[Période]]))</f>
        <v>5</v>
      </c>
    </row>
    <row r="514" spans="1:47" x14ac:dyDescent="0.25">
      <c r="A514" t="s">
        <v>322</v>
      </c>
      <c r="B514">
        <v>58</v>
      </c>
      <c r="C514" t="s">
        <v>45</v>
      </c>
      <c r="D514" t="s">
        <v>243</v>
      </c>
      <c r="E514" t="str">
        <f>CONCATENATE("Pré",Base[[#This Row],[Nom]])</f>
        <v>PréNom49</v>
      </c>
      <c r="F514" s="4">
        <v>45413</v>
      </c>
      <c r="G514" t="s">
        <v>46</v>
      </c>
      <c r="H514" t="s">
        <v>83</v>
      </c>
      <c r="I514" s="4">
        <v>24064</v>
      </c>
      <c r="S514" s="4">
        <v>37655</v>
      </c>
      <c r="T514" s="4">
        <v>31659</v>
      </c>
      <c r="U514" t="s">
        <v>48</v>
      </c>
      <c r="X514" s="4">
        <v>37655</v>
      </c>
      <c r="AB514" t="s">
        <v>98</v>
      </c>
      <c r="AC514" t="s">
        <v>55</v>
      </c>
      <c r="AD514" t="s">
        <v>51</v>
      </c>
      <c r="AE514" t="s">
        <v>51</v>
      </c>
      <c r="AF514" t="s">
        <v>66</v>
      </c>
      <c r="AI514" t="s">
        <v>68</v>
      </c>
      <c r="AJ514">
        <v>151.66999999999999</v>
      </c>
      <c r="AK514">
        <v>1971.71</v>
      </c>
      <c r="AL514">
        <v>13</v>
      </c>
      <c r="AM514">
        <v>4.53</v>
      </c>
      <c r="AN514">
        <v>5.52</v>
      </c>
      <c r="AO514" s="3">
        <f>IF(Base[[#This Row],[Société]]="","",IF(Base[[#This Row],[Date ancienneté]]="",DATEDIF($S514,'Tableau de bord_Effectif'!$A$29,"Y"),DATEDIF($T514,'Tableau de bord_Effectif'!$A$29,"Y")))</f>
        <v>37</v>
      </c>
      <c r="AP514" s="2" t="str">
        <f>IF(Base[[#This Row],[Société]]="","",IF($AO514&gt;35,"6 - Plus de 35 ans",IF($AO514&gt;25,"5 - De 26 à 35 ans",IF($AO514&gt;15,"4 - De 16 à 25 ans",IF($AO514&gt;5,"3 - De 6 à 15 ans",IF($AQ514&gt;0,"2 - De 1 à 5 ans","1 - Moins d'1 an"))))))</f>
        <v>6 - Plus de 35 ans</v>
      </c>
      <c r="AQ514" s="3">
        <f>IF($A514="","",DATEDIF($I514,'Tableau de bord_Effectif'!$A$29,"Y"))</f>
        <v>58</v>
      </c>
      <c r="AR514" s="2" t="str">
        <f>IF(Base[[#This Row],[Société]]="","",IF($AQ514&gt;55,"6 - Plus de 55 ans",IF($AQ514&gt;45,"5 - De 46 à 55 ans",IF($AQ514&gt;35,"4 - De 36 à 45 ans",IF($AQ514&gt;25,"3 - De 26 à 35 ans",IF($AQ514&gt;17,"2 - De 18 à 25 ans","1 - Moins de 18 ans"))))))</f>
        <v>6 - Plus de 55 ans</v>
      </c>
      <c r="AS514" s="3">
        <f t="shared" ref="AS514:AS577" si="8">IF(A514="","",IF($G514="Homme",1,-1))</f>
        <v>1</v>
      </c>
      <c r="AT514" s="3">
        <f>IF(Base[[#This Row],[Société]]="","",YEAR(Base[[#This Row],[Période]]))</f>
        <v>2024</v>
      </c>
      <c r="AU514" s="3">
        <f>IF(A514="","",MONTH(Base[[#This Row],[Période]]))</f>
        <v>5</v>
      </c>
    </row>
    <row r="515" spans="1:47" x14ac:dyDescent="0.25">
      <c r="A515" t="s">
        <v>322</v>
      </c>
      <c r="B515">
        <v>186</v>
      </c>
      <c r="C515" t="s">
        <v>45</v>
      </c>
      <c r="D515" t="s">
        <v>244</v>
      </c>
      <c r="E515" t="str">
        <f>CONCATENATE("Pré",Base[[#This Row],[Nom]])</f>
        <v>PréNom50</v>
      </c>
      <c r="F515" s="4">
        <v>45413</v>
      </c>
      <c r="G515" t="s">
        <v>46</v>
      </c>
      <c r="H515" t="s">
        <v>47</v>
      </c>
      <c r="I515" s="4">
        <v>37671</v>
      </c>
      <c r="S515" s="4">
        <v>44378</v>
      </c>
      <c r="U515" t="s">
        <v>48</v>
      </c>
      <c r="W515" s="4">
        <v>45170</v>
      </c>
      <c r="X515" s="4">
        <v>45381</v>
      </c>
      <c r="Y515" s="4">
        <v>45443</v>
      </c>
      <c r="Z515">
        <v>59</v>
      </c>
      <c r="AA515" s="4">
        <v>45443</v>
      </c>
      <c r="AB515" t="s">
        <v>92</v>
      </c>
      <c r="AC515" t="s">
        <v>55</v>
      </c>
      <c r="AD515" t="s">
        <v>51</v>
      </c>
      <c r="AE515" t="s">
        <v>51</v>
      </c>
      <c r="AF515" t="s">
        <v>64</v>
      </c>
      <c r="AI515" t="s">
        <v>68</v>
      </c>
      <c r="AJ515">
        <v>151.66999999999999</v>
      </c>
      <c r="AK515">
        <v>1786.67</v>
      </c>
      <c r="AL515">
        <v>11.78</v>
      </c>
      <c r="AM515">
        <v>2204.73</v>
      </c>
      <c r="AN515">
        <v>2787.6</v>
      </c>
      <c r="AO515" s="3">
        <f>IF(Base[[#This Row],[Société]]="","",IF(Base[[#This Row],[Date ancienneté]]="",DATEDIF($S515,'Tableau de bord_Effectif'!$A$29,"Y"),DATEDIF($T515,'Tableau de bord_Effectif'!$A$29,"Y")))</f>
        <v>3</v>
      </c>
      <c r="AP515" s="2" t="str">
        <f>IF(Base[[#This Row],[Société]]="","",IF($AO515&gt;35,"6 - Plus de 35 ans",IF($AO515&gt;25,"5 - De 26 à 35 ans",IF($AO515&gt;15,"4 - De 16 à 25 ans",IF($AO515&gt;5,"3 - De 6 à 15 ans",IF($AQ515&gt;0,"2 - De 1 à 5 ans","1 - Moins d'1 an"))))))</f>
        <v>2 - De 1 à 5 ans</v>
      </c>
      <c r="AQ515" s="3">
        <f>IF($A515="","",DATEDIF($I515,'Tableau de bord_Effectif'!$A$29,"Y"))</f>
        <v>21</v>
      </c>
      <c r="AR515" s="2" t="str">
        <f>IF(Base[[#This Row],[Société]]="","",IF($AQ515&gt;55,"6 - Plus de 55 ans",IF($AQ515&gt;45,"5 - De 46 à 55 ans",IF($AQ515&gt;35,"4 - De 36 à 45 ans",IF($AQ515&gt;25,"3 - De 26 à 35 ans",IF($AQ515&gt;17,"2 - De 18 à 25 ans","1 - Moins de 18 ans"))))))</f>
        <v>2 - De 18 à 25 ans</v>
      </c>
      <c r="AS515" s="3">
        <f t="shared" si="8"/>
        <v>1</v>
      </c>
      <c r="AT515" s="3">
        <f>IF(Base[[#This Row],[Société]]="","",YEAR(Base[[#This Row],[Période]]))</f>
        <v>2024</v>
      </c>
      <c r="AU515" s="3">
        <f>IF(A515="","",MONTH(Base[[#This Row],[Période]]))</f>
        <v>5</v>
      </c>
    </row>
    <row r="516" spans="1:47" x14ac:dyDescent="0.25">
      <c r="A516" t="s">
        <v>322</v>
      </c>
      <c r="B516">
        <v>195</v>
      </c>
      <c r="C516" t="s">
        <v>45</v>
      </c>
      <c r="D516" t="s">
        <v>245</v>
      </c>
      <c r="E516" t="str">
        <f>CONCATENATE("Pré",Base[[#This Row],[Nom]])</f>
        <v>PréNom51</v>
      </c>
      <c r="F516" s="4">
        <v>45413</v>
      </c>
      <c r="G516" t="s">
        <v>46</v>
      </c>
      <c r="H516" t="s">
        <v>47</v>
      </c>
      <c r="I516" s="4">
        <v>36496</v>
      </c>
      <c r="S516" s="4">
        <v>44470</v>
      </c>
      <c r="U516" t="s">
        <v>48</v>
      </c>
      <c r="W516" s="4">
        <v>44470</v>
      </c>
      <c r="X516" s="4">
        <v>44470</v>
      </c>
      <c r="AB516" t="s">
        <v>97</v>
      </c>
      <c r="AC516" t="s">
        <v>55</v>
      </c>
      <c r="AD516" t="s">
        <v>51</v>
      </c>
      <c r="AE516" t="s">
        <v>51</v>
      </c>
      <c r="AF516" t="s">
        <v>56</v>
      </c>
      <c r="AI516" t="s">
        <v>68</v>
      </c>
      <c r="AJ516">
        <v>151.66999999999999</v>
      </c>
      <c r="AK516">
        <v>1792.56</v>
      </c>
      <c r="AL516">
        <v>11.82</v>
      </c>
      <c r="AM516">
        <v>2171.85</v>
      </c>
      <c r="AN516">
        <v>2812.01</v>
      </c>
      <c r="AO516" s="3">
        <f>IF(Base[[#This Row],[Société]]="","",IF(Base[[#This Row],[Date ancienneté]]="",DATEDIF($S516,'Tableau de bord_Effectif'!$A$29,"Y"),DATEDIF($T516,'Tableau de bord_Effectif'!$A$29,"Y")))</f>
        <v>2</v>
      </c>
      <c r="AP516" s="2" t="str">
        <f>IF(Base[[#This Row],[Société]]="","",IF($AO516&gt;35,"6 - Plus de 35 ans",IF($AO516&gt;25,"5 - De 26 à 35 ans",IF($AO516&gt;15,"4 - De 16 à 25 ans",IF($AO516&gt;5,"3 - De 6 à 15 ans",IF($AQ516&gt;0,"2 - De 1 à 5 ans","1 - Moins d'1 an"))))))</f>
        <v>2 - De 1 à 5 ans</v>
      </c>
      <c r="AQ516" s="3">
        <f>IF($A516="","",DATEDIF($I516,'Tableau de bord_Effectif'!$A$29,"Y"))</f>
        <v>24</v>
      </c>
      <c r="AR516" s="2" t="str">
        <f>IF(Base[[#This Row],[Société]]="","",IF($AQ516&gt;55,"6 - Plus de 55 ans",IF($AQ516&gt;45,"5 - De 46 à 55 ans",IF($AQ516&gt;35,"4 - De 36 à 45 ans",IF($AQ516&gt;25,"3 - De 26 à 35 ans",IF($AQ516&gt;17,"2 - De 18 à 25 ans","1 - Moins de 18 ans"))))))</f>
        <v>2 - De 18 à 25 ans</v>
      </c>
      <c r="AS516" s="3">
        <f t="shared" si="8"/>
        <v>1</v>
      </c>
      <c r="AT516" s="3">
        <f>IF(Base[[#This Row],[Société]]="","",YEAR(Base[[#This Row],[Période]]))</f>
        <v>2024</v>
      </c>
      <c r="AU516" s="3">
        <f>IF(A516="","",MONTH(Base[[#This Row],[Période]]))</f>
        <v>5</v>
      </c>
    </row>
    <row r="517" spans="1:47" x14ac:dyDescent="0.25">
      <c r="A517" t="s">
        <v>322</v>
      </c>
      <c r="B517">
        <v>59</v>
      </c>
      <c r="C517" t="s">
        <v>45</v>
      </c>
      <c r="D517" t="s">
        <v>246</v>
      </c>
      <c r="E517" t="str">
        <f>CONCATENATE("Pré",Base[[#This Row],[Nom]])</f>
        <v>PréNom52</v>
      </c>
      <c r="F517" s="4">
        <v>45413</v>
      </c>
      <c r="G517" t="s">
        <v>46</v>
      </c>
      <c r="H517" t="s">
        <v>47</v>
      </c>
      <c r="I517" s="4">
        <v>24210</v>
      </c>
      <c r="S517" s="4">
        <v>37655</v>
      </c>
      <c r="T517" s="4">
        <v>37361</v>
      </c>
      <c r="U517" t="s">
        <v>48</v>
      </c>
      <c r="X517" s="4">
        <v>37655</v>
      </c>
      <c r="AB517" t="s">
        <v>98</v>
      </c>
      <c r="AC517" t="s">
        <v>55</v>
      </c>
      <c r="AD517" t="s">
        <v>51</v>
      </c>
      <c r="AE517" t="s">
        <v>51</v>
      </c>
      <c r="AF517" t="s">
        <v>66</v>
      </c>
      <c r="AI517" t="s">
        <v>68</v>
      </c>
      <c r="AJ517">
        <v>151.66999999999999</v>
      </c>
      <c r="AK517">
        <v>1908.49</v>
      </c>
      <c r="AL517">
        <v>12.58</v>
      </c>
      <c r="AM517">
        <v>2683.52</v>
      </c>
      <c r="AN517">
        <v>3725.66</v>
      </c>
      <c r="AO517" s="3">
        <f>IF(Base[[#This Row],[Société]]="","",IF(Base[[#This Row],[Date ancienneté]]="",DATEDIF($S517,'Tableau de bord_Effectif'!$A$29,"Y"),DATEDIF($T517,'Tableau de bord_Effectif'!$A$29,"Y")))</f>
        <v>22</v>
      </c>
      <c r="AP517" s="2" t="str">
        <f>IF(Base[[#This Row],[Société]]="","",IF($AO517&gt;35,"6 - Plus de 35 ans",IF($AO517&gt;25,"5 - De 26 à 35 ans",IF($AO517&gt;15,"4 - De 16 à 25 ans",IF($AO517&gt;5,"3 - De 6 à 15 ans",IF($AQ517&gt;0,"2 - De 1 à 5 ans","1 - Moins d'1 an"))))))</f>
        <v>4 - De 16 à 25 ans</v>
      </c>
      <c r="AQ517" s="3">
        <f>IF($A517="","",DATEDIF($I517,'Tableau de bord_Effectif'!$A$29,"Y"))</f>
        <v>58</v>
      </c>
      <c r="AR517" s="2" t="str">
        <f>IF(Base[[#This Row],[Société]]="","",IF($AQ517&gt;55,"6 - Plus de 55 ans",IF($AQ517&gt;45,"5 - De 46 à 55 ans",IF($AQ517&gt;35,"4 - De 36 à 45 ans",IF($AQ517&gt;25,"3 - De 26 à 35 ans",IF($AQ517&gt;17,"2 - De 18 à 25 ans","1 - Moins de 18 ans"))))))</f>
        <v>6 - Plus de 55 ans</v>
      </c>
      <c r="AS517" s="3">
        <f t="shared" si="8"/>
        <v>1</v>
      </c>
      <c r="AT517" s="3">
        <f>IF(Base[[#This Row],[Société]]="","",YEAR(Base[[#This Row],[Période]]))</f>
        <v>2024</v>
      </c>
      <c r="AU517" s="3">
        <f>IF(A517="","",MONTH(Base[[#This Row],[Période]]))</f>
        <v>5</v>
      </c>
    </row>
    <row r="518" spans="1:47" x14ac:dyDescent="0.25">
      <c r="A518" t="s">
        <v>322</v>
      </c>
      <c r="B518">
        <v>60</v>
      </c>
      <c r="C518" t="s">
        <v>45</v>
      </c>
      <c r="D518" t="s">
        <v>247</v>
      </c>
      <c r="E518" t="str">
        <f>CONCATENATE("Pré",Base[[#This Row],[Nom]])</f>
        <v>PréNom53</v>
      </c>
      <c r="F518" s="4">
        <v>45413</v>
      </c>
      <c r="G518" t="s">
        <v>46</v>
      </c>
      <c r="H518" t="s">
        <v>94</v>
      </c>
      <c r="I518" s="4">
        <v>26416</v>
      </c>
      <c r="S518" s="4">
        <v>38425</v>
      </c>
      <c r="T518" s="4">
        <v>38425</v>
      </c>
      <c r="U518" t="s">
        <v>48</v>
      </c>
      <c r="X518" s="4">
        <v>38425</v>
      </c>
      <c r="AB518" t="s">
        <v>98</v>
      </c>
      <c r="AC518" t="s">
        <v>55</v>
      </c>
      <c r="AD518" t="s">
        <v>51</v>
      </c>
      <c r="AE518" t="s">
        <v>51</v>
      </c>
      <c r="AF518" t="s">
        <v>88</v>
      </c>
      <c r="AI518" t="s">
        <v>68</v>
      </c>
      <c r="AJ518">
        <v>169</v>
      </c>
      <c r="AK518">
        <v>2119.92</v>
      </c>
      <c r="AL518">
        <v>12.23</v>
      </c>
      <c r="AM518">
        <v>598.17999999999995</v>
      </c>
      <c r="AN518">
        <v>2506.23</v>
      </c>
      <c r="AO518" s="3">
        <f>IF(Base[[#This Row],[Société]]="","",IF(Base[[#This Row],[Date ancienneté]]="",DATEDIF($S518,'Tableau de bord_Effectif'!$A$29,"Y"),DATEDIF($T518,'Tableau de bord_Effectif'!$A$29,"Y")))</f>
        <v>19</v>
      </c>
      <c r="AP518" s="2" t="str">
        <f>IF(Base[[#This Row],[Société]]="","",IF($AO518&gt;35,"6 - Plus de 35 ans",IF($AO518&gt;25,"5 - De 26 à 35 ans",IF($AO518&gt;15,"4 - De 16 à 25 ans",IF($AO518&gt;5,"3 - De 6 à 15 ans",IF($AQ518&gt;0,"2 - De 1 à 5 ans","1 - Moins d'1 an"))))))</f>
        <v>4 - De 16 à 25 ans</v>
      </c>
      <c r="AQ518" s="3">
        <f>IF($A518="","",DATEDIF($I518,'Tableau de bord_Effectif'!$A$29,"Y"))</f>
        <v>52</v>
      </c>
      <c r="AR518" s="2" t="str">
        <f>IF(Base[[#This Row],[Société]]="","",IF($AQ518&gt;55,"6 - Plus de 55 ans",IF($AQ518&gt;45,"5 - De 46 à 55 ans",IF($AQ518&gt;35,"4 - De 36 à 45 ans",IF($AQ518&gt;25,"3 - De 26 à 35 ans",IF($AQ518&gt;17,"2 - De 18 à 25 ans","1 - Moins de 18 ans"))))))</f>
        <v>5 - De 46 à 55 ans</v>
      </c>
      <c r="AS518" s="3">
        <f t="shared" si="8"/>
        <v>1</v>
      </c>
      <c r="AT518" s="3">
        <f>IF(Base[[#This Row],[Société]]="","",YEAR(Base[[#This Row],[Période]]))</f>
        <v>2024</v>
      </c>
      <c r="AU518" s="3">
        <f>IF(A518="","",MONTH(Base[[#This Row],[Période]]))</f>
        <v>5</v>
      </c>
    </row>
    <row r="519" spans="1:47" x14ac:dyDescent="0.25">
      <c r="A519" t="s">
        <v>322</v>
      </c>
      <c r="B519">
        <v>167</v>
      </c>
      <c r="C519" t="s">
        <v>45</v>
      </c>
      <c r="D519" t="s">
        <v>248</v>
      </c>
      <c r="E519" t="str">
        <f>CONCATENATE("Pré",Base[[#This Row],[Nom]])</f>
        <v>PréNom54</v>
      </c>
      <c r="F519" s="4">
        <v>45413</v>
      </c>
      <c r="G519" t="s">
        <v>46</v>
      </c>
      <c r="H519" t="s">
        <v>77</v>
      </c>
      <c r="I519" s="4">
        <v>38269</v>
      </c>
      <c r="S519" s="4">
        <v>44044</v>
      </c>
      <c r="T519" s="4">
        <v>44044</v>
      </c>
      <c r="U519" t="s">
        <v>78</v>
      </c>
      <c r="V519" t="s">
        <v>79</v>
      </c>
      <c r="W519" s="4">
        <v>44774</v>
      </c>
      <c r="X519" s="4">
        <v>44774</v>
      </c>
      <c r="Z519">
        <v>81</v>
      </c>
      <c r="AB519" t="s">
        <v>103</v>
      </c>
      <c r="AC519" t="s">
        <v>79</v>
      </c>
      <c r="AD519" t="s">
        <v>51</v>
      </c>
      <c r="AE519" t="s">
        <v>51</v>
      </c>
      <c r="AI519" t="s">
        <v>68</v>
      </c>
      <c r="AJ519">
        <v>151.66999999999999</v>
      </c>
      <c r="AK519">
        <v>1183.8599999999999</v>
      </c>
      <c r="AL519">
        <v>7.81</v>
      </c>
      <c r="AM519">
        <v>1187.6199999999999</v>
      </c>
      <c r="AN519">
        <v>1353.11</v>
      </c>
      <c r="AO519" s="3">
        <f>IF(Base[[#This Row],[Société]]="","",IF(Base[[#This Row],[Date ancienneté]]="",DATEDIF($S519,'Tableau de bord_Effectif'!$A$29,"Y"),DATEDIF($T519,'Tableau de bord_Effectif'!$A$29,"Y")))</f>
        <v>3</v>
      </c>
      <c r="AP519" s="2" t="str">
        <f>IF(Base[[#This Row],[Société]]="","",IF($AO519&gt;35,"6 - Plus de 35 ans",IF($AO519&gt;25,"5 - De 26 à 35 ans",IF($AO519&gt;15,"4 - De 16 à 25 ans",IF($AO519&gt;5,"3 - De 6 à 15 ans",IF($AQ519&gt;0,"2 - De 1 à 5 ans","1 - Moins d'1 an"))))))</f>
        <v>2 - De 1 à 5 ans</v>
      </c>
      <c r="AQ519" s="3">
        <f>IF($A519="","",DATEDIF($I519,'Tableau de bord_Effectif'!$A$29,"Y"))</f>
        <v>19</v>
      </c>
      <c r="AR519" s="2" t="str">
        <f>IF(Base[[#This Row],[Société]]="","",IF($AQ519&gt;55,"6 - Plus de 55 ans",IF($AQ519&gt;45,"5 - De 46 à 55 ans",IF($AQ519&gt;35,"4 - De 36 à 45 ans",IF($AQ519&gt;25,"3 - De 26 à 35 ans",IF($AQ519&gt;17,"2 - De 18 à 25 ans","1 - Moins de 18 ans"))))))</f>
        <v>2 - De 18 à 25 ans</v>
      </c>
      <c r="AS519" s="3">
        <f t="shared" si="8"/>
        <v>1</v>
      </c>
      <c r="AT519" s="3">
        <f>IF(Base[[#This Row],[Société]]="","",YEAR(Base[[#This Row],[Période]]))</f>
        <v>2024</v>
      </c>
      <c r="AU519" s="3">
        <f>IF(A519="","",MONTH(Base[[#This Row],[Période]]))</f>
        <v>5</v>
      </c>
    </row>
    <row r="520" spans="1:47" x14ac:dyDescent="0.25">
      <c r="A520" t="s">
        <v>322</v>
      </c>
      <c r="B520">
        <v>256</v>
      </c>
      <c r="C520" t="s">
        <v>45</v>
      </c>
      <c r="D520" t="s">
        <v>249</v>
      </c>
      <c r="E520" t="str">
        <f>CONCATENATE("Pré",Base[[#This Row],[Nom]])</f>
        <v>PréNom55</v>
      </c>
      <c r="F520" s="4">
        <v>45413</v>
      </c>
      <c r="G520" t="s">
        <v>46</v>
      </c>
      <c r="H520" t="s">
        <v>47</v>
      </c>
      <c r="I520" s="4">
        <v>38363</v>
      </c>
      <c r="S520" s="4">
        <v>45384</v>
      </c>
      <c r="U520" t="s">
        <v>90</v>
      </c>
      <c r="V520" t="s">
        <v>91</v>
      </c>
      <c r="W520" s="4">
        <v>45384</v>
      </c>
      <c r="X520" s="4">
        <v>45384</v>
      </c>
      <c r="Y520" s="4">
        <v>45565</v>
      </c>
      <c r="Z520">
        <v>31</v>
      </c>
      <c r="AB520" t="s">
        <v>92</v>
      </c>
      <c r="AC520" t="s">
        <v>55</v>
      </c>
      <c r="AD520" t="s">
        <v>51</v>
      </c>
      <c r="AE520" t="s">
        <v>51</v>
      </c>
      <c r="AF520" t="s">
        <v>64</v>
      </c>
      <c r="AI520" t="s">
        <v>68</v>
      </c>
      <c r="AJ520">
        <v>151.66999999999999</v>
      </c>
      <c r="AK520">
        <v>1786.67</v>
      </c>
      <c r="AL520">
        <v>11.78</v>
      </c>
      <c r="AM520">
        <v>2117.7199999999998</v>
      </c>
      <c r="AN520">
        <v>2708.82</v>
      </c>
      <c r="AO520" s="3">
        <f>IF(Base[[#This Row],[Société]]="","",IF(Base[[#This Row],[Date ancienneté]]="",DATEDIF($S520,'Tableau de bord_Effectif'!$A$29,"Y"),DATEDIF($T520,'Tableau de bord_Effectif'!$A$29,"Y")))</f>
        <v>0</v>
      </c>
      <c r="AP520" s="2" t="str">
        <f>IF(Base[[#This Row],[Société]]="","",IF($AO520&gt;35,"6 - Plus de 35 ans",IF($AO520&gt;25,"5 - De 26 à 35 ans",IF($AO520&gt;15,"4 - De 16 à 25 ans",IF($AO520&gt;5,"3 - De 6 à 15 ans",IF($AQ520&gt;0,"2 - De 1 à 5 ans","1 - Moins d'1 an"))))))</f>
        <v>2 - De 1 à 5 ans</v>
      </c>
      <c r="AQ520" s="3">
        <f>IF($A520="","",DATEDIF($I520,'Tableau de bord_Effectif'!$A$29,"Y"))</f>
        <v>19</v>
      </c>
      <c r="AR520" s="2" t="str">
        <f>IF(Base[[#This Row],[Société]]="","",IF($AQ520&gt;55,"6 - Plus de 55 ans",IF($AQ520&gt;45,"5 - De 46 à 55 ans",IF($AQ520&gt;35,"4 - De 36 à 45 ans",IF($AQ520&gt;25,"3 - De 26 à 35 ans",IF($AQ520&gt;17,"2 - De 18 à 25 ans","1 - Moins de 18 ans"))))))</f>
        <v>2 - De 18 à 25 ans</v>
      </c>
      <c r="AS520" s="3">
        <f t="shared" si="8"/>
        <v>1</v>
      </c>
      <c r="AT520" s="3">
        <f>IF(Base[[#This Row],[Société]]="","",YEAR(Base[[#This Row],[Période]]))</f>
        <v>2024</v>
      </c>
      <c r="AU520" s="3">
        <f>IF(A520="","",MONTH(Base[[#This Row],[Période]]))</f>
        <v>5</v>
      </c>
    </row>
    <row r="521" spans="1:47" x14ac:dyDescent="0.25">
      <c r="A521" t="s">
        <v>322</v>
      </c>
      <c r="B521">
        <v>103</v>
      </c>
      <c r="C521" t="s">
        <v>45</v>
      </c>
      <c r="D521" t="s">
        <v>250</v>
      </c>
      <c r="E521" t="str">
        <f>CONCATENATE("Pré",Base[[#This Row],[Nom]])</f>
        <v>PréNom56</v>
      </c>
      <c r="F521" s="4">
        <v>45413</v>
      </c>
      <c r="G521" t="s">
        <v>46</v>
      </c>
      <c r="H521" t="s">
        <v>47</v>
      </c>
      <c r="I521" s="4">
        <v>32639</v>
      </c>
      <c r="S521" s="4">
        <v>42401</v>
      </c>
      <c r="T521" s="4">
        <v>42401</v>
      </c>
      <c r="U521" t="s">
        <v>48</v>
      </c>
      <c r="X521" s="4">
        <v>42948</v>
      </c>
      <c r="AB521" t="s">
        <v>108</v>
      </c>
      <c r="AC521" t="s">
        <v>55</v>
      </c>
      <c r="AD521" t="s">
        <v>51</v>
      </c>
      <c r="AE521" t="s">
        <v>51</v>
      </c>
      <c r="AF521" t="s">
        <v>66</v>
      </c>
      <c r="AI521" t="s">
        <v>68</v>
      </c>
      <c r="AJ521">
        <v>151.66999999999999</v>
      </c>
      <c r="AK521">
        <v>2009.63</v>
      </c>
      <c r="AL521">
        <v>13.25</v>
      </c>
      <c r="AM521">
        <v>2577.52</v>
      </c>
      <c r="AN521">
        <v>3540.43</v>
      </c>
      <c r="AO521" s="3">
        <f>IF(Base[[#This Row],[Société]]="","",IF(Base[[#This Row],[Date ancienneté]]="",DATEDIF($S521,'Tableau de bord_Effectif'!$A$29,"Y"),DATEDIF($T521,'Tableau de bord_Effectif'!$A$29,"Y")))</f>
        <v>8</v>
      </c>
      <c r="AP521" s="2" t="str">
        <f>IF(Base[[#This Row],[Société]]="","",IF($AO521&gt;35,"6 - Plus de 35 ans",IF($AO521&gt;25,"5 - De 26 à 35 ans",IF($AO521&gt;15,"4 - De 16 à 25 ans",IF($AO521&gt;5,"3 - De 6 à 15 ans",IF($AQ521&gt;0,"2 - De 1 à 5 ans","1 - Moins d'1 an"))))))</f>
        <v>3 - De 6 à 15 ans</v>
      </c>
      <c r="AQ521" s="3">
        <f>IF($A521="","",DATEDIF($I521,'Tableau de bord_Effectif'!$A$29,"Y"))</f>
        <v>35</v>
      </c>
      <c r="AR521" s="2" t="str">
        <f>IF(Base[[#This Row],[Société]]="","",IF($AQ521&gt;55,"6 - Plus de 55 ans",IF($AQ521&gt;45,"5 - De 46 à 55 ans",IF($AQ521&gt;35,"4 - De 36 à 45 ans",IF($AQ521&gt;25,"3 - De 26 à 35 ans",IF($AQ521&gt;17,"2 - De 18 à 25 ans","1 - Moins de 18 ans"))))))</f>
        <v>3 - De 26 à 35 ans</v>
      </c>
      <c r="AS521" s="3">
        <f t="shared" si="8"/>
        <v>1</v>
      </c>
      <c r="AT521" s="3">
        <f>IF(Base[[#This Row],[Société]]="","",YEAR(Base[[#This Row],[Période]]))</f>
        <v>2024</v>
      </c>
      <c r="AU521" s="3">
        <f>IF(A521="","",MONTH(Base[[#This Row],[Période]]))</f>
        <v>5</v>
      </c>
    </row>
    <row r="522" spans="1:47" x14ac:dyDescent="0.25">
      <c r="A522" t="s">
        <v>322</v>
      </c>
      <c r="B522">
        <v>255</v>
      </c>
      <c r="C522" t="s">
        <v>45</v>
      </c>
      <c r="D522" t="s">
        <v>251</v>
      </c>
      <c r="E522" t="str">
        <f>CONCATENATE("Pré",Base[[#This Row],[Nom]])</f>
        <v>PréNom57</v>
      </c>
      <c r="F522" s="4">
        <v>45413</v>
      </c>
      <c r="G522" t="s">
        <v>46</v>
      </c>
      <c r="H522" t="s">
        <v>47</v>
      </c>
      <c r="I522" s="4">
        <v>35320</v>
      </c>
      <c r="S522" s="4">
        <v>45384</v>
      </c>
      <c r="U522" t="s">
        <v>90</v>
      </c>
      <c r="V522" t="s">
        <v>91</v>
      </c>
      <c r="W522" s="4">
        <v>45384</v>
      </c>
      <c r="X522" s="4">
        <v>45384</v>
      </c>
      <c r="Y522" s="4">
        <v>45565</v>
      </c>
      <c r="Z522">
        <v>31</v>
      </c>
      <c r="AB522" t="s">
        <v>92</v>
      </c>
      <c r="AC522" t="s">
        <v>55</v>
      </c>
      <c r="AD522" t="s">
        <v>51</v>
      </c>
      <c r="AE522" t="s">
        <v>51</v>
      </c>
      <c r="AF522" t="s">
        <v>64</v>
      </c>
      <c r="AI522" t="s">
        <v>68</v>
      </c>
      <c r="AJ522">
        <v>151.66999999999999</v>
      </c>
      <c r="AK522">
        <v>1786.67</v>
      </c>
      <c r="AL522">
        <v>11.78</v>
      </c>
      <c r="AM522">
        <v>2231.7800000000002</v>
      </c>
      <c r="AN522">
        <v>2840.98</v>
      </c>
      <c r="AO522" s="3">
        <f>IF(Base[[#This Row],[Société]]="","",IF(Base[[#This Row],[Date ancienneté]]="",DATEDIF($S522,'Tableau de bord_Effectif'!$A$29,"Y"),DATEDIF($T522,'Tableau de bord_Effectif'!$A$29,"Y")))</f>
        <v>0</v>
      </c>
      <c r="AP522" s="2" t="str">
        <f>IF(Base[[#This Row],[Société]]="","",IF($AO522&gt;35,"6 - Plus de 35 ans",IF($AO522&gt;25,"5 - De 26 à 35 ans",IF($AO522&gt;15,"4 - De 16 à 25 ans",IF($AO522&gt;5,"3 - De 6 à 15 ans",IF($AQ522&gt;0,"2 - De 1 à 5 ans","1 - Moins d'1 an"))))))</f>
        <v>2 - De 1 à 5 ans</v>
      </c>
      <c r="AQ522" s="3">
        <f>IF($A522="","",DATEDIF($I522,'Tableau de bord_Effectif'!$A$29,"Y"))</f>
        <v>27</v>
      </c>
      <c r="AR522" s="2" t="str">
        <f>IF(Base[[#This Row],[Société]]="","",IF($AQ522&gt;55,"6 - Plus de 55 ans",IF($AQ522&gt;45,"5 - De 46 à 55 ans",IF($AQ522&gt;35,"4 - De 36 à 45 ans",IF($AQ522&gt;25,"3 - De 26 à 35 ans",IF($AQ522&gt;17,"2 - De 18 à 25 ans","1 - Moins de 18 ans"))))))</f>
        <v>3 - De 26 à 35 ans</v>
      </c>
      <c r="AS522" s="3">
        <f t="shared" si="8"/>
        <v>1</v>
      </c>
      <c r="AT522" s="3">
        <f>IF(Base[[#This Row],[Société]]="","",YEAR(Base[[#This Row],[Période]]))</f>
        <v>2024</v>
      </c>
      <c r="AU522" s="3">
        <f>IF(A522="","",MONTH(Base[[#This Row],[Période]]))</f>
        <v>5</v>
      </c>
    </row>
    <row r="523" spans="1:47" x14ac:dyDescent="0.25">
      <c r="A523" t="s">
        <v>322</v>
      </c>
      <c r="B523">
        <v>211</v>
      </c>
      <c r="C523" t="s">
        <v>45</v>
      </c>
      <c r="D523" t="s">
        <v>252</v>
      </c>
      <c r="E523" t="str">
        <f>CONCATENATE("Pré",Base[[#This Row],[Nom]])</f>
        <v>PréNom58</v>
      </c>
      <c r="F523" s="4">
        <v>45413</v>
      </c>
      <c r="G523" t="s">
        <v>46</v>
      </c>
      <c r="H523" t="s">
        <v>47</v>
      </c>
      <c r="I523" s="4">
        <v>27309</v>
      </c>
      <c r="S523" s="4">
        <v>44697</v>
      </c>
      <c r="U523" t="s">
        <v>48</v>
      </c>
      <c r="W523" s="4">
        <v>44697</v>
      </c>
      <c r="X523" s="4">
        <v>44697</v>
      </c>
      <c r="AB523" t="s">
        <v>92</v>
      </c>
      <c r="AC523" t="s">
        <v>55</v>
      </c>
      <c r="AD523" t="s">
        <v>51</v>
      </c>
      <c r="AE523" t="s">
        <v>51</v>
      </c>
      <c r="AF523" t="s">
        <v>64</v>
      </c>
      <c r="AI523" t="s">
        <v>68</v>
      </c>
      <c r="AJ523">
        <v>151.66999999999999</v>
      </c>
      <c r="AK523">
        <v>1786.67</v>
      </c>
      <c r="AL523">
        <v>11.78</v>
      </c>
      <c r="AM523">
        <v>2222.06</v>
      </c>
      <c r="AN523">
        <v>2924.18</v>
      </c>
      <c r="AO523" s="3">
        <f>IF(Base[[#This Row],[Société]]="","",IF(Base[[#This Row],[Date ancienneté]]="",DATEDIF($S523,'Tableau de bord_Effectif'!$A$29,"Y"),DATEDIF($T523,'Tableau de bord_Effectif'!$A$29,"Y")))</f>
        <v>2</v>
      </c>
      <c r="AP523" s="2" t="str">
        <f>IF(Base[[#This Row],[Société]]="","",IF($AO523&gt;35,"6 - Plus de 35 ans",IF($AO523&gt;25,"5 - De 26 à 35 ans",IF($AO523&gt;15,"4 - De 16 à 25 ans",IF($AO523&gt;5,"3 - De 6 à 15 ans",IF($AQ523&gt;0,"2 - De 1 à 5 ans","1 - Moins d'1 an"))))))</f>
        <v>2 - De 1 à 5 ans</v>
      </c>
      <c r="AQ523" s="3">
        <f>IF($A523="","",DATEDIF($I523,'Tableau de bord_Effectif'!$A$29,"Y"))</f>
        <v>49</v>
      </c>
      <c r="AR523" s="2" t="str">
        <f>IF(Base[[#This Row],[Société]]="","",IF($AQ523&gt;55,"6 - Plus de 55 ans",IF($AQ523&gt;45,"5 - De 46 à 55 ans",IF($AQ523&gt;35,"4 - De 36 à 45 ans",IF($AQ523&gt;25,"3 - De 26 à 35 ans",IF($AQ523&gt;17,"2 - De 18 à 25 ans","1 - Moins de 18 ans"))))))</f>
        <v>5 - De 46 à 55 ans</v>
      </c>
      <c r="AS523" s="3">
        <f t="shared" si="8"/>
        <v>1</v>
      </c>
      <c r="AT523" s="3">
        <f>IF(Base[[#This Row],[Société]]="","",YEAR(Base[[#This Row],[Période]]))</f>
        <v>2024</v>
      </c>
      <c r="AU523" s="3">
        <f>IF(A523="","",MONTH(Base[[#This Row],[Période]]))</f>
        <v>5</v>
      </c>
    </row>
    <row r="524" spans="1:47" x14ac:dyDescent="0.25">
      <c r="A524" t="s">
        <v>322</v>
      </c>
      <c r="B524">
        <v>220</v>
      </c>
      <c r="C524" t="s">
        <v>57</v>
      </c>
      <c r="D524" t="s">
        <v>253</v>
      </c>
      <c r="E524" t="str">
        <f>CONCATENATE("Pré",Base[[#This Row],[Nom]])</f>
        <v>PréNom59</v>
      </c>
      <c r="F524" s="4">
        <v>45413</v>
      </c>
      <c r="G524" t="s">
        <v>58</v>
      </c>
      <c r="H524" t="s">
        <v>47</v>
      </c>
      <c r="I524" s="4">
        <v>38304</v>
      </c>
      <c r="S524" s="4">
        <v>44805</v>
      </c>
      <c r="U524" t="s">
        <v>78</v>
      </c>
      <c r="V524" t="s">
        <v>79</v>
      </c>
      <c r="W524" s="4">
        <v>44805</v>
      </c>
      <c r="X524" s="4">
        <v>44805</v>
      </c>
      <c r="Y524" s="4">
        <v>45535</v>
      </c>
      <c r="Z524">
        <v>81</v>
      </c>
      <c r="AB524" t="s">
        <v>103</v>
      </c>
      <c r="AC524" t="s">
        <v>79</v>
      </c>
      <c r="AD524" t="s">
        <v>104</v>
      </c>
      <c r="AE524" t="s">
        <v>51</v>
      </c>
      <c r="AI524" t="s">
        <v>68</v>
      </c>
      <c r="AJ524">
        <v>151.66999999999999</v>
      </c>
      <c r="AK524">
        <v>1007.16</v>
      </c>
      <c r="AL524">
        <v>6.64</v>
      </c>
      <c r="AM524">
        <v>1010.19</v>
      </c>
      <c r="AN524">
        <v>1233.67</v>
      </c>
      <c r="AO524" s="3">
        <f>IF(Base[[#This Row],[Société]]="","",IF(Base[[#This Row],[Date ancienneté]]="",DATEDIF($S524,'Tableau de bord_Effectif'!$A$29,"Y"),DATEDIF($T524,'Tableau de bord_Effectif'!$A$29,"Y")))</f>
        <v>1</v>
      </c>
      <c r="AP524" s="2" t="str">
        <f>IF(Base[[#This Row],[Société]]="","",IF($AO524&gt;35,"6 - Plus de 35 ans",IF($AO524&gt;25,"5 - De 26 à 35 ans",IF($AO524&gt;15,"4 - De 16 à 25 ans",IF($AO524&gt;5,"3 - De 6 à 15 ans",IF($AQ524&gt;0,"2 - De 1 à 5 ans","1 - Moins d'1 an"))))))</f>
        <v>2 - De 1 à 5 ans</v>
      </c>
      <c r="AQ524" s="3">
        <f>IF($A524="","",DATEDIF($I524,'Tableau de bord_Effectif'!$A$29,"Y"))</f>
        <v>19</v>
      </c>
      <c r="AR524" s="2" t="str">
        <f>IF(Base[[#This Row],[Société]]="","",IF($AQ524&gt;55,"6 - Plus de 55 ans",IF($AQ524&gt;45,"5 - De 46 à 55 ans",IF($AQ524&gt;35,"4 - De 36 à 45 ans",IF($AQ524&gt;25,"3 - De 26 à 35 ans",IF($AQ524&gt;17,"2 - De 18 à 25 ans","1 - Moins de 18 ans"))))))</f>
        <v>2 - De 18 à 25 ans</v>
      </c>
      <c r="AS524" s="3">
        <f t="shared" si="8"/>
        <v>-1</v>
      </c>
      <c r="AT524" s="3">
        <f>IF(Base[[#This Row],[Société]]="","",YEAR(Base[[#This Row],[Période]]))</f>
        <v>2024</v>
      </c>
      <c r="AU524" s="3">
        <f>IF(A524="","",MONTH(Base[[#This Row],[Période]]))</f>
        <v>5</v>
      </c>
    </row>
    <row r="525" spans="1:47" x14ac:dyDescent="0.25">
      <c r="A525" t="s">
        <v>322</v>
      </c>
      <c r="B525">
        <v>181</v>
      </c>
      <c r="C525" t="s">
        <v>45</v>
      </c>
      <c r="D525" t="s">
        <v>254</v>
      </c>
      <c r="E525" t="str">
        <f>CONCATENATE("Pré",Base[[#This Row],[Nom]])</f>
        <v>PréNom60</v>
      </c>
      <c r="F525" s="4">
        <v>45413</v>
      </c>
      <c r="G525" t="s">
        <v>46</v>
      </c>
      <c r="H525" t="s">
        <v>77</v>
      </c>
      <c r="I525" s="4">
        <v>36404</v>
      </c>
      <c r="S525" s="4">
        <v>44249</v>
      </c>
      <c r="T525" s="4">
        <v>44249</v>
      </c>
      <c r="U525" t="s">
        <v>48</v>
      </c>
      <c r="W525" s="4">
        <v>44249</v>
      </c>
      <c r="X525" s="4">
        <v>44249</v>
      </c>
      <c r="AB525" t="s">
        <v>89</v>
      </c>
      <c r="AC525" t="s">
        <v>60</v>
      </c>
      <c r="AD525" t="s">
        <v>51</v>
      </c>
      <c r="AE525" t="s">
        <v>51</v>
      </c>
      <c r="AF525" t="s">
        <v>85</v>
      </c>
      <c r="AI525" t="s">
        <v>86</v>
      </c>
      <c r="AJ525">
        <v>151.66999999999999</v>
      </c>
      <c r="AK525">
        <v>2453.33</v>
      </c>
      <c r="AL525">
        <v>16.18</v>
      </c>
      <c r="AM525">
        <v>2603.3000000000002</v>
      </c>
      <c r="AN525">
        <v>3533.5</v>
      </c>
      <c r="AO525" s="3">
        <f>IF(Base[[#This Row],[Société]]="","",IF(Base[[#This Row],[Date ancienneté]]="",DATEDIF($S525,'Tableau de bord_Effectif'!$A$29,"Y"),DATEDIF($T525,'Tableau de bord_Effectif'!$A$29,"Y")))</f>
        <v>3</v>
      </c>
      <c r="AP525" s="2" t="str">
        <f>IF(Base[[#This Row],[Société]]="","",IF($AO525&gt;35,"6 - Plus de 35 ans",IF($AO525&gt;25,"5 - De 26 à 35 ans",IF($AO525&gt;15,"4 - De 16 à 25 ans",IF($AO525&gt;5,"3 - De 6 à 15 ans",IF($AQ525&gt;0,"2 - De 1 à 5 ans","1 - Moins d'1 an"))))))</f>
        <v>2 - De 1 à 5 ans</v>
      </c>
      <c r="AQ525" s="3">
        <f>IF($A525="","",DATEDIF($I525,'Tableau de bord_Effectif'!$A$29,"Y"))</f>
        <v>24</v>
      </c>
      <c r="AR525" s="2" t="str">
        <f>IF(Base[[#This Row],[Société]]="","",IF($AQ525&gt;55,"6 - Plus de 55 ans",IF($AQ525&gt;45,"5 - De 46 à 55 ans",IF($AQ525&gt;35,"4 - De 36 à 45 ans",IF($AQ525&gt;25,"3 - De 26 à 35 ans",IF($AQ525&gt;17,"2 - De 18 à 25 ans","1 - Moins de 18 ans"))))))</f>
        <v>2 - De 18 à 25 ans</v>
      </c>
      <c r="AS525" s="3">
        <f t="shared" si="8"/>
        <v>1</v>
      </c>
      <c r="AT525" s="3">
        <f>IF(Base[[#This Row],[Société]]="","",YEAR(Base[[#This Row],[Période]]))</f>
        <v>2024</v>
      </c>
      <c r="AU525" s="3">
        <f>IF(A525="","",MONTH(Base[[#This Row],[Période]]))</f>
        <v>5</v>
      </c>
    </row>
    <row r="526" spans="1:47" x14ac:dyDescent="0.25">
      <c r="A526" t="s">
        <v>322</v>
      </c>
      <c r="B526">
        <v>184</v>
      </c>
      <c r="C526" t="s">
        <v>45</v>
      </c>
      <c r="D526" t="s">
        <v>255</v>
      </c>
      <c r="E526" t="str">
        <f>CONCATENATE("Pré",Base[[#This Row],[Nom]])</f>
        <v>PréNom61</v>
      </c>
      <c r="F526" s="4">
        <v>45413</v>
      </c>
      <c r="G526" t="s">
        <v>46</v>
      </c>
      <c r="H526" t="s">
        <v>47</v>
      </c>
      <c r="I526" s="4">
        <v>35106</v>
      </c>
      <c r="S526" s="4">
        <v>44348</v>
      </c>
      <c r="U526" t="s">
        <v>48</v>
      </c>
      <c r="W526" s="4">
        <v>44348</v>
      </c>
      <c r="X526" s="4">
        <v>44348</v>
      </c>
      <c r="AB526" t="s">
        <v>95</v>
      </c>
      <c r="AC526" t="s">
        <v>55</v>
      </c>
      <c r="AD526" t="s">
        <v>51</v>
      </c>
      <c r="AE526" t="s">
        <v>51</v>
      </c>
      <c r="AF526" t="s">
        <v>88</v>
      </c>
      <c r="AI526" t="s">
        <v>68</v>
      </c>
      <c r="AJ526">
        <v>151.66999999999999</v>
      </c>
      <c r="AK526">
        <v>1854.98</v>
      </c>
      <c r="AL526">
        <v>12.23</v>
      </c>
      <c r="AM526">
        <v>2238.71</v>
      </c>
      <c r="AN526">
        <v>2940.94</v>
      </c>
      <c r="AO526" s="3">
        <f>IF(Base[[#This Row],[Société]]="","",IF(Base[[#This Row],[Date ancienneté]]="",DATEDIF($S526,'Tableau de bord_Effectif'!$A$29,"Y"),DATEDIF($T526,'Tableau de bord_Effectif'!$A$29,"Y")))</f>
        <v>3</v>
      </c>
      <c r="AP526" s="2" t="str">
        <f>IF(Base[[#This Row],[Société]]="","",IF($AO526&gt;35,"6 - Plus de 35 ans",IF($AO526&gt;25,"5 - De 26 à 35 ans",IF($AO526&gt;15,"4 - De 16 à 25 ans",IF($AO526&gt;5,"3 - De 6 à 15 ans",IF($AQ526&gt;0,"2 - De 1 à 5 ans","1 - Moins d'1 an"))))))</f>
        <v>2 - De 1 à 5 ans</v>
      </c>
      <c r="AQ526" s="3">
        <f>IF($A526="","",DATEDIF($I526,'Tableau de bord_Effectif'!$A$29,"Y"))</f>
        <v>28</v>
      </c>
      <c r="AR526" s="2" t="str">
        <f>IF(Base[[#This Row],[Société]]="","",IF($AQ526&gt;55,"6 - Plus de 55 ans",IF($AQ526&gt;45,"5 - De 46 à 55 ans",IF($AQ526&gt;35,"4 - De 36 à 45 ans",IF($AQ526&gt;25,"3 - De 26 à 35 ans",IF($AQ526&gt;17,"2 - De 18 à 25 ans","1 - Moins de 18 ans"))))))</f>
        <v>3 - De 26 à 35 ans</v>
      </c>
      <c r="AS526" s="3">
        <f t="shared" si="8"/>
        <v>1</v>
      </c>
      <c r="AT526" s="3">
        <f>IF(Base[[#This Row],[Société]]="","",YEAR(Base[[#This Row],[Période]]))</f>
        <v>2024</v>
      </c>
      <c r="AU526" s="3">
        <f>IF(A526="","",MONTH(Base[[#This Row],[Période]]))</f>
        <v>5</v>
      </c>
    </row>
    <row r="527" spans="1:47" x14ac:dyDescent="0.25">
      <c r="A527" t="s">
        <v>322</v>
      </c>
      <c r="B527">
        <v>93</v>
      </c>
      <c r="C527" t="s">
        <v>45</v>
      </c>
      <c r="D527" t="s">
        <v>256</v>
      </c>
      <c r="E527" t="str">
        <f>CONCATENATE("Pré",Base[[#This Row],[Nom]])</f>
        <v>PréNom62</v>
      </c>
      <c r="F527" s="4">
        <v>45413</v>
      </c>
      <c r="G527" t="s">
        <v>46</v>
      </c>
      <c r="H527" t="s">
        <v>47</v>
      </c>
      <c r="I527" s="4">
        <v>34916</v>
      </c>
      <c r="S527" s="4">
        <v>42375</v>
      </c>
      <c r="T527" s="4">
        <v>42375</v>
      </c>
      <c r="U527" t="s">
        <v>48</v>
      </c>
      <c r="X527" s="4">
        <v>42921</v>
      </c>
      <c r="AB527" t="s">
        <v>109</v>
      </c>
      <c r="AC527" t="s">
        <v>55</v>
      </c>
      <c r="AD527" t="s">
        <v>51</v>
      </c>
      <c r="AE527" t="s">
        <v>51</v>
      </c>
      <c r="AF527" t="s">
        <v>66</v>
      </c>
      <c r="AI527" t="s">
        <v>68</v>
      </c>
      <c r="AJ527">
        <v>151.66999999999999</v>
      </c>
      <c r="AK527">
        <v>1908.49</v>
      </c>
      <c r="AL527">
        <v>12.58</v>
      </c>
      <c r="AM527">
        <v>1999.18</v>
      </c>
      <c r="AN527">
        <v>2711.29</v>
      </c>
      <c r="AO527" s="3">
        <f>IF(Base[[#This Row],[Société]]="","",IF(Base[[#This Row],[Date ancienneté]]="",DATEDIF($S527,'Tableau de bord_Effectif'!$A$29,"Y"),DATEDIF($T527,'Tableau de bord_Effectif'!$A$29,"Y")))</f>
        <v>8</v>
      </c>
      <c r="AP527" s="2" t="str">
        <f>IF(Base[[#This Row],[Société]]="","",IF($AO527&gt;35,"6 - Plus de 35 ans",IF($AO527&gt;25,"5 - De 26 à 35 ans",IF($AO527&gt;15,"4 - De 16 à 25 ans",IF($AO527&gt;5,"3 - De 6 à 15 ans",IF($AQ527&gt;0,"2 - De 1 à 5 ans","1 - Moins d'1 an"))))))</f>
        <v>3 - De 6 à 15 ans</v>
      </c>
      <c r="AQ527" s="3">
        <f>IF($A527="","",DATEDIF($I527,'Tableau de bord_Effectif'!$A$29,"Y"))</f>
        <v>28</v>
      </c>
      <c r="AR527" s="2" t="str">
        <f>IF(Base[[#This Row],[Société]]="","",IF($AQ527&gt;55,"6 - Plus de 55 ans",IF($AQ527&gt;45,"5 - De 46 à 55 ans",IF($AQ527&gt;35,"4 - De 36 à 45 ans",IF($AQ527&gt;25,"3 - De 26 à 35 ans",IF($AQ527&gt;17,"2 - De 18 à 25 ans","1 - Moins de 18 ans"))))))</f>
        <v>3 - De 26 à 35 ans</v>
      </c>
      <c r="AS527" s="3">
        <f t="shared" si="8"/>
        <v>1</v>
      </c>
      <c r="AT527" s="3">
        <f>IF(Base[[#This Row],[Société]]="","",YEAR(Base[[#This Row],[Période]]))</f>
        <v>2024</v>
      </c>
      <c r="AU527" s="3">
        <f>IF(A527="","",MONTH(Base[[#This Row],[Période]]))</f>
        <v>5</v>
      </c>
    </row>
    <row r="528" spans="1:47" x14ac:dyDescent="0.25">
      <c r="A528" t="s">
        <v>322</v>
      </c>
      <c r="B528">
        <v>90</v>
      </c>
      <c r="C528" t="s">
        <v>45</v>
      </c>
      <c r="D528" t="s">
        <v>257</v>
      </c>
      <c r="E528" t="str">
        <f>CONCATENATE("Pré",Base[[#This Row],[Nom]])</f>
        <v>PréNom63</v>
      </c>
      <c r="F528" s="4">
        <v>45413</v>
      </c>
      <c r="G528" t="s">
        <v>46</v>
      </c>
      <c r="H528" t="s">
        <v>47</v>
      </c>
      <c r="I528" s="4">
        <v>26157</v>
      </c>
      <c r="S528" s="4">
        <v>42165</v>
      </c>
      <c r="T528" s="4">
        <v>42165</v>
      </c>
      <c r="U528" t="s">
        <v>48</v>
      </c>
      <c r="X528" s="4">
        <v>42714</v>
      </c>
      <c r="AB528" t="s">
        <v>101</v>
      </c>
      <c r="AC528" t="s">
        <v>55</v>
      </c>
      <c r="AD528" t="s">
        <v>51</v>
      </c>
      <c r="AE528" t="s">
        <v>51</v>
      </c>
      <c r="AF528" t="s">
        <v>63</v>
      </c>
      <c r="AI528" t="s">
        <v>68</v>
      </c>
      <c r="AJ528">
        <v>151.66999999999999</v>
      </c>
      <c r="AK528">
        <v>1810.39</v>
      </c>
      <c r="AL528">
        <v>11.94</v>
      </c>
      <c r="AM528">
        <v>2226.44</v>
      </c>
      <c r="AN528">
        <v>2868.84</v>
      </c>
      <c r="AO528" s="3">
        <f>IF(Base[[#This Row],[Société]]="","",IF(Base[[#This Row],[Date ancienneté]]="",DATEDIF($S528,'Tableau de bord_Effectif'!$A$29,"Y"),DATEDIF($T528,'Tableau de bord_Effectif'!$A$29,"Y")))</f>
        <v>9</v>
      </c>
      <c r="AP528" s="2" t="str">
        <f>IF(Base[[#This Row],[Société]]="","",IF($AO528&gt;35,"6 - Plus de 35 ans",IF($AO528&gt;25,"5 - De 26 à 35 ans",IF($AO528&gt;15,"4 - De 16 à 25 ans",IF($AO528&gt;5,"3 - De 6 à 15 ans",IF($AQ528&gt;0,"2 - De 1 à 5 ans","1 - Moins d'1 an"))))))</f>
        <v>3 - De 6 à 15 ans</v>
      </c>
      <c r="AQ528" s="3">
        <f>IF($A528="","",DATEDIF($I528,'Tableau de bord_Effectif'!$A$29,"Y"))</f>
        <v>52</v>
      </c>
      <c r="AR528" s="2" t="str">
        <f>IF(Base[[#This Row],[Société]]="","",IF($AQ528&gt;55,"6 - Plus de 55 ans",IF($AQ528&gt;45,"5 - De 46 à 55 ans",IF($AQ528&gt;35,"4 - De 36 à 45 ans",IF($AQ528&gt;25,"3 - De 26 à 35 ans",IF($AQ528&gt;17,"2 - De 18 à 25 ans","1 - Moins de 18 ans"))))))</f>
        <v>5 - De 46 à 55 ans</v>
      </c>
      <c r="AS528" s="3">
        <f t="shared" si="8"/>
        <v>1</v>
      </c>
      <c r="AT528" s="3">
        <f>IF(Base[[#This Row],[Société]]="","",YEAR(Base[[#This Row],[Période]]))</f>
        <v>2024</v>
      </c>
      <c r="AU528" s="3">
        <f>IF(A528="","",MONTH(Base[[#This Row],[Période]]))</f>
        <v>5</v>
      </c>
    </row>
    <row r="529" spans="1:47" x14ac:dyDescent="0.25">
      <c r="A529" t="s">
        <v>322</v>
      </c>
      <c r="B529">
        <v>194</v>
      </c>
      <c r="C529" t="s">
        <v>45</v>
      </c>
      <c r="D529" t="s">
        <v>258</v>
      </c>
      <c r="E529" t="str">
        <f>CONCATENATE("Pré",Base[[#This Row],[Nom]])</f>
        <v>PréNom64</v>
      </c>
      <c r="F529" s="4">
        <v>45413</v>
      </c>
      <c r="G529" t="s">
        <v>46</v>
      </c>
      <c r="H529" t="s">
        <v>47</v>
      </c>
      <c r="I529" s="4">
        <v>37741</v>
      </c>
      <c r="S529" s="4">
        <v>44452</v>
      </c>
      <c r="U529" t="s">
        <v>48</v>
      </c>
      <c r="W529" s="4">
        <v>44805</v>
      </c>
      <c r="X529" s="4">
        <v>45352</v>
      </c>
      <c r="AA529" s="4">
        <v>45351</v>
      </c>
      <c r="AB529" t="s">
        <v>92</v>
      </c>
      <c r="AC529" t="s">
        <v>55</v>
      </c>
      <c r="AD529" t="s">
        <v>51</v>
      </c>
      <c r="AE529" t="s">
        <v>51</v>
      </c>
      <c r="AF529" t="s">
        <v>64</v>
      </c>
      <c r="AI529" t="s">
        <v>68</v>
      </c>
      <c r="AJ529">
        <v>151.66999999999999</v>
      </c>
      <c r="AK529">
        <v>1786.67</v>
      </c>
      <c r="AL529">
        <v>11.78</v>
      </c>
      <c r="AM529">
        <v>2427.29</v>
      </c>
      <c r="AN529">
        <v>3244.2</v>
      </c>
      <c r="AO529" s="3">
        <f>IF(Base[[#This Row],[Société]]="","",IF(Base[[#This Row],[Date ancienneté]]="",DATEDIF($S529,'Tableau de bord_Effectif'!$A$29,"Y"),DATEDIF($T529,'Tableau de bord_Effectif'!$A$29,"Y")))</f>
        <v>2</v>
      </c>
      <c r="AP529" s="2" t="str">
        <f>IF(Base[[#This Row],[Société]]="","",IF($AO529&gt;35,"6 - Plus de 35 ans",IF($AO529&gt;25,"5 - De 26 à 35 ans",IF($AO529&gt;15,"4 - De 16 à 25 ans",IF($AO529&gt;5,"3 - De 6 à 15 ans",IF($AQ529&gt;0,"2 - De 1 à 5 ans","1 - Moins d'1 an"))))))</f>
        <v>2 - De 1 à 5 ans</v>
      </c>
      <c r="AQ529" s="3">
        <f>IF($A529="","",DATEDIF($I529,'Tableau de bord_Effectif'!$A$29,"Y"))</f>
        <v>21</v>
      </c>
      <c r="AR529" s="2" t="str">
        <f>IF(Base[[#This Row],[Société]]="","",IF($AQ529&gt;55,"6 - Plus de 55 ans",IF($AQ529&gt;45,"5 - De 46 à 55 ans",IF($AQ529&gt;35,"4 - De 36 à 45 ans",IF($AQ529&gt;25,"3 - De 26 à 35 ans",IF($AQ529&gt;17,"2 - De 18 à 25 ans","1 - Moins de 18 ans"))))))</f>
        <v>2 - De 18 à 25 ans</v>
      </c>
      <c r="AS529" s="3">
        <f t="shared" si="8"/>
        <v>1</v>
      </c>
      <c r="AT529" s="3">
        <f>IF(Base[[#This Row],[Société]]="","",YEAR(Base[[#This Row],[Période]]))</f>
        <v>2024</v>
      </c>
      <c r="AU529" s="3">
        <f>IF(A529="","",MONTH(Base[[#This Row],[Période]]))</f>
        <v>5</v>
      </c>
    </row>
    <row r="530" spans="1:47" x14ac:dyDescent="0.25">
      <c r="A530" t="s">
        <v>322</v>
      </c>
      <c r="B530">
        <v>168</v>
      </c>
      <c r="C530" t="s">
        <v>45</v>
      </c>
      <c r="D530" t="s">
        <v>259</v>
      </c>
      <c r="E530" t="str">
        <f>CONCATENATE("Pré",Base[[#This Row],[Nom]])</f>
        <v>PréNom65</v>
      </c>
      <c r="F530" s="4">
        <v>45413</v>
      </c>
      <c r="G530" t="s">
        <v>46</v>
      </c>
      <c r="H530" t="s">
        <v>77</v>
      </c>
      <c r="I530" s="4">
        <v>38234</v>
      </c>
      <c r="S530" s="4">
        <v>44044</v>
      </c>
      <c r="T530" s="4">
        <v>44044</v>
      </c>
      <c r="U530" t="s">
        <v>90</v>
      </c>
      <c r="V530" t="s">
        <v>110</v>
      </c>
      <c r="W530" s="4">
        <v>45139</v>
      </c>
      <c r="X530" s="4">
        <v>45139</v>
      </c>
      <c r="Y530" s="4">
        <v>45562</v>
      </c>
      <c r="AA530" s="4">
        <v>45138</v>
      </c>
      <c r="AB530" t="s">
        <v>92</v>
      </c>
      <c r="AC530" t="s">
        <v>55</v>
      </c>
      <c r="AD530" t="s">
        <v>51</v>
      </c>
      <c r="AE530" t="s">
        <v>51</v>
      </c>
      <c r="AF530" t="s">
        <v>64</v>
      </c>
      <c r="AI530" t="s">
        <v>68</v>
      </c>
      <c r="AJ530">
        <v>151.66999999999999</v>
      </c>
      <c r="AK530">
        <v>1786.67</v>
      </c>
      <c r="AL530">
        <v>11.78</v>
      </c>
      <c r="AM530">
        <v>2290.41</v>
      </c>
      <c r="AN530">
        <v>2983.9</v>
      </c>
      <c r="AO530" s="3">
        <f>IF(Base[[#This Row],[Société]]="","",IF(Base[[#This Row],[Date ancienneté]]="",DATEDIF($S530,'Tableau de bord_Effectif'!$A$29,"Y"),DATEDIF($T530,'Tableau de bord_Effectif'!$A$29,"Y")))</f>
        <v>3</v>
      </c>
      <c r="AP530" s="2" t="str">
        <f>IF(Base[[#This Row],[Société]]="","",IF($AO530&gt;35,"6 - Plus de 35 ans",IF($AO530&gt;25,"5 - De 26 à 35 ans",IF($AO530&gt;15,"4 - De 16 à 25 ans",IF($AO530&gt;5,"3 - De 6 à 15 ans",IF($AQ530&gt;0,"2 - De 1 à 5 ans","1 - Moins d'1 an"))))))</f>
        <v>2 - De 1 à 5 ans</v>
      </c>
      <c r="AQ530" s="3">
        <f>IF($A530="","",DATEDIF($I530,'Tableau de bord_Effectif'!$A$29,"Y"))</f>
        <v>19</v>
      </c>
      <c r="AR530" s="2" t="str">
        <f>IF(Base[[#This Row],[Société]]="","",IF($AQ530&gt;55,"6 - Plus de 55 ans",IF($AQ530&gt;45,"5 - De 46 à 55 ans",IF($AQ530&gt;35,"4 - De 36 à 45 ans",IF($AQ530&gt;25,"3 - De 26 à 35 ans",IF($AQ530&gt;17,"2 - De 18 à 25 ans","1 - Moins de 18 ans"))))))</f>
        <v>2 - De 18 à 25 ans</v>
      </c>
      <c r="AS530" s="3">
        <f t="shared" si="8"/>
        <v>1</v>
      </c>
      <c r="AT530" s="3">
        <f>IF(Base[[#This Row],[Société]]="","",YEAR(Base[[#This Row],[Période]]))</f>
        <v>2024</v>
      </c>
      <c r="AU530" s="3">
        <f>IF(A530="","",MONTH(Base[[#This Row],[Période]]))</f>
        <v>5</v>
      </c>
    </row>
    <row r="531" spans="1:47" x14ac:dyDescent="0.25">
      <c r="A531" t="s">
        <v>322</v>
      </c>
      <c r="B531">
        <v>235</v>
      </c>
      <c r="C531" t="s">
        <v>45</v>
      </c>
      <c r="D531" t="s">
        <v>260</v>
      </c>
      <c r="E531" t="str">
        <f>CONCATENATE("Pré",Base[[#This Row],[Nom]])</f>
        <v>PréNom66</v>
      </c>
      <c r="F531" s="4">
        <v>45413</v>
      </c>
      <c r="G531" t="s">
        <v>46</v>
      </c>
      <c r="H531" t="s">
        <v>47</v>
      </c>
      <c r="I531" s="4">
        <v>36753</v>
      </c>
      <c r="S531" s="4">
        <v>45019</v>
      </c>
      <c r="U531" t="s">
        <v>90</v>
      </c>
      <c r="V531" t="s">
        <v>110</v>
      </c>
      <c r="W531" s="4">
        <v>45213</v>
      </c>
      <c r="X531" s="4">
        <v>45213</v>
      </c>
      <c r="Y531" s="4">
        <v>45562</v>
      </c>
      <c r="Z531">
        <v>31</v>
      </c>
      <c r="AB531" t="s">
        <v>92</v>
      </c>
      <c r="AC531" t="s">
        <v>55</v>
      </c>
      <c r="AD531" t="s">
        <v>51</v>
      </c>
      <c r="AE531" t="s">
        <v>51</v>
      </c>
      <c r="AF531" t="s">
        <v>64</v>
      </c>
      <c r="AI531" t="s">
        <v>68</v>
      </c>
      <c r="AJ531">
        <v>151.66999999999999</v>
      </c>
      <c r="AK531">
        <v>1786.67</v>
      </c>
      <c r="AL531">
        <v>11.78</v>
      </c>
      <c r="AM531">
        <v>1813.47</v>
      </c>
      <c r="AN531">
        <v>2270.17</v>
      </c>
      <c r="AO531" s="3">
        <f>IF(Base[[#This Row],[Société]]="","",IF(Base[[#This Row],[Date ancienneté]]="",DATEDIF($S531,'Tableau de bord_Effectif'!$A$29,"Y"),DATEDIF($T531,'Tableau de bord_Effectif'!$A$29,"Y")))</f>
        <v>1</v>
      </c>
      <c r="AP531" s="2" t="str">
        <f>IF(Base[[#This Row],[Société]]="","",IF($AO531&gt;35,"6 - Plus de 35 ans",IF($AO531&gt;25,"5 - De 26 à 35 ans",IF($AO531&gt;15,"4 - De 16 à 25 ans",IF($AO531&gt;5,"3 - De 6 à 15 ans",IF($AQ531&gt;0,"2 - De 1 à 5 ans","1 - Moins d'1 an"))))))</f>
        <v>2 - De 1 à 5 ans</v>
      </c>
      <c r="AQ531" s="3">
        <f>IF($A531="","",DATEDIF($I531,'Tableau de bord_Effectif'!$A$29,"Y"))</f>
        <v>23</v>
      </c>
      <c r="AR531" s="2" t="str">
        <f>IF(Base[[#This Row],[Société]]="","",IF($AQ531&gt;55,"6 - Plus de 55 ans",IF($AQ531&gt;45,"5 - De 46 à 55 ans",IF($AQ531&gt;35,"4 - De 36 à 45 ans",IF($AQ531&gt;25,"3 - De 26 à 35 ans",IF($AQ531&gt;17,"2 - De 18 à 25 ans","1 - Moins de 18 ans"))))))</f>
        <v>2 - De 18 à 25 ans</v>
      </c>
      <c r="AS531" s="3">
        <f t="shared" si="8"/>
        <v>1</v>
      </c>
      <c r="AT531" s="3">
        <f>IF(Base[[#This Row],[Société]]="","",YEAR(Base[[#This Row],[Période]]))</f>
        <v>2024</v>
      </c>
      <c r="AU531" s="3">
        <f>IF(A531="","",MONTH(Base[[#This Row],[Période]]))</f>
        <v>5</v>
      </c>
    </row>
    <row r="532" spans="1:47" x14ac:dyDescent="0.25">
      <c r="A532" t="s">
        <v>322</v>
      </c>
      <c r="B532">
        <v>238</v>
      </c>
      <c r="C532" t="s">
        <v>45</v>
      </c>
      <c r="D532" t="s">
        <v>261</v>
      </c>
      <c r="E532" t="str">
        <f>CONCATENATE("Pré",Base[[#This Row],[Nom]])</f>
        <v>PréNom67</v>
      </c>
      <c r="F532" s="4">
        <v>45413</v>
      </c>
      <c r="G532" t="s">
        <v>46</v>
      </c>
      <c r="H532" t="s">
        <v>47</v>
      </c>
      <c r="I532" s="4">
        <v>33050</v>
      </c>
      <c r="S532" s="4">
        <v>45027</v>
      </c>
      <c r="U532" t="s">
        <v>90</v>
      </c>
      <c r="V532" t="s">
        <v>110</v>
      </c>
      <c r="W532" s="4">
        <v>45213</v>
      </c>
      <c r="X532" s="4">
        <v>45213</v>
      </c>
      <c r="Y532" s="4">
        <v>45569</v>
      </c>
      <c r="Z532">
        <v>31</v>
      </c>
      <c r="AB532" t="s">
        <v>92</v>
      </c>
      <c r="AC532" t="s">
        <v>55</v>
      </c>
      <c r="AD532" t="s">
        <v>51</v>
      </c>
      <c r="AE532" t="s">
        <v>51</v>
      </c>
      <c r="AF532" t="s">
        <v>64</v>
      </c>
      <c r="AI532" t="s">
        <v>68</v>
      </c>
      <c r="AJ532">
        <v>151.66999999999999</v>
      </c>
      <c r="AK532">
        <v>1786.67</v>
      </c>
      <c r="AL532">
        <v>11.78</v>
      </c>
      <c r="AM532">
        <v>2100.6</v>
      </c>
      <c r="AN532">
        <v>2671.49</v>
      </c>
      <c r="AO532" s="3">
        <f>IF(Base[[#This Row],[Société]]="","",IF(Base[[#This Row],[Date ancienneté]]="",DATEDIF($S532,'Tableau de bord_Effectif'!$A$29,"Y"),DATEDIF($T532,'Tableau de bord_Effectif'!$A$29,"Y")))</f>
        <v>1</v>
      </c>
      <c r="AP532" s="2" t="str">
        <f>IF(Base[[#This Row],[Société]]="","",IF($AO532&gt;35,"6 - Plus de 35 ans",IF($AO532&gt;25,"5 - De 26 à 35 ans",IF($AO532&gt;15,"4 - De 16 à 25 ans",IF($AO532&gt;5,"3 - De 6 à 15 ans",IF($AQ532&gt;0,"2 - De 1 à 5 ans","1 - Moins d'1 an"))))))</f>
        <v>2 - De 1 à 5 ans</v>
      </c>
      <c r="AQ532" s="3">
        <f>IF($A532="","",DATEDIF($I532,'Tableau de bord_Effectif'!$A$29,"Y"))</f>
        <v>34</v>
      </c>
      <c r="AR532" s="2" t="str">
        <f>IF(Base[[#This Row],[Société]]="","",IF($AQ532&gt;55,"6 - Plus de 55 ans",IF($AQ532&gt;45,"5 - De 46 à 55 ans",IF($AQ532&gt;35,"4 - De 36 à 45 ans",IF($AQ532&gt;25,"3 - De 26 à 35 ans",IF($AQ532&gt;17,"2 - De 18 à 25 ans","1 - Moins de 18 ans"))))))</f>
        <v>3 - De 26 à 35 ans</v>
      </c>
      <c r="AS532" s="3">
        <f t="shared" si="8"/>
        <v>1</v>
      </c>
      <c r="AT532" s="3">
        <f>IF(Base[[#This Row],[Société]]="","",YEAR(Base[[#This Row],[Période]]))</f>
        <v>2024</v>
      </c>
      <c r="AU532" s="3">
        <f>IF(A532="","",MONTH(Base[[#This Row],[Période]]))</f>
        <v>5</v>
      </c>
    </row>
    <row r="533" spans="1:47" x14ac:dyDescent="0.25">
      <c r="A533" t="s">
        <v>322</v>
      </c>
      <c r="B533">
        <v>258</v>
      </c>
      <c r="C533" t="s">
        <v>45</v>
      </c>
      <c r="D533" t="s">
        <v>262</v>
      </c>
      <c r="E533" t="str">
        <f>CONCATENATE("Pré",Base[[#This Row],[Nom]])</f>
        <v>PréNom68</v>
      </c>
      <c r="F533" s="4">
        <v>45413</v>
      </c>
      <c r="G533" t="s">
        <v>46</v>
      </c>
      <c r="H533" t="s">
        <v>47</v>
      </c>
      <c r="I533" s="4">
        <v>37909</v>
      </c>
      <c r="S533" s="4">
        <v>45385</v>
      </c>
      <c r="U533" t="s">
        <v>90</v>
      </c>
      <c r="V533" t="s">
        <v>91</v>
      </c>
      <c r="W533" s="4">
        <v>45385</v>
      </c>
      <c r="X533" s="4">
        <v>45385</v>
      </c>
      <c r="Y533" s="4">
        <v>45565</v>
      </c>
      <c r="Z533">
        <v>31</v>
      </c>
      <c r="AB533" t="s">
        <v>92</v>
      </c>
      <c r="AC533" t="s">
        <v>55</v>
      </c>
      <c r="AD533" t="s">
        <v>51</v>
      </c>
      <c r="AE533" t="s">
        <v>51</v>
      </c>
      <c r="AF533" t="s">
        <v>64</v>
      </c>
      <c r="AI533" t="s">
        <v>68</v>
      </c>
      <c r="AJ533">
        <v>151.66999999999999</v>
      </c>
      <c r="AK533">
        <v>1786.67</v>
      </c>
      <c r="AL533">
        <v>11.78</v>
      </c>
      <c r="AM533">
        <v>2137.89</v>
      </c>
      <c r="AN533">
        <v>2726.96</v>
      </c>
      <c r="AO533" s="3">
        <f>IF(Base[[#This Row],[Société]]="","",IF(Base[[#This Row],[Date ancienneté]]="",DATEDIF($S533,'Tableau de bord_Effectif'!$A$29,"Y"),DATEDIF($T533,'Tableau de bord_Effectif'!$A$29,"Y")))</f>
        <v>0</v>
      </c>
      <c r="AP533" s="2" t="str">
        <f>IF(Base[[#This Row],[Société]]="","",IF($AO533&gt;35,"6 - Plus de 35 ans",IF($AO533&gt;25,"5 - De 26 à 35 ans",IF($AO533&gt;15,"4 - De 16 à 25 ans",IF($AO533&gt;5,"3 - De 6 à 15 ans",IF($AQ533&gt;0,"2 - De 1 à 5 ans","1 - Moins d'1 an"))))))</f>
        <v>2 - De 1 à 5 ans</v>
      </c>
      <c r="AQ533" s="3">
        <f>IF($A533="","",DATEDIF($I533,'Tableau de bord_Effectif'!$A$29,"Y"))</f>
        <v>20</v>
      </c>
      <c r="AR533" s="2" t="str">
        <f>IF(Base[[#This Row],[Société]]="","",IF($AQ533&gt;55,"6 - Plus de 55 ans",IF($AQ533&gt;45,"5 - De 46 à 55 ans",IF($AQ533&gt;35,"4 - De 36 à 45 ans",IF($AQ533&gt;25,"3 - De 26 à 35 ans",IF($AQ533&gt;17,"2 - De 18 à 25 ans","1 - Moins de 18 ans"))))))</f>
        <v>2 - De 18 à 25 ans</v>
      </c>
      <c r="AS533" s="3">
        <f t="shared" si="8"/>
        <v>1</v>
      </c>
      <c r="AT533" s="3">
        <f>IF(Base[[#This Row],[Société]]="","",YEAR(Base[[#This Row],[Période]]))</f>
        <v>2024</v>
      </c>
      <c r="AU533" s="3">
        <f>IF(A533="","",MONTH(Base[[#This Row],[Période]]))</f>
        <v>5</v>
      </c>
    </row>
    <row r="534" spans="1:47" x14ac:dyDescent="0.25">
      <c r="A534" t="s">
        <v>322</v>
      </c>
      <c r="B534">
        <v>213</v>
      </c>
      <c r="C534" t="s">
        <v>45</v>
      </c>
      <c r="D534" t="s">
        <v>263</v>
      </c>
      <c r="E534" t="str">
        <f>CONCATENATE("Pré",Base[[#This Row],[Nom]])</f>
        <v>PréNom69</v>
      </c>
      <c r="F534" s="4">
        <v>45413</v>
      </c>
      <c r="G534" t="s">
        <v>46</v>
      </c>
      <c r="H534" t="s">
        <v>47</v>
      </c>
      <c r="I534" s="4">
        <v>37944</v>
      </c>
      <c r="S534" s="4">
        <v>44739</v>
      </c>
      <c r="U534" t="s">
        <v>78</v>
      </c>
      <c r="V534" t="s">
        <v>79</v>
      </c>
      <c r="W534" s="4">
        <v>45170</v>
      </c>
      <c r="X534" s="4">
        <v>45170</v>
      </c>
      <c r="Y534" s="4">
        <v>45535</v>
      </c>
      <c r="Z534">
        <v>81</v>
      </c>
      <c r="AA534" s="4">
        <v>45169</v>
      </c>
      <c r="AB534" t="s">
        <v>103</v>
      </c>
      <c r="AC534" t="s">
        <v>79</v>
      </c>
      <c r="AD534" t="s">
        <v>51</v>
      </c>
      <c r="AE534" t="s">
        <v>51</v>
      </c>
      <c r="AI534" t="s">
        <v>68</v>
      </c>
      <c r="AJ534">
        <v>151.66999999999999</v>
      </c>
      <c r="AK534">
        <v>1148.52</v>
      </c>
      <c r="AL534">
        <v>7.57</v>
      </c>
      <c r="AM534">
        <v>1151.27</v>
      </c>
      <c r="AN534">
        <v>1375.96</v>
      </c>
      <c r="AO534" s="3">
        <f>IF(Base[[#This Row],[Société]]="","",IF(Base[[#This Row],[Date ancienneté]]="",DATEDIF($S534,'Tableau de bord_Effectif'!$A$29,"Y"),DATEDIF($T534,'Tableau de bord_Effectif'!$A$29,"Y")))</f>
        <v>2</v>
      </c>
      <c r="AP534" s="2" t="str">
        <f>IF(Base[[#This Row],[Société]]="","",IF($AO534&gt;35,"6 - Plus de 35 ans",IF($AO534&gt;25,"5 - De 26 à 35 ans",IF($AO534&gt;15,"4 - De 16 à 25 ans",IF($AO534&gt;5,"3 - De 6 à 15 ans",IF($AQ534&gt;0,"2 - De 1 à 5 ans","1 - Moins d'1 an"))))))</f>
        <v>2 - De 1 à 5 ans</v>
      </c>
      <c r="AQ534" s="3">
        <f>IF($A534="","",DATEDIF($I534,'Tableau de bord_Effectif'!$A$29,"Y"))</f>
        <v>20</v>
      </c>
      <c r="AR534" s="2" t="str">
        <f>IF(Base[[#This Row],[Société]]="","",IF($AQ534&gt;55,"6 - Plus de 55 ans",IF($AQ534&gt;45,"5 - De 46 à 55 ans",IF($AQ534&gt;35,"4 - De 36 à 45 ans",IF($AQ534&gt;25,"3 - De 26 à 35 ans",IF($AQ534&gt;17,"2 - De 18 à 25 ans","1 - Moins de 18 ans"))))))</f>
        <v>2 - De 18 à 25 ans</v>
      </c>
      <c r="AS534" s="3">
        <f t="shared" si="8"/>
        <v>1</v>
      </c>
      <c r="AT534" s="3">
        <f>IF(Base[[#This Row],[Société]]="","",YEAR(Base[[#This Row],[Période]]))</f>
        <v>2024</v>
      </c>
      <c r="AU534" s="3">
        <f>IF(A534="","",MONTH(Base[[#This Row],[Période]]))</f>
        <v>5</v>
      </c>
    </row>
    <row r="535" spans="1:47" x14ac:dyDescent="0.25">
      <c r="A535" t="s">
        <v>322</v>
      </c>
      <c r="B535">
        <v>214</v>
      </c>
      <c r="C535" t="s">
        <v>45</v>
      </c>
      <c r="D535" t="s">
        <v>264</v>
      </c>
      <c r="E535" t="str">
        <f>CONCATENATE("Pré",Base[[#This Row],[Nom]])</f>
        <v>PréNom70</v>
      </c>
      <c r="F535" s="4">
        <v>45413</v>
      </c>
      <c r="G535" t="s">
        <v>46</v>
      </c>
      <c r="H535" t="s">
        <v>77</v>
      </c>
      <c r="I535" s="4">
        <v>32156</v>
      </c>
      <c r="S535" s="4">
        <v>44753</v>
      </c>
      <c r="U535" t="s">
        <v>48</v>
      </c>
      <c r="W535" s="4">
        <v>44849</v>
      </c>
      <c r="X535" s="4">
        <v>44849</v>
      </c>
      <c r="AB535" t="s">
        <v>92</v>
      </c>
      <c r="AC535" t="s">
        <v>55</v>
      </c>
      <c r="AD535" t="s">
        <v>51</v>
      </c>
      <c r="AE535" t="s">
        <v>51</v>
      </c>
      <c r="AF535" t="s">
        <v>64</v>
      </c>
      <c r="AI535" t="s">
        <v>68</v>
      </c>
      <c r="AJ535">
        <v>151.66999999999999</v>
      </c>
      <c r="AK535">
        <v>1786.67</v>
      </c>
      <c r="AL535">
        <v>11.78</v>
      </c>
      <c r="AM535">
        <v>2145.61</v>
      </c>
      <c r="AN535">
        <v>2701.54</v>
      </c>
      <c r="AO535" s="3">
        <f>IF(Base[[#This Row],[Société]]="","",IF(Base[[#This Row],[Date ancienneté]]="",DATEDIF($S535,'Tableau de bord_Effectif'!$A$29,"Y"),DATEDIF($T535,'Tableau de bord_Effectif'!$A$29,"Y")))</f>
        <v>2</v>
      </c>
      <c r="AP535" s="2" t="str">
        <f>IF(Base[[#This Row],[Société]]="","",IF($AO535&gt;35,"6 - Plus de 35 ans",IF($AO535&gt;25,"5 - De 26 à 35 ans",IF($AO535&gt;15,"4 - De 16 à 25 ans",IF($AO535&gt;5,"3 - De 6 à 15 ans",IF($AQ535&gt;0,"2 - De 1 à 5 ans","1 - Moins d'1 an"))))))</f>
        <v>2 - De 1 à 5 ans</v>
      </c>
      <c r="AQ535" s="3">
        <f>IF($A535="","",DATEDIF($I535,'Tableau de bord_Effectif'!$A$29,"Y"))</f>
        <v>36</v>
      </c>
      <c r="AR535" s="2" t="str">
        <f>IF(Base[[#This Row],[Société]]="","",IF($AQ535&gt;55,"6 - Plus de 55 ans",IF($AQ535&gt;45,"5 - De 46 à 55 ans",IF($AQ535&gt;35,"4 - De 36 à 45 ans",IF($AQ535&gt;25,"3 - De 26 à 35 ans",IF($AQ535&gt;17,"2 - De 18 à 25 ans","1 - Moins de 18 ans"))))))</f>
        <v>4 - De 36 à 45 ans</v>
      </c>
      <c r="AS535" s="3">
        <f t="shared" si="8"/>
        <v>1</v>
      </c>
      <c r="AT535" s="3">
        <f>IF(Base[[#This Row],[Société]]="","",YEAR(Base[[#This Row],[Période]]))</f>
        <v>2024</v>
      </c>
      <c r="AU535" s="3">
        <f>IF(A535="","",MONTH(Base[[#This Row],[Période]]))</f>
        <v>5</v>
      </c>
    </row>
    <row r="536" spans="1:47" x14ac:dyDescent="0.25">
      <c r="A536" t="s">
        <v>322</v>
      </c>
      <c r="B536">
        <v>259</v>
      </c>
      <c r="C536" t="s">
        <v>45</v>
      </c>
      <c r="D536" t="s">
        <v>265</v>
      </c>
      <c r="E536" t="str">
        <f>CONCATENATE("Pré",Base[[#This Row],[Nom]])</f>
        <v>PréNom71</v>
      </c>
      <c r="F536" s="4">
        <v>45413</v>
      </c>
      <c r="G536" t="s">
        <v>46</v>
      </c>
      <c r="H536" t="s">
        <v>47</v>
      </c>
      <c r="I536" s="4">
        <v>32352</v>
      </c>
      <c r="S536" s="4">
        <v>45433</v>
      </c>
      <c r="U536" t="s">
        <v>90</v>
      </c>
      <c r="V536" t="s">
        <v>110</v>
      </c>
      <c r="W536" s="4">
        <v>45433</v>
      </c>
      <c r="X536" s="4">
        <v>45433</v>
      </c>
      <c r="Y536" s="4">
        <v>45800</v>
      </c>
      <c r="Z536">
        <v>31</v>
      </c>
      <c r="AB536" t="s">
        <v>92</v>
      </c>
      <c r="AC536" t="s">
        <v>55</v>
      </c>
      <c r="AD536" t="s">
        <v>51</v>
      </c>
      <c r="AE536" t="s">
        <v>51</v>
      </c>
      <c r="AF536" t="s">
        <v>64</v>
      </c>
      <c r="AI536" t="s">
        <v>68</v>
      </c>
      <c r="AJ536">
        <v>151.66999999999999</v>
      </c>
      <c r="AK536">
        <v>1786.67</v>
      </c>
      <c r="AL536">
        <v>11.78</v>
      </c>
      <c r="AM536">
        <v>790.36</v>
      </c>
      <c r="AN536">
        <v>961.52</v>
      </c>
      <c r="AO536" s="3">
        <f>IF(Base[[#This Row],[Société]]="","",IF(Base[[#This Row],[Date ancienneté]]="",DATEDIF($S536,'Tableau de bord_Effectif'!$A$29,"Y"),DATEDIF($T536,'Tableau de bord_Effectif'!$A$29,"Y")))</f>
        <v>0</v>
      </c>
      <c r="AP536" s="2" t="str">
        <f>IF(Base[[#This Row],[Société]]="","",IF($AO536&gt;35,"6 - Plus de 35 ans",IF($AO536&gt;25,"5 - De 26 à 35 ans",IF($AO536&gt;15,"4 - De 16 à 25 ans",IF($AO536&gt;5,"3 - De 6 à 15 ans",IF($AQ536&gt;0,"2 - De 1 à 5 ans","1 - Moins d'1 an"))))))</f>
        <v>2 - De 1 à 5 ans</v>
      </c>
      <c r="AQ536" s="3">
        <f>IF($A536="","",DATEDIF($I536,'Tableau de bord_Effectif'!$A$29,"Y"))</f>
        <v>36</v>
      </c>
      <c r="AR536" s="2" t="str">
        <f>IF(Base[[#This Row],[Société]]="","",IF($AQ536&gt;55,"6 - Plus de 55 ans",IF($AQ536&gt;45,"5 - De 46 à 55 ans",IF($AQ536&gt;35,"4 - De 36 à 45 ans",IF($AQ536&gt;25,"3 - De 26 à 35 ans",IF($AQ536&gt;17,"2 - De 18 à 25 ans","1 - Moins de 18 ans"))))))</f>
        <v>4 - De 36 à 45 ans</v>
      </c>
      <c r="AS536" s="3">
        <f t="shared" si="8"/>
        <v>1</v>
      </c>
      <c r="AT536" s="3">
        <f>IF(Base[[#This Row],[Société]]="","",YEAR(Base[[#This Row],[Période]]))</f>
        <v>2024</v>
      </c>
      <c r="AU536" s="3">
        <f>IF(A536="","",MONTH(Base[[#This Row],[Période]]))</f>
        <v>5</v>
      </c>
    </row>
    <row r="537" spans="1:47" x14ac:dyDescent="0.25">
      <c r="A537" t="s">
        <v>322</v>
      </c>
      <c r="B537">
        <v>233</v>
      </c>
      <c r="C537" t="s">
        <v>45</v>
      </c>
      <c r="D537" t="s">
        <v>266</v>
      </c>
      <c r="E537" t="str">
        <f>CONCATENATE("Pré",Base[[#This Row],[Nom]])</f>
        <v>PréNom72</v>
      </c>
      <c r="F537" s="4">
        <v>45413</v>
      </c>
      <c r="G537" t="s">
        <v>46</v>
      </c>
      <c r="H537" t="s">
        <v>47</v>
      </c>
      <c r="I537" s="4">
        <v>34977</v>
      </c>
      <c r="S537" s="4">
        <v>44942</v>
      </c>
      <c r="U537" t="s">
        <v>48</v>
      </c>
      <c r="W537" s="4">
        <v>44942</v>
      </c>
      <c r="X537" s="4">
        <v>44942</v>
      </c>
      <c r="AB537" t="s">
        <v>111</v>
      </c>
      <c r="AC537" t="s">
        <v>55</v>
      </c>
      <c r="AD537" t="s">
        <v>51</v>
      </c>
      <c r="AE537" t="s">
        <v>51</v>
      </c>
      <c r="AF537" t="s">
        <v>66</v>
      </c>
      <c r="AJ537">
        <v>151.66999999999999</v>
      </c>
      <c r="AK537">
        <v>1908.49</v>
      </c>
      <c r="AL537">
        <v>12.58</v>
      </c>
      <c r="AM537">
        <v>2288.8000000000002</v>
      </c>
      <c r="AN537">
        <v>3095.91</v>
      </c>
      <c r="AO537" s="3">
        <f>IF(Base[[#This Row],[Société]]="","",IF(Base[[#This Row],[Date ancienneté]]="",DATEDIF($S537,'Tableau de bord_Effectif'!$A$29,"Y"),DATEDIF($T537,'Tableau de bord_Effectif'!$A$29,"Y")))</f>
        <v>1</v>
      </c>
      <c r="AP537" s="2" t="str">
        <f>IF(Base[[#This Row],[Société]]="","",IF($AO537&gt;35,"6 - Plus de 35 ans",IF($AO537&gt;25,"5 - De 26 à 35 ans",IF($AO537&gt;15,"4 - De 16 à 25 ans",IF($AO537&gt;5,"3 - De 6 à 15 ans",IF($AQ537&gt;0,"2 - De 1 à 5 ans","1 - Moins d'1 an"))))))</f>
        <v>2 - De 1 à 5 ans</v>
      </c>
      <c r="AQ537" s="3">
        <f>IF($A537="","",DATEDIF($I537,'Tableau de bord_Effectif'!$A$29,"Y"))</f>
        <v>28</v>
      </c>
      <c r="AR537" s="2" t="str">
        <f>IF(Base[[#This Row],[Société]]="","",IF($AQ537&gt;55,"6 - Plus de 55 ans",IF($AQ537&gt;45,"5 - De 46 à 55 ans",IF($AQ537&gt;35,"4 - De 36 à 45 ans",IF($AQ537&gt;25,"3 - De 26 à 35 ans",IF($AQ537&gt;17,"2 - De 18 à 25 ans","1 - Moins de 18 ans"))))))</f>
        <v>3 - De 26 à 35 ans</v>
      </c>
      <c r="AS537" s="3">
        <f t="shared" si="8"/>
        <v>1</v>
      </c>
      <c r="AT537" s="3">
        <f>IF(Base[[#This Row],[Société]]="","",YEAR(Base[[#This Row],[Période]]))</f>
        <v>2024</v>
      </c>
      <c r="AU537" s="3">
        <f>IF(A537="","",MONTH(Base[[#This Row],[Période]]))</f>
        <v>5</v>
      </c>
    </row>
    <row r="538" spans="1:47" x14ac:dyDescent="0.25">
      <c r="A538" t="s">
        <v>322</v>
      </c>
      <c r="B538">
        <v>180</v>
      </c>
      <c r="C538" t="s">
        <v>45</v>
      </c>
      <c r="D538" t="s">
        <v>267</v>
      </c>
      <c r="E538" t="str">
        <f>CONCATENATE("Pré",Base[[#This Row],[Nom]])</f>
        <v>PréNom73</v>
      </c>
      <c r="F538" s="4">
        <v>45413</v>
      </c>
      <c r="G538" t="s">
        <v>46</v>
      </c>
      <c r="H538" t="s">
        <v>47</v>
      </c>
      <c r="I538" s="4">
        <v>30772</v>
      </c>
      <c r="S538" s="4">
        <v>44202</v>
      </c>
      <c r="T538" s="4">
        <v>44202</v>
      </c>
      <c r="U538" t="s">
        <v>48</v>
      </c>
      <c r="W538" s="4">
        <v>44202</v>
      </c>
      <c r="X538" s="4">
        <v>44202</v>
      </c>
      <c r="AB538" t="s">
        <v>112</v>
      </c>
      <c r="AC538" t="s">
        <v>55</v>
      </c>
      <c r="AD538" t="s">
        <v>51</v>
      </c>
      <c r="AE538" t="s">
        <v>51</v>
      </c>
      <c r="AF538" t="s">
        <v>88</v>
      </c>
      <c r="AI538" t="s">
        <v>68</v>
      </c>
      <c r="AJ538">
        <v>151.66999999999999</v>
      </c>
      <c r="AK538">
        <v>1854.98</v>
      </c>
      <c r="AL538">
        <v>12.23</v>
      </c>
      <c r="AM538">
        <v>1916.5</v>
      </c>
      <c r="AN538">
        <v>2675.43</v>
      </c>
      <c r="AO538" s="3">
        <f>IF(Base[[#This Row],[Société]]="","",IF(Base[[#This Row],[Date ancienneté]]="",DATEDIF($S538,'Tableau de bord_Effectif'!$A$29,"Y"),DATEDIF($T538,'Tableau de bord_Effectif'!$A$29,"Y")))</f>
        <v>3</v>
      </c>
      <c r="AP538" s="2" t="str">
        <f>IF(Base[[#This Row],[Société]]="","",IF($AO538&gt;35,"6 - Plus de 35 ans",IF($AO538&gt;25,"5 - De 26 à 35 ans",IF($AO538&gt;15,"4 - De 16 à 25 ans",IF($AO538&gt;5,"3 - De 6 à 15 ans",IF($AQ538&gt;0,"2 - De 1 à 5 ans","1 - Moins d'1 an"))))))</f>
        <v>2 - De 1 à 5 ans</v>
      </c>
      <c r="AQ538" s="3">
        <f>IF($A538="","",DATEDIF($I538,'Tableau de bord_Effectif'!$A$29,"Y"))</f>
        <v>40</v>
      </c>
      <c r="AR538" s="2" t="str">
        <f>IF(Base[[#This Row],[Société]]="","",IF($AQ538&gt;55,"6 - Plus de 55 ans",IF($AQ538&gt;45,"5 - De 46 à 55 ans",IF($AQ538&gt;35,"4 - De 36 à 45 ans",IF($AQ538&gt;25,"3 - De 26 à 35 ans",IF($AQ538&gt;17,"2 - De 18 à 25 ans","1 - Moins de 18 ans"))))))</f>
        <v>4 - De 36 à 45 ans</v>
      </c>
      <c r="AS538" s="3">
        <f t="shared" si="8"/>
        <v>1</v>
      </c>
      <c r="AT538" s="3">
        <f>IF(Base[[#This Row],[Société]]="","",YEAR(Base[[#This Row],[Période]]))</f>
        <v>2024</v>
      </c>
      <c r="AU538" s="3">
        <f>IF(A538="","",MONTH(Base[[#This Row],[Période]]))</f>
        <v>5</v>
      </c>
    </row>
    <row r="539" spans="1:47" x14ac:dyDescent="0.25">
      <c r="A539" t="s">
        <v>322</v>
      </c>
      <c r="B539">
        <v>247</v>
      </c>
      <c r="C539" t="s">
        <v>57</v>
      </c>
      <c r="D539" t="s">
        <v>268</v>
      </c>
      <c r="E539" t="str">
        <f>CONCATENATE("Pré",Base[[#This Row],[Nom]])</f>
        <v>PréNom74</v>
      </c>
      <c r="F539" s="4">
        <v>45413</v>
      </c>
      <c r="G539" t="s">
        <v>58</v>
      </c>
      <c r="H539" t="s">
        <v>47</v>
      </c>
      <c r="I539" s="4">
        <v>33059</v>
      </c>
      <c r="S539" s="4">
        <v>45170</v>
      </c>
      <c r="U539" t="s">
        <v>48</v>
      </c>
      <c r="W539" s="4">
        <v>45170</v>
      </c>
      <c r="X539" s="4">
        <v>45170</v>
      </c>
      <c r="AB539" t="s">
        <v>60</v>
      </c>
      <c r="AC539" t="s">
        <v>60</v>
      </c>
      <c r="AD539" t="s">
        <v>51</v>
      </c>
      <c r="AE539" t="s">
        <v>51</v>
      </c>
      <c r="AF539" t="s">
        <v>113</v>
      </c>
      <c r="AI539" t="s">
        <v>114</v>
      </c>
      <c r="AJ539">
        <v>151.66999999999999</v>
      </c>
      <c r="AK539">
        <v>2360.7399999999998</v>
      </c>
      <c r="AL539">
        <v>15.57</v>
      </c>
      <c r="AM539">
        <v>2360.7399999999998</v>
      </c>
      <c r="AN539">
        <v>3066.7</v>
      </c>
      <c r="AO539" s="3">
        <f>IF(Base[[#This Row],[Société]]="","",IF(Base[[#This Row],[Date ancienneté]]="",DATEDIF($S539,'Tableau de bord_Effectif'!$A$29,"Y"),DATEDIF($T539,'Tableau de bord_Effectif'!$A$29,"Y")))</f>
        <v>0</v>
      </c>
      <c r="AP539" s="2" t="str">
        <f>IF(Base[[#This Row],[Société]]="","",IF($AO539&gt;35,"6 - Plus de 35 ans",IF($AO539&gt;25,"5 - De 26 à 35 ans",IF($AO539&gt;15,"4 - De 16 à 25 ans",IF($AO539&gt;5,"3 - De 6 à 15 ans",IF($AQ539&gt;0,"2 - De 1 à 5 ans","1 - Moins d'1 an"))))))</f>
        <v>2 - De 1 à 5 ans</v>
      </c>
      <c r="AQ539" s="3">
        <f>IF($A539="","",DATEDIF($I539,'Tableau de bord_Effectif'!$A$29,"Y"))</f>
        <v>34</v>
      </c>
      <c r="AR539" s="2" t="str">
        <f>IF(Base[[#This Row],[Société]]="","",IF($AQ539&gt;55,"6 - Plus de 55 ans",IF($AQ539&gt;45,"5 - De 46 à 55 ans",IF($AQ539&gt;35,"4 - De 36 à 45 ans",IF($AQ539&gt;25,"3 - De 26 à 35 ans",IF($AQ539&gt;17,"2 - De 18 à 25 ans","1 - Moins de 18 ans"))))))</f>
        <v>3 - De 26 à 35 ans</v>
      </c>
      <c r="AS539" s="3">
        <f t="shared" si="8"/>
        <v>-1</v>
      </c>
      <c r="AT539" s="3">
        <f>IF(Base[[#This Row],[Société]]="","",YEAR(Base[[#This Row],[Période]]))</f>
        <v>2024</v>
      </c>
      <c r="AU539" s="3">
        <f>IF(A539="","",MONTH(Base[[#This Row],[Période]]))</f>
        <v>5</v>
      </c>
    </row>
    <row r="540" spans="1:47" x14ac:dyDescent="0.25">
      <c r="A540" t="s">
        <v>322</v>
      </c>
      <c r="B540">
        <v>96</v>
      </c>
      <c r="C540" t="s">
        <v>45</v>
      </c>
      <c r="D540" t="s">
        <v>269</v>
      </c>
      <c r="E540" t="str">
        <f>CONCATENATE("Pré",Base[[#This Row],[Nom]])</f>
        <v>PréNom75</v>
      </c>
      <c r="F540" s="4">
        <v>45413</v>
      </c>
      <c r="G540" t="s">
        <v>46</v>
      </c>
      <c r="H540" t="s">
        <v>47</v>
      </c>
      <c r="I540" s="4">
        <v>35597</v>
      </c>
      <c r="S540" s="4">
        <v>42247</v>
      </c>
      <c r="T540" s="4">
        <v>42247</v>
      </c>
      <c r="U540" t="s">
        <v>48</v>
      </c>
      <c r="X540" s="4">
        <v>42917</v>
      </c>
      <c r="AB540" t="s">
        <v>98</v>
      </c>
      <c r="AC540" t="s">
        <v>55</v>
      </c>
      <c r="AD540" t="s">
        <v>51</v>
      </c>
      <c r="AE540" t="s">
        <v>51</v>
      </c>
      <c r="AF540" t="s">
        <v>66</v>
      </c>
      <c r="AI540" t="s">
        <v>68</v>
      </c>
      <c r="AJ540">
        <v>151.66999999999999</v>
      </c>
      <c r="AK540">
        <v>1971.71</v>
      </c>
      <c r="AL540">
        <v>13</v>
      </c>
      <c r="AM540">
        <v>2932</v>
      </c>
      <c r="AN540">
        <v>4228.3999999999996</v>
      </c>
      <c r="AO540" s="3">
        <f>IF(Base[[#This Row],[Société]]="","",IF(Base[[#This Row],[Date ancienneté]]="",DATEDIF($S540,'Tableau de bord_Effectif'!$A$29,"Y"),DATEDIF($T540,'Tableau de bord_Effectif'!$A$29,"Y")))</f>
        <v>8</v>
      </c>
      <c r="AP540" s="2" t="str">
        <f>IF(Base[[#This Row],[Société]]="","",IF($AO540&gt;35,"6 - Plus de 35 ans",IF($AO540&gt;25,"5 - De 26 à 35 ans",IF($AO540&gt;15,"4 - De 16 à 25 ans",IF($AO540&gt;5,"3 - De 6 à 15 ans",IF($AQ540&gt;0,"2 - De 1 à 5 ans","1 - Moins d'1 an"))))))</f>
        <v>3 - De 6 à 15 ans</v>
      </c>
      <c r="AQ540" s="3">
        <f>IF($A540="","",DATEDIF($I540,'Tableau de bord_Effectif'!$A$29,"Y"))</f>
        <v>27</v>
      </c>
      <c r="AR540" s="2" t="str">
        <f>IF(Base[[#This Row],[Société]]="","",IF($AQ540&gt;55,"6 - Plus de 55 ans",IF($AQ540&gt;45,"5 - De 46 à 55 ans",IF($AQ540&gt;35,"4 - De 36 à 45 ans",IF($AQ540&gt;25,"3 - De 26 à 35 ans",IF($AQ540&gt;17,"2 - De 18 à 25 ans","1 - Moins de 18 ans"))))))</f>
        <v>3 - De 26 à 35 ans</v>
      </c>
      <c r="AS540" s="3">
        <f t="shared" si="8"/>
        <v>1</v>
      </c>
      <c r="AT540" s="3">
        <f>IF(Base[[#This Row],[Société]]="","",YEAR(Base[[#This Row],[Période]]))</f>
        <v>2024</v>
      </c>
      <c r="AU540" s="3">
        <f>IF(A540="","",MONTH(Base[[#This Row],[Période]]))</f>
        <v>5</v>
      </c>
    </row>
    <row r="541" spans="1:47" x14ac:dyDescent="0.25">
      <c r="A541" t="s">
        <v>322</v>
      </c>
      <c r="B541">
        <v>239</v>
      </c>
      <c r="C541" t="s">
        <v>45</v>
      </c>
      <c r="D541" t="s">
        <v>270</v>
      </c>
      <c r="E541" t="str">
        <f>CONCATENATE("Pré",Base[[#This Row],[Nom]])</f>
        <v>PréNom76</v>
      </c>
      <c r="F541" s="4">
        <v>45413</v>
      </c>
      <c r="G541" t="s">
        <v>46</v>
      </c>
      <c r="H541" t="s">
        <v>47</v>
      </c>
      <c r="I541" s="4">
        <v>28707</v>
      </c>
      <c r="S541" s="4">
        <v>45027</v>
      </c>
      <c r="U541" t="s">
        <v>90</v>
      </c>
      <c r="V541" t="s">
        <v>110</v>
      </c>
      <c r="W541" s="4">
        <v>45213</v>
      </c>
      <c r="X541" s="4">
        <v>45213</v>
      </c>
      <c r="Y541" s="4">
        <v>45569</v>
      </c>
      <c r="Z541">
        <v>31</v>
      </c>
      <c r="AB541" t="s">
        <v>92</v>
      </c>
      <c r="AC541" t="s">
        <v>55</v>
      </c>
      <c r="AD541" t="s">
        <v>51</v>
      </c>
      <c r="AE541" t="s">
        <v>51</v>
      </c>
      <c r="AF541" t="s">
        <v>64</v>
      </c>
      <c r="AI541" t="s">
        <v>68</v>
      </c>
      <c r="AJ541">
        <v>151.66999999999999</v>
      </c>
      <c r="AK541">
        <v>1786.67</v>
      </c>
      <c r="AL541">
        <v>11.78</v>
      </c>
      <c r="AM541">
        <v>2140.77</v>
      </c>
      <c r="AN541">
        <v>2732.8</v>
      </c>
      <c r="AO541" s="3">
        <f>IF(Base[[#This Row],[Société]]="","",IF(Base[[#This Row],[Date ancienneté]]="",DATEDIF($S541,'Tableau de bord_Effectif'!$A$29,"Y"),DATEDIF($T541,'Tableau de bord_Effectif'!$A$29,"Y")))</f>
        <v>1</v>
      </c>
      <c r="AP541" s="2" t="str">
        <f>IF(Base[[#This Row],[Société]]="","",IF($AO541&gt;35,"6 - Plus de 35 ans",IF($AO541&gt;25,"5 - De 26 à 35 ans",IF($AO541&gt;15,"4 - De 16 à 25 ans",IF($AO541&gt;5,"3 - De 6 à 15 ans",IF($AQ541&gt;0,"2 - De 1 à 5 ans","1 - Moins d'1 an"))))))</f>
        <v>2 - De 1 à 5 ans</v>
      </c>
      <c r="AQ541" s="3">
        <f>IF($A541="","",DATEDIF($I541,'Tableau de bord_Effectif'!$A$29,"Y"))</f>
        <v>45</v>
      </c>
      <c r="AR541" s="2" t="str">
        <f>IF(Base[[#This Row],[Société]]="","",IF($AQ541&gt;55,"6 - Plus de 55 ans",IF($AQ541&gt;45,"5 - De 46 à 55 ans",IF($AQ541&gt;35,"4 - De 36 à 45 ans",IF($AQ541&gt;25,"3 - De 26 à 35 ans",IF($AQ541&gt;17,"2 - De 18 à 25 ans","1 - Moins de 18 ans"))))))</f>
        <v>4 - De 36 à 45 ans</v>
      </c>
      <c r="AS541" s="3">
        <f t="shared" si="8"/>
        <v>1</v>
      </c>
      <c r="AT541" s="3">
        <f>IF(Base[[#This Row],[Société]]="","",YEAR(Base[[#This Row],[Période]]))</f>
        <v>2024</v>
      </c>
      <c r="AU541" s="3">
        <f>IF(A541="","",MONTH(Base[[#This Row],[Période]]))</f>
        <v>5</v>
      </c>
    </row>
    <row r="542" spans="1:47" x14ac:dyDescent="0.25">
      <c r="A542" t="s">
        <v>322</v>
      </c>
      <c r="B542">
        <v>257</v>
      </c>
      <c r="C542" t="s">
        <v>45</v>
      </c>
      <c r="D542" t="s">
        <v>271</v>
      </c>
      <c r="E542" t="str">
        <f>CONCATENATE("Pré",Base[[#This Row],[Nom]])</f>
        <v>PréNom77</v>
      </c>
      <c r="F542" s="4">
        <v>45413</v>
      </c>
      <c r="G542" t="s">
        <v>46</v>
      </c>
      <c r="H542" t="s">
        <v>47</v>
      </c>
      <c r="I542" s="4">
        <v>36728</v>
      </c>
      <c r="S542" s="4">
        <v>45384</v>
      </c>
      <c r="U542" t="s">
        <v>90</v>
      </c>
      <c r="V542" t="s">
        <v>91</v>
      </c>
      <c r="W542" s="4">
        <v>45384</v>
      </c>
      <c r="X542" s="4">
        <v>45384</v>
      </c>
      <c r="Y542" s="4">
        <v>45565</v>
      </c>
      <c r="Z542">
        <v>31</v>
      </c>
      <c r="AB542" t="s">
        <v>92</v>
      </c>
      <c r="AC542" t="s">
        <v>55</v>
      </c>
      <c r="AD542" t="s">
        <v>51</v>
      </c>
      <c r="AE542" t="s">
        <v>51</v>
      </c>
      <c r="AF542" t="s">
        <v>64</v>
      </c>
      <c r="AI542" t="s">
        <v>68</v>
      </c>
      <c r="AJ542">
        <v>151.66999999999999</v>
      </c>
      <c r="AK542">
        <v>1786.67</v>
      </c>
      <c r="AL542">
        <v>11.78</v>
      </c>
      <c r="AM542">
        <v>2096.4899999999998</v>
      </c>
      <c r="AN542">
        <v>2654.57</v>
      </c>
      <c r="AO542" s="3">
        <f>IF(Base[[#This Row],[Société]]="","",IF(Base[[#This Row],[Date ancienneté]]="",DATEDIF($S542,'Tableau de bord_Effectif'!$A$29,"Y"),DATEDIF($T542,'Tableau de bord_Effectif'!$A$29,"Y")))</f>
        <v>0</v>
      </c>
      <c r="AP542" s="2" t="str">
        <f>IF(Base[[#This Row],[Société]]="","",IF($AO542&gt;35,"6 - Plus de 35 ans",IF($AO542&gt;25,"5 - De 26 à 35 ans",IF($AO542&gt;15,"4 - De 16 à 25 ans",IF($AO542&gt;5,"3 - De 6 à 15 ans",IF($AQ542&gt;0,"2 - De 1 à 5 ans","1 - Moins d'1 an"))))))</f>
        <v>2 - De 1 à 5 ans</v>
      </c>
      <c r="AQ542" s="3">
        <f>IF($A542="","",DATEDIF($I542,'Tableau de bord_Effectif'!$A$29,"Y"))</f>
        <v>24</v>
      </c>
      <c r="AR542" s="2" t="str">
        <f>IF(Base[[#This Row],[Société]]="","",IF($AQ542&gt;55,"6 - Plus de 55 ans",IF($AQ542&gt;45,"5 - De 46 à 55 ans",IF($AQ542&gt;35,"4 - De 36 à 45 ans",IF($AQ542&gt;25,"3 - De 26 à 35 ans",IF($AQ542&gt;17,"2 - De 18 à 25 ans","1 - Moins de 18 ans"))))))</f>
        <v>2 - De 18 à 25 ans</v>
      </c>
      <c r="AS542" s="3">
        <f t="shared" si="8"/>
        <v>1</v>
      </c>
      <c r="AT542" s="3">
        <f>IF(Base[[#This Row],[Société]]="","",YEAR(Base[[#This Row],[Période]]))</f>
        <v>2024</v>
      </c>
      <c r="AU542" s="3">
        <f>IF(A542="","",MONTH(Base[[#This Row],[Période]]))</f>
        <v>5</v>
      </c>
    </row>
    <row r="543" spans="1:47" x14ac:dyDescent="0.25">
      <c r="A543" t="s">
        <v>322</v>
      </c>
      <c r="B543">
        <v>193</v>
      </c>
      <c r="C543" t="s">
        <v>45</v>
      </c>
      <c r="D543" t="s">
        <v>272</v>
      </c>
      <c r="E543" t="str">
        <f>CONCATENATE("Pré",Base[[#This Row],[Nom]])</f>
        <v>PréNom78</v>
      </c>
      <c r="F543" s="4">
        <v>45413</v>
      </c>
      <c r="G543" t="s">
        <v>46</v>
      </c>
      <c r="H543" t="s">
        <v>47</v>
      </c>
      <c r="I543" s="4">
        <v>37523</v>
      </c>
      <c r="S543" s="4">
        <v>44452</v>
      </c>
      <c r="U543" t="s">
        <v>78</v>
      </c>
      <c r="V543" t="s">
        <v>79</v>
      </c>
      <c r="W543" s="4">
        <v>44452</v>
      </c>
      <c r="X543" s="4">
        <v>44452</v>
      </c>
      <c r="Y543" s="4">
        <v>45535</v>
      </c>
      <c r="Z543">
        <v>81</v>
      </c>
      <c r="AB543" t="s">
        <v>103</v>
      </c>
      <c r="AC543" t="s">
        <v>79</v>
      </c>
      <c r="AD543" t="s">
        <v>104</v>
      </c>
      <c r="AE543" t="s">
        <v>51</v>
      </c>
      <c r="AI543" t="s">
        <v>68</v>
      </c>
      <c r="AJ543">
        <v>151.66999999999999</v>
      </c>
      <c r="AK543">
        <v>1378.23</v>
      </c>
      <c r="AL543">
        <v>9.09</v>
      </c>
      <c r="AM543">
        <v>1380.16</v>
      </c>
      <c r="AN543">
        <v>1592.79</v>
      </c>
      <c r="AO543" s="3">
        <f>IF(Base[[#This Row],[Société]]="","",IF(Base[[#This Row],[Date ancienneté]]="",DATEDIF($S543,'Tableau de bord_Effectif'!$A$29,"Y"),DATEDIF($T543,'Tableau de bord_Effectif'!$A$29,"Y")))</f>
        <v>2</v>
      </c>
      <c r="AP543" s="2" t="str">
        <f>IF(Base[[#This Row],[Société]]="","",IF($AO543&gt;35,"6 - Plus de 35 ans",IF($AO543&gt;25,"5 - De 26 à 35 ans",IF($AO543&gt;15,"4 - De 16 à 25 ans",IF($AO543&gt;5,"3 - De 6 à 15 ans",IF($AQ543&gt;0,"2 - De 1 à 5 ans","1 - Moins d'1 an"))))))</f>
        <v>2 - De 1 à 5 ans</v>
      </c>
      <c r="AQ543" s="3">
        <f>IF($A543="","",DATEDIF($I543,'Tableau de bord_Effectif'!$A$29,"Y"))</f>
        <v>21</v>
      </c>
      <c r="AR543" s="2" t="str">
        <f>IF(Base[[#This Row],[Société]]="","",IF($AQ543&gt;55,"6 - Plus de 55 ans",IF($AQ543&gt;45,"5 - De 46 à 55 ans",IF($AQ543&gt;35,"4 - De 36 à 45 ans",IF($AQ543&gt;25,"3 - De 26 à 35 ans",IF($AQ543&gt;17,"2 - De 18 à 25 ans","1 - Moins de 18 ans"))))))</f>
        <v>2 - De 18 à 25 ans</v>
      </c>
      <c r="AS543" s="3">
        <f t="shared" si="8"/>
        <v>1</v>
      </c>
      <c r="AT543" s="3">
        <f>IF(Base[[#This Row],[Société]]="","",YEAR(Base[[#This Row],[Période]]))</f>
        <v>2024</v>
      </c>
      <c r="AU543" s="3">
        <f>IF(A543="","",MONTH(Base[[#This Row],[Période]]))</f>
        <v>5</v>
      </c>
    </row>
    <row r="544" spans="1:47" x14ac:dyDescent="0.25">
      <c r="A544" t="s">
        <v>322</v>
      </c>
      <c r="B544">
        <v>64</v>
      </c>
      <c r="C544" t="s">
        <v>45</v>
      </c>
      <c r="D544" t="s">
        <v>273</v>
      </c>
      <c r="E544" t="str">
        <f>CONCATENATE("Pré",Base[[#This Row],[Nom]])</f>
        <v>PréNom79</v>
      </c>
      <c r="F544" s="4">
        <v>45413</v>
      </c>
      <c r="G544" t="s">
        <v>46</v>
      </c>
      <c r="H544" t="s">
        <v>47</v>
      </c>
      <c r="I544" s="4">
        <v>24250</v>
      </c>
      <c r="S544" s="4">
        <v>37655</v>
      </c>
      <c r="T544" s="4">
        <v>32203</v>
      </c>
      <c r="U544" t="s">
        <v>48</v>
      </c>
      <c r="X544" s="4">
        <v>37655</v>
      </c>
      <c r="AB544" t="s">
        <v>99</v>
      </c>
      <c r="AC544" t="s">
        <v>70</v>
      </c>
      <c r="AD544" t="s">
        <v>70</v>
      </c>
      <c r="AE544" t="s">
        <v>70</v>
      </c>
      <c r="AF544" t="s">
        <v>81</v>
      </c>
      <c r="AI544" t="s">
        <v>100</v>
      </c>
      <c r="AJ544">
        <v>151.66999999999999</v>
      </c>
      <c r="AK544">
        <v>3567.25</v>
      </c>
      <c r="AL544">
        <v>23.52</v>
      </c>
      <c r="AM544">
        <v>3717.29</v>
      </c>
      <c r="AN544">
        <v>5492.57</v>
      </c>
      <c r="AO544" s="3">
        <f>IF(Base[[#This Row],[Société]]="","",IF(Base[[#This Row],[Date ancienneté]]="",DATEDIF($S544,'Tableau de bord_Effectif'!$A$29,"Y"),DATEDIF($T544,'Tableau de bord_Effectif'!$A$29,"Y")))</f>
        <v>36</v>
      </c>
      <c r="AP544" s="2" t="str">
        <f>IF(Base[[#This Row],[Société]]="","",IF($AO544&gt;35,"6 - Plus de 35 ans",IF($AO544&gt;25,"5 - De 26 à 35 ans",IF($AO544&gt;15,"4 - De 16 à 25 ans",IF($AO544&gt;5,"3 - De 6 à 15 ans",IF($AQ544&gt;0,"2 - De 1 à 5 ans","1 - Moins d'1 an"))))))</f>
        <v>6 - Plus de 35 ans</v>
      </c>
      <c r="AQ544" s="3">
        <f>IF($A544="","",DATEDIF($I544,'Tableau de bord_Effectif'!$A$29,"Y"))</f>
        <v>58</v>
      </c>
      <c r="AR544" s="2" t="str">
        <f>IF(Base[[#This Row],[Société]]="","",IF($AQ544&gt;55,"6 - Plus de 55 ans",IF($AQ544&gt;45,"5 - De 46 à 55 ans",IF($AQ544&gt;35,"4 - De 36 à 45 ans",IF($AQ544&gt;25,"3 - De 26 à 35 ans",IF($AQ544&gt;17,"2 - De 18 à 25 ans","1 - Moins de 18 ans"))))))</f>
        <v>6 - Plus de 55 ans</v>
      </c>
      <c r="AS544" s="3">
        <f t="shared" si="8"/>
        <v>1</v>
      </c>
      <c r="AT544" s="3">
        <f>IF(Base[[#This Row],[Société]]="","",YEAR(Base[[#This Row],[Période]]))</f>
        <v>2024</v>
      </c>
      <c r="AU544" s="3">
        <f>IF(A544="","",MONTH(Base[[#This Row],[Période]]))</f>
        <v>5</v>
      </c>
    </row>
    <row r="545" spans="1:47" x14ac:dyDescent="0.25">
      <c r="A545" t="s">
        <v>322</v>
      </c>
      <c r="B545">
        <v>153</v>
      </c>
      <c r="C545" t="s">
        <v>45</v>
      </c>
      <c r="D545" t="s">
        <v>274</v>
      </c>
      <c r="E545" t="str">
        <f>CONCATENATE("Pré",Base[[#This Row],[Nom]])</f>
        <v>PréNom80</v>
      </c>
      <c r="F545" s="4">
        <v>45413</v>
      </c>
      <c r="G545" t="s">
        <v>46</v>
      </c>
      <c r="H545" t="s">
        <v>47</v>
      </c>
      <c r="I545" s="4">
        <v>32939</v>
      </c>
      <c r="S545" s="4">
        <v>43662</v>
      </c>
      <c r="T545" s="4">
        <v>43662</v>
      </c>
      <c r="U545" t="s">
        <v>48</v>
      </c>
      <c r="W545" s="4">
        <v>43662</v>
      </c>
      <c r="X545" s="4">
        <v>43662</v>
      </c>
      <c r="AB545" t="s">
        <v>115</v>
      </c>
      <c r="AC545" t="s">
        <v>55</v>
      </c>
      <c r="AD545" t="s">
        <v>51</v>
      </c>
      <c r="AE545" t="s">
        <v>51</v>
      </c>
      <c r="AF545" t="s">
        <v>116</v>
      </c>
      <c r="AI545" t="s">
        <v>117</v>
      </c>
      <c r="AJ545">
        <v>169</v>
      </c>
      <c r="AK545">
        <v>2823.88</v>
      </c>
      <c r="AL545">
        <v>16.29</v>
      </c>
      <c r="AM545">
        <v>3025.34</v>
      </c>
      <c r="AN545">
        <v>4204.03</v>
      </c>
      <c r="AO545" s="3">
        <f>IF(Base[[#This Row],[Société]]="","",IF(Base[[#This Row],[Date ancienneté]]="",DATEDIF($S545,'Tableau de bord_Effectif'!$A$29,"Y"),DATEDIF($T545,'Tableau de bord_Effectif'!$A$29,"Y")))</f>
        <v>5</v>
      </c>
      <c r="AP545" s="2" t="str">
        <f>IF(Base[[#This Row],[Société]]="","",IF($AO545&gt;35,"6 - Plus de 35 ans",IF($AO545&gt;25,"5 - De 26 à 35 ans",IF($AO545&gt;15,"4 - De 16 à 25 ans",IF($AO545&gt;5,"3 - De 6 à 15 ans",IF($AQ545&gt;0,"2 - De 1 à 5 ans","1 - Moins d'1 an"))))))</f>
        <v>2 - De 1 à 5 ans</v>
      </c>
      <c r="AQ545" s="3">
        <f>IF($A545="","",DATEDIF($I545,'Tableau de bord_Effectif'!$A$29,"Y"))</f>
        <v>34</v>
      </c>
      <c r="AR545" s="2" t="str">
        <f>IF(Base[[#This Row],[Société]]="","",IF($AQ545&gt;55,"6 - Plus de 55 ans",IF($AQ545&gt;45,"5 - De 46 à 55 ans",IF($AQ545&gt;35,"4 - De 36 à 45 ans",IF($AQ545&gt;25,"3 - De 26 à 35 ans",IF($AQ545&gt;17,"2 - De 18 à 25 ans","1 - Moins de 18 ans"))))))</f>
        <v>3 - De 26 à 35 ans</v>
      </c>
      <c r="AS545" s="3">
        <f t="shared" si="8"/>
        <v>1</v>
      </c>
      <c r="AT545" s="3">
        <f>IF(Base[[#This Row],[Société]]="","",YEAR(Base[[#This Row],[Période]]))</f>
        <v>2024</v>
      </c>
      <c r="AU545" s="3">
        <f>IF(A545="","",MONTH(Base[[#This Row],[Période]]))</f>
        <v>5</v>
      </c>
    </row>
    <row r="546" spans="1:47" x14ac:dyDescent="0.25">
      <c r="A546" t="s">
        <v>322</v>
      </c>
      <c r="B546">
        <v>248</v>
      </c>
      <c r="C546" t="s">
        <v>45</v>
      </c>
      <c r="D546" t="s">
        <v>275</v>
      </c>
      <c r="E546" t="str">
        <f>CONCATENATE("Pré",Base[[#This Row],[Nom]])</f>
        <v>PréNom81</v>
      </c>
      <c r="F546" s="4">
        <v>45413</v>
      </c>
      <c r="G546" t="s">
        <v>46</v>
      </c>
      <c r="H546" t="s">
        <v>47</v>
      </c>
      <c r="I546" s="4">
        <v>38698</v>
      </c>
      <c r="S546" s="4">
        <v>45180</v>
      </c>
      <c r="T546" s="4">
        <v>45180</v>
      </c>
      <c r="U546" t="s">
        <v>78</v>
      </c>
      <c r="V546" t="s">
        <v>79</v>
      </c>
      <c r="W546" s="4">
        <v>45180</v>
      </c>
      <c r="X546" s="4">
        <v>45180</v>
      </c>
      <c r="Y546" s="4">
        <v>45900</v>
      </c>
      <c r="Z546">
        <v>81</v>
      </c>
      <c r="AB546" t="s">
        <v>103</v>
      </c>
      <c r="AC546" t="s">
        <v>79</v>
      </c>
      <c r="AD546" t="s">
        <v>51</v>
      </c>
      <c r="AE546" t="s">
        <v>51</v>
      </c>
      <c r="AI546" t="s">
        <v>68</v>
      </c>
      <c r="AJ546">
        <v>151.66999999999999</v>
      </c>
      <c r="AK546">
        <v>883.48</v>
      </c>
      <c r="AL546">
        <v>5.83</v>
      </c>
      <c r="AM546">
        <v>884.86</v>
      </c>
      <c r="AN546">
        <v>1005.98</v>
      </c>
      <c r="AO546" s="3">
        <f>IF(Base[[#This Row],[Société]]="","",IF(Base[[#This Row],[Date ancienneté]]="",DATEDIF($S546,'Tableau de bord_Effectif'!$A$29,"Y"),DATEDIF($T546,'Tableau de bord_Effectif'!$A$29,"Y")))</f>
        <v>0</v>
      </c>
      <c r="AP546" s="2" t="str">
        <f>IF(Base[[#This Row],[Société]]="","",IF($AO546&gt;35,"6 - Plus de 35 ans",IF($AO546&gt;25,"5 - De 26 à 35 ans",IF($AO546&gt;15,"4 - De 16 à 25 ans",IF($AO546&gt;5,"3 - De 6 à 15 ans",IF($AQ546&gt;0,"2 - De 1 à 5 ans","1 - Moins d'1 an"))))))</f>
        <v>2 - De 1 à 5 ans</v>
      </c>
      <c r="AQ546" s="3">
        <f>IF($A546="","",DATEDIF($I546,'Tableau de bord_Effectif'!$A$29,"Y"))</f>
        <v>18</v>
      </c>
      <c r="AR546" s="2" t="str">
        <f>IF(Base[[#This Row],[Société]]="","",IF($AQ546&gt;55,"6 - Plus de 55 ans",IF($AQ546&gt;45,"5 - De 46 à 55 ans",IF($AQ546&gt;35,"4 - De 36 à 45 ans",IF($AQ546&gt;25,"3 - De 26 à 35 ans",IF($AQ546&gt;17,"2 - De 18 à 25 ans","1 - Moins de 18 ans"))))))</f>
        <v>2 - De 18 à 25 ans</v>
      </c>
      <c r="AS546" s="3">
        <f t="shared" si="8"/>
        <v>1</v>
      </c>
      <c r="AT546" s="3">
        <f>IF(Base[[#This Row],[Société]]="","",YEAR(Base[[#This Row],[Période]]))</f>
        <v>2024</v>
      </c>
      <c r="AU546" s="3">
        <f>IF(A546="","",MONTH(Base[[#This Row],[Période]]))</f>
        <v>5</v>
      </c>
    </row>
    <row r="547" spans="1:47" x14ac:dyDescent="0.25">
      <c r="A547" t="s">
        <v>322</v>
      </c>
      <c r="B547">
        <v>165</v>
      </c>
      <c r="C547" t="s">
        <v>45</v>
      </c>
      <c r="D547" t="s">
        <v>276</v>
      </c>
      <c r="E547" t="str">
        <f>CONCATENATE("Pré",Base[[#This Row],[Nom]])</f>
        <v>PréNom82</v>
      </c>
      <c r="F547" s="4">
        <v>45413</v>
      </c>
      <c r="G547" t="s">
        <v>46</v>
      </c>
      <c r="H547" t="s">
        <v>47</v>
      </c>
      <c r="I547" s="4">
        <v>31700</v>
      </c>
      <c r="S547" s="4">
        <v>43997</v>
      </c>
      <c r="T547" s="4">
        <v>43997</v>
      </c>
      <c r="U547" t="s">
        <v>48</v>
      </c>
      <c r="W547" s="4">
        <v>44545</v>
      </c>
      <c r="X547" s="4">
        <v>44545</v>
      </c>
      <c r="AB547" t="s">
        <v>97</v>
      </c>
      <c r="AC547" t="s">
        <v>55</v>
      </c>
      <c r="AD547" t="s">
        <v>51</v>
      </c>
      <c r="AE547" t="s">
        <v>51</v>
      </c>
      <c r="AF547" t="s">
        <v>56</v>
      </c>
      <c r="AI547" t="s">
        <v>68</v>
      </c>
      <c r="AJ547">
        <v>151.66999999999999</v>
      </c>
      <c r="AK547">
        <v>1792.56</v>
      </c>
      <c r="AL547">
        <v>11.82</v>
      </c>
      <c r="AM547">
        <v>2211.0100000000002</v>
      </c>
      <c r="AN547">
        <v>2577.0300000000002</v>
      </c>
      <c r="AO547" s="3">
        <f>IF(Base[[#This Row],[Société]]="","",IF(Base[[#This Row],[Date ancienneté]]="",DATEDIF($S547,'Tableau de bord_Effectif'!$A$29,"Y"),DATEDIF($T547,'Tableau de bord_Effectif'!$A$29,"Y")))</f>
        <v>4</v>
      </c>
      <c r="AP547" s="2" t="str">
        <f>IF(Base[[#This Row],[Société]]="","",IF($AO547&gt;35,"6 - Plus de 35 ans",IF($AO547&gt;25,"5 - De 26 à 35 ans",IF($AO547&gt;15,"4 - De 16 à 25 ans",IF($AO547&gt;5,"3 - De 6 à 15 ans",IF($AQ547&gt;0,"2 - De 1 à 5 ans","1 - Moins d'1 an"))))))</f>
        <v>2 - De 1 à 5 ans</v>
      </c>
      <c r="AQ547" s="3">
        <f>IF($A547="","",DATEDIF($I547,'Tableau de bord_Effectif'!$A$29,"Y"))</f>
        <v>37</v>
      </c>
      <c r="AR547" s="2" t="str">
        <f>IF(Base[[#This Row],[Société]]="","",IF($AQ547&gt;55,"6 - Plus de 55 ans",IF($AQ547&gt;45,"5 - De 46 à 55 ans",IF($AQ547&gt;35,"4 - De 36 à 45 ans",IF($AQ547&gt;25,"3 - De 26 à 35 ans",IF($AQ547&gt;17,"2 - De 18 à 25 ans","1 - Moins de 18 ans"))))))</f>
        <v>4 - De 36 à 45 ans</v>
      </c>
      <c r="AS547" s="3">
        <f t="shared" si="8"/>
        <v>1</v>
      </c>
      <c r="AT547" s="3">
        <f>IF(Base[[#This Row],[Société]]="","",YEAR(Base[[#This Row],[Période]]))</f>
        <v>2024</v>
      </c>
      <c r="AU547" s="3">
        <f>IF(A547="","",MONTH(Base[[#This Row],[Période]]))</f>
        <v>5</v>
      </c>
    </row>
    <row r="548" spans="1:47" x14ac:dyDescent="0.25">
      <c r="A548" t="s">
        <v>322</v>
      </c>
      <c r="B548">
        <v>65</v>
      </c>
      <c r="C548" t="s">
        <v>57</v>
      </c>
      <c r="D548" t="s">
        <v>277</v>
      </c>
      <c r="E548" t="str">
        <f>CONCATENATE("Pré",Base[[#This Row],[Nom]])</f>
        <v>PréNom83</v>
      </c>
      <c r="F548" s="4">
        <v>45413</v>
      </c>
      <c r="G548" t="s">
        <v>58</v>
      </c>
      <c r="H548" t="s">
        <v>47</v>
      </c>
      <c r="I548" s="4">
        <v>28736</v>
      </c>
      <c r="S548" s="4">
        <v>38231</v>
      </c>
      <c r="T548" s="4">
        <v>38231</v>
      </c>
      <c r="U548" t="s">
        <v>48</v>
      </c>
      <c r="X548" s="4">
        <v>40269</v>
      </c>
      <c r="AB548" t="s">
        <v>98</v>
      </c>
      <c r="AC548" t="s">
        <v>55</v>
      </c>
      <c r="AD548" t="s">
        <v>51</v>
      </c>
      <c r="AE548" t="s">
        <v>51</v>
      </c>
      <c r="AF548" t="s">
        <v>88</v>
      </c>
      <c r="AI548" t="s">
        <v>68</v>
      </c>
      <c r="AJ548">
        <v>151.66999999999999</v>
      </c>
      <c r="AK548">
        <v>1854.98</v>
      </c>
      <c r="AL548">
        <v>12.23</v>
      </c>
      <c r="AM548">
        <v>2305.64</v>
      </c>
      <c r="AN548">
        <v>3075.86</v>
      </c>
      <c r="AO548" s="3">
        <f>IF(Base[[#This Row],[Société]]="","",IF(Base[[#This Row],[Date ancienneté]]="",DATEDIF($S548,'Tableau de bord_Effectif'!$A$29,"Y"),DATEDIF($T548,'Tableau de bord_Effectif'!$A$29,"Y")))</f>
        <v>19</v>
      </c>
      <c r="AP548" s="2" t="str">
        <f>IF(Base[[#This Row],[Société]]="","",IF($AO548&gt;35,"6 - Plus de 35 ans",IF($AO548&gt;25,"5 - De 26 à 35 ans",IF($AO548&gt;15,"4 - De 16 à 25 ans",IF($AO548&gt;5,"3 - De 6 à 15 ans",IF($AQ548&gt;0,"2 - De 1 à 5 ans","1 - Moins d'1 an"))))))</f>
        <v>4 - De 16 à 25 ans</v>
      </c>
      <c r="AQ548" s="3">
        <f>IF($A548="","",DATEDIF($I548,'Tableau de bord_Effectif'!$A$29,"Y"))</f>
        <v>45</v>
      </c>
      <c r="AR548" s="2" t="str">
        <f>IF(Base[[#This Row],[Société]]="","",IF($AQ548&gt;55,"6 - Plus de 55 ans",IF($AQ548&gt;45,"5 - De 46 à 55 ans",IF($AQ548&gt;35,"4 - De 36 à 45 ans",IF($AQ548&gt;25,"3 - De 26 à 35 ans",IF($AQ548&gt;17,"2 - De 18 à 25 ans","1 - Moins de 18 ans"))))))</f>
        <v>4 - De 36 à 45 ans</v>
      </c>
      <c r="AS548" s="3">
        <f t="shared" si="8"/>
        <v>-1</v>
      </c>
      <c r="AT548" s="3">
        <f>IF(Base[[#This Row],[Société]]="","",YEAR(Base[[#This Row],[Période]]))</f>
        <v>2024</v>
      </c>
      <c r="AU548" s="3">
        <f>IF(A548="","",MONTH(Base[[#This Row],[Période]]))</f>
        <v>5</v>
      </c>
    </row>
    <row r="549" spans="1:47" x14ac:dyDescent="0.25">
      <c r="A549" t="s">
        <v>322</v>
      </c>
      <c r="B549">
        <v>240</v>
      </c>
      <c r="C549" t="s">
        <v>45</v>
      </c>
      <c r="D549" t="s">
        <v>278</v>
      </c>
      <c r="E549" t="str">
        <f>CONCATENATE("Pré",Base[[#This Row],[Nom]])</f>
        <v>PréNom84</v>
      </c>
      <c r="F549" s="4">
        <v>45413</v>
      </c>
      <c r="G549" t="s">
        <v>46</v>
      </c>
      <c r="H549" t="s">
        <v>47</v>
      </c>
      <c r="I549" s="4">
        <v>29705</v>
      </c>
      <c r="S549" s="4">
        <v>45048</v>
      </c>
      <c r="U549" t="s">
        <v>90</v>
      </c>
      <c r="V549" t="s">
        <v>110</v>
      </c>
      <c r="W549" s="4">
        <v>45213</v>
      </c>
      <c r="X549" s="4">
        <v>45213</v>
      </c>
      <c r="Y549" s="4">
        <v>45590</v>
      </c>
      <c r="AB549" t="s">
        <v>92</v>
      </c>
      <c r="AC549" t="s">
        <v>55</v>
      </c>
      <c r="AD549" t="s">
        <v>51</v>
      </c>
      <c r="AE549" t="s">
        <v>51</v>
      </c>
      <c r="AF549" t="s">
        <v>64</v>
      </c>
      <c r="AI549" t="s">
        <v>68</v>
      </c>
      <c r="AJ549">
        <v>151.66999999999999</v>
      </c>
      <c r="AK549">
        <v>1786.67</v>
      </c>
      <c r="AL549">
        <v>11.78</v>
      </c>
      <c r="AM549">
        <v>1872.5</v>
      </c>
      <c r="AN549">
        <v>2358.98</v>
      </c>
      <c r="AO549" s="3">
        <f>IF(Base[[#This Row],[Société]]="","",IF(Base[[#This Row],[Date ancienneté]]="",DATEDIF($S549,'Tableau de bord_Effectif'!$A$29,"Y"),DATEDIF($T549,'Tableau de bord_Effectif'!$A$29,"Y")))</f>
        <v>1</v>
      </c>
      <c r="AP549" s="2" t="str">
        <f>IF(Base[[#This Row],[Société]]="","",IF($AO549&gt;35,"6 - Plus de 35 ans",IF($AO549&gt;25,"5 - De 26 à 35 ans",IF($AO549&gt;15,"4 - De 16 à 25 ans",IF($AO549&gt;5,"3 - De 6 à 15 ans",IF($AQ549&gt;0,"2 - De 1 à 5 ans","1 - Moins d'1 an"))))))</f>
        <v>2 - De 1 à 5 ans</v>
      </c>
      <c r="AQ549" s="3">
        <f>IF($A549="","",DATEDIF($I549,'Tableau de bord_Effectif'!$A$29,"Y"))</f>
        <v>43</v>
      </c>
      <c r="AR549" s="2" t="str">
        <f>IF(Base[[#This Row],[Société]]="","",IF($AQ549&gt;55,"6 - Plus de 55 ans",IF($AQ549&gt;45,"5 - De 46 à 55 ans",IF($AQ549&gt;35,"4 - De 36 à 45 ans",IF($AQ549&gt;25,"3 - De 26 à 35 ans",IF($AQ549&gt;17,"2 - De 18 à 25 ans","1 - Moins de 18 ans"))))))</f>
        <v>4 - De 36 à 45 ans</v>
      </c>
      <c r="AS549" s="3">
        <f t="shared" si="8"/>
        <v>1</v>
      </c>
      <c r="AT549" s="3">
        <f>IF(Base[[#This Row],[Société]]="","",YEAR(Base[[#This Row],[Période]]))</f>
        <v>2024</v>
      </c>
      <c r="AU549" s="3">
        <f>IF(A549="","",MONTH(Base[[#This Row],[Période]]))</f>
        <v>5</v>
      </c>
    </row>
    <row r="550" spans="1:47" x14ac:dyDescent="0.25">
      <c r="A550" t="s">
        <v>322</v>
      </c>
      <c r="B550">
        <v>177</v>
      </c>
      <c r="C550" t="s">
        <v>45</v>
      </c>
      <c r="D550" t="s">
        <v>279</v>
      </c>
      <c r="E550" t="str">
        <f>CONCATENATE("Pré",Base[[#This Row],[Nom]])</f>
        <v>PréNom85</v>
      </c>
      <c r="F550" s="4">
        <v>45413</v>
      </c>
      <c r="G550" t="s">
        <v>46</v>
      </c>
      <c r="H550" t="s">
        <v>47</v>
      </c>
      <c r="I550" s="4">
        <v>37536</v>
      </c>
      <c r="S550" s="4">
        <v>44112</v>
      </c>
      <c r="T550" s="4">
        <v>44112</v>
      </c>
      <c r="U550" t="s">
        <v>48</v>
      </c>
      <c r="W550" s="4">
        <v>44805</v>
      </c>
      <c r="X550" s="4">
        <v>45352</v>
      </c>
      <c r="AA550" s="4">
        <v>45351</v>
      </c>
      <c r="AB550" t="s">
        <v>92</v>
      </c>
      <c r="AC550" t="s">
        <v>55</v>
      </c>
      <c r="AD550" t="s">
        <v>51</v>
      </c>
      <c r="AE550" t="s">
        <v>51</v>
      </c>
      <c r="AF550" t="s">
        <v>64</v>
      </c>
      <c r="AI550" t="s">
        <v>68</v>
      </c>
      <c r="AJ550">
        <v>151.66999999999999</v>
      </c>
      <c r="AK550">
        <v>1786.67</v>
      </c>
      <c r="AL550">
        <v>11.78</v>
      </c>
      <c r="AM550">
        <v>1734.97</v>
      </c>
      <c r="AN550">
        <v>2257.4299999999998</v>
      </c>
      <c r="AO550" s="3">
        <f>IF(Base[[#This Row],[Société]]="","",IF(Base[[#This Row],[Date ancienneté]]="",DATEDIF($S550,'Tableau de bord_Effectif'!$A$29,"Y"),DATEDIF($T550,'Tableau de bord_Effectif'!$A$29,"Y")))</f>
        <v>3</v>
      </c>
      <c r="AP550" s="2" t="str">
        <f>IF(Base[[#This Row],[Société]]="","",IF($AO550&gt;35,"6 - Plus de 35 ans",IF($AO550&gt;25,"5 - De 26 à 35 ans",IF($AO550&gt;15,"4 - De 16 à 25 ans",IF($AO550&gt;5,"3 - De 6 à 15 ans",IF($AQ550&gt;0,"2 - De 1 à 5 ans","1 - Moins d'1 an"))))))</f>
        <v>2 - De 1 à 5 ans</v>
      </c>
      <c r="AQ550" s="3">
        <f>IF($A550="","",DATEDIF($I550,'Tableau de bord_Effectif'!$A$29,"Y"))</f>
        <v>21</v>
      </c>
      <c r="AR550" s="2" t="str">
        <f>IF(Base[[#This Row],[Société]]="","",IF($AQ550&gt;55,"6 - Plus de 55 ans",IF($AQ550&gt;45,"5 - De 46 à 55 ans",IF($AQ550&gt;35,"4 - De 36 à 45 ans",IF($AQ550&gt;25,"3 - De 26 à 35 ans",IF($AQ550&gt;17,"2 - De 18 à 25 ans","1 - Moins de 18 ans"))))))</f>
        <v>2 - De 18 à 25 ans</v>
      </c>
      <c r="AS550" s="3">
        <f t="shared" si="8"/>
        <v>1</v>
      </c>
      <c r="AT550" s="3">
        <f>IF(Base[[#This Row],[Société]]="","",YEAR(Base[[#This Row],[Période]]))</f>
        <v>2024</v>
      </c>
      <c r="AU550" s="3">
        <f>IF(A550="","",MONTH(Base[[#This Row],[Période]]))</f>
        <v>5</v>
      </c>
    </row>
    <row r="551" spans="1:47" x14ac:dyDescent="0.25">
      <c r="A551" t="s">
        <v>322</v>
      </c>
      <c r="B551">
        <v>67</v>
      </c>
      <c r="C551" t="s">
        <v>45</v>
      </c>
      <c r="D551" t="s">
        <v>280</v>
      </c>
      <c r="E551" t="str">
        <f>CONCATENATE("Pré",Base[[#This Row],[Nom]])</f>
        <v>PréNom86</v>
      </c>
      <c r="F551" s="4">
        <v>45413</v>
      </c>
      <c r="G551" t="s">
        <v>46</v>
      </c>
      <c r="H551" t="s">
        <v>47</v>
      </c>
      <c r="I551" s="4">
        <v>25362</v>
      </c>
      <c r="S551" s="4">
        <v>37655</v>
      </c>
      <c r="T551" s="4">
        <v>33182</v>
      </c>
      <c r="U551" t="s">
        <v>48</v>
      </c>
      <c r="X551" s="4">
        <v>37655</v>
      </c>
      <c r="AB551" t="s">
        <v>101</v>
      </c>
      <c r="AC551" t="s">
        <v>55</v>
      </c>
      <c r="AD551" t="s">
        <v>51</v>
      </c>
      <c r="AE551" t="s">
        <v>51</v>
      </c>
      <c r="AF551" t="s">
        <v>63</v>
      </c>
      <c r="AI551" t="s">
        <v>68</v>
      </c>
      <c r="AJ551">
        <v>151.66999999999999</v>
      </c>
      <c r="AK551">
        <v>1810.39</v>
      </c>
      <c r="AL551">
        <v>11.94</v>
      </c>
      <c r="AM551">
        <v>2021.12</v>
      </c>
      <c r="AN551">
        <v>2613.23</v>
      </c>
      <c r="AO551" s="3">
        <f>IF(Base[[#This Row],[Société]]="","",IF(Base[[#This Row],[Date ancienneté]]="",DATEDIF($S551,'Tableau de bord_Effectif'!$A$29,"Y"),DATEDIF($T551,'Tableau de bord_Effectif'!$A$29,"Y")))</f>
        <v>33</v>
      </c>
      <c r="AP551" s="2" t="str">
        <f>IF(Base[[#This Row],[Société]]="","",IF($AO551&gt;35,"6 - Plus de 35 ans",IF($AO551&gt;25,"5 - De 26 à 35 ans",IF($AO551&gt;15,"4 - De 16 à 25 ans",IF($AO551&gt;5,"3 - De 6 à 15 ans",IF($AQ551&gt;0,"2 - De 1 à 5 ans","1 - Moins d'1 an"))))))</f>
        <v>5 - De 26 à 35 ans</v>
      </c>
      <c r="AQ551" s="3">
        <f>IF($A551="","",DATEDIF($I551,'Tableau de bord_Effectif'!$A$29,"Y"))</f>
        <v>55</v>
      </c>
      <c r="AR551" s="2" t="str">
        <f>IF(Base[[#This Row],[Société]]="","",IF($AQ551&gt;55,"6 - Plus de 55 ans",IF($AQ551&gt;45,"5 - De 46 à 55 ans",IF($AQ551&gt;35,"4 - De 36 à 45 ans",IF($AQ551&gt;25,"3 - De 26 à 35 ans",IF($AQ551&gt;17,"2 - De 18 à 25 ans","1 - Moins de 18 ans"))))))</f>
        <v>5 - De 46 à 55 ans</v>
      </c>
      <c r="AS551" s="3">
        <f t="shared" si="8"/>
        <v>1</v>
      </c>
      <c r="AT551" s="3">
        <f>IF(Base[[#This Row],[Société]]="","",YEAR(Base[[#This Row],[Période]]))</f>
        <v>2024</v>
      </c>
      <c r="AU551" s="3">
        <f>IF(A551="","",MONTH(Base[[#This Row],[Période]]))</f>
        <v>5</v>
      </c>
    </row>
    <row r="552" spans="1:47" x14ac:dyDescent="0.25">
      <c r="A552" t="s">
        <v>322</v>
      </c>
      <c r="B552">
        <v>241</v>
      </c>
      <c r="C552" t="s">
        <v>45</v>
      </c>
      <c r="D552" t="s">
        <v>281</v>
      </c>
      <c r="E552" t="str">
        <f>CONCATENATE("Pré",Base[[#This Row],[Nom]])</f>
        <v>PréNom87</v>
      </c>
      <c r="F552" s="4">
        <v>45413</v>
      </c>
      <c r="G552" t="s">
        <v>46</v>
      </c>
      <c r="H552" t="s">
        <v>47</v>
      </c>
      <c r="I552" s="4">
        <v>31940</v>
      </c>
      <c r="S552" s="4">
        <v>45055</v>
      </c>
      <c r="U552" t="s">
        <v>90</v>
      </c>
      <c r="V552" t="s">
        <v>110</v>
      </c>
      <c r="W552" s="4">
        <v>45213</v>
      </c>
      <c r="X552" s="4">
        <v>45213</v>
      </c>
      <c r="Y552" s="4">
        <v>45590</v>
      </c>
      <c r="Z552">
        <v>31</v>
      </c>
      <c r="AB552" t="s">
        <v>92</v>
      </c>
      <c r="AC552" t="s">
        <v>55</v>
      </c>
      <c r="AD552" t="s">
        <v>51</v>
      </c>
      <c r="AE552" t="s">
        <v>51</v>
      </c>
      <c r="AF552" t="s">
        <v>64</v>
      </c>
      <c r="AI552" t="s">
        <v>68</v>
      </c>
      <c r="AJ552">
        <v>151.66999999999999</v>
      </c>
      <c r="AK552">
        <v>1786.67</v>
      </c>
      <c r="AL552">
        <v>11.78</v>
      </c>
      <c r="AM552">
        <v>1878.31</v>
      </c>
      <c r="AN552">
        <v>2438.4899999999998</v>
      </c>
      <c r="AO552" s="3">
        <f>IF(Base[[#This Row],[Société]]="","",IF(Base[[#This Row],[Date ancienneté]]="",DATEDIF($S552,'Tableau de bord_Effectif'!$A$29,"Y"),DATEDIF($T552,'Tableau de bord_Effectif'!$A$29,"Y")))</f>
        <v>1</v>
      </c>
      <c r="AP552" s="2" t="str">
        <f>IF(Base[[#This Row],[Société]]="","",IF($AO552&gt;35,"6 - Plus de 35 ans",IF($AO552&gt;25,"5 - De 26 à 35 ans",IF($AO552&gt;15,"4 - De 16 à 25 ans",IF($AO552&gt;5,"3 - De 6 à 15 ans",IF($AQ552&gt;0,"2 - De 1 à 5 ans","1 - Moins d'1 an"))))))</f>
        <v>2 - De 1 à 5 ans</v>
      </c>
      <c r="AQ552" s="3">
        <f>IF($A552="","",DATEDIF($I552,'Tableau de bord_Effectif'!$A$29,"Y"))</f>
        <v>37</v>
      </c>
      <c r="AR552" s="2" t="str">
        <f>IF(Base[[#This Row],[Société]]="","",IF($AQ552&gt;55,"6 - Plus de 55 ans",IF($AQ552&gt;45,"5 - De 46 à 55 ans",IF($AQ552&gt;35,"4 - De 36 à 45 ans",IF($AQ552&gt;25,"3 - De 26 à 35 ans",IF($AQ552&gt;17,"2 - De 18 à 25 ans","1 - Moins de 18 ans"))))))</f>
        <v>4 - De 36 à 45 ans</v>
      </c>
      <c r="AS552" s="3">
        <f t="shared" si="8"/>
        <v>1</v>
      </c>
      <c r="AT552" s="3">
        <f>IF(Base[[#This Row],[Société]]="","",YEAR(Base[[#This Row],[Période]]))</f>
        <v>2024</v>
      </c>
      <c r="AU552" s="3">
        <f>IF(A552="","",MONTH(Base[[#This Row],[Période]]))</f>
        <v>5</v>
      </c>
    </row>
    <row r="553" spans="1:47" x14ac:dyDescent="0.25">
      <c r="A553" t="s">
        <v>322</v>
      </c>
      <c r="B553">
        <v>143</v>
      </c>
      <c r="C553" t="s">
        <v>45</v>
      </c>
      <c r="D553" t="s">
        <v>282</v>
      </c>
      <c r="E553" t="str">
        <f>CONCATENATE("Pré",Base[[#This Row],[Nom]])</f>
        <v>PréNom88</v>
      </c>
      <c r="F553" s="4">
        <v>45413</v>
      </c>
      <c r="G553" t="s">
        <v>46</v>
      </c>
      <c r="H553" t="s">
        <v>77</v>
      </c>
      <c r="I553" s="4">
        <v>30603</v>
      </c>
      <c r="S553" s="4">
        <v>43346</v>
      </c>
      <c r="T553" s="4">
        <v>43346</v>
      </c>
      <c r="U553" t="s">
        <v>48</v>
      </c>
      <c r="W553" s="4">
        <v>43346</v>
      </c>
      <c r="X553" s="4">
        <v>43346</v>
      </c>
      <c r="AB553" t="s">
        <v>95</v>
      </c>
      <c r="AC553" t="s">
        <v>55</v>
      </c>
      <c r="AD553" t="s">
        <v>51</v>
      </c>
      <c r="AE553" t="s">
        <v>51</v>
      </c>
      <c r="AF553" t="s">
        <v>63</v>
      </c>
      <c r="AI553" t="s">
        <v>68</v>
      </c>
      <c r="AJ553">
        <v>151.66999999999999</v>
      </c>
      <c r="AK553">
        <v>1810.39</v>
      </c>
      <c r="AL553">
        <v>11.94</v>
      </c>
      <c r="AM553">
        <v>2221.38</v>
      </c>
      <c r="AN553">
        <v>2863.1</v>
      </c>
      <c r="AO553" s="3">
        <f>IF(Base[[#This Row],[Société]]="","",IF(Base[[#This Row],[Date ancienneté]]="",DATEDIF($S553,'Tableau de bord_Effectif'!$A$29,"Y"),DATEDIF($T553,'Tableau de bord_Effectif'!$A$29,"Y")))</f>
        <v>5</v>
      </c>
      <c r="AP553" s="2" t="str">
        <f>IF(Base[[#This Row],[Société]]="","",IF($AO553&gt;35,"6 - Plus de 35 ans",IF($AO553&gt;25,"5 - De 26 à 35 ans",IF($AO553&gt;15,"4 - De 16 à 25 ans",IF($AO553&gt;5,"3 - De 6 à 15 ans",IF($AQ553&gt;0,"2 - De 1 à 5 ans","1 - Moins d'1 an"))))))</f>
        <v>2 - De 1 à 5 ans</v>
      </c>
      <c r="AQ553" s="3">
        <f>IF($A553="","",DATEDIF($I553,'Tableau de bord_Effectif'!$A$29,"Y"))</f>
        <v>40</v>
      </c>
      <c r="AR553" s="2" t="str">
        <f>IF(Base[[#This Row],[Société]]="","",IF($AQ553&gt;55,"6 - Plus de 55 ans",IF($AQ553&gt;45,"5 - De 46 à 55 ans",IF($AQ553&gt;35,"4 - De 36 à 45 ans",IF($AQ553&gt;25,"3 - De 26 à 35 ans",IF($AQ553&gt;17,"2 - De 18 à 25 ans","1 - Moins de 18 ans"))))))</f>
        <v>4 - De 36 à 45 ans</v>
      </c>
      <c r="AS553" s="3">
        <f t="shared" si="8"/>
        <v>1</v>
      </c>
      <c r="AT553" s="3">
        <f>IF(Base[[#This Row],[Société]]="","",YEAR(Base[[#This Row],[Période]]))</f>
        <v>2024</v>
      </c>
      <c r="AU553" s="3">
        <f>IF(A553="","",MONTH(Base[[#This Row],[Période]]))</f>
        <v>5</v>
      </c>
    </row>
    <row r="554" spans="1:47" x14ac:dyDescent="0.25">
      <c r="A554" t="s">
        <v>322</v>
      </c>
      <c r="B554">
        <v>164</v>
      </c>
      <c r="C554" t="s">
        <v>45</v>
      </c>
      <c r="D554" t="s">
        <v>283</v>
      </c>
      <c r="E554" t="str">
        <f>CONCATENATE("Pré",Base[[#This Row],[Nom]])</f>
        <v>PréNom89</v>
      </c>
      <c r="F554" s="4">
        <v>45413</v>
      </c>
      <c r="G554" t="s">
        <v>46</v>
      </c>
      <c r="H554" t="s">
        <v>47</v>
      </c>
      <c r="I554" s="4">
        <v>33317</v>
      </c>
      <c r="S554" s="4">
        <v>43983</v>
      </c>
      <c r="T554" s="4">
        <v>43983</v>
      </c>
      <c r="U554" t="s">
        <v>48</v>
      </c>
      <c r="W554" s="4">
        <v>44527</v>
      </c>
      <c r="X554" s="4">
        <v>44527</v>
      </c>
      <c r="AB554" t="s">
        <v>95</v>
      </c>
      <c r="AC554" t="s">
        <v>55</v>
      </c>
      <c r="AD554" t="s">
        <v>51</v>
      </c>
      <c r="AE554" t="s">
        <v>51</v>
      </c>
      <c r="AF554" t="s">
        <v>63</v>
      </c>
      <c r="AI554" t="s">
        <v>68</v>
      </c>
      <c r="AJ554">
        <v>151.66999999999999</v>
      </c>
      <c r="AK554">
        <v>1810.39</v>
      </c>
      <c r="AL554">
        <v>11.94</v>
      </c>
      <c r="AM554">
        <v>2247.83</v>
      </c>
      <c r="AN554">
        <v>2951.29</v>
      </c>
      <c r="AO554" s="3">
        <f>IF(Base[[#This Row],[Société]]="","",IF(Base[[#This Row],[Date ancienneté]]="",DATEDIF($S554,'Tableau de bord_Effectif'!$A$29,"Y"),DATEDIF($T554,'Tableau de bord_Effectif'!$A$29,"Y")))</f>
        <v>4</v>
      </c>
      <c r="AP554" s="2" t="str">
        <f>IF(Base[[#This Row],[Société]]="","",IF($AO554&gt;35,"6 - Plus de 35 ans",IF($AO554&gt;25,"5 - De 26 à 35 ans",IF($AO554&gt;15,"4 - De 16 à 25 ans",IF($AO554&gt;5,"3 - De 6 à 15 ans",IF($AQ554&gt;0,"2 - De 1 à 5 ans","1 - Moins d'1 an"))))))</f>
        <v>2 - De 1 à 5 ans</v>
      </c>
      <c r="AQ554" s="3">
        <f>IF($A554="","",DATEDIF($I554,'Tableau de bord_Effectif'!$A$29,"Y"))</f>
        <v>33</v>
      </c>
      <c r="AR554" s="2" t="str">
        <f>IF(Base[[#This Row],[Société]]="","",IF($AQ554&gt;55,"6 - Plus de 55 ans",IF($AQ554&gt;45,"5 - De 46 à 55 ans",IF($AQ554&gt;35,"4 - De 36 à 45 ans",IF($AQ554&gt;25,"3 - De 26 à 35 ans",IF($AQ554&gt;17,"2 - De 18 à 25 ans","1 - Moins de 18 ans"))))))</f>
        <v>3 - De 26 à 35 ans</v>
      </c>
      <c r="AS554" s="3">
        <f t="shared" si="8"/>
        <v>1</v>
      </c>
      <c r="AT554" s="3">
        <f>IF(Base[[#This Row],[Société]]="","",YEAR(Base[[#This Row],[Période]]))</f>
        <v>2024</v>
      </c>
      <c r="AU554" s="3">
        <f>IF(A554="","",MONTH(Base[[#This Row],[Période]]))</f>
        <v>5</v>
      </c>
    </row>
    <row r="555" spans="1:47" x14ac:dyDescent="0.25">
      <c r="A555" t="s">
        <v>322</v>
      </c>
      <c r="B555">
        <v>226</v>
      </c>
      <c r="C555" t="s">
        <v>45</v>
      </c>
      <c r="D555" t="s">
        <v>284</v>
      </c>
      <c r="E555" t="str">
        <f>CONCATENATE("Pré",Base[[#This Row],[Nom]])</f>
        <v>PréNom90</v>
      </c>
      <c r="F555" s="4">
        <v>45413</v>
      </c>
      <c r="G555" t="s">
        <v>46</v>
      </c>
      <c r="H555" t="s">
        <v>47</v>
      </c>
      <c r="I555" s="4">
        <v>31161</v>
      </c>
      <c r="S555" s="4">
        <v>44809</v>
      </c>
      <c r="T555" s="4">
        <v>44809</v>
      </c>
      <c r="U555" t="s">
        <v>48</v>
      </c>
      <c r="W555" s="4">
        <v>44809</v>
      </c>
      <c r="X555" s="4">
        <v>45346</v>
      </c>
      <c r="AB555" t="s">
        <v>92</v>
      </c>
      <c r="AC555" t="s">
        <v>55</v>
      </c>
      <c r="AD555" t="s">
        <v>51</v>
      </c>
      <c r="AE555" t="s">
        <v>51</v>
      </c>
      <c r="AF555" t="s">
        <v>64</v>
      </c>
      <c r="AI555" t="s">
        <v>68</v>
      </c>
      <c r="AJ555">
        <v>151.66999999999999</v>
      </c>
      <c r="AK555">
        <v>1786.67</v>
      </c>
      <c r="AL555">
        <v>11.78</v>
      </c>
      <c r="AM555">
        <v>2176.4299999999998</v>
      </c>
      <c r="AN555">
        <v>2770.87</v>
      </c>
      <c r="AO555" s="3">
        <f>IF(Base[[#This Row],[Société]]="","",IF(Base[[#This Row],[Date ancienneté]]="",DATEDIF($S555,'Tableau de bord_Effectif'!$A$29,"Y"),DATEDIF($T555,'Tableau de bord_Effectif'!$A$29,"Y")))</f>
        <v>1</v>
      </c>
      <c r="AP555" s="2" t="str">
        <f>IF(Base[[#This Row],[Société]]="","",IF($AO555&gt;35,"6 - Plus de 35 ans",IF($AO555&gt;25,"5 - De 26 à 35 ans",IF($AO555&gt;15,"4 - De 16 à 25 ans",IF($AO555&gt;5,"3 - De 6 à 15 ans",IF($AQ555&gt;0,"2 - De 1 à 5 ans","1 - Moins d'1 an"))))))</f>
        <v>2 - De 1 à 5 ans</v>
      </c>
      <c r="AQ555" s="3">
        <f>IF($A555="","",DATEDIF($I555,'Tableau de bord_Effectif'!$A$29,"Y"))</f>
        <v>39</v>
      </c>
      <c r="AR555" s="2" t="str">
        <f>IF(Base[[#This Row],[Société]]="","",IF($AQ555&gt;55,"6 - Plus de 55 ans",IF($AQ555&gt;45,"5 - De 46 à 55 ans",IF($AQ555&gt;35,"4 - De 36 à 45 ans",IF($AQ555&gt;25,"3 - De 26 à 35 ans",IF($AQ555&gt;17,"2 - De 18 à 25 ans","1 - Moins de 18 ans"))))))</f>
        <v>4 - De 36 à 45 ans</v>
      </c>
      <c r="AS555" s="3">
        <f t="shared" si="8"/>
        <v>1</v>
      </c>
      <c r="AT555" s="3">
        <f>IF(Base[[#This Row],[Société]]="","",YEAR(Base[[#This Row],[Période]]))</f>
        <v>2024</v>
      </c>
      <c r="AU555" s="3">
        <f>IF(A555="","",MONTH(Base[[#This Row],[Période]]))</f>
        <v>5</v>
      </c>
    </row>
    <row r="556" spans="1:47" x14ac:dyDescent="0.25">
      <c r="A556" t="s">
        <v>322</v>
      </c>
      <c r="B556">
        <v>66</v>
      </c>
      <c r="C556" t="s">
        <v>45</v>
      </c>
      <c r="D556" t="s">
        <v>285</v>
      </c>
      <c r="E556" t="str">
        <f>CONCATENATE("Pré",Base[[#This Row],[Nom]])</f>
        <v>PréNom91</v>
      </c>
      <c r="F556" s="4">
        <v>45413</v>
      </c>
      <c r="G556" t="s">
        <v>46</v>
      </c>
      <c r="H556" t="s">
        <v>47</v>
      </c>
      <c r="I556" s="4">
        <v>33525</v>
      </c>
      <c r="S556" s="4">
        <v>40427</v>
      </c>
      <c r="T556" s="4">
        <v>38964</v>
      </c>
      <c r="U556" t="s">
        <v>48</v>
      </c>
      <c r="X556" s="4">
        <v>40833</v>
      </c>
      <c r="AB556" t="s">
        <v>119</v>
      </c>
      <c r="AC556" t="s">
        <v>70</v>
      </c>
      <c r="AD556" t="s">
        <v>70</v>
      </c>
      <c r="AE556" t="s">
        <v>70</v>
      </c>
      <c r="AF556" t="s">
        <v>81</v>
      </c>
      <c r="AI556" t="s">
        <v>100</v>
      </c>
      <c r="AJ556">
        <v>60.67</v>
      </c>
      <c r="AK556">
        <v>1426.95</v>
      </c>
      <c r="AL556">
        <v>23.52</v>
      </c>
      <c r="AM556">
        <v>1591.76</v>
      </c>
      <c r="AN556">
        <v>2378.0100000000002</v>
      </c>
      <c r="AO556" s="3">
        <f>IF(Base[[#This Row],[Société]]="","",IF(Base[[#This Row],[Date ancienneté]]="",DATEDIF($S556,'Tableau de bord_Effectif'!$A$29,"Y"),DATEDIF($T556,'Tableau de bord_Effectif'!$A$29,"Y")))</f>
        <v>17</v>
      </c>
      <c r="AP556" s="2" t="str">
        <f>IF(Base[[#This Row],[Société]]="","",IF($AO556&gt;35,"6 - Plus de 35 ans",IF($AO556&gt;25,"5 - De 26 à 35 ans",IF($AO556&gt;15,"4 - De 16 à 25 ans",IF($AO556&gt;5,"3 - De 6 à 15 ans",IF($AQ556&gt;0,"2 - De 1 à 5 ans","1 - Moins d'1 an"))))))</f>
        <v>4 - De 16 à 25 ans</v>
      </c>
      <c r="AQ556" s="3">
        <f>IF($A556="","",DATEDIF($I556,'Tableau de bord_Effectif'!$A$29,"Y"))</f>
        <v>32</v>
      </c>
      <c r="AR556" s="2" t="str">
        <f>IF(Base[[#This Row],[Société]]="","",IF($AQ556&gt;55,"6 - Plus de 55 ans",IF($AQ556&gt;45,"5 - De 46 à 55 ans",IF($AQ556&gt;35,"4 - De 36 à 45 ans",IF($AQ556&gt;25,"3 - De 26 à 35 ans",IF($AQ556&gt;17,"2 - De 18 à 25 ans","1 - Moins de 18 ans"))))))</f>
        <v>3 - De 26 à 35 ans</v>
      </c>
      <c r="AS556" s="3">
        <f t="shared" si="8"/>
        <v>1</v>
      </c>
      <c r="AT556" s="3">
        <f>IF(Base[[#This Row],[Société]]="","",YEAR(Base[[#This Row],[Période]]))</f>
        <v>2024</v>
      </c>
      <c r="AU556" s="3">
        <f>IF(A556="","",MONTH(Base[[#This Row],[Période]]))</f>
        <v>5</v>
      </c>
    </row>
    <row r="557" spans="1:47" x14ac:dyDescent="0.25">
      <c r="A557" t="s">
        <v>322</v>
      </c>
      <c r="B557">
        <v>144</v>
      </c>
      <c r="C557" t="s">
        <v>45</v>
      </c>
      <c r="D557" t="s">
        <v>286</v>
      </c>
      <c r="E557" t="str">
        <f>CONCATENATE("Pré",Base[[#This Row],[Nom]])</f>
        <v>PréNom92</v>
      </c>
      <c r="F557" s="4">
        <v>45413</v>
      </c>
      <c r="G557" t="s">
        <v>46</v>
      </c>
      <c r="H557" t="s">
        <v>47</v>
      </c>
      <c r="I557" s="4">
        <v>32099</v>
      </c>
      <c r="S557" s="4">
        <v>43346</v>
      </c>
      <c r="T557" s="4">
        <v>43346</v>
      </c>
      <c r="U557" t="s">
        <v>48</v>
      </c>
      <c r="X557" s="4">
        <v>43346</v>
      </c>
      <c r="AB557" t="s">
        <v>111</v>
      </c>
      <c r="AC557" t="s">
        <v>55</v>
      </c>
      <c r="AD557" t="s">
        <v>51</v>
      </c>
      <c r="AE557" t="s">
        <v>51</v>
      </c>
      <c r="AF557" t="s">
        <v>66</v>
      </c>
      <c r="AI557" t="s">
        <v>68</v>
      </c>
      <c r="AJ557">
        <v>151.66999999999999</v>
      </c>
      <c r="AK557">
        <v>1908.49</v>
      </c>
      <c r="AL557">
        <v>12.58</v>
      </c>
      <c r="AM557">
        <v>2416.98</v>
      </c>
      <c r="AN557">
        <v>3221.48</v>
      </c>
      <c r="AO557" s="3">
        <f>IF(Base[[#This Row],[Société]]="","",IF(Base[[#This Row],[Date ancienneté]]="",DATEDIF($S557,'Tableau de bord_Effectif'!$A$29,"Y"),DATEDIF($T557,'Tableau de bord_Effectif'!$A$29,"Y")))</f>
        <v>5</v>
      </c>
      <c r="AP557" s="2" t="str">
        <f>IF(Base[[#This Row],[Société]]="","",IF($AO557&gt;35,"6 - Plus de 35 ans",IF($AO557&gt;25,"5 - De 26 à 35 ans",IF($AO557&gt;15,"4 - De 16 à 25 ans",IF($AO557&gt;5,"3 - De 6 à 15 ans",IF($AQ557&gt;0,"2 - De 1 à 5 ans","1 - Moins d'1 an"))))))</f>
        <v>2 - De 1 à 5 ans</v>
      </c>
      <c r="AQ557" s="3">
        <f>IF($A557="","",DATEDIF($I557,'Tableau de bord_Effectif'!$A$29,"Y"))</f>
        <v>36</v>
      </c>
      <c r="AR557" s="2" t="str">
        <f>IF(Base[[#This Row],[Société]]="","",IF($AQ557&gt;55,"6 - Plus de 55 ans",IF($AQ557&gt;45,"5 - De 46 à 55 ans",IF($AQ557&gt;35,"4 - De 36 à 45 ans",IF($AQ557&gt;25,"3 - De 26 à 35 ans",IF($AQ557&gt;17,"2 - De 18 à 25 ans","1 - Moins de 18 ans"))))))</f>
        <v>4 - De 36 à 45 ans</v>
      </c>
      <c r="AS557" s="3">
        <f t="shared" si="8"/>
        <v>1</v>
      </c>
      <c r="AT557" s="3">
        <f>IF(Base[[#This Row],[Société]]="","",YEAR(Base[[#This Row],[Période]]))</f>
        <v>2024</v>
      </c>
      <c r="AU557" s="3">
        <f>IF(A557="","",MONTH(Base[[#This Row],[Période]]))</f>
        <v>5</v>
      </c>
    </row>
    <row r="558" spans="1:47" x14ac:dyDescent="0.25">
      <c r="A558" t="s">
        <v>322</v>
      </c>
      <c r="B558">
        <v>87</v>
      </c>
      <c r="C558" t="s">
        <v>45</v>
      </c>
      <c r="D558" t="s">
        <v>287</v>
      </c>
      <c r="E558" t="str">
        <f>CONCATENATE("Pré",Base[[#This Row],[Nom]])</f>
        <v>PréNom93</v>
      </c>
      <c r="F558" s="4">
        <v>45413</v>
      </c>
      <c r="G558" t="s">
        <v>46</v>
      </c>
      <c r="H558" t="s">
        <v>94</v>
      </c>
      <c r="I558" s="4">
        <v>27354</v>
      </c>
      <c r="S558" s="4">
        <v>41904</v>
      </c>
      <c r="T558" s="4">
        <v>41904</v>
      </c>
      <c r="U558" t="s">
        <v>48</v>
      </c>
      <c r="X558" s="4">
        <v>42186</v>
      </c>
      <c r="AB558" t="s">
        <v>101</v>
      </c>
      <c r="AC558" t="s">
        <v>55</v>
      </c>
      <c r="AD558" t="s">
        <v>51</v>
      </c>
      <c r="AE558" t="s">
        <v>51</v>
      </c>
      <c r="AF558" t="s">
        <v>63</v>
      </c>
      <c r="AI558" t="s">
        <v>68</v>
      </c>
      <c r="AJ558">
        <v>151.66999999999999</v>
      </c>
      <c r="AK558">
        <v>1810.39</v>
      </c>
      <c r="AL558">
        <v>11.94</v>
      </c>
      <c r="AM558">
        <v>2359.04</v>
      </c>
      <c r="AN558">
        <v>3096.04</v>
      </c>
      <c r="AO558" s="3">
        <f>IF(Base[[#This Row],[Société]]="","",IF(Base[[#This Row],[Date ancienneté]]="",DATEDIF($S558,'Tableau de bord_Effectif'!$A$29,"Y"),DATEDIF($T558,'Tableau de bord_Effectif'!$A$29,"Y")))</f>
        <v>9</v>
      </c>
      <c r="AP558" s="2" t="str">
        <f>IF(Base[[#This Row],[Société]]="","",IF($AO558&gt;35,"6 - Plus de 35 ans",IF($AO558&gt;25,"5 - De 26 à 35 ans",IF($AO558&gt;15,"4 - De 16 à 25 ans",IF($AO558&gt;5,"3 - De 6 à 15 ans",IF($AQ558&gt;0,"2 - De 1 à 5 ans","1 - Moins d'1 an"))))))</f>
        <v>3 - De 6 à 15 ans</v>
      </c>
      <c r="AQ558" s="3">
        <f>IF($A558="","",DATEDIF($I558,'Tableau de bord_Effectif'!$A$29,"Y"))</f>
        <v>49</v>
      </c>
      <c r="AR558" s="2" t="str">
        <f>IF(Base[[#This Row],[Société]]="","",IF($AQ558&gt;55,"6 - Plus de 55 ans",IF($AQ558&gt;45,"5 - De 46 à 55 ans",IF($AQ558&gt;35,"4 - De 36 à 45 ans",IF($AQ558&gt;25,"3 - De 26 à 35 ans",IF($AQ558&gt;17,"2 - De 18 à 25 ans","1 - Moins de 18 ans"))))))</f>
        <v>5 - De 46 à 55 ans</v>
      </c>
      <c r="AS558" s="3">
        <f t="shared" si="8"/>
        <v>1</v>
      </c>
      <c r="AT558" s="3">
        <f>IF(Base[[#This Row],[Société]]="","",YEAR(Base[[#This Row],[Période]]))</f>
        <v>2024</v>
      </c>
      <c r="AU558" s="3">
        <f>IF(A558="","",MONTH(Base[[#This Row],[Période]]))</f>
        <v>5</v>
      </c>
    </row>
    <row r="559" spans="1:47" x14ac:dyDescent="0.25">
      <c r="A559" t="s">
        <v>322</v>
      </c>
      <c r="B559">
        <v>175</v>
      </c>
      <c r="C559" t="s">
        <v>57</v>
      </c>
      <c r="D559" t="s">
        <v>288</v>
      </c>
      <c r="E559" t="str">
        <f>CONCATENATE("Pré",Base[[#This Row],[Nom]])</f>
        <v>PréNom94</v>
      </c>
      <c r="F559" s="4">
        <v>45413</v>
      </c>
      <c r="G559" t="s">
        <v>58</v>
      </c>
      <c r="H559" t="s">
        <v>94</v>
      </c>
      <c r="I559" s="4">
        <v>30413</v>
      </c>
      <c r="S559" s="4">
        <v>44083</v>
      </c>
      <c r="T559" s="4">
        <v>44083</v>
      </c>
      <c r="U559" t="s">
        <v>48</v>
      </c>
      <c r="X559" s="4">
        <v>44188</v>
      </c>
      <c r="AB559" t="s">
        <v>152</v>
      </c>
      <c r="AC559" t="s">
        <v>60</v>
      </c>
      <c r="AD559" t="s">
        <v>51</v>
      </c>
      <c r="AE559" t="s">
        <v>51</v>
      </c>
      <c r="AF559" t="s">
        <v>61</v>
      </c>
      <c r="AI559" t="s">
        <v>106</v>
      </c>
      <c r="AJ559">
        <v>151.66999999999999</v>
      </c>
      <c r="AK559">
        <v>2934.25</v>
      </c>
      <c r="AL559">
        <v>19.350000000000001</v>
      </c>
      <c r="AM559">
        <v>2939.81</v>
      </c>
      <c r="AN559">
        <v>4120.5</v>
      </c>
      <c r="AO559" s="3">
        <f>IF(Base[[#This Row],[Société]]="","",IF(Base[[#This Row],[Date ancienneté]]="",DATEDIF($S559,'Tableau de bord_Effectif'!$A$29,"Y"),DATEDIF($T559,'Tableau de bord_Effectif'!$A$29,"Y")))</f>
        <v>3</v>
      </c>
      <c r="AP559" s="2" t="str">
        <f>IF(Base[[#This Row],[Société]]="","",IF($AO559&gt;35,"6 - Plus de 35 ans",IF($AO559&gt;25,"5 - De 26 à 35 ans",IF($AO559&gt;15,"4 - De 16 à 25 ans",IF($AO559&gt;5,"3 - De 6 à 15 ans",IF($AQ559&gt;0,"2 - De 1 à 5 ans","1 - Moins d'1 an"))))))</f>
        <v>2 - De 1 à 5 ans</v>
      </c>
      <c r="AQ559" s="3">
        <f>IF($A559="","",DATEDIF($I559,'Tableau de bord_Effectif'!$A$29,"Y"))</f>
        <v>41</v>
      </c>
      <c r="AR559" s="2" t="str">
        <f>IF(Base[[#This Row],[Société]]="","",IF($AQ559&gt;55,"6 - Plus de 55 ans",IF($AQ559&gt;45,"5 - De 46 à 55 ans",IF($AQ559&gt;35,"4 - De 36 à 45 ans",IF($AQ559&gt;25,"3 - De 26 à 35 ans",IF($AQ559&gt;17,"2 - De 18 à 25 ans","1 - Moins de 18 ans"))))))</f>
        <v>4 - De 36 à 45 ans</v>
      </c>
      <c r="AS559" s="3">
        <f t="shared" si="8"/>
        <v>-1</v>
      </c>
      <c r="AT559" s="3">
        <f>IF(Base[[#This Row],[Société]]="","",YEAR(Base[[#This Row],[Période]]))</f>
        <v>2024</v>
      </c>
      <c r="AU559" s="3">
        <f>IF(A559="","",MONTH(Base[[#This Row],[Période]]))</f>
        <v>5</v>
      </c>
    </row>
    <row r="560" spans="1:47" x14ac:dyDescent="0.25">
      <c r="A560" t="s">
        <v>322</v>
      </c>
      <c r="B560">
        <v>102</v>
      </c>
      <c r="C560" t="s">
        <v>45</v>
      </c>
      <c r="D560" t="s">
        <v>289</v>
      </c>
      <c r="E560" t="str">
        <f>CONCATENATE("Pré",Base[[#This Row],[Nom]])</f>
        <v>PréNom95</v>
      </c>
      <c r="F560" s="4">
        <v>45413</v>
      </c>
      <c r="G560" t="s">
        <v>46</v>
      </c>
      <c r="H560" t="s">
        <v>47</v>
      </c>
      <c r="I560" s="4">
        <v>36594</v>
      </c>
      <c r="S560" s="4">
        <v>43199</v>
      </c>
      <c r="T560" s="4">
        <v>42248</v>
      </c>
      <c r="U560" t="s">
        <v>48</v>
      </c>
      <c r="X560" s="4">
        <v>43199</v>
      </c>
      <c r="AB560" t="s">
        <v>101</v>
      </c>
      <c r="AC560" t="s">
        <v>55</v>
      </c>
      <c r="AD560" t="s">
        <v>51</v>
      </c>
      <c r="AE560" t="s">
        <v>51</v>
      </c>
      <c r="AF560" t="s">
        <v>63</v>
      </c>
      <c r="AI560" t="s">
        <v>68</v>
      </c>
      <c r="AJ560">
        <v>151.66999999999999</v>
      </c>
      <c r="AK560">
        <v>1810.39</v>
      </c>
      <c r="AL560">
        <v>11.94</v>
      </c>
      <c r="AM560">
        <v>0</v>
      </c>
      <c r="AN560">
        <v>0</v>
      </c>
      <c r="AO560" s="3">
        <f>IF(Base[[#This Row],[Société]]="","",IF(Base[[#This Row],[Date ancienneté]]="",DATEDIF($S560,'Tableau de bord_Effectif'!$A$29,"Y"),DATEDIF($T560,'Tableau de bord_Effectif'!$A$29,"Y")))</f>
        <v>8</v>
      </c>
      <c r="AP560" s="2" t="str">
        <f>IF(Base[[#This Row],[Société]]="","",IF($AO560&gt;35,"6 - Plus de 35 ans",IF($AO560&gt;25,"5 - De 26 à 35 ans",IF($AO560&gt;15,"4 - De 16 à 25 ans",IF($AO560&gt;5,"3 - De 6 à 15 ans",IF($AQ560&gt;0,"2 - De 1 à 5 ans","1 - Moins d'1 an"))))))</f>
        <v>3 - De 6 à 15 ans</v>
      </c>
      <c r="AQ560" s="3">
        <f>IF($A560="","",DATEDIF($I560,'Tableau de bord_Effectif'!$A$29,"Y"))</f>
        <v>24</v>
      </c>
      <c r="AR560" s="2" t="str">
        <f>IF(Base[[#This Row],[Société]]="","",IF($AQ560&gt;55,"6 - Plus de 55 ans",IF($AQ560&gt;45,"5 - De 46 à 55 ans",IF($AQ560&gt;35,"4 - De 36 à 45 ans",IF($AQ560&gt;25,"3 - De 26 à 35 ans",IF($AQ560&gt;17,"2 - De 18 à 25 ans","1 - Moins de 18 ans"))))))</f>
        <v>2 - De 18 à 25 ans</v>
      </c>
      <c r="AS560" s="3">
        <f t="shared" si="8"/>
        <v>1</v>
      </c>
      <c r="AT560" s="3">
        <f>IF(Base[[#This Row],[Société]]="","",YEAR(Base[[#This Row],[Période]]))</f>
        <v>2024</v>
      </c>
      <c r="AU560" s="3">
        <f>IF(A560="","",MONTH(Base[[#This Row],[Période]]))</f>
        <v>5</v>
      </c>
    </row>
    <row r="561" spans="1:47" x14ac:dyDescent="0.25">
      <c r="A561" t="s">
        <v>322</v>
      </c>
      <c r="B561">
        <v>101</v>
      </c>
      <c r="C561" t="s">
        <v>45</v>
      </c>
      <c r="D561" t="s">
        <v>290</v>
      </c>
      <c r="E561" t="str">
        <f>CONCATENATE("Pré",Base[[#This Row],[Nom]])</f>
        <v>PréNom96</v>
      </c>
      <c r="F561" s="4">
        <v>45413</v>
      </c>
      <c r="G561" t="s">
        <v>46</v>
      </c>
      <c r="H561" t="s">
        <v>47</v>
      </c>
      <c r="I561" s="4">
        <v>35646</v>
      </c>
      <c r="S561" s="4">
        <v>42261</v>
      </c>
      <c r="T561" s="4">
        <v>42261</v>
      </c>
      <c r="U561" t="s">
        <v>48</v>
      </c>
      <c r="W561" s="4">
        <v>43890</v>
      </c>
      <c r="X561" s="4">
        <v>43890</v>
      </c>
      <c r="AB561" t="s">
        <v>95</v>
      </c>
      <c r="AC561" t="s">
        <v>55</v>
      </c>
      <c r="AD561" t="s">
        <v>51</v>
      </c>
      <c r="AE561" t="s">
        <v>51</v>
      </c>
      <c r="AF561" t="s">
        <v>66</v>
      </c>
      <c r="AI561" t="s">
        <v>68</v>
      </c>
      <c r="AJ561">
        <v>151.66999999999999</v>
      </c>
      <c r="AK561">
        <v>1908.49</v>
      </c>
      <c r="AL561">
        <v>12.58</v>
      </c>
      <c r="AM561">
        <v>2476.16</v>
      </c>
      <c r="AN561">
        <v>3270.96</v>
      </c>
      <c r="AO561" s="3">
        <f>IF(Base[[#This Row],[Société]]="","",IF(Base[[#This Row],[Date ancienneté]]="",DATEDIF($S561,'Tableau de bord_Effectif'!$A$29,"Y"),DATEDIF($T561,'Tableau de bord_Effectif'!$A$29,"Y")))</f>
        <v>8</v>
      </c>
      <c r="AP561" s="2" t="str">
        <f>IF(Base[[#This Row],[Société]]="","",IF($AO561&gt;35,"6 - Plus de 35 ans",IF($AO561&gt;25,"5 - De 26 à 35 ans",IF($AO561&gt;15,"4 - De 16 à 25 ans",IF($AO561&gt;5,"3 - De 6 à 15 ans",IF($AQ561&gt;0,"2 - De 1 à 5 ans","1 - Moins d'1 an"))))))</f>
        <v>3 - De 6 à 15 ans</v>
      </c>
      <c r="AQ561" s="3">
        <f>IF($A561="","",DATEDIF($I561,'Tableau de bord_Effectif'!$A$29,"Y"))</f>
        <v>26</v>
      </c>
      <c r="AR561" s="2" t="str">
        <f>IF(Base[[#This Row],[Société]]="","",IF($AQ561&gt;55,"6 - Plus de 55 ans",IF($AQ561&gt;45,"5 - De 46 à 55 ans",IF($AQ561&gt;35,"4 - De 36 à 45 ans",IF($AQ561&gt;25,"3 - De 26 à 35 ans",IF($AQ561&gt;17,"2 - De 18 à 25 ans","1 - Moins de 18 ans"))))))</f>
        <v>3 - De 26 à 35 ans</v>
      </c>
      <c r="AS561" s="3">
        <f t="shared" si="8"/>
        <v>1</v>
      </c>
      <c r="AT561" s="3">
        <f>IF(Base[[#This Row],[Société]]="","",YEAR(Base[[#This Row],[Période]]))</f>
        <v>2024</v>
      </c>
      <c r="AU561" s="3">
        <f>IF(A561="","",MONTH(Base[[#This Row],[Période]]))</f>
        <v>5</v>
      </c>
    </row>
    <row r="562" spans="1:47" x14ac:dyDescent="0.25">
      <c r="A562" t="s">
        <v>322</v>
      </c>
      <c r="B562">
        <v>16</v>
      </c>
      <c r="C562" t="s">
        <v>45</v>
      </c>
      <c r="D562" t="s">
        <v>291</v>
      </c>
      <c r="E562" t="str">
        <f>CONCATENATE("Pré",Base[[#This Row],[Nom]])</f>
        <v>PréNom97</v>
      </c>
      <c r="F562" s="4">
        <v>45413</v>
      </c>
      <c r="G562" t="s">
        <v>46</v>
      </c>
      <c r="H562" t="s">
        <v>94</v>
      </c>
      <c r="I562" s="4">
        <v>30273</v>
      </c>
      <c r="S562" s="4">
        <v>37690</v>
      </c>
      <c r="T562" s="4">
        <v>37690</v>
      </c>
      <c r="U562" t="s">
        <v>48</v>
      </c>
      <c r="X562" s="4">
        <v>37690</v>
      </c>
      <c r="AB562" t="s">
        <v>97</v>
      </c>
      <c r="AC562" t="s">
        <v>55</v>
      </c>
      <c r="AD562" t="s">
        <v>51</v>
      </c>
      <c r="AE562" t="s">
        <v>51</v>
      </c>
      <c r="AF562" t="s">
        <v>56</v>
      </c>
      <c r="AI562" t="s">
        <v>68</v>
      </c>
      <c r="AJ562">
        <v>151.66999999999999</v>
      </c>
      <c r="AK562">
        <v>1792.56</v>
      </c>
      <c r="AL562">
        <v>11.82</v>
      </c>
      <c r="AM562">
        <v>2291.25</v>
      </c>
      <c r="AN562">
        <v>3027.03</v>
      </c>
      <c r="AO562" s="3">
        <f>IF(Base[[#This Row],[Société]]="","",IF(Base[[#This Row],[Date ancienneté]]="",DATEDIF($S562,'Tableau de bord_Effectif'!$A$29,"Y"),DATEDIF($T562,'Tableau de bord_Effectif'!$A$29,"Y")))</f>
        <v>21</v>
      </c>
      <c r="AP562" s="2" t="str">
        <f>IF(Base[[#This Row],[Société]]="","",IF($AO562&gt;35,"6 - Plus de 35 ans",IF($AO562&gt;25,"5 - De 26 à 35 ans",IF($AO562&gt;15,"4 - De 16 à 25 ans",IF($AO562&gt;5,"3 - De 6 à 15 ans",IF($AQ562&gt;0,"2 - De 1 à 5 ans","1 - Moins d'1 an"))))))</f>
        <v>4 - De 16 à 25 ans</v>
      </c>
      <c r="AQ562" s="3">
        <f>IF($A562="","",DATEDIF($I562,'Tableau de bord_Effectif'!$A$29,"Y"))</f>
        <v>41</v>
      </c>
      <c r="AR562" s="2" t="str">
        <f>IF(Base[[#This Row],[Société]]="","",IF($AQ562&gt;55,"6 - Plus de 55 ans",IF($AQ562&gt;45,"5 - De 46 à 55 ans",IF($AQ562&gt;35,"4 - De 36 à 45 ans",IF($AQ562&gt;25,"3 - De 26 à 35 ans",IF($AQ562&gt;17,"2 - De 18 à 25 ans","1 - Moins de 18 ans"))))))</f>
        <v>4 - De 36 à 45 ans</v>
      </c>
      <c r="AS562" s="3">
        <f t="shared" si="8"/>
        <v>1</v>
      </c>
      <c r="AT562" s="3">
        <f>IF(Base[[#This Row],[Société]]="","",YEAR(Base[[#This Row],[Période]]))</f>
        <v>2024</v>
      </c>
      <c r="AU562" s="3">
        <f>IF(A562="","",MONTH(Base[[#This Row],[Période]]))</f>
        <v>5</v>
      </c>
    </row>
    <row r="563" spans="1:47" x14ac:dyDescent="0.25">
      <c r="A563" t="s">
        <v>322</v>
      </c>
      <c r="B563">
        <v>182</v>
      </c>
      <c r="C563" t="s">
        <v>45</v>
      </c>
      <c r="D563" t="s">
        <v>292</v>
      </c>
      <c r="E563" t="str">
        <f>CONCATENATE("Pré",Base[[#This Row],[Nom]])</f>
        <v>PréNom98</v>
      </c>
      <c r="F563" s="4">
        <v>45413</v>
      </c>
      <c r="G563" t="s">
        <v>46</v>
      </c>
      <c r="H563" t="s">
        <v>47</v>
      </c>
      <c r="I563" s="4">
        <v>29765</v>
      </c>
      <c r="S563" s="4">
        <v>44256</v>
      </c>
      <c r="T563" s="4">
        <v>44256</v>
      </c>
      <c r="U563" t="s">
        <v>48</v>
      </c>
      <c r="W563" s="4">
        <v>44256</v>
      </c>
      <c r="X563" s="4">
        <v>44256</v>
      </c>
      <c r="AB563" t="s">
        <v>92</v>
      </c>
      <c r="AC563" t="s">
        <v>55</v>
      </c>
      <c r="AD563" t="s">
        <v>51</v>
      </c>
      <c r="AE563" t="s">
        <v>51</v>
      </c>
      <c r="AF563" t="s">
        <v>63</v>
      </c>
      <c r="AI563" t="s">
        <v>68</v>
      </c>
      <c r="AJ563">
        <v>151.66999999999999</v>
      </c>
      <c r="AK563">
        <v>1810.39</v>
      </c>
      <c r="AL563">
        <v>11.94</v>
      </c>
      <c r="AM563">
        <v>2232.2800000000002</v>
      </c>
      <c r="AN563">
        <v>2950.18</v>
      </c>
      <c r="AO563" s="3">
        <f>IF(Base[[#This Row],[Société]]="","",IF(Base[[#This Row],[Date ancienneté]]="",DATEDIF($S563,'Tableau de bord_Effectif'!$A$29,"Y"),DATEDIF($T563,'Tableau de bord_Effectif'!$A$29,"Y")))</f>
        <v>3</v>
      </c>
      <c r="AP563" s="2" t="str">
        <f>IF(Base[[#This Row],[Société]]="","",IF($AO563&gt;35,"6 - Plus de 35 ans",IF($AO563&gt;25,"5 - De 26 à 35 ans",IF($AO563&gt;15,"4 - De 16 à 25 ans",IF($AO563&gt;5,"3 - De 6 à 15 ans",IF($AQ563&gt;0,"2 - De 1 à 5 ans","1 - Moins d'1 an"))))))</f>
        <v>2 - De 1 à 5 ans</v>
      </c>
      <c r="AQ563" s="3">
        <f>IF($A563="","",DATEDIF($I563,'Tableau de bord_Effectif'!$A$29,"Y"))</f>
        <v>43</v>
      </c>
      <c r="AR563" s="2" t="str">
        <f>IF(Base[[#This Row],[Société]]="","",IF($AQ563&gt;55,"6 - Plus de 55 ans",IF($AQ563&gt;45,"5 - De 46 à 55 ans",IF($AQ563&gt;35,"4 - De 36 à 45 ans",IF($AQ563&gt;25,"3 - De 26 à 35 ans",IF($AQ563&gt;17,"2 - De 18 à 25 ans","1 - Moins de 18 ans"))))))</f>
        <v>4 - De 36 à 45 ans</v>
      </c>
      <c r="AS563" s="3">
        <f t="shared" si="8"/>
        <v>1</v>
      </c>
      <c r="AT563" s="3">
        <f>IF(Base[[#This Row],[Société]]="","",YEAR(Base[[#This Row],[Période]]))</f>
        <v>2024</v>
      </c>
      <c r="AU563" s="3">
        <f>IF(A563="","",MONTH(Base[[#This Row],[Période]]))</f>
        <v>5</v>
      </c>
    </row>
    <row r="564" spans="1:47" x14ac:dyDescent="0.25">
      <c r="A564" t="s">
        <v>322</v>
      </c>
      <c r="B564">
        <v>223</v>
      </c>
      <c r="C564" t="s">
        <v>45</v>
      </c>
      <c r="D564" t="s">
        <v>293</v>
      </c>
      <c r="E564" t="str">
        <f>CONCATENATE("Pré",Base[[#This Row],[Nom]])</f>
        <v>PréNom99</v>
      </c>
      <c r="F564" s="4">
        <v>45413</v>
      </c>
      <c r="G564" t="s">
        <v>46</v>
      </c>
      <c r="H564" t="s">
        <v>47</v>
      </c>
      <c r="I564" s="4">
        <v>37926</v>
      </c>
      <c r="S564" s="4">
        <v>44805</v>
      </c>
      <c r="U564" t="s">
        <v>78</v>
      </c>
      <c r="V564" t="s">
        <v>79</v>
      </c>
      <c r="W564" s="4">
        <v>44805</v>
      </c>
      <c r="X564" s="4">
        <v>44805</v>
      </c>
      <c r="Y564" s="4">
        <v>45535</v>
      </c>
      <c r="Z564">
        <v>81</v>
      </c>
      <c r="AB564" t="s">
        <v>103</v>
      </c>
      <c r="AC564" t="s">
        <v>79</v>
      </c>
      <c r="AD564" t="s">
        <v>104</v>
      </c>
      <c r="AE564" t="s">
        <v>51</v>
      </c>
      <c r="AI564" t="s">
        <v>68</v>
      </c>
      <c r="AJ564">
        <v>151.66999999999999</v>
      </c>
      <c r="AK564">
        <v>1007.16</v>
      </c>
      <c r="AL564">
        <v>6.64</v>
      </c>
      <c r="AM564">
        <v>963.71</v>
      </c>
      <c r="AN564">
        <v>1151.75</v>
      </c>
      <c r="AO564" s="3">
        <f>IF(Base[[#This Row],[Société]]="","",IF(Base[[#This Row],[Date ancienneté]]="",DATEDIF($S564,'Tableau de bord_Effectif'!$A$29,"Y"),DATEDIF($T564,'Tableau de bord_Effectif'!$A$29,"Y")))</f>
        <v>1</v>
      </c>
      <c r="AP564" s="2" t="str">
        <f>IF(Base[[#This Row],[Société]]="","",IF($AO564&gt;35,"6 - Plus de 35 ans",IF($AO564&gt;25,"5 - De 26 à 35 ans",IF($AO564&gt;15,"4 - De 16 à 25 ans",IF($AO564&gt;5,"3 - De 6 à 15 ans",IF($AQ564&gt;0,"2 - De 1 à 5 ans","1 - Moins d'1 an"))))))</f>
        <v>2 - De 1 à 5 ans</v>
      </c>
      <c r="AQ564" s="3">
        <f>IF($A564="","",DATEDIF($I564,'Tableau de bord_Effectif'!$A$29,"Y"))</f>
        <v>20</v>
      </c>
      <c r="AR564" s="2" t="str">
        <f>IF(Base[[#This Row],[Société]]="","",IF($AQ564&gt;55,"6 - Plus de 55 ans",IF($AQ564&gt;45,"5 - De 46 à 55 ans",IF($AQ564&gt;35,"4 - De 36 à 45 ans",IF($AQ564&gt;25,"3 - De 26 à 35 ans",IF($AQ564&gt;17,"2 - De 18 à 25 ans","1 - Moins de 18 ans"))))))</f>
        <v>2 - De 18 à 25 ans</v>
      </c>
      <c r="AS564" s="3">
        <f t="shared" si="8"/>
        <v>1</v>
      </c>
      <c r="AT564" s="3">
        <f>IF(Base[[#This Row],[Société]]="","",YEAR(Base[[#This Row],[Période]]))</f>
        <v>2024</v>
      </c>
      <c r="AU564" s="3">
        <f>IF(A564="","",MONTH(Base[[#This Row],[Période]]))</f>
        <v>5</v>
      </c>
    </row>
    <row r="565" spans="1:47" x14ac:dyDescent="0.25">
      <c r="A565" t="s">
        <v>323</v>
      </c>
      <c r="B565">
        <v>1</v>
      </c>
      <c r="C565" t="s">
        <v>45</v>
      </c>
      <c r="D565" t="s">
        <v>294</v>
      </c>
      <c r="E565" t="str">
        <f>CONCATENATE("Pré",Base[[#This Row],[Nom]])</f>
        <v>PréNom100</v>
      </c>
      <c r="F565" s="4">
        <v>45413</v>
      </c>
      <c r="G565" t="s">
        <v>46</v>
      </c>
      <c r="H565" t="s">
        <v>94</v>
      </c>
      <c r="I565" s="4">
        <v>24125</v>
      </c>
      <c r="S565" s="4">
        <v>43770</v>
      </c>
      <c r="T565" s="4">
        <v>42436</v>
      </c>
      <c r="U565" t="s">
        <v>48</v>
      </c>
      <c r="X565" s="4">
        <v>43770</v>
      </c>
      <c r="AB565" t="s">
        <v>121</v>
      </c>
      <c r="AC565" t="s">
        <v>55</v>
      </c>
      <c r="AD565" t="s">
        <v>51</v>
      </c>
      <c r="AE565" t="s">
        <v>51</v>
      </c>
      <c r="AF565">
        <v>4</v>
      </c>
      <c r="AG565" t="s">
        <v>122</v>
      </c>
      <c r="AH565">
        <v>200</v>
      </c>
      <c r="AI565" t="s">
        <v>123</v>
      </c>
      <c r="AJ565">
        <v>169</v>
      </c>
      <c r="AK565">
        <v>2513.33</v>
      </c>
      <c r="AL565">
        <v>14.5</v>
      </c>
      <c r="AM565">
        <v>2573.61</v>
      </c>
      <c r="AN565">
        <v>3278.35</v>
      </c>
      <c r="AO565" s="3">
        <f>IF(Base[[#This Row],[Société]]="","",IF(Base[[#This Row],[Date ancienneté]]="",DATEDIF($S565,'Tableau de bord_Effectif'!$A$29,"Y"),DATEDIF($T565,'Tableau de bord_Effectif'!$A$29,"Y")))</f>
        <v>8</v>
      </c>
      <c r="AP565" s="2" t="str">
        <f>IF(Base[[#This Row],[Société]]="","",IF($AO565&gt;35,"6 - Plus de 35 ans",IF($AO565&gt;25,"5 - De 26 à 35 ans",IF($AO565&gt;15,"4 - De 16 à 25 ans",IF($AO565&gt;5,"3 - De 6 à 15 ans",IF($AQ565&gt;0,"2 - De 1 à 5 ans","1 - Moins d'1 an"))))))</f>
        <v>3 - De 6 à 15 ans</v>
      </c>
      <c r="AQ565" s="3">
        <f>IF($A565="","",DATEDIF($I565,'Tableau de bord_Effectif'!$A$29,"Y"))</f>
        <v>58</v>
      </c>
      <c r="AR565" s="2" t="str">
        <f>IF(Base[[#This Row],[Société]]="","",IF($AQ565&gt;55,"6 - Plus de 55 ans",IF($AQ565&gt;45,"5 - De 46 à 55 ans",IF($AQ565&gt;35,"4 - De 36 à 45 ans",IF($AQ565&gt;25,"3 - De 26 à 35 ans",IF($AQ565&gt;17,"2 - De 18 à 25 ans","1 - Moins de 18 ans"))))))</f>
        <v>6 - Plus de 55 ans</v>
      </c>
      <c r="AS565" s="3">
        <f t="shared" si="8"/>
        <v>1</v>
      </c>
      <c r="AT565" s="3">
        <f>IF(Base[[#This Row],[Société]]="","",YEAR(Base[[#This Row],[Période]]))</f>
        <v>2024</v>
      </c>
      <c r="AU565" s="3">
        <f>IF(A565="","",MONTH(Base[[#This Row],[Période]]))</f>
        <v>5</v>
      </c>
    </row>
    <row r="566" spans="1:47" x14ac:dyDescent="0.25">
      <c r="A566" t="s">
        <v>323</v>
      </c>
      <c r="B566">
        <v>12</v>
      </c>
      <c r="C566" t="s">
        <v>45</v>
      </c>
      <c r="D566" t="s">
        <v>295</v>
      </c>
      <c r="E566" t="str">
        <f>CONCATENATE("Pré",Base[[#This Row],[Nom]])</f>
        <v>PréNom101</v>
      </c>
      <c r="F566" s="4">
        <v>45413</v>
      </c>
      <c r="G566" t="s">
        <v>46</v>
      </c>
      <c r="H566" t="s">
        <v>47</v>
      </c>
      <c r="I566" s="4">
        <v>25457</v>
      </c>
      <c r="S566" s="4">
        <v>45183</v>
      </c>
      <c r="U566" t="s">
        <v>48</v>
      </c>
      <c r="W566" s="4">
        <v>45183</v>
      </c>
      <c r="X566" s="4">
        <v>45183</v>
      </c>
      <c r="AB566" t="s">
        <v>124</v>
      </c>
      <c r="AC566" t="s">
        <v>55</v>
      </c>
      <c r="AD566" t="s">
        <v>51</v>
      </c>
      <c r="AE566" t="s">
        <v>51</v>
      </c>
      <c r="AF566">
        <v>4</v>
      </c>
      <c r="AG566" t="s">
        <v>125</v>
      </c>
      <c r="AH566">
        <v>170</v>
      </c>
      <c r="AI566" t="s">
        <v>123</v>
      </c>
      <c r="AJ566">
        <v>169</v>
      </c>
      <c r="AK566">
        <v>2469.9899999999998</v>
      </c>
      <c r="AL566">
        <v>14.25</v>
      </c>
      <c r="AM566">
        <v>2511.5</v>
      </c>
      <c r="AN566">
        <v>3133.44</v>
      </c>
      <c r="AO566" s="3">
        <f>IF(Base[[#This Row],[Société]]="","",IF(Base[[#This Row],[Date ancienneté]]="",DATEDIF($S566,'Tableau de bord_Effectif'!$A$29,"Y"),DATEDIF($T566,'Tableau de bord_Effectif'!$A$29,"Y")))</f>
        <v>0</v>
      </c>
      <c r="AP566" s="2" t="str">
        <f>IF(Base[[#This Row],[Société]]="","",IF($AO566&gt;35,"6 - Plus de 35 ans",IF($AO566&gt;25,"5 - De 26 à 35 ans",IF($AO566&gt;15,"4 - De 16 à 25 ans",IF($AO566&gt;5,"3 - De 6 à 15 ans",IF($AQ566&gt;0,"2 - De 1 à 5 ans","1 - Moins d'1 an"))))))</f>
        <v>2 - De 1 à 5 ans</v>
      </c>
      <c r="AQ566" s="3">
        <f>IF($A566="","",DATEDIF($I566,'Tableau de bord_Effectif'!$A$29,"Y"))</f>
        <v>54</v>
      </c>
      <c r="AR566" s="2" t="str">
        <f>IF(Base[[#This Row],[Société]]="","",IF($AQ566&gt;55,"6 - Plus de 55 ans",IF($AQ566&gt;45,"5 - De 46 à 55 ans",IF($AQ566&gt;35,"4 - De 36 à 45 ans",IF($AQ566&gt;25,"3 - De 26 à 35 ans",IF($AQ566&gt;17,"2 - De 18 à 25 ans","1 - Moins de 18 ans"))))))</f>
        <v>5 - De 46 à 55 ans</v>
      </c>
      <c r="AS566" s="3">
        <f t="shared" si="8"/>
        <v>1</v>
      </c>
      <c r="AT566" s="3">
        <f>IF(Base[[#This Row],[Société]]="","",YEAR(Base[[#This Row],[Période]]))</f>
        <v>2024</v>
      </c>
      <c r="AU566" s="3">
        <f>IF(A566="","",MONTH(Base[[#This Row],[Période]]))</f>
        <v>5</v>
      </c>
    </row>
    <row r="567" spans="1:47" x14ac:dyDescent="0.25">
      <c r="A567" t="s">
        <v>323</v>
      </c>
      <c r="B567">
        <v>9</v>
      </c>
      <c r="C567" t="s">
        <v>45</v>
      </c>
      <c r="D567" t="s">
        <v>296</v>
      </c>
      <c r="E567" t="str">
        <f>CONCATENATE("Pré",Base[[#This Row],[Nom]])</f>
        <v>PréNom102</v>
      </c>
      <c r="F567" s="4">
        <v>45413</v>
      </c>
      <c r="G567" t="s">
        <v>46</v>
      </c>
      <c r="H567" t="s">
        <v>47</v>
      </c>
      <c r="I567" s="4">
        <v>33273</v>
      </c>
      <c r="S567" s="4">
        <v>44445</v>
      </c>
      <c r="T567" s="4">
        <v>44445</v>
      </c>
      <c r="U567" t="s">
        <v>48</v>
      </c>
      <c r="W567" s="4">
        <v>44445</v>
      </c>
      <c r="X567" s="4">
        <v>44445</v>
      </c>
      <c r="AB567" t="s">
        <v>126</v>
      </c>
      <c r="AC567" t="s">
        <v>50</v>
      </c>
      <c r="AD567" t="s">
        <v>51</v>
      </c>
      <c r="AE567" t="s">
        <v>51</v>
      </c>
      <c r="AF567" t="s">
        <v>127</v>
      </c>
      <c r="AG567">
        <v>2</v>
      </c>
      <c r="AH567">
        <v>210</v>
      </c>
      <c r="AI567" t="s">
        <v>128</v>
      </c>
      <c r="AJ567">
        <v>169</v>
      </c>
      <c r="AK567">
        <v>3168.46</v>
      </c>
      <c r="AL567">
        <v>18.28</v>
      </c>
      <c r="AM567">
        <v>3181.02</v>
      </c>
      <c r="AN567">
        <v>4393.96</v>
      </c>
      <c r="AO567" s="3">
        <f>IF(Base[[#This Row],[Société]]="","",IF(Base[[#This Row],[Date ancienneté]]="",DATEDIF($S567,'Tableau de bord_Effectif'!$A$29,"Y"),DATEDIF($T567,'Tableau de bord_Effectif'!$A$29,"Y")))</f>
        <v>2</v>
      </c>
      <c r="AP567" s="2" t="str">
        <f>IF(Base[[#This Row],[Société]]="","",IF($AO567&gt;35,"6 - Plus de 35 ans",IF($AO567&gt;25,"5 - De 26 à 35 ans",IF($AO567&gt;15,"4 - De 16 à 25 ans",IF($AO567&gt;5,"3 - De 6 à 15 ans",IF($AQ567&gt;0,"2 - De 1 à 5 ans","1 - Moins d'1 an"))))))</f>
        <v>2 - De 1 à 5 ans</v>
      </c>
      <c r="AQ567" s="3">
        <f>IF($A567="","",DATEDIF($I567,'Tableau de bord_Effectif'!$A$29,"Y"))</f>
        <v>33</v>
      </c>
      <c r="AR567" s="2" t="str">
        <f>IF(Base[[#This Row],[Société]]="","",IF($AQ567&gt;55,"6 - Plus de 55 ans",IF($AQ567&gt;45,"5 - De 46 à 55 ans",IF($AQ567&gt;35,"4 - De 36 à 45 ans",IF($AQ567&gt;25,"3 - De 26 à 35 ans",IF($AQ567&gt;17,"2 - De 18 à 25 ans","1 - Moins de 18 ans"))))))</f>
        <v>3 - De 26 à 35 ans</v>
      </c>
      <c r="AS567" s="3">
        <f t="shared" si="8"/>
        <v>1</v>
      </c>
      <c r="AT567" s="3">
        <f>IF(Base[[#This Row],[Société]]="","",YEAR(Base[[#This Row],[Période]]))</f>
        <v>2024</v>
      </c>
      <c r="AU567" s="3">
        <f>IF(A567="","",MONTH(Base[[#This Row],[Période]]))</f>
        <v>5</v>
      </c>
    </row>
    <row r="568" spans="1:47" x14ac:dyDescent="0.25">
      <c r="A568" t="s">
        <v>321</v>
      </c>
      <c r="B568">
        <v>34</v>
      </c>
      <c r="C568" t="s">
        <v>45</v>
      </c>
      <c r="D568" t="s">
        <v>297</v>
      </c>
      <c r="E568" t="str">
        <f>CONCATENATE("Pré",Base[[#This Row],[Nom]])</f>
        <v>PréNom103</v>
      </c>
      <c r="F568" s="4">
        <v>45413</v>
      </c>
      <c r="G568" t="s">
        <v>46</v>
      </c>
      <c r="H568" t="s">
        <v>47</v>
      </c>
      <c r="I568" s="4">
        <v>36200</v>
      </c>
      <c r="U568" t="s">
        <v>48</v>
      </c>
      <c r="W568" s="4">
        <v>45352</v>
      </c>
      <c r="X568" s="4">
        <v>45352</v>
      </c>
      <c r="AA568" s="4">
        <v>45476</v>
      </c>
      <c r="AB568" t="s">
        <v>92</v>
      </c>
      <c r="AC568" t="s">
        <v>55</v>
      </c>
      <c r="AD568" t="s">
        <v>51</v>
      </c>
      <c r="AE568" t="s">
        <v>51</v>
      </c>
      <c r="AF568" t="s">
        <v>64</v>
      </c>
      <c r="AI568" t="s">
        <v>68</v>
      </c>
      <c r="AJ568">
        <v>151.66999999999999</v>
      </c>
      <c r="AK568">
        <v>1786.67</v>
      </c>
      <c r="AL568">
        <v>11.78</v>
      </c>
      <c r="AM568">
        <v>1741.84</v>
      </c>
      <c r="AN568">
        <v>2100.1999999999998</v>
      </c>
      <c r="AO568" s="3">
        <f>IF(Base[[#This Row],[Société]]="","",IF(Base[[#This Row],[Date ancienneté]]="",DATEDIF($S568,'Tableau de bord_Effectif'!$A$29,"Y"),DATEDIF($T568,'Tableau de bord_Effectif'!$A$29,"Y")))</f>
        <v>124</v>
      </c>
      <c r="AP568" s="2" t="str">
        <f>IF(Base[[#This Row],[Société]]="","",IF($AO568&gt;35,"6 - Plus de 35 ans",IF($AO568&gt;25,"5 - De 26 à 35 ans",IF($AO568&gt;15,"4 - De 16 à 25 ans",IF($AO568&gt;5,"3 - De 6 à 15 ans",IF($AQ568&gt;0,"2 - De 1 à 5 ans","1 - Moins d'1 an"))))))</f>
        <v>6 - Plus de 35 ans</v>
      </c>
      <c r="AQ568" s="3">
        <f>IF($A568="","",DATEDIF($I568,'Tableau de bord_Effectif'!$A$29,"Y"))</f>
        <v>25</v>
      </c>
      <c r="AR568" s="2" t="str">
        <f>IF(Base[[#This Row],[Société]]="","",IF($AQ568&gt;55,"6 - Plus de 55 ans",IF($AQ568&gt;45,"5 - De 46 à 55 ans",IF($AQ568&gt;35,"4 - De 36 à 45 ans",IF($AQ568&gt;25,"3 - De 26 à 35 ans",IF($AQ568&gt;17,"2 - De 18 à 25 ans","1 - Moins de 18 ans"))))))</f>
        <v>2 - De 18 à 25 ans</v>
      </c>
      <c r="AS568" s="3">
        <f t="shared" si="8"/>
        <v>1</v>
      </c>
      <c r="AT568" s="3">
        <f>IF(Base[[#This Row],[Société]]="","",YEAR(Base[[#This Row],[Période]]))</f>
        <v>2024</v>
      </c>
      <c r="AU568" s="3">
        <f>IF(A568="","",MONTH(Base[[#This Row],[Période]]))</f>
        <v>5</v>
      </c>
    </row>
    <row r="569" spans="1:47" x14ac:dyDescent="0.25">
      <c r="A569" t="s">
        <v>321</v>
      </c>
      <c r="B569">
        <v>1</v>
      </c>
      <c r="C569" t="s">
        <v>45</v>
      </c>
      <c r="D569" t="s">
        <v>298</v>
      </c>
      <c r="E569" t="str">
        <f>CONCATENATE("Pré",Base[[#This Row],[Nom]])</f>
        <v>PréNom104</v>
      </c>
      <c r="F569" s="4">
        <v>45413</v>
      </c>
      <c r="G569" t="s">
        <v>46</v>
      </c>
      <c r="H569" t="s">
        <v>47</v>
      </c>
      <c r="I569" s="4">
        <v>33270</v>
      </c>
      <c r="S569" s="4">
        <v>43556</v>
      </c>
      <c r="U569" t="s">
        <v>48</v>
      </c>
      <c r="X569" s="4">
        <v>43556</v>
      </c>
      <c r="AB569" t="s">
        <v>111</v>
      </c>
      <c r="AC569" t="s">
        <v>55</v>
      </c>
      <c r="AD569" t="s">
        <v>51</v>
      </c>
      <c r="AE569" t="s">
        <v>51</v>
      </c>
      <c r="AF569" t="s">
        <v>66</v>
      </c>
      <c r="AI569" t="s">
        <v>68</v>
      </c>
      <c r="AJ569">
        <v>151.66999999999999</v>
      </c>
      <c r="AK569">
        <v>1933.79</v>
      </c>
      <c r="AL569">
        <v>12.75</v>
      </c>
      <c r="AM569">
        <v>2241.92</v>
      </c>
      <c r="AN569">
        <v>2863.66</v>
      </c>
      <c r="AO569" s="3">
        <f>IF(Base[[#This Row],[Société]]="","",IF(Base[[#This Row],[Date ancienneté]]="",DATEDIF($S569,'Tableau de bord_Effectif'!$A$29,"Y"),DATEDIF($T569,'Tableau de bord_Effectif'!$A$29,"Y")))</f>
        <v>5</v>
      </c>
      <c r="AP569" s="2" t="str">
        <f>IF(Base[[#This Row],[Société]]="","",IF($AO569&gt;35,"6 - Plus de 35 ans",IF($AO569&gt;25,"5 - De 26 à 35 ans",IF($AO569&gt;15,"4 - De 16 à 25 ans",IF($AO569&gt;5,"3 - De 6 à 15 ans",IF($AQ569&gt;0,"2 - De 1 à 5 ans","1 - Moins d'1 an"))))))</f>
        <v>2 - De 1 à 5 ans</v>
      </c>
      <c r="AQ569" s="3">
        <f>IF($A569="","",DATEDIF($I569,'Tableau de bord_Effectif'!$A$29,"Y"))</f>
        <v>33</v>
      </c>
      <c r="AR569" s="2" t="str">
        <f>IF(Base[[#This Row],[Société]]="","",IF($AQ569&gt;55,"6 - Plus de 55 ans",IF($AQ569&gt;45,"5 - De 46 à 55 ans",IF($AQ569&gt;35,"4 - De 36 à 45 ans",IF($AQ569&gt;25,"3 - De 26 à 35 ans",IF($AQ569&gt;17,"2 - De 18 à 25 ans","1 - Moins de 18 ans"))))))</f>
        <v>3 - De 26 à 35 ans</v>
      </c>
      <c r="AS569" s="3">
        <f t="shared" si="8"/>
        <v>1</v>
      </c>
      <c r="AT569" s="3">
        <f>IF(Base[[#This Row],[Société]]="","",YEAR(Base[[#This Row],[Période]]))</f>
        <v>2024</v>
      </c>
      <c r="AU569" s="3">
        <f>IF(A569="","",MONTH(Base[[#This Row],[Période]]))</f>
        <v>5</v>
      </c>
    </row>
    <row r="570" spans="1:47" x14ac:dyDescent="0.25">
      <c r="A570" t="s">
        <v>321</v>
      </c>
      <c r="B570">
        <v>5</v>
      </c>
      <c r="C570" t="s">
        <v>45</v>
      </c>
      <c r="D570" t="s">
        <v>299</v>
      </c>
      <c r="E570" t="str">
        <f>CONCATENATE("Pré",Base[[#This Row],[Nom]])</f>
        <v>PréNom105</v>
      </c>
      <c r="F570" s="4">
        <v>45413</v>
      </c>
      <c r="G570" t="s">
        <v>46</v>
      </c>
      <c r="H570" t="s">
        <v>77</v>
      </c>
      <c r="I570" s="4">
        <v>33631</v>
      </c>
      <c r="S570" s="4">
        <v>43570</v>
      </c>
      <c r="U570" t="s">
        <v>48</v>
      </c>
      <c r="W570" s="4">
        <v>43570</v>
      </c>
      <c r="X570" s="4">
        <v>43570</v>
      </c>
      <c r="AB570" t="s">
        <v>111</v>
      </c>
      <c r="AC570" t="s">
        <v>55</v>
      </c>
      <c r="AD570" t="s">
        <v>51</v>
      </c>
      <c r="AE570" t="s">
        <v>51</v>
      </c>
      <c r="AF570" t="s">
        <v>66</v>
      </c>
      <c r="AI570" t="s">
        <v>68</v>
      </c>
      <c r="AJ570">
        <v>151.66999999999999</v>
      </c>
      <c r="AK570">
        <v>1971.71</v>
      </c>
      <c r="AL570">
        <v>13</v>
      </c>
      <c r="AM570">
        <v>1994.78</v>
      </c>
      <c r="AN570">
        <v>2577.14</v>
      </c>
      <c r="AO570" s="3">
        <f>IF(Base[[#This Row],[Société]]="","",IF(Base[[#This Row],[Date ancienneté]]="",DATEDIF($S570,'Tableau de bord_Effectif'!$A$29,"Y"),DATEDIF($T570,'Tableau de bord_Effectif'!$A$29,"Y")))</f>
        <v>5</v>
      </c>
      <c r="AP570" s="2" t="str">
        <f>IF(Base[[#This Row],[Société]]="","",IF($AO570&gt;35,"6 - Plus de 35 ans",IF($AO570&gt;25,"5 - De 26 à 35 ans",IF($AO570&gt;15,"4 - De 16 à 25 ans",IF($AO570&gt;5,"3 - De 6 à 15 ans",IF($AQ570&gt;0,"2 - De 1 à 5 ans","1 - Moins d'1 an"))))))</f>
        <v>2 - De 1 à 5 ans</v>
      </c>
      <c r="AQ570" s="3">
        <f>IF($A570="","",DATEDIF($I570,'Tableau de bord_Effectif'!$A$29,"Y"))</f>
        <v>32</v>
      </c>
      <c r="AR570" s="2" t="str">
        <f>IF(Base[[#This Row],[Société]]="","",IF($AQ570&gt;55,"6 - Plus de 55 ans",IF($AQ570&gt;45,"5 - De 46 à 55 ans",IF($AQ570&gt;35,"4 - De 36 à 45 ans",IF($AQ570&gt;25,"3 - De 26 à 35 ans",IF($AQ570&gt;17,"2 - De 18 à 25 ans","1 - Moins de 18 ans"))))))</f>
        <v>3 - De 26 à 35 ans</v>
      </c>
      <c r="AS570" s="3">
        <f t="shared" si="8"/>
        <v>1</v>
      </c>
      <c r="AT570" s="3">
        <f>IF(Base[[#This Row],[Société]]="","",YEAR(Base[[#This Row],[Période]]))</f>
        <v>2024</v>
      </c>
      <c r="AU570" s="3">
        <f>IF(A570="","",MONTH(Base[[#This Row],[Période]]))</f>
        <v>5</v>
      </c>
    </row>
    <row r="571" spans="1:47" x14ac:dyDescent="0.25">
      <c r="A571" t="s">
        <v>321</v>
      </c>
      <c r="B571">
        <v>32</v>
      </c>
      <c r="C571" t="s">
        <v>45</v>
      </c>
      <c r="D571" t="s">
        <v>300</v>
      </c>
      <c r="E571" t="str">
        <f>CONCATENATE("Pré",Base[[#This Row],[Nom]])</f>
        <v>PréNom106</v>
      </c>
      <c r="F571" s="4">
        <v>45413</v>
      </c>
      <c r="G571" t="s">
        <v>46</v>
      </c>
      <c r="H571" t="s">
        <v>47</v>
      </c>
      <c r="I571" s="4">
        <v>37596</v>
      </c>
      <c r="S571" s="4">
        <v>45173</v>
      </c>
      <c r="T571" s="4">
        <v>45173</v>
      </c>
      <c r="U571" t="s">
        <v>48</v>
      </c>
      <c r="W571" s="4">
        <v>45173</v>
      </c>
      <c r="X571" s="4">
        <v>45381</v>
      </c>
      <c r="AB571" t="s">
        <v>95</v>
      </c>
      <c r="AC571" t="s">
        <v>55</v>
      </c>
      <c r="AD571" t="s">
        <v>51</v>
      </c>
      <c r="AE571" t="s">
        <v>51</v>
      </c>
      <c r="AF571" t="s">
        <v>63</v>
      </c>
      <c r="AI571" t="s">
        <v>68</v>
      </c>
      <c r="AJ571">
        <v>151.66999999999999</v>
      </c>
      <c r="AK571">
        <v>1810.39</v>
      </c>
      <c r="AL571">
        <v>11.94</v>
      </c>
      <c r="AM571">
        <v>2085.6</v>
      </c>
      <c r="AN571">
        <v>2618.44</v>
      </c>
      <c r="AO571" s="3">
        <f>IF(Base[[#This Row],[Société]]="","",IF(Base[[#This Row],[Date ancienneté]]="",DATEDIF($S571,'Tableau de bord_Effectif'!$A$29,"Y"),DATEDIF($T571,'Tableau de bord_Effectif'!$A$29,"Y")))</f>
        <v>0</v>
      </c>
      <c r="AP571" s="2" t="str">
        <f>IF(Base[[#This Row],[Société]]="","",IF($AO571&gt;35,"6 - Plus de 35 ans",IF($AO571&gt;25,"5 - De 26 à 35 ans",IF($AO571&gt;15,"4 - De 16 à 25 ans",IF($AO571&gt;5,"3 - De 6 à 15 ans",IF($AQ571&gt;0,"2 - De 1 à 5 ans","1 - Moins d'1 an"))))))</f>
        <v>2 - De 1 à 5 ans</v>
      </c>
      <c r="AQ571" s="3">
        <f>IF($A571="","",DATEDIF($I571,'Tableau de bord_Effectif'!$A$29,"Y"))</f>
        <v>21</v>
      </c>
      <c r="AR571" s="2" t="str">
        <f>IF(Base[[#This Row],[Société]]="","",IF($AQ571&gt;55,"6 - Plus de 55 ans",IF($AQ571&gt;45,"5 - De 46 à 55 ans",IF($AQ571&gt;35,"4 - De 36 à 45 ans",IF($AQ571&gt;25,"3 - De 26 à 35 ans",IF($AQ571&gt;17,"2 - De 18 à 25 ans","1 - Moins de 18 ans"))))))</f>
        <v>2 - De 18 à 25 ans</v>
      </c>
      <c r="AS571" s="3">
        <f t="shared" si="8"/>
        <v>1</v>
      </c>
      <c r="AT571" s="3">
        <f>IF(Base[[#This Row],[Société]]="","",YEAR(Base[[#This Row],[Période]]))</f>
        <v>2024</v>
      </c>
      <c r="AU571" s="3">
        <f>IF(A571="","",MONTH(Base[[#This Row],[Période]]))</f>
        <v>5</v>
      </c>
    </row>
    <row r="572" spans="1:47" x14ac:dyDescent="0.25">
      <c r="A572" t="s">
        <v>321</v>
      </c>
      <c r="B572">
        <v>19</v>
      </c>
      <c r="C572" t="s">
        <v>45</v>
      </c>
      <c r="D572" t="s">
        <v>301</v>
      </c>
      <c r="E572" t="str">
        <f>CONCATENATE("Pré",Base[[#This Row],[Nom]])</f>
        <v>PréNom107</v>
      </c>
      <c r="F572" s="4">
        <v>45413</v>
      </c>
      <c r="G572" t="s">
        <v>46</v>
      </c>
      <c r="H572" t="s">
        <v>47</v>
      </c>
      <c r="I572" s="4">
        <v>36491</v>
      </c>
      <c r="S572" s="4">
        <v>44200</v>
      </c>
      <c r="U572" t="s">
        <v>48</v>
      </c>
      <c r="W572" s="4">
        <v>44200</v>
      </c>
      <c r="X572" s="4">
        <v>44200</v>
      </c>
      <c r="Y572" s="4">
        <v>45443</v>
      </c>
      <c r="Z572">
        <v>59</v>
      </c>
      <c r="AA572" s="4">
        <v>45443</v>
      </c>
      <c r="AB572" t="s">
        <v>111</v>
      </c>
      <c r="AC572" t="s">
        <v>55</v>
      </c>
      <c r="AD572" t="s">
        <v>51</v>
      </c>
      <c r="AE572" t="s">
        <v>51</v>
      </c>
      <c r="AF572" t="s">
        <v>66</v>
      </c>
      <c r="AI572" t="s">
        <v>68</v>
      </c>
      <c r="AJ572">
        <v>151.66999999999999</v>
      </c>
      <c r="AK572">
        <v>1933.79</v>
      </c>
      <c r="AL572">
        <v>12.75</v>
      </c>
      <c r="AM572">
        <v>1970.45</v>
      </c>
      <c r="AN572">
        <v>2564.69</v>
      </c>
      <c r="AO572" s="3">
        <f>IF(Base[[#This Row],[Société]]="","",IF(Base[[#This Row],[Date ancienneté]]="",DATEDIF($S572,'Tableau de bord_Effectif'!$A$29,"Y"),DATEDIF($T572,'Tableau de bord_Effectif'!$A$29,"Y")))</f>
        <v>3</v>
      </c>
      <c r="AP572" s="2" t="str">
        <f>IF(Base[[#This Row],[Société]]="","",IF($AO572&gt;35,"6 - Plus de 35 ans",IF($AO572&gt;25,"5 - De 26 à 35 ans",IF($AO572&gt;15,"4 - De 16 à 25 ans",IF($AO572&gt;5,"3 - De 6 à 15 ans",IF($AQ572&gt;0,"2 - De 1 à 5 ans","1 - Moins d'1 an"))))))</f>
        <v>2 - De 1 à 5 ans</v>
      </c>
      <c r="AQ572" s="3">
        <f>IF($A572="","",DATEDIF($I572,'Tableau de bord_Effectif'!$A$29,"Y"))</f>
        <v>24</v>
      </c>
      <c r="AR572" s="2" t="str">
        <f>IF(Base[[#This Row],[Société]]="","",IF($AQ572&gt;55,"6 - Plus de 55 ans",IF($AQ572&gt;45,"5 - De 46 à 55 ans",IF($AQ572&gt;35,"4 - De 36 à 45 ans",IF($AQ572&gt;25,"3 - De 26 à 35 ans",IF($AQ572&gt;17,"2 - De 18 à 25 ans","1 - Moins de 18 ans"))))))</f>
        <v>2 - De 18 à 25 ans</v>
      </c>
      <c r="AS572" s="3">
        <f t="shared" si="8"/>
        <v>1</v>
      </c>
      <c r="AT572" s="3">
        <f>IF(Base[[#This Row],[Société]]="","",YEAR(Base[[#This Row],[Période]]))</f>
        <v>2024</v>
      </c>
      <c r="AU572" s="3">
        <f>IF(A572="","",MONTH(Base[[#This Row],[Période]]))</f>
        <v>5</v>
      </c>
    </row>
    <row r="573" spans="1:47" x14ac:dyDescent="0.25">
      <c r="A573" t="s">
        <v>321</v>
      </c>
      <c r="B573">
        <v>29</v>
      </c>
      <c r="C573" t="s">
        <v>45</v>
      </c>
      <c r="D573" t="s">
        <v>302</v>
      </c>
      <c r="E573" t="str">
        <f>CONCATENATE("Pré",Base[[#This Row],[Nom]])</f>
        <v>PréNom108</v>
      </c>
      <c r="F573" s="4">
        <v>45413</v>
      </c>
      <c r="G573" t="s">
        <v>46</v>
      </c>
      <c r="H573" t="s">
        <v>77</v>
      </c>
      <c r="I573" s="4">
        <v>39051</v>
      </c>
      <c r="S573" s="4">
        <v>44805</v>
      </c>
      <c r="U573" t="s">
        <v>78</v>
      </c>
      <c r="V573" t="s">
        <v>79</v>
      </c>
      <c r="W573" s="4">
        <v>44805</v>
      </c>
      <c r="X573" s="4">
        <v>44805</v>
      </c>
      <c r="Y573" s="4">
        <v>45535</v>
      </c>
      <c r="Z573">
        <v>81</v>
      </c>
      <c r="AB573" t="s">
        <v>130</v>
      </c>
      <c r="AC573" t="s">
        <v>79</v>
      </c>
      <c r="AD573" t="s">
        <v>51</v>
      </c>
      <c r="AE573" t="s">
        <v>51</v>
      </c>
      <c r="AI573" t="s">
        <v>68</v>
      </c>
      <c r="AJ573">
        <v>151.66999999999999</v>
      </c>
      <c r="AK573">
        <v>689.11</v>
      </c>
      <c r="AL573">
        <v>4.54</v>
      </c>
      <c r="AM573">
        <v>691.04</v>
      </c>
      <c r="AN573">
        <v>791.1</v>
      </c>
      <c r="AO573" s="3">
        <f>IF(Base[[#This Row],[Société]]="","",IF(Base[[#This Row],[Date ancienneté]]="",DATEDIF($S573,'Tableau de bord_Effectif'!$A$29,"Y"),DATEDIF($T573,'Tableau de bord_Effectif'!$A$29,"Y")))</f>
        <v>1</v>
      </c>
      <c r="AP573" s="2" t="str">
        <f>IF(Base[[#This Row],[Société]]="","",IF($AO573&gt;35,"6 - Plus de 35 ans",IF($AO573&gt;25,"5 - De 26 à 35 ans",IF($AO573&gt;15,"4 - De 16 à 25 ans",IF($AO573&gt;5,"3 - De 6 à 15 ans",IF($AQ573&gt;0,"2 - De 1 à 5 ans","1 - Moins d'1 an"))))))</f>
        <v>2 - De 1 à 5 ans</v>
      </c>
      <c r="AQ573" s="3">
        <f>IF($A573="","",DATEDIF($I573,'Tableau de bord_Effectif'!$A$29,"Y"))</f>
        <v>17</v>
      </c>
      <c r="AR573" s="2" t="str">
        <f>IF(Base[[#This Row],[Société]]="","",IF($AQ573&gt;55,"6 - Plus de 55 ans",IF($AQ573&gt;45,"5 - De 46 à 55 ans",IF($AQ573&gt;35,"4 - De 36 à 45 ans",IF($AQ573&gt;25,"3 - De 26 à 35 ans",IF($AQ573&gt;17,"2 - De 18 à 25 ans","1 - Moins de 18 ans"))))))</f>
        <v>1 - Moins de 18 ans</v>
      </c>
      <c r="AS573" s="3">
        <f t="shared" si="8"/>
        <v>1</v>
      </c>
      <c r="AT573" s="3">
        <f>IF(Base[[#This Row],[Société]]="","",YEAR(Base[[#This Row],[Période]]))</f>
        <v>2024</v>
      </c>
      <c r="AU573" s="3">
        <f>IF(A573="","",MONTH(Base[[#This Row],[Période]]))</f>
        <v>5</v>
      </c>
    </row>
    <row r="574" spans="1:47" x14ac:dyDescent="0.25">
      <c r="A574" t="s">
        <v>321</v>
      </c>
      <c r="B574">
        <v>27</v>
      </c>
      <c r="C574" t="s">
        <v>45</v>
      </c>
      <c r="D574" t="s">
        <v>303</v>
      </c>
      <c r="E574" t="str">
        <f>CONCATENATE("Pré",Base[[#This Row],[Nom]])</f>
        <v>PréNom109</v>
      </c>
      <c r="F574" s="4">
        <v>45413</v>
      </c>
      <c r="G574" t="s">
        <v>46</v>
      </c>
      <c r="H574" t="s">
        <v>47</v>
      </c>
      <c r="I574" s="4">
        <v>33651</v>
      </c>
      <c r="S574" s="4">
        <v>44774</v>
      </c>
      <c r="U574" t="s">
        <v>48</v>
      </c>
      <c r="W574" s="4">
        <v>45318</v>
      </c>
      <c r="X574" s="4">
        <v>45318</v>
      </c>
      <c r="AB574" t="s">
        <v>92</v>
      </c>
      <c r="AC574" t="s">
        <v>55</v>
      </c>
      <c r="AD574" t="s">
        <v>51</v>
      </c>
      <c r="AE574" t="s">
        <v>51</v>
      </c>
      <c r="AF574" t="s">
        <v>64</v>
      </c>
      <c r="AI574" t="s">
        <v>68</v>
      </c>
      <c r="AJ574">
        <v>151.66999999999999</v>
      </c>
      <c r="AK574">
        <v>1786.67</v>
      </c>
      <c r="AL574">
        <v>11.78</v>
      </c>
      <c r="AM574">
        <v>1786.62</v>
      </c>
      <c r="AN574">
        <v>2162.77</v>
      </c>
      <c r="AO574" s="3">
        <f>IF(Base[[#This Row],[Société]]="","",IF(Base[[#This Row],[Date ancienneté]]="",DATEDIF($S574,'Tableau de bord_Effectif'!$A$29,"Y"),DATEDIF($T574,'Tableau de bord_Effectif'!$A$29,"Y")))</f>
        <v>1</v>
      </c>
      <c r="AP574" s="2" t="str">
        <f>IF(Base[[#This Row],[Société]]="","",IF($AO574&gt;35,"6 - Plus de 35 ans",IF($AO574&gt;25,"5 - De 26 à 35 ans",IF($AO574&gt;15,"4 - De 16 à 25 ans",IF($AO574&gt;5,"3 - De 6 à 15 ans",IF($AQ574&gt;0,"2 - De 1 à 5 ans","1 - Moins d'1 an"))))))</f>
        <v>2 - De 1 à 5 ans</v>
      </c>
      <c r="AQ574" s="3">
        <f>IF($A574="","",DATEDIF($I574,'Tableau de bord_Effectif'!$A$29,"Y"))</f>
        <v>32</v>
      </c>
      <c r="AR574" s="2" t="str">
        <f>IF(Base[[#This Row],[Société]]="","",IF($AQ574&gt;55,"6 - Plus de 55 ans",IF($AQ574&gt;45,"5 - De 46 à 55 ans",IF($AQ574&gt;35,"4 - De 36 à 45 ans",IF($AQ574&gt;25,"3 - De 26 à 35 ans",IF($AQ574&gt;17,"2 - De 18 à 25 ans","1 - Moins de 18 ans"))))))</f>
        <v>3 - De 26 à 35 ans</v>
      </c>
      <c r="AS574" s="3">
        <f t="shared" si="8"/>
        <v>1</v>
      </c>
      <c r="AT574" s="3">
        <f>IF(Base[[#This Row],[Société]]="","",YEAR(Base[[#This Row],[Période]]))</f>
        <v>2024</v>
      </c>
      <c r="AU574" s="3">
        <f>IF(A574="","",MONTH(Base[[#This Row],[Période]]))</f>
        <v>5</v>
      </c>
    </row>
    <row r="575" spans="1:47" x14ac:dyDescent="0.25">
      <c r="A575" t="s">
        <v>321</v>
      </c>
      <c r="B575">
        <v>12</v>
      </c>
      <c r="C575" t="s">
        <v>45</v>
      </c>
      <c r="D575" t="s">
        <v>304</v>
      </c>
      <c r="E575" t="str">
        <f>CONCATENATE("Pré",Base[[#This Row],[Nom]])</f>
        <v>PréNom110</v>
      </c>
      <c r="F575" s="4">
        <v>45413</v>
      </c>
      <c r="G575" t="s">
        <v>46</v>
      </c>
      <c r="H575" t="s">
        <v>131</v>
      </c>
      <c r="I575" s="4">
        <v>30770</v>
      </c>
      <c r="S575" s="4">
        <v>43787</v>
      </c>
      <c r="T575" s="4">
        <v>38852</v>
      </c>
      <c r="U575" t="s">
        <v>48</v>
      </c>
      <c r="W575" s="4">
        <v>43787</v>
      </c>
      <c r="X575" s="4">
        <v>43787</v>
      </c>
      <c r="AB575" t="s">
        <v>132</v>
      </c>
      <c r="AC575" t="s">
        <v>70</v>
      </c>
      <c r="AD575" t="s">
        <v>70</v>
      </c>
      <c r="AE575" t="s">
        <v>70</v>
      </c>
      <c r="AF575" t="s">
        <v>81</v>
      </c>
      <c r="AI575" t="s">
        <v>133</v>
      </c>
      <c r="AJ575">
        <v>156</v>
      </c>
      <c r="AK575">
        <v>3694.55</v>
      </c>
      <c r="AL575">
        <v>23.52</v>
      </c>
      <c r="AM575">
        <v>3862.81</v>
      </c>
      <c r="AN575">
        <v>4490.12</v>
      </c>
      <c r="AO575" s="3">
        <f>IF(Base[[#This Row],[Société]]="","",IF(Base[[#This Row],[Date ancienneté]]="",DATEDIF($S575,'Tableau de bord_Effectif'!$A$29,"Y"),DATEDIF($T575,'Tableau de bord_Effectif'!$A$29,"Y")))</f>
        <v>18</v>
      </c>
      <c r="AP575" s="2" t="str">
        <f>IF(Base[[#This Row],[Société]]="","",IF($AO575&gt;35,"6 - Plus de 35 ans",IF($AO575&gt;25,"5 - De 26 à 35 ans",IF($AO575&gt;15,"4 - De 16 à 25 ans",IF($AO575&gt;5,"3 - De 6 à 15 ans",IF($AQ575&gt;0,"2 - De 1 à 5 ans","1 - Moins d'1 an"))))))</f>
        <v>4 - De 16 à 25 ans</v>
      </c>
      <c r="AQ575" s="3">
        <f>IF($A575="","",DATEDIF($I575,'Tableau de bord_Effectif'!$A$29,"Y"))</f>
        <v>40</v>
      </c>
      <c r="AR575" s="2" t="str">
        <f>IF(Base[[#This Row],[Société]]="","",IF($AQ575&gt;55,"6 - Plus de 55 ans",IF($AQ575&gt;45,"5 - De 46 à 55 ans",IF($AQ575&gt;35,"4 - De 36 à 45 ans",IF($AQ575&gt;25,"3 - De 26 à 35 ans",IF($AQ575&gt;17,"2 - De 18 à 25 ans","1 - Moins de 18 ans"))))))</f>
        <v>4 - De 36 à 45 ans</v>
      </c>
      <c r="AS575" s="3">
        <f t="shared" si="8"/>
        <v>1</v>
      </c>
      <c r="AT575" s="3">
        <f>IF(Base[[#This Row],[Société]]="","",YEAR(Base[[#This Row],[Période]]))</f>
        <v>2024</v>
      </c>
      <c r="AU575" s="3">
        <f>IF(A575="","",MONTH(Base[[#This Row],[Période]]))</f>
        <v>5</v>
      </c>
    </row>
    <row r="576" spans="1:47" x14ac:dyDescent="0.25">
      <c r="A576" t="s">
        <v>321</v>
      </c>
      <c r="B576">
        <v>10</v>
      </c>
      <c r="C576" t="s">
        <v>45</v>
      </c>
      <c r="D576" t="s">
        <v>305</v>
      </c>
      <c r="E576" t="str">
        <f>CONCATENATE("Pré",Base[[#This Row],[Nom]])</f>
        <v>PréNom111</v>
      </c>
      <c r="F576" s="4">
        <v>45413</v>
      </c>
      <c r="G576" t="s">
        <v>46</v>
      </c>
      <c r="H576" t="s">
        <v>77</v>
      </c>
      <c r="I576" s="4">
        <v>36788</v>
      </c>
      <c r="S576" s="4">
        <v>43709</v>
      </c>
      <c r="T576" s="4">
        <v>43709</v>
      </c>
      <c r="U576" t="s">
        <v>48</v>
      </c>
      <c r="W576" s="4">
        <v>44805</v>
      </c>
      <c r="X576" s="4">
        <v>44805</v>
      </c>
      <c r="AA576" s="4">
        <v>44804</v>
      </c>
      <c r="AB576" t="s">
        <v>92</v>
      </c>
      <c r="AC576" t="s">
        <v>55</v>
      </c>
      <c r="AD576" t="s">
        <v>51</v>
      </c>
      <c r="AE576" t="s">
        <v>51</v>
      </c>
      <c r="AF576" t="s">
        <v>64</v>
      </c>
      <c r="AJ576">
        <v>151.66999999999999</v>
      </c>
      <c r="AK576">
        <v>1786.67</v>
      </c>
      <c r="AL576">
        <v>11.78</v>
      </c>
      <c r="AM576">
        <v>2227.0100000000002</v>
      </c>
      <c r="AN576">
        <v>2943.09</v>
      </c>
      <c r="AO576" s="3">
        <f>IF(Base[[#This Row],[Société]]="","",IF(Base[[#This Row],[Date ancienneté]]="",DATEDIF($S576,'Tableau de bord_Effectif'!$A$29,"Y"),DATEDIF($T576,'Tableau de bord_Effectif'!$A$29,"Y")))</f>
        <v>4</v>
      </c>
      <c r="AP576" s="2" t="str">
        <f>IF(Base[[#This Row],[Société]]="","",IF($AO576&gt;35,"6 - Plus de 35 ans",IF($AO576&gt;25,"5 - De 26 à 35 ans",IF($AO576&gt;15,"4 - De 16 à 25 ans",IF($AO576&gt;5,"3 - De 6 à 15 ans",IF($AQ576&gt;0,"2 - De 1 à 5 ans","1 - Moins d'1 an"))))))</f>
        <v>2 - De 1 à 5 ans</v>
      </c>
      <c r="AQ576" s="3">
        <f>IF($A576="","",DATEDIF($I576,'Tableau de bord_Effectif'!$A$29,"Y"))</f>
        <v>23</v>
      </c>
      <c r="AR576" s="2" t="str">
        <f>IF(Base[[#This Row],[Société]]="","",IF($AQ576&gt;55,"6 - Plus de 55 ans",IF($AQ576&gt;45,"5 - De 46 à 55 ans",IF($AQ576&gt;35,"4 - De 36 à 45 ans",IF($AQ576&gt;25,"3 - De 26 à 35 ans",IF($AQ576&gt;17,"2 - De 18 à 25 ans","1 - Moins de 18 ans"))))))</f>
        <v>2 - De 18 à 25 ans</v>
      </c>
      <c r="AS576" s="3">
        <f t="shared" si="8"/>
        <v>1</v>
      </c>
      <c r="AT576" s="3">
        <f>IF(Base[[#This Row],[Société]]="","",YEAR(Base[[#This Row],[Période]]))</f>
        <v>2024</v>
      </c>
      <c r="AU576" s="3">
        <f>IF(A576="","",MONTH(Base[[#This Row],[Période]]))</f>
        <v>5</v>
      </c>
    </row>
    <row r="577" spans="1:47" x14ac:dyDescent="0.25">
      <c r="A577" t="s">
        <v>321</v>
      </c>
      <c r="B577">
        <v>35</v>
      </c>
      <c r="C577" t="s">
        <v>45</v>
      </c>
      <c r="D577" t="s">
        <v>306</v>
      </c>
      <c r="E577" t="str">
        <f>CONCATENATE("Pré",Base[[#This Row],[Nom]])</f>
        <v>PréNom112</v>
      </c>
      <c r="F577" s="4">
        <v>45413</v>
      </c>
      <c r="G577" t="s">
        <v>46</v>
      </c>
      <c r="H577" t="s">
        <v>47</v>
      </c>
      <c r="I577" s="4">
        <v>30586</v>
      </c>
      <c r="S577" s="4">
        <v>45384</v>
      </c>
      <c r="U577" t="s">
        <v>90</v>
      </c>
      <c r="V577" t="s">
        <v>110</v>
      </c>
      <c r="W577" s="4">
        <v>45384</v>
      </c>
      <c r="X577" s="4">
        <v>45384</v>
      </c>
      <c r="Z577">
        <v>31</v>
      </c>
      <c r="AB577" t="s">
        <v>95</v>
      </c>
      <c r="AC577" t="s">
        <v>55</v>
      </c>
      <c r="AD577" t="s">
        <v>51</v>
      </c>
      <c r="AE577" t="s">
        <v>51</v>
      </c>
      <c r="AF577" t="s">
        <v>63</v>
      </c>
      <c r="AI577" t="s">
        <v>68</v>
      </c>
      <c r="AJ577">
        <v>151.66999999999999</v>
      </c>
      <c r="AK577">
        <v>1810.39</v>
      </c>
      <c r="AL577">
        <v>11.94</v>
      </c>
      <c r="AM577">
        <v>2014.07</v>
      </c>
      <c r="AN577">
        <v>2524.6999999999998</v>
      </c>
      <c r="AO577" s="3">
        <f>IF(Base[[#This Row],[Société]]="","",IF(Base[[#This Row],[Date ancienneté]]="",DATEDIF($S577,'Tableau de bord_Effectif'!$A$29,"Y"),DATEDIF($T577,'Tableau de bord_Effectif'!$A$29,"Y")))</f>
        <v>0</v>
      </c>
      <c r="AP577" s="2" t="str">
        <f>IF(Base[[#This Row],[Société]]="","",IF($AO577&gt;35,"6 - Plus de 35 ans",IF($AO577&gt;25,"5 - De 26 à 35 ans",IF($AO577&gt;15,"4 - De 16 à 25 ans",IF($AO577&gt;5,"3 - De 6 à 15 ans",IF($AQ577&gt;0,"2 - De 1 à 5 ans","1 - Moins d'1 an"))))))</f>
        <v>2 - De 1 à 5 ans</v>
      </c>
      <c r="AQ577" s="3">
        <f>IF($A577="","",DATEDIF($I577,'Tableau de bord_Effectif'!$A$29,"Y"))</f>
        <v>40</v>
      </c>
      <c r="AR577" s="2" t="str">
        <f>IF(Base[[#This Row],[Société]]="","",IF($AQ577&gt;55,"6 - Plus de 55 ans",IF($AQ577&gt;45,"5 - De 46 à 55 ans",IF($AQ577&gt;35,"4 - De 36 à 45 ans",IF($AQ577&gt;25,"3 - De 26 à 35 ans",IF($AQ577&gt;17,"2 - De 18 à 25 ans","1 - Moins de 18 ans"))))))</f>
        <v>4 - De 36 à 45 ans</v>
      </c>
      <c r="AS577" s="3">
        <f t="shared" si="8"/>
        <v>1</v>
      </c>
      <c r="AT577" s="3">
        <f>IF(Base[[#This Row],[Société]]="","",YEAR(Base[[#This Row],[Période]]))</f>
        <v>2024</v>
      </c>
      <c r="AU577" s="3">
        <f>IF(A577="","",MONTH(Base[[#This Row],[Période]]))</f>
        <v>5</v>
      </c>
    </row>
    <row r="578" spans="1:47" x14ac:dyDescent="0.25">
      <c r="A578" t="s">
        <v>321</v>
      </c>
      <c r="B578">
        <v>8</v>
      </c>
      <c r="C578" t="s">
        <v>45</v>
      </c>
      <c r="D578" t="s">
        <v>307</v>
      </c>
      <c r="E578" t="str">
        <f>CONCATENATE("Pré",Base[[#This Row],[Nom]])</f>
        <v>PréNom113</v>
      </c>
      <c r="F578" s="4">
        <v>45413</v>
      </c>
      <c r="G578" t="s">
        <v>46</v>
      </c>
      <c r="H578" t="s">
        <v>83</v>
      </c>
      <c r="I578" s="4">
        <v>30618</v>
      </c>
      <c r="S578" s="4">
        <v>43633</v>
      </c>
      <c r="T578" s="4">
        <v>39539</v>
      </c>
      <c r="U578" t="s">
        <v>48</v>
      </c>
      <c r="W578" s="4">
        <v>43633</v>
      </c>
      <c r="X578" s="4">
        <v>43633</v>
      </c>
      <c r="AB578" t="s">
        <v>135</v>
      </c>
      <c r="AC578" t="s">
        <v>73</v>
      </c>
      <c r="AD578" t="s">
        <v>51</v>
      </c>
      <c r="AE578" t="s">
        <v>74</v>
      </c>
      <c r="AF578" t="s">
        <v>75</v>
      </c>
      <c r="AI578" t="s">
        <v>76</v>
      </c>
      <c r="AJ578">
        <v>173.34</v>
      </c>
      <c r="AK578">
        <v>3008.3</v>
      </c>
      <c r="AL578">
        <v>16.829999999999998</v>
      </c>
      <c r="AM578">
        <v>3019.5</v>
      </c>
      <c r="AN578">
        <v>4518.5</v>
      </c>
      <c r="AO578" s="3">
        <f>IF(Base[[#This Row],[Société]]="","",IF(Base[[#This Row],[Date ancienneté]]="",DATEDIF($S578,'Tableau de bord_Effectif'!$A$29,"Y"),DATEDIF($T578,'Tableau de bord_Effectif'!$A$29,"Y")))</f>
        <v>16</v>
      </c>
      <c r="AP578" s="2" t="str">
        <f>IF(Base[[#This Row],[Société]]="","",IF($AO578&gt;35,"6 - Plus de 35 ans",IF($AO578&gt;25,"5 - De 26 à 35 ans",IF($AO578&gt;15,"4 - De 16 à 25 ans",IF($AO578&gt;5,"3 - De 6 à 15 ans",IF($AQ578&gt;0,"2 - De 1 à 5 ans","1 - Moins d'1 an"))))))</f>
        <v>4 - De 16 à 25 ans</v>
      </c>
      <c r="AQ578" s="3">
        <f>IF($A578="","",DATEDIF($I578,'Tableau de bord_Effectif'!$A$29,"Y"))</f>
        <v>40</v>
      </c>
      <c r="AR578" s="2" t="str">
        <f>IF(Base[[#This Row],[Société]]="","",IF($AQ578&gt;55,"6 - Plus de 55 ans",IF($AQ578&gt;45,"5 - De 46 à 55 ans",IF($AQ578&gt;35,"4 - De 36 à 45 ans",IF($AQ578&gt;25,"3 - De 26 à 35 ans",IF($AQ578&gt;17,"2 - De 18 à 25 ans","1 - Moins de 18 ans"))))))</f>
        <v>4 - De 36 à 45 ans</v>
      </c>
      <c r="AS578" s="3">
        <f t="shared" ref="AS578:AS641" si="9">IF(A578="","",IF($G578="Homme",1,-1))</f>
        <v>1</v>
      </c>
      <c r="AT578" s="3">
        <f>IF(Base[[#This Row],[Société]]="","",YEAR(Base[[#This Row],[Période]]))</f>
        <v>2024</v>
      </c>
      <c r="AU578" s="3">
        <f>IF(A578="","",MONTH(Base[[#This Row],[Période]]))</f>
        <v>5</v>
      </c>
    </row>
    <row r="579" spans="1:47" x14ac:dyDescent="0.25">
      <c r="A579" t="s">
        <v>321</v>
      </c>
      <c r="B579">
        <v>14</v>
      </c>
      <c r="C579" t="s">
        <v>45</v>
      </c>
      <c r="D579" t="s">
        <v>308</v>
      </c>
      <c r="E579" t="str">
        <f>CONCATENATE("Pré",Base[[#This Row],[Nom]])</f>
        <v>PréNom114</v>
      </c>
      <c r="F579" s="4">
        <v>45413</v>
      </c>
      <c r="G579" t="s">
        <v>46</v>
      </c>
      <c r="H579" t="s">
        <v>47</v>
      </c>
      <c r="I579" s="4">
        <v>34008</v>
      </c>
      <c r="S579" s="4">
        <v>43843</v>
      </c>
      <c r="T579" s="4">
        <v>42828</v>
      </c>
      <c r="U579" t="s">
        <v>48</v>
      </c>
      <c r="W579" s="4">
        <v>44746</v>
      </c>
      <c r="X579" s="4">
        <v>44746</v>
      </c>
      <c r="AA579" s="4">
        <v>44377</v>
      </c>
      <c r="AB579" t="s">
        <v>136</v>
      </c>
      <c r="AC579" t="s">
        <v>55</v>
      </c>
      <c r="AD579" t="s">
        <v>51</v>
      </c>
      <c r="AE579" t="s">
        <v>51</v>
      </c>
      <c r="AF579" t="s">
        <v>116</v>
      </c>
      <c r="AI579" t="s">
        <v>68</v>
      </c>
      <c r="AJ579">
        <v>151.66999999999999</v>
      </c>
      <c r="AK579">
        <v>1997.68</v>
      </c>
      <c r="AL579">
        <v>13.17</v>
      </c>
      <c r="AM579">
        <v>2855.62</v>
      </c>
      <c r="AN579">
        <v>4028.22</v>
      </c>
      <c r="AO579" s="3">
        <f>IF(Base[[#This Row],[Société]]="","",IF(Base[[#This Row],[Date ancienneté]]="",DATEDIF($S579,'Tableau de bord_Effectif'!$A$29,"Y"),DATEDIF($T579,'Tableau de bord_Effectif'!$A$29,"Y")))</f>
        <v>7</v>
      </c>
      <c r="AP579" s="2" t="str">
        <f>IF(Base[[#This Row],[Société]]="","",IF($AO579&gt;35,"6 - Plus de 35 ans",IF($AO579&gt;25,"5 - De 26 à 35 ans",IF($AO579&gt;15,"4 - De 16 à 25 ans",IF($AO579&gt;5,"3 - De 6 à 15 ans",IF($AQ579&gt;0,"2 - De 1 à 5 ans","1 - Moins d'1 an"))))))</f>
        <v>3 - De 6 à 15 ans</v>
      </c>
      <c r="AQ579" s="3">
        <f>IF($A579="","",DATEDIF($I579,'Tableau de bord_Effectif'!$A$29,"Y"))</f>
        <v>31</v>
      </c>
      <c r="AR579" s="2" t="str">
        <f>IF(Base[[#This Row],[Société]]="","",IF($AQ579&gt;55,"6 - Plus de 55 ans",IF($AQ579&gt;45,"5 - De 46 à 55 ans",IF($AQ579&gt;35,"4 - De 36 à 45 ans",IF($AQ579&gt;25,"3 - De 26 à 35 ans",IF($AQ579&gt;17,"2 - De 18 à 25 ans","1 - Moins de 18 ans"))))))</f>
        <v>3 - De 26 à 35 ans</v>
      </c>
      <c r="AS579" s="3">
        <f t="shared" si="9"/>
        <v>1</v>
      </c>
      <c r="AT579" s="3">
        <f>IF(Base[[#This Row],[Société]]="","",YEAR(Base[[#This Row],[Période]]))</f>
        <v>2024</v>
      </c>
      <c r="AU579" s="3">
        <f>IF(A579="","",MONTH(Base[[#This Row],[Période]]))</f>
        <v>5</v>
      </c>
    </row>
    <row r="580" spans="1:47" x14ac:dyDescent="0.25">
      <c r="A580" t="s">
        <v>321</v>
      </c>
      <c r="B580">
        <v>30</v>
      </c>
      <c r="C580" t="s">
        <v>45</v>
      </c>
      <c r="D580" t="s">
        <v>309</v>
      </c>
      <c r="E580" t="str">
        <f>CONCATENATE("Pré",Base[[#This Row],[Nom]])</f>
        <v>PréNom115</v>
      </c>
      <c r="F580" s="4">
        <v>45413</v>
      </c>
      <c r="G580" t="s">
        <v>46</v>
      </c>
      <c r="H580" t="s">
        <v>77</v>
      </c>
      <c r="I580" s="4">
        <v>38589</v>
      </c>
      <c r="S580" s="4">
        <v>44805</v>
      </c>
      <c r="U580" t="s">
        <v>78</v>
      </c>
      <c r="V580" t="s">
        <v>79</v>
      </c>
      <c r="W580" s="4">
        <v>44805</v>
      </c>
      <c r="X580" s="4">
        <v>44805</v>
      </c>
      <c r="Y580" s="4">
        <v>45535</v>
      </c>
      <c r="Z580">
        <v>81</v>
      </c>
      <c r="AB580" t="s">
        <v>130</v>
      </c>
      <c r="AC580" t="s">
        <v>79</v>
      </c>
      <c r="AD580" t="s">
        <v>51</v>
      </c>
      <c r="AE580" t="s">
        <v>51</v>
      </c>
      <c r="AI580" t="s">
        <v>68</v>
      </c>
      <c r="AJ580">
        <v>151.66999999999999</v>
      </c>
      <c r="AK580">
        <v>1183.8599999999999</v>
      </c>
      <c r="AL580">
        <v>7.81</v>
      </c>
      <c r="AM580">
        <v>384.4</v>
      </c>
      <c r="AN580">
        <v>500.87</v>
      </c>
      <c r="AO580" s="3">
        <f>IF(Base[[#This Row],[Société]]="","",IF(Base[[#This Row],[Date ancienneté]]="",DATEDIF($S580,'Tableau de bord_Effectif'!$A$29,"Y"),DATEDIF($T580,'Tableau de bord_Effectif'!$A$29,"Y")))</f>
        <v>1</v>
      </c>
      <c r="AP580" s="2" t="str">
        <f>IF(Base[[#This Row],[Société]]="","",IF($AO580&gt;35,"6 - Plus de 35 ans",IF($AO580&gt;25,"5 - De 26 à 35 ans",IF($AO580&gt;15,"4 - De 16 à 25 ans",IF($AO580&gt;5,"3 - De 6 à 15 ans",IF($AQ580&gt;0,"2 - De 1 à 5 ans","1 - Moins d'1 an"))))))</f>
        <v>2 - De 1 à 5 ans</v>
      </c>
      <c r="AQ580" s="3">
        <f>IF($A580="","",DATEDIF($I580,'Tableau de bord_Effectif'!$A$29,"Y"))</f>
        <v>18</v>
      </c>
      <c r="AR580" s="2" t="str">
        <f>IF(Base[[#This Row],[Société]]="","",IF($AQ580&gt;55,"6 - Plus de 55 ans",IF($AQ580&gt;45,"5 - De 46 à 55 ans",IF($AQ580&gt;35,"4 - De 36 à 45 ans",IF($AQ580&gt;25,"3 - De 26 à 35 ans",IF($AQ580&gt;17,"2 - De 18 à 25 ans","1 - Moins de 18 ans"))))))</f>
        <v>2 - De 18 à 25 ans</v>
      </c>
      <c r="AS580" s="3">
        <f t="shared" si="9"/>
        <v>1</v>
      </c>
      <c r="AT580" s="3">
        <f>IF(Base[[#This Row],[Société]]="","",YEAR(Base[[#This Row],[Période]]))</f>
        <v>2024</v>
      </c>
      <c r="AU580" s="3">
        <f>IF(A580="","",MONTH(Base[[#This Row],[Période]]))</f>
        <v>5</v>
      </c>
    </row>
    <row r="581" spans="1:47" x14ac:dyDescent="0.25">
      <c r="A581" t="s">
        <v>321</v>
      </c>
      <c r="B581">
        <v>13</v>
      </c>
      <c r="C581" t="s">
        <v>45</v>
      </c>
      <c r="D581" t="s">
        <v>310</v>
      </c>
      <c r="E581" t="str">
        <f>CONCATENATE("Pré",Base[[#This Row],[Nom]])</f>
        <v>PréNom116</v>
      </c>
      <c r="F581" s="4">
        <v>45413</v>
      </c>
      <c r="G581" t="s">
        <v>46</v>
      </c>
      <c r="H581" t="s">
        <v>94</v>
      </c>
      <c r="I581" s="4">
        <v>24010</v>
      </c>
      <c r="S581" s="4">
        <v>43843</v>
      </c>
      <c r="T581" s="4">
        <v>43038</v>
      </c>
      <c r="U581" t="s">
        <v>48</v>
      </c>
      <c r="W581" s="4">
        <v>43843</v>
      </c>
      <c r="X581" s="4">
        <v>43843</v>
      </c>
      <c r="AB581" t="s">
        <v>95</v>
      </c>
      <c r="AC581" t="s">
        <v>55</v>
      </c>
      <c r="AD581" t="s">
        <v>51</v>
      </c>
      <c r="AE581" t="s">
        <v>51</v>
      </c>
      <c r="AF581" t="s">
        <v>63</v>
      </c>
      <c r="AI581" t="s">
        <v>68</v>
      </c>
      <c r="AJ581">
        <v>151.66999999999999</v>
      </c>
      <c r="AK581">
        <v>1810.39</v>
      </c>
      <c r="AL581">
        <v>11.94</v>
      </c>
      <c r="AM581">
        <v>2047.91</v>
      </c>
      <c r="AN581">
        <v>2527.0300000000002</v>
      </c>
      <c r="AO581" s="3">
        <f>IF(Base[[#This Row],[Société]]="","",IF(Base[[#This Row],[Date ancienneté]]="",DATEDIF($S581,'Tableau de bord_Effectif'!$A$29,"Y"),DATEDIF($T581,'Tableau de bord_Effectif'!$A$29,"Y")))</f>
        <v>6</v>
      </c>
      <c r="AP581" s="2" t="str">
        <f>IF(Base[[#This Row],[Société]]="","",IF($AO581&gt;35,"6 - Plus de 35 ans",IF($AO581&gt;25,"5 - De 26 à 35 ans",IF($AO581&gt;15,"4 - De 16 à 25 ans",IF($AO581&gt;5,"3 - De 6 à 15 ans",IF($AQ581&gt;0,"2 - De 1 à 5 ans","1 - Moins d'1 an"))))))</f>
        <v>3 - De 6 à 15 ans</v>
      </c>
      <c r="AQ581" s="3">
        <f>IF($A581="","",DATEDIF($I581,'Tableau de bord_Effectif'!$A$29,"Y"))</f>
        <v>58</v>
      </c>
      <c r="AR581" s="2" t="str">
        <f>IF(Base[[#This Row],[Société]]="","",IF($AQ581&gt;55,"6 - Plus de 55 ans",IF($AQ581&gt;45,"5 - De 46 à 55 ans",IF($AQ581&gt;35,"4 - De 36 à 45 ans",IF($AQ581&gt;25,"3 - De 26 à 35 ans",IF($AQ581&gt;17,"2 - De 18 à 25 ans","1 - Moins de 18 ans"))))))</f>
        <v>6 - Plus de 55 ans</v>
      </c>
      <c r="AS581" s="3">
        <f t="shared" si="9"/>
        <v>1</v>
      </c>
      <c r="AT581" s="3">
        <f>IF(Base[[#This Row],[Société]]="","",YEAR(Base[[#This Row],[Période]]))</f>
        <v>2024</v>
      </c>
      <c r="AU581" s="3">
        <f>IF(A581="","",MONTH(Base[[#This Row],[Période]]))</f>
        <v>5</v>
      </c>
    </row>
    <row r="582" spans="1:47" x14ac:dyDescent="0.25">
      <c r="A582" t="s">
        <v>321</v>
      </c>
      <c r="B582">
        <v>24</v>
      </c>
      <c r="C582" t="s">
        <v>45</v>
      </c>
      <c r="D582" t="s">
        <v>311</v>
      </c>
      <c r="E582" t="str">
        <f>CONCATENATE("Pré",Base[[#This Row],[Nom]])</f>
        <v>PréNom117</v>
      </c>
      <c r="F582" s="4">
        <v>45413</v>
      </c>
      <c r="G582" t="s">
        <v>46</v>
      </c>
      <c r="H582" t="s">
        <v>47</v>
      </c>
      <c r="I582" s="4">
        <v>24921</v>
      </c>
      <c r="S582" s="4">
        <v>44440</v>
      </c>
      <c r="U582" t="s">
        <v>48</v>
      </c>
      <c r="W582" s="4">
        <v>44440</v>
      </c>
      <c r="X582" s="4">
        <v>44440</v>
      </c>
      <c r="AB582" t="s">
        <v>136</v>
      </c>
      <c r="AC582" t="s">
        <v>55</v>
      </c>
      <c r="AD582" t="s">
        <v>51</v>
      </c>
      <c r="AE582" t="s">
        <v>51</v>
      </c>
      <c r="AF582" t="s">
        <v>116</v>
      </c>
      <c r="AI582" t="s">
        <v>68</v>
      </c>
      <c r="AJ582">
        <v>151.66999999999999</v>
      </c>
      <c r="AK582">
        <v>1997.68</v>
      </c>
      <c r="AL582">
        <v>13.17</v>
      </c>
      <c r="AM582">
        <v>2143.59</v>
      </c>
      <c r="AN582">
        <v>2733.32</v>
      </c>
      <c r="AO582" s="3">
        <f>IF(Base[[#This Row],[Société]]="","",IF(Base[[#This Row],[Date ancienneté]]="",DATEDIF($S582,'Tableau de bord_Effectif'!$A$29,"Y"),DATEDIF($T582,'Tableau de bord_Effectif'!$A$29,"Y")))</f>
        <v>2</v>
      </c>
      <c r="AP582" s="2" t="str">
        <f>IF(Base[[#This Row],[Société]]="","",IF($AO582&gt;35,"6 - Plus de 35 ans",IF($AO582&gt;25,"5 - De 26 à 35 ans",IF($AO582&gt;15,"4 - De 16 à 25 ans",IF($AO582&gt;5,"3 - De 6 à 15 ans",IF($AQ582&gt;0,"2 - De 1 à 5 ans","1 - Moins d'1 an"))))))</f>
        <v>2 - De 1 à 5 ans</v>
      </c>
      <c r="AQ582" s="3">
        <f>IF($A582="","",DATEDIF($I582,'Tableau de bord_Effectif'!$A$29,"Y"))</f>
        <v>56</v>
      </c>
      <c r="AR582" s="2" t="str">
        <f>IF(Base[[#This Row],[Société]]="","",IF($AQ582&gt;55,"6 - Plus de 55 ans",IF($AQ582&gt;45,"5 - De 46 à 55 ans",IF($AQ582&gt;35,"4 - De 36 à 45 ans",IF($AQ582&gt;25,"3 - De 26 à 35 ans",IF($AQ582&gt;17,"2 - De 18 à 25 ans","1 - Moins de 18 ans"))))))</f>
        <v>6 - Plus de 55 ans</v>
      </c>
      <c r="AS582" s="3">
        <f t="shared" si="9"/>
        <v>1</v>
      </c>
      <c r="AT582" s="3">
        <f>IF(Base[[#This Row],[Société]]="","",YEAR(Base[[#This Row],[Période]]))</f>
        <v>2024</v>
      </c>
      <c r="AU582" s="3">
        <f>IF(A582="","",MONTH(Base[[#This Row],[Période]]))</f>
        <v>5</v>
      </c>
    </row>
    <row r="583" spans="1:47" x14ac:dyDescent="0.25">
      <c r="A583" t="s">
        <v>321</v>
      </c>
      <c r="B583">
        <v>21</v>
      </c>
      <c r="C583" t="s">
        <v>45</v>
      </c>
      <c r="D583" t="s">
        <v>312</v>
      </c>
      <c r="E583" t="str">
        <f>CONCATENATE("Pré",Base[[#This Row],[Nom]])</f>
        <v>PréNom118</v>
      </c>
      <c r="F583" s="4">
        <v>45413</v>
      </c>
      <c r="G583" t="s">
        <v>46</v>
      </c>
      <c r="H583" t="s">
        <v>47</v>
      </c>
      <c r="I583" s="4">
        <v>36867</v>
      </c>
      <c r="S583" s="4">
        <v>44312</v>
      </c>
      <c r="U583" t="s">
        <v>48</v>
      </c>
      <c r="W583" s="4">
        <v>44312</v>
      </c>
      <c r="X583" s="4">
        <v>44312</v>
      </c>
      <c r="AA583" s="4">
        <v>45504</v>
      </c>
      <c r="AB583" t="s">
        <v>111</v>
      </c>
      <c r="AC583" t="s">
        <v>55</v>
      </c>
      <c r="AD583" t="s">
        <v>51</v>
      </c>
      <c r="AE583" t="s">
        <v>51</v>
      </c>
      <c r="AF583" t="s">
        <v>66</v>
      </c>
      <c r="AI583" t="s">
        <v>68</v>
      </c>
      <c r="AJ583">
        <v>151.66999999999999</v>
      </c>
      <c r="AK583">
        <v>1908.49</v>
      </c>
      <c r="AL583">
        <v>12.58</v>
      </c>
      <c r="AM583">
        <v>2022.3</v>
      </c>
      <c r="AN583">
        <v>2566.4</v>
      </c>
      <c r="AO583" s="3">
        <f>IF(Base[[#This Row],[Société]]="","",IF(Base[[#This Row],[Date ancienneté]]="",DATEDIF($S583,'Tableau de bord_Effectif'!$A$29,"Y"),DATEDIF($T583,'Tableau de bord_Effectif'!$A$29,"Y")))</f>
        <v>3</v>
      </c>
      <c r="AP583" s="2" t="str">
        <f>IF(Base[[#This Row],[Société]]="","",IF($AO583&gt;35,"6 - Plus de 35 ans",IF($AO583&gt;25,"5 - De 26 à 35 ans",IF($AO583&gt;15,"4 - De 16 à 25 ans",IF($AO583&gt;5,"3 - De 6 à 15 ans",IF($AQ583&gt;0,"2 - De 1 à 5 ans","1 - Moins d'1 an"))))))</f>
        <v>2 - De 1 à 5 ans</v>
      </c>
      <c r="AQ583" s="3">
        <f>IF($A583="","",DATEDIF($I583,'Tableau de bord_Effectif'!$A$29,"Y"))</f>
        <v>23</v>
      </c>
      <c r="AR583" s="2" t="str">
        <f>IF(Base[[#This Row],[Société]]="","",IF($AQ583&gt;55,"6 - Plus de 55 ans",IF($AQ583&gt;45,"5 - De 46 à 55 ans",IF($AQ583&gt;35,"4 - De 36 à 45 ans",IF($AQ583&gt;25,"3 - De 26 à 35 ans",IF($AQ583&gt;17,"2 - De 18 à 25 ans","1 - Moins de 18 ans"))))))</f>
        <v>2 - De 18 à 25 ans</v>
      </c>
      <c r="AS583" s="3">
        <f t="shared" si="9"/>
        <v>1</v>
      </c>
      <c r="AT583" s="3">
        <f>IF(Base[[#This Row],[Société]]="","",YEAR(Base[[#This Row],[Période]]))</f>
        <v>2024</v>
      </c>
      <c r="AU583" s="3">
        <f>IF(A583="","",MONTH(Base[[#This Row],[Période]]))</f>
        <v>5</v>
      </c>
    </row>
    <row r="584" spans="1:47" x14ac:dyDescent="0.25">
      <c r="A584" t="s">
        <v>319</v>
      </c>
      <c r="B584">
        <v>1</v>
      </c>
      <c r="C584" t="s">
        <v>45</v>
      </c>
      <c r="D584" t="s">
        <v>195</v>
      </c>
      <c r="E584" t="str">
        <f>CONCATENATE("Pré",Base[[#This Row],[Nom]])</f>
        <v>PréNom1</v>
      </c>
      <c r="F584" s="4">
        <v>45444</v>
      </c>
      <c r="G584" t="s">
        <v>46</v>
      </c>
      <c r="H584" t="s">
        <v>47</v>
      </c>
      <c r="I584" s="4">
        <v>29416</v>
      </c>
      <c r="S584" s="4">
        <v>44531</v>
      </c>
      <c r="U584" t="s">
        <v>48</v>
      </c>
      <c r="W584" s="4">
        <v>44531</v>
      </c>
      <c r="X584" s="4">
        <v>44531</v>
      </c>
      <c r="AB584" t="s">
        <v>49</v>
      </c>
      <c r="AC584" t="s">
        <v>50</v>
      </c>
      <c r="AD584" t="s">
        <v>51</v>
      </c>
      <c r="AE584" t="s">
        <v>51</v>
      </c>
      <c r="AF584" t="s">
        <v>52</v>
      </c>
      <c r="AI584" t="s">
        <v>53</v>
      </c>
      <c r="AJ584">
        <v>151.66999999999999</v>
      </c>
      <c r="AK584">
        <v>3216.36</v>
      </c>
      <c r="AL584">
        <v>21.21</v>
      </c>
      <c r="AM584">
        <v>3216.36</v>
      </c>
      <c r="AN584">
        <v>5119.1000000000004</v>
      </c>
      <c r="AO584" s="3">
        <f>IF(Base[[#This Row],[Société]]="","",IF(Base[[#This Row],[Date ancienneté]]="",DATEDIF($S584,'Tableau de bord_Effectif'!$A$29,"Y"),DATEDIF($T584,'Tableau de bord_Effectif'!$A$29,"Y")))</f>
        <v>2</v>
      </c>
      <c r="AP584" s="2" t="str">
        <f>IF(Base[[#This Row],[Société]]="","",IF($AO584&gt;35,"6 - Plus de 35 ans",IF($AO584&gt;25,"5 - De 26 à 35 ans",IF($AO584&gt;15,"4 - De 16 à 25 ans",IF($AO584&gt;5,"3 - De 6 à 15 ans",IF($AQ584&gt;0,"2 - De 1 à 5 ans","1 - Moins d'1 an"))))))</f>
        <v>2 - De 1 à 5 ans</v>
      </c>
      <c r="AQ584" s="3">
        <f>IF($A584="","",DATEDIF($I584,'Tableau de bord_Effectif'!$A$29,"Y"))</f>
        <v>44</v>
      </c>
      <c r="AR584" s="2" t="str">
        <f>IF(Base[[#This Row],[Société]]="","",IF($AQ584&gt;55,"6 - Plus de 55 ans",IF($AQ584&gt;45,"5 - De 46 à 55 ans",IF($AQ584&gt;35,"4 - De 36 à 45 ans",IF($AQ584&gt;25,"3 - De 26 à 35 ans",IF($AQ584&gt;17,"2 - De 18 à 25 ans","1 - Moins de 18 ans"))))))</f>
        <v>4 - De 36 à 45 ans</v>
      </c>
      <c r="AS584" s="3">
        <f t="shared" si="9"/>
        <v>1</v>
      </c>
      <c r="AT584" s="3">
        <f>IF(Base[[#This Row],[Société]]="","",YEAR(Base[[#This Row],[Période]]))</f>
        <v>2024</v>
      </c>
      <c r="AU584" s="3">
        <f>IF(A584="","",MONTH(Base[[#This Row],[Période]]))</f>
        <v>6</v>
      </c>
    </row>
    <row r="585" spans="1:47" x14ac:dyDescent="0.25">
      <c r="A585" t="s">
        <v>320</v>
      </c>
      <c r="B585">
        <v>35</v>
      </c>
      <c r="C585" t="s">
        <v>45</v>
      </c>
      <c r="D585" t="s">
        <v>196</v>
      </c>
      <c r="E585" t="str">
        <f>CONCATENATE("Pré",Base[[#This Row],[Nom]])</f>
        <v>PréNom2</v>
      </c>
      <c r="F585" s="4">
        <v>45444</v>
      </c>
      <c r="G585" t="s">
        <v>46</v>
      </c>
      <c r="H585" t="s">
        <v>47</v>
      </c>
      <c r="I585" s="4">
        <v>35577</v>
      </c>
      <c r="S585" s="4">
        <v>44682</v>
      </c>
      <c r="T585" s="4">
        <v>44496</v>
      </c>
      <c r="U585" t="s">
        <v>48</v>
      </c>
      <c r="W585" s="4">
        <v>44682</v>
      </c>
      <c r="X585" s="4">
        <v>44682</v>
      </c>
      <c r="AB585" t="s">
        <v>54</v>
      </c>
      <c r="AC585" t="s">
        <v>55</v>
      </c>
      <c r="AD585" t="s">
        <v>51</v>
      </c>
      <c r="AE585" t="s">
        <v>51</v>
      </c>
      <c r="AF585" t="s">
        <v>56</v>
      </c>
      <c r="AJ585">
        <v>169</v>
      </c>
      <c r="AK585">
        <v>2048.59</v>
      </c>
      <c r="AL585">
        <v>11.82</v>
      </c>
      <c r="AM585">
        <v>2326.7199999999998</v>
      </c>
      <c r="AN585">
        <v>2966.52</v>
      </c>
      <c r="AO585" s="3">
        <f>IF(Base[[#This Row],[Société]]="","",IF(Base[[#This Row],[Date ancienneté]]="",DATEDIF($S585,'Tableau de bord_Effectif'!$A$29,"Y"),DATEDIF($T585,'Tableau de bord_Effectif'!$A$29,"Y")))</f>
        <v>2</v>
      </c>
      <c r="AP585" s="2" t="str">
        <f>IF(Base[[#This Row],[Société]]="","",IF($AO585&gt;35,"6 - Plus de 35 ans",IF($AO585&gt;25,"5 - De 26 à 35 ans",IF($AO585&gt;15,"4 - De 16 à 25 ans",IF($AO585&gt;5,"3 - De 6 à 15 ans",IF($AQ585&gt;0,"2 - De 1 à 5 ans","1 - Moins d'1 an"))))))</f>
        <v>2 - De 1 à 5 ans</v>
      </c>
      <c r="AQ585" s="3">
        <f>IF($A585="","",DATEDIF($I585,'Tableau de bord_Effectif'!$A$29,"Y"))</f>
        <v>27</v>
      </c>
      <c r="AR585" s="2" t="str">
        <f>IF(Base[[#This Row],[Société]]="","",IF($AQ585&gt;55,"6 - Plus de 55 ans",IF($AQ585&gt;45,"5 - De 46 à 55 ans",IF($AQ585&gt;35,"4 - De 36 à 45 ans",IF($AQ585&gt;25,"3 - De 26 à 35 ans",IF($AQ585&gt;17,"2 - De 18 à 25 ans","1 - Moins de 18 ans"))))))</f>
        <v>3 - De 26 à 35 ans</v>
      </c>
      <c r="AS585" s="3">
        <f t="shared" si="9"/>
        <v>1</v>
      </c>
      <c r="AT585" s="3">
        <f>IF(Base[[#This Row],[Société]]="","",YEAR(Base[[#This Row],[Période]]))</f>
        <v>2024</v>
      </c>
      <c r="AU585" s="3">
        <f>IF(A585="","",MONTH(Base[[#This Row],[Période]]))</f>
        <v>6</v>
      </c>
    </row>
    <row r="586" spans="1:47" x14ac:dyDescent="0.25">
      <c r="A586" t="s">
        <v>320</v>
      </c>
      <c r="B586">
        <v>37</v>
      </c>
      <c r="C586" t="s">
        <v>45</v>
      </c>
      <c r="D586" t="s">
        <v>197</v>
      </c>
      <c r="E586" t="str">
        <f>CONCATENATE("Pré",Base[[#This Row],[Nom]])</f>
        <v>PréNom3</v>
      </c>
      <c r="F586" s="4">
        <v>45444</v>
      </c>
      <c r="G586" t="s">
        <v>46</v>
      </c>
      <c r="H586" t="s">
        <v>47</v>
      </c>
      <c r="I586" s="4">
        <v>37208</v>
      </c>
      <c r="S586" s="4">
        <v>44682</v>
      </c>
      <c r="T586" s="4">
        <v>44494</v>
      </c>
      <c r="U586" t="s">
        <v>48</v>
      </c>
      <c r="W586" s="4">
        <v>44682</v>
      </c>
      <c r="X586" s="4">
        <v>44682</v>
      </c>
      <c r="AB586" t="s">
        <v>54</v>
      </c>
      <c r="AC586" t="s">
        <v>55</v>
      </c>
      <c r="AD586" t="s">
        <v>51</v>
      </c>
      <c r="AE586" t="s">
        <v>51</v>
      </c>
      <c r="AF586" t="s">
        <v>56</v>
      </c>
      <c r="AJ586">
        <v>169</v>
      </c>
      <c r="AK586">
        <v>2048.59</v>
      </c>
      <c r="AL586">
        <v>11.82</v>
      </c>
      <c r="AM586">
        <v>1857.23</v>
      </c>
      <c r="AN586">
        <v>2398.61</v>
      </c>
      <c r="AO586" s="3">
        <f>IF(Base[[#This Row],[Société]]="","",IF(Base[[#This Row],[Date ancienneté]]="",DATEDIF($S586,'Tableau de bord_Effectif'!$A$29,"Y"),DATEDIF($T586,'Tableau de bord_Effectif'!$A$29,"Y")))</f>
        <v>2</v>
      </c>
      <c r="AP586" s="2" t="str">
        <f>IF(Base[[#This Row],[Société]]="","",IF($AO586&gt;35,"6 - Plus de 35 ans",IF($AO586&gt;25,"5 - De 26 à 35 ans",IF($AO586&gt;15,"4 - De 16 à 25 ans",IF($AO586&gt;5,"3 - De 6 à 15 ans",IF($AQ586&gt;0,"2 - De 1 à 5 ans","1 - Moins d'1 an"))))))</f>
        <v>2 - De 1 à 5 ans</v>
      </c>
      <c r="AQ586" s="3">
        <f>IF($A586="","",DATEDIF($I586,'Tableau de bord_Effectif'!$A$29,"Y"))</f>
        <v>22</v>
      </c>
      <c r="AR586" s="2" t="str">
        <f>IF(Base[[#This Row],[Société]]="","",IF($AQ586&gt;55,"6 - Plus de 55 ans",IF($AQ586&gt;45,"5 - De 46 à 55 ans",IF($AQ586&gt;35,"4 - De 36 à 45 ans",IF($AQ586&gt;25,"3 - De 26 à 35 ans",IF($AQ586&gt;17,"2 - De 18 à 25 ans","1 - Moins de 18 ans"))))))</f>
        <v>2 - De 18 à 25 ans</v>
      </c>
      <c r="AS586" s="3">
        <f t="shared" si="9"/>
        <v>1</v>
      </c>
      <c r="AT586" s="3">
        <f>IF(Base[[#This Row],[Société]]="","",YEAR(Base[[#This Row],[Période]]))</f>
        <v>2024</v>
      </c>
      <c r="AU586" s="3">
        <f>IF(A586="","",MONTH(Base[[#This Row],[Période]]))</f>
        <v>6</v>
      </c>
    </row>
    <row r="587" spans="1:47" x14ac:dyDescent="0.25">
      <c r="A587" t="s">
        <v>320</v>
      </c>
      <c r="B587">
        <v>1</v>
      </c>
      <c r="C587" t="s">
        <v>57</v>
      </c>
      <c r="D587" t="s">
        <v>198</v>
      </c>
      <c r="E587" t="str">
        <f>CONCATENATE("Pré",Base[[#This Row],[Nom]])</f>
        <v>PréNom4</v>
      </c>
      <c r="F587" s="4">
        <v>45444</v>
      </c>
      <c r="G587" t="s">
        <v>58</v>
      </c>
      <c r="H587" t="s">
        <v>47</v>
      </c>
      <c r="I587" s="4">
        <v>25929</v>
      </c>
      <c r="S587" s="4">
        <v>40087</v>
      </c>
      <c r="U587" t="s">
        <v>48</v>
      </c>
      <c r="W587" s="4">
        <v>40087</v>
      </c>
      <c r="X587" s="4">
        <v>40087</v>
      </c>
      <c r="AB587" t="s">
        <v>59</v>
      </c>
      <c r="AC587" t="s">
        <v>60</v>
      </c>
      <c r="AD587" t="s">
        <v>51</v>
      </c>
      <c r="AE587" t="s">
        <v>51</v>
      </c>
      <c r="AF587" t="s">
        <v>61</v>
      </c>
      <c r="AJ587">
        <v>138.66999999999999</v>
      </c>
      <c r="AK587">
        <v>2172.31</v>
      </c>
      <c r="AL587">
        <v>15.67</v>
      </c>
      <c r="AM587">
        <v>2172.31</v>
      </c>
      <c r="AN587">
        <v>2788.87</v>
      </c>
      <c r="AO587" s="3">
        <f>IF(Base[[#This Row],[Société]]="","",IF(Base[[#This Row],[Date ancienneté]]="",DATEDIF($S587,'Tableau de bord_Effectif'!$A$29,"Y"),DATEDIF($T587,'Tableau de bord_Effectif'!$A$29,"Y")))</f>
        <v>14</v>
      </c>
      <c r="AP587" s="2" t="str">
        <f>IF(Base[[#This Row],[Société]]="","",IF($AO587&gt;35,"6 - Plus de 35 ans",IF($AO587&gt;25,"5 - De 26 à 35 ans",IF($AO587&gt;15,"4 - De 16 à 25 ans",IF($AO587&gt;5,"3 - De 6 à 15 ans",IF($AQ587&gt;0,"2 - De 1 à 5 ans","1 - Moins d'1 an"))))))</f>
        <v>3 - De 6 à 15 ans</v>
      </c>
      <c r="AQ587" s="3">
        <f>IF($A587="","",DATEDIF($I587,'Tableau de bord_Effectif'!$A$29,"Y"))</f>
        <v>53</v>
      </c>
      <c r="AR587" s="2" t="str">
        <f>IF(Base[[#This Row],[Société]]="","",IF($AQ587&gt;55,"6 - Plus de 55 ans",IF($AQ587&gt;45,"5 - De 46 à 55 ans",IF($AQ587&gt;35,"4 - De 36 à 45 ans",IF($AQ587&gt;25,"3 - De 26 à 35 ans",IF($AQ587&gt;17,"2 - De 18 à 25 ans","1 - Moins de 18 ans"))))))</f>
        <v>5 - De 46 à 55 ans</v>
      </c>
      <c r="AS587" s="3">
        <f t="shared" si="9"/>
        <v>-1</v>
      </c>
      <c r="AT587" s="3">
        <f>IF(Base[[#This Row],[Société]]="","",YEAR(Base[[#This Row],[Période]]))</f>
        <v>2024</v>
      </c>
      <c r="AU587" s="3">
        <f>IF(A587="","",MONTH(Base[[#This Row],[Période]]))</f>
        <v>6</v>
      </c>
    </row>
    <row r="588" spans="1:47" x14ac:dyDescent="0.25">
      <c r="A588" t="s">
        <v>320</v>
      </c>
      <c r="B588">
        <v>33</v>
      </c>
      <c r="C588" t="s">
        <v>45</v>
      </c>
      <c r="D588" t="s">
        <v>199</v>
      </c>
      <c r="E588" t="str">
        <f>CONCATENATE("Pré",Base[[#This Row],[Nom]])</f>
        <v>PréNom5</v>
      </c>
      <c r="F588" s="4">
        <v>45444</v>
      </c>
      <c r="G588" t="s">
        <v>46</v>
      </c>
      <c r="H588" t="s">
        <v>47</v>
      </c>
      <c r="I588" s="4">
        <v>35780</v>
      </c>
      <c r="S588" s="4">
        <v>44470</v>
      </c>
      <c r="U588" t="s">
        <v>48</v>
      </c>
      <c r="W588" s="4">
        <v>44470</v>
      </c>
      <c r="X588" s="4">
        <v>44470</v>
      </c>
      <c r="AB588" t="s">
        <v>54</v>
      </c>
      <c r="AC588" t="s">
        <v>55</v>
      </c>
      <c r="AD588" t="s">
        <v>51</v>
      </c>
      <c r="AE588" t="s">
        <v>51</v>
      </c>
      <c r="AF588" t="s">
        <v>63</v>
      </c>
      <c r="AJ588">
        <v>169</v>
      </c>
      <c r="AK588">
        <v>2068.96</v>
      </c>
      <c r="AL588">
        <v>11.94</v>
      </c>
      <c r="AM588">
        <v>1689.11</v>
      </c>
      <c r="AN588">
        <v>2244.91</v>
      </c>
      <c r="AO588" s="3">
        <f>IF(Base[[#This Row],[Société]]="","",IF(Base[[#This Row],[Date ancienneté]]="",DATEDIF($S588,'Tableau de bord_Effectif'!$A$29,"Y"),DATEDIF($T588,'Tableau de bord_Effectif'!$A$29,"Y")))</f>
        <v>2</v>
      </c>
      <c r="AP588" s="2" t="str">
        <f>IF(Base[[#This Row],[Société]]="","",IF($AO588&gt;35,"6 - Plus de 35 ans",IF($AO588&gt;25,"5 - De 26 à 35 ans",IF($AO588&gt;15,"4 - De 16 à 25 ans",IF($AO588&gt;5,"3 - De 6 à 15 ans",IF($AQ588&gt;0,"2 - De 1 à 5 ans","1 - Moins d'1 an"))))))</f>
        <v>2 - De 1 à 5 ans</v>
      </c>
      <c r="AQ588" s="3">
        <f>IF($A588="","",DATEDIF($I588,'Tableau de bord_Effectif'!$A$29,"Y"))</f>
        <v>26</v>
      </c>
      <c r="AR588" s="2" t="str">
        <f>IF(Base[[#This Row],[Société]]="","",IF($AQ588&gt;55,"6 - Plus de 55 ans",IF($AQ588&gt;45,"5 - De 46 à 55 ans",IF($AQ588&gt;35,"4 - De 36 à 45 ans",IF($AQ588&gt;25,"3 - De 26 à 35 ans",IF($AQ588&gt;17,"2 - De 18 à 25 ans","1 - Moins de 18 ans"))))))</f>
        <v>3 - De 26 à 35 ans</v>
      </c>
      <c r="AS588" s="3">
        <f t="shared" si="9"/>
        <v>1</v>
      </c>
      <c r="AT588" s="3">
        <f>IF(Base[[#This Row],[Société]]="","",YEAR(Base[[#This Row],[Période]]))</f>
        <v>2024</v>
      </c>
      <c r="AU588" s="3">
        <f>IF(A588="","",MONTH(Base[[#This Row],[Période]]))</f>
        <v>6</v>
      </c>
    </row>
    <row r="589" spans="1:47" x14ac:dyDescent="0.25">
      <c r="A589" t="s">
        <v>320</v>
      </c>
      <c r="B589">
        <v>34</v>
      </c>
      <c r="C589" t="s">
        <v>45</v>
      </c>
      <c r="D589" t="s">
        <v>200</v>
      </c>
      <c r="E589" t="str">
        <f>CONCATENATE("Pré",Base[[#This Row],[Nom]])</f>
        <v>PréNom6</v>
      </c>
      <c r="F589" s="4">
        <v>45444</v>
      </c>
      <c r="G589" t="s">
        <v>46</v>
      </c>
      <c r="H589" t="s">
        <v>47</v>
      </c>
      <c r="I589" s="4">
        <v>34256</v>
      </c>
      <c r="S589" s="4">
        <v>44499</v>
      </c>
      <c r="U589" t="s">
        <v>48</v>
      </c>
      <c r="W589" s="4">
        <v>44499</v>
      </c>
      <c r="X589" s="4">
        <v>44499</v>
      </c>
      <c r="AB589" t="s">
        <v>54</v>
      </c>
      <c r="AC589" t="s">
        <v>55</v>
      </c>
      <c r="AD589" t="s">
        <v>51</v>
      </c>
      <c r="AE589" t="s">
        <v>51</v>
      </c>
      <c r="AF589" t="s">
        <v>64</v>
      </c>
      <c r="AJ589">
        <v>169</v>
      </c>
      <c r="AK589">
        <v>2041.85</v>
      </c>
      <c r="AL589">
        <v>11.78</v>
      </c>
      <c r="AM589">
        <v>0</v>
      </c>
      <c r="AN589">
        <v>21.9</v>
      </c>
      <c r="AO589" s="3">
        <f>IF(Base[[#This Row],[Société]]="","",IF(Base[[#This Row],[Date ancienneté]]="",DATEDIF($S589,'Tableau de bord_Effectif'!$A$29,"Y"),DATEDIF($T589,'Tableau de bord_Effectif'!$A$29,"Y")))</f>
        <v>2</v>
      </c>
      <c r="AP589" s="2" t="str">
        <f>IF(Base[[#This Row],[Société]]="","",IF($AO589&gt;35,"6 - Plus de 35 ans",IF($AO589&gt;25,"5 - De 26 à 35 ans",IF($AO589&gt;15,"4 - De 16 à 25 ans",IF($AO589&gt;5,"3 - De 6 à 15 ans",IF($AQ589&gt;0,"2 - De 1 à 5 ans","1 - Moins d'1 an"))))))</f>
        <v>2 - De 1 à 5 ans</v>
      </c>
      <c r="AQ589" s="3">
        <f>IF($A589="","",DATEDIF($I589,'Tableau de bord_Effectif'!$A$29,"Y"))</f>
        <v>30</v>
      </c>
      <c r="AR589" s="2" t="str">
        <f>IF(Base[[#This Row],[Société]]="","",IF($AQ589&gt;55,"6 - Plus de 55 ans",IF($AQ589&gt;45,"5 - De 46 à 55 ans",IF($AQ589&gt;35,"4 - De 36 à 45 ans",IF($AQ589&gt;25,"3 - De 26 à 35 ans",IF($AQ589&gt;17,"2 - De 18 à 25 ans","1 - Moins de 18 ans"))))))</f>
        <v>3 - De 26 à 35 ans</v>
      </c>
      <c r="AS589" s="3">
        <f t="shared" si="9"/>
        <v>1</v>
      </c>
      <c r="AT589" s="3">
        <f>IF(Base[[#This Row],[Société]]="","",YEAR(Base[[#This Row],[Période]]))</f>
        <v>2024</v>
      </c>
      <c r="AU589" s="3">
        <f>IF(A589="","",MONTH(Base[[#This Row],[Période]]))</f>
        <v>6</v>
      </c>
    </row>
    <row r="590" spans="1:47" x14ac:dyDescent="0.25">
      <c r="A590" t="s">
        <v>320</v>
      </c>
      <c r="B590">
        <v>12</v>
      </c>
      <c r="C590" t="s">
        <v>45</v>
      </c>
      <c r="D590" t="s">
        <v>201</v>
      </c>
      <c r="E590" t="str">
        <f>CONCATENATE("Pré",Base[[#This Row],[Nom]])</f>
        <v>PréNom7</v>
      </c>
      <c r="F590" s="4">
        <v>45444</v>
      </c>
      <c r="G590" t="s">
        <v>46</v>
      </c>
      <c r="H590" t="s">
        <v>47</v>
      </c>
      <c r="I590" s="4">
        <v>35201</v>
      </c>
      <c r="S590" s="4">
        <v>43353</v>
      </c>
      <c r="T590" s="4">
        <v>42849</v>
      </c>
      <c r="U590" t="s">
        <v>48</v>
      </c>
      <c r="W590" s="4">
        <v>43353</v>
      </c>
      <c r="X590" s="4">
        <v>43353</v>
      </c>
      <c r="AB590" t="s">
        <v>65</v>
      </c>
      <c r="AC590" t="s">
        <v>55</v>
      </c>
      <c r="AD590" t="s">
        <v>51</v>
      </c>
      <c r="AE590" t="s">
        <v>51</v>
      </c>
      <c r="AF590" t="s">
        <v>66</v>
      </c>
      <c r="AJ590">
        <v>169</v>
      </c>
      <c r="AK590">
        <v>2253.3200000000002</v>
      </c>
      <c r="AL590">
        <v>13</v>
      </c>
      <c r="AM590">
        <v>3068.92</v>
      </c>
      <c r="AN590">
        <v>4061.73</v>
      </c>
      <c r="AO590" s="3">
        <f>IF(Base[[#This Row],[Société]]="","",IF(Base[[#This Row],[Date ancienneté]]="",DATEDIF($S590,'Tableau de bord_Effectif'!$A$29,"Y"),DATEDIF($T590,'Tableau de bord_Effectif'!$A$29,"Y")))</f>
        <v>7</v>
      </c>
      <c r="AP590" s="2" t="str">
        <f>IF(Base[[#This Row],[Société]]="","",IF($AO590&gt;35,"6 - Plus de 35 ans",IF($AO590&gt;25,"5 - De 26 à 35 ans",IF($AO590&gt;15,"4 - De 16 à 25 ans",IF($AO590&gt;5,"3 - De 6 à 15 ans",IF($AQ590&gt;0,"2 - De 1 à 5 ans","1 - Moins d'1 an"))))))</f>
        <v>3 - De 6 à 15 ans</v>
      </c>
      <c r="AQ590" s="3">
        <f>IF($A590="","",DATEDIF($I590,'Tableau de bord_Effectif'!$A$29,"Y"))</f>
        <v>28</v>
      </c>
      <c r="AR590" s="2" t="str">
        <f>IF(Base[[#This Row],[Société]]="","",IF($AQ590&gt;55,"6 - Plus de 55 ans",IF($AQ590&gt;45,"5 - De 46 à 55 ans",IF($AQ590&gt;35,"4 - De 36 à 45 ans",IF($AQ590&gt;25,"3 - De 26 à 35 ans",IF($AQ590&gt;17,"2 - De 18 à 25 ans","1 - Moins de 18 ans"))))))</f>
        <v>3 - De 26 à 35 ans</v>
      </c>
      <c r="AS590" s="3">
        <f t="shared" si="9"/>
        <v>1</v>
      </c>
      <c r="AT590" s="3">
        <f>IF(Base[[#This Row],[Société]]="","",YEAR(Base[[#This Row],[Période]]))</f>
        <v>2024</v>
      </c>
      <c r="AU590" s="3">
        <f>IF(A590="","",MONTH(Base[[#This Row],[Période]]))</f>
        <v>6</v>
      </c>
    </row>
    <row r="591" spans="1:47" x14ac:dyDescent="0.25">
      <c r="A591" t="s">
        <v>320</v>
      </c>
      <c r="B591">
        <v>45</v>
      </c>
      <c r="C591" t="s">
        <v>45</v>
      </c>
      <c r="D591" t="s">
        <v>202</v>
      </c>
      <c r="E591" t="str">
        <f>CONCATENATE("Pré",Base[[#This Row],[Nom]])</f>
        <v>PréNom8</v>
      </c>
      <c r="F591" s="4">
        <v>45444</v>
      </c>
      <c r="G591" t="s">
        <v>46</v>
      </c>
      <c r="H591" t="s">
        <v>47</v>
      </c>
      <c r="I591" s="4">
        <v>30356</v>
      </c>
      <c r="S591" s="4">
        <v>45446</v>
      </c>
      <c r="U591" t="s">
        <v>48</v>
      </c>
      <c r="W591" s="4">
        <v>45446</v>
      </c>
      <c r="X591" s="4">
        <v>45446</v>
      </c>
      <c r="AB591" t="s">
        <v>67</v>
      </c>
      <c r="AC591" t="s">
        <v>55</v>
      </c>
      <c r="AD591" t="s">
        <v>51</v>
      </c>
      <c r="AE591" t="s">
        <v>51</v>
      </c>
      <c r="AF591" t="s">
        <v>66</v>
      </c>
      <c r="AI591" t="s">
        <v>68</v>
      </c>
      <c r="AJ591">
        <v>169</v>
      </c>
      <c r="AK591">
        <v>2253.3200000000002</v>
      </c>
      <c r="AL591">
        <v>13</v>
      </c>
      <c r="AM591">
        <v>2665.15</v>
      </c>
      <c r="AN591">
        <v>3452.77</v>
      </c>
      <c r="AO591" s="3">
        <f>IF(Base[[#This Row],[Société]]="","",IF(Base[[#This Row],[Date ancienneté]]="",DATEDIF($S591,'Tableau de bord_Effectif'!$A$29,"Y"),DATEDIF($T591,'Tableau de bord_Effectif'!$A$29,"Y")))</f>
        <v>0</v>
      </c>
      <c r="AP591" s="2" t="str">
        <f>IF(Base[[#This Row],[Société]]="","",IF($AO591&gt;35,"6 - Plus de 35 ans",IF($AO591&gt;25,"5 - De 26 à 35 ans",IF($AO591&gt;15,"4 - De 16 à 25 ans",IF($AO591&gt;5,"3 - De 6 à 15 ans",IF($AQ591&gt;0,"2 - De 1 à 5 ans","1 - Moins d'1 an"))))))</f>
        <v>2 - De 1 à 5 ans</v>
      </c>
      <c r="AQ591" s="3">
        <f>IF($A591="","",DATEDIF($I591,'Tableau de bord_Effectif'!$A$29,"Y"))</f>
        <v>41</v>
      </c>
      <c r="AR591" s="2" t="str">
        <f>IF(Base[[#This Row],[Société]]="","",IF($AQ591&gt;55,"6 - Plus de 55 ans",IF($AQ591&gt;45,"5 - De 46 à 55 ans",IF($AQ591&gt;35,"4 - De 36 à 45 ans",IF($AQ591&gt;25,"3 - De 26 à 35 ans",IF($AQ591&gt;17,"2 - De 18 à 25 ans","1 - Moins de 18 ans"))))))</f>
        <v>4 - De 36 à 45 ans</v>
      </c>
      <c r="AS591" s="3">
        <f t="shared" si="9"/>
        <v>1</v>
      </c>
      <c r="AT591" s="3">
        <f>IF(Base[[#This Row],[Société]]="","",YEAR(Base[[#This Row],[Période]]))</f>
        <v>2024</v>
      </c>
      <c r="AU591" s="3">
        <f>IF(A591="","",MONTH(Base[[#This Row],[Période]]))</f>
        <v>6</v>
      </c>
    </row>
    <row r="592" spans="1:47" x14ac:dyDescent="0.25">
      <c r="A592" t="s">
        <v>320</v>
      </c>
      <c r="B592">
        <v>31</v>
      </c>
      <c r="C592" t="s">
        <v>45</v>
      </c>
      <c r="D592" t="s">
        <v>203</v>
      </c>
      <c r="E592" t="str">
        <f>CONCATENATE("Pré",Base[[#This Row],[Nom]])</f>
        <v>PréNom9</v>
      </c>
      <c r="F592" s="4">
        <v>45444</v>
      </c>
      <c r="G592" t="s">
        <v>46</v>
      </c>
      <c r="H592" t="s">
        <v>47</v>
      </c>
      <c r="I592" s="4">
        <v>33501</v>
      </c>
      <c r="S592" s="4">
        <v>44431</v>
      </c>
      <c r="U592" t="s">
        <v>48</v>
      </c>
      <c r="W592" s="4">
        <v>44796</v>
      </c>
      <c r="X592" s="4">
        <v>44796</v>
      </c>
      <c r="AB592" t="s">
        <v>69</v>
      </c>
      <c r="AC592" t="s">
        <v>55</v>
      </c>
      <c r="AD592" t="s">
        <v>51</v>
      </c>
      <c r="AE592" t="s">
        <v>51</v>
      </c>
      <c r="AF592" t="s">
        <v>64</v>
      </c>
      <c r="AJ592">
        <v>169</v>
      </c>
      <c r="AK592">
        <v>2041.85</v>
      </c>
      <c r="AL592">
        <v>11.78</v>
      </c>
      <c r="AM592">
        <v>2371.86</v>
      </c>
      <c r="AN592">
        <v>3035.67</v>
      </c>
      <c r="AO592" s="3">
        <f>IF(Base[[#This Row],[Société]]="","",IF(Base[[#This Row],[Date ancienneté]]="",DATEDIF($S592,'Tableau de bord_Effectif'!$A$29,"Y"),DATEDIF($T592,'Tableau de bord_Effectif'!$A$29,"Y")))</f>
        <v>2</v>
      </c>
      <c r="AP592" s="2" t="str">
        <f>IF(Base[[#This Row],[Société]]="","",IF($AO592&gt;35,"6 - Plus de 35 ans",IF($AO592&gt;25,"5 - De 26 à 35 ans",IF($AO592&gt;15,"4 - De 16 à 25 ans",IF($AO592&gt;5,"3 - De 6 à 15 ans",IF($AQ592&gt;0,"2 - De 1 à 5 ans","1 - Moins d'1 an"))))))</f>
        <v>2 - De 1 à 5 ans</v>
      </c>
      <c r="AQ592" s="3">
        <f>IF($A592="","",DATEDIF($I592,'Tableau de bord_Effectif'!$A$29,"Y"))</f>
        <v>32</v>
      </c>
      <c r="AR592" s="2" t="str">
        <f>IF(Base[[#This Row],[Société]]="","",IF($AQ592&gt;55,"6 - Plus de 55 ans",IF($AQ592&gt;45,"5 - De 46 à 55 ans",IF($AQ592&gt;35,"4 - De 36 à 45 ans",IF($AQ592&gt;25,"3 - De 26 à 35 ans",IF($AQ592&gt;17,"2 - De 18 à 25 ans","1 - Moins de 18 ans"))))))</f>
        <v>3 - De 26 à 35 ans</v>
      </c>
      <c r="AS592" s="3">
        <f t="shared" si="9"/>
        <v>1</v>
      </c>
      <c r="AT592" s="3">
        <f>IF(Base[[#This Row],[Société]]="","",YEAR(Base[[#This Row],[Période]]))</f>
        <v>2024</v>
      </c>
      <c r="AU592" s="3">
        <f>IF(A592="","",MONTH(Base[[#This Row],[Période]]))</f>
        <v>6</v>
      </c>
    </row>
    <row r="593" spans="1:47" x14ac:dyDescent="0.25">
      <c r="A593" t="s">
        <v>320</v>
      </c>
      <c r="B593">
        <v>4</v>
      </c>
      <c r="C593" t="s">
        <v>45</v>
      </c>
      <c r="D593" t="s">
        <v>204</v>
      </c>
      <c r="E593" t="str">
        <f>CONCATENATE("Pré",Base[[#This Row],[Nom]])</f>
        <v>PréNom10</v>
      </c>
      <c r="F593" s="4">
        <v>45444</v>
      </c>
      <c r="G593" t="s">
        <v>46</v>
      </c>
      <c r="H593" t="s">
        <v>47</v>
      </c>
      <c r="I593" s="4">
        <v>31397</v>
      </c>
      <c r="S593" s="4">
        <v>38261</v>
      </c>
      <c r="U593" t="s">
        <v>48</v>
      </c>
      <c r="W593" s="4">
        <v>38261</v>
      </c>
      <c r="X593" s="4">
        <v>38261</v>
      </c>
      <c r="AB593" t="s">
        <v>65</v>
      </c>
      <c r="AC593" t="s">
        <v>70</v>
      </c>
      <c r="AD593" t="s">
        <v>70</v>
      </c>
      <c r="AE593" t="s">
        <v>70</v>
      </c>
      <c r="AF593" t="s">
        <v>71</v>
      </c>
      <c r="AJ593">
        <v>186.34</v>
      </c>
      <c r="AK593">
        <v>3248.65</v>
      </c>
      <c r="AL593">
        <v>16.66</v>
      </c>
      <c r="AM593">
        <v>3705.83</v>
      </c>
      <c r="AN593">
        <v>5302.95</v>
      </c>
      <c r="AO593" s="3">
        <f>IF(Base[[#This Row],[Société]]="","",IF(Base[[#This Row],[Date ancienneté]]="",DATEDIF($S593,'Tableau de bord_Effectif'!$A$29,"Y"),DATEDIF($T593,'Tableau de bord_Effectif'!$A$29,"Y")))</f>
        <v>19</v>
      </c>
      <c r="AP593" s="2" t="str">
        <f>IF(Base[[#This Row],[Société]]="","",IF($AO593&gt;35,"6 - Plus de 35 ans",IF($AO593&gt;25,"5 - De 26 à 35 ans",IF($AO593&gt;15,"4 - De 16 à 25 ans",IF($AO593&gt;5,"3 - De 6 à 15 ans",IF($AQ593&gt;0,"2 - De 1 à 5 ans","1 - Moins d'1 an"))))))</f>
        <v>4 - De 16 à 25 ans</v>
      </c>
      <c r="AQ593" s="3">
        <f>IF($A593="","",DATEDIF($I593,'Tableau de bord_Effectif'!$A$29,"Y"))</f>
        <v>38</v>
      </c>
      <c r="AR593" s="2" t="str">
        <f>IF(Base[[#This Row],[Société]]="","",IF($AQ593&gt;55,"6 - Plus de 55 ans",IF($AQ593&gt;45,"5 - De 46 à 55 ans",IF($AQ593&gt;35,"4 - De 36 à 45 ans",IF($AQ593&gt;25,"3 - De 26 à 35 ans",IF($AQ593&gt;17,"2 - De 18 à 25 ans","1 - Moins de 18 ans"))))))</f>
        <v>4 - De 36 à 45 ans</v>
      </c>
      <c r="AS593" s="3">
        <f t="shared" si="9"/>
        <v>1</v>
      </c>
      <c r="AT593" s="3">
        <f>IF(Base[[#This Row],[Société]]="","",YEAR(Base[[#This Row],[Période]]))</f>
        <v>2024</v>
      </c>
      <c r="AU593" s="3">
        <f>IF(A593="","",MONTH(Base[[#This Row],[Période]]))</f>
        <v>6</v>
      </c>
    </row>
    <row r="594" spans="1:47" x14ac:dyDescent="0.25">
      <c r="A594" t="s">
        <v>320</v>
      </c>
      <c r="B594">
        <v>41</v>
      </c>
      <c r="C594" t="s">
        <v>45</v>
      </c>
      <c r="D594" t="s">
        <v>205</v>
      </c>
      <c r="E594" t="str">
        <f>CONCATENATE("Pré",Base[[#This Row],[Nom]])</f>
        <v>PréNom11</v>
      </c>
      <c r="F594" s="4">
        <v>45444</v>
      </c>
      <c r="G594" t="s">
        <v>46</v>
      </c>
      <c r="H594" t="s">
        <v>47</v>
      </c>
      <c r="I594" s="4">
        <v>35439</v>
      </c>
      <c r="S594" s="4">
        <v>44935</v>
      </c>
      <c r="U594" t="s">
        <v>48</v>
      </c>
      <c r="W594" s="4">
        <v>45292</v>
      </c>
      <c r="X594" s="4">
        <v>45292</v>
      </c>
      <c r="AB594" t="s">
        <v>65</v>
      </c>
      <c r="AC594" t="s">
        <v>55</v>
      </c>
      <c r="AD594" t="s">
        <v>51</v>
      </c>
      <c r="AE594" t="s">
        <v>51</v>
      </c>
      <c r="AF594" t="s">
        <v>64</v>
      </c>
      <c r="AI594" t="s">
        <v>68</v>
      </c>
      <c r="AJ594">
        <v>169</v>
      </c>
      <c r="AK594">
        <v>2041.85</v>
      </c>
      <c r="AL594">
        <v>11.78</v>
      </c>
      <c r="AM594">
        <v>2376.65</v>
      </c>
      <c r="AN594">
        <v>3037.29</v>
      </c>
      <c r="AO594" s="3">
        <f>IF(Base[[#This Row],[Société]]="","",IF(Base[[#This Row],[Date ancienneté]]="",DATEDIF($S594,'Tableau de bord_Effectif'!$A$29,"Y"),DATEDIF($T594,'Tableau de bord_Effectif'!$A$29,"Y")))</f>
        <v>1</v>
      </c>
      <c r="AP594" s="2" t="str">
        <f>IF(Base[[#This Row],[Société]]="","",IF($AO594&gt;35,"6 - Plus de 35 ans",IF($AO594&gt;25,"5 - De 26 à 35 ans",IF($AO594&gt;15,"4 - De 16 à 25 ans",IF($AO594&gt;5,"3 - De 6 à 15 ans",IF($AQ594&gt;0,"2 - De 1 à 5 ans","1 - Moins d'1 an"))))))</f>
        <v>2 - De 1 à 5 ans</v>
      </c>
      <c r="AQ594" s="3">
        <f>IF($A594="","",DATEDIF($I594,'Tableau de bord_Effectif'!$A$29,"Y"))</f>
        <v>27</v>
      </c>
      <c r="AR594" s="2" t="str">
        <f>IF(Base[[#This Row],[Société]]="","",IF($AQ594&gt;55,"6 - Plus de 55 ans",IF($AQ594&gt;45,"5 - De 46 à 55 ans",IF($AQ594&gt;35,"4 - De 36 à 45 ans",IF($AQ594&gt;25,"3 - De 26 à 35 ans",IF($AQ594&gt;17,"2 - De 18 à 25 ans","1 - Moins de 18 ans"))))))</f>
        <v>3 - De 26 à 35 ans</v>
      </c>
      <c r="AS594" s="3">
        <f t="shared" si="9"/>
        <v>1</v>
      </c>
      <c r="AT594" s="3">
        <f>IF(Base[[#This Row],[Société]]="","",YEAR(Base[[#This Row],[Période]]))</f>
        <v>2024</v>
      </c>
      <c r="AU594" s="3">
        <f>IF(A594="","",MONTH(Base[[#This Row],[Période]]))</f>
        <v>6</v>
      </c>
    </row>
    <row r="595" spans="1:47" x14ac:dyDescent="0.25">
      <c r="A595" t="s">
        <v>320</v>
      </c>
      <c r="B595">
        <v>5</v>
      </c>
      <c r="C595" t="s">
        <v>45</v>
      </c>
      <c r="D595" t="s">
        <v>206</v>
      </c>
      <c r="E595" t="str">
        <f>CONCATENATE("Pré",Base[[#This Row],[Nom]])</f>
        <v>PréNom12</v>
      </c>
      <c r="F595" s="4">
        <v>45444</v>
      </c>
      <c r="G595" t="s">
        <v>46</v>
      </c>
      <c r="H595" t="s">
        <v>47</v>
      </c>
      <c r="I595" s="4">
        <v>32893</v>
      </c>
      <c r="S595" s="4">
        <v>40849</v>
      </c>
      <c r="U595" t="s">
        <v>48</v>
      </c>
      <c r="W595" s="4">
        <v>40849</v>
      </c>
      <c r="X595" s="4">
        <v>40849</v>
      </c>
      <c r="AB595" t="s">
        <v>72</v>
      </c>
      <c r="AC595" t="s">
        <v>73</v>
      </c>
      <c r="AD595" t="s">
        <v>51</v>
      </c>
      <c r="AE595" t="s">
        <v>74</v>
      </c>
      <c r="AF595" t="s">
        <v>75</v>
      </c>
      <c r="AI595" t="s">
        <v>76</v>
      </c>
      <c r="AJ595">
        <v>169</v>
      </c>
      <c r="AK595">
        <v>2665.85</v>
      </c>
      <c r="AL595">
        <v>15.38</v>
      </c>
      <c r="AM595">
        <v>0</v>
      </c>
      <c r="AN595">
        <v>0</v>
      </c>
      <c r="AO595" s="3">
        <f>IF(Base[[#This Row],[Société]]="","",IF(Base[[#This Row],[Date ancienneté]]="",DATEDIF($S595,'Tableau de bord_Effectif'!$A$29,"Y"),DATEDIF($T595,'Tableau de bord_Effectif'!$A$29,"Y")))</f>
        <v>12</v>
      </c>
      <c r="AP595" s="2" t="str">
        <f>IF(Base[[#This Row],[Société]]="","",IF($AO595&gt;35,"6 - Plus de 35 ans",IF($AO595&gt;25,"5 - De 26 à 35 ans",IF($AO595&gt;15,"4 - De 16 à 25 ans",IF($AO595&gt;5,"3 - De 6 à 15 ans",IF($AQ595&gt;0,"2 - De 1 à 5 ans","1 - Moins d'1 an"))))))</f>
        <v>3 - De 6 à 15 ans</v>
      </c>
      <c r="AQ595" s="3">
        <f>IF($A595="","",DATEDIF($I595,'Tableau de bord_Effectif'!$A$29,"Y"))</f>
        <v>34</v>
      </c>
      <c r="AR595" s="2" t="str">
        <f>IF(Base[[#This Row],[Société]]="","",IF($AQ595&gt;55,"6 - Plus de 55 ans",IF($AQ595&gt;45,"5 - De 46 à 55 ans",IF($AQ595&gt;35,"4 - De 36 à 45 ans",IF($AQ595&gt;25,"3 - De 26 à 35 ans",IF($AQ595&gt;17,"2 - De 18 à 25 ans","1 - Moins de 18 ans"))))))</f>
        <v>3 - De 26 à 35 ans</v>
      </c>
      <c r="AS595" s="3">
        <f t="shared" si="9"/>
        <v>1</v>
      </c>
      <c r="AT595" s="3">
        <f>IF(Base[[#This Row],[Société]]="","",YEAR(Base[[#This Row],[Période]]))</f>
        <v>2024</v>
      </c>
      <c r="AU595" s="3">
        <f>IF(A595="","",MONTH(Base[[#This Row],[Période]]))</f>
        <v>6</v>
      </c>
    </row>
    <row r="596" spans="1:47" x14ac:dyDescent="0.25">
      <c r="A596" t="s">
        <v>320</v>
      </c>
      <c r="B596">
        <v>43</v>
      </c>
      <c r="C596" t="s">
        <v>45</v>
      </c>
      <c r="D596" t="s">
        <v>207</v>
      </c>
      <c r="E596" t="str">
        <f>CONCATENATE("Pré",Base[[#This Row],[Nom]])</f>
        <v>PréNom13</v>
      </c>
      <c r="F596" s="4">
        <v>45444</v>
      </c>
      <c r="G596" t="s">
        <v>46</v>
      </c>
      <c r="H596" t="s">
        <v>77</v>
      </c>
      <c r="I596" s="4">
        <v>38484</v>
      </c>
      <c r="S596" s="4">
        <v>45166</v>
      </c>
      <c r="T596" s="4">
        <v>45166</v>
      </c>
      <c r="U596" t="s">
        <v>78</v>
      </c>
      <c r="V596" t="s">
        <v>79</v>
      </c>
      <c r="W596" s="4">
        <v>45166</v>
      </c>
      <c r="X596" s="4">
        <v>45166</v>
      </c>
      <c r="Y596" s="4">
        <v>45869</v>
      </c>
      <c r="Z596">
        <v>81</v>
      </c>
      <c r="AB596" t="s">
        <v>78</v>
      </c>
      <c r="AC596" t="s">
        <v>79</v>
      </c>
      <c r="AD596" t="s">
        <v>51</v>
      </c>
      <c r="AE596" t="s">
        <v>51</v>
      </c>
      <c r="AJ596">
        <v>151.66999999999999</v>
      </c>
      <c r="AK596">
        <v>1007.16</v>
      </c>
      <c r="AL596">
        <v>6.64</v>
      </c>
      <c r="AM596">
        <v>1138.71</v>
      </c>
      <c r="AN596">
        <v>1288.58</v>
      </c>
      <c r="AO596" s="3">
        <f>IF(Base[[#This Row],[Société]]="","",IF(Base[[#This Row],[Date ancienneté]]="",DATEDIF($S596,'Tableau de bord_Effectif'!$A$29,"Y"),DATEDIF($T596,'Tableau de bord_Effectif'!$A$29,"Y")))</f>
        <v>0</v>
      </c>
      <c r="AP596" s="2" t="str">
        <f>IF(Base[[#This Row],[Société]]="","",IF($AO596&gt;35,"6 - Plus de 35 ans",IF($AO596&gt;25,"5 - De 26 à 35 ans",IF($AO596&gt;15,"4 - De 16 à 25 ans",IF($AO596&gt;5,"3 - De 6 à 15 ans",IF($AQ596&gt;0,"2 - De 1 à 5 ans","1 - Moins d'1 an"))))))</f>
        <v>2 - De 1 à 5 ans</v>
      </c>
      <c r="AQ596" s="3">
        <f>IF($A596="","",DATEDIF($I596,'Tableau de bord_Effectif'!$A$29,"Y"))</f>
        <v>19</v>
      </c>
      <c r="AR596" s="2" t="str">
        <f>IF(Base[[#This Row],[Société]]="","",IF($AQ596&gt;55,"6 - Plus de 55 ans",IF($AQ596&gt;45,"5 - De 46 à 55 ans",IF($AQ596&gt;35,"4 - De 36 à 45 ans",IF($AQ596&gt;25,"3 - De 26 à 35 ans",IF($AQ596&gt;17,"2 - De 18 à 25 ans","1 - Moins de 18 ans"))))))</f>
        <v>2 - De 18 à 25 ans</v>
      </c>
      <c r="AS596" s="3">
        <f t="shared" si="9"/>
        <v>1</v>
      </c>
      <c r="AT596" s="3">
        <f>IF(Base[[#This Row],[Société]]="","",YEAR(Base[[#This Row],[Période]]))</f>
        <v>2024</v>
      </c>
      <c r="AU596" s="3">
        <f>IF(A596="","",MONTH(Base[[#This Row],[Période]]))</f>
        <v>6</v>
      </c>
    </row>
    <row r="597" spans="1:47" x14ac:dyDescent="0.25">
      <c r="A597" t="s">
        <v>320</v>
      </c>
      <c r="B597">
        <v>6</v>
      </c>
      <c r="C597" t="s">
        <v>45</v>
      </c>
      <c r="D597" t="s">
        <v>208</v>
      </c>
      <c r="E597" t="str">
        <f>CONCATENATE("Pré",Base[[#This Row],[Nom]])</f>
        <v>PréNom14</v>
      </c>
      <c r="F597" s="4">
        <v>45444</v>
      </c>
      <c r="G597" t="s">
        <v>46</v>
      </c>
      <c r="H597" t="s">
        <v>47</v>
      </c>
      <c r="I597" s="4">
        <v>33597</v>
      </c>
      <c r="S597" s="4">
        <v>41528</v>
      </c>
      <c r="U597" t="s">
        <v>48</v>
      </c>
      <c r="W597" s="4">
        <v>41528</v>
      </c>
      <c r="X597" s="4">
        <v>41528</v>
      </c>
      <c r="AB597" t="s">
        <v>65</v>
      </c>
      <c r="AC597" t="s">
        <v>55</v>
      </c>
      <c r="AD597" t="s">
        <v>51</v>
      </c>
      <c r="AE597" t="s">
        <v>51</v>
      </c>
      <c r="AF597" t="s">
        <v>66</v>
      </c>
      <c r="AJ597">
        <v>169</v>
      </c>
      <c r="AK597">
        <v>2253.3200000000002</v>
      </c>
      <c r="AL597">
        <v>13</v>
      </c>
      <c r="AM597">
        <v>2516.42</v>
      </c>
      <c r="AN597">
        <v>3361.69</v>
      </c>
      <c r="AO597" s="3">
        <f>IF(Base[[#This Row],[Société]]="","",IF(Base[[#This Row],[Date ancienneté]]="",DATEDIF($S597,'Tableau de bord_Effectif'!$A$29,"Y"),DATEDIF($T597,'Tableau de bord_Effectif'!$A$29,"Y")))</f>
        <v>10</v>
      </c>
      <c r="AP597" s="2" t="str">
        <f>IF(Base[[#This Row],[Société]]="","",IF($AO597&gt;35,"6 - Plus de 35 ans",IF($AO597&gt;25,"5 - De 26 à 35 ans",IF($AO597&gt;15,"4 - De 16 à 25 ans",IF($AO597&gt;5,"3 - De 6 à 15 ans",IF($AQ597&gt;0,"2 - De 1 à 5 ans","1 - Moins d'1 an"))))))</f>
        <v>3 - De 6 à 15 ans</v>
      </c>
      <c r="AQ597" s="3">
        <f>IF($A597="","",DATEDIF($I597,'Tableau de bord_Effectif'!$A$29,"Y"))</f>
        <v>32</v>
      </c>
      <c r="AR597" s="2" t="str">
        <f>IF(Base[[#This Row],[Société]]="","",IF($AQ597&gt;55,"6 - Plus de 55 ans",IF($AQ597&gt;45,"5 - De 46 à 55 ans",IF($AQ597&gt;35,"4 - De 36 à 45 ans",IF($AQ597&gt;25,"3 - De 26 à 35 ans",IF($AQ597&gt;17,"2 - De 18 à 25 ans","1 - Moins de 18 ans"))))))</f>
        <v>3 - De 26 à 35 ans</v>
      </c>
      <c r="AS597" s="3">
        <f t="shared" si="9"/>
        <v>1</v>
      </c>
      <c r="AT597" s="3">
        <f>IF(Base[[#This Row],[Société]]="","",YEAR(Base[[#This Row],[Période]]))</f>
        <v>2024</v>
      </c>
      <c r="AU597" s="3">
        <f>IF(A597="","",MONTH(Base[[#This Row],[Période]]))</f>
        <v>6</v>
      </c>
    </row>
    <row r="598" spans="1:47" x14ac:dyDescent="0.25">
      <c r="A598" t="s">
        <v>320</v>
      </c>
      <c r="B598">
        <v>38</v>
      </c>
      <c r="C598" t="s">
        <v>45</v>
      </c>
      <c r="D598" t="s">
        <v>209</v>
      </c>
      <c r="E598" t="str">
        <f>CONCATENATE("Pré",Base[[#This Row],[Nom]])</f>
        <v>PréNom15</v>
      </c>
      <c r="F598" s="4">
        <v>45444</v>
      </c>
      <c r="G598" t="s">
        <v>46</v>
      </c>
      <c r="H598" t="s">
        <v>47</v>
      </c>
      <c r="I598" s="4">
        <v>33525</v>
      </c>
      <c r="S598" s="4">
        <v>44682</v>
      </c>
      <c r="T598" s="4">
        <v>38964</v>
      </c>
      <c r="U598" t="s">
        <v>48</v>
      </c>
      <c r="W598" s="4">
        <v>44682</v>
      </c>
      <c r="X598" s="4">
        <v>44682</v>
      </c>
      <c r="AB598" t="s">
        <v>80</v>
      </c>
      <c r="AC598" t="s">
        <v>70</v>
      </c>
      <c r="AD598" t="s">
        <v>70</v>
      </c>
      <c r="AE598" t="s">
        <v>70</v>
      </c>
      <c r="AF598" t="s">
        <v>81</v>
      </c>
      <c r="AJ598">
        <v>91</v>
      </c>
      <c r="AK598">
        <v>2452.4499999999998</v>
      </c>
      <c r="AL598">
        <v>26.95</v>
      </c>
      <c r="AM598">
        <v>2731.51</v>
      </c>
      <c r="AN598">
        <v>4035.68</v>
      </c>
      <c r="AO598" s="3">
        <f>IF(Base[[#This Row],[Société]]="","",IF(Base[[#This Row],[Date ancienneté]]="",DATEDIF($S598,'Tableau de bord_Effectif'!$A$29,"Y"),DATEDIF($T598,'Tableau de bord_Effectif'!$A$29,"Y")))</f>
        <v>17</v>
      </c>
      <c r="AP598" s="2" t="str">
        <f>IF(Base[[#This Row],[Société]]="","",IF($AO598&gt;35,"6 - Plus de 35 ans",IF($AO598&gt;25,"5 - De 26 à 35 ans",IF($AO598&gt;15,"4 - De 16 à 25 ans",IF($AO598&gt;5,"3 - De 6 à 15 ans",IF($AQ598&gt;0,"2 - De 1 à 5 ans","1 - Moins d'1 an"))))))</f>
        <v>4 - De 16 à 25 ans</v>
      </c>
      <c r="AQ598" s="3">
        <f>IF($A598="","",DATEDIF($I598,'Tableau de bord_Effectif'!$A$29,"Y"))</f>
        <v>32</v>
      </c>
      <c r="AR598" s="2" t="str">
        <f>IF(Base[[#This Row],[Société]]="","",IF($AQ598&gt;55,"6 - Plus de 55 ans",IF($AQ598&gt;45,"5 - De 46 à 55 ans",IF($AQ598&gt;35,"4 - De 36 à 45 ans",IF($AQ598&gt;25,"3 - De 26 à 35 ans",IF($AQ598&gt;17,"2 - De 18 à 25 ans","1 - Moins de 18 ans"))))))</f>
        <v>3 - De 26 à 35 ans</v>
      </c>
      <c r="AS598" s="3">
        <f t="shared" si="9"/>
        <v>1</v>
      </c>
      <c r="AT598" s="3">
        <f>IF(Base[[#This Row],[Société]]="","",YEAR(Base[[#This Row],[Période]]))</f>
        <v>2024</v>
      </c>
      <c r="AU598" s="3">
        <f>IF(A598="","",MONTH(Base[[#This Row],[Période]]))</f>
        <v>6</v>
      </c>
    </row>
    <row r="599" spans="1:47" x14ac:dyDescent="0.25">
      <c r="A599" t="s">
        <v>320</v>
      </c>
      <c r="B599">
        <v>27</v>
      </c>
      <c r="C599" t="s">
        <v>45</v>
      </c>
      <c r="D599" t="s">
        <v>210</v>
      </c>
      <c r="E599" t="str">
        <f>CONCATENATE("Pré",Base[[#This Row],[Nom]])</f>
        <v>PréNom16</v>
      </c>
      <c r="F599" s="4">
        <v>45444</v>
      </c>
      <c r="G599" t="s">
        <v>46</v>
      </c>
      <c r="H599" t="s">
        <v>47</v>
      </c>
      <c r="I599" s="4">
        <v>28984</v>
      </c>
      <c r="S599" s="4">
        <v>43468</v>
      </c>
      <c r="U599" t="s">
        <v>48</v>
      </c>
      <c r="W599" s="4">
        <v>43468</v>
      </c>
      <c r="X599" s="4">
        <v>43468</v>
      </c>
      <c r="AB599" t="s">
        <v>82</v>
      </c>
      <c r="AC599" t="s">
        <v>55</v>
      </c>
      <c r="AD599" t="s">
        <v>51</v>
      </c>
      <c r="AE599" t="s">
        <v>51</v>
      </c>
      <c r="AF599" t="s">
        <v>63</v>
      </c>
      <c r="AJ599">
        <v>169</v>
      </c>
      <c r="AK599">
        <v>2068.96</v>
      </c>
      <c r="AL599">
        <v>11.94</v>
      </c>
      <c r="AM599">
        <v>2332.06</v>
      </c>
      <c r="AN599">
        <v>3012.54</v>
      </c>
      <c r="AO599" s="3">
        <f>IF(Base[[#This Row],[Société]]="","",IF(Base[[#This Row],[Date ancienneté]]="",DATEDIF($S599,'Tableau de bord_Effectif'!$A$29,"Y"),DATEDIF($T599,'Tableau de bord_Effectif'!$A$29,"Y")))</f>
        <v>5</v>
      </c>
      <c r="AP599" s="2" t="str">
        <f>IF(Base[[#This Row],[Société]]="","",IF($AO599&gt;35,"6 - Plus de 35 ans",IF($AO599&gt;25,"5 - De 26 à 35 ans",IF($AO599&gt;15,"4 - De 16 à 25 ans",IF($AO599&gt;5,"3 - De 6 à 15 ans",IF($AQ599&gt;0,"2 - De 1 à 5 ans","1 - Moins d'1 an"))))))</f>
        <v>2 - De 1 à 5 ans</v>
      </c>
      <c r="AQ599" s="3">
        <f>IF($A599="","",DATEDIF($I599,'Tableau de bord_Effectif'!$A$29,"Y"))</f>
        <v>45</v>
      </c>
      <c r="AR599" s="2" t="str">
        <f>IF(Base[[#This Row],[Société]]="","",IF($AQ599&gt;55,"6 - Plus de 55 ans",IF($AQ599&gt;45,"5 - De 46 à 55 ans",IF($AQ599&gt;35,"4 - De 36 à 45 ans",IF($AQ599&gt;25,"3 - De 26 à 35 ans",IF($AQ599&gt;17,"2 - De 18 à 25 ans","1 - Moins de 18 ans"))))))</f>
        <v>4 - De 36 à 45 ans</v>
      </c>
      <c r="AS599" s="3">
        <f t="shared" si="9"/>
        <v>1</v>
      </c>
      <c r="AT599" s="3">
        <f>IF(Base[[#This Row],[Société]]="","",YEAR(Base[[#This Row],[Période]]))</f>
        <v>2024</v>
      </c>
      <c r="AU599" s="3">
        <f>IF(A599="","",MONTH(Base[[#This Row],[Période]]))</f>
        <v>6</v>
      </c>
    </row>
    <row r="600" spans="1:47" x14ac:dyDescent="0.25">
      <c r="A600" t="s">
        <v>320</v>
      </c>
      <c r="B600">
        <v>44</v>
      </c>
      <c r="C600" t="s">
        <v>45</v>
      </c>
      <c r="D600" t="s">
        <v>211</v>
      </c>
      <c r="E600" t="str">
        <f>CONCATENATE("Pré",Base[[#This Row],[Nom]])</f>
        <v>PréNom17</v>
      </c>
      <c r="F600" s="4">
        <v>45444</v>
      </c>
      <c r="G600" t="s">
        <v>46</v>
      </c>
      <c r="H600" t="s">
        <v>47</v>
      </c>
      <c r="I600" s="4">
        <v>33279</v>
      </c>
      <c r="S600" s="4">
        <v>45446</v>
      </c>
      <c r="U600" t="s">
        <v>48</v>
      </c>
      <c r="W600" s="4">
        <v>45446</v>
      </c>
      <c r="X600" s="4">
        <v>45446</v>
      </c>
      <c r="AB600" t="s">
        <v>65</v>
      </c>
      <c r="AC600" t="s">
        <v>55</v>
      </c>
      <c r="AD600" t="s">
        <v>51</v>
      </c>
      <c r="AE600" t="s">
        <v>51</v>
      </c>
      <c r="AF600" t="s">
        <v>63</v>
      </c>
      <c r="AI600" t="s">
        <v>68</v>
      </c>
      <c r="AJ600">
        <v>169</v>
      </c>
      <c r="AK600">
        <v>2068.96</v>
      </c>
      <c r="AL600">
        <v>11.94</v>
      </c>
      <c r="AM600">
        <v>2266.29</v>
      </c>
      <c r="AN600">
        <v>2785.22</v>
      </c>
      <c r="AO600" s="3">
        <f>IF(Base[[#This Row],[Société]]="","",IF(Base[[#This Row],[Date ancienneté]]="",DATEDIF($S600,'Tableau de bord_Effectif'!$A$29,"Y"),DATEDIF($T600,'Tableau de bord_Effectif'!$A$29,"Y")))</f>
        <v>0</v>
      </c>
      <c r="AP600" s="2" t="str">
        <f>IF(Base[[#This Row],[Société]]="","",IF($AO600&gt;35,"6 - Plus de 35 ans",IF($AO600&gt;25,"5 - De 26 à 35 ans",IF($AO600&gt;15,"4 - De 16 à 25 ans",IF($AO600&gt;5,"3 - De 6 à 15 ans",IF($AQ600&gt;0,"2 - De 1 à 5 ans","1 - Moins d'1 an"))))))</f>
        <v>2 - De 1 à 5 ans</v>
      </c>
      <c r="AQ600" s="3">
        <f>IF($A600="","",DATEDIF($I600,'Tableau de bord_Effectif'!$A$29,"Y"))</f>
        <v>33</v>
      </c>
      <c r="AR600" s="2" t="str">
        <f>IF(Base[[#This Row],[Société]]="","",IF($AQ600&gt;55,"6 - Plus de 55 ans",IF($AQ600&gt;45,"5 - De 46 à 55 ans",IF($AQ600&gt;35,"4 - De 36 à 45 ans",IF($AQ600&gt;25,"3 - De 26 à 35 ans",IF($AQ600&gt;17,"2 - De 18 à 25 ans","1 - Moins de 18 ans"))))))</f>
        <v>3 - De 26 à 35 ans</v>
      </c>
      <c r="AS600" s="3">
        <f t="shared" si="9"/>
        <v>1</v>
      </c>
      <c r="AT600" s="3">
        <f>IF(Base[[#This Row],[Société]]="","",YEAR(Base[[#This Row],[Période]]))</f>
        <v>2024</v>
      </c>
      <c r="AU600" s="3">
        <f>IF(A600="","",MONTH(Base[[#This Row],[Période]]))</f>
        <v>6</v>
      </c>
    </row>
    <row r="601" spans="1:47" x14ac:dyDescent="0.25">
      <c r="A601" t="s">
        <v>322</v>
      </c>
      <c r="B601">
        <v>25</v>
      </c>
      <c r="C601" t="s">
        <v>45</v>
      </c>
      <c r="D601" t="s">
        <v>212</v>
      </c>
      <c r="E601" t="str">
        <f>CONCATENATE("Pré",Base[[#This Row],[Nom]])</f>
        <v>PréNom18</v>
      </c>
      <c r="F601" s="4">
        <v>45444</v>
      </c>
      <c r="G601" t="s">
        <v>46</v>
      </c>
      <c r="H601" t="s">
        <v>83</v>
      </c>
      <c r="I601" s="4">
        <v>30321</v>
      </c>
      <c r="S601" s="4">
        <v>39328</v>
      </c>
      <c r="T601" s="4">
        <v>39328</v>
      </c>
      <c r="U601" t="s">
        <v>48</v>
      </c>
      <c r="W601" s="4">
        <v>40179</v>
      </c>
      <c r="X601" s="4">
        <v>40179</v>
      </c>
      <c r="AB601" t="s">
        <v>84</v>
      </c>
      <c r="AC601" t="s">
        <v>60</v>
      </c>
      <c r="AD601" t="s">
        <v>51</v>
      </c>
      <c r="AE601" t="s">
        <v>51</v>
      </c>
      <c r="AF601" t="s">
        <v>85</v>
      </c>
      <c r="AI601" t="s">
        <v>86</v>
      </c>
      <c r="AJ601">
        <v>151.66999999999999</v>
      </c>
      <c r="AK601">
        <v>2240.5100000000002</v>
      </c>
      <c r="AL601">
        <v>14.77</v>
      </c>
      <c r="AM601">
        <v>5071.22</v>
      </c>
      <c r="AN601">
        <v>7131.22</v>
      </c>
      <c r="AO601" s="3">
        <f>IF(Base[[#This Row],[Société]]="","",IF(Base[[#This Row],[Date ancienneté]]="",DATEDIF($S601,'Tableau de bord_Effectif'!$A$29,"Y"),DATEDIF($T601,'Tableau de bord_Effectif'!$A$29,"Y")))</f>
        <v>16</v>
      </c>
      <c r="AP601" s="2" t="str">
        <f>IF(Base[[#This Row],[Société]]="","",IF($AO601&gt;35,"6 - Plus de 35 ans",IF($AO601&gt;25,"5 - De 26 à 35 ans",IF($AO601&gt;15,"4 - De 16 à 25 ans",IF($AO601&gt;5,"3 - De 6 à 15 ans",IF($AQ601&gt;0,"2 - De 1 à 5 ans","1 - Moins d'1 an"))))))</f>
        <v>4 - De 16 à 25 ans</v>
      </c>
      <c r="AQ601" s="3">
        <f>IF($A601="","",DATEDIF($I601,'Tableau de bord_Effectif'!$A$29,"Y"))</f>
        <v>41</v>
      </c>
      <c r="AR601" s="2" t="str">
        <f>IF(Base[[#This Row],[Société]]="","",IF($AQ601&gt;55,"6 - Plus de 55 ans",IF($AQ601&gt;45,"5 - De 46 à 55 ans",IF($AQ601&gt;35,"4 - De 36 à 45 ans",IF($AQ601&gt;25,"3 - De 26 à 35 ans",IF($AQ601&gt;17,"2 - De 18 à 25 ans","1 - Moins de 18 ans"))))))</f>
        <v>4 - De 36 à 45 ans</v>
      </c>
      <c r="AS601" s="3">
        <f t="shared" si="9"/>
        <v>1</v>
      </c>
      <c r="AT601" s="3">
        <f>IF(Base[[#This Row],[Société]]="","",YEAR(Base[[#This Row],[Période]]))</f>
        <v>2024</v>
      </c>
      <c r="AU601" s="3">
        <f>IF(A601="","",MONTH(Base[[#This Row],[Période]]))</f>
        <v>6</v>
      </c>
    </row>
    <row r="602" spans="1:47" x14ac:dyDescent="0.25">
      <c r="A602" t="s">
        <v>322</v>
      </c>
      <c r="B602">
        <v>104</v>
      </c>
      <c r="C602" t="s">
        <v>57</v>
      </c>
      <c r="D602" t="s">
        <v>213</v>
      </c>
      <c r="E602" t="str">
        <f>CONCATENATE("Pré",Base[[#This Row],[Nom]])</f>
        <v>PréNom19</v>
      </c>
      <c r="F602" s="4">
        <v>45444</v>
      </c>
      <c r="G602" t="s">
        <v>58</v>
      </c>
      <c r="H602" t="s">
        <v>94</v>
      </c>
      <c r="I602" s="4">
        <v>22427</v>
      </c>
      <c r="S602" s="4">
        <v>42401</v>
      </c>
      <c r="T602" s="4">
        <v>29437</v>
      </c>
      <c r="U602" t="s">
        <v>48</v>
      </c>
      <c r="W602" s="4">
        <v>42401</v>
      </c>
      <c r="X602" s="4">
        <v>42401</v>
      </c>
      <c r="Y602" s="4">
        <v>45473</v>
      </c>
      <c r="Z602">
        <v>39</v>
      </c>
      <c r="AA602" s="4">
        <v>45473</v>
      </c>
      <c r="AB602" t="s">
        <v>149</v>
      </c>
      <c r="AC602" t="s">
        <v>60</v>
      </c>
      <c r="AD602" t="s">
        <v>51</v>
      </c>
      <c r="AE602" t="s">
        <v>51</v>
      </c>
      <c r="AF602" t="s">
        <v>85</v>
      </c>
      <c r="AI602" t="s">
        <v>150</v>
      </c>
      <c r="AJ602">
        <v>151.66999999999999</v>
      </c>
      <c r="AK602">
        <v>3094.01</v>
      </c>
      <c r="AL602">
        <v>20.399999999999999</v>
      </c>
      <c r="AM602">
        <v>21863.84</v>
      </c>
      <c r="AN602">
        <v>33253.129999999997</v>
      </c>
      <c r="AO602" s="3">
        <f>IF(Base[[#This Row],[Société]]="","",IF(Base[[#This Row],[Date ancienneté]]="",DATEDIF($S602,'Tableau de bord_Effectif'!$A$29,"Y"),DATEDIF($T602,'Tableau de bord_Effectif'!$A$29,"Y")))</f>
        <v>43</v>
      </c>
      <c r="AP602" s="2" t="str">
        <f>IF(Base[[#This Row],[Société]]="","",IF($AO602&gt;35,"6 - Plus de 35 ans",IF($AO602&gt;25,"5 - De 26 à 35 ans",IF($AO602&gt;15,"4 - De 16 à 25 ans",IF($AO602&gt;5,"3 - De 6 à 15 ans",IF($AQ602&gt;0,"2 - De 1 à 5 ans","1 - Moins d'1 an"))))))</f>
        <v>6 - Plus de 35 ans</v>
      </c>
      <c r="AQ602" s="3">
        <f>IF($A602="","",DATEDIF($I602,'Tableau de bord_Effectif'!$A$29,"Y"))</f>
        <v>63</v>
      </c>
      <c r="AR602" s="2" t="str">
        <f>IF(Base[[#This Row],[Société]]="","",IF($AQ602&gt;55,"6 - Plus de 55 ans",IF($AQ602&gt;45,"5 - De 46 à 55 ans",IF($AQ602&gt;35,"4 - De 36 à 45 ans",IF($AQ602&gt;25,"3 - De 26 à 35 ans",IF($AQ602&gt;17,"2 - De 18 à 25 ans","1 - Moins de 18 ans"))))))</f>
        <v>6 - Plus de 55 ans</v>
      </c>
      <c r="AS602" s="3">
        <f t="shared" si="9"/>
        <v>-1</v>
      </c>
      <c r="AT602" s="3">
        <f>IF(Base[[#This Row],[Société]]="","",YEAR(Base[[#This Row],[Période]]))</f>
        <v>2024</v>
      </c>
      <c r="AU602" s="3">
        <f>IF(A602="","",MONTH(Base[[#This Row],[Période]]))</f>
        <v>6</v>
      </c>
    </row>
    <row r="603" spans="1:47" x14ac:dyDescent="0.25">
      <c r="A603" t="s">
        <v>322</v>
      </c>
      <c r="B603">
        <v>142</v>
      </c>
      <c r="C603" t="s">
        <v>57</v>
      </c>
      <c r="D603" t="s">
        <v>214</v>
      </c>
      <c r="E603" t="str">
        <f>CONCATENATE("Pré",Base[[#This Row],[Nom]])</f>
        <v>PréNom20</v>
      </c>
      <c r="F603" s="4">
        <v>45444</v>
      </c>
      <c r="G603" t="s">
        <v>58</v>
      </c>
      <c r="H603" t="s">
        <v>77</v>
      </c>
      <c r="I603" s="4">
        <v>34220</v>
      </c>
      <c r="S603" s="4">
        <v>43276</v>
      </c>
      <c r="T603" s="4">
        <v>43276</v>
      </c>
      <c r="U603" t="s">
        <v>48</v>
      </c>
      <c r="W603" s="4">
        <v>43276</v>
      </c>
      <c r="X603" s="4">
        <v>43276</v>
      </c>
      <c r="AB603" t="s">
        <v>87</v>
      </c>
      <c r="AC603" t="s">
        <v>55</v>
      </c>
      <c r="AD603" t="s">
        <v>51</v>
      </c>
      <c r="AE603" t="s">
        <v>51</v>
      </c>
      <c r="AF603" t="s">
        <v>88</v>
      </c>
      <c r="AI603" t="s">
        <v>68</v>
      </c>
      <c r="AJ603">
        <v>151.66999999999999</v>
      </c>
      <c r="AK603">
        <v>1854.98</v>
      </c>
      <c r="AL603">
        <v>12.23</v>
      </c>
      <c r="AM603">
        <v>1918.43</v>
      </c>
      <c r="AN603">
        <v>2564.3200000000002</v>
      </c>
      <c r="AO603" s="3">
        <f>IF(Base[[#This Row],[Société]]="","",IF(Base[[#This Row],[Date ancienneté]]="",DATEDIF($S603,'Tableau de bord_Effectif'!$A$29,"Y"),DATEDIF($T603,'Tableau de bord_Effectif'!$A$29,"Y")))</f>
        <v>6</v>
      </c>
      <c r="AP603" s="2" t="str">
        <f>IF(Base[[#This Row],[Société]]="","",IF($AO603&gt;35,"6 - Plus de 35 ans",IF($AO603&gt;25,"5 - De 26 à 35 ans",IF($AO603&gt;15,"4 - De 16 à 25 ans",IF($AO603&gt;5,"3 - De 6 à 15 ans",IF($AQ603&gt;0,"2 - De 1 à 5 ans","1 - Moins d'1 an"))))))</f>
        <v>3 - De 6 à 15 ans</v>
      </c>
      <c r="AQ603" s="3">
        <f>IF($A603="","",DATEDIF($I603,'Tableau de bord_Effectif'!$A$29,"Y"))</f>
        <v>30</v>
      </c>
      <c r="AR603" s="2" t="str">
        <f>IF(Base[[#This Row],[Société]]="","",IF($AQ603&gt;55,"6 - Plus de 55 ans",IF($AQ603&gt;45,"5 - De 46 à 55 ans",IF($AQ603&gt;35,"4 - De 36 à 45 ans",IF($AQ603&gt;25,"3 - De 26 à 35 ans",IF($AQ603&gt;17,"2 - De 18 à 25 ans","1 - Moins de 18 ans"))))))</f>
        <v>3 - De 26 à 35 ans</v>
      </c>
      <c r="AS603" s="3">
        <f t="shared" si="9"/>
        <v>-1</v>
      </c>
      <c r="AT603" s="3">
        <f>IF(Base[[#This Row],[Société]]="","",YEAR(Base[[#This Row],[Période]]))</f>
        <v>2024</v>
      </c>
      <c r="AU603" s="3">
        <f>IF(A603="","",MONTH(Base[[#This Row],[Période]]))</f>
        <v>6</v>
      </c>
    </row>
    <row r="604" spans="1:47" x14ac:dyDescent="0.25">
      <c r="A604" t="s">
        <v>322</v>
      </c>
      <c r="B604">
        <v>196</v>
      </c>
      <c r="C604" t="s">
        <v>45</v>
      </c>
      <c r="D604" t="s">
        <v>215</v>
      </c>
      <c r="E604" t="str">
        <f>CONCATENATE("Pré",Base[[#This Row],[Nom]])</f>
        <v>PréNom21</v>
      </c>
      <c r="F604" s="4">
        <v>45444</v>
      </c>
      <c r="G604" t="s">
        <v>46</v>
      </c>
      <c r="H604" t="s">
        <v>47</v>
      </c>
      <c r="I604" s="4">
        <v>35514</v>
      </c>
      <c r="S604" s="4">
        <v>44473</v>
      </c>
      <c r="T604" s="4">
        <v>44473</v>
      </c>
      <c r="U604" t="s">
        <v>48</v>
      </c>
      <c r="W604" s="4">
        <v>44805</v>
      </c>
      <c r="X604" s="4">
        <v>44805</v>
      </c>
      <c r="AB604" t="s">
        <v>89</v>
      </c>
      <c r="AC604" t="s">
        <v>60</v>
      </c>
      <c r="AD604" t="s">
        <v>51</v>
      </c>
      <c r="AE604" t="s">
        <v>51</v>
      </c>
      <c r="AF604" t="s">
        <v>85</v>
      </c>
      <c r="AI604" t="s">
        <v>86</v>
      </c>
      <c r="AJ604">
        <v>151.66999999999999</v>
      </c>
      <c r="AK604">
        <v>2100</v>
      </c>
      <c r="AL604">
        <v>13.85</v>
      </c>
      <c r="AM604">
        <v>3265.85</v>
      </c>
      <c r="AN604">
        <v>4846.7</v>
      </c>
      <c r="AO604" s="3">
        <f>IF(Base[[#This Row],[Société]]="","",IF(Base[[#This Row],[Date ancienneté]]="",DATEDIF($S604,'Tableau de bord_Effectif'!$A$29,"Y"),DATEDIF($T604,'Tableau de bord_Effectif'!$A$29,"Y")))</f>
        <v>2</v>
      </c>
      <c r="AP604" s="2" t="str">
        <f>IF(Base[[#This Row],[Société]]="","",IF($AO604&gt;35,"6 - Plus de 35 ans",IF($AO604&gt;25,"5 - De 26 à 35 ans",IF($AO604&gt;15,"4 - De 16 à 25 ans",IF($AO604&gt;5,"3 - De 6 à 15 ans",IF($AQ604&gt;0,"2 - De 1 à 5 ans","1 - Moins d'1 an"))))))</f>
        <v>2 - De 1 à 5 ans</v>
      </c>
      <c r="AQ604" s="3">
        <f>IF($A604="","",DATEDIF($I604,'Tableau de bord_Effectif'!$A$29,"Y"))</f>
        <v>27</v>
      </c>
      <c r="AR604" s="2" t="str">
        <f>IF(Base[[#This Row],[Société]]="","",IF($AQ604&gt;55,"6 - Plus de 55 ans",IF($AQ604&gt;45,"5 - De 46 à 55 ans",IF($AQ604&gt;35,"4 - De 36 à 45 ans",IF($AQ604&gt;25,"3 - De 26 à 35 ans",IF($AQ604&gt;17,"2 - De 18 à 25 ans","1 - Moins de 18 ans"))))))</f>
        <v>3 - De 26 à 35 ans</v>
      </c>
      <c r="AS604" s="3">
        <f t="shared" si="9"/>
        <v>1</v>
      </c>
      <c r="AT604" s="3">
        <f>IF(Base[[#This Row],[Société]]="","",YEAR(Base[[#This Row],[Période]]))</f>
        <v>2024</v>
      </c>
      <c r="AU604" s="3">
        <f>IF(A604="","",MONTH(Base[[#This Row],[Période]]))</f>
        <v>6</v>
      </c>
    </row>
    <row r="605" spans="1:47" x14ac:dyDescent="0.25">
      <c r="A605" t="s">
        <v>322</v>
      </c>
      <c r="B605">
        <v>149</v>
      </c>
      <c r="C605" t="s">
        <v>45</v>
      </c>
      <c r="D605" t="s">
        <v>216</v>
      </c>
      <c r="E605" t="str">
        <f>CONCATENATE("Pré",Base[[#This Row],[Nom]])</f>
        <v>PréNom22</v>
      </c>
      <c r="F605" s="4">
        <v>45444</v>
      </c>
      <c r="G605" t="s">
        <v>46</v>
      </c>
      <c r="H605" t="s">
        <v>77</v>
      </c>
      <c r="I605" s="4">
        <v>37508</v>
      </c>
      <c r="S605" s="4">
        <v>45384</v>
      </c>
      <c r="U605" t="s">
        <v>90</v>
      </c>
      <c r="V605" t="s">
        <v>91</v>
      </c>
      <c r="W605" s="4">
        <v>45384</v>
      </c>
      <c r="X605" s="4">
        <v>45384</v>
      </c>
      <c r="Y605" s="4">
        <v>45565</v>
      </c>
      <c r="Z605">
        <v>31</v>
      </c>
      <c r="AB605" t="s">
        <v>92</v>
      </c>
      <c r="AC605" t="s">
        <v>55</v>
      </c>
      <c r="AD605" t="s">
        <v>51</v>
      </c>
      <c r="AE605" t="s">
        <v>51</v>
      </c>
      <c r="AF605" t="s">
        <v>64</v>
      </c>
      <c r="AI605" t="s">
        <v>68</v>
      </c>
      <c r="AJ605">
        <v>151.66999999999999</v>
      </c>
      <c r="AK605">
        <v>1786.67</v>
      </c>
      <c r="AL605">
        <v>11.78</v>
      </c>
      <c r="AM605">
        <v>2155.14</v>
      </c>
      <c r="AN605">
        <v>2643.81</v>
      </c>
      <c r="AO605" s="3">
        <f>IF(Base[[#This Row],[Société]]="","",IF(Base[[#This Row],[Date ancienneté]]="",DATEDIF($S605,'Tableau de bord_Effectif'!$A$29,"Y"),DATEDIF($T605,'Tableau de bord_Effectif'!$A$29,"Y")))</f>
        <v>0</v>
      </c>
      <c r="AP605" s="2" t="str">
        <f>IF(Base[[#This Row],[Société]]="","",IF($AO605&gt;35,"6 - Plus de 35 ans",IF($AO605&gt;25,"5 - De 26 à 35 ans",IF($AO605&gt;15,"4 - De 16 à 25 ans",IF($AO605&gt;5,"3 - De 6 à 15 ans",IF($AQ605&gt;0,"2 - De 1 à 5 ans","1 - Moins d'1 an"))))))</f>
        <v>2 - De 1 à 5 ans</v>
      </c>
      <c r="AQ605" s="3">
        <f>IF($A605="","",DATEDIF($I605,'Tableau de bord_Effectif'!$A$29,"Y"))</f>
        <v>21</v>
      </c>
      <c r="AR605" s="2" t="str">
        <f>IF(Base[[#This Row],[Société]]="","",IF($AQ605&gt;55,"6 - Plus de 55 ans",IF($AQ605&gt;45,"5 - De 46 à 55 ans",IF($AQ605&gt;35,"4 - De 36 à 45 ans",IF($AQ605&gt;25,"3 - De 26 à 35 ans",IF($AQ605&gt;17,"2 - De 18 à 25 ans","1 - Moins de 18 ans"))))))</f>
        <v>2 - De 18 à 25 ans</v>
      </c>
      <c r="AS605" s="3">
        <f t="shared" si="9"/>
        <v>1</v>
      </c>
      <c r="AT605" s="3">
        <f>IF(Base[[#This Row],[Société]]="","",YEAR(Base[[#This Row],[Période]]))</f>
        <v>2024</v>
      </c>
      <c r="AU605" s="3">
        <f>IF(A605="","",MONTH(Base[[#This Row],[Période]]))</f>
        <v>6</v>
      </c>
    </row>
    <row r="606" spans="1:47" x14ac:dyDescent="0.25">
      <c r="A606" t="s">
        <v>322</v>
      </c>
      <c r="B606">
        <v>252</v>
      </c>
      <c r="C606" t="s">
        <v>45</v>
      </c>
      <c r="D606" t="s">
        <v>217</v>
      </c>
      <c r="E606" t="str">
        <f>CONCATENATE("Pré",Base[[#This Row],[Nom]])</f>
        <v>PréNom23</v>
      </c>
      <c r="F606" s="4">
        <v>45444</v>
      </c>
      <c r="G606" t="s">
        <v>46</v>
      </c>
      <c r="H606" t="s">
        <v>83</v>
      </c>
      <c r="I606" s="4">
        <v>36983</v>
      </c>
      <c r="S606" s="4">
        <v>45323</v>
      </c>
      <c r="U606" t="s">
        <v>48</v>
      </c>
      <c r="W606" s="4">
        <v>45323</v>
      </c>
      <c r="X606" s="4">
        <v>45323</v>
      </c>
      <c r="AA606" s="4">
        <v>45491</v>
      </c>
      <c r="AB606" t="s">
        <v>93</v>
      </c>
      <c r="AC606" t="s">
        <v>55</v>
      </c>
      <c r="AD606" t="s">
        <v>51</v>
      </c>
      <c r="AE606" t="s">
        <v>51</v>
      </c>
      <c r="AF606" t="s">
        <v>88</v>
      </c>
      <c r="AI606" t="s">
        <v>68</v>
      </c>
      <c r="AJ606">
        <v>151.66999999999999</v>
      </c>
      <c r="AK606">
        <v>2100</v>
      </c>
      <c r="AL606">
        <v>13.85</v>
      </c>
      <c r="AM606">
        <v>2307.5</v>
      </c>
      <c r="AN606">
        <v>2991.46</v>
      </c>
      <c r="AO606" s="3">
        <f>IF(Base[[#This Row],[Société]]="","",IF(Base[[#This Row],[Date ancienneté]]="",DATEDIF($S606,'Tableau de bord_Effectif'!$A$29,"Y"),DATEDIF($T606,'Tableau de bord_Effectif'!$A$29,"Y")))</f>
        <v>0</v>
      </c>
      <c r="AP606" s="2" t="str">
        <f>IF(Base[[#This Row],[Société]]="","",IF($AO606&gt;35,"6 - Plus de 35 ans",IF($AO606&gt;25,"5 - De 26 à 35 ans",IF($AO606&gt;15,"4 - De 16 à 25 ans",IF($AO606&gt;5,"3 - De 6 à 15 ans",IF($AQ606&gt;0,"2 - De 1 à 5 ans","1 - Moins d'1 an"))))))</f>
        <v>2 - De 1 à 5 ans</v>
      </c>
      <c r="AQ606" s="3">
        <f>IF($A606="","",DATEDIF($I606,'Tableau de bord_Effectif'!$A$29,"Y"))</f>
        <v>23</v>
      </c>
      <c r="AR606" s="2" t="str">
        <f>IF(Base[[#This Row],[Société]]="","",IF($AQ606&gt;55,"6 - Plus de 55 ans",IF($AQ606&gt;45,"5 - De 46 à 55 ans",IF($AQ606&gt;35,"4 - De 36 à 45 ans",IF($AQ606&gt;25,"3 - De 26 à 35 ans",IF($AQ606&gt;17,"2 - De 18 à 25 ans","1 - Moins de 18 ans"))))))</f>
        <v>2 - De 18 à 25 ans</v>
      </c>
      <c r="AS606" s="3">
        <f t="shared" si="9"/>
        <v>1</v>
      </c>
      <c r="AT606" s="3">
        <f>IF(Base[[#This Row],[Société]]="","",YEAR(Base[[#This Row],[Période]]))</f>
        <v>2024</v>
      </c>
      <c r="AU606" s="3">
        <f>IF(A606="","",MONTH(Base[[#This Row],[Période]]))</f>
        <v>6</v>
      </c>
    </row>
    <row r="607" spans="1:47" x14ac:dyDescent="0.25">
      <c r="A607" t="s">
        <v>322</v>
      </c>
      <c r="B607">
        <v>159</v>
      </c>
      <c r="C607" t="s">
        <v>45</v>
      </c>
      <c r="D607" t="s">
        <v>218</v>
      </c>
      <c r="E607" t="str">
        <f>CONCATENATE("Pré",Base[[#This Row],[Nom]])</f>
        <v>PréNom24</v>
      </c>
      <c r="F607" s="4">
        <v>45444</v>
      </c>
      <c r="G607" t="s">
        <v>46</v>
      </c>
      <c r="H607" t="s">
        <v>94</v>
      </c>
      <c r="I607" s="4">
        <v>28293</v>
      </c>
      <c r="S607" s="4">
        <v>43962</v>
      </c>
      <c r="T607" s="4">
        <v>43962</v>
      </c>
      <c r="U607" t="s">
        <v>48</v>
      </c>
      <c r="W607" s="4">
        <v>44511</v>
      </c>
      <c r="AB607" t="s">
        <v>95</v>
      </c>
      <c r="AC607" t="s">
        <v>55</v>
      </c>
      <c r="AD607" t="s">
        <v>51</v>
      </c>
      <c r="AE607" t="s">
        <v>51</v>
      </c>
      <c r="AF607" t="s">
        <v>63</v>
      </c>
      <c r="AI607" t="s">
        <v>68</v>
      </c>
      <c r="AJ607">
        <v>0</v>
      </c>
      <c r="AK607">
        <v>0</v>
      </c>
      <c r="AL607">
        <v>0</v>
      </c>
      <c r="AM607">
        <v>0</v>
      </c>
      <c r="AN607">
        <v>0</v>
      </c>
      <c r="AO607" s="3">
        <f>IF(Base[[#This Row],[Société]]="","",IF(Base[[#This Row],[Date ancienneté]]="",DATEDIF($S607,'Tableau de bord_Effectif'!$A$29,"Y"),DATEDIF($T607,'Tableau de bord_Effectif'!$A$29,"Y")))</f>
        <v>4</v>
      </c>
      <c r="AP607" s="2" t="str">
        <f>IF(Base[[#This Row],[Société]]="","",IF($AO607&gt;35,"6 - Plus de 35 ans",IF($AO607&gt;25,"5 - De 26 à 35 ans",IF($AO607&gt;15,"4 - De 16 à 25 ans",IF($AO607&gt;5,"3 - De 6 à 15 ans",IF($AQ607&gt;0,"2 - De 1 à 5 ans","1 - Moins d'1 an"))))))</f>
        <v>2 - De 1 à 5 ans</v>
      </c>
      <c r="AQ607" s="3">
        <f>IF($A607="","",DATEDIF($I607,'Tableau de bord_Effectif'!$A$29,"Y"))</f>
        <v>47</v>
      </c>
      <c r="AR607" s="2" t="str">
        <f>IF(Base[[#This Row],[Société]]="","",IF($AQ607&gt;55,"6 - Plus de 55 ans",IF($AQ607&gt;45,"5 - De 46 à 55 ans",IF($AQ607&gt;35,"4 - De 36 à 45 ans",IF($AQ607&gt;25,"3 - De 26 à 35 ans",IF($AQ607&gt;17,"2 - De 18 à 25 ans","1 - Moins de 18 ans"))))))</f>
        <v>5 - De 46 à 55 ans</v>
      </c>
      <c r="AS607" s="3">
        <f t="shared" si="9"/>
        <v>1</v>
      </c>
      <c r="AT607" s="3">
        <f>IF(Base[[#This Row],[Société]]="","",YEAR(Base[[#This Row],[Période]]))</f>
        <v>2024</v>
      </c>
      <c r="AU607" s="3">
        <f>IF(A607="","",MONTH(Base[[#This Row],[Période]]))</f>
        <v>6</v>
      </c>
    </row>
    <row r="608" spans="1:47" x14ac:dyDescent="0.25">
      <c r="A608" t="s">
        <v>322</v>
      </c>
      <c r="B608">
        <v>217</v>
      </c>
      <c r="C608" t="s">
        <v>45</v>
      </c>
      <c r="D608" t="s">
        <v>219</v>
      </c>
      <c r="E608" t="str">
        <f>CONCATENATE("Pré",Base[[#This Row],[Nom]])</f>
        <v>PréNom25</v>
      </c>
      <c r="F608" s="4">
        <v>45444</v>
      </c>
      <c r="G608" t="s">
        <v>46</v>
      </c>
      <c r="H608" t="s">
        <v>47</v>
      </c>
      <c r="I608" s="4">
        <v>35603</v>
      </c>
      <c r="S608" s="4">
        <v>44774</v>
      </c>
      <c r="U608" t="s">
        <v>48</v>
      </c>
      <c r="W608" s="4">
        <v>44774</v>
      </c>
      <c r="X608" s="4">
        <v>44774</v>
      </c>
      <c r="AB608" t="s">
        <v>96</v>
      </c>
      <c r="AC608" t="s">
        <v>55</v>
      </c>
      <c r="AD608" t="s">
        <v>51</v>
      </c>
      <c r="AE608" t="s">
        <v>51</v>
      </c>
      <c r="AF608" t="s">
        <v>88</v>
      </c>
      <c r="AI608" t="s">
        <v>68</v>
      </c>
      <c r="AJ608">
        <v>151.66999999999999</v>
      </c>
      <c r="AK608">
        <v>1854.98</v>
      </c>
      <c r="AL608">
        <v>12.23</v>
      </c>
      <c r="AM608">
        <v>2595.46</v>
      </c>
      <c r="AN608">
        <v>3406.82</v>
      </c>
      <c r="AO608" s="3">
        <f>IF(Base[[#This Row],[Société]]="","",IF(Base[[#This Row],[Date ancienneté]]="",DATEDIF($S608,'Tableau de bord_Effectif'!$A$29,"Y"),DATEDIF($T608,'Tableau de bord_Effectif'!$A$29,"Y")))</f>
        <v>1</v>
      </c>
      <c r="AP608" s="2" t="str">
        <f>IF(Base[[#This Row],[Société]]="","",IF($AO608&gt;35,"6 - Plus de 35 ans",IF($AO608&gt;25,"5 - De 26 à 35 ans",IF($AO608&gt;15,"4 - De 16 à 25 ans",IF($AO608&gt;5,"3 - De 6 à 15 ans",IF($AQ608&gt;0,"2 - De 1 à 5 ans","1 - Moins d'1 an"))))))</f>
        <v>2 - De 1 à 5 ans</v>
      </c>
      <c r="AQ608" s="3">
        <f>IF($A608="","",DATEDIF($I608,'Tableau de bord_Effectif'!$A$29,"Y"))</f>
        <v>27</v>
      </c>
      <c r="AR608" s="2" t="str">
        <f>IF(Base[[#This Row],[Société]]="","",IF($AQ608&gt;55,"6 - Plus de 55 ans",IF($AQ608&gt;45,"5 - De 46 à 55 ans",IF($AQ608&gt;35,"4 - De 36 à 45 ans",IF($AQ608&gt;25,"3 - De 26 à 35 ans",IF($AQ608&gt;17,"2 - De 18 à 25 ans","1 - Moins de 18 ans"))))))</f>
        <v>3 - De 26 à 35 ans</v>
      </c>
      <c r="AS608" s="3">
        <f t="shared" si="9"/>
        <v>1</v>
      </c>
      <c r="AT608" s="3">
        <f>IF(Base[[#This Row],[Société]]="","",YEAR(Base[[#This Row],[Période]]))</f>
        <v>2024</v>
      </c>
      <c r="AU608" s="3">
        <f>IF(A608="","",MONTH(Base[[#This Row],[Période]]))</f>
        <v>6</v>
      </c>
    </row>
    <row r="609" spans="1:47" x14ac:dyDescent="0.25">
      <c r="A609" t="s">
        <v>322</v>
      </c>
      <c r="B609">
        <v>203</v>
      </c>
      <c r="C609" t="s">
        <v>45</v>
      </c>
      <c r="D609" t="s">
        <v>220</v>
      </c>
      <c r="E609" t="str">
        <f>CONCATENATE("Pré",Base[[#This Row],[Nom]])</f>
        <v>PréNom26</v>
      </c>
      <c r="F609" s="4">
        <v>45444</v>
      </c>
      <c r="G609" t="s">
        <v>46</v>
      </c>
      <c r="H609" t="s">
        <v>47</v>
      </c>
      <c r="I609" s="4">
        <v>35830</v>
      </c>
      <c r="S609" s="4">
        <v>44621</v>
      </c>
      <c r="U609" t="s">
        <v>48</v>
      </c>
      <c r="W609" s="4">
        <v>44621</v>
      </c>
      <c r="X609" s="4">
        <v>44621</v>
      </c>
      <c r="AB609" t="s">
        <v>92</v>
      </c>
      <c r="AC609" t="s">
        <v>55</v>
      </c>
      <c r="AD609" t="s">
        <v>51</v>
      </c>
      <c r="AE609" t="s">
        <v>51</v>
      </c>
      <c r="AF609" t="s">
        <v>56</v>
      </c>
      <c r="AI609" t="s">
        <v>68</v>
      </c>
      <c r="AJ609">
        <v>151.66999999999999</v>
      </c>
      <c r="AK609">
        <v>1792.56</v>
      </c>
      <c r="AL609">
        <v>11.82</v>
      </c>
      <c r="AM609">
        <v>2322.84</v>
      </c>
      <c r="AN609">
        <v>2882.54</v>
      </c>
      <c r="AO609" s="3">
        <f>IF(Base[[#This Row],[Société]]="","",IF(Base[[#This Row],[Date ancienneté]]="",DATEDIF($S609,'Tableau de bord_Effectif'!$A$29,"Y"),DATEDIF($T609,'Tableau de bord_Effectif'!$A$29,"Y")))</f>
        <v>2</v>
      </c>
      <c r="AP609" s="2" t="str">
        <f>IF(Base[[#This Row],[Société]]="","",IF($AO609&gt;35,"6 - Plus de 35 ans",IF($AO609&gt;25,"5 - De 26 à 35 ans",IF($AO609&gt;15,"4 - De 16 à 25 ans",IF($AO609&gt;5,"3 - De 6 à 15 ans",IF($AQ609&gt;0,"2 - De 1 à 5 ans","1 - Moins d'1 an"))))))</f>
        <v>2 - De 1 à 5 ans</v>
      </c>
      <c r="AQ609" s="3">
        <f>IF($A609="","",DATEDIF($I609,'Tableau de bord_Effectif'!$A$29,"Y"))</f>
        <v>26</v>
      </c>
      <c r="AR609" s="2" t="str">
        <f>IF(Base[[#This Row],[Société]]="","",IF($AQ609&gt;55,"6 - Plus de 55 ans",IF($AQ609&gt;45,"5 - De 46 à 55 ans",IF($AQ609&gt;35,"4 - De 36 à 45 ans",IF($AQ609&gt;25,"3 - De 26 à 35 ans",IF($AQ609&gt;17,"2 - De 18 à 25 ans","1 - Moins de 18 ans"))))))</f>
        <v>3 - De 26 à 35 ans</v>
      </c>
      <c r="AS609" s="3">
        <f t="shared" si="9"/>
        <v>1</v>
      </c>
      <c r="AT609" s="3">
        <f>IF(Base[[#This Row],[Société]]="","",YEAR(Base[[#This Row],[Période]]))</f>
        <v>2024</v>
      </c>
      <c r="AU609" s="3">
        <f>IF(A609="","",MONTH(Base[[#This Row],[Période]]))</f>
        <v>6</v>
      </c>
    </row>
    <row r="610" spans="1:47" x14ac:dyDescent="0.25">
      <c r="A610" t="s">
        <v>322</v>
      </c>
      <c r="B610">
        <v>209</v>
      </c>
      <c r="C610" t="s">
        <v>45</v>
      </c>
      <c r="D610" t="s">
        <v>221</v>
      </c>
      <c r="E610" t="str">
        <f>CONCATENATE("Pré",Base[[#This Row],[Nom]])</f>
        <v>PréNom27</v>
      </c>
      <c r="F610" s="4">
        <v>45444</v>
      </c>
      <c r="G610" t="s">
        <v>46</v>
      </c>
      <c r="H610" t="s">
        <v>47</v>
      </c>
      <c r="I610" s="4">
        <v>32434</v>
      </c>
      <c r="S610" s="4">
        <v>44685</v>
      </c>
      <c r="U610" t="s">
        <v>48</v>
      </c>
      <c r="W610" s="4">
        <v>44849</v>
      </c>
      <c r="X610" s="4">
        <v>44849</v>
      </c>
      <c r="AB610" t="s">
        <v>92</v>
      </c>
      <c r="AC610" t="s">
        <v>55</v>
      </c>
      <c r="AD610" t="s">
        <v>51</v>
      </c>
      <c r="AE610" t="s">
        <v>51</v>
      </c>
      <c r="AF610" t="s">
        <v>64</v>
      </c>
      <c r="AI610" t="s">
        <v>68</v>
      </c>
      <c r="AJ610">
        <v>151.66999999999999</v>
      </c>
      <c r="AK610">
        <v>1786.67</v>
      </c>
      <c r="AL610">
        <v>11.78</v>
      </c>
      <c r="AM610">
        <v>2033.11</v>
      </c>
      <c r="AN610">
        <v>2522.42</v>
      </c>
      <c r="AO610" s="3">
        <f>IF(Base[[#This Row],[Société]]="","",IF(Base[[#This Row],[Date ancienneté]]="",DATEDIF($S610,'Tableau de bord_Effectif'!$A$29,"Y"),DATEDIF($T610,'Tableau de bord_Effectif'!$A$29,"Y")))</f>
        <v>2</v>
      </c>
      <c r="AP610" s="2" t="str">
        <f>IF(Base[[#This Row],[Société]]="","",IF($AO610&gt;35,"6 - Plus de 35 ans",IF($AO610&gt;25,"5 - De 26 à 35 ans",IF($AO610&gt;15,"4 - De 16 à 25 ans",IF($AO610&gt;5,"3 - De 6 à 15 ans",IF($AQ610&gt;0,"2 - De 1 à 5 ans","1 - Moins d'1 an"))))))</f>
        <v>2 - De 1 à 5 ans</v>
      </c>
      <c r="AQ610" s="3">
        <f>IF($A610="","",DATEDIF($I610,'Tableau de bord_Effectif'!$A$29,"Y"))</f>
        <v>35</v>
      </c>
      <c r="AR610" s="2" t="str">
        <f>IF(Base[[#This Row],[Société]]="","",IF($AQ610&gt;55,"6 - Plus de 55 ans",IF($AQ610&gt;45,"5 - De 46 à 55 ans",IF($AQ610&gt;35,"4 - De 36 à 45 ans",IF($AQ610&gt;25,"3 - De 26 à 35 ans",IF($AQ610&gt;17,"2 - De 18 à 25 ans","1 - Moins de 18 ans"))))))</f>
        <v>3 - De 26 à 35 ans</v>
      </c>
      <c r="AS610" s="3">
        <f t="shared" si="9"/>
        <v>1</v>
      </c>
      <c r="AT610" s="3">
        <f>IF(Base[[#This Row],[Société]]="","",YEAR(Base[[#This Row],[Période]]))</f>
        <v>2024</v>
      </c>
      <c r="AU610" s="3">
        <f>IF(A610="","",MONTH(Base[[#This Row],[Période]]))</f>
        <v>6</v>
      </c>
    </row>
    <row r="611" spans="1:47" x14ac:dyDescent="0.25">
      <c r="A611" t="s">
        <v>322</v>
      </c>
      <c r="B611">
        <v>117</v>
      </c>
      <c r="C611" t="s">
        <v>45</v>
      </c>
      <c r="D611" t="s">
        <v>222</v>
      </c>
      <c r="E611" t="str">
        <f>CONCATENATE("Pré",Base[[#This Row],[Nom]])</f>
        <v>PréNom28</v>
      </c>
      <c r="F611" s="4">
        <v>45444</v>
      </c>
      <c r="G611" t="s">
        <v>46</v>
      </c>
      <c r="H611" t="s">
        <v>47</v>
      </c>
      <c r="I611" s="4">
        <v>25643</v>
      </c>
      <c r="S611" s="4">
        <v>42744</v>
      </c>
      <c r="T611" s="4">
        <v>42744</v>
      </c>
      <c r="U611" t="s">
        <v>48</v>
      </c>
      <c r="X611" s="4">
        <v>43288</v>
      </c>
      <c r="AB611" t="s">
        <v>97</v>
      </c>
      <c r="AC611" t="s">
        <v>55</v>
      </c>
      <c r="AD611" t="s">
        <v>51</v>
      </c>
      <c r="AE611" t="s">
        <v>51</v>
      </c>
      <c r="AF611" t="s">
        <v>56</v>
      </c>
      <c r="AI611" t="s">
        <v>68</v>
      </c>
      <c r="AJ611">
        <v>151.66999999999999</v>
      </c>
      <c r="AK611">
        <v>1792.56</v>
      </c>
      <c r="AL611">
        <v>11.82</v>
      </c>
      <c r="AM611">
        <v>2189.9899999999998</v>
      </c>
      <c r="AN611">
        <v>2755.93</v>
      </c>
      <c r="AO611" s="3">
        <f>IF(Base[[#This Row],[Société]]="","",IF(Base[[#This Row],[Date ancienneté]]="",DATEDIF($S611,'Tableau de bord_Effectif'!$A$29,"Y"),DATEDIF($T611,'Tableau de bord_Effectif'!$A$29,"Y")))</f>
        <v>7</v>
      </c>
      <c r="AP611" s="2" t="str">
        <f>IF(Base[[#This Row],[Société]]="","",IF($AO611&gt;35,"6 - Plus de 35 ans",IF($AO611&gt;25,"5 - De 26 à 35 ans",IF($AO611&gt;15,"4 - De 16 à 25 ans",IF($AO611&gt;5,"3 - De 6 à 15 ans",IF($AQ611&gt;0,"2 - De 1 à 5 ans","1 - Moins d'1 an"))))))</f>
        <v>3 - De 6 à 15 ans</v>
      </c>
      <c r="AQ611" s="3">
        <f>IF($A611="","",DATEDIF($I611,'Tableau de bord_Effectif'!$A$29,"Y"))</f>
        <v>54</v>
      </c>
      <c r="AR611" s="2" t="str">
        <f>IF(Base[[#This Row],[Société]]="","",IF($AQ611&gt;55,"6 - Plus de 55 ans",IF($AQ611&gt;45,"5 - De 46 à 55 ans",IF($AQ611&gt;35,"4 - De 36 à 45 ans",IF($AQ611&gt;25,"3 - De 26 à 35 ans",IF($AQ611&gt;17,"2 - De 18 à 25 ans","1 - Moins de 18 ans"))))))</f>
        <v>5 - De 46 à 55 ans</v>
      </c>
      <c r="AS611" s="3">
        <f t="shared" si="9"/>
        <v>1</v>
      </c>
      <c r="AT611" s="3">
        <f>IF(Base[[#This Row],[Société]]="","",YEAR(Base[[#This Row],[Période]]))</f>
        <v>2024</v>
      </c>
      <c r="AU611" s="3">
        <f>IF(A611="","",MONTH(Base[[#This Row],[Période]]))</f>
        <v>6</v>
      </c>
    </row>
    <row r="612" spans="1:47" x14ac:dyDescent="0.25">
      <c r="A612" t="s">
        <v>322</v>
      </c>
      <c r="B612">
        <v>210</v>
      </c>
      <c r="C612" t="s">
        <v>45</v>
      </c>
      <c r="D612" t="s">
        <v>223</v>
      </c>
      <c r="E612" t="str">
        <f>CONCATENATE("Pré",Base[[#This Row],[Nom]])</f>
        <v>PréNom29</v>
      </c>
      <c r="F612" s="4">
        <v>45444</v>
      </c>
      <c r="G612" t="s">
        <v>46</v>
      </c>
      <c r="H612" t="s">
        <v>47</v>
      </c>
      <c r="I612" s="4">
        <v>36573</v>
      </c>
      <c r="S612" s="4">
        <v>44690</v>
      </c>
      <c r="T612" s="4">
        <v>44690</v>
      </c>
      <c r="U612" t="s">
        <v>48</v>
      </c>
      <c r="W612" s="4">
        <v>44690</v>
      </c>
      <c r="X612" s="4">
        <v>45234</v>
      </c>
      <c r="AB612" t="s">
        <v>92</v>
      </c>
      <c r="AC612" t="s">
        <v>55</v>
      </c>
      <c r="AD612" t="s">
        <v>51</v>
      </c>
      <c r="AE612" t="s">
        <v>51</v>
      </c>
      <c r="AF612" t="s">
        <v>64</v>
      </c>
      <c r="AI612" t="s">
        <v>68</v>
      </c>
      <c r="AJ612">
        <v>151.66999999999999</v>
      </c>
      <c r="AK612">
        <v>1786.67</v>
      </c>
      <c r="AL612">
        <v>11.78</v>
      </c>
      <c r="AM612">
        <v>2163.98</v>
      </c>
      <c r="AN612">
        <v>2653.19</v>
      </c>
      <c r="AO612" s="3">
        <f>IF(Base[[#This Row],[Société]]="","",IF(Base[[#This Row],[Date ancienneté]]="",DATEDIF($S612,'Tableau de bord_Effectif'!$A$29,"Y"),DATEDIF($T612,'Tableau de bord_Effectif'!$A$29,"Y")))</f>
        <v>2</v>
      </c>
      <c r="AP612" s="2" t="str">
        <f>IF(Base[[#This Row],[Société]]="","",IF($AO612&gt;35,"6 - Plus de 35 ans",IF($AO612&gt;25,"5 - De 26 à 35 ans",IF($AO612&gt;15,"4 - De 16 à 25 ans",IF($AO612&gt;5,"3 - De 6 à 15 ans",IF($AQ612&gt;0,"2 - De 1 à 5 ans","1 - Moins d'1 an"))))))</f>
        <v>2 - De 1 à 5 ans</v>
      </c>
      <c r="AQ612" s="3">
        <f>IF($A612="","",DATEDIF($I612,'Tableau de bord_Effectif'!$A$29,"Y"))</f>
        <v>24</v>
      </c>
      <c r="AR612" s="2" t="str">
        <f>IF(Base[[#This Row],[Société]]="","",IF($AQ612&gt;55,"6 - Plus de 55 ans",IF($AQ612&gt;45,"5 - De 46 à 55 ans",IF($AQ612&gt;35,"4 - De 36 à 45 ans",IF($AQ612&gt;25,"3 - De 26 à 35 ans",IF($AQ612&gt;17,"2 - De 18 à 25 ans","1 - Moins de 18 ans"))))))</f>
        <v>2 - De 18 à 25 ans</v>
      </c>
      <c r="AS612" s="3">
        <f t="shared" si="9"/>
        <v>1</v>
      </c>
      <c r="AT612" s="3">
        <f>IF(Base[[#This Row],[Société]]="","",YEAR(Base[[#This Row],[Période]]))</f>
        <v>2024</v>
      </c>
      <c r="AU612" s="3">
        <f>IF(A612="","",MONTH(Base[[#This Row],[Période]]))</f>
        <v>6</v>
      </c>
    </row>
    <row r="613" spans="1:47" x14ac:dyDescent="0.25">
      <c r="A613" t="s">
        <v>322</v>
      </c>
      <c r="B613">
        <v>82</v>
      </c>
      <c r="C613" t="s">
        <v>45</v>
      </c>
      <c r="D613" t="s">
        <v>224</v>
      </c>
      <c r="E613" t="str">
        <f>CONCATENATE("Pré",Base[[#This Row],[Nom]])</f>
        <v>PréNom30</v>
      </c>
      <c r="F613" s="4">
        <v>45444</v>
      </c>
      <c r="G613" t="s">
        <v>46</v>
      </c>
      <c r="H613" t="s">
        <v>77</v>
      </c>
      <c r="I613" s="4">
        <v>35163</v>
      </c>
      <c r="S613" s="4">
        <v>41883</v>
      </c>
      <c r="T613" s="4">
        <v>41883</v>
      </c>
      <c r="U613" t="s">
        <v>48</v>
      </c>
      <c r="W613" s="4">
        <v>43889</v>
      </c>
      <c r="X613" s="4">
        <v>43889</v>
      </c>
      <c r="AB613" t="s">
        <v>95</v>
      </c>
      <c r="AC613" t="s">
        <v>55</v>
      </c>
      <c r="AD613" t="s">
        <v>51</v>
      </c>
      <c r="AE613" t="s">
        <v>51</v>
      </c>
      <c r="AF613" t="s">
        <v>63</v>
      </c>
      <c r="AI613" t="s">
        <v>68</v>
      </c>
      <c r="AJ613">
        <v>151.66999999999999</v>
      </c>
      <c r="AK613">
        <v>1810.39</v>
      </c>
      <c r="AL613">
        <v>11.94</v>
      </c>
      <c r="AM613">
        <v>2328.04</v>
      </c>
      <c r="AN613">
        <v>3033.59</v>
      </c>
      <c r="AO613" s="3">
        <f>IF(Base[[#This Row],[Société]]="","",IF(Base[[#This Row],[Date ancienneté]]="",DATEDIF($S613,'Tableau de bord_Effectif'!$A$29,"Y"),DATEDIF($T613,'Tableau de bord_Effectif'!$A$29,"Y")))</f>
        <v>9</v>
      </c>
      <c r="AP613" s="2" t="str">
        <f>IF(Base[[#This Row],[Société]]="","",IF($AO613&gt;35,"6 - Plus de 35 ans",IF($AO613&gt;25,"5 - De 26 à 35 ans",IF($AO613&gt;15,"4 - De 16 à 25 ans",IF($AO613&gt;5,"3 - De 6 à 15 ans",IF($AQ613&gt;0,"2 - De 1 à 5 ans","1 - Moins d'1 an"))))))</f>
        <v>3 - De 6 à 15 ans</v>
      </c>
      <c r="AQ613" s="3">
        <f>IF($A613="","",DATEDIF($I613,'Tableau de bord_Effectif'!$A$29,"Y"))</f>
        <v>28</v>
      </c>
      <c r="AR613" s="2" t="str">
        <f>IF(Base[[#This Row],[Société]]="","",IF($AQ613&gt;55,"6 - Plus de 55 ans",IF($AQ613&gt;45,"5 - De 46 à 55 ans",IF($AQ613&gt;35,"4 - De 36 à 45 ans",IF($AQ613&gt;25,"3 - De 26 à 35 ans",IF($AQ613&gt;17,"2 - De 18 à 25 ans","1 - Moins de 18 ans"))))))</f>
        <v>3 - De 26 à 35 ans</v>
      </c>
      <c r="AS613" s="3">
        <f t="shared" si="9"/>
        <v>1</v>
      </c>
      <c r="AT613" s="3">
        <f>IF(Base[[#This Row],[Société]]="","",YEAR(Base[[#This Row],[Période]]))</f>
        <v>2024</v>
      </c>
      <c r="AU613" s="3">
        <f>IF(A613="","",MONTH(Base[[#This Row],[Période]]))</f>
        <v>6</v>
      </c>
    </row>
    <row r="614" spans="1:47" x14ac:dyDescent="0.25">
      <c r="A614" t="s">
        <v>322</v>
      </c>
      <c r="B614">
        <v>51</v>
      </c>
      <c r="C614" t="s">
        <v>45</v>
      </c>
      <c r="D614" t="s">
        <v>225</v>
      </c>
      <c r="E614" t="str">
        <f>CONCATENATE("Pré",Base[[#This Row],[Nom]])</f>
        <v>PréNom31</v>
      </c>
      <c r="F614" s="4">
        <v>45444</v>
      </c>
      <c r="G614" t="s">
        <v>46</v>
      </c>
      <c r="H614" t="s">
        <v>83</v>
      </c>
      <c r="I614" s="4">
        <v>25248</v>
      </c>
      <c r="S614" s="4">
        <v>37655</v>
      </c>
      <c r="T614" s="4">
        <v>32835</v>
      </c>
      <c r="U614" t="s">
        <v>48</v>
      </c>
      <c r="W614" s="4">
        <v>37655</v>
      </c>
      <c r="X614" s="4">
        <v>37655</v>
      </c>
      <c r="AB614" t="s">
        <v>98</v>
      </c>
      <c r="AC614" t="s">
        <v>55</v>
      </c>
      <c r="AD614" t="s">
        <v>51</v>
      </c>
      <c r="AE614" t="s">
        <v>51</v>
      </c>
      <c r="AF614" t="s">
        <v>66</v>
      </c>
      <c r="AI614" t="s">
        <v>68</v>
      </c>
      <c r="AJ614">
        <v>151.66999999999999</v>
      </c>
      <c r="AK614">
        <v>1908.49</v>
      </c>
      <c r="AL614">
        <v>12.58</v>
      </c>
      <c r="AM614">
        <v>2356.3000000000002</v>
      </c>
      <c r="AN614">
        <v>3101.53</v>
      </c>
      <c r="AO614" s="3">
        <f>IF(Base[[#This Row],[Société]]="","",IF(Base[[#This Row],[Date ancienneté]]="",DATEDIF($S614,'Tableau de bord_Effectif'!$A$29,"Y"),DATEDIF($T614,'Tableau de bord_Effectif'!$A$29,"Y")))</f>
        <v>34</v>
      </c>
      <c r="AP614" s="2" t="str">
        <f>IF(Base[[#This Row],[Société]]="","",IF($AO614&gt;35,"6 - Plus de 35 ans",IF($AO614&gt;25,"5 - De 26 à 35 ans",IF($AO614&gt;15,"4 - De 16 à 25 ans",IF($AO614&gt;5,"3 - De 6 à 15 ans",IF($AQ614&gt;0,"2 - De 1 à 5 ans","1 - Moins d'1 an"))))))</f>
        <v>5 - De 26 à 35 ans</v>
      </c>
      <c r="AQ614" s="3">
        <f>IF($A614="","",DATEDIF($I614,'Tableau de bord_Effectif'!$A$29,"Y"))</f>
        <v>55</v>
      </c>
      <c r="AR614" s="2" t="str">
        <f>IF(Base[[#This Row],[Société]]="","",IF($AQ614&gt;55,"6 - Plus de 55 ans",IF($AQ614&gt;45,"5 - De 46 à 55 ans",IF($AQ614&gt;35,"4 - De 36 à 45 ans",IF($AQ614&gt;25,"3 - De 26 à 35 ans",IF($AQ614&gt;17,"2 - De 18 à 25 ans","1 - Moins de 18 ans"))))))</f>
        <v>5 - De 46 à 55 ans</v>
      </c>
      <c r="AS614" s="3">
        <f t="shared" si="9"/>
        <v>1</v>
      </c>
      <c r="AT614" s="3">
        <f>IF(Base[[#This Row],[Société]]="","",YEAR(Base[[#This Row],[Période]]))</f>
        <v>2024</v>
      </c>
      <c r="AU614" s="3">
        <f>IF(A614="","",MONTH(Base[[#This Row],[Période]]))</f>
        <v>6</v>
      </c>
    </row>
    <row r="615" spans="1:47" x14ac:dyDescent="0.25">
      <c r="A615" t="s">
        <v>322</v>
      </c>
      <c r="B615">
        <v>166</v>
      </c>
      <c r="C615" t="s">
        <v>45</v>
      </c>
      <c r="D615" t="s">
        <v>226</v>
      </c>
      <c r="E615" t="str">
        <f>CONCATENATE("Pré",Base[[#This Row],[Nom]])</f>
        <v>PréNom32</v>
      </c>
      <c r="F615" s="4">
        <v>45444</v>
      </c>
      <c r="G615" t="s">
        <v>46</v>
      </c>
      <c r="H615" t="s">
        <v>77</v>
      </c>
      <c r="I615" s="4">
        <v>34117</v>
      </c>
      <c r="S615" s="4">
        <v>44060</v>
      </c>
      <c r="T615" s="4">
        <v>44060</v>
      </c>
      <c r="U615" t="s">
        <v>48</v>
      </c>
      <c r="W615" s="4">
        <v>44060</v>
      </c>
      <c r="X615" s="4">
        <v>44060</v>
      </c>
      <c r="AB615" t="s">
        <v>99</v>
      </c>
      <c r="AC615" t="s">
        <v>70</v>
      </c>
      <c r="AD615" t="s">
        <v>70</v>
      </c>
      <c r="AE615" t="s">
        <v>70</v>
      </c>
      <c r="AF615" t="s">
        <v>81</v>
      </c>
      <c r="AI615" t="s">
        <v>100</v>
      </c>
      <c r="AJ615">
        <v>151.66999999999999</v>
      </c>
      <c r="AK615">
        <v>3567.25</v>
      </c>
      <c r="AL615">
        <v>23.52</v>
      </c>
      <c r="AM615">
        <v>3598.96</v>
      </c>
      <c r="AN615">
        <v>5392.72</v>
      </c>
      <c r="AO615" s="3">
        <f>IF(Base[[#This Row],[Société]]="","",IF(Base[[#This Row],[Date ancienneté]]="",DATEDIF($S615,'Tableau de bord_Effectif'!$A$29,"Y"),DATEDIF($T615,'Tableau de bord_Effectif'!$A$29,"Y")))</f>
        <v>3</v>
      </c>
      <c r="AP615" s="2" t="str">
        <f>IF(Base[[#This Row],[Société]]="","",IF($AO615&gt;35,"6 - Plus de 35 ans",IF($AO615&gt;25,"5 - De 26 à 35 ans",IF($AO615&gt;15,"4 - De 16 à 25 ans",IF($AO615&gt;5,"3 - De 6 à 15 ans",IF($AQ615&gt;0,"2 - De 1 à 5 ans","1 - Moins d'1 an"))))))</f>
        <v>2 - De 1 à 5 ans</v>
      </c>
      <c r="AQ615" s="3">
        <f>IF($A615="","",DATEDIF($I615,'Tableau de bord_Effectif'!$A$29,"Y"))</f>
        <v>31</v>
      </c>
      <c r="AR615" s="2" t="str">
        <f>IF(Base[[#This Row],[Société]]="","",IF($AQ615&gt;55,"6 - Plus de 55 ans",IF($AQ615&gt;45,"5 - De 46 à 55 ans",IF($AQ615&gt;35,"4 - De 36 à 45 ans",IF($AQ615&gt;25,"3 - De 26 à 35 ans",IF($AQ615&gt;17,"2 - De 18 à 25 ans","1 - Moins de 18 ans"))))))</f>
        <v>3 - De 26 à 35 ans</v>
      </c>
      <c r="AS615" s="3">
        <f t="shared" si="9"/>
        <v>1</v>
      </c>
      <c r="AT615" s="3">
        <f>IF(Base[[#This Row],[Société]]="","",YEAR(Base[[#This Row],[Période]]))</f>
        <v>2024</v>
      </c>
      <c r="AU615" s="3">
        <f>IF(A615="","",MONTH(Base[[#This Row],[Période]]))</f>
        <v>6</v>
      </c>
    </row>
    <row r="616" spans="1:47" x14ac:dyDescent="0.25">
      <c r="A616" t="s">
        <v>322</v>
      </c>
      <c r="B616">
        <v>137</v>
      </c>
      <c r="C616" t="s">
        <v>45</v>
      </c>
      <c r="D616" t="s">
        <v>227</v>
      </c>
      <c r="E616" t="str">
        <f>CONCATENATE("Pré",Base[[#This Row],[Nom]])</f>
        <v>PréNom33</v>
      </c>
      <c r="F616" s="4">
        <v>45444</v>
      </c>
      <c r="G616" t="s">
        <v>46</v>
      </c>
      <c r="H616" t="s">
        <v>47</v>
      </c>
      <c r="I616" s="4">
        <v>36510</v>
      </c>
      <c r="S616" s="4">
        <v>43123</v>
      </c>
      <c r="T616" s="4">
        <v>43123</v>
      </c>
      <c r="U616" t="s">
        <v>48</v>
      </c>
      <c r="X616" s="4">
        <v>43123</v>
      </c>
      <c r="AB616" t="s">
        <v>101</v>
      </c>
      <c r="AC616" t="s">
        <v>55</v>
      </c>
      <c r="AD616" t="s">
        <v>51</v>
      </c>
      <c r="AE616" t="s">
        <v>51</v>
      </c>
      <c r="AF616" t="s">
        <v>88</v>
      </c>
      <c r="AI616" t="s">
        <v>68</v>
      </c>
      <c r="AJ616">
        <v>151.66999999999999</v>
      </c>
      <c r="AK616">
        <v>1854.98</v>
      </c>
      <c r="AL616">
        <v>12.23</v>
      </c>
      <c r="AM616">
        <v>2141.7800000000002</v>
      </c>
      <c r="AN616">
        <v>2655.89</v>
      </c>
      <c r="AO616" s="3">
        <f>IF(Base[[#This Row],[Société]]="","",IF(Base[[#This Row],[Date ancienneté]]="",DATEDIF($S616,'Tableau de bord_Effectif'!$A$29,"Y"),DATEDIF($T616,'Tableau de bord_Effectif'!$A$29,"Y")))</f>
        <v>6</v>
      </c>
      <c r="AP616" s="2" t="str">
        <f>IF(Base[[#This Row],[Société]]="","",IF($AO616&gt;35,"6 - Plus de 35 ans",IF($AO616&gt;25,"5 - De 26 à 35 ans",IF($AO616&gt;15,"4 - De 16 à 25 ans",IF($AO616&gt;5,"3 - De 6 à 15 ans",IF($AQ616&gt;0,"2 - De 1 à 5 ans","1 - Moins d'1 an"))))))</f>
        <v>3 - De 6 à 15 ans</v>
      </c>
      <c r="AQ616" s="3">
        <f>IF($A616="","",DATEDIF($I616,'Tableau de bord_Effectif'!$A$29,"Y"))</f>
        <v>24</v>
      </c>
      <c r="AR616" s="2" t="str">
        <f>IF(Base[[#This Row],[Société]]="","",IF($AQ616&gt;55,"6 - Plus de 55 ans",IF($AQ616&gt;45,"5 - De 46 à 55 ans",IF($AQ616&gt;35,"4 - De 36 à 45 ans",IF($AQ616&gt;25,"3 - De 26 à 35 ans",IF($AQ616&gt;17,"2 - De 18 à 25 ans","1 - Moins de 18 ans"))))))</f>
        <v>2 - De 18 à 25 ans</v>
      </c>
      <c r="AS616" s="3">
        <f t="shared" si="9"/>
        <v>1</v>
      </c>
      <c r="AT616" s="3">
        <f>IF(Base[[#This Row],[Société]]="","",YEAR(Base[[#This Row],[Période]]))</f>
        <v>2024</v>
      </c>
      <c r="AU616" s="3">
        <f>IF(A616="","",MONTH(Base[[#This Row],[Période]]))</f>
        <v>6</v>
      </c>
    </row>
    <row r="617" spans="1:47" x14ac:dyDescent="0.25">
      <c r="A617" t="s">
        <v>322</v>
      </c>
      <c r="B617">
        <v>70</v>
      </c>
      <c r="C617" t="s">
        <v>45</v>
      </c>
      <c r="D617" t="s">
        <v>228</v>
      </c>
      <c r="E617" t="str">
        <f>CONCATENATE("Pré",Base[[#This Row],[Nom]])</f>
        <v>PréNom34</v>
      </c>
      <c r="F617" s="4">
        <v>45444</v>
      </c>
      <c r="G617" t="s">
        <v>46</v>
      </c>
      <c r="H617" t="s">
        <v>94</v>
      </c>
      <c r="I617" s="4">
        <v>33224</v>
      </c>
      <c r="S617" s="4">
        <v>40392</v>
      </c>
      <c r="T617" s="4">
        <v>40392</v>
      </c>
      <c r="U617" t="s">
        <v>48</v>
      </c>
      <c r="X617" s="4">
        <v>41148</v>
      </c>
      <c r="AB617" t="s">
        <v>102</v>
      </c>
      <c r="AC617" t="s">
        <v>60</v>
      </c>
      <c r="AD617" t="s">
        <v>51</v>
      </c>
      <c r="AE617" t="s">
        <v>51</v>
      </c>
      <c r="AF617" t="s">
        <v>85</v>
      </c>
      <c r="AI617" t="s">
        <v>86</v>
      </c>
      <c r="AJ617">
        <v>151.66999999999999</v>
      </c>
      <c r="AK617">
        <v>2281.02</v>
      </c>
      <c r="AL617">
        <v>15.04</v>
      </c>
      <c r="AM617">
        <v>8833.94</v>
      </c>
      <c r="AN617">
        <v>13059.36</v>
      </c>
      <c r="AO617" s="3">
        <f>IF(Base[[#This Row],[Société]]="","",IF(Base[[#This Row],[Date ancienneté]]="",DATEDIF($S617,'Tableau de bord_Effectif'!$A$29,"Y"),DATEDIF($T617,'Tableau de bord_Effectif'!$A$29,"Y")))</f>
        <v>13</v>
      </c>
      <c r="AP617" s="2" t="str">
        <f>IF(Base[[#This Row],[Société]]="","",IF($AO617&gt;35,"6 - Plus de 35 ans",IF($AO617&gt;25,"5 - De 26 à 35 ans",IF($AO617&gt;15,"4 - De 16 à 25 ans",IF($AO617&gt;5,"3 - De 6 à 15 ans",IF($AQ617&gt;0,"2 - De 1 à 5 ans","1 - Moins d'1 an"))))))</f>
        <v>3 - De 6 à 15 ans</v>
      </c>
      <c r="AQ617" s="3">
        <f>IF($A617="","",DATEDIF($I617,'Tableau de bord_Effectif'!$A$29,"Y"))</f>
        <v>33</v>
      </c>
      <c r="AR617" s="2" t="str">
        <f>IF(Base[[#This Row],[Société]]="","",IF($AQ617&gt;55,"6 - Plus de 55 ans",IF($AQ617&gt;45,"5 - De 46 à 55 ans",IF($AQ617&gt;35,"4 - De 36 à 45 ans",IF($AQ617&gt;25,"3 - De 26 à 35 ans",IF($AQ617&gt;17,"2 - De 18 à 25 ans","1 - Moins de 18 ans"))))))</f>
        <v>3 - De 26 à 35 ans</v>
      </c>
      <c r="AS617" s="3">
        <f t="shared" si="9"/>
        <v>1</v>
      </c>
      <c r="AT617" s="3">
        <f>IF(Base[[#This Row],[Société]]="","",YEAR(Base[[#This Row],[Période]]))</f>
        <v>2024</v>
      </c>
      <c r="AU617" s="3">
        <f>IF(A617="","",MONTH(Base[[#This Row],[Période]]))</f>
        <v>6</v>
      </c>
    </row>
    <row r="618" spans="1:47" x14ac:dyDescent="0.25">
      <c r="A618" t="s">
        <v>322</v>
      </c>
      <c r="B618">
        <v>218</v>
      </c>
      <c r="C618" t="s">
        <v>45</v>
      </c>
      <c r="D618" t="s">
        <v>229</v>
      </c>
      <c r="E618" t="str">
        <f>CONCATENATE("Pré",Base[[#This Row],[Nom]])</f>
        <v>PréNom35</v>
      </c>
      <c r="F618" s="4">
        <v>45444</v>
      </c>
      <c r="G618" t="s">
        <v>46</v>
      </c>
      <c r="H618" t="s">
        <v>47</v>
      </c>
      <c r="I618" s="4">
        <v>38423</v>
      </c>
      <c r="S618" s="4">
        <v>44805</v>
      </c>
      <c r="U618" t="s">
        <v>78</v>
      </c>
      <c r="V618" t="s">
        <v>79</v>
      </c>
      <c r="W618" s="4">
        <v>44805</v>
      </c>
      <c r="X618" s="4">
        <v>44805</v>
      </c>
      <c r="Y618" s="4">
        <v>45535</v>
      </c>
      <c r="Z618">
        <v>81</v>
      </c>
      <c r="AB618" t="s">
        <v>103</v>
      </c>
      <c r="AC618" t="s">
        <v>79</v>
      </c>
      <c r="AD618" t="s">
        <v>104</v>
      </c>
      <c r="AE618" t="s">
        <v>51</v>
      </c>
      <c r="AI618" t="s">
        <v>68</v>
      </c>
      <c r="AJ618">
        <v>151.66999999999999</v>
      </c>
      <c r="AK618">
        <v>1183.8599999999999</v>
      </c>
      <c r="AL618">
        <v>7.81</v>
      </c>
      <c r="AM618">
        <v>1186.3399999999999</v>
      </c>
      <c r="AN618">
        <v>1403.7</v>
      </c>
      <c r="AO618" s="3">
        <f>IF(Base[[#This Row],[Société]]="","",IF(Base[[#This Row],[Date ancienneté]]="",DATEDIF($S618,'Tableau de bord_Effectif'!$A$29,"Y"),DATEDIF($T618,'Tableau de bord_Effectif'!$A$29,"Y")))</f>
        <v>1</v>
      </c>
      <c r="AP618" s="2" t="str">
        <f>IF(Base[[#This Row],[Société]]="","",IF($AO618&gt;35,"6 - Plus de 35 ans",IF($AO618&gt;25,"5 - De 26 à 35 ans",IF($AO618&gt;15,"4 - De 16 à 25 ans",IF($AO618&gt;5,"3 - De 6 à 15 ans",IF($AQ618&gt;0,"2 - De 1 à 5 ans","1 - Moins d'1 an"))))))</f>
        <v>2 - De 1 à 5 ans</v>
      </c>
      <c r="AQ618" s="3">
        <f>IF($A618="","",DATEDIF($I618,'Tableau de bord_Effectif'!$A$29,"Y"))</f>
        <v>19</v>
      </c>
      <c r="AR618" s="2" t="str">
        <f>IF(Base[[#This Row],[Société]]="","",IF($AQ618&gt;55,"6 - Plus de 55 ans",IF($AQ618&gt;45,"5 - De 46 à 55 ans",IF($AQ618&gt;35,"4 - De 36 à 45 ans",IF($AQ618&gt;25,"3 - De 26 à 35 ans",IF($AQ618&gt;17,"2 - De 18 à 25 ans","1 - Moins de 18 ans"))))))</f>
        <v>2 - De 18 à 25 ans</v>
      </c>
      <c r="AS618" s="3">
        <f t="shared" si="9"/>
        <v>1</v>
      </c>
      <c r="AT618" s="3">
        <f>IF(Base[[#This Row],[Société]]="","",YEAR(Base[[#This Row],[Période]]))</f>
        <v>2024</v>
      </c>
      <c r="AU618" s="3">
        <f>IF(A618="","",MONTH(Base[[#This Row],[Période]]))</f>
        <v>6</v>
      </c>
    </row>
    <row r="619" spans="1:47" x14ac:dyDescent="0.25">
      <c r="A619" t="s">
        <v>322</v>
      </c>
      <c r="B619">
        <v>254</v>
      </c>
      <c r="C619" t="s">
        <v>45</v>
      </c>
      <c r="D619" t="s">
        <v>230</v>
      </c>
      <c r="E619" t="str">
        <f>CONCATENATE("Pré",Base[[#This Row],[Nom]])</f>
        <v>PréNom36</v>
      </c>
      <c r="F619" s="4">
        <v>45444</v>
      </c>
      <c r="G619" t="s">
        <v>46</v>
      </c>
      <c r="H619" t="s">
        <v>47</v>
      </c>
      <c r="I619" s="4">
        <v>29860</v>
      </c>
      <c r="S619" s="4">
        <v>45384</v>
      </c>
      <c r="U619" t="s">
        <v>90</v>
      </c>
      <c r="V619" t="s">
        <v>91</v>
      </c>
      <c r="W619" s="4">
        <v>45384</v>
      </c>
      <c r="X619" s="4">
        <v>45384</v>
      </c>
      <c r="Y619" s="4">
        <v>45565</v>
      </c>
      <c r="Z619">
        <v>31</v>
      </c>
      <c r="AB619" t="s">
        <v>92</v>
      </c>
      <c r="AC619" t="s">
        <v>55</v>
      </c>
      <c r="AD619" t="s">
        <v>51</v>
      </c>
      <c r="AE619" t="s">
        <v>51</v>
      </c>
      <c r="AF619" t="s">
        <v>64</v>
      </c>
      <c r="AI619" t="s">
        <v>68</v>
      </c>
      <c r="AJ619">
        <v>151.66999999999999</v>
      </c>
      <c r="AK619">
        <v>1786.67</v>
      </c>
      <c r="AL619">
        <v>11.78</v>
      </c>
      <c r="AM619">
        <v>2112.44</v>
      </c>
      <c r="AN619">
        <v>2589.29</v>
      </c>
      <c r="AO619" s="3">
        <f>IF(Base[[#This Row],[Société]]="","",IF(Base[[#This Row],[Date ancienneté]]="",DATEDIF($S619,'Tableau de bord_Effectif'!$A$29,"Y"),DATEDIF($T619,'Tableau de bord_Effectif'!$A$29,"Y")))</f>
        <v>0</v>
      </c>
      <c r="AP619" s="2" t="str">
        <f>IF(Base[[#This Row],[Société]]="","",IF($AO619&gt;35,"6 - Plus de 35 ans",IF($AO619&gt;25,"5 - De 26 à 35 ans",IF($AO619&gt;15,"4 - De 16 à 25 ans",IF($AO619&gt;5,"3 - De 6 à 15 ans",IF($AQ619&gt;0,"2 - De 1 à 5 ans","1 - Moins d'1 an"))))))</f>
        <v>2 - De 1 à 5 ans</v>
      </c>
      <c r="AQ619" s="3">
        <f>IF($A619="","",DATEDIF($I619,'Tableau de bord_Effectif'!$A$29,"Y"))</f>
        <v>42</v>
      </c>
      <c r="AR619" s="2" t="str">
        <f>IF(Base[[#This Row],[Société]]="","",IF($AQ619&gt;55,"6 - Plus de 55 ans",IF($AQ619&gt;45,"5 - De 46 à 55 ans",IF($AQ619&gt;35,"4 - De 36 à 45 ans",IF($AQ619&gt;25,"3 - De 26 à 35 ans",IF($AQ619&gt;17,"2 - De 18 à 25 ans","1 - Moins de 18 ans"))))))</f>
        <v>4 - De 36 à 45 ans</v>
      </c>
      <c r="AS619" s="3">
        <f t="shared" si="9"/>
        <v>1</v>
      </c>
      <c r="AT619" s="3">
        <f>IF(Base[[#This Row],[Société]]="","",YEAR(Base[[#This Row],[Période]]))</f>
        <v>2024</v>
      </c>
      <c r="AU619" s="3">
        <f>IF(A619="","",MONTH(Base[[#This Row],[Période]]))</f>
        <v>6</v>
      </c>
    </row>
    <row r="620" spans="1:47" x14ac:dyDescent="0.25">
      <c r="A620" t="s">
        <v>322</v>
      </c>
      <c r="B620">
        <v>200</v>
      </c>
      <c r="C620" t="s">
        <v>45</v>
      </c>
      <c r="D620" t="s">
        <v>231</v>
      </c>
      <c r="E620" t="str">
        <f>CONCATENATE("Pré",Base[[#This Row],[Nom]])</f>
        <v>PréNom37</v>
      </c>
      <c r="F620" s="4">
        <v>45444</v>
      </c>
      <c r="G620" t="s">
        <v>46</v>
      </c>
      <c r="H620" t="s">
        <v>47</v>
      </c>
      <c r="I620" s="4">
        <v>33728</v>
      </c>
      <c r="S620" s="4">
        <v>44571</v>
      </c>
      <c r="U620" t="s">
        <v>48</v>
      </c>
      <c r="W620" s="4">
        <v>44571</v>
      </c>
      <c r="X620" s="4">
        <v>44571</v>
      </c>
      <c r="AB620" t="s">
        <v>95</v>
      </c>
      <c r="AC620" t="s">
        <v>55</v>
      </c>
      <c r="AD620" t="s">
        <v>51</v>
      </c>
      <c r="AE620" t="s">
        <v>51</v>
      </c>
      <c r="AF620" t="s">
        <v>63</v>
      </c>
      <c r="AI620" t="s">
        <v>68</v>
      </c>
      <c r="AJ620">
        <v>151.66999999999999</v>
      </c>
      <c r="AK620">
        <v>1810.39</v>
      </c>
      <c r="AL620">
        <v>11.94</v>
      </c>
      <c r="AM620">
        <v>2120.13</v>
      </c>
      <c r="AN620">
        <v>2654.83</v>
      </c>
      <c r="AO620" s="3">
        <f>IF(Base[[#This Row],[Société]]="","",IF(Base[[#This Row],[Date ancienneté]]="",DATEDIF($S620,'Tableau de bord_Effectif'!$A$29,"Y"),DATEDIF($T620,'Tableau de bord_Effectif'!$A$29,"Y")))</f>
        <v>2</v>
      </c>
      <c r="AP620" s="2" t="str">
        <f>IF(Base[[#This Row],[Société]]="","",IF($AO620&gt;35,"6 - Plus de 35 ans",IF($AO620&gt;25,"5 - De 26 à 35 ans",IF($AO620&gt;15,"4 - De 16 à 25 ans",IF($AO620&gt;5,"3 - De 6 à 15 ans",IF($AQ620&gt;0,"2 - De 1 à 5 ans","1 - Moins d'1 an"))))))</f>
        <v>2 - De 1 à 5 ans</v>
      </c>
      <c r="AQ620" s="3">
        <f>IF($A620="","",DATEDIF($I620,'Tableau de bord_Effectif'!$A$29,"Y"))</f>
        <v>32</v>
      </c>
      <c r="AR620" s="2" t="str">
        <f>IF(Base[[#This Row],[Société]]="","",IF($AQ620&gt;55,"6 - Plus de 55 ans",IF($AQ620&gt;45,"5 - De 46 à 55 ans",IF($AQ620&gt;35,"4 - De 36 à 45 ans",IF($AQ620&gt;25,"3 - De 26 à 35 ans",IF($AQ620&gt;17,"2 - De 18 à 25 ans","1 - Moins de 18 ans"))))))</f>
        <v>3 - De 26 à 35 ans</v>
      </c>
      <c r="AS620" s="3">
        <f t="shared" si="9"/>
        <v>1</v>
      </c>
      <c r="AT620" s="3">
        <f>IF(Base[[#This Row],[Société]]="","",YEAR(Base[[#This Row],[Période]]))</f>
        <v>2024</v>
      </c>
      <c r="AU620" s="3">
        <f>IF(A620="","",MONTH(Base[[#This Row],[Période]]))</f>
        <v>6</v>
      </c>
    </row>
    <row r="621" spans="1:47" x14ac:dyDescent="0.25">
      <c r="A621" t="s">
        <v>322</v>
      </c>
      <c r="B621">
        <v>131</v>
      </c>
      <c r="C621" t="s">
        <v>45</v>
      </c>
      <c r="D621" t="s">
        <v>232</v>
      </c>
      <c r="E621" t="str">
        <f>CONCATENATE("Pré",Base[[#This Row],[Nom]])</f>
        <v>PréNom38</v>
      </c>
      <c r="F621" s="4">
        <v>45444</v>
      </c>
      <c r="G621" t="s">
        <v>46</v>
      </c>
      <c r="H621" t="s">
        <v>47</v>
      </c>
      <c r="I621" s="4">
        <v>34215</v>
      </c>
      <c r="S621" s="4">
        <v>43031</v>
      </c>
      <c r="T621" s="4">
        <v>43031</v>
      </c>
      <c r="U621" t="s">
        <v>48</v>
      </c>
      <c r="X621" s="4">
        <v>43031</v>
      </c>
      <c r="AB621" t="s">
        <v>99</v>
      </c>
      <c r="AC621" t="s">
        <v>70</v>
      </c>
      <c r="AD621" t="s">
        <v>70</v>
      </c>
      <c r="AE621" t="s">
        <v>70</v>
      </c>
      <c r="AF621" t="s">
        <v>81</v>
      </c>
      <c r="AI621" t="s">
        <v>100</v>
      </c>
      <c r="AJ621">
        <v>151.66999999999999</v>
      </c>
      <c r="AK621">
        <v>3567.25</v>
      </c>
      <c r="AL621">
        <v>23.52</v>
      </c>
      <c r="AM621">
        <v>3577.63</v>
      </c>
      <c r="AN621">
        <v>5422.55</v>
      </c>
      <c r="AO621" s="3">
        <f>IF(Base[[#This Row],[Société]]="","",IF(Base[[#This Row],[Date ancienneté]]="",DATEDIF($S621,'Tableau de bord_Effectif'!$A$29,"Y"),DATEDIF($T621,'Tableau de bord_Effectif'!$A$29,"Y")))</f>
        <v>6</v>
      </c>
      <c r="AP621" s="2" t="str">
        <f>IF(Base[[#This Row],[Société]]="","",IF($AO621&gt;35,"6 - Plus de 35 ans",IF($AO621&gt;25,"5 - De 26 à 35 ans",IF($AO621&gt;15,"4 - De 16 à 25 ans",IF($AO621&gt;5,"3 - De 6 à 15 ans",IF($AQ621&gt;0,"2 - De 1 à 5 ans","1 - Moins d'1 an"))))))</f>
        <v>3 - De 6 à 15 ans</v>
      </c>
      <c r="AQ621" s="3">
        <f>IF($A621="","",DATEDIF($I621,'Tableau de bord_Effectif'!$A$29,"Y"))</f>
        <v>30</v>
      </c>
      <c r="AR621" s="2" t="str">
        <f>IF(Base[[#This Row],[Société]]="","",IF($AQ621&gt;55,"6 - Plus de 55 ans",IF($AQ621&gt;45,"5 - De 46 à 55 ans",IF($AQ621&gt;35,"4 - De 36 à 45 ans",IF($AQ621&gt;25,"3 - De 26 à 35 ans",IF($AQ621&gt;17,"2 - De 18 à 25 ans","1 - Moins de 18 ans"))))))</f>
        <v>3 - De 26 à 35 ans</v>
      </c>
      <c r="AS621" s="3">
        <f t="shared" si="9"/>
        <v>1</v>
      </c>
      <c r="AT621" s="3">
        <f>IF(Base[[#This Row],[Société]]="","",YEAR(Base[[#This Row],[Période]]))</f>
        <v>2024</v>
      </c>
      <c r="AU621" s="3">
        <f>IF(A621="","",MONTH(Base[[#This Row],[Période]]))</f>
        <v>6</v>
      </c>
    </row>
    <row r="622" spans="1:47" x14ac:dyDescent="0.25">
      <c r="A622" t="s">
        <v>322</v>
      </c>
      <c r="B622">
        <v>198</v>
      </c>
      <c r="C622" t="s">
        <v>45</v>
      </c>
      <c r="D622" t="s">
        <v>233</v>
      </c>
      <c r="E622" t="str">
        <f>CONCATENATE("Pré",Base[[#This Row],[Nom]])</f>
        <v>PréNom39</v>
      </c>
      <c r="F622" s="4">
        <v>45444</v>
      </c>
      <c r="G622" t="s">
        <v>46</v>
      </c>
      <c r="H622" t="s">
        <v>47</v>
      </c>
      <c r="I622" s="4">
        <v>32173</v>
      </c>
      <c r="S622" s="4">
        <v>44531</v>
      </c>
      <c r="U622" t="s">
        <v>48</v>
      </c>
      <c r="W622" s="4">
        <v>44531</v>
      </c>
      <c r="X622" s="4">
        <v>44531</v>
      </c>
      <c r="AB622" t="s">
        <v>92</v>
      </c>
      <c r="AC622" t="s">
        <v>55</v>
      </c>
      <c r="AD622" t="s">
        <v>51</v>
      </c>
      <c r="AE622" t="s">
        <v>51</v>
      </c>
      <c r="AF622" t="s">
        <v>64</v>
      </c>
      <c r="AI622" t="s">
        <v>68</v>
      </c>
      <c r="AJ622">
        <v>151.66999999999999</v>
      </c>
      <c r="AK622">
        <v>1786.67</v>
      </c>
      <c r="AL622">
        <v>11.78</v>
      </c>
      <c r="AM622">
        <v>2236.25</v>
      </c>
      <c r="AN622">
        <v>2777.51</v>
      </c>
      <c r="AO622" s="3">
        <f>IF(Base[[#This Row],[Société]]="","",IF(Base[[#This Row],[Date ancienneté]]="",DATEDIF($S622,'Tableau de bord_Effectif'!$A$29,"Y"),DATEDIF($T622,'Tableau de bord_Effectif'!$A$29,"Y")))</f>
        <v>2</v>
      </c>
      <c r="AP622" s="2" t="str">
        <f>IF(Base[[#This Row],[Société]]="","",IF($AO622&gt;35,"6 - Plus de 35 ans",IF($AO622&gt;25,"5 - De 26 à 35 ans",IF($AO622&gt;15,"4 - De 16 à 25 ans",IF($AO622&gt;5,"3 - De 6 à 15 ans",IF($AQ622&gt;0,"2 - De 1 à 5 ans","1 - Moins d'1 an"))))))</f>
        <v>2 - De 1 à 5 ans</v>
      </c>
      <c r="AQ622" s="3">
        <f>IF($A622="","",DATEDIF($I622,'Tableau de bord_Effectif'!$A$29,"Y"))</f>
        <v>36</v>
      </c>
      <c r="AR622" s="2" t="str">
        <f>IF(Base[[#This Row],[Société]]="","",IF($AQ622&gt;55,"6 - Plus de 55 ans",IF($AQ622&gt;45,"5 - De 46 à 55 ans",IF($AQ622&gt;35,"4 - De 36 à 45 ans",IF($AQ622&gt;25,"3 - De 26 à 35 ans",IF($AQ622&gt;17,"2 - De 18 à 25 ans","1 - Moins de 18 ans"))))))</f>
        <v>4 - De 36 à 45 ans</v>
      </c>
      <c r="AS622" s="3">
        <f t="shared" si="9"/>
        <v>1</v>
      </c>
      <c r="AT622" s="3">
        <f>IF(Base[[#This Row],[Société]]="","",YEAR(Base[[#This Row],[Période]]))</f>
        <v>2024</v>
      </c>
      <c r="AU622" s="3">
        <f>IF(A622="","",MONTH(Base[[#This Row],[Période]]))</f>
        <v>6</v>
      </c>
    </row>
    <row r="623" spans="1:47" x14ac:dyDescent="0.25">
      <c r="A623" t="s">
        <v>322</v>
      </c>
      <c r="B623">
        <v>227</v>
      </c>
      <c r="C623" t="s">
        <v>45</v>
      </c>
      <c r="D623" t="s">
        <v>234</v>
      </c>
      <c r="E623" t="str">
        <f>CONCATENATE("Pré",Base[[#This Row],[Nom]])</f>
        <v>PréNom40</v>
      </c>
      <c r="F623" s="4">
        <v>45444</v>
      </c>
      <c r="G623" t="s">
        <v>46</v>
      </c>
      <c r="H623" t="s">
        <v>47</v>
      </c>
      <c r="I623" s="4">
        <v>37767</v>
      </c>
      <c r="S623" s="4">
        <v>44830</v>
      </c>
      <c r="T623" s="4">
        <v>44830</v>
      </c>
      <c r="U623" t="s">
        <v>48</v>
      </c>
      <c r="W623" s="4">
        <v>44830</v>
      </c>
      <c r="X623" s="4">
        <v>45374</v>
      </c>
      <c r="AB623" t="s">
        <v>92</v>
      </c>
      <c r="AC623" t="s">
        <v>55</v>
      </c>
      <c r="AD623" t="s">
        <v>51</v>
      </c>
      <c r="AE623" t="s">
        <v>51</v>
      </c>
      <c r="AF623" t="s">
        <v>64</v>
      </c>
      <c r="AI623" t="s">
        <v>68</v>
      </c>
      <c r="AJ623">
        <v>151.66999999999999</v>
      </c>
      <c r="AK623">
        <v>1786.67</v>
      </c>
      <c r="AL623">
        <v>11.78</v>
      </c>
      <c r="AM623">
        <v>2214.42</v>
      </c>
      <c r="AN623">
        <v>2899.31</v>
      </c>
      <c r="AO623" s="3">
        <f>IF(Base[[#This Row],[Société]]="","",IF(Base[[#This Row],[Date ancienneté]]="",DATEDIF($S623,'Tableau de bord_Effectif'!$A$29,"Y"),DATEDIF($T623,'Tableau de bord_Effectif'!$A$29,"Y")))</f>
        <v>1</v>
      </c>
      <c r="AP623" s="2" t="str">
        <f>IF(Base[[#This Row],[Société]]="","",IF($AO623&gt;35,"6 - Plus de 35 ans",IF($AO623&gt;25,"5 - De 26 à 35 ans",IF($AO623&gt;15,"4 - De 16 à 25 ans",IF($AO623&gt;5,"3 - De 6 à 15 ans",IF($AQ623&gt;0,"2 - De 1 à 5 ans","1 - Moins d'1 an"))))))</f>
        <v>2 - De 1 à 5 ans</v>
      </c>
      <c r="AQ623" s="3">
        <f>IF($A623="","",DATEDIF($I623,'Tableau de bord_Effectif'!$A$29,"Y"))</f>
        <v>21</v>
      </c>
      <c r="AR623" s="2" t="str">
        <f>IF(Base[[#This Row],[Société]]="","",IF($AQ623&gt;55,"6 - Plus de 55 ans",IF($AQ623&gt;45,"5 - De 46 à 55 ans",IF($AQ623&gt;35,"4 - De 36 à 45 ans",IF($AQ623&gt;25,"3 - De 26 à 35 ans",IF($AQ623&gt;17,"2 - De 18 à 25 ans","1 - Moins de 18 ans"))))))</f>
        <v>2 - De 18 à 25 ans</v>
      </c>
      <c r="AS623" s="3">
        <f t="shared" si="9"/>
        <v>1</v>
      </c>
      <c r="AT623" s="3">
        <f>IF(Base[[#This Row],[Société]]="","",YEAR(Base[[#This Row],[Période]]))</f>
        <v>2024</v>
      </c>
      <c r="AU623" s="3">
        <f>IF(A623="","",MONTH(Base[[#This Row],[Période]]))</f>
        <v>6</v>
      </c>
    </row>
    <row r="624" spans="1:47" x14ac:dyDescent="0.25">
      <c r="A624" t="s">
        <v>322</v>
      </c>
      <c r="B624">
        <v>219</v>
      </c>
      <c r="C624" t="s">
        <v>45</v>
      </c>
      <c r="D624" t="s">
        <v>235</v>
      </c>
      <c r="E624" t="str">
        <f>CONCATENATE("Pré",Base[[#This Row],[Nom]])</f>
        <v>PréNom41</v>
      </c>
      <c r="F624" s="4">
        <v>45444</v>
      </c>
      <c r="G624" t="s">
        <v>46</v>
      </c>
      <c r="H624" t="s">
        <v>47</v>
      </c>
      <c r="I624" s="4">
        <v>38244</v>
      </c>
      <c r="S624" s="4">
        <v>44805</v>
      </c>
      <c r="U624" t="s">
        <v>78</v>
      </c>
      <c r="V624" t="s">
        <v>79</v>
      </c>
      <c r="W624" s="4">
        <v>44805</v>
      </c>
      <c r="X624" s="4">
        <v>44805</v>
      </c>
      <c r="Y624" s="4">
        <v>45460</v>
      </c>
      <c r="Z624">
        <v>37</v>
      </c>
      <c r="AA624" s="4">
        <v>45460</v>
      </c>
      <c r="AB624" t="s">
        <v>103</v>
      </c>
      <c r="AC624" t="s">
        <v>79</v>
      </c>
      <c r="AD624" t="s">
        <v>104</v>
      </c>
      <c r="AE624" t="s">
        <v>51</v>
      </c>
      <c r="AI624" t="s">
        <v>68</v>
      </c>
      <c r="AJ624">
        <v>151.66999999999999</v>
      </c>
      <c r="AK624">
        <v>1007.16</v>
      </c>
      <c r="AL624">
        <v>6.64</v>
      </c>
      <c r="AM624">
        <v>677.27</v>
      </c>
      <c r="AN624">
        <v>763.13</v>
      </c>
      <c r="AO624" s="3">
        <f>IF(Base[[#This Row],[Société]]="","",IF(Base[[#This Row],[Date ancienneté]]="",DATEDIF($S624,'Tableau de bord_Effectif'!$A$29,"Y"),DATEDIF($T624,'Tableau de bord_Effectif'!$A$29,"Y")))</f>
        <v>1</v>
      </c>
      <c r="AP624" s="2" t="str">
        <f>IF(Base[[#This Row],[Société]]="","",IF($AO624&gt;35,"6 - Plus de 35 ans",IF($AO624&gt;25,"5 - De 26 à 35 ans",IF($AO624&gt;15,"4 - De 16 à 25 ans",IF($AO624&gt;5,"3 - De 6 à 15 ans",IF($AQ624&gt;0,"2 - De 1 à 5 ans","1 - Moins d'1 an"))))))</f>
        <v>2 - De 1 à 5 ans</v>
      </c>
      <c r="AQ624" s="3">
        <f>IF($A624="","",DATEDIF($I624,'Tableau de bord_Effectif'!$A$29,"Y"))</f>
        <v>19</v>
      </c>
      <c r="AR624" s="2" t="str">
        <f>IF(Base[[#This Row],[Société]]="","",IF($AQ624&gt;55,"6 - Plus de 55 ans",IF($AQ624&gt;45,"5 - De 46 à 55 ans",IF($AQ624&gt;35,"4 - De 36 à 45 ans",IF($AQ624&gt;25,"3 - De 26 à 35 ans",IF($AQ624&gt;17,"2 - De 18 à 25 ans","1 - Moins de 18 ans"))))))</f>
        <v>2 - De 18 à 25 ans</v>
      </c>
      <c r="AS624" s="3">
        <f t="shared" si="9"/>
        <v>1</v>
      </c>
      <c r="AT624" s="3">
        <f>IF(Base[[#This Row],[Société]]="","",YEAR(Base[[#This Row],[Période]]))</f>
        <v>2024</v>
      </c>
      <c r="AU624" s="3">
        <f>IF(A624="","",MONTH(Base[[#This Row],[Période]]))</f>
        <v>6</v>
      </c>
    </row>
    <row r="625" spans="1:47" x14ac:dyDescent="0.25">
      <c r="A625" t="s">
        <v>322</v>
      </c>
      <c r="B625">
        <v>170</v>
      </c>
      <c r="C625" t="s">
        <v>45</v>
      </c>
      <c r="D625" t="s">
        <v>236</v>
      </c>
      <c r="E625" t="str">
        <f>CONCATENATE("Pré",Base[[#This Row],[Nom]])</f>
        <v>PréNom42</v>
      </c>
      <c r="F625" s="4">
        <v>45444</v>
      </c>
      <c r="G625" t="s">
        <v>46</v>
      </c>
      <c r="H625" t="s">
        <v>77</v>
      </c>
      <c r="I625" s="4">
        <v>36804</v>
      </c>
      <c r="S625" s="4">
        <v>44075</v>
      </c>
      <c r="T625" s="4">
        <v>44075</v>
      </c>
      <c r="U625" t="s">
        <v>78</v>
      </c>
      <c r="V625" t="s">
        <v>79</v>
      </c>
      <c r="W625" s="4">
        <v>44805</v>
      </c>
      <c r="X625" s="4">
        <v>44805</v>
      </c>
      <c r="Y625" s="4">
        <v>45535</v>
      </c>
      <c r="Z625">
        <v>81</v>
      </c>
      <c r="AA625" s="4">
        <v>44804</v>
      </c>
      <c r="AB625" t="s">
        <v>103</v>
      </c>
      <c r="AC625" t="s">
        <v>79</v>
      </c>
      <c r="AD625" t="s">
        <v>104</v>
      </c>
      <c r="AE625" t="s">
        <v>51</v>
      </c>
      <c r="AI625" t="s">
        <v>68</v>
      </c>
      <c r="AJ625">
        <v>151.66999999999999</v>
      </c>
      <c r="AK625">
        <v>1077.8399999999999</v>
      </c>
      <c r="AL625">
        <v>7.11</v>
      </c>
      <c r="AM625">
        <v>1078.94</v>
      </c>
      <c r="AN625">
        <v>1237.27</v>
      </c>
      <c r="AO625" s="3">
        <f>IF(Base[[#This Row],[Société]]="","",IF(Base[[#This Row],[Date ancienneté]]="",DATEDIF($S625,'Tableau de bord_Effectif'!$A$29,"Y"),DATEDIF($T625,'Tableau de bord_Effectif'!$A$29,"Y")))</f>
        <v>3</v>
      </c>
      <c r="AP625" s="2" t="str">
        <f>IF(Base[[#This Row],[Société]]="","",IF($AO625&gt;35,"6 - Plus de 35 ans",IF($AO625&gt;25,"5 - De 26 à 35 ans",IF($AO625&gt;15,"4 - De 16 à 25 ans",IF($AO625&gt;5,"3 - De 6 à 15 ans",IF($AQ625&gt;0,"2 - De 1 à 5 ans","1 - Moins d'1 an"))))))</f>
        <v>2 - De 1 à 5 ans</v>
      </c>
      <c r="AQ625" s="3">
        <f>IF($A625="","",DATEDIF($I625,'Tableau de bord_Effectif'!$A$29,"Y"))</f>
        <v>23</v>
      </c>
      <c r="AR625" s="2" t="str">
        <f>IF(Base[[#This Row],[Société]]="","",IF($AQ625&gt;55,"6 - Plus de 55 ans",IF($AQ625&gt;45,"5 - De 46 à 55 ans",IF($AQ625&gt;35,"4 - De 36 à 45 ans",IF($AQ625&gt;25,"3 - De 26 à 35 ans",IF($AQ625&gt;17,"2 - De 18 à 25 ans","1 - Moins de 18 ans"))))))</f>
        <v>2 - De 18 à 25 ans</v>
      </c>
      <c r="AS625" s="3">
        <f t="shared" si="9"/>
        <v>1</v>
      </c>
      <c r="AT625" s="3">
        <f>IF(Base[[#This Row],[Société]]="","",YEAR(Base[[#This Row],[Période]]))</f>
        <v>2024</v>
      </c>
      <c r="AU625" s="3">
        <f>IF(A625="","",MONTH(Base[[#This Row],[Période]]))</f>
        <v>6</v>
      </c>
    </row>
    <row r="626" spans="1:47" x14ac:dyDescent="0.25">
      <c r="A626" t="s">
        <v>322</v>
      </c>
      <c r="B626">
        <v>89</v>
      </c>
      <c r="C626" t="s">
        <v>45</v>
      </c>
      <c r="D626" t="s">
        <v>237</v>
      </c>
      <c r="E626" t="str">
        <f>CONCATENATE("Pré",Base[[#This Row],[Nom]])</f>
        <v>PréNom43</v>
      </c>
      <c r="F626" s="4">
        <v>45444</v>
      </c>
      <c r="G626" t="s">
        <v>46</v>
      </c>
      <c r="H626" t="s">
        <v>94</v>
      </c>
      <c r="I626" s="4">
        <v>27655</v>
      </c>
      <c r="S626" s="4">
        <v>42177</v>
      </c>
      <c r="T626" s="4">
        <v>42177</v>
      </c>
      <c r="U626" t="s">
        <v>48</v>
      </c>
      <c r="X626" s="4">
        <v>42726</v>
      </c>
      <c r="AB626" t="s">
        <v>101</v>
      </c>
      <c r="AC626" t="s">
        <v>55</v>
      </c>
      <c r="AD626" t="s">
        <v>51</v>
      </c>
      <c r="AE626" t="s">
        <v>51</v>
      </c>
      <c r="AF626" t="s">
        <v>63</v>
      </c>
      <c r="AI626" t="s">
        <v>68</v>
      </c>
      <c r="AJ626">
        <v>151.66999999999999</v>
      </c>
      <c r="AK626">
        <v>1810.39</v>
      </c>
      <c r="AL626">
        <v>11.94</v>
      </c>
      <c r="AM626">
        <v>2462.14</v>
      </c>
      <c r="AN626">
        <v>3262.51</v>
      </c>
      <c r="AO626" s="3">
        <f>IF(Base[[#This Row],[Société]]="","",IF(Base[[#This Row],[Date ancienneté]]="",DATEDIF($S626,'Tableau de bord_Effectif'!$A$29,"Y"),DATEDIF($T626,'Tableau de bord_Effectif'!$A$29,"Y")))</f>
        <v>9</v>
      </c>
      <c r="AP626" s="2" t="str">
        <f>IF(Base[[#This Row],[Société]]="","",IF($AO626&gt;35,"6 - Plus de 35 ans",IF($AO626&gt;25,"5 - De 26 à 35 ans",IF($AO626&gt;15,"4 - De 16 à 25 ans",IF($AO626&gt;5,"3 - De 6 à 15 ans",IF($AQ626&gt;0,"2 - De 1 à 5 ans","1 - Moins d'1 an"))))))</f>
        <v>3 - De 6 à 15 ans</v>
      </c>
      <c r="AQ626" s="3">
        <f>IF($A626="","",DATEDIF($I626,'Tableau de bord_Effectif'!$A$29,"Y"))</f>
        <v>48</v>
      </c>
      <c r="AR626" s="2" t="str">
        <f>IF(Base[[#This Row],[Société]]="","",IF($AQ626&gt;55,"6 - Plus de 55 ans",IF($AQ626&gt;45,"5 - De 46 à 55 ans",IF($AQ626&gt;35,"4 - De 36 à 45 ans",IF($AQ626&gt;25,"3 - De 26 à 35 ans",IF($AQ626&gt;17,"2 - De 18 à 25 ans","1 - Moins de 18 ans"))))))</f>
        <v>5 - De 46 à 55 ans</v>
      </c>
      <c r="AS626" s="3">
        <f t="shared" si="9"/>
        <v>1</v>
      </c>
      <c r="AT626" s="3">
        <f>IF(Base[[#This Row],[Société]]="","",YEAR(Base[[#This Row],[Période]]))</f>
        <v>2024</v>
      </c>
      <c r="AU626" s="3">
        <f>IF(A626="","",MONTH(Base[[#This Row],[Période]]))</f>
        <v>6</v>
      </c>
    </row>
    <row r="627" spans="1:47" x14ac:dyDescent="0.25">
      <c r="A627" t="s">
        <v>322</v>
      </c>
      <c r="B627">
        <v>197</v>
      </c>
      <c r="C627" t="s">
        <v>45</v>
      </c>
      <c r="D627" t="s">
        <v>238</v>
      </c>
      <c r="E627" t="str">
        <f>CONCATENATE("Pré",Base[[#This Row],[Nom]])</f>
        <v>PréNom44</v>
      </c>
      <c r="F627" s="4">
        <v>45444</v>
      </c>
      <c r="G627" t="s">
        <v>46</v>
      </c>
      <c r="H627" t="s">
        <v>47</v>
      </c>
      <c r="I627" s="4">
        <v>37089</v>
      </c>
      <c r="S627" s="4">
        <v>44515</v>
      </c>
      <c r="U627" t="s">
        <v>48</v>
      </c>
      <c r="W627" s="4">
        <v>44515</v>
      </c>
      <c r="X627" s="4">
        <v>44515</v>
      </c>
      <c r="AB627" t="s">
        <v>92</v>
      </c>
      <c r="AC627" t="s">
        <v>55</v>
      </c>
      <c r="AD627" t="s">
        <v>51</v>
      </c>
      <c r="AE627" t="s">
        <v>51</v>
      </c>
      <c r="AF627" t="s">
        <v>64</v>
      </c>
      <c r="AI627" t="s">
        <v>68</v>
      </c>
      <c r="AJ627">
        <v>151.66999999999999</v>
      </c>
      <c r="AK627">
        <v>1786.67</v>
      </c>
      <c r="AL627">
        <v>11.78</v>
      </c>
      <c r="AM627">
        <v>2269.67</v>
      </c>
      <c r="AN627">
        <v>2924.9</v>
      </c>
      <c r="AO627" s="3">
        <f>IF(Base[[#This Row],[Société]]="","",IF(Base[[#This Row],[Date ancienneté]]="",DATEDIF($S627,'Tableau de bord_Effectif'!$A$29,"Y"),DATEDIF($T627,'Tableau de bord_Effectif'!$A$29,"Y")))</f>
        <v>2</v>
      </c>
      <c r="AP627" s="2" t="str">
        <f>IF(Base[[#This Row],[Société]]="","",IF($AO627&gt;35,"6 - Plus de 35 ans",IF($AO627&gt;25,"5 - De 26 à 35 ans",IF($AO627&gt;15,"4 - De 16 à 25 ans",IF($AO627&gt;5,"3 - De 6 à 15 ans",IF($AQ627&gt;0,"2 - De 1 à 5 ans","1 - Moins d'1 an"))))))</f>
        <v>2 - De 1 à 5 ans</v>
      </c>
      <c r="AQ627" s="3">
        <f>IF($A627="","",DATEDIF($I627,'Tableau de bord_Effectif'!$A$29,"Y"))</f>
        <v>23</v>
      </c>
      <c r="AR627" s="2" t="str">
        <f>IF(Base[[#This Row],[Société]]="","",IF($AQ627&gt;55,"6 - Plus de 55 ans",IF($AQ627&gt;45,"5 - De 46 à 55 ans",IF($AQ627&gt;35,"4 - De 36 à 45 ans",IF($AQ627&gt;25,"3 - De 26 à 35 ans",IF($AQ627&gt;17,"2 - De 18 à 25 ans","1 - Moins de 18 ans"))))))</f>
        <v>2 - De 18 à 25 ans</v>
      </c>
      <c r="AS627" s="3">
        <f t="shared" si="9"/>
        <v>1</v>
      </c>
      <c r="AT627" s="3">
        <f>IF(Base[[#This Row],[Société]]="","",YEAR(Base[[#This Row],[Période]]))</f>
        <v>2024</v>
      </c>
      <c r="AU627" s="3">
        <f>IF(A627="","",MONTH(Base[[#This Row],[Période]]))</f>
        <v>6</v>
      </c>
    </row>
    <row r="628" spans="1:47" x14ac:dyDescent="0.25">
      <c r="A628" t="s">
        <v>322</v>
      </c>
      <c r="B628">
        <v>245</v>
      </c>
      <c r="C628" t="s">
        <v>45</v>
      </c>
      <c r="D628" t="s">
        <v>239</v>
      </c>
      <c r="E628" t="str">
        <f>CONCATENATE("Pré",Base[[#This Row],[Nom]])</f>
        <v>PréNom45</v>
      </c>
      <c r="F628" s="4">
        <v>45444</v>
      </c>
      <c r="G628" t="s">
        <v>46</v>
      </c>
      <c r="H628" t="s">
        <v>47</v>
      </c>
      <c r="I628" s="4">
        <v>38328</v>
      </c>
      <c r="S628" s="4">
        <v>45139</v>
      </c>
      <c r="U628" t="s">
        <v>78</v>
      </c>
      <c r="V628" t="s">
        <v>79</v>
      </c>
      <c r="W628" s="4">
        <v>45139</v>
      </c>
      <c r="X628" s="4">
        <v>45139</v>
      </c>
      <c r="Y628" s="4">
        <v>45869</v>
      </c>
      <c r="Z628">
        <v>81</v>
      </c>
      <c r="AB628" t="s">
        <v>103</v>
      </c>
      <c r="AC628" t="s">
        <v>79</v>
      </c>
      <c r="AD628" t="s">
        <v>51</v>
      </c>
      <c r="AE628" t="s">
        <v>51</v>
      </c>
      <c r="AI628" t="s">
        <v>68</v>
      </c>
      <c r="AJ628">
        <v>151.66999999999999</v>
      </c>
      <c r="AK628">
        <v>883.48</v>
      </c>
      <c r="AL628">
        <v>5.83</v>
      </c>
      <c r="AM628">
        <v>764.73</v>
      </c>
      <c r="AN628">
        <v>988.85</v>
      </c>
      <c r="AO628" s="3">
        <f>IF(Base[[#This Row],[Société]]="","",IF(Base[[#This Row],[Date ancienneté]]="",DATEDIF($S628,'Tableau de bord_Effectif'!$A$29,"Y"),DATEDIF($T628,'Tableau de bord_Effectif'!$A$29,"Y")))</f>
        <v>0</v>
      </c>
      <c r="AP628" s="2" t="str">
        <f>IF(Base[[#This Row],[Société]]="","",IF($AO628&gt;35,"6 - Plus de 35 ans",IF($AO628&gt;25,"5 - De 26 à 35 ans",IF($AO628&gt;15,"4 - De 16 à 25 ans",IF($AO628&gt;5,"3 - De 6 à 15 ans",IF($AQ628&gt;0,"2 - De 1 à 5 ans","1 - Moins d'1 an"))))))</f>
        <v>2 - De 1 à 5 ans</v>
      </c>
      <c r="AQ628" s="3">
        <f>IF($A628="","",DATEDIF($I628,'Tableau de bord_Effectif'!$A$29,"Y"))</f>
        <v>19</v>
      </c>
      <c r="AR628" s="2" t="str">
        <f>IF(Base[[#This Row],[Société]]="","",IF($AQ628&gt;55,"6 - Plus de 55 ans",IF($AQ628&gt;45,"5 - De 46 à 55 ans",IF($AQ628&gt;35,"4 - De 36 à 45 ans",IF($AQ628&gt;25,"3 - De 26 à 35 ans",IF($AQ628&gt;17,"2 - De 18 à 25 ans","1 - Moins de 18 ans"))))))</f>
        <v>2 - De 18 à 25 ans</v>
      </c>
      <c r="AS628" s="3">
        <f t="shared" si="9"/>
        <v>1</v>
      </c>
      <c r="AT628" s="3">
        <f>IF(Base[[#This Row],[Société]]="","",YEAR(Base[[#This Row],[Période]]))</f>
        <v>2024</v>
      </c>
      <c r="AU628" s="3">
        <f>IF(A628="","",MONTH(Base[[#This Row],[Période]]))</f>
        <v>6</v>
      </c>
    </row>
    <row r="629" spans="1:47" x14ac:dyDescent="0.25">
      <c r="A629" t="s">
        <v>322</v>
      </c>
      <c r="B629">
        <v>225</v>
      </c>
      <c r="C629" t="s">
        <v>45</v>
      </c>
      <c r="D629" t="s">
        <v>240</v>
      </c>
      <c r="E629" t="str">
        <f>CONCATENATE("Pré",Base[[#This Row],[Nom]])</f>
        <v>PréNom46</v>
      </c>
      <c r="F629" s="4">
        <v>45444</v>
      </c>
      <c r="G629" t="s">
        <v>46</v>
      </c>
      <c r="H629" t="s">
        <v>47</v>
      </c>
      <c r="I629" s="4">
        <v>33622</v>
      </c>
      <c r="S629" s="4">
        <v>44805</v>
      </c>
      <c r="T629" s="4">
        <v>44805</v>
      </c>
      <c r="U629" t="s">
        <v>48</v>
      </c>
      <c r="W629" s="4">
        <v>44805</v>
      </c>
      <c r="X629" s="4">
        <v>44805</v>
      </c>
      <c r="AB629" t="s">
        <v>95</v>
      </c>
      <c r="AC629" t="s">
        <v>55</v>
      </c>
      <c r="AD629" t="s">
        <v>51</v>
      </c>
      <c r="AE629" t="s">
        <v>51</v>
      </c>
      <c r="AF629" t="s">
        <v>63</v>
      </c>
      <c r="AI629" t="s">
        <v>68</v>
      </c>
      <c r="AJ629">
        <v>151.66999999999999</v>
      </c>
      <c r="AK629">
        <v>1810.39</v>
      </c>
      <c r="AL629">
        <v>11.94</v>
      </c>
      <c r="AM629">
        <v>2378.59</v>
      </c>
      <c r="AN629">
        <v>2969.89</v>
      </c>
      <c r="AO629" s="3">
        <f>IF(Base[[#This Row],[Société]]="","",IF(Base[[#This Row],[Date ancienneté]]="",DATEDIF($S629,'Tableau de bord_Effectif'!$A$29,"Y"),DATEDIF($T629,'Tableau de bord_Effectif'!$A$29,"Y")))</f>
        <v>1</v>
      </c>
      <c r="AP629" s="2" t="str">
        <f>IF(Base[[#This Row],[Société]]="","",IF($AO629&gt;35,"6 - Plus de 35 ans",IF($AO629&gt;25,"5 - De 26 à 35 ans",IF($AO629&gt;15,"4 - De 16 à 25 ans",IF($AO629&gt;5,"3 - De 6 à 15 ans",IF($AQ629&gt;0,"2 - De 1 à 5 ans","1 - Moins d'1 an"))))))</f>
        <v>2 - De 1 à 5 ans</v>
      </c>
      <c r="AQ629" s="3">
        <f>IF($A629="","",DATEDIF($I629,'Tableau de bord_Effectif'!$A$29,"Y"))</f>
        <v>32</v>
      </c>
      <c r="AR629" s="2" t="str">
        <f>IF(Base[[#This Row],[Société]]="","",IF($AQ629&gt;55,"6 - Plus de 55 ans",IF($AQ629&gt;45,"5 - De 46 à 55 ans",IF($AQ629&gt;35,"4 - De 36 à 45 ans",IF($AQ629&gt;25,"3 - De 26 à 35 ans",IF($AQ629&gt;17,"2 - De 18 à 25 ans","1 - Moins de 18 ans"))))))</f>
        <v>3 - De 26 à 35 ans</v>
      </c>
      <c r="AS629" s="3">
        <f t="shared" si="9"/>
        <v>1</v>
      </c>
      <c r="AT629" s="3">
        <f>IF(Base[[#This Row],[Société]]="","",YEAR(Base[[#This Row],[Période]]))</f>
        <v>2024</v>
      </c>
      <c r="AU629" s="3">
        <f>IF(A629="","",MONTH(Base[[#This Row],[Période]]))</f>
        <v>6</v>
      </c>
    </row>
    <row r="630" spans="1:47" x14ac:dyDescent="0.25">
      <c r="A630" t="s">
        <v>322</v>
      </c>
      <c r="B630">
        <v>56</v>
      </c>
      <c r="C630" t="s">
        <v>45</v>
      </c>
      <c r="D630" t="s">
        <v>241</v>
      </c>
      <c r="E630" t="str">
        <f>CONCATENATE("Pré",Base[[#This Row],[Nom]])</f>
        <v>PréNom47</v>
      </c>
      <c r="F630" s="4">
        <v>45444</v>
      </c>
      <c r="G630" t="s">
        <v>46</v>
      </c>
      <c r="H630" t="s">
        <v>47</v>
      </c>
      <c r="I630" s="4">
        <v>24292</v>
      </c>
      <c r="S630" s="4">
        <v>41308</v>
      </c>
      <c r="T630" s="4">
        <v>32489</v>
      </c>
      <c r="U630" t="s">
        <v>48</v>
      </c>
      <c r="X630" s="4">
        <v>37655</v>
      </c>
      <c r="AB630" t="s">
        <v>107</v>
      </c>
      <c r="AC630" t="s">
        <v>55</v>
      </c>
      <c r="AD630" t="s">
        <v>51</v>
      </c>
      <c r="AE630" t="s">
        <v>51</v>
      </c>
      <c r="AF630" t="s">
        <v>63</v>
      </c>
      <c r="AI630" t="s">
        <v>68</v>
      </c>
      <c r="AJ630">
        <v>151.66999999999999</v>
      </c>
      <c r="AK630">
        <v>1810.39</v>
      </c>
      <c r="AL630">
        <v>11.94</v>
      </c>
      <c r="AM630">
        <v>2260.09</v>
      </c>
      <c r="AN630">
        <v>2833.73</v>
      </c>
      <c r="AO630" s="3">
        <f>IF(Base[[#This Row],[Société]]="","",IF(Base[[#This Row],[Date ancienneté]]="",DATEDIF($S630,'Tableau de bord_Effectif'!$A$29,"Y"),DATEDIF($T630,'Tableau de bord_Effectif'!$A$29,"Y")))</f>
        <v>35</v>
      </c>
      <c r="AP630" s="2" t="str">
        <f>IF(Base[[#This Row],[Société]]="","",IF($AO630&gt;35,"6 - Plus de 35 ans",IF($AO630&gt;25,"5 - De 26 à 35 ans",IF($AO630&gt;15,"4 - De 16 à 25 ans",IF($AO630&gt;5,"3 - De 6 à 15 ans",IF($AQ630&gt;0,"2 - De 1 à 5 ans","1 - Moins d'1 an"))))))</f>
        <v>5 - De 26 à 35 ans</v>
      </c>
      <c r="AQ630" s="3">
        <f>IF($A630="","",DATEDIF($I630,'Tableau de bord_Effectif'!$A$29,"Y"))</f>
        <v>58</v>
      </c>
      <c r="AR630" s="2" t="str">
        <f>IF(Base[[#This Row],[Société]]="","",IF($AQ630&gt;55,"6 - Plus de 55 ans",IF($AQ630&gt;45,"5 - De 46 à 55 ans",IF($AQ630&gt;35,"4 - De 36 à 45 ans",IF($AQ630&gt;25,"3 - De 26 à 35 ans",IF($AQ630&gt;17,"2 - De 18 à 25 ans","1 - Moins de 18 ans"))))))</f>
        <v>6 - Plus de 55 ans</v>
      </c>
      <c r="AS630" s="3">
        <f t="shared" si="9"/>
        <v>1</v>
      </c>
      <c r="AT630" s="3">
        <f>IF(Base[[#This Row],[Société]]="","",YEAR(Base[[#This Row],[Période]]))</f>
        <v>2024</v>
      </c>
      <c r="AU630" s="3">
        <f>IF(A630="","",MONTH(Base[[#This Row],[Période]]))</f>
        <v>6</v>
      </c>
    </row>
    <row r="631" spans="1:47" x14ac:dyDescent="0.25">
      <c r="A631" t="s">
        <v>322</v>
      </c>
      <c r="B631">
        <v>253</v>
      </c>
      <c r="C631" t="s">
        <v>45</v>
      </c>
      <c r="D631" t="s">
        <v>242</v>
      </c>
      <c r="E631" t="str">
        <f>CONCATENATE("Pré",Base[[#This Row],[Nom]])</f>
        <v>PréNom48</v>
      </c>
      <c r="F631" s="4">
        <v>45444</v>
      </c>
      <c r="G631" t="s">
        <v>46</v>
      </c>
      <c r="H631" t="s">
        <v>47</v>
      </c>
      <c r="I631" s="4">
        <v>32748</v>
      </c>
      <c r="S631" s="4">
        <v>45352</v>
      </c>
      <c r="U631" t="s">
        <v>48</v>
      </c>
      <c r="W631" s="4">
        <v>45352</v>
      </c>
      <c r="X631" s="4">
        <v>45352</v>
      </c>
      <c r="AB631" t="s">
        <v>95</v>
      </c>
      <c r="AC631" t="s">
        <v>55</v>
      </c>
      <c r="AD631" t="s">
        <v>51</v>
      </c>
      <c r="AE631" t="s">
        <v>51</v>
      </c>
      <c r="AF631" t="s">
        <v>63</v>
      </c>
      <c r="AI631" t="s">
        <v>68</v>
      </c>
      <c r="AJ631">
        <v>151.66999999999999</v>
      </c>
      <c r="AK631">
        <v>1810.39</v>
      </c>
      <c r="AL631">
        <v>11.94</v>
      </c>
      <c r="AM631">
        <v>2284.39</v>
      </c>
      <c r="AN631">
        <v>2961.54</v>
      </c>
      <c r="AO631" s="3">
        <f>IF(Base[[#This Row],[Société]]="","",IF(Base[[#This Row],[Date ancienneté]]="",DATEDIF($S631,'Tableau de bord_Effectif'!$A$29,"Y"),DATEDIF($T631,'Tableau de bord_Effectif'!$A$29,"Y")))</f>
        <v>0</v>
      </c>
      <c r="AP631" s="2" t="str">
        <f>IF(Base[[#This Row],[Société]]="","",IF($AO631&gt;35,"6 - Plus de 35 ans",IF($AO631&gt;25,"5 - De 26 à 35 ans",IF($AO631&gt;15,"4 - De 16 à 25 ans",IF($AO631&gt;5,"3 - De 6 à 15 ans",IF($AQ631&gt;0,"2 - De 1 à 5 ans","1 - Moins d'1 an"))))))</f>
        <v>2 - De 1 à 5 ans</v>
      </c>
      <c r="AQ631" s="3">
        <f>IF($A631="","",DATEDIF($I631,'Tableau de bord_Effectif'!$A$29,"Y"))</f>
        <v>34</v>
      </c>
      <c r="AR631" s="2" t="str">
        <f>IF(Base[[#This Row],[Société]]="","",IF($AQ631&gt;55,"6 - Plus de 55 ans",IF($AQ631&gt;45,"5 - De 46 à 55 ans",IF($AQ631&gt;35,"4 - De 36 à 45 ans",IF($AQ631&gt;25,"3 - De 26 à 35 ans",IF($AQ631&gt;17,"2 - De 18 à 25 ans","1 - Moins de 18 ans"))))))</f>
        <v>3 - De 26 à 35 ans</v>
      </c>
      <c r="AS631" s="3">
        <f t="shared" si="9"/>
        <v>1</v>
      </c>
      <c r="AT631" s="3">
        <f>IF(Base[[#This Row],[Société]]="","",YEAR(Base[[#This Row],[Période]]))</f>
        <v>2024</v>
      </c>
      <c r="AU631" s="3">
        <f>IF(A631="","",MONTH(Base[[#This Row],[Période]]))</f>
        <v>6</v>
      </c>
    </row>
    <row r="632" spans="1:47" x14ac:dyDescent="0.25">
      <c r="A632" t="s">
        <v>322</v>
      </c>
      <c r="B632">
        <v>176</v>
      </c>
      <c r="C632" t="s">
        <v>45</v>
      </c>
      <c r="D632" t="s">
        <v>243</v>
      </c>
      <c r="E632" t="str">
        <f>CONCATENATE("Pré",Base[[#This Row],[Nom]])</f>
        <v>PréNom49</v>
      </c>
      <c r="F632" s="4">
        <v>45444</v>
      </c>
      <c r="G632" t="s">
        <v>46</v>
      </c>
      <c r="H632" t="s">
        <v>47</v>
      </c>
      <c r="I632" s="4">
        <v>24805</v>
      </c>
      <c r="S632" s="4">
        <v>44109</v>
      </c>
      <c r="T632" s="4">
        <v>44109</v>
      </c>
      <c r="U632" t="s">
        <v>48</v>
      </c>
      <c r="W632" s="4">
        <v>44109</v>
      </c>
      <c r="X632" s="4">
        <v>44109</v>
      </c>
      <c r="AB632" t="s">
        <v>107</v>
      </c>
      <c r="AC632" t="s">
        <v>55</v>
      </c>
      <c r="AD632" t="s">
        <v>51</v>
      </c>
      <c r="AE632" t="s">
        <v>51</v>
      </c>
      <c r="AF632" t="s">
        <v>63</v>
      </c>
      <c r="AI632" t="s">
        <v>68</v>
      </c>
      <c r="AJ632">
        <v>151.66999999999999</v>
      </c>
      <c r="AK632">
        <v>1810.39</v>
      </c>
      <c r="AL632">
        <v>11.94</v>
      </c>
      <c r="AM632">
        <v>2384.88</v>
      </c>
      <c r="AN632">
        <v>3047.82</v>
      </c>
      <c r="AO632" s="3">
        <f>IF(Base[[#This Row],[Société]]="","",IF(Base[[#This Row],[Date ancienneté]]="",DATEDIF($S632,'Tableau de bord_Effectif'!$A$29,"Y"),DATEDIF($T632,'Tableau de bord_Effectif'!$A$29,"Y")))</f>
        <v>3</v>
      </c>
      <c r="AP632" s="2" t="str">
        <f>IF(Base[[#This Row],[Société]]="","",IF($AO632&gt;35,"6 - Plus de 35 ans",IF($AO632&gt;25,"5 - De 26 à 35 ans",IF($AO632&gt;15,"4 - De 16 à 25 ans",IF($AO632&gt;5,"3 - De 6 à 15 ans",IF($AQ632&gt;0,"2 - De 1 à 5 ans","1 - Moins d'1 an"))))))</f>
        <v>2 - De 1 à 5 ans</v>
      </c>
      <c r="AQ632" s="3">
        <f>IF($A632="","",DATEDIF($I632,'Tableau de bord_Effectif'!$A$29,"Y"))</f>
        <v>56</v>
      </c>
      <c r="AR632" s="2" t="str">
        <f>IF(Base[[#This Row],[Société]]="","",IF($AQ632&gt;55,"6 - Plus de 55 ans",IF($AQ632&gt;45,"5 - De 46 à 55 ans",IF($AQ632&gt;35,"4 - De 36 à 45 ans",IF($AQ632&gt;25,"3 - De 26 à 35 ans",IF($AQ632&gt;17,"2 - De 18 à 25 ans","1 - Moins de 18 ans"))))))</f>
        <v>6 - Plus de 55 ans</v>
      </c>
      <c r="AS632" s="3">
        <f t="shared" si="9"/>
        <v>1</v>
      </c>
      <c r="AT632" s="3">
        <f>IF(Base[[#This Row],[Société]]="","",YEAR(Base[[#This Row],[Période]]))</f>
        <v>2024</v>
      </c>
      <c r="AU632" s="3">
        <f>IF(A632="","",MONTH(Base[[#This Row],[Période]]))</f>
        <v>6</v>
      </c>
    </row>
    <row r="633" spans="1:47" x14ac:dyDescent="0.25">
      <c r="A633" t="s">
        <v>322</v>
      </c>
      <c r="B633">
        <v>58</v>
      </c>
      <c r="C633" t="s">
        <v>45</v>
      </c>
      <c r="D633" t="s">
        <v>244</v>
      </c>
      <c r="E633" t="str">
        <f>CONCATENATE("Pré",Base[[#This Row],[Nom]])</f>
        <v>PréNom50</v>
      </c>
      <c r="F633" s="4">
        <v>45444</v>
      </c>
      <c r="G633" t="s">
        <v>46</v>
      </c>
      <c r="H633" t="s">
        <v>83</v>
      </c>
      <c r="I633" s="4">
        <v>24064</v>
      </c>
      <c r="S633" s="4">
        <v>37655</v>
      </c>
      <c r="T633" s="4">
        <v>31659</v>
      </c>
      <c r="U633" t="s">
        <v>48</v>
      </c>
      <c r="X633" s="4">
        <v>37655</v>
      </c>
      <c r="AB633" t="s">
        <v>98</v>
      </c>
      <c r="AC633" t="s">
        <v>55</v>
      </c>
      <c r="AD633" t="s">
        <v>51</v>
      </c>
      <c r="AE633" t="s">
        <v>51</v>
      </c>
      <c r="AF633" t="s">
        <v>66</v>
      </c>
      <c r="AI633" t="s">
        <v>68</v>
      </c>
      <c r="AJ633">
        <v>151.66999999999999</v>
      </c>
      <c r="AK633">
        <v>1971.71</v>
      </c>
      <c r="AL633">
        <v>13</v>
      </c>
      <c r="AM633">
        <v>0</v>
      </c>
      <c r="AN633">
        <v>0</v>
      </c>
      <c r="AO633" s="3">
        <f>IF(Base[[#This Row],[Société]]="","",IF(Base[[#This Row],[Date ancienneté]]="",DATEDIF($S633,'Tableau de bord_Effectif'!$A$29,"Y"),DATEDIF($T633,'Tableau de bord_Effectif'!$A$29,"Y")))</f>
        <v>37</v>
      </c>
      <c r="AP633" s="2" t="str">
        <f>IF(Base[[#This Row],[Société]]="","",IF($AO633&gt;35,"6 - Plus de 35 ans",IF($AO633&gt;25,"5 - De 26 à 35 ans",IF($AO633&gt;15,"4 - De 16 à 25 ans",IF($AO633&gt;5,"3 - De 6 à 15 ans",IF($AQ633&gt;0,"2 - De 1 à 5 ans","1 - Moins d'1 an"))))))</f>
        <v>6 - Plus de 35 ans</v>
      </c>
      <c r="AQ633" s="3">
        <f>IF($A633="","",DATEDIF($I633,'Tableau de bord_Effectif'!$A$29,"Y"))</f>
        <v>58</v>
      </c>
      <c r="AR633" s="2" t="str">
        <f>IF(Base[[#This Row],[Société]]="","",IF($AQ633&gt;55,"6 - Plus de 55 ans",IF($AQ633&gt;45,"5 - De 46 à 55 ans",IF($AQ633&gt;35,"4 - De 36 à 45 ans",IF($AQ633&gt;25,"3 - De 26 à 35 ans",IF($AQ633&gt;17,"2 - De 18 à 25 ans","1 - Moins de 18 ans"))))))</f>
        <v>6 - Plus de 55 ans</v>
      </c>
      <c r="AS633" s="3">
        <f t="shared" si="9"/>
        <v>1</v>
      </c>
      <c r="AT633" s="3">
        <f>IF(Base[[#This Row],[Société]]="","",YEAR(Base[[#This Row],[Période]]))</f>
        <v>2024</v>
      </c>
      <c r="AU633" s="3">
        <f>IF(A633="","",MONTH(Base[[#This Row],[Période]]))</f>
        <v>6</v>
      </c>
    </row>
    <row r="634" spans="1:47" x14ac:dyDescent="0.25">
      <c r="A634" t="s">
        <v>322</v>
      </c>
      <c r="B634">
        <v>195</v>
      </c>
      <c r="C634" t="s">
        <v>45</v>
      </c>
      <c r="D634" t="s">
        <v>245</v>
      </c>
      <c r="E634" t="str">
        <f>CONCATENATE("Pré",Base[[#This Row],[Nom]])</f>
        <v>PréNom51</v>
      </c>
      <c r="F634" s="4">
        <v>45444</v>
      </c>
      <c r="G634" t="s">
        <v>46</v>
      </c>
      <c r="H634" t="s">
        <v>47</v>
      </c>
      <c r="I634" s="4">
        <v>36496</v>
      </c>
      <c r="S634" s="4">
        <v>44470</v>
      </c>
      <c r="U634" t="s">
        <v>48</v>
      </c>
      <c r="W634" s="4">
        <v>44470</v>
      </c>
      <c r="X634" s="4">
        <v>44470</v>
      </c>
      <c r="AB634" t="s">
        <v>97</v>
      </c>
      <c r="AC634" t="s">
        <v>55</v>
      </c>
      <c r="AD634" t="s">
        <v>51</v>
      </c>
      <c r="AE634" t="s">
        <v>51</v>
      </c>
      <c r="AF634" t="s">
        <v>56</v>
      </c>
      <c r="AI634" t="s">
        <v>68</v>
      </c>
      <c r="AJ634">
        <v>151.66999999999999</v>
      </c>
      <c r="AK634">
        <v>1792.56</v>
      </c>
      <c r="AL634">
        <v>11.82</v>
      </c>
      <c r="AM634">
        <v>2170.0300000000002</v>
      </c>
      <c r="AN634">
        <v>2719.52</v>
      </c>
      <c r="AO634" s="3">
        <f>IF(Base[[#This Row],[Société]]="","",IF(Base[[#This Row],[Date ancienneté]]="",DATEDIF($S634,'Tableau de bord_Effectif'!$A$29,"Y"),DATEDIF($T634,'Tableau de bord_Effectif'!$A$29,"Y")))</f>
        <v>2</v>
      </c>
      <c r="AP634" s="2" t="str">
        <f>IF(Base[[#This Row],[Société]]="","",IF($AO634&gt;35,"6 - Plus de 35 ans",IF($AO634&gt;25,"5 - De 26 à 35 ans",IF($AO634&gt;15,"4 - De 16 à 25 ans",IF($AO634&gt;5,"3 - De 6 à 15 ans",IF($AQ634&gt;0,"2 - De 1 à 5 ans","1 - Moins d'1 an"))))))</f>
        <v>2 - De 1 à 5 ans</v>
      </c>
      <c r="AQ634" s="3">
        <f>IF($A634="","",DATEDIF($I634,'Tableau de bord_Effectif'!$A$29,"Y"))</f>
        <v>24</v>
      </c>
      <c r="AR634" s="2" t="str">
        <f>IF(Base[[#This Row],[Société]]="","",IF($AQ634&gt;55,"6 - Plus de 55 ans",IF($AQ634&gt;45,"5 - De 46 à 55 ans",IF($AQ634&gt;35,"4 - De 36 à 45 ans",IF($AQ634&gt;25,"3 - De 26 à 35 ans",IF($AQ634&gt;17,"2 - De 18 à 25 ans","1 - Moins de 18 ans"))))))</f>
        <v>2 - De 18 à 25 ans</v>
      </c>
      <c r="AS634" s="3">
        <f t="shared" si="9"/>
        <v>1</v>
      </c>
      <c r="AT634" s="3">
        <f>IF(Base[[#This Row],[Société]]="","",YEAR(Base[[#This Row],[Période]]))</f>
        <v>2024</v>
      </c>
      <c r="AU634" s="3">
        <f>IF(A634="","",MONTH(Base[[#This Row],[Période]]))</f>
        <v>6</v>
      </c>
    </row>
    <row r="635" spans="1:47" x14ac:dyDescent="0.25">
      <c r="A635" t="s">
        <v>322</v>
      </c>
      <c r="B635">
        <v>59</v>
      </c>
      <c r="C635" t="s">
        <v>45</v>
      </c>
      <c r="D635" t="s">
        <v>246</v>
      </c>
      <c r="E635" t="str">
        <f>CONCATENATE("Pré",Base[[#This Row],[Nom]])</f>
        <v>PréNom52</v>
      </c>
      <c r="F635" s="4">
        <v>45444</v>
      </c>
      <c r="G635" t="s">
        <v>46</v>
      </c>
      <c r="H635" t="s">
        <v>47</v>
      </c>
      <c r="I635" s="4">
        <v>24210</v>
      </c>
      <c r="S635" s="4">
        <v>37655</v>
      </c>
      <c r="T635" s="4">
        <v>37361</v>
      </c>
      <c r="U635" t="s">
        <v>48</v>
      </c>
      <c r="X635" s="4">
        <v>37655</v>
      </c>
      <c r="AB635" t="s">
        <v>98</v>
      </c>
      <c r="AC635" t="s">
        <v>55</v>
      </c>
      <c r="AD635" t="s">
        <v>51</v>
      </c>
      <c r="AE635" t="s">
        <v>51</v>
      </c>
      <c r="AF635" t="s">
        <v>66</v>
      </c>
      <c r="AI635" t="s">
        <v>68</v>
      </c>
      <c r="AJ635">
        <v>151.66999999999999</v>
      </c>
      <c r="AK635">
        <v>1908.49</v>
      </c>
      <c r="AL635">
        <v>12.58</v>
      </c>
      <c r="AM635">
        <v>2464.75</v>
      </c>
      <c r="AN635">
        <v>3233.27</v>
      </c>
      <c r="AO635" s="3">
        <f>IF(Base[[#This Row],[Société]]="","",IF(Base[[#This Row],[Date ancienneté]]="",DATEDIF($S635,'Tableau de bord_Effectif'!$A$29,"Y"),DATEDIF($T635,'Tableau de bord_Effectif'!$A$29,"Y")))</f>
        <v>22</v>
      </c>
      <c r="AP635" s="2" t="str">
        <f>IF(Base[[#This Row],[Société]]="","",IF($AO635&gt;35,"6 - Plus de 35 ans",IF($AO635&gt;25,"5 - De 26 à 35 ans",IF($AO635&gt;15,"4 - De 16 à 25 ans",IF($AO635&gt;5,"3 - De 6 à 15 ans",IF($AQ635&gt;0,"2 - De 1 à 5 ans","1 - Moins d'1 an"))))))</f>
        <v>4 - De 16 à 25 ans</v>
      </c>
      <c r="AQ635" s="3">
        <f>IF($A635="","",DATEDIF($I635,'Tableau de bord_Effectif'!$A$29,"Y"))</f>
        <v>58</v>
      </c>
      <c r="AR635" s="2" t="str">
        <f>IF(Base[[#This Row],[Société]]="","",IF($AQ635&gt;55,"6 - Plus de 55 ans",IF($AQ635&gt;45,"5 - De 46 à 55 ans",IF($AQ635&gt;35,"4 - De 36 à 45 ans",IF($AQ635&gt;25,"3 - De 26 à 35 ans",IF($AQ635&gt;17,"2 - De 18 à 25 ans","1 - Moins de 18 ans"))))))</f>
        <v>6 - Plus de 55 ans</v>
      </c>
      <c r="AS635" s="3">
        <f t="shared" si="9"/>
        <v>1</v>
      </c>
      <c r="AT635" s="3">
        <f>IF(Base[[#This Row],[Société]]="","",YEAR(Base[[#This Row],[Période]]))</f>
        <v>2024</v>
      </c>
      <c r="AU635" s="3">
        <f>IF(A635="","",MONTH(Base[[#This Row],[Période]]))</f>
        <v>6</v>
      </c>
    </row>
    <row r="636" spans="1:47" x14ac:dyDescent="0.25">
      <c r="A636" t="s">
        <v>322</v>
      </c>
      <c r="B636">
        <v>60</v>
      </c>
      <c r="C636" t="s">
        <v>45</v>
      </c>
      <c r="D636" t="s">
        <v>247</v>
      </c>
      <c r="E636" t="str">
        <f>CONCATENATE("Pré",Base[[#This Row],[Nom]])</f>
        <v>PréNom53</v>
      </c>
      <c r="F636" s="4">
        <v>45444</v>
      </c>
      <c r="G636" t="s">
        <v>46</v>
      </c>
      <c r="H636" t="s">
        <v>94</v>
      </c>
      <c r="I636" s="4">
        <v>26416</v>
      </c>
      <c r="S636" s="4">
        <v>38425</v>
      </c>
      <c r="T636" s="4">
        <v>38425</v>
      </c>
      <c r="U636" t="s">
        <v>48</v>
      </c>
      <c r="X636" s="4">
        <v>38425</v>
      </c>
      <c r="AB636" t="s">
        <v>98</v>
      </c>
      <c r="AC636" t="s">
        <v>55</v>
      </c>
      <c r="AD636" t="s">
        <v>51</v>
      </c>
      <c r="AE636" t="s">
        <v>51</v>
      </c>
      <c r="AF636" t="s">
        <v>88</v>
      </c>
      <c r="AI636" t="s">
        <v>68</v>
      </c>
      <c r="AJ636">
        <v>169</v>
      </c>
      <c r="AK636">
        <v>2119.92</v>
      </c>
      <c r="AL636">
        <v>12.23</v>
      </c>
      <c r="AM636">
        <v>2236.5</v>
      </c>
      <c r="AN636">
        <v>2645.42</v>
      </c>
      <c r="AO636" s="3">
        <f>IF(Base[[#This Row],[Société]]="","",IF(Base[[#This Row],[Date ancienneté]]="",DATEDIF($S636,'Tableau de bord_Effectif'!$A$29,"Y"),DATEDIF($T636,'Tableau de bord_Effectif'!$A$29,"Y")))</f>
        <v>19</v>
      </c>
      <c r="AP636" s="2" t="str">
        <f>IF(Base[[#This Row],[Société]]="","",IF($AO636&gt;35,"6 - Plus de 35 ans",IF($AO636&gt;25,"5 - De 26 à 35 ans",IF($AO636&gt;15,"4 - De 16 à 25 ans",IF($AO636&gt;5,"3 - De 6 à 15 ans",IF($AQ636&gt;0,"2 - De 1 à 5 ans","1 - Moins d'1 an"))))))</f>
        <v>4 - De 16 à 25 ans</v>
      </c>
      <c r="AQ636" s="3">
        <f>IF($A636="","",DATEDIF($I636,'Tableau de bord_Effectif'!$A$29,"Y"))</f>
        <v>52</v>
      </c>
      <c r="AR636" s="2" t="str">
        <f>IF(Base[[#This Row],[Société]]="","",IF($AQ636&gt;55,"6 - Plus de 55 ans",IF($AQ636&gt;45,"5 - De 46 à 55 ans",IF($AQ636&gt;35,"4 - De 36 à 45 ans",IF($AQ636&gt;25,"3 - De 26 à 35 ans",IF($AQ636&gt;17,"2 - De 18 à 25 ans","1 - Moins de 18 ans"))))))</f>
        <v>5 - De 46 à 55 ans</v>
      </c>
      <c r="AS636" s="3">
        <f t="shared" si="9"/>
        <v>1</v>
      </c>
      <c r="AT636" s="3">
        <f>IF(Base[[#This Row],[Société]]="","",YEAR(Base[[#This Row],[Période]]))</f>
        <v>2024</v>
      </c>
      <c r="AU636" s="3">
        <f>IF(A636="","",MONTH(Base[[#This Row],[Période]]))</f>
        <v>6</v>
      </c>
    </row>
    <row r="637" spans="1:47" x14ac:dyDescent="0.25">
      <c r="A637" t="s">
        <v>322</v>
      </c>
      <c r="B637">
        <v>167</v>
      </c>
      <c r="C637" t="s">
        <v>45</v>
      </c>
      <c r="D637" t="s">
        <v>248</v>
      </c>
      <c r="E637" t="str">
        <f>CONCATENATE("Pré",Base[[#This Row],[Nom]])</f>
        <v>PréNom54</v>
      </c>
      <c r="F637" s="4">
        <v>45444</v>
      </c>
      <c r="G637" t="s">
        <v>46</v>
      </c>
      <c r="H637" t="s">
        <v>77</v>
      </c>
      <c r="I637" s="4">
        <v>38269</v>
      </c>
      <c r="S637" s="4">
        <v>44044</v>
      </c>
      <c r="T637" s="4">
        <v>44044</v>
      </c>
      <c r="U637" t="s">
        <v>78</v>
      </c>
      <c r="V637" t="s">
        <v>79</v>
      </c>
      <c r="W637" s="4">
        <v>44774</v>
      </c>
      <c r="X637" s="4">
        <v>44774</v>
      </c>
      <c r="Z637">
        <v>81</v>
      </c>
      <c r="AB637" t="s">
        <v>103</v>
      </c>
      <c r="AC637" t="s">
        <v>79</v>
      </c>
      <c r="AD637" t="s">
        <v>51</v>
      </c>
      <c r="AE637" t="s">
        <v>51</v>
      </c>
      <c r="AI637" t="s">
        <v>68</v>
      </c>
      <c r="AJ637">
        <v>151.66999999999999</v>
      </c>
      <c r="AK637">
        <v>1183.8599999999999</v>
      </c>
      <c r="AL637">
        <v>7.81</v>
      </c>
      <c r="AM637">
        <v>1189.8599999999999</v>
      </c>
      <c r="AN637">
        <v>1436.33</v>
      </c>
      <c r="AO637" s="3">
        <f>IF(Base[[#This Row],[Société]]="","",IF(Base[[#This Row],[Date ancienneté]]="",DATEDIF($S637,'Tableau de bord_Effectif'!$A$29,"Y"),DATEDIF($T637,'Tableau de bord_Effectif'!$A$29,"Y")))</f>
        <v>3</v>
      </c>
      <c r="AP637" s="2" t="str">
        <f>IF(Base[[#This Row],[Société]]="","",IF($AO637&gt;35,"6 - Plus de 35 ans",IF($AO637&gt;25,"5 - De 26 à 35 ans",IF($AO637&gt;15,"4 - De 16 à 25 ans",IF($AO637&gt;5,"3 - De 6 à 15 ans",IF($AQ637&gt;0,"2 - De 1 à 5 ans","1 - Moins d'1 an"))))))</f>
        <v>2 - De 1 à 5 ans</v>
      </c>
      <c r="AQ637" s="3">
        <f>IF($A637="","",DATEDIF($I637,'Tableau de bord_Effectif'!$A$29,"Y"))</f>
        <v>19</v>
      </c>
      <c r="AR637" s="2" t="str">
        <f>IF(Base[[#This Row],[Société]]="","",IF($AQ637&gt;55,"6 - Plus de 55 ans",IF($AQ637&gt;45,"5 - De 46 à 55 ans",IF($AQ637&gt;35,"4 - De 36 à 45 ans",IF($AQ637&gt;25,"3 - De 26 à 35 ans",IF($AQ637&gt;17,"2 - De 18 à 25 ans","1 - Moins de 18 ans"))))))</f>
        <v>2 - De 18 à 25 ans</v>
      </c>
      <c r="AS637" s="3">
        <f t="shared" si="9"/>
        <v>1</v>
      </c>
      <c r="AT637" s="3">
        <f>IF(Base[[#This Row],[Société]]="","",YEAR(Base[[#This Row],[Période]]))</f>
        <v>2024</v>
      </c>
      <c r="AU637" s="3">
        <f>IF(A637="","",MONTH(Base[[#This Row],[Période]]))</f>
        <v>6</v>
      </c>
    </row>
    <row r="638" spans="1:47" x14ac:dyDescent="0.25">
      <c r="A638" t="s">
        <v>322</v>
      </c>
      <c r="B638">
        <v>256</v>
      </c>
      <c r="C638" t="s">
        <v>45</v>
      </c>
      <c r="D638" t="s">
        <v>249</v>
      </c>
      <c r="E638" t="str">
        <f>CONCATENATE("Pré",Base[[#This Row],[Nom]])</f>
        <v>PréNom55</v>
      </c>
      <c r="F638" s="4">
        <v>45444</v>
      </c>
      <c r="G638" t="s">
        <v>46</v>
      </c>
      <c r="H638" t="s">
        <v>47</v>
      </c>
      <c r="I638" s="4">
        <v>38363</v>
      </c>
      <c r="S638" s="4">
        <v>45384</v>
      </c>
      <c r="U638" t="s">
        <v>90</v>
      </c>
      <c r="V638" t="s">
        <v>91</v>
      </c>
      <c r="W638" s="4">
        <v>45384</v>
      </c>
      <c r="X638" s="4">
        <v>45384</v>
      </c>
      <c r="Y638" s="4">
        <v>45565</v>
      </c>
      <c r="Z638">
        <v>31</v>
      </c>
      <c r="AB638" t="s">
        <v>92</v>
      </c>
      <c r="AC638" t="s">
        <v>55</v>
      </c>
      <c r="AD638" t="s">
        <v>51</v>
      </c>
      <c r="AE638" t="s">
        <v>51</v>
      </c>
      <c r="AF638" t="s">
        <v>64</v>
      </c>
      <c r="AI638" t="s">
        <v>68</v>
      </c>
      <c r="AJ638">
        <v>151.66999999999999</v>
      </c>
      <c r="AK638">
        <v>1786.67</v>
      </c>
      <c r="AL638">
        <v>11.78</v>
      </c>
      <c r="AM638">
        <v>2239.52</v>
      </c>
      <c r="AN638">
        <v>2819.54</v>
      </c>
      <c r="AO638" s="3">
        <f>IF(Base[[#This Row],[Société]]="","",IF(Base[[#This Row],[Date ancienneté]]="",DATEDIF($S638,'Tableau de bord_Effectif'!$A$29,"Y"),DATEDIF($T638,'Tableau de bord_Effectif'!$A$29,"Y")))</f>
        <v>0</v>
      </c>
      <c r="AP638" s="2" t="str">
        <f>IF(Base[[#This Row],[Société]]="","",IF($AO638&gt;35,"6 - Plus de 35 ans",IF($AO638&gt;25,"5 - De 26 à 35 ans",IF($AO638&gt;15,"4 - De 16 à 25 ans",IF($AO638&gt;5,"3 - De 6 à 15 ans",IF($AQ638&gt;0,"2 - De 1 à 5 ans","1 - Moins d'1 an"))))))</f>
        <v>2 - De 1 à 5 ans</v>
      </c>
      <c r="AQ638" s="3">
        <f>IF($A638="","",DATEDIF($I638,'Tableau de bord_Effectif'!$A$29,"Y"))</f>
        <v>19</v>
      </c>
      <c r="AR638" s="2" t="str">
        <f>IF(Base[[#This Row],[Société]]="","",IF($AQ638&gt;55,"6 - Plus de 55 ans",IF($AQ638&gt;45,"5 - De 46 à 55 ans",IF($AQ638&gt;35,"4 - De 36 à 45 ans",IF($AQ638&gt;25,"3 - De 26 à 35 ans",IF($AQ638&gt;17,"2 - De 18 à 25 ans","1 - Moins de 18 ans"))))))</f>
        <v>2 - De 18 à 25 ans</v>
      </c>
      <c r="AS638" s="3">
        <f t="shared" si="9"/>
        <v>1</v>
      </c>
      <c r="AT638" s="3">
        <f>IF(Base[[#This Row],[Société]]="","",YEAR(Base[[#This Row],[Période]]))</f>
        <v>2024</v>
      </c>
      <c r="AU638" s="3">
        <f>IF(A638="","",MONTH(Base[[#This Row],[Période]]))</f>
        <v>6</v>
      </c>
    </row>
    <row r="639" spans="1:47" x14ac:dyDescent="0.25">
      <c r="A639" t="s">
        <v>322</v>
      </c>
      <c r="B639">
        <v>103</v>
      </c>
      <c r="C639" t="s">
        <v>45</v>
      </c>
      <c r="D639" t="s">
        <v>250</v>
      </c>
      <c r="E639" t="str">
        <f>CONCATENATE("Pré",Base[[#This Row],[Nom]])</f>
        <v>PréNom56</v>
      </c>
      <c r="F639" s="4">
        <v>45444</v>
      </c>
      <c r="G639" t="s">
        <v>46</v>
      </c>
      <c r="H639" t="s">
        <v>47</v>
      </c>
      <c r="I639" s="4">
        <v>32639</v>
      </c>
      <c r="S639" s="4">
        <v>42401</v>
      </c>
      <c r="T639" s="4">
        <v>42401</v>
      </c>
      <c r="U639" t="s">
        <v>48</v>
      </c>
      <c r="X639" s="4">
        <v>42948</v>
      </c>
      <c r="AB639" t="s">
        <v>108</v>
      </c>
      <c r="AC639" t="s">
        <v>55</v>
      </c>
      <c r="AD639" t="s">
        <v>51</v>
      </c>
      <c r="AE639" t="s">
        <v>51</v>
      </c>
      <c r="AF639" t="s">
        <v>66</v>
      </c>
      <c r="AI639" t="s">
        <v>68</v>
      </c>
      <c r="AJ639">
        <v>151.66999999999999</v>
      </c>
      <c r="AK639">
        <v>2009.63</v>
      </c>
      <c r="AL639">
        <v>13.25</v>
      </c>
      <c r="AM639">
        <v>2427.96</v>
      </c>
      <c r="AN639">
        <v>3221.04</v>
      </c>
      <c r="AO639" s="3">
        <f>IF(Base[[#This Row],[Société]]="","",IF(Base[[#This Row],[Date ancienneté]]="",DATEDIF($S639,'Tableau de bord_Effectif'!$A$29,"Y"),DATEDIF($T639,'Tableau de bord_Effectif'!$A$29,"Y")))</f>
        <v>8</v>
      </c>
      <c r="AP639" s="2" t="str">
        <f>IF(Base[[#This Row],[Société]]="","",IF($AO639&gt;35,"6 - Plus de 35 ans",IF($AO639&gt;25,"5 - De 26 à 35 ans",IF($AO639&gt;15,"4 - De 16 à 25 ans",IF($AO639&gt;5,"3 - De 6 à 15 ans",IF($AQ639&gt;0,"2 - De 1 à 5 ans","1 - Moins d'1 an"))))))</f>
        <v>3 - De 6 à 15 ans</v>
      </c>
      <c r="AQ639" s="3">
        <f>IF($A639="","",DATEDIF($I639,'Tableau de bord_Effectif'!$A$29,"Y"))</f>
        <v>35</v>
      </c>
      <c r="AR639" s="2" t="str">
        <f>IF(Base[[#This Row],[Société]]="","",IF($AQ639&gt;55,"6 - Plus de 55 ans",IF($AQ639&gt;45,"5 - De 46 à 55 ans",IF($AQ639&gt;35,"4 - De 36 à 45 ans",IF($AQ639&gt;25,"3 - De 26 à 35 ans",IF($AQ639&gt;17,"2 - De 18 à 25 ans","1 - Moins de 18 ans"))))))</f>
        <v>3 - De 26 à 35 ans</v>
      </c>
      <c r="AS639" s="3">
        <f t="shared" si="9"/>
        <v>1</v>
      </c>
      <c r="AT639" s="3">
        <f>IF(Base[[#This Row],[Société]]="","",YEAR(Base[[#This Row],[Période]]))</f>
        <v>2024</v>
      </c>
      <c r="AU639" s="3">
        <f>IF(A639="","",MONTH(Base[[#This Row],[Période]]))</f>
        <v>6</v>
      </c>
    </row>
    <row r="640" spans="1:47" x14ac:dyDescent="0.25">
      <c r="A640" t="s">
        <v>322</v>
      </c>
      <c r="B640">
        <v>255</v>
      </c>
      <c r="C640" t="s">
        <v>45</v>
      </c>
      <c r="D640" t="s">
        <v>251</v>
      </c>
      <c r="E640" t="str">
        <f>CONCATENATE("Pré",Base[[#This Row],[Nom]])</f>
        <v>PréNom57</v>
      </c>
      <c r="F640" s="4">
        <v>45444</v>
      </c>
      <c r="G640" t="s">
        <v>46</v>
      </c>
      <c r="H640" t="s">
        <v>47</v>
      </c>
      <c r="I640" s="4">
        <v>35320</v>
      </c>
      <c r="S640" s="4">
        <v>45384</v>
      </c>
      <c r="U640" t="s">
        <v>90</v>
      </c>
      <c r="V640" t="s">
        <v>91</v>
      </c>
      <c r="W640" s="4">
        <v>45384</v>
      </c>
      <c r="X640" s="4">
        <v>45384</v>
      </c>
      <c r="Y640" s="4">
        <v>45565</v>
      </c>
      <c r="Z640">
        <v>31</v>
      </c>
      <c r="AB640" t="s">
        <v>92</v>
      </c>
      <c r="AC640" t="s">
        <v>55</v>
      </c>
      <c r="AD640" t="s">
        <v>51</v>
      </c>
      <c r="AE640" t="s">
        <v>51</v>
      </c>
      <c r="AF640" t="s">
        <v>64</v>
      </c>
      <c r="AI640" t="s">
        <v>68</v>
      </c>
      <c r="AJ640">
        <v>151.66999999999999</v>
      </c>
      <c r="AK640">
        <v>1786.67</v>
      </c>
      <c r="AL640">
        <v>11.78</v>
      </c>
      <c r="AM640">
        <v>2256.75</v>
      </c>
      <c r="AN640">
        <v>2769.8</v>
      </c>
      <c r="AO640" s="3">
        <f>IF(Base[[#This Row],[Société]]="","",IF(Base[[#This Row],[Date ancienneté]]="",DATEDIF($S640,'Tableau de bord_Effectif'!$A$29,"Y"),DATEDIF($T640,'Tableau de bord_Effectif'!$A$29,"Y")))</f>
        <v>0</v>
      </c>
      <c r="AP640" s="2" t="str">
        <f>IF(Base[[#This Row],[Société]]="","",IF($AO640&gt;35,"6 - Plus de 35 ans",IF($AO640&gt;25,"5 - De 26 à 35 ans",IF($AO640&gt;15,"4 - De 16 à 25 ans",IF($AO640&gt;5,"3 - De 6 à 15 ans",IF($AQ640&gt;0,"2 - De 1 à 5 ans","1 - Moins d'1 an"))))))</f>
        <v>2 - De 1 à 5 ans</v>
      </c>
      <c r="AQ640" s="3">
        <f>IF($A640="","",DATEDIF($I640,'Tableau de bord_Effectif'!$A$29,"Y"))</f>
        <v>27</v>
      </c>
      <c r="AR640" s="2" t="str">
        <f>IF(Base[[#This Row],[Société]]="","",IF($AQ640&gt;55,"6 - Plus de 55 ans",IF($AQ640&gt;45,"5 - De 46 à 55 ans",IF($AQ640&gt;35,"4 - De 36 à 45 ans",IF($AQ640&gt;25,"3 - De 26 à 35 ans",IF($AQ640&gt;17,"2 - De 18 à 25 ans","1 - Moins de 18 ans"))))))</f>
        <v>3 - De 26 à 35 ans</v>
      </c>
      <c r="AS640" s="3">
        <f t="shared" si="9"/>
        <v>1</v>
      </c>
      <c r="AT640" s="3">
        <f>IF(Base[[#This Row],[Société]]="","",YEAR(Base[[#This Row],[Période]]))</f>
        <v>2024</v>
      </c>
      <c r="AU640" s="3">
        <f>IF(A640="","",MONTH(Base[[#This Row],[Période]]))</f>
        <v>6</v>
      </c>
    </row>
    <row r="641" spans="1:47" x14ac:dyDescent="0.25">
      <c r="A641" t="s">
        <v>322</v>
      </c>
      <c r="B641">
        <v>211</v>
      </c>
      <c r="C641" t="s">
        <v>45</v>
      </c>
      <c r="D641" t="s">
        <v>252</v>
      </c>
      <c r="E641" t="str">
        <f>CONCATENATE("Pré",Base[[#This Row],[Nom]])</f>
        <v>PréNom58</v>
      </c>
      <c r="F641" s="4">
        <v>45444</v>
      </c>
      <c r="G641" t="s">
        <v>46</v>
      </c>
      <c r="H641" t="s">
        <v>47</v>
      </c>
      <c r="I641" s="4">
        <v>27309</v>
      </c>
      <c r="S641" s="4">
        <v>44697</v>
      </c>
      <c r="U641" t="s">
        <v>48</v>
      </c>
      <c r="W641" s="4">
        <v>44697</v>
      </c>
      <c r="X641" s="4">
        <v>44697</v>
      </c>
      <c r="AB641" t="s">
        <v>92</v>
      </c>
      <c r="AC641" t="s">
        <v>55</v>
      </c>
      <c r="AD641" t="s">
        <v>51</v>
      </c>
      <c r="AE641" t="s">
        <v>51</v>
      </c>
      <c r="AF641" t="s">
        <v>64</v>
      </c>
      <c r="AI641" t="s">
        <v>68</v>
      </c>
      <c r="AJ641">
        <v>151.66999999999999</v>
      </c>
      <c r="AK641">
        <v>1786.67</v>
      </c>
      <c r="AL641">
        <v>11.78</v>
      </c>
      <c r="AM641">
        <v>2294.27</v>
      </c>
      <c r="AN641">
        <v>2845.66</v>
      </c>
      <c r="AO641" s="3">
        <f>IF(Base[[#This Row],[Société]]="","",IF(Base[[#This Row],[Date ancienneté]]="",DATEDIF($S641,'Tableau de bord_Effectif'!$A$29,"Y"),DATEDIF($T641,'Tableau de bord_Effectif'!$A$29,"Y")))</f>
        <v>2</v>
      </c>
      <c r="AP641" s="2" t="str">
        <f>IF(Base[[#This Row],[Société]]="","",IF($AO641&gt;35,"6 - Plus de 35 ans",IF($AO641&gt;25,"5 - De 26 à 35 ans",IF($AO641&gt;15,"4 - De 16 à 25 ans",IF($AO641&gt;5,"3 - De 6 à 15 ans",IF($AQ641&gt;0,"2 - De 1 à 5 ans","1 - Moins d'1 an"))))))</f>
        <v>2 - De 1 à 5 ans</v>
      </c>
      <c r="AQ641" s="3">
        <f>IF($A641="","",DATEDIF($I641,'Tableau de bord_Effectif'!$A$29,"Y"))</f>
        <v>49</v>
      </c>
      <c r="AR641" s="2" t="str">
        <f>IF(Base[[#This Row],[Société]]="","",IF($AQ641&gt;55,"6 - Plus de 55 ans",IF($AQ641&gt;45,"5 - De 46 à 55 ans",IF($AQ641&gt;35,"4 - De 36 à 45 ans",IF($AQ641&gt;25,"3 - De 26 à 35 ans",IF($AQ641&gt;17,"2 - De 18 à 25 ans","1 - Moins de 18 ans"))))))</f>
        <v>5 - De 46 à 55 ans</v>
      </c>
      <c r="AS641" s="3">
        <f t="shared" si="9"/>
        <v>1</v>
      </c>
      <c r="AT641" s="3">
        <f>IF(Base[[#This Row],[Société]]="","",YEAR(Base[[#This Row],[Période]]))</f>
        <v>2024</v>
      </c>
      <c r="AU641" s="3">
        <f>IF(A641="","",MONTH(Base[[#This Row],[Période]]))</f>
        <v>6</v>
      </c>
    </row>
    <row r="642" spans="1:47" x14ac:dyDescent="0.25">
      <c r="A642" t="s">
        <v>322</v>
      </c>
      <c r="B642">
        <v>220</v>
      </c>
      <c r="C642" t="s">
        <v>57</v>
      </c>
      <c r="D642" t="s">
        <v>253</v>
      </c>
      <c r="E642" t="str">
        <f>CONCATENATE("Pré",Base[[#This Row],[Nom]])</f>
        <v>PréNom59</v>
      </c>
      <c r="F642" s="4">
        <v>45444</v>
      </c>
      <c r="G642" t="s">
        <v>58</v>
      </c>
      <c r="H642" t="s">
        <v>47</v>
      </c>
      <c r="I642" s="4">
        <v>38304</v>
      </c>
      <c r="S642" s="4">
        <v>44805</v>
      </c>
      <c r="U642" t="s">
        <v>78</v>
      </c>
      <c r="V642" t="s">
        <v>79</v>
      </c>
      <c r="W642" s="4">
        <v>44805</v>
      </c>
      <c r="X642" s="4">
        <v>44805</v>
      </c>
      <c r="Y642" s="4">
        <v>45535</v>
      </c>
      <c r="Z642">
        <v>81</v>
      </c>
      <c r="AB642" t="s">
        <v>103</v>
      </c>
      <c r="AC642" t="s">
        <v>79</v>
      </c>
      <c r="AD642" t="s">
        <v>104</v>
      </c>
      <c r="AE642" t="s">
        <v>51</v>
      </c>
      <c r="AI642" t="s">
        <v>68</v>
      </c>
      <c r="AJ642">
        <v>151.66999999999999</v>
      </c>
      <c r="AK642">
        <v>1007.16</v>
      </c>
      <c r="AL642">
        <v>6.64</v>
      </c>
      <c r="AM642">
        <v>1008.26</v>
      </c>
      <c r="AN642">
        <v>1160.9100000000001</v>
      </c>
      <c r="AO642" s="3">
        <f>IF(Base[[#This Row],[Société]]="","",IF(Base[[#This Row],[Date ancienneté]]="",DATEDIF($S642,'Tableau de bord_Effectif'!$A$29,"Y"),DATEDIF($T642,'Tableau de bord_Effectif'!$A$29,"Y")))</f>
        <v>1</v>
      </c>
      <c r="AP642" s="2" t="str">
        <f>IF(Base[[#This Row],[Société]]="","",IF($AO642&gt;35,"6 - Plus de 35 ans",IF($AO642&gt;25,"5 - De 26 à 35 ans",IF($AO642&gt;15,"4 - De 16 à 25 ans",IF($AO642&gt;5,"3 - De 6 à 15 ans",IF($AQ642&gt;0,"2 - De 1 à 5 ans","1 - Moins d'1 an"))))))</f>
        <v>2 - De 1 à 5 ans</v>
      </c>
      <c r="AQ642" s="3">
        <f>IF($A642="","",DATEDIF($I642,'Tableau de bord_Effectif'!$A$29,"Y"))</f>
        <v>19</v>
      </c>
      <c r="AR642" s="2" t="str">
        <f>IF(Base[[#This Row],[Société]]="","",IF($AQ642&gt;55,"6 - Plus de 55 ans",IF($AQ642&gt;45,"5 - De 46 à 55 ans",IF($AQ642&gt;35,"4 - De 36 à 45 ans",IF($AQ642&gt;25,"3 - De 26 à 35 ans",IF($AQ642&gt;17,"2 - De 18 à 25 ans","1 - Moins de 18 ans"))))))</f>
        <v>2 - De 18 à 25 ans</v>
      </c>
      <c r="AS642" s="3">
        <f t="shared" ref="AS642:AS705" si="10">IF(A642="","",IF($G642="Homme",1,-1))</f>
        <v>-1</v>
      </c>
      <c r="AT642" s="3">
        <f>IF(Base[[#This Row],[Société]]="","",YEAR(Base[[#This Row],[Période]]))</f>
        <v>2024</v>
      </c>
      <c r="AU642" s="3">
        <f>IF(A642="","",MONTH(Base[[#This Row],[Période]]))</f>
        <v>6</v>
      </c>
    </row>
    <row r="643" spans="1:47" x14ac:dyDescent="0.25">
      <c r="A643" t="s">
        <v>322</v>
      </c>
      <c r="B643">
        <v>181</v>
      </c>
      <c r="C643" t="s">
        <v>45</v>
      </c>
      <c r="D643" t="s">
        <v>254</v>
      </c>
      <c r="E643" t="str">
        <f>CONCATENATE("Pré",Base[[#This Row],[Nom]])</f>
        <v>PréNom60</v>
      </c>
      <c r="F643" s="4">
        <v>45444</v>
      </c>
      <c r="G643" t="s">
        <v>46</v>
      </c>
      <c r="H643" t="s">
        <v>77</v>
      </c>
      <c r="I643" s="4">
        <v>36404</v>
      </c>
      <c r="S643" s="4">
        <v>44249</v>
      </c>
      <c r="T643" s="4">
        <v>44249</v>
      </c>
      <c r="U643" t="s">
        <v>48</v>
      </c>
      <c r="W643" s="4">
        <v>44249</v>
      </c>
      <c r="X643" s="4">
        <v>44249</v>
      </c>
      <c r="AB643" t="s">
        <v>89</v>
      </c>
      <c r="AC643" t="s">
        <v>60</v>
      </c>
      <c r="AD643" t="s">
        <v>51</v>
      </c>
      <c r="AE643" t="s">
        <v>51</v>
      </c>
      <c r="AF643" t="s">
        <v>85</v>
      </c>
      <c r="AI643" t="s">
        <v>86</v>
      </c>
      <c r="AJ643">
        <v>151.66999999999999</v>
      </c>
      <c r="AK643">
        <v>2453.33</v>
      </c>
      <c r="AL643">
        <v>16.18</v>
      </c>
      <c r="AM643">
        <v>3536.18</v>
      </c>
      <c r="AN643">
        <v>5327.76</v>
      </c>
      <c r="AO643" s="3">
        <f>IF(Base[[#This Row],[Société]]="","",IF(Base[[#This Row],[Date ancienneté]]="",DATEDIF($S643,'Tableau de bord_Effectif'!$A$29,"Y"),DATEDIF($T643,'Tableau de bord_Effectif'!$A$29,"Y")))</f>
        <v>3</v>
      </c>
      <c r="AP643" s="2" t="str">
        <f>IF(Base[[#This Row],[Société]]="","",IF($AO643&gt;35,"6 - Plus de 35 ans",IF($AO643&gt;25,"5 - De 26 à 35 ans",IF($AO643&gt;15,"4 - De 16 à 25 ans",IF($AO643&gt;5,"3 - De 6 à 15 ans",IF($AQ643&gt;0,"2 - De 1 à 5 ans","1 - Moins d'1 an"))))))</f>
        <v>2 - De 1 à 5 ans</v>
      </c>
      <c r="AQ643" s="3">
        <f>IF($A643="","",DATEDIF($I643,'Tableau de bord_Effectif'!$A$29,"Y"))</f>
        <v>24</v>
      </c>
      <c r="AR643" s="2" t="str">
        <f>IF(Base[[#This Row],[Société]]="","",IF($AQ643&gt;55,"6 - Plus de 55 ans",IF($AQ643&gt;45,"5 - De 46 à 55 ans",IF($AQ643&gt;35,"4 - De 36 à 45 ans",IF($AQ643&gt;25,"3 - De 26 à 35 ans",IF($AQ643&gt;17,"2 - De 18 à 25 ans","1 - Moins de 18 ans"))))))</f>
        <v>2 - De 18 à 25 ans</v>
      </c>
      <c r="AS643" s="3">
        <f t="shared" si="10"/>
        <v>1</v>
      </c>
      <c r="AT643" s="3">
        <f>IF(Base[[#This Row],[Société]]="","",YEAR(Base[[#This Row],[Période]]))</f>
        <v>2024</v>
      </c>
      <c r="AU643" s="3">
        <f>IF(A643="","",MONTH(Base[[#This Row],[Période]]))</f>
        <v>6</v>
      </c>
    </row>
    <row r="644" spans="1:47" x14ac:dyDescent="0.25">
      <c r="A644" t="s">
        <v>322</v>
      </c>
      <c r="B644">
        <v>184</v>
      </c>
      <c r="C644" t="s">
        <v>45</v>
      </c>
      <c r="D644" t="s">
        <v>255</v>
      </c>
      <c r="E644" t="str">
        <f>CONCATENATE("Pré",Base[[#This Row],[Nom]])</f>
        <v>PréNom61</v>
      </c>
      <c r="F644" s="4">
        <v>45444</v>
      </c>
      <c r="G644" t="s">
        <v>46</v>
      </c>
      <c r="H644" t="s">
        <v>47</v>
      </c>
      <c r="I644" s="4">
        <v>35106</v>
      </c>
      <c r="S644" s="4">
        <v>44348</v>
      </c>
      <c r="U644" t="s">
        <v>48</v>
      </c>
      <c r="W644" s="4">
        <v>44348</v>
      </c>
      <c r="X644" s="4">
        <v>44348</v>
      </c>
      <c r="AB644" t="s">
        <v>95</v>
      </c>
      <c r="AC644" t="s">
        <v>55</v>
      </c>
      <c r="AD644" t="s">
        <v>51</v>
      </c>
      <c r="AE644" t="s">
        <v>51</v>
      </c>
      <c r="AF644" t="s">
        <v>88</v>
      </c>
      <c r="AI644" t="s">
        <v>68</v>
      </c>
      <c r="AJ644">
        <v>151.66999999999999</v>
      </c>
      <c r="AK644">
        <v>1854.98</v>
      </c>
      <c r="AL644">
        <v>12.23</v>
      </c>
      <c r="AM644">
        <v>2103.4499999999998</v>
      </c>
      <c r="AN644">
        <v>2727.73</v>
      </c>
      <c r="AO644" s="3">
        <f>IF(Base[[#This Row],[Société]]="","",IF(Base[[#This Row],[Date ancienneté]]="",DATEDIF($S644,'Tableau de bord_Effectif'!$A$29,"Y"),DATEDIF($T644,'Tableau de bord_Effectif'!$A$29,"Y")))</f>
        <v>3</v>
      </c>
      <c r="AP644" s="2" t="str">
        <f>IF(Base[[#This Row],[Société]]="","",IF($AO644&gt;35,"6 - Plus de 35 ans",IF($AO644&gt;25,"5 - De 26 à 35 ans",IF($AO644&gt;15,"4 - De 16 à 25 ans",IF($AO644&gt;5,"3 - De 6 à 15 ans",IF($AQ644&gt;0,"2 - De 1 à 5 ans","1 - Moins d'1 an"))))))</f>
        <v>2 - De 1 à 5 ans</v>
      </c>
      <c r="AQ644" s="3">
        <f>IF($A644="","",DATEDIF($I644,'Tableau de bord_Effectif'!$A$29,"Y"))</f>
        <v>28</v>
      </c>
      <c r="AR644" s="2" t="str">
        <f>IF(Base[[#This Row],[Société]]="","",IF($AQ644&gt;55,"6 - Plus de 55 ans",IF($AQ644&gt;45,"5 - De 46 à 55 ans",IF($AQ644&gt;35,"4 - De 36 à 45 ans",IF($AQ644&gt;25,"3 - De 26 à 35 ans",IF($AQ644&gt;17,"2 - De 18 à 25 ans","1 - Moins de 18 ans"))))))</f>
        <v>3 - De 26 à 35 ans</v>
      </c>
      <c r="AS644" s="3">
        <f t="shared" si="10"/>
        <v>1</v>
      </c>
      <c r="AT644" s="3">
        <f>IF(Base[[#This Row],[Société]]="","",YEAR(Base[[#This Row],[Période]]))</f>
        <v>2024</v>
      </c>
      <c r="AU644" s="3">
        <f>IF(A644="","",MONTH(Base[[#This Row],[Période]]))</f>
        <v>6</v>
      </c>
    </row>
    <row r="645" spans="1:47" x14ac:dyDescent="0.25">
      <c r="A645" t="s">
        <v>322</v>
      </c>
      <c r="B645">
        <v>93</v>
      </c>
      <c r="C645" t="s">
        <v>45</v>
      </c>
      <c r="D645" t="s">
        <v>256</v>
      </c>
      <c r="E645" t="str">
        <f>CONCATENATE("Pré",Base[[#This Row],[Nom]])</f>
        <v>PréNom62</v>
      </c>
      <c r="F645" s="4">
        <v>45444</v>
      </c>
      <c r="G645" t="s">
        <v>46</v>
      </c>
      <c r="H645" t="s">
        <v>47</v>
      </c>
      <c r="I645" s="4">
        <v>34916</v>
      </c>
      <c r="S645" s="4">
        <v>42375</v>
      </c>
      <c r="T645" s="4">
        <v>42375</v>
      </c>
      <c r="U645" t="s">
        <v>48</v>
      </c>
      <c r="X645" s="4">
        <v>42921</v>
      </c>
      <c r="AB645" t="s">
        <v>109</v>
      </c>
      <c r="AC645" t="s">
        <v>55</v>
      </c>
      <c r="AD645" t="s">
        <v>51</v>
      </c>
      <c r="AE645" t="s">
        <v>51</v>
      </c>
      <c r="AF645" t="s">
        <v>66</v>
      </c>
      <c r="AI645" t="s">
        <v>68</v>
      </c>
      <c r="AJ645">
        <v>151.66999999999999</v>
      </c>
      <c r="AK645">
        <v>1908.49</v>
      </c>
      <c r="AL645">
        <v>12.58</v>
      </c>
      <c r="AM645">
        <v>2592.5500000000002</v>
      </c>
      <c r="AN645">
        <v>3415.54</v>
      </c>
      <c r="AO645" s="3">
        <f>IF(Base[[#This Row],[Société]]="","",IF(Base[[#This Row],[Date ancienneté]]="",DATEDIF($S645,'Tableau de bord_Effectif'!$A$29,"Y"),DATEDIF($T645,'Tableau de bord_Effectif'!$A$29,"Y")))</f>
        <v>8</v>
      </c>
      <c r="AP645" s="2" t="str">
        <f>IF(Base[[#This Row],[Société]]="","",IF($AO645&gt;35,"6 - Plus de 35 ans",IF($AO645&gt;25,"5 - De 26 à 35 ans",IF($AO645&gt;15,"4 - De 16 à 25 ans",IF($AO645&gt;5,"3 - De 6 à 15 ans",IF($AQ645&gt;0,"2 - De 1 à 5 ans","1 - Moins d'1 an"))))))</f>
        <v>3 - De 6 à 15 ans</v>
      </c>
      <c r="AQ645" s="3">
        <f>IF($A645="","",DATEDIF($I645,'Tableau de bord_Effectif'!$A$29,"Y"))</f>
        <v>28</v>
      </c>
      <c r="AR645" s="2" t="str">
        <f>IF(Base[[#This Row],[Société]]="","",IF($AQ645&gt;55,"6 - Plus de 55 ans",IF($AQ645&gt;45,"5 - De 46 à 55 ans",IF($AQ645&gt;35,"4 - De 36 à 45 ans",IF($AQ645&gt;25,"3 - De 26 à 35 ans",IF($AQ645&gt;17,"2 - De 18 à 25 ans","1 - Moins de 18 ans"))))))</f>
        <v>3 - De 26 à 35 ans</v>
      </c>
      <c r="AS645" s="3">
        <f t="shared" si="10"/>
        <v>1</v>
      </c>
      <c r="AT645" s="3">
        <f>IF(Base[[#This Row],[Société]]="","",YEAR(Base[[#This Row],[Période]]))</f>
        <v>2024</v>
      </c>
      <c r="AU645" s="3">
        <f>IF(A645="","",MONTH(Base[[#This Row],[Période]]))</f>
        <v>6</v>
      </c>
    </row>
    <row r="646" spans="1:47" x14ac:dyDescent="0.25">
      <c r="A646" t="s">
        <v>322</v>
      </c>
      <c r="B646">
        <v>90</v>
      </c>
      <c r="C646" t="s">
        <v>45</v>
      </c>
      <c r="D646" t="s">
        <v>257</v>
      </c>
      <c r="E646" t="str">
        <f>CONCATENATE("Pré",Base[[#This Row],[Nom]])</f>
        <v>PréNom63</v>
      </c>
      <c r="F646" s="4">
        <v>45444</v>
      </c>
      <c r="G646" t="s">
        <v>46</v>
      </c>
      <c r="H646" t="s">
        <v>47</v>
      </c>
      <c r="I646" s="4">
        <v>26157</v>
      </c>
      <c r="S646" s="4">
        <v>42165</v>
      </c>
      <c r="T646" s="4">
        <v>42165</v>
      </c>
      <c r="U646" t="s">
        <v>48</v>
      </c>
      <c r="X646" s="4">
        <v>42714</v>
      </c>
      <c r="AB646" t="s">
        <v>101</v>
      </c>
      <c r="AC646" t="s">
        <v>55</v>
      </c>
      <c r="AD646" t="s">
        <v>51</v>
      </c>
      <c r="AE646" t="s">
        <v>51</v>
      </c>
      <c r="AF646" t="s">
        <v>63</v>
      </c>
      <c r="AI646" t="s">
        <v>68</v>
      </c>
      <c r="AJ646">
        <v>151.66999999999999</v>
      </c>
      <c r="AK646">
        <v>1810.39</v>
      </c>
      <c r="AL646">
        <v>11.94</v>
      </c>
      <c r="AM646">
        <v>2187.5700000000002</v>
      </c>
      <c r="AN646">
        <v>2676.3</v>
      </c>
      <c r="AO646" s="3">
        <f>IF(Base[[#This Row],[Société]]="","",IF(Base[[#This Row],[Date ancienneté]]="",DATEDIF($S646,'Tableau de bord_Effectif'!$A$29,"Y"),DATEDIF($T646,'Tableau de bord_Effectif'!$A$29,"Y")))</f>
        <v>9</v>
      </c>
      <c r="AP646" s="2" t="str">
        <f>IF(Base[[#This Row],[Société]]="","",IF($AO646&gt;35,"6 - Plus de 35 ans",IF($AO646&gt;25,"5 - De 26 à 35 ans",IF($AO646&gt;15,"4 - De 16 à 25 ans",IF($AO646&gt;5,"3 - De 6 à 15 ans",IF($AQ646&gt;0,"2 - De 1 à 5 ans","1 - Moins d'1 an"))))))</f>
        <v>3 - De 6 à 15 ans</v>
      </c>
      <c r="AQ646" s="3">
        <f>IF($A646="","",DATEDIF($I646,'Tableau de bord_Effectif'!$A$29,"Y"))</f>
        <v>52</v>
      </c>
      <c r="AR646" s="2" t="str">
        <f>IF(Base[[#This Row],[Société]]="","",IF($AQ646&gt;55,"6 - Plus de 55 ans",IF($AQ646&gt;45,"5 - De 46 à 55 ans",IF($AQ646&gt;35,"4 - De 36 à 45 ans",IF($AQ646&gt;25,"3 - De 26 à 35 ans",IF($AQ646&gt;17,"2 - De 18 à 25 ans","1 - Moins de 18 ans"))))))</f>
        <v>5 - De 46 à 55 ans</v>
      </c>
      <c r="AS646" s="3">
        <f t="shared" si="10"/>
        <v>1</v>
      </c>
      <c r="AT646" s="3">
        <f>IF(Base[[#This Row],[Société]]="","",YEAR(Base[[#This Row],[Période]]))</f>
        <v>2024</v>
      </c>
      <c r="AU646" s="3">
        <f>IF(A646="","",MONTH(Base[[#This Row],[Période]]))</f>
        <v>6</v>
      </c>
    </row>
    <row r="647" spans="1:47" x14ac:dyDescent="0.25">
      <c r="A647" t="s">
        <v>322</v>
      </c>
      <c r="B647">
        <v>194</v>
      </c>
      <c r="C647" t="s">
        <v>45</v>
      </c>
      <c r="D647" t="s">
        <v>258</v>
      </c>
      <c r="E647" t="str">
        <f>CONCATENATE("Pré",Base[[#This Row],[Nom]])</f>
        <v>PréNom64</v>
      </c>
      <c r="F647" s="4">
        <v>45444</v>
      </c>
      <c r="G647" t="s">
        <v>46</v>
      </c>
      <c r="H647" t="s">
        <v>47</v>
      </c>
      <c r="I647" s="4">
        <v>37741</v>
      </c>
      <c r="S647" s="4">
        <v>44452</v>
      </c>
      <c r="U647" t="s">
        <v>48</v>
      </c>
      <c r="W647" s="4">
        <v>44805</v>
      </c>
      <c r="X647" s="4">
        <v>45352</v>
      </c>
      <c r="AA647" s="4">
        <v>45351</v>
      </c>
      <c r="AB647" t="s">
        <v>92</v>
      </c>
      <c r="AC647" t="s">
        <v>55</v>
      </c>
      <c r="AD647" t="s">
        <v>51</v>
      </c>
      <c r="AE647" t="s">
        <v>51</v>
      </c>
      <c r="AF647" t="s">
        <v>64</v>
      </c>
      <c r="AI647" t="s">
        <v>68</v>
      </c>
      <c r="AJ647">
        <v>151.66999999999999</v>
      </c>
      <c r="AK647">
        <v>1786.67</v>
      </c>
      <c r="AL647">
        <v>11.78</v>
      </c>
      <c r="AM647">
        <v>2297.7600000000002</v>
      </c>
      <c r="AN647">
        <v>2872.47</v>
      </c>
      <c r="AO647" s="3">
        <f>IF(Base[[#This Row],[Société]]="","",IF(Base[[#This Row],[Date ancienneté]]="",DATEDIF($S647,'Tableau de bord_Effectif'!$A$29,"Y"),DATEDIF($T647,'Tableau de bord_Effectif'!$A$29,"Y")))</f>
        <v>2</v>
      </c>
      <c r="AP647" s="2" t="str">
        <f>IF(Base[[#This Row],[Société]]="","",IF($AO647&gt;35,"6 - Plus de 35 ans",IF($AO647&gt;25,"5 - De 26 à 35 ans",IF($AO647&gt;15,"4 - De 16 à 25 ans",IF($AO647&gt;5,"3 - De 6 à 15 ans",IF($AQ647&gt;0,"2 - De 1 à 5 ans","1 - Moins d'1 an"))))))</f>
        <v>2 - De 1 à 5 ans</v>
      </c>
      <c r="AQ647" s="3">
        <f>IF($A647="","",DATEDIF($I647,'Tableau de bord_Effectif'!$A$29,"Y"))</f>
        <v>21</v>
      </c>
      <c r="AR647" s="2" t="str">
        <f>IF(Base[[#This Row],[Société]]="","",IF($AQ647&gt;55,"6 - Plus de 55 ans",IF($AQ647&gt;45,"5 - De 46 à 55 ans",IF($AQ647&gt;35,"4 - De 36 à 45 ans",IF($AQ647&gt;25,"3 - De 26 à 35 ans",IF($AQ647&gt;17,"2 - De 18 à 25 ans","1 - Moins de 18 ans"))))))</f>
        <v>2 - De 18 à 25 ans</v>
      </c>
      <c r="AS647" s="3">
        <f t="shared" si="10"/>
        <v>1</v>
      </c>
      <c r="AT647" s="3">
        <f>IF(Base[[#This Row],[Société]]="","",YEAR(Base[[#This Row],[Période]]))</f>
        <v>2024</v>
      </c>
      <c r="AU647" s="3">
        <f>IF(A647="","",MONTH(Base[[#This Row],[Période]]))</f>
        <v>6</v>
      </c>
    </row>
    <row r="648" spans="1:47" x14ac:dyDescent="0.25">
      <c r="A648" t="s">
        <v>322</v>
      </c>
      <c r="B648">
        <v>260</v>
      </c>
      <c r="C648" t="s">
        <v>45</v>
      </c>
      <c r="D648" t="s">
        <v>259</v>
      </c>
      <c r="E648" t="str">
        <f>CONCATENATE("Pré",Base[[#This Row],[Nom]])</f>
        <v>PréNom65</v>
      </c>
      <c r="F648" s="4">
        <v>45444</v>
      </c>
      <c r="G648" t="s">
        <v>46</v>
      </c>
      <c r="H648" t="s">
        <v>47</v>
      </c>
      <c r="I648" s="4">
        <v>36834</v>
      </c>
      <c r="S648" s="4">
        <v>45467</v>
      </c>
      <c r="U648" t="s">
        <v>90</v>
      </c>
      <c r="V648" t="s">
        <v>91</v>
      </c>
      <c r="W648" s="4">
        <v>45467</v>
      </c>
      <c r="X648" s="4">
        <v>45467</v>
      </c>
      <c r="Y648" s="4">
        <v>45565</v>
      </c>
      <c r="Z648">
        <v>31</v>
      </c>
      <c r="AB648" t="s">
        <v>92</v>
      </c>
      <c r="AC648" t="s">
        <v>55</v>
      </c>
      <c r="AD648" t="s">
        <v>51</v>
      </c>
      <c r="AE648" t="s">
        <v>51</v>
      </c>
      <c r="AF648" t="s">
        <v>64</v>
      </c>
      <c r="AI648" t="s">
        <v>68</v>
      </c>
      <c r="AJ648">
        <v>151.66999999999999</v>
      </c>
      <c r="AK648">
        <v>1786.67</v>
      </c>
      <c r="AL648">
        <v>11.78</v>
      </c>
      <c r="AM648">
        <v>412.3</v>
      </c>
      <c r="AN648">
        <v>482.19</v>
      </c>
      <c r="AO648" s="3">
        <f>IF(Base[[#This Row],[Société]]="","",IF(Base[[#This Row],[Date ancienneté]]="",DATEDIF($S648,'Tableau de bord_Effectif'!$A$29,"Y"),DATEDIF($T648,'Tableau de bord_Effectif'!$A$29,"Y")))</f>
        <v>0</v>
      </c>
      <c r="AP648" s="2" t="str">
        <f>IF(Base[[#This Row],[Société]]="","",IF($AO648&gt;35,"6 - Plus de 35 ans",IF($AO648&gt;25,"5 - De 26 à 35 ans",IF($AO648&gt;15,"4 - De 16 à 25 ans",IF($AO648&gt;5,"3 - De 6 à 15 ans",IF($AQ648&gt;0,"2 - De 1 à 5 ans","1 - Moins d'1 an"))))))</f>
        <v>2 - De 1 à 5 ans</v>
      </c>
      <c r="AQ648" s="3">
        <f>IF($A648="","",DATEDIF($I648,'Tableau de bord_Effectif'!$A$29,"Y"))</f>
        <v>23</v>
      </c>
      <c r="AR648" s="2" t="str">
        <f>IF(Base[[#This Row],[Société]]="","",IF($AQ648&gt;55,"6 - Plus de 55 ans",IF($AQ648&gt;45,"5 - De 46 à 55 ans",IF($AQ648&gt;35,"4 - De 36 à 45 ans",IF($AQ648&gt;25,"3 - De 26 à 35 ans",IF($AQ648&gt;17,"2 - De 18 à 25 ans","1 - Moins de 18 ans"))))))</f>
        <v>2 - De 18 à 25 ans</v>
      </c>
      <c r="AS648" s="3">
        <f t="shared" si="10"/>
        <v>1</v>
      </c>
      <c r="AT648" s="3">
        <f>IF(Base[[#This Row],[Société]]="","",YEAR(Base[[#This Row],[Période]]))</f>
        <v>2024</v>
      </c>
      <c r="AU648" s="3">
        <f>IF(A648="","",MONTH(Base[[#This Row],[Période]]))</f>
        <v>6</v>
      </c>
    </row>
    <row r="649" spans="1:47" x14ac:dyDescent="0.25">
      <c r="A649" t="s">
        <v>322</v>
      </c>
      <c r="B649">
        <v>168</v>
      </c>
      <c r="C649" t="s">
        <v>45</v>
      </c>
      <c r="D649" t="s">
        <v>260</v>
      </c>
      <c r="E649" t="str">
        <f>CONCATENATE("Pré",Base[[#This Row],[Nom]])</f>
        <v>PréNom66</v>
      </c>
      <c r="F649" s="4">
        <v>45444</v>
      </c>
      <c r="G649" t="s">
        <v>46</v>
      </c>
      <c r="H649" t="s">
        <v>77</v>
      </c>
      <c r="I649" s="4">
        <v>38234</v>
      </c>
      <c r="S649" s="4">
        <v>44044</v>
      </c>
      <c r="T649" s="4">
        <v>44044</v>
      </c>
      <c r="U649" t="s">
        <v>90</v>
      </c>
      <c r="V649" t="s">
        <v>110</v>
      </c>
      <c r="W649" s="4">
        <v>45139</v>
      </c>
      <c r="X649" s="4">
        <v>45139</v>
      </c>
      <c r="Y649" s="4">
        <v>45562</v>
      </c>
      <c r="AA649" s="4">
        <v>45138</v>
      </c>
      <c r="AB649" t="s">
        <v>92</v>
      </c>
      <c r="AC649" t="s">
        <v>55</v>
      </c>
      <c r="AD649" t="s">
        <v>51</v>
      </c>
      <c r="AE649" t="s">
        <v>51</v>
      </c>
      <c r="AF649" t="s">
        <v>64</v>
      </c>
      <c r="AI649" t="s">
        <v>68</v>
      </c>
      <c r="AJ649">
        <v>151.66999999999999</v>
      </c>
      <c r="AK649">
        <v>1786.67</v>
      </c>
      <c r="AL649">
        <v>11.78</v>
      </c>
      <c r="AM649">
        <v>2277.36</v>
      </c>
      <c r="AN649">
        <v>2824.17</v>
      </c>
      <c r="AO649" s="3">
        <f>IF(Base[[#This Row],[Société]]="","",IF(Base[[#This Row],[Date ancienneté]]="",DATEDIF($S649,'Tableau de bord_Effectif'!$A$29,"Y"),DATEDIF($T649,'Tableau de bord_Effectif'!$A$29,"Y")))</f>
        <v>3</v>
      </c>
      <c r="AP649" s="2" t="str">
        <f>IF(Base[[#This Row],[Société]]="","",IF($AO649&gt;35,"6 - Plus de 35 ans",IF($AO649&gt;25,"5 - De 26 à 35 ans",IF($AO649&gt;15,"4 - De 16 à 25 ans",IF($AO649&gt;5,"3 - De 6 à 15 ans",IF($AQ649&gt;0,"2 - De 1 à 5 ans","1 - Moins d'1 an"))))))</f>
        <v>2 - De 1 à 5 ans</v>
      </c>
      <c r="AQ649" s="3">
        <f>IF($A649="","",DATEDIF($I649,'Tableau de bord_Effectif'!$A$29,"Y"))</f>
        <v>19</v>
      </c>
      <c r="AR649" s="2" t="str">
        <f>IF(Base[[#This Row],[Société]]="","",IF($AQ649&gt;55,"6 - Plus de 55 ans",IF($AQ649&gt;45,"5 - De 46 à 55 ans",IF($AQ649&gt;35,"4 - De 36 à 45 ans",IF($AQ649&gt;25,"3 - De 26 à 35 ans",IF($AQ649&gt;17,"2 - De 18 à 25 ans","1 - Moins de 18 ans"))))))</f>
        <v>2 - De 18 à 25 ans</v>
      </c>
      <c r="AS649" s="3">
        <f t="shared" si="10"/>
        <v>1</v>
      </c>
      <c r="AT649" s="3">
        <f>IF(Base[[#This Row],[Société]]="","",YEAR(Base[[#This Row],[Période]]))</f>
        <v>2024</v>
      </c>
      <c r="AU649" s="3">
        <f>IF(A649="","",MONTH(Base[[#This Row],[Période]]))</f>
        <v>6</v>
      </c>
    </row>
    <row r="650" spans="1:47" x14ac:dyDescent="0.25">
      <c r="A650" t="s">
        <v>322</v>
      </c>
      <c r="B650">
        <v>235</v>
      </c>
      <c r="C650" t="s">
        <v>45</v>
      </c>
      <c r="D650" t="s">
        <v>261</v>
      </c>
      <c r="E650" t="str">
        <f>CONCATENATE("Pré",Base[[#This Row],[Nom]])</f>
        <v>PréNom67</v>
      </c>
      <c r="F650" s="4">
        <v>45444</v>
      </c>
      <c r="G650" t="s">
        <v>46</v>
      </c>
      <c r="H650" t="s">
        <v>47</v>
      </c>
      <c r="I650" s="4">
        <v>36753</v>
      </c>
      <c r="S650" s="4">
        <v>45019</v>
      </c>
      <c r="U650" t="s">
        <v>90</v>
      </c>
      <c r="V650" t="s">
        <v>110</v>
      </c>
      <c r="W650" s="4">
        <v>45213</v>
      </c>
      <c r="X650" s="4">
        <v>45213</v>
      </c>
      <c r="Y650" s="4">
        <v>45562</v>
      </c>
      <c r="Z650">
        <v>31</v>
      </c>
      <c r="AB650" t="s">
        <v>92</v>
      </c>
      <c r="AC650" t="s">
        <v>55</v>
      </c>
      <c r="AD650" t="s">
        <v>51</v>
      </c>
      <c r="AE650" t="s">
        <v>51</v>
      </c>
      <c r="AF650" t="s">
        <v>64</v>
      </c>
      <c r="AI650" t="s">
        <v>68</v>
      </c>
      <c r="AJ650">
        <v>151.66999999999999</v>
      </c>
      <c r="AK650">
        <v>1786.67</v>
      </c>
      <c r="AL650">
        <v>11.78</v>
      </c>
      <c r="AM650">
        <v>2205.5</v>
      </c>
      <c r="AN650">
        <v>2781.37</v>
      </c>
      <c r="AO650" s="3">
        <f>IF(Base[[#This Row],[Société]]="","",IF(Base[[#This Row],[Date ancienneté]]="",DATEDIF($S650,'Tableau de bord_Effectif'!$A$29,"Y"),DATEDIF($T650,'Tableau de bord_Effectif'!$A$29,"Y")))</f>
        <v>1</v>
      </c>
      <c r="AP650" s="2" t="str">
        <f>IF(Base[[#This Row],[Société]]="","",IF($AO650&gt;35,"6 - Plus de 35 ans",IF($AO650&gt;25,"5 - De 26 à 35 ans",IF($AO650&gt;15,"4 - De 16 à 25 ans",IF($AO650&gt;5,"3 - De 6 à 15 ans",IF($AQ650&gt;0,"2 - De 1 à 5 ans","1 - Moins d'1 an"))))))</f>
        <v>2 - De 1 à 5 ans</v>
      </c>
      <c r="AQ650" s="3">
        <f>IF($A650="","",DATEDIF($I650,'Tableau de bord_Effectif'!$A$29,"Y"))</f>
        <v>23</v>
      </c>
      <c r="AR650" s="2" t="str">
        <f>IF(Base[[#This Row],[Société]]="","",IF($AQ650&gt;55,"6 - Plus de 55 ans",IF($AQ650&gt;45,"5 - De 46 à 55 ans",IF($AQ650&gt;35,"4 - De 36 à 45 ans",IF($AQ650&gt;25,"3 - De 26 à 35 ans",IF($AQ650&gt;17,"2 - De 18 à 25 ans","1 - Moins de 18 ans"))))))</f>
        <v>2 - De 18 à 25 ans</v>
      </c>
      <c r="AS650" s="3">
        <f t="shared" si="10"/>
        <v>1</v>
      </c>
      <c r="AT650" s="3">
        <f>IF(Base[[#This Row],[Société]]="","",YEAR(Base[[#This Row],[Période]]))</f>
        <v>2024</v>
      </c>
      <c r="AU650" s="3">
        <f>IF(A650="","",MONTH(Base[[#This Row],[Période]]))</f>
        <v>6</v>
      </c>
    </row>
    <row r="651" spans="1:47" x14ac:dyDescent="0.25">
      <c r="A651" t="s">
        <v>322</v>
      </c>
      <c r="B651">
        <v>238</v>
      </c>
      <c r="C651" t="s">
        <v>45</v>
      </c>
      <c r="D651" t="s">
        <v>262</v>
      </c>
      <c r="E651" t="str">
        <f>CONCATENATE("Pré",Base[[#This Row],[Nom]])</f>
        <v>PréNom68</v>
      </c>
      <c r="F651" s="4">
        <v>45444</v>
      </c>
      <c r="G651" t="s">
        <v>46</v>
      </c>
      <c r="H651" t="s">
        <v>47</v>
      </c>
      <c r="I651" s="4">
        <v>33050</v>
      </c>
      <c r="S651" s="4">
        <v>45027</v>
      </c>
      <c r="U651" t="s">
        <v>90</v>
      </c>
      <c r="V651" t="s">
        <v>110</v>
      </c>
      <c r="W651" s="4">
        <v>45213</v>
      </c>
      <c r="X651" s="4">
        <v>45213</v>
      </c>
      <c r="Y651" s="4">
        <v>45569</v>
      </c>
      <c r="Z651">
        <v>31</v>
      </c>
      <c r="AB651" t="s">
        <v>92</v>
      </c>
      <c r="AC651" t="s">
        <v>55</v>
      </c>
      <c r="AD651" t="s">
        <v>51</v>
      </c>
      <c r="AE651" t="s">
        <v>51</v>
      </c>
      <c r="AF651" t="s">
        <v>64</v>
      </c>
      <c r="AI651" t="s">
        <v>68</v>
      </c>
      <c r="AJ651">
        <v>151.66999999999999</v>
      </c>
      <c r="AK651">
        <v>1786.67</v>
      </c>
      <c r="AL651">
        <v>11.78</v>
      </c>
      <c r="AM651">
        <v>1946.97</v>
      </c>
      <c r="AN651">
        <v>2501.09</v>
      </c>
      <c r="AO651" s="3">
        <f>IF(Base[[#This Row],[Société]]="","",IF(Base[[#This Row],[Date ancienneté]]="",DATEDIF($S651,'Tableau de bord_Effectif'!$A$29,"Y"),DATEDIF($T651,'Tableau de bord_Effectif'!$A$29,"Y")))</f>
        <v>1</v>
      </c>
      <c r="AP651" s="2" t="str">
        <f>IF(Base[[#This Row],[Société]]="","",IF($AO651&gt;35,"6 - Plus de 35 ans",IF($AO651&gt;25,"5 - De 26 à 35 ans",IF($AO651&gt;15,"4 - De 16 à 25 ans",IF($AO651&gt;5,"3 - De 6 à 15 ans",IF($AQ651&gt;0,"2 - De 1 à 5 ans","1 - Moins d'1 an"))))))</f>
        <v>2 - De 1 à 5 ans</v>
      </c>
      <c r="AQ651" s="3">
        <f>IF($A651="","",DATEDIF($I651,'Tableau de bord_Effectif'!$A$29,"Y"))</f>
        <v>34</v>
      </c>
      <c r="AR651" s="2" t="str">
        <f>IF(Base[[#This Row],[Société]]="","",IF($AQ651&gt;55,"6 - Plus de 55 ans",IF($AQ651&gt;45,"5 - De 46 à 55 ans",IF($AQ651&gt;35,"4 - De 36 à 45 ans",IF($AQ651&gt;25,"3 - De 26 à 35 ans",IF($AQ651&gt;17,"2 - De 18 à 25 ans","1 - Moins de 18 ans"))))))</f>
        <v>3 - De 26 à 35 ans</v>
      </c>
      <c r="AS651" s="3">
        <f t="shared" si="10"/>
        <v>1</v>
      </c>
      <c r="AT651" s="3">
        <f>IF(Base[[#This Row],[Société]]="","",YEAR(Base[[#This Row],[Période]]))</f>
        <v>2024</v>
      </c>
      <c r="AU651" s="3">
        <f>IF(A651="","",MONTH(Base[[#This Row],[Période]]))</f>
        <v>6</v>
      </c>
    </row>
    <row r="652" spans="1:47" x14ac:dyDescent="0.25">
      <c r="A652" t="s">
        <v>322</v>
      </c>
      <c r="B652">
        <v>258</v>
      </c>
      <c r="C652" t="s">
        <v>45</v>
      </c>
      <c r="D652" t="s">
        <v>263</v>
      </c>
      <c r="E652" t="str">
        <f>CONCATENATE("Pré",Base[[#This Row],[Nom]])</f>
        <v>PréNom69</v>
      </c>
      <c r="F652" s="4">
        <v>45444</v>
      </c>
      <c r="G652" t="s">
        <v>46</v>
      </c>
      <c r="H652" t="s">
        <v>47</v>
      </c>
      <c r="I652" s="4">
        <v>37909</v>
      </c>
      <c r="S652" s="4">
        <v>45385</v>
      </c>
      <c r="U652" t="s">
        <v>90</v>
      </c>
      <c r="V652" t="s">
        <v>91</v>
      </c>
      <c r="W652" s="4">
        <v>45385</v>
      </c>
      <c r="X652" s="4">
        <v>45385</v>
      </c>
      <c r="Y652" s="4">
        <v>45565</v>
      </c>
      <c r="Z652">
        <v>31</v>
      </c>
      <c r="AB652" t="s">
        <v>92</v>
      </c>
      <c r="AC652" t="s">
        <v>55</v>
      </c>
      <c r="AD652" t="s">
        <v>51</v>
      </c>
      <c r="AE652" t="s">
        <v>51</v>
      </c>
      <c r="AF652" t="s">
        <v>64</v>
      </c>
      <c r="AI652" t="s">
        <v>68</v>
      </c>
      <c r="AJ652">
        <v>151.66999999999999</v>
      </c>
      <c r="AK652">
        <v>1786.67</v>
      </c>
      <c r="AL652">
        <v>11.78</v>
      </c>
      <c r="AM652">
        <v>2076.84</v>
      </c>
      <c r="AN652">
        <v>2540.65</v>
      </c>
      <c r="AO652" s="3">
        <f>IF(Base[[#This Row],[Société]]="","",IF(Base[[#This Row],[Date ancienneté]]="",DATEDIF($S652,'Tableau de bord_Effectif'!$A$29,"Y"),DATEDIF($T652,'Tableau de bord_Effectif'!$A$29,"Y")))</f>
        <v>0</v>
      </c>
      <c r="AP652" s="2" t="str">
        <f>IF(Base[[#This Row],[Société]]="","",IF($AO652&gt;35,"6 - Plus de 35 ans",IF($AO652&gt;25,"5 - De 26 à 35 ans",IF($AO652&gt;15,"4 - De 16 à 25 ans",IF($AO652&gt;5,"3 - De 6 à 15 ans",IF($AQ652&gt;0,"2 - De 1 à 5 ans","1 - Moins d'1 an"))))))</f>
        <v>2 - De 1 à 5 ans</v>
      </c>
      <c r="AQ652" s="3">
        <f>IF($A652="","",DATEDIF($I652,'Tableau de bord_Effectif'!$A$29,"Y"))</f>
        <v>20</v>
      </c>
      <c r="AR652" s="2" t="str">
        <f>IF(Base[[#This Row],[Société]]="","",IF($AQ652&gt;55,"6 - Plus de 55 ans",IF($AQ652&gt;45,"5 - De 46 à 55 ans",IF($AQ652&gt;35,"4 - De 36 à 45 ans",IF($AQ652&gt;25,"3 - De 26 à 35 ans",IF($AQ652&gt;17,"2 - De 18 à 25 ans","1 - Moins de 18 ans"))))))</f>
        <v>2 - De 18 à 25 ans</v>
      </c>
      <c r="AS652" s="3">
        <f t="shared" si="10"/>
        <v>1</v>
      </c>
      <c r="AT652" s="3">
        <f>IF(Base[[#This Row],[Société]]="","",YEAR(Base[[#This Row],[Période]]))</f>
        <v>2024</v>
      </c>
      <c r="AU652" s="3">
        <f>IF(A652="","",MONTH(Base[[#This Row],[Période]]))</f>
        <v>6</v>
      </c>
    </row>
    <row r="653" spans="1:47" x14ac:dyDescent="0.25">
      <c r="A653" t="s">
        <v>322</v>
      </c>
      <c r="B653">
        <v>213</v>
      </c>
      <c r="C653" t="s">
        <v>45</v>
      </c>
      <c r="D653" t="s">
        <v>264</v>
      </c>
      <c r="E653" t="str">
        <f>CONCATENATE("Pré",Base[[#This Row],[Nom]])</f>
        <v>PréNom70</v>
      </c>
      <c r="F653" s="4">
        <v>45444</v>
      </c>
      <c r="G653" t="s">
        <v>46</v>
      </c>
      <c r="H653" t="s">
        <v>47</v>
      </c>
      <c r="I653" s="4">
        <v>37944</v>
      </c>
      <c r="S653" s="4">
        <v>44739</v>
      </c>
      <c r="U653" t="s">
        <v>78</v>
      </c>
      <c r="V653" t="s">
        <v>79</v>
      </c>
      <c r="W653" s="4">
        <v>45170</v>
      </c>
      <c r="X653" s="4">
        <v>45170</v>
      </c>
      <c r="Y653" s="4">
        <v>45535</v>
      </c>
      <c r="Z653">
        <v>81</v>
      </c>
      <c r="AA653" s="4">
        <v>45169</v>
      </c>
      <c r="AB653" t="s">
        <v>103</v>
      </c>
      <c r="AC653" t="s">
        <v>79</v>
      </c>
      <c r="AD653" t="s">
        <v>51</v>
      </c>
      <c r="AE653" t="s">
        <v>51</v>
      </c>
      <c r="AI653" t="s">
        <v>68</v>
      </c>
      <c r="AJ653">
        <v>151.66999999999999</v>
      </c>
      <c r="AK653">
        <v>1148.52</v>
      </c>
      <c r="AL653">
        <v>7.57</v>
      </c>
      <c r="AM653">
        <v>749.65</v>
      </c>
      <c r="AN653">
        <v>932.15</v>
      </c>
      <c r="AO653" s="3">
        <f>IF(Base[[#This Row],[Société]]="","",IF(Base[[#This Row],[Date ancienneté]]="",DATEDIF($S653,'Tableau de bord_Effectif'!$A$29,"Y"),DATEDIF($T653,'Tableau de bord_Effectif'!$A$29,"Y")))</f>
        <v>2</v>
      </c>
      <c r="AP653" s="2" t="str">
        <f>IF(Base[[#This Row],[Société]]="","",IF($AO653&gt;35,"6 - Plus de 35 ans",IF($AO653&gt;25,"5 - De 26 à 35 ans",IF($AO653&gt;15,"4 - De 16 à 25 ans",IF($AO653&gt;5,"3 - De 6 à 15 ans",IF($AQ653&gt;0,"2 - De 1 à 5 ans","1 - Moins d'1 an"))))))</f>
        <v>2 - De 1 à 5 ans</v>
      </c>
      <c r="AQ653" s="3">
        <f>IF($A653="","",DATEDIF($I653,'Tableau de bord_Effectif'!$A$29,"Y"))</f>
        <v>20</v>
      </c>
      <c r="AR653" s="2" t="str">
        <f>IF(Base[[#This Row],[Société]]="","",IF($AQ653&gt;55,"6 - Plus de 55 ans",IF($AQ653&gt;45,"5 - De 46 à 55 ans",IF($AQ653&gt;35,"4 - De 36 à 45 ans",IF($AQ653&gt;25,"3 - De 26 à 35 ans",IF($AQ653&gt;17,"2 - De 18 à 25 ans","1 - Moins de 18 ans"))))))</f>
        <v>2 - De 18 à 25 ans</v>
      </c>
      <c r="AS653" s="3">
        <f t="shared" si="10"/>
        <v>1</v>
      </c>
      <c r="AT653" s="3">
        <f>IF(Base[[#This Row],[Société]]="","",YEAR(Base[[#This Row],[Période]]))</f>
        <v>2024</v>
      </c>
      <c r="AU653" s="3">
        <f>IF(A653="","",MONTH(Base[[#This Row],[Période]]))</f>
        <v>6</v>
      </c>
    </row>
    <row r="654" spans="1:47" x14ac:dyDescent="0.25">
      <c r="A654" t="s">
        <v>322</v>
      </c>
      <c r="B654">
        <v>214</v>
      </c>
      <c r="C654" t="s">
        <v>45</v>
      </c>
      <c r="D654" t="s">
        <v>265</v>
      </c>
      <c r="E654" t="str">
        <f>CONCATENATE("Pré",Base[[#This Row],[Nom]])</f>
        <v>PréNom71</v>
      </c>
      <c r="F654" s="4">
        <v>45444</v>
      </c>
      <c r="G654" t="s">
        <v>46</v>
      </c>
      <c r="H654" t="s">
        <v>77</v>
      </c>
      <c r="I654" s="4">
        <v>32156</v>
      </c>
      <c r="S654" s="4">
        <v>44753</v>
      </c>
      <c r="U654" t="s">
        <v>48</v>
      </c>
      <c r="W654" s="4">
        <v>44849</v>
      </c>
      <c r="X654" s="4">
        <v>44849</v>
      </c>
      <c r="AB654" t="s">
        <v>92</v>
      </c>
      <c r="AC654" t="s">
        <v>55</v>
      </c>
      <c r="AD654" t="s">
        <v>51</v>
      </c>
      <c r="AE654" t="s">
        <v>51</v>
      </c>
      <c r="AF654" t="s">
        <v>64</v>
      </c>
      <c r="AI654" t="s">
        <v>68</v>
      </c>
      <c r="AJ654">
        <v>151.66999999999999</v>
      </c>
      <c r="AK654">
        <v>1786.67</v>
      </c>
      <c r="AL654">
        <v>11.78</v>
      </c>
      <c r="AM654">
        <v>2137.83</v>
      </c>
      <c r="AN654">
        <v>2622.99</v>
      </c>
      <c r="AO654" s="3">
        <f>IF(Base[[#This Row],[Société]]="","",IF(Base[[#This Row],[Date ancienneté]]="",DATEDIF($S654,'Tableau de bord_Effectif'!$A$29,"Y"),DATEDIF($T654,'Tableau de bord_Effectif'!$A$29,"Y")))</f>
        <v>2</v>
      </c>
      <c r="AP654" s="2" t="str">
        <f>IF(Base[[#This Row],[Société]]="","",IF($AO654&gt;35,"6 - Plus de 35 ans",IF($AO654&gt;25,"5 - De 26 à 35 ans",IF($AO654&gt;15,"4 - De 16 à 25 ans",IF($AO654&gt;5,"3 - De 6 à 15 ans",IF($AQ654&gt;0,"2 - De 1 à 5 ans","1 - Moins d'1 an"))))))</f>
        <v>2 - De 1 à 5 ans</v>
      </c>
      <c r="AQ654" s="3">
        <f>IF($A654="","",DATEDIF($I654,'Tableau de bord_Effectif'!$A$29,"Y"))</f>
        <v>36</v>
      </c>
      <c r="AR654" s="2" t="str">
        <f>IF(Base[[#This Row],[Société]]="","",IF($AQ654&gt;55,"6 - Plus de 55 ans",IF($AQ654&gt;45,"5 - De 46 à 55 ans",IF($AQ654&gt;35,"4 - De 36 à 45 ans",IF($AQ654&gt;25,"3 - De 26 à 35 ans",IF($AQ654&gt;17,"2 - De 18 à 25 ans","1 - Moins de 18 ans"))))))</f>
        <v>4 - De 36 à 45 ans</v>
      </c>
      <c r="AS654" s="3">
        <f t="shared" si="10"/>
        <v>1</v>
      </c>
      <c r="AT654" s="3">
        <f>IF(Base[[#This Row],[Société]]="","",YEAR(Base[[#This Row],[Période]]))</f>
        <v>2024</v>
      </c>
      <c r="AU654" s="3">
        <f>IF(A654="","",MONTH(Base[[#This Row],[Période]]))</f>
        <v>6</v>
      </c>
    </row>
    <row r="655" spans="1:47" x14ac:dyDescent="0.25">
      <c r="A655" t="s">
        <v>322</v>
      </c>
      <c r="B655">
        <v>259</v>
      </c>
      <c r="C655" t="s">
        <v>45</v>
      </c>
      <c r="D655" t="s">
        <v>266</v>
      </c>
      <c r="E655" t="str">
        <f>CONCATENATE("Pré",Base[[#This Row],[Nom]])</f>
        <v>PréNom72</v>
      </c>
      <c r="F655" s="4">
        <v>45444</v>
      </c>
      <c r="G655" t="s">
        <v>46</v>
      </c>
      <c r="H655" t="s">
        <v>47</v>
      </c>
      <c r="I655" s="4">
        <v>32352</v>
      </c>
      <c r="S655" s="4">
        <v>45433</v>
      </c>
      <c r="U655" t="s">
        <v>90</v>
      </c>
      <c r="V655" t="s">
        <v>110</v>
      </c>
      <c r="W655" s="4">
        <v>45433</v>
      </c>
      <c r="X655" s="4">
        <v>45433</v>
      </c>
      <c r="Y655" s="4">
        <v>45800</v>
      </c>
      <c r="Z655">
        <v>31</v>
      </c>
      <c r="AB655" t="s">
        <v>92</v>
      </c>
      <c r="AC655" t="s">
        <v>55</v>
      </c>
      <c r="AD655" t="s">
        <v>51</v>
      </c>
      <c r="AE655" t="s">
        <v>51</v>
      </c>
      <c r="AF655" t="s">
        <v>64</v>
      </c>
      <c r="AI655" t="s">
        <v>68</v>
      </c>
      <c r="AJ655">
        <v>151.66999999999999</v>
      </c>
      <c r="AK655">
        <v>1786.67</v>
      </c>
      <c r="AL655">
        <v>11.78</v>
      </c>
      <c r="AM655">
        <v>2215.5100000000002</v>
      </c>
      <c r="AN655">
        <v>2737.88</v>
      </c>
      <c r="AO655" s="3">
        <f>IF(Base[[#This Row],[Société]]="","",IF(Base[[#This Row],[Date ancienneté]]="",DATEDIF($S655,'Tableau de bord_Effectif'!$A$29,"Y"),DATEDIF($T655,'Tableau de bord_Effectif'!$A$29,"Y")))</f>
        <v>0</v>
      </c>
      <c r="AP655" s="2" t="str">
        <f>IF(Base[[#This Row],[Société]]="","",IF($AO655&gt;35,"6 - Plus de 35 ans",IF($AO655&gt;25,"5 - De 26 à 35 ans",IF($AO655&gt;15,"4 - De 16 à 25 ans",IF($AO655&gt;5,"3 - De 6 à 15 ans",IF($AQ655&gt;0,"2 - De 1 à 5 ans","1 - Moins d'1 an"))))))</f>
        <v>2 - De 1 à 5 ans</v>
      </c>
      <c r="AQ655" s="3">
        <f>IF($A655="","",DATEDIF($I655,'Tableau de bord_Effectif'!$A$29,"Y"))</f>
        <v>36</v>
      </c>
      <c r="AR655" s="2" t="str">
        <f>IF(Base[[#This Row],[Société]]="","",IF($AQ655&gt;55,"6 - Plus de 55 ans",IF($AQ655&gt;45,"5 - De 46 à 55 ans",IF($AQ655&gt;35,"4 - De 36 à 45 ans",IF($AQ655&gt;25,"3 - De 26 à 35 ans",IF($AQ655&gt;17,"2 - De 18 à 25 ans","1 - Moins de 18 ans"))))))</f>
        <v>4 - De 36 à 45 ans</v>
      </c>
      <c r="AS655" s="3">
        <f t="shared" si="10"/>
        <v>1</v>
      </c>
      <c r="AT655" s="3">
        <f>IF(Base[[#This Row],[Société]]="","",YEAR(Base[[#This Row],[Période]]))</f>
        <v>2024</v>
      </c>
      <c r="AU655" s="3">
        <f>IF(A655="","",MONTH(Base[[#This Row],[Période]]))</f>
        <v>6</v>
      </c>
    </row>
    <row r="656" spans="1:47" x14ac:dyDescent="0.25">
      <c r="A656" t="s">
        <v>322</v>
      </c>
      <c r="B656">
        <v>233</v>
      </c>
      <c r="C656" t="s">
        <v>45</v>
      </c>
      <c r="D656" t="s">
        <v>267</v>
      </c>
      <c r="E656" t="str">
        <f>CONCATENATE("Pré",Base[[#This Row],[Nom]])</f>
        <v>PréNom73</v>
      </c>
      <c r="F656" s="4">
        <v>45444</v>
      </c>
      <c r="G656" t="s">
        <v>46</v>
      </c>
      <c r="H656" t="s">
        <v>47</v>
      </c>
      <c r="I656" s="4">
        <v>34977</v>
      </c>
      <c r="S656" s="4">
        <v>44942</v>
      </c>
      <c r="U656" t="s">
        <v>48</v>
      </c>
      <c r="W656" s="4">
        <v>44942</v>
      </c>
      <c r="X656" s="4">
        <v>44942</v>
      </c>
      <c r="AB656" t="s">
        <v>111</v>
      </c>
      <c r="AC656" t="s">
        <v>55</v>
      </c>
      <c r="AD656" t="s">
        <v>51</v>
      </c>
      <c r="AE656" t="s">
        <v>51</v>
      </c>
      <c r="AF656" t="s">
        <v>66</v>
      </c>
      <c r="AJ656">
        <v>151.66999999999999</v>
      </c>
      <c r="AK656">
        <v>1908.49</v>
      </c>
      <c r="AL656">
        <v>12.58</v>
      </c>
      <c r="AM656">
        <v>2503.64</v>
      </c>
      <c r="AN656">
        <v>3270.48</v>
      </c>
      <c r="AO656" s="3">
        <f>IF(Base[[#This Row],[Société]]="","",IF(Base[[#This Row],[Date ancienneté]]="",DATEDIF($S656,'Tableau de bord_Effectif'!$A$29,"Y"),DATEDIF($T656,'Tableau de bord_Effectif'!$A$29,"Y")))</f>
        <v>1</v>
      </c>
      <c r="AP656" s="2" t="str">
        <f>IF(Base[[#This Row],[Société]]="","",IF($AO656&gt;35,"6 - Plus de 35 ans",IF($AO656&gt;25,"5 - De 26 à 35 ans",IF($AO656&gt;15,"4 - De 16 à 25 ans",IF($AO656&gt;5,"3 - De 6 à 15 ans",IF($AQ656&gt;0,"2 - De 1 à 5 ans","1 - Moins d'1 an"))))))</f>
        <v>2 - De 1 à 5 ans</v>
      </c>
      <c r="AQ656" s="3">
        <f>IF($A656="","",DATEDIF($I656,'Tableau de bord_Effectif'!$A$29,"Y"))</f>
        <v>28</v>
      </c>
      <c r="AR656" s="2" t="str">
        <f>IF(Base[[#This Row],[Société]]="","",IF($AQ656&gt;55,"6 - Plus de 55 ans",IF($AQ656&gt;45,"5 - De 46 à 55 ans",IF($AQ656&gt;35,"4 - De 36 à 45 ans",IF($AQ656&gt;25,"3 - De 26 à 35 ans",IF($AQ656&gt;17,"2 - De 18 à 25 ans","1 - Moins de 18 ans"))))))</f>
        <v>3 - De 26 à 35 ans</v>
      </c>
      <c r="AS656" s="3">
        <f t="shared" si="10"/>
        <v>1</v>
      </c>
      <c r="AT656" s="3">
        <f>IF(Base[[#This Row],[Société]]="","",YEAR(Base[[#This Row],[Période]]))</f>
        <v>2024</v>
      </c>
      <c r="AU656" s="3">
        <f>IF(A656="","",MONTH(Base[[#This Row],[Période]]))</f>
        <v>6</v>
      </c>
    </row>
    <row r="657" spans="1:47" x14ac:dyDescent="0.25">
      <c r="A657" t="s">
        <v>322</v>
      </c>
      <c r="B657">
        <v>180</v>
      </c>
      <c r="C657" t="s">
        <v>45</v>
      </c>
      <c r="D657" t="s">
        <v>268</v>
      </c>
      <c r="E657" t="str">
        <f>CONCATENATE("Pré",Base[[#This Row],[Nom]])</f>
        <v>PréNom74</v>
      </c>
      <c r="F657" s="4">
        <v>45444</v>
      </c>
      <c r="G657" t="s">
        <v>46</v>
      </c>
      <c r="H657" t="s">
        <v>47</v>
      </c>
      <c r="I657" s="4">
        <v>30772</v>
      </c>
      <c r="S657" s="4">
        <v>44202</v>
      </c>
      <c r="T657" s="4">
        <v>44202</v>
      </c>
      <c r="U657" t="s">
        <v>48</v>
      </c>
      <c r="W657" s="4">
        <v>44202</v>
      </c>
      <c r="X657" s="4">
        <v>44202</v>
      </c>
      <c r="AB657" t="s">
        <v>112</v>
      </c>
      <c r="AC657" t="s">
        <v>55</v>
      </c>
      <c r="AD657" t="s">
        <v>51</v>
      </c>
      <c r="AE657" t="s">
        <v>51</v>
      </c>
      <c r="AF657" t="s">
        <v>88</v>
      </c>
      <c r="AI657" t="s">
        <v>68</v>
      </c>
      <c r="AJ657">
        <v>151.66999999999999</v>
      </c>
      <c r="AK657">
        <v>1854.98</v>
      </c>
      <c r="AL657">
        <v>12.23</v>
      </c>
      <c r="AM657">
        <v>2054.79</v>
      </c>
      <c r="AN657">
        <v>2586.69</v>
      </c>
      <c r="AO657" s="3">
        <f>IF(Base[[#This Row],[Société]]="","",IF(Base[[#This Row],[Date ancienneté]]="",DATEDIF($S657,'Tableau de bord_Effectif'!$A$29,"Y"),DATEDIF($T657,'Tableau de bord_Effectif'!$A$29,"Y")))</f>
        <v>3</v>
      </c>
      <c r="AP657" s="2" t="str">
        <f>IF(Base[[#This Row],[Société]]="","",IF($AO657&gt;35,"6 - Plus de 35 ans",IF($AO657&gt;25,"5 - De 26 à 35 ans",IF($AO657&gt;15,"4 - De 16 à 25 ans",IF($AO657&gt;5,"3 - De 6 à 15 ans",IF($AQ657&gt;0,"2 - De 1 à 5 ans","1 - Moins d'1 an"))))))</f>
        <v>2 - De 1 à 5 ans</v>
      </c>
      <c r="AQ657" s="3">
        <f>IF($A657="","",DATEDIF($I657,'Tableau de bord_Effectif'!$A$29,"Y"))</f>
        <v>40</v>
      </c>
      <c r="AR657" s="2" t="str">
        <f>IF(Base[[#This Row],[Société]]="","",IF($AQ657&gt;55,"6 - Plus de 55 ans",IF($AQ657&gt;45,"5 - De 46 à 55 ans",IF($AQ657&gt;35,"4 - De 36 à 45 ans",IF($AQ657&gt;25,"3 - De 26 à 35 ans",IF($AQ657&gt;17,"2 - De 18 à 25 ans","1 - Moins de 18 ans"))))))</f>
        <v>4 - De 36 à 45 ans</v>
      </c>
      <c r="AS657" s="3">
        <f t="shared" si="10"/>
        <v>1</v>
      </c>
      <c r="AT657" s="3">
        <f>IF(Base[[#This Row],[Société]]="","",YEAR(Base[[#This Row],[Période]]))</f>
        <v>2024</v>
      </c>
      <c r="AU657" s="3">
        <f>IF(A657="","",MONTH(Base[[#This Row],[Période]]))</f>
        <v>6</v>
      </c>
    </row>
    <row r="658" spans="1:47" x14ac:dyDescent="0.25">
      <c r="A658" t="s">
        <v>322</v>
      </c>
      <c r="B658">
        <v>247</v>
      </c>
      <c r="C658" t="s">
        <v>57</v>
      </c>
      <c r="D658" t="s">
        <v>269</v>
      </c>
      <c r="E658" t="str">
        <f>CONCATENATE("Pré",Base[[#This Row],[Nom]])</f>
        <v>PréNom75</v>
      </c>
      <c r="F658" s="4">
        <v>45444</v>
      </c>
      <c r="G658" t="s">
        <v>58</v>
      </c>
      <c r="H658" t="s">
        <v>47</v>
      </c>
      <c r="I658" s="4">
        <v>33059</v>
      </c>
      <c r="S658" s="4">
        <v>45170</v>
      </c>
      <c r="U658" t="s">
        <v>48</v>
      </c>
      <c r="W658" s="4">
        <v>45170</v>
      </c>
      <c r="X658" s="4">
        <v>45170</v>
      </c>
      <c r="AB658" t="s">
        <v>60</v>
      </c>
      <c r="AC658" t="s">
        <v>60</v>
      </c>
      <c r="AD658" t="s">
        <v>51</v>
      </c>
      <c r="AE658" t="s">
        <v>51</v>
      </c>
      <c r="AF658" t="s">
        <v>113</v>
      </c>
      <c r="AI658" t="s">
        <v>114</v>
      </c>
      <c r="AJ658">
        <v>151.66999999999999</v>
      </c>
      <c r="AK658">
        <v>2360.7399999999998</v>
      </c>
      <c r="AL658">
        <v>15.57</v>
      </c>
      <c r="AM658">
        <v>2360.7399999999998</v>
      </c>
      <c r="AN658">
        <v>3067.68</v>
      </c>
      <c r="AO658" s="3">
        <f>IF(Base[[#This Row],[Société]]="","",IF(Base[[#This Row],[Date ancienneté]]="",DATEDIF($S658,'Tableau de bord_Effectif'!$A$29,"Y"),DATEDIF($T658,'Tableau de bord_Effectif'!$A$29,"Y")))</f>
        <v>0</v>
      </c>
      <c r="AP658" s="2" t="str">
        <f>IF(Base[[#This Row],[Société]]="","",IF($AO658&gt;35,"6 - Plus de 35 ans",IF($AO658&gt;25,"5 - De 26 à 35 ans",IF($AO658&gt;15,"4 - De 16 à 25 ans",IF($AO658&gt;5,"3 - De 6 à 15 ans",IF($AQ658&gt;0,"2 - De 1 à 5 ans","1 - Moins d'1 an"))))))</f>
        <v>2 - De 1 à 5 ans</v>
      </c>
      <c r="AQ658" s="3">
        <f>IF($A658="","",DATEDIF($I658,'Tableau de bord_Effectif'!$A$29,"Y"))</f>
        <v>34</v>
      </c>
      <c r="AR658" s="2" t="str">
        <f>IF(Base[[#This Row],[Société]]="","",IF($AQ658&gt;55,"6 - Plus de 55 ans",IF($AQ658&gt;45,"5 - De 46 à 55 ans",IF($AQ658&gt;35,"4 - De 36 à 45 ans",IF($AQ658&gt;25,"3 - De 26 à 35 ans",IF($AQ658&gt;17,"2 - De 18 à 25 ans","1 - Moins de 18 ans"))))))</f>
        <v>3 - De 26 à 35 ans</v>
      </c>
      <c r="AS658" s="3">
        <f t="shared" si="10"/>
        <v>-1</v>
      </c>
      <c r="AT658" s="3">
        <f>IF(Base[[#This Row],[Société]]="","",YEAR(Base[[#This Row],[Période]]))</f>
        <v>2024</v>
      </c>
      <c r="AU658" s="3">
        <f>IF(A658="","",MONTH(Base[[#This Row],[Période]]))</f>
        <v>6</v>
      </c>
    </row>
    <row r="659" spans="1:47" x14ac:dyDescent="0.25">
      <c r="A659" t="s">
        <v>322</v>
      </c>
      <c r="B659">
        <v>96</v>
      </c>
      <c r="C659" t="s">
        <v>45</v>
      </c>
      <c r="D659" t="s">
        <v>270</v>
      </c>
      <c r="E659" t="str">
        <f>CONCATENATE("Pré",Base[[#This Row],[Nom]])</f>
        <v>PréNom76</v>
      </c>
      <c r="F659" s="4">
        <v>45444</v>
      </c>
      <c r="G659" t="s">
        <v>46</v>
      </c>
      <c r="H659" t="s">
        <v>47</v>
      </c>
      <c r="I659" s="4">
        <v>35597</v>
      </c>
      <c r="S659" s="4">
        <v>42247</v>
      </c>
      <c r="T659" s="4">
        <v>42247</v>
      </c>
      <c r="U659" t="s">
        <v>48</v>
      </c>
      <c r="X659" s="4">
        <v>42917</v>
      </c>
      <c r="AB659" t="s">
        <v>98</v>
      </c>
      <c r="AC659" t="s">
        <v>55</v>
      </c>
      <c r="AD659" t="s">
        <v>51</v>
      </c>
      <c r="AE659" t="s">
        <v>51</v>
      </c>
      <c r="AF659" t="s">
        <v>66</v>
      </c>
      <c r="AI659" t="s">
        <v>68</v>
      </c>
      <c r="AJ659">
        <v>151.66999999999999</v>
      </c>
      <c r="AK659">
        <v>1971.71</v>
      </c>
      <c r="AL659">
        <v>13</v>
      </c>
      <c r="AM659">
        <v>2253.77</v>
      </c>
      <c r="AN659">
        <v>3026.08</v>
      </c>
      <c r="AO659" s="3">
        <f>IF(Base[[#This Row],[Société]]="","",IF(Base[[#This Row],[Date ancienneté]]="",DATEDIF($S659,'Tableau de bord_Effectif'!$A$29,"Y"),DATEDIF($T659,'Tableau de bord_Effectif'!$A$29,"Y")))</f>
        <v>8</v>
      </c>
      <c r="AP659" s="2" t="str">
        <f>IF(Base[[#This Row],[Société]]="","",IF($AO659&gt;35,"6 - Plus de 35 ans",IF($AO659&gt;25,"5 - De 26 à 35 ans",IF($AO659&gt;15,"4 - De 16 à 25 ans",IF($AO659&gt;5,"3 - De 6 à 15 ans",IF($AQ659&gt;0,"2 - De 1 à 5 ans","1 - Moins d'1 an"))))))</f>
        <v>3 - De 6 à 15 ans</v>
      </c>
      <c r="AQ659" s="3">
        <f>IF($A659="","",DATEDIF($I659,'Tableau de bord_Effectif'!$A$29,"Y"))</f>
        <v>27</v>
      </c>
      <c r="AR659" s="2" t="str">
        <f>IF(Base[[#This Row],[Société]]="","",IF($AQ659&gt;55,"6 - Plus de 55 ans",IF($AQ659&gt;45,"5 - De 46 à 55 ans",IF($AQ659&gt;35,"4 - De 36 à 45 ans",IF($AQ659&gt;25,"3 - De 26 à 35 ans",IF($AQ659&gt;17,"2 - De 18 à 25 ans","1 - Moins de 18 ans"))))))</f>
        <v>3 - De 26 à 35 ans</v>
      </c>
      <c r="AS659" s="3">
        <f t="shared" si="10"/>
        <v>1</v>
      </c>
      <c r="AT659" s="3">
        <f>IF(Base[[#This Row],[Société]]="","",YEAR(Base[[#This Row],[Période]]))</f>
        <v>2024</v>
      </c>
      <c r="AU659" s="3">
        <f>IF(A659="","",MONTH(Base[[#This Row],[Période]]))</f>
        <v>6</v>
      </c>
    </row>
    <row r="660" spans="1:47" x14ac:dyDescent="0.25">
      <c r="A660" t="s">
        <v>322</v>
      </c>
      <c r="B660">
        <v>239</v>
      </c>
      <c r="C660" t="s">
        <v>45</v>
      </c>
      <c r="D660" t="s">
        <v>271</v>
      </c>
      <c r="E660" t="str">
        <f>CONCATENATE("Pré",Base[[#This Row],[Nom]])</f>
        <v>PréNom77</v>
      </c>
      <c r="F660" s="4">
        <v>45444</v>
      </c>
      <c r="G660" t="s">
        <v>46</v>
      </c>
      <c r="H660" t="s">
        <v>47</v>
      </c>
      <c r="I660" s="4">
        <v>28707</v>
      </c>
      <c r="S660" s="4">
        <v>45027</v>
      </c>
      <c r="U660" t="s">
        <v>90</v>
      </c>
      <c r="V660" t="s">
        <v>110</v>
      </c>
      <c r="W660" s="4">
        <v>45213</v>
      </c>
      <c r="X660" s="4">
        <v>45213</v>
      </c>
      <c r="Y660" s="4">
        <v>45569</v>
      </c>
      <c r="Z660">
        <v>31</v>
      </c>
      <c r="AB660" t="s">
        <v>92</v>
      </c>
      <c r="AC660" t="s">
        <v>55</v>
      </c>
      <c r="AD660" t="s">
        <v>51</v>
      </c>
      <c r="AE660" t="s">
        <v>51</v>
      </c>
      <c r="AF660" t="s">
        <v>64</v>
      </c>
      <c r="AI660" t="s">
        <v>68</v>
      </c>
      <c r="AJ660">
        <v>151.66999999999999</v>
      </c>
      <c r="AK660">
        <v>1786.67</v>
      </c>
      <c r="AL660">
        <v>11.78</v>
      </c>
      <c r="AM660">
        <v>2171.34</v>
      </c>
      <c r="AN660">
        <v>2684.88</v>
      </c>
      <c r="AO660" s="3">
        <f>IF(Base[[#This Row],[Société]]="","",IF(Base[[#This Row],[Date ancienneté]]="",DATEDIF($S660,'Tableau de bord_Effectif'!$A$29,"Y"),DATEDIF($T660,'Tableau de bord_Effectif'!$A$29,"Y")))</f>
        <v>1</v>
      </c>
      <c r="AP660" s="2" t="str">
        <f>IF(Base[[#This Row],[Société]]="","",IF($AO660&gt;35,"6 - Plus de 35 ans",IF($AO660&gt;25,"5 - De 26 à 35 ans",IF($AO660&gt;15,"4 - De 16 à 25 ans",IF($AO660&gt;5,"3 - De 6 à 15 ans",IF($AQ660&gt;0,"2 - De 1 à 5 ans","1 - Moins d'1 an"))))))</f>
        <v>2 - De 1 à 5 ans</v>
      </c>
      <c r="AQ660" s="3">
        <f>IF($A660="","",DATEDIF($I660,'Tableau de bord_Effectif'!$A$29,"Y"))</f>
        <v>45</v>
      </c>
      <c r="AR660" s="2" t="str">
        <f>IF(Base[[#This Row],[Société]]="","",IF($AQ660&gt;55,"6 - Plus de 55 ans",IF($AQ660&gt;45,"5 - De 46 à 55 ans",IF($AQ660&gt;35,"4 - De 36 à 45 ans",IF($AQ660&gt;25,"3 - De 26 à 35 ans",IF($AQ660&gt;17,"2 - De 18 à 25 ans","1 - Moins de 18 ans"))))))</f>
        <v>4 - De 36 à 45 ans</v>
      </c>
      <c r="AS660" s="3">
        <f t="shared" si="10"/>
        <v>1</v>
      </c>
      <c r="AT660" s="3">
        <f>IF(Base[[#This Row],[Société]]="","",YEAR(Base[[#This Row],[Période]]))</f>
        <v>2024</v>
      </c>
      <c r="AU660" s="3">
        <f>IF(A660="","",MONTH(Base[[#This Row],[Période]]))</f>
        <v>6</v>
      </c>
    </row>
    <row r="661" spans="1:47" x14ac:dyDescent="0.25">
      <c r="A661" t="s">
        <v>322</v>
      </c>
      <c r="B661">
        <v>257</v>
      </c>
      <c r="C661" t="s">
        <v>45</v>
      </c>
      <c r="D661" t="s">
        <v>272</v>
      </c>
      <c r="E661" t="str">
        <f>CONCATENATE("Pré",Base[[#This Row],[Nom]])</f>
        <v>PréNom78</v>
      </c>
      <c r="F661" s="4">
        <v>45444</v>
      </c>
      <c r="G661" t="s">
        <v>46</v>
      </c>
      <c r="H661" t="s">
        <v>47</v>
      </c>
      <c r="I661" s="4">
        <v>36728</v>
      </c>
      <c r="S661" s="4">
        <v>45384</v>
      </c>
      <c r="U661" t="s">
        <v>90</v>
      </c>
      <c r="V661" t="s">
        <v>91</v>
      </c>
      <c r="W661" s="4">
        <v>45384</v>
      </c>
      <c r="X661" s="4">
        <v>45384</v>
      </c>
      <c r="Y661" s="4">
        <v>45565</v>
      </c>
      <c r="Z661">
        <v>31</v>
      </c>
      <c r="AB661" t="s">
        <v>92</v>
      </c>
      <c r="AC661" t="s">
        <v>55</v>
      </c>
      <c r="AD661" t="s">
        <v>51</v>
      </c>
      <c r="AE661" t="s">
        <v>51</v>
      </c>
      <c r="AF661" t="s">
        <v>64</v>
      </c>
      <c r="AI661" t="s">
        <v>68</v>
      </c>
      <c r="AJ661">
        <v>151.66999999999999</v>
      </c>
      <c r="AK661">
        <v>1786.67</v>
      </c>
      <c r="AL661">
        <v>11.78</v>
      </c>
      <c r="AM661">
        <v>1978.67</v>
      </c>
      <c r="AN661">
        <v>2420.36</v>
      </c>
      <c r="AO661" s="3">
        <f>IF(Base[[#This Row],[Société]]="","",IF(Base[[#This Row],[Date ancienneté]]="",DATEDIF($S661,'Tableau de bord_Effectif'!$A$29,"Y"),DATEDIF($T661,'Tableau de bord_Effectif'!$A$29,"Y")))</f>
        <v>0</v>
      </c>
      <c r="AP661" s="2" t="str">
        <f>IF(Base[[#This Row],[Société]]="","",IF($AO661&gt;35,"6 - Plus de 35 ans",IF($AO661&gt;25,"5 - De 26 à 35 ans",IF($AO661&gt;15,"4 - De 16 à 25 ans",IF($AO661&gt;5,"3 - De 6 à 15 ans",IF($AQ661&gt;0,"2 - De 1 à 5 ans","1 - Moins d'1 an"))))))</f>
        <v>2 - De 1 à 5 ans</v>
      </c>
      <c r="AQ661" s="3">
        <f>IF($A661="","",DATEDIF($I661,'Tableau de bord_Effectif'!$A$29,"Y"))</f>
        <v>24</v>
      </c>
      <c r="AR661" s="2" t="str">
        <f>IF(Base[[#This Row],[Société]]="","",IF($AQ661&gt;55,"6 - Plus de 55 ans",IF($AQ661&gt;45,"5 - De 46 à 55 ans",IF($AQ661&gt;35,"4 - De 36 à 45 ans",IF($AQ661&gt;25,"3 - De 26 à 35 ans",IF($AQ661&gt;17,"2 - De 18 à 25 ans","1 - Moins de 18 ans"))))))</f>
        <v>2 - De 18 à 25 ans</v>
      </c>
      <c r="AS661" s="3">
        <f t="shared" si="10"/>
        <v>1</v>
      </c>
      <c r="AT661" s="3">
        <f>IF(Base[[#This Row],[Société]]="","",YEAR(Base[[#This Row],[Période]]))</f>
        <v>2024</v>
      </c>
      <c r="AU661" s="3">
        <f>IF(A661="","",MONTH(Base[[#This Row],[Période]]))</f>
        <v>6</v>
      </c>
    </row>
    <row r="662" spans="1:47" x14ac:dyDescent="0.25">
      <c r="A662" t="s">
        <v>322</v>
      </c>
      <c r="B662">
        <v>193</v>
      </c>
      <c r="C662" t="s">
        <v>45</v>
      </c>
      <c r="D662" t="s">
        <v>273</v>
      </c>
      <c r="E662" t="str">
        <f>CONCATENATE("Pré",Base[[#This Row],[Nom]])</f>
        <v>PréNom79</v>
      </c>
      <c r="F662" s="4">
        <v>45444</v>
      </c>
      <c r="G662" t="s">
        <v>46</v>
      </c>
      <c r="H662" t="s">
        <v>47</v>
      </c>
      <c r="I662" s="4">
        <v>37523</v>
      </c>
      <c r="S662" s="4">
        <v>44452</v>
      </c>
      <c r="U662" t="s">
        <v>78</v>
      </c>
      <c r="V662" t="s">
        <v>79</v>
      </c>
      <c r="W662" s="4">
        <v>44452</v>
      </c>
      <c r="X662" s="4">
        <v>44452</v>
      </c>
      <c r="Y662" s="4">
        <v>45535</v>
      </c>
      <c r="Z662">
        <v>81</v>
      </c>
      <c r="AB662" t="s">
        <v>103</v>
      </c>
      <c r="AC662" t="s">
        <v>79</v>
      </c>
      <c r="AD662" t="s">
        <v>104</v>
      </c>
      <c r="AE662" t="s">
        <v>51</v>
      </c>
      <c r="AI662" t="s">
        <v>68</v>
      </c>
      <c r="AJ662">
        <v>151.66999999999999</v>
      </c>
      <c r="AK662">
        <v>1378.23</v>
      </c>
      <c r="AL662">
        <v>9.09</v>
      </c>
      <c r="AM662">
        <v>1388.88</v>
      </c>
      <c r="AN662">
        <v>1592.15</v>
      </c>
      <c r="AO662" s="3">
        <f>IF(Base[[#This Row],[Société]]="","",IF(Base[[#This Row],[Date ancienneté]]="",DATEDIF($S662,'Tableau de bord_Effectif'!$A$29,"Y"),DATEDIF($T662,'Tableau de bord_Effectif'!$A$29,"Y")))</f>
        <v>2</v>
      </c>
      <c r="AP662" s="2" t="str">
        <f>IF(Base[[#This Row],[Société]]="","",IF($AO662&gt;35,"6 - Plus de 35 ans",IF($AO662&gt;25,"5 - De 26 à 35 ans",IF($AO662&gt;15,"4 - De 16 à 25 ans",IF($AO662&gt;5,"3 - De 6 à 15 ans",IF($AQ662&gt;0,"2 - De 1 à 5 ans","1 - Moins d'1 an"))))))</f>
        <v>2 - De 1 à 5 ans</v>
      </c>
      <c r="AQ662" s="3">
        <f>IF($A662="","",DATEDIF($I662,'Tableau de bord_Effectif'!$A$29,"Y"))</f>
        <v>21</v>
      </c>
      <c r="AR662" s="2" t="str">
        <f>IF(Base[[#This Row],[Société]]="","",IF($AQ662&gt;55,"6 - Plus de 55 ans",IF($AQ662&gt;45,"5 - De 46 à 55 ans",IF($AQ662&gt;35,"4 - De 36 à 45 ans",IF($AQ662&gt;25,"3 - De 26 à 35 ans",IF($AQ662&gt;17,"2 - De 18 à 25 ans","1 - Moins de 18 ans"))))))</f>
        <v>2 - De 18 à 25 ans</v>
      </c>
      <c r="AS662" s="3">
        <f t="shared" si="10"/>
        <v>1</v>
      </c>
      <c r="AT662" s="3">
        <f>IF(Base[[#This Row],[Société]]="","",YEAR(Base[[#This Row],[Période]]))</f>
        <v>2024</v>
      </c>
      <c r="AU662" s="3">
        <f>IF(A662="","",MONTH(Base[[#This Row],[Période]]))</f>
        <v>6</v>
      </c>
    </row>
    <row r="663" spans="1:47" x14ac:dyDescent="0.25">
      <c r="A663" t="s">
        <v>322</v>
      </c>
      <c r="B663">
        <v>64</v>
      </c>
      <c r="C663" t="s">
        <v>45</v>
      </c>
      <c r="D663" t="s">
        <v>274</v>
      </c>
      <c r="E663" t="str">
        <f>CONCATENATE("Pré",Base[[#This Row],[Nom]])</f>
        <v>PréNom80</v>
      </c>
      <c r="F663" s="4">
        <v>45444</v>
      </c>
      <c r="G663" t="s">
        <v>46</v>
      </c>
      <c r="H663" t="s">
        <v>47</v>
      </c>
      <c r="I663" s="4">
        <v>24250</v>
      </c>
      <c r="S663" s="4">
        <v>37655</v>
      </c>
      <c r="T663" s="4">
        <v>32203</v>
      </c>
      <c r="U663" t="s">
        <v>48</v>
      </c>
      <c r="X663" s="4">
        <v>37655</v>
      </c>
      <c r="AB663" t="s">
        <v>99</v>
      </c>
      <c r="AC663" t="s">
        <v>70</v>
      </c>
      <c r="AD663" t="s">
        <v>70</v>
      </c>
      <c r="AE663" t="s">
        <v>70</v>
      </c>
      <c r="AF663" t="s">
        <v>81</v>
      </c>
      <c r="AI663" t="s">
        <v>100</v>
      </c>
      <c r="AJ663">
        <v>151.66999999999999</v>
      </c>
      <c r="AK663">
        <v>3567.25</v>
      </c>
      <c r="AL663">
        <v>23.52</v>
      </c>
      <c r="AM663">
        <v>3691.75</v>
      </c>
      <c r="AN663">
        <v>5475.97</v>
      </c>
      <c r="AO663" s="3">
        <f>IF(Base[[#This Row],[Société]]="","",IF(Base[[#This Row],[Date ancienneté]]="",DATEDIF($S663,'Tableau de bord_Effectif'!$A$29,"Y"),DATEDIF($T663,'Tableau de bord_Effectif'!$A$29,"Y")))</f>
        <v>36</v>
      </c>
      <c r="AP663" s="2" t="str">
        <f>IF(Base[[#This Row],[Société]]="","",IF($AO663&gt;35,"6 - Plus de 35 ans",IF($AO663&gt;25,"5 - De 26 à 35 ans",IF($AO663&gt;15,"4 - De 16 à 25 ans",IF($AO663&gt;5,"3 - De 6 à 15 ans",IF($AQ663&gt;0,"2 - De 1 à 5 ans","1 - Moins d'1 an"))))))</f>
        <v>6 - Plus de 35 ans</v>
      </c>
      <c r="AQ663" s="3">
        <f>IF($A663="","",DATEDIF($I663,'Tableau de bord_Effectif'!$A$29,"Y"))</f>
        <v>58</v>
      </c>
      <c r="AR663" s="2" t="str">
        <f>IF(Base[[#This Row],[Société]]="","",IF($AQ663&gt;55,"6 - Plus de 55 ans",IF($AQ663&gt;45,"5 - De 46 à 55 ans",IF($AQ663&gt;35,"4 - De 36 à 45 ans",IF($AQ663&gt;25,"3 - De 26 à 35 ans",IF($AQ663&gt;17,"2 - De 18 à 25 ans","1 - Moins de 18 ans"))))))</f>
        <v>6 - Plus de 55 ans</v>
      </c>
      <c r="AS663" s="3">
        <f t="shared" si="10"/>
        <v>1</v>
      </c>
      <c r="AT663" s="3">
        <f>IF(Base[[#This Row],[Société]]="","",YEAR(Base[[#This Row],[Période]]))</f>
        <v>2024</v>
      </c>
      <c r="AU663" s="3">
        <f>IF(A663="","",MONTH(Base[[#This Row],[Période]]))</f>
        <v>6</v>
      </c>
    </row>
    <row r="664" spans="1:47" x14ac:dyDescent="0.25">
      <c r="A664" t="s">
        <v>322</v>
      </c>
      <c r="B664">
        <v>153</v>
      </c>
      <c r="C664" t="s">
        <v>45</v>
      </c>
      <c r="D664" t="s">
        <v>275</v>
      </c>
      <c r="E664" t="str">
        <f>CONCATENATE("Pré",Base[[#This Row],[Nom]])</f>
        <v>PréNom81</v>
      </c>
      <c r="F664" s="4">
        <v>45444</v>
      </c>
      <c r="G664" t="s">
        <v>46</v>
      </c>
      <c r="H664" t="s">
        <v>47</v>
      </c>
      <c r="I664" s="4">
        <v>32939</v>
      </c>
      <c r="S664" s="4">
        <v>43662</v>
      </c>
      <c r="T664" s="4">
        <v>43662</v>
      </c>
      <c r="U664" t="s">
        <v>48</v>
      </c>
      <c r="W664" s="4">
        <v>43662</v>
      </c>
      <c r="X664" s="4">
        <v>43662</v>
      </c>
      <c r="AB664" t="s">
        <v>115</v>
      </c>
      <c r="AC664" t="s">
        <v>55</v>
      </c>
      <c r="AD664" t="s">
        <v>51</v>
      </c>
      <c r="AE664" t="s">
        <v>51</v>
      </c>
      <c r="AF664" t="s">
        <v>116</v>
      </c>
      <c r="AI664" t="s">
        <v>117</v>
      </c>
      <c r="AJ664">
        <v>169</v>
      </c>
      <c r="AK664">
        <v>2823.88</v>
      </c>
      <c r="AL664">
        <v>16.29</v>
      </c>
      <c r="AM664">
        <v>3000.26</v>
      </c>
      <c r="AN664">
        <v>4152.25</v>
      </c>
      <c r="AO664" s="3">
        <f>IF(Base[[#This Row],[Société]]="","",IF(Base[[#This Row],[Date ancienneté]]="",DATEDIF($S664,'Tableau de bord_Effectif'!$A$29,"Y"),DATEDIF($T664,'Tableau de bord_Effectif'!$A$29,"Y")))</f>
        <v>5</v>
      </c>
      <c r="AP664" s="2" t="str">
        <f>IF(Base[[#This Row],[Société]]="","",IF($AO664&gt;35,"6 - Plus de 35 ans",IF($AO664&gt;25,"5 - De 26 à 35 ans",IF($AO664&gt;15,"4 - De 16 à 25 ans",IF($AO664&gt;5,"3 - De 6 à 15 ans",IF($AQ664&gt;0,"2 - De 1 à 5 ans","1 - Moins d'1 an"))))))</f>
        <v>2 - De 1 à 5 ans</v>
      </c>
      <c r="AQ664" s="3">
        <f>IF($A664="","",DATEDIF($I664,'Tableau de bord_Effectif'!$A$29,"Y"))</f>
        <v>34</v>
      </c>
      <c r="AR664" s="2" t="str">
        <f>IF(Base[[#This Row],[Société]]="","",IF($AQ664&gt;55,"6 - Plus de 55 ans",IF($AQ664&gt;45,"5 - De 46 à 55 ans",IF($AQ664&gt;35,"4 - De 36 à 45 ans",IF($AQ664&gt;25,"3 - De 26 à 35 ans",IF($AQ664&gt;17,"2 - De 18 à 25 ans","1 - Moins de 18 ans"))))))</f>
        <v>3 - De 26 à 35 ans</v>
      </c>
      <c r="AS664" s="3">
        <f t="shared" si="10"/>
        <v>1</v>
      </c>
      <c r="AT664" s="3">
        <f>IF(Base[[#This Row],[Société]]="","",YEAR(Base[[#This Row],[Période]]))</f>
        <v>2024</v>
      </c>
      <c r="AU664" s="3">
        <f>IF(A664="","",MONTH(Base[[#This Row],[Période]]))</f>
        <v>6</v>
      </c>
    </row>
    <row r="665" spans="1:47" x14ac:dyDescent="0.25">
      <c r="A665" t="s">
        <v>322</v>
      </c>
      <c r="B665">
        <v>248</v>
      </c>
      <c r="C665" t="s">
        <v>45</v>
      </c>
      <c r="D665" t="s">
        <v>276</v>
      </c>
      <c r="E665" t="str">
        <f>CONCATENATE("Pré",Base[[#This Row],[Nom]])</f>
        <v>PréNom82</v>
      </c>
      <c r="F665" s="4">
        <v>45444</v>
      </c>
      <c r="G665" t="s">
        <v>46</v>
      </c>
      <c r="H665" t="s">
        <v>47</v>
      </c>
      <c r="I665" s="4">
        <v>38698</v>
      </c>
      <c r="S665" s="4">
        <v>45180</v>
      </c>
      <c r="T665" s="4">
        <v>45180</v>
      </c>
      <c r="U665" t="s">
        <v>78</v>
      </c>
      <c r="V665" t="s">
        <v>79</v>
      </c>
      <c r="W665" s="4">
        <v>45180</v>
      </c>
      <c r="X665" s="4">
        <v>45180</v>
      </c>
      <c r="Y665" s="4">
        <v>45900</v>
      </c>
      <c r="Z665">
        <v>81</v>
      </c>
      <c r="AB665" t="s">
        <v>103</v>
      </c>
      <c r="AC665" t="s">
        <v>79</v>
      </c>
      <c r="AD665" t="s">
        <v>51</v>
      </c>
      <c r="AE665" t="s">
        <v>51</v>
      </c>
      <c r="AI665" t="s">
        <v>68</v>
      </c>
      <c r="AJ665">
        <v>151.66999999999999</v>
      </c>
      <c r="AK665">
        <v>883.48</v>
      </c>
      <c r="AL665">
        <v>5.83</v>
      </c>
      <c r="AM665">
        <v>762.8</v>
      </c>
      <c r="AN665">
        <v>884.3</v>
      </c>
      <c r="AO665" s="3">
        <f>IF(Base[[#This Row],[Société]]="","",IF(Base[[#This Row],[Date ancienneté]]="",DATEDIF($S665,'Tableau de bord_Effectif'!$A$29,"Y"),DATEDIF($T665,'Tableau de bord_Effectif'!$A$29,"Y")))</f>
        <v>0</v>
      </c>
      <c r="AP665" s="2" t="str">
        <f>IF(Base[[#This Row],[Société]]="","",IF($AO665&gt;35,"6 - Plus de 35 ans",IF($AO665&gt;25,"5 - De 26 à 35 ans",IF($AO665&gt;15,"4 - De 16 à 25 ans",IF($AO665&gt;5,"3 - De 6 à 15 ans",IF($AQ665&gt;0,"2 - De 1 à 5 ans","1 - Moins d'1 an"))))))</f>
        <v>2 - De 1 à 5 ans</v>
      </c>
      <c r="AQ665" s="3">
        <f>IF($A665="","",DATEDIF($I665,'Tableau de bord_Effectif'!$A$29,"Y"))</f>
        <v>18</v>
      </c>
      <c r="AR665" s="2" t="str">
        <f>IF(Base[[#This Row],[Société]]="","",IF($AQ665&gt;55,"6 - Plus de 55 ans",IF($AQ665&gt;45,"5 - De 46 à 55 ans",IF($AQ665&gt;35,"4 - De 36 à 45 ans",IF($AQ665&gt;25,"3 - De 26 à 35 ans",IF($AQ665&gt;17,"2 - De 18 à 25 ans","1 - Moins de 18 ans"))))))</f>
        <v>2 - De 18 à 25 ans</v>
      </c>
      <c r="AS665" s="3">
        <f t="shared" si="10"/>
        <v>1</v>
      </c>
      <c r="AT665" s="3">
        <f>IF(Base[[#This Row],[Société]]="","",YEAR(Base[[#This Row],[Période]]))</f>
        <v>2024</v>
      </c>
      <c r="AU665" s="3">
        <f>IF(A665="","",MONTH(Base[[#This Row],[Période]]))</f>
        <v>6</v>
      </c>
    </row>
    <row r="666" spans="1:47" x14ac:dyDescent="0.25">
      <c r="A666" t="s">
        <v>322</v>
      </c>
      <c r="B666">
        <v>165</v>
      </c>
      <c r="C666" t="s">
        <v>45</v>
      </c>
      <c r="D666" t="s">
        <v>277</v>
      </c>
      <c r="E666" t="str">
        <f>CONCATENATE("Pré",Base[[#This Row],[Nom]])</f>
        <v>PréNom83</v>
      </c>
      <c r="F666" s="4">
        <v>45444</v>
      </c>
      <c r="G666" t="s">
        <v>46</v>
      </c>
      <c r="H666" t="s">
        <v>47</v>
      </c>
      <c r="I666" s="4">
        <v>31700</v>
      </c>
      <c r="S666" s="4">
        <v>43997</v>
      </c>
      <c r="T666" s="4">
        <v>43997</v>
      </c>
      <c r="U666" t="s">
        <v>48</v>
      </c>
      <c r="W666" s="4">
        <v>44545</v>
      </c>
      <c r="X666" s="4">
        <v>44545</v>
      </c>
      <c r="AB666" t="s">
        <v>97</v>
      </c>
      <c r="AC666" t="s">
        <v>55</v>
      </c>
      <c r="AD666" t="s">
        <v>51</v>
      </c>
      <c r="AE666" t="s">
        <v>51</v>
      </c>
      <c r="AF666" t="s">
        <v>56</v>
      </c>
      <c r="AI666" t="s">
        <v>68</v>
      </c>
      <c r="AJ666">
        <v>151.66999999999999</v>
      </c>
      <c r="AK666">
        <v>1792.56</v>
      </c>
      <c r="AL666">
        <v>11.82</v>
      </c>
      <c r="AM666">
        <v>2238.02</v>
      </c>
      <c r="AN666">
        <v>2770.82</v>
      </c>
      <c r="AO666" s="3">
        <f>IF(Base[[#This Row],[Société]]="","",IF(Base[[#This Row],[Date ancienneté]]="",DATEDIF($S666,'Tableau de bord_Effectif'!$A$29,"Y"),DATEDIF($T666,'Tableau de bord_Effectif'!$A$29,"Y")))</f>
        <v>4</v>
      </c>
      <c r="AP666" s="2" t="str">
        <f>IF(Base[[#This Row],[Société]]="","",IF($AO666&gt;35,"6 - Plus de 35 ans",IF($AO666&gt;25,"5 - De 26 à 35 ans",IF($AO666&gt;15,"4 - De 16 à 25 ans",IF($AO666&gt;5,"3 - De 6 à 15 ans",IF($AQ666&gt;0,"2 - De 1 à 5 ans","1 - Moins d'1 an"))))))</f>
        <v>2 - De 1 à 5 ans</v>
      </c>
      <c r="AQ666" s="3">
        <f>IF($A666="","",DATEDIF($I666,'Tableau de bord_Effectif'!$A$29,"Y"))</f>
        <v>37</v>
      </c>
      <c r="AR666" s="2" t="str">
        <f>IF(Base[[#This Row],[Société]]="","",IF($AQ666&gt;55,"6 - Plus de 55 ans",IF($AQ666&gt;45,"5 - De 46 à 55 ans",IF($AQ666&gt;35,"4 - De 36 à 45 ans",IF($AQ666&gt;25,"3 - De 26 à 35 ans",IF($AQ666&gt;17,"2 - De 18 à 25 ans","1 - Moins de 18 ans"))))))</f>
        <v>4 - De 36 à 45 ans</v>
      </c>
      <c r="AS666" s="3">
        <f t="shared" si="10"/>
        <v>1</v>
      </c>
      <c r="AT666" s="3">
        <f>IF(Base[[#This Row],[Société]]="","",YEAR(Base[[#This Row],[Période]]))</f>
        <v>2024</v>
      </c>
      <c r="AU666" s="3">
        <f>IF(A666="","",MONTH(Base[[#This Row],[Période]]))</f>
        <v>6</v>
      </c>
    </row>
    <row r="667" spans="1:47" x14ac:dyDescent="0.25">
      <c r="A667" t="s">
        <v>322</v>
      </c>
      <c r="B667">
        <v>65</v>
      </c>
      <c r="C667" t="s">
        <v>57</v>
      </c>
      <c r="D667" t="s">
        <v>278</v>
      </c>
      <c r="E667" t="str">
        <f>CONCATENATE("Pré",Base[[#This Row],[Nom]])</f>
        <v>PréNom84</v>
      </c>
      <c r="F667" s="4">
        <v>45444</v>
      </c>
      <c r="G667" t="s">
        <v>58</v>
      </c>
      <c r="H667" t="s">
        <v>47</v>
      </c>
      <c r="I667" s="4">
        <v>28736</v>
      </c>
      <c r="S667" s="4">
        <v>38231</v>
      </c>
      <c r="T667" s="4">
        <v>38231</v>
      </c>
      <c r="U667" t="s">
        <v>48</v>
      </c>
      <c r="X667" s="4">
        <v>40269</v>
      </c>
      <c r="AB667" t="s">
        <v>98</v>
      </c>
      <c r="AC667" t="s">
        <v>55</v>
      </c>
      <c r="AD667" t="s">
        <v>51</v>
      </c>
      <c r="AE667" t="s">
        <v>51</v>
      </c>
      <c r="AF667" t="s">
        <v>88</v>
      </c>
      <c r="AI667" t="s">
        <v>68</v>
      </c>
      <c r="AJ667">
        <v>151.66999999999999</v>
      </c>
      <c r="AK667">
        <v>1854.98</v>
      </c>
      <c r="AL667">
        <v>12.23</v>
      </c>
      <c r="AM667">
        <v>2528.17</v>
      </c>
      <c r="AN667">
        <v>3357.48</v>
      </c>
      <c r="AO667" s="3">
        <f>IF(Base[[#This Row],[Société]]="","",IF(Base[[#This Row],[Date ancienneté]]="",DATEDIF($S667,'Tableau de bord_Effectif'!$A$29,"Y"),DATEDIF($T667,'Tableau de bord_Effectif'!$A$29,"Y")))</f>
        <v>19</v>
      </c>
      <c r="AP667" s="2" t="str">
        <f>IF(Base[[#This Row],[Société]]="","",IF($AO667&gt;35,"6 - Plus de 35 ans",IF($AO667&gt;25,"5 - De 26 à 35 ans",IF($AO667&gt;15,"4 - De 16 à 25 ans",IF($AO667&gt;5,"3 - De 6 à 15 ans",IF($AQ667&gt;0,"2 - De 1 à 5 ans","1 - Moins d'1 an"))))))</f>
        <v>4 - De 16 à 25 ans</v>
      </c>
      <c r="AQ667" s="3">
        <f>IF($A667="","",DATEDIF($I667,'Tableau de bord_Effectif'!$A$29,"Y"))</f>
        <v>45</v>
      </c>
      <c r="AR667" s="2" t="str">
        <f>IF(Base[[#This Row],[Société]]="","",IF($AQ667&gt;55,"6 - Plus de 55 ans",IF($AQ667&gt;45,"5 - De 46 à 55 ans",IF($AQ667&gt;35,"4 - De 36 à 45 ans",IF($AQ667&gt;25,"3 - De 26 à 35 ans",IF($AQ667&gt;17,"2 - De 18 à 25 ans","1 - Moins de 18 ans"))))))</f>
        <v>4 - De 36 à 45 ans</v>
      </c>
      <c r="AS667" s="3">
        <f t="shared" si="10"/>
        <v>-1</v>
      </c>
      <c r="AT667" s="3">
        <f>IF(Base[[#This Row],[Société]]="","",YEAR(Base[[#This Row],[Période]]))</f>
        <v>2024</v>
      </c>
      <c r="AU667" s="3">
        <f>IF(A667="","",MONTH(Base[[#This Row],[Période]]))</f>
        <v>6</v>
      </c>
    </row>
    <row r="668" spans="1:47" x14ac:dyDescent="0.25">
      <c r="A668" t="s">
        <v>322</v>
      </c>
      <c r="B668">
        <v>240</v>
      </c>
      <c r="C668" t="s">
        <v>45</v>
      </c>
      <c r="D668" t="s">
        <v>279</v>
      </c>
      <c r="E668" t="str">
        <f>CONCATENATE("Pré",Base[[#This Row],[Nom]])</f>
        <v>PréNom85</v>
      </c>
      <c r="F668" s="4">
        <v>45444</v>
      </c>
      <c r="G668" t="s">
        <v>46</v>
      </c>
      <c r="H668" t="s">
        <v>47</v>
      </c>
      <c r="I668" s="4">
        <v>29705</v>
      </c>
      <c r="S668" s="4">
        <v>45048</v>
      </c>
      <c r="U668" t="s">
        <v>90</v>
      </c>
      <c r="V668" t="s">
        <v>110</v>
      </c>
      <c r="W668" s="4">
        <v>45213</v>
      </c>
      <c r="X668" s="4">
        <v>45213</v>
      </c>
      <c r="Y668" s="4">
        <v>45590</v>
      </c>
      <c r="AB668" t="s">
        <v>92</v>
      </c>
      <c r="AC668" t="s">
        <v>55</v>
      </c>
      <c r="AD668" t="s">
        <v>51</v>
      </c>
      <c r="AE668" t="s">
        <v>51</v>
      </c>
      <c r="AF668" t="s">
        <v>64</v>
      </c>
      <c r="AI668" t="s">
        <v>68</v>
      </c>
      <c r="AJ668">
        <v>151.66999999999999</v>
      </c>
      <c r="AK668">
        <v>1786.67</v>
      </c>
      <c r="AL668">
        <v>11.78</v>
      </c>
      <c r="AM668">
        <v>2138.21</v>
      </c>
      <c r="AN668">
        <v>2643.36</v>
      </c>
      <c r="AO668" s="3">
        <f>IF(Base[[#This Row],[Société]]="","",IF(Base[[#This Row],[Date ancienneté]]="",DATEDIF($S668,'Tableau de bord_Effectif'!$A$29,"Y"),DATEDIF($T668,'Tableau de bord_Effectif'!$A$29,"Y")))</f>
        <v>1</v>
      </c>
      <c r="AP668" s="2" t="str">
        <f>IF(Base[[#This Row],[Société]]="","",IF($AO668&gt;35,"6 - Plus de 35 ans",IF($AO668&gt;25,"5 - De 26 à 35 ans",IF($AO668&gt;15,"4 - De 16 à 25 ans",IF($AO668&gt;5,"3 - De 6 à 15 ans",IF($AQ668&gt;0,"2 - De 1 à 5 ans","1 - Moins d'1 an"))))))</f>
        <v>2 - De 1 à 5 ans</v>
      </c>
      <c r="AQ668" s="3">
        <f>IF($A668="","",DATEDIF($I668,'Tableau de bord_Effectif'!$A$29,"Y"))</f>
        <v>43</v>
      </c>
      <c r="AR668" s="2" t="str">
        <f>IF(Base[[#This Row],[Société]]="","",IF($AQ668&gt;55,"6 - Plus de 55 ans",IF($AQ668&gt;45,"5 - De 46 à 55 ans",IF($AQ668&gt;35,"4 - De 36 à 45 ans",IF($AQ668&gt;25,"3 - De 26 à 35 ans",IF($AQ668&gt;17,"2 - De 18 à 25 ans","1 - Moins de 18 ans"))))))</f>
        <v>4 - De 36 à 45 ans</v>
      </c>
      <c r="AS668" s="3">
        <f t="shared" si="10"/>
        <v>1</v>
      </c>
      <c r="AT668" s="3">
        <f>IF(Base[[#This Row],[Société]]="","",YEAR(Base[[#This Row],[Période]]))</f>
        <v>2024</v>
      </c>
      <c r="AU668" s="3">
        <f>IF(A668="","",MONTH(Base[[#This Row],[Période]]))</f>
        <v>6</v>
      </c>
    </row>
    <row r="669" spans="1:47" x14ac:dyDescent="0.25">
      <c r="A669" t="s">
        <v>322</v>
      </c>
      <c r="B669">
        <v>177</v>
      </c>
      <c r="C669" t="s">
        <v>45</v>
      </c>
      <c r="D669" t="s">
        <v>280</v>
      </c>
      <c r="E669" t="str">
        <f>CONCATENATE("Pré",Base[[#This Row],[Nom]])</f>
        <v>PréNom86</v>
      </c>
      <c r="F669" s="4">
        <v>45444</v>
      </c>
      <c r="G669" t="s">
        <v>46</v>
      </c>
      <c r="H669" t="s">
        <v>47</v>
      </c>
      <c r="I669" s="4">
        <v>37536</v>
      </c>
      <c r="S669" s="4">
        <v>44112</v>
      </c>
      <c r="T669" s="4">
        <v>44112</v>
      </c>
      <c r="U669" t="s">
        <v>48</v>
      </c>
      <c r="W669" s="4">
        <v>44805</v>
      </c>
      <c r="X669" s="4">
        <v>45352</v>
      </c>
      <c r="AA669" s="4">
        <v>45351</v>
      </c>
      <c r="AB669" t="s">
        <v>92</v>
      </c>
      <c r="AC669" t="s">
        <v>55</v>
      </c>
      <c r="AD669" t="s">
        <v>51</v>
      </c>
      <c r="AE669" t="s">
        <v>51</v>
      </c>
      <c r="AF669" t="s">
        <v>64</v>
      </c>
      <c r="AI669" t="s">
        <v>68</v>
      </c>
      <c r="AJ669">
        <v>151.66999999999999</v>
      </c>
      <c r="AK669">
        <v>1786.67</v>
      </c>
      <c r="AL669">
        <v>11.78</v>
      </c>
      <c r="AM669">
        <v>2280.2600000000002</v>
      </c>
      <c r="AN669">
        <v>2976.79</v>
      </c>
      <c r="AO669" s="3">
        <f>IF(Base[[#This Row],[Société]]="","",IF(Base[[#This Row],[Date ancienneté]]="",DATEDIF($S669,'Tableau de bord_Effectif'!$A$29,"Y"),DATEDIF($T669,'Tableau de bord_Effectif'!$A$29,"Y")))</f>
        <v>3</v>
      </c>
      <c r="AP669" s="2" t="str">
        <f>IF(Base[[#This Row],[Société]]="","",IF($AO669&gt;35,"6 - Plus de 35 ans",IF($AO669&gt;25,"5 - De 26 à 35 ans",IF($AO669&gt;15,"4 - De 16 à 25 ans",IF($AO669&gt;5,"3 - De 6 à 15 ans",IF($AQ669&gt;0,"2 - De 1 à 5 ans","1 - Moins d'1 an"))))))</f>
        <v>2 - De 1 à 5 ans</v>
      </c>
      <c r="AQ669" s="3">
        <f>IF($A669="","",DATEDIF($I669,'Tableau de bord_Effectif'!$A$29,"Y"))</f>
        <v>21</v>
      </c>
      <c r="AR669" s="2" t="str">
        <f>IF(Base[[#This Row],[Société]]="","",IF($AQ669&gt;55,"6 - Plus de 55 ans",IF($AQ669&gt;45,"5 - De 46 à 55 ans",IF($AQ669&gt;35,"4 - De 36 à 45 ans",IF($AQ669&gt;25,"3 - De 26 à 35 ans",IF($AQ669&gt;17,"2 - De 18 à 25 ans","1 - Moins de 18 ans"))))))</f>
        <v>2 - De 18 à 25 ans</v>
      </c>
      <c r="AS669" s="3">
        <f t="shared" si="10"/>
        <v>1</v>
      </c>
      <c r="AT669" s="3">
        <f>IF(Base[[#This Row],[Société]]="","",YEAR(Base[[#This Row],[Période]]))</f>
        <v>2024</v>
      </c>
      <c r="AU669" s="3">
        <f>IF(A669="","",MONTH(Base[[#This Row],[Période]]))</f>
        <v>6</v>
      </c>
    </row>
    <row r="670" spans="1:47" x14ac:dyDescent="0.25">
      <c r="A670" t="s">
        <v>322</v>
      </c>
      <c r="B670">
        <v>67</v>
      </c>
      <c r="C670" t="s">
        <v>45</v>
      </c>
      <c r="D670" t="s">
        <v>281</v>
      </c>
      <c r="E670" t="str">
        <f>CONCATENATE("Pré",Base[[#This Row],[Nom]])</f>
        <v>PréNom87</v>
      </c>
      <c r="F670" s="4">
        <v>45444</v>
      </c>
      <c r="G670" t="s">
        <v>46</v>
      </c>
      <c r="H670" t="s">
        <v>47</v>
      </c>
      <c r="I670" s="4">
        <v>25362</v>
      </c>
      <c r="S670" s="4">
        <v>37655</v>
      </c>
      <c r="T670" s="4">
        <v>33182</v>
      </c>
      <c r="U670" t="s">
        <v>48</v>
      </c>
      <c r="X670" s="4">
        <v>37655</v>
      </c>
      <c r="AB670" t="s">
        <v>101</v>
      </c>
      <c r="AC670" t="s">
        <v>55</v>
      </c>
      <c r="AD670" t="s">
        <v>51</v>
      </c>
      <c r="AE670" t="s">
        <v>51</v>
      </c>
      <c r="AF670" t="s">
        <v>63</v>
      </c>
      <c r="AI670" t="s">
        <v>68</v>
      </c>
      <c r="AJ670">
        <v>151.66999999999999</v>
      </c>
      <c r="AK670">
        <v>1810.39</v>
      </c>
      <c r="AL670">
        <v>11.94</v>
      </c>
      <c r="AM670">
        <v>2317.6999999999998</v>
      </c>
      <c r="AN670">
        <v>2997.87</v>
      </c>
      <c r="AO670" s="3">
        <f>IF(Base[[#This Row],[Société]]="","",IF(Base[[#This Row],[Date ancienneté]]="",DATEDIF($S670,'Tableau de bord_Effectif'!$A$29,"Y"),DATEDIF($T670,'Tableau de bord_Effectif'!$A$29,"Y")))</f>
        <v>33</v>
      </c>
      <c r="AP670" s="2" t="str">
        <f>IF(Base[[#This Row],[Société]]="","",IF($AO670&gt;35,"6 - Plus de 35 ans",IF($AO670&gt;25,"5 - De 26 à 35 ans",IF($AO670&gt;15,"4 - De 16 à 25 ans",IF($AO670&gt;5,"3 - De 6 à 15 ans",IF($AQ670&gt;0,"2 - De 1 à 5 ans","1 - Moins d'1 an"))))))</f>
        <v>5 - De 26 à 35 ans</v>
      </c>
      <c r="AQ670" s="3">
        <f>IF($A670="","",DATEDIF($I670,'Tableau de bord_Effectif'!$A$29,"Y"))</f>
        <v>55</v>
      </c>
      <c r="AR670" s="2" t="str">
        <f>IF(Base[[#This Row],[Société]]="","",IF($AQ670&gt;55,"6 - Plus de 55 ans",IF($AQ670&gt;45,"5 - De 46 à 55 ans",IF($AQ670&gt;35,"4 - De 36 à 45 ans",IF($AQ670&gt;25,"3 - De 26 à 35 ans",IF($AQ670&gt;17,"2 - De 18 à 25 ans","1 - Moins de 18 ans"))))))</f>
        <v>5 - De 46 à 55 ans</v>
      </c>
      <c r="AS670" s="3">
        <f t="shared" si="10"/>
        <v>1</v>
      </c>
      <c r="AT670" s="3">
        <f>IF(Base[[#This Row],[Société]]="","",YEAR(Base[[#This Row],[Période]]))</f>
        <v>2024</v>
      </c>
      <c r="AU670" s="3">
        <f>IF(A670="","",MONTH(Base[[#This Row],[Période]]))</f>
        <v>6</v>
      </c>
    </row>
    <row r="671" spans="1:47" x14ac:dyDescent="0.25">
      <c r="A671" t="s">
        <v>322</v>
      </c>
      <c r="B671">
        <v>241</v>
      </c>
      <c r="C671" t="s">
        <v>45</v>
      </c>
      <c r="D671" t="s">
        <v>282</v>
      </c>
      <c r="E671" t="str">
        <f>CONCATENATE("Pré",Base[[#This Row],[Nom]])</f>
        <v>PréNom88</v>
      </c>
      <c r="F671" s="4">
        <v>45444</v>
      </c>
      <c r="G671" t="s">
        <v>46</v>
      </c>
      <c r="H671" t="s">
        <v>47</v>
      </c>
      <c r="I671" s="4">
        <v>31940</v>
      </c>
      <c r="S671" s="4">
        <v>45055</v>
      </c>
      <c r="U671" t="s">
        <v>90</v>
      </c>
      <c r="V671" t="s">
        <v>110</v>
      </c>
      <c r="W671" s="4">
        <v>45213</v>
      </c>
      <c r="X671" s="4">
        <v>45213</v>
      </c>
      <c r="Y671" s="4">
        <v>45590</v>
      </c>
      <c r="Z671">
        <v>31</v>
      </c>
      <c r="AB671" t="s">
        <v>92</v>
      </c>
      <c r="AC671" t="s">
        <v>55</v>
      </c>
      <c r="AD671" t="s">
        <v>51</v>
      </c>
      <c r="AE671" t="s">
        <v>51</v>
      </c>
      <c r="AF671" t="s">
        <v>64</v>
      </c>
      <c r="AI671" t="s">
        <v>68</v>
      </c>
      <c r="AJ671">
        <v>151.66999999999999</v>
      </c>
      <c r="AK671">
        <v>1786.67</v>
      </c>
      <c r="AL671">
        <v>11.78</v>
      </c>
      <c r="AM671">
        <v>1776.78</v>
      </c>
      <c r="AN671">
        <v>2204.7600000000002</v>
      </c>
      <c r="AO671" s="3">
        <f>IF(Base[[#This Row],[Société]]="","",IF(Base[[#This Row],[Date ancienneté]]="",DATEDIF($S671,'Tableau de bord_Effectif'!$A$29,"Y"),DATEDIF($T671,'Tableau de bord_Effectif'!$A$29,"Y")))</f>
        <v>1</v>
      </c>
      <c r="AP671" s="2" t="str">
        <f>IF(Base[[#This Row],[Société]]="","",IF($AO671&gt;35,"6 - Plus de 35 ans",IF($AO671&gt;25,"5 - De 26 à 35 ans",IF($AO671&gt;15,"4 - De 16 à 25 ans",IF($AO671&gt;5,"3 - De 6 à 15 ans",IF($AQ671&gt;0,"2 - De 1 à 5 ans","1 - Moins d'1 an"))))))</f>
        <v>2 - De 1 à 5 ans</v>
      </c>
      <c r="AQ671" s="3">
        <f>IF($A671="","",DATEDIF($I671,'Tableau de bord_Effectif'!$A$29,"Y"))</f>
        <v>37</v>
      </c>
      <c r="AR671" s="2" t="str">
        <f>IF(Base[[#This Row],[Société]]="","",IF($AQ671&gt;55,"6 - Plus de 55 ans",IF($AQ671&gt;45,"5 - De 46 à 55 ans",IF($AQ671&gt;35,"4 - De 36 à 45 ans",IF($AQ671&gt;25,"3 - De 26 à 35 ans",IF($AQ671&gt;17,"2 - De 18 à 25 ans","1 - Moins de 18 ans"))))))</f>
        <v>4 - De 36 à 45 ans</v>
      </c>
      <c r="AS671" s="3">
        <f t="shared" si="10"/>
        <v>1</v>
      </c>
      <c r="AT671" s="3">
        <f>IF(Base[[#This Row],[Société]]="","",YEAR(Base[[#This Row],[Période]]))</f>
        <v>2024</v>
      </c>
      <c r="AU671" s="3">
        <f>IF(A671="","",MONTH(Base[[#This Row],[Période]]))</f>
        <v>6</v>
      </c>
    </row>
    <row r="672" spans="1:47" x14ac:dyDescent="0.25">
      <c r="A672" t="s">
        <v>322</v>
      </c>
      <c r="B672">
        <v>143</v>
      </c>
      <c r="C672" t="s">
        <v>45</v>
      </c>
      <c r="D672" t="s">
        <v>283</v>
      </c>
      <c r="E672" t="str">
        <f>CONCATENATE("Pré",Base[[#This Row],[Nom]])</f>
        <v>PréNom89</v>
      </c>
      <c r="F672" s="4">
        <v>45444</v>
      </c>
      <c r="G672" t="s">
        <v>46</v>
      </c>
      <c r="H672" t="s">
        <v>77</v>
      </c>
      <c r="I672" s="4">
        <v>30603</v>
      </c>
      <c r="S672" s="4">
        <v>43346</v>
      </c>
      <c r="T672" s="4">
        <v>43346</v>
      </c>
      <c r="U672" t="s">
        <v>48</v>
      </c>
      <c r="W672" s="4">
        <v>43346</v>
      </c>
      <c r="X672" s="4">
        <v>43346</v>
      </c>
      <c r="AB672" t="s">
        <v>95</v>
      </c>
      <c r="AC672" t="s">
        <v>55</v>
      </c>
      <c r="AD672" t="s">
        <v>51</v>
      </c>
      <c r="AE672" t="s">
        <v>51</v>
      </c>
      <c r="AF672" t="s">
        <v>63</v>
      </c>
      <c r="AI672" t="s">
        <v>68</v>
      </c>
      <c r="AJ672">
        <v>151.66999999999999</v>
      </c>
      <c r="AK672">
        <v>1810.39</v>
      </c>
      <c r="AL672">
        <v>11.94</v>
      </c>
      <c r="AM672">
        <v>2342.59</v>
      </c>
      <c r="AN672">
        <v>2900.84</v>
      </c>
      <c r="AO672" s="3">
        <f>IF(Base[[#This Row],[Société]]="","",IF(Base[[#This Row],[Date ancienneté]]="",DATEDIF($S672,'Tableau de bord_Effectif'!$A$29,"Y"),DATEDIF($T672,'Tableau de bord_Effectif'!$A$29,"Y")))</f>
        <v>5</v>
      </c>
      <c r="AP672" s="2" t="str">
        <f>IF(Base[[#This Row],[Société]]="","",IF($AO672&gt;35,"6 - Plus de 35 ans",IF($AO672&gt;25,"5 - De 26 à 35 ans",IF($AO672&gt;15,"4 - De 16 à 25 ans",IF($AO672&gt;5,"3 - De 6 à 15 ans",IF($AQ672&gt;0,"2 - De 1 à 5 ans","1 - Moins d'1 an"))))))</f>
        <v>2 - De 1 à 5 ans</v>
      </c>
      <c r="AQ672" s="3">
        <f>IF($A672="","",DATEDIF($I672,'Tableau de bord_Effectif'!$A$29,"Y"))</f>
        <v>40</v>
      </c>
      <c r="AR672" s="2" t="str">
        <f>IF(Base[[#This Row],[Société]]="","",IF($AQ672&gt;55,"6 - Plus de 55 ans",IF($AQ672&gt;45,"5 - De 46 à 55 ans",IF($AQ672&gt;35,"4 - De 36 à 45 ans",IF($AQ672&gt;25,"3 - De 26 à 35 ans",IF($AQ672&gt;17,"2 - De 18 à 25 ans","1 - Moins de 18 ans"))))))</f>
        <v>4 - De 36 à 45 ans</v>
      </c>
      <c r="AS672" s="3">
        <f t="shared" si="10"/>
        <v>1</v>
      </c>
      <c r="AT672" s="3">
        <f>IF(Base[[#This Row],[Société]]="","",YEAR(Base[[#This Row],[Période]]))</f>
        <v>2024</v>
      </c>
      <c r="AU672" s="3">
        <f>IF(A672="","",MONTH(Base[[#This Row],[Période]]))</f>
        <v>6</v>
      </c>
    </row>
    <row r="673" spans="1:47" x14ac:dyDescent="0.25">
      <c r="A673" t="s">
        <v>322</v>
      </c>
      <c r="B673">
        <v>164</v>
      </c>
      <c r="C673" t="s">
        <v>45</v>
      </c>
      <c r="D673" t="s">
        <v>284</v>
      </c>
      <c r="E673" t="str">
        <f>CONCATENATE("Pré",Base[[#This Row],[Nom]])</f>
        <v>PréNom90</v>
      </c>
      <c r="F673" s="4">
        <v>45444</v>
      </c>
      <c r="G673" t="s">
        <v>46</v>
      </c>
      <c r="H673" t="s">
        <v>47</v>
      </c>
      <c r="I673" s="4">
        <v>33317</v>
      </c>
      <c r="S673" s="4">
        <v>43983</v>
      </c>
      <c r="T673" s="4">
        <v>43983</v>
      </c>
      <c r="U673" t="s">
        <v>48</v>
      </c>
      <c r="W673" s="4">
        <v>44527</v>
      </c>
      <c r="AB673" t="s">
        <v>95</v>
      </c>
      <c r="AC673" t="s">
        <v>55</v>
      </c>
      <c r="AD673" t="s">
        <v>51</v>
      </c>
      <c r="AE673" t="s">
        <v>51</v>
      </c>
      <c r="AF673" t="s">
        <v>63</v>
      </c>
      <c r="AI673" t="s">
        <v>68</v>
      </c>
      <c r="AJ673">
        <v>0</v>
      </c>
      <c r="AK673">
        <v>0</v>
      </c>
      <c r="AL673">
        <v>0</v>
      </c>
      <c r="AM673">
        <v>0</v>
      </c>
      <c r="AN673">
        <v>0</v>
      </c>
      <c r="AO673" s="3">
        <f>IF(Base[[#This Row],[Société]]="","",IF(Base[[#This Row],[Date ancienneté]]="",DATEDIF($S673,'Tableau de bord_Effectif'!$A$29,"Y"),DATEDIF($T673,'Tableau de bord_Effectif'!$A$29,"Y")))</f>
        <v>4</v>
      </c>
      <c r="AP673" s="2" t="str">
        <f>IF(Base[[#This Row],[Société]]="","",IF($AO673&gt;35,"6 - Plus de 35 ans",IF($AO673&gt;25,"5 - De 26 à 35 ans",IF($AO673&gt;15,"4 - De 16 à 25 ans",IF($AO673&gt;5,"3 - De 6 à 15 ans",IF($AQ673&gt;0,"2 - De 1 à 5 ans","1 - Moins d'1 an"))))))</f>
        <v>2 - De 1 à 5 ans</v>
      </c>
      <c r="AQ673" s="3">
        <f>IF($A673="","",DATEDIF($I673,'Tableau de bord_Effectif'!$A$29,"Y"))</f>
        <v>33</v>
      </c>
      <c r="AR673" s="2" t="str">
        <f>IF(Base[[#This Row],[Société]]="","",IF($AQ673&gt;55,"6 - Plus de 55 ans",IF($AQ673&gt;45,"5 - De 46 à 55 ans",IF($AQ673&gt;35,"4 - De 36 à 45 ans",IF($AQ673&gt;25,"3 - De 26 à 35 ans",IF($AQ673&gt;17,"2 - De 18 à 25 ans","1 - Moins de 18 ans"))))))</f>
        <v>3 - De 26 à 35 ans</v>
      </c>
      <c r="AS673" s="3">
        <f t="shared" si="10"/>
        <v>1</v>
      </c>
      <c r="AT673" s="3">
        <f>IF(Base[[#This Row],[Société]]="","",YEAR(Base[[#This Row],[Période]]))</f>
        <v>2024</v>
      </c>
      <c r="AU673" s="3">
        <f>IF(A673="","",MONTH(Base[[#This Row],[Période]]))</f>
        <v>6</v>
      </c>
    </row>
    <row r="674" spans="1:47" x14ac:dyDescent="0.25">
      <c r="A674" t="s">
        <v>322</v>
      </c>
      <c r="B674">
        <v>226</v>
      </c>
      <c r="C674" t="s">
        <v>45</v>
      </c>
      <c r="D674" t="s">
        <v>285</v>
      </c>
      <c r="E674" t="str">
        <f>CONCATENATE("Pré",Base[[#This Row],[Nom]])</f>
        <v>PréNom91</v>
      </c>
      <c r="F674" s="4">
        <v>45444</v>
      </c>
      <c r="G674" t="s">
        <v>46</v>
      </c>
      <c r="H674" t="s">
        <v>47</v>
      </c>
      <c r="I674" s="4">
        <v>31161</v>
      </c>
      <c r="S674" s="4">
        <v>44809</v>
      </c>
      <c r="T674" s="4">
        <v>44809</v>
      </c>
      <c r="U674" t="s">
        <v>48</v>
      </c>
      <c r="W674" s="4">
        <v>44809</v>
      </c>
      <c r="X674" s="4">
        <v>45346</v>
      </c>
      <c r="AB674" t="s">
        <v>92</v>
      </c>
      <c r="AC674" t="s">
        <v>55</v>
      </c>
      <c r="AD674" t="s">
        <v>51</v>
      </c>
      <c r="AE674" t="s">
        <v>51</v>
      </c>
      <c r="AF674" t="s">
        <v>64</v>
      </c>
      <c r="AI674" t="s">
        <v>68</v>
      </c>
      <c r="AJ674">
        <v>151.66999999999999</v>
      </c>
      <c r="AK674">
        <v>1786.67</v>
      </c>
      <c r="AL674">
        <v>11.78</v>
      </c>
      <c r="AM674">
        <v>2220.69</v>
      </c>
      <c r="AN674">
        <v>2754.98</v>
      </c>
      <c r="AO674" s="3">
        <f>IF(Base[[#This Row],[Société]]="","",IF(Base[[#This Row],[Date ancienneté]]="",DATEDIF($S674,'Tableau de bord_Effectif'!$A$29,"Y"),DATEDIF($T674,'Tableau de bord_Effectif'!$A$29,"Y")))</f>
        <v>1</v>
      </c>
      <c r="AP674" s="2" t="str">
        <f>IF(Base[[#This Row],[Société]]="","",IF($AO674&gt;35,"6 - Plus de 35 ans",IF($AO674&gt;25,"5 - De 26 à 35 ans",IF($AO674&gt;15,"4 - De 16 à 25 ans",IF($AO674&gt;5,"3 - De 6 à 15 ans",IF($AQ674&gt;0,"2 - De 1 à 5 ans","1 - Moins d'1 an"))))))</f>
        <v>2 - De 1 à 5 ans</v>
      </c>
      <c r="AQ674" s="3">
        <f>IF($A674="","",DATEDIF($I674,'Tableau de bord_Effectif'!$A$29,"Y"))</f>
        <v>39</v>
      </c>
      <c r="AR674" s="2" t="str">
        <f>IF(Base[[#This Row],[Société]]="","",IF($AQ674&gt;55,"6 - Plus de 55 ans",IF($AQ674&gt;45,"5 - De 46 à 55 ans",IF($AQ674&gt;35,"4 - De 36 à 45 ans",IF($AQ674&gt;25,"3 - De 26 à 35 ans",IF($AQ674&gt;17,"2 - De 18 à 25 ans","1 - Moins de 18 ans"))))))</f>
        <v>4 - De 36 à 45 ans</v>
      </c>
      <c r="AS674" s="3">
        <f t="shared" si="10"/>
        <v>1</v>
      </c>
      <c r="AT674" s="3">
        <f>IF(Base[[#This Row],[Société]]="","",YEAR(Base[[#This Row],[Période]]))</f>
        <v>2024</v>
      </c>
      <c r="AU674" s="3">
        <f>IF(A674="","",MONTH(Base[[#This Row],[Période]]))</f>
        <v>6</v>
      </c>
    </row>
    <row r="675" spans="1:47" x14ac:dyDescent="0.25">
      <c r="A675" t="s">
        <v>322</v>
      </c>
      <c r="B675">
        <v>66</v>
      </c>
      <c r="C675" t="s">
        <v>45</v>
      </c>
      <c r="D675" t="s">
        <v>286</v>
      </c>
      <c r="E675" t="str">
        <f>CONCATENATE("Pré",Base[[#This Row],[Nom]])</f>
        <v>PréNom92</v>
      </c>
      <c r="F675" s="4">
        <v>45444</v>
      </c>
      <c r="G675" t="s">
        <v>46</v>
      </c>
      <c r="H675" t="s">
        <v>47</v>
      </c>
      <c r="I675" s="4">
        <v>33525</v>
      </c>
      <c r="S675" s="4">
        <v>40427</v>
      </c>
      <c r="T675" s="4">
        <v>38964</v>
      </c>
      <c r="U675" t="s">
        <v>48</v>
      </c>
      <c r="X675" s="4">
        <v>40833</v>
      </c>
      <c r="AB675" t="s">
        <v>119</v>
      </c>
      <c r="AC675" t="s">
        <v>70</v>
      </c>
      <c r="AD675" t="s">
        <v>70</v>
      </c>
      <c r="AE675" t="s">
        <v>70</v>
      </c>
      <c r="AF675" t="s">
        <v>81</v>
      </c>
      <c r="AI675" t="s">
        <v>100</v>
      </c>
      <c r="AJ675">
        <v>60.67</v>
      </c>
      <c r="AK675">
        <v>1426.95</v>
      </c>
      <c r="AL675">
        <v>23.52</v>
      </c>
      <c r="AM675">
        <v>1489.2</v>
      </c>
      <c r="AN675">
        <v>2230.15</v>
      </c>
      <c r="AO675" s="3">
        <f>IF(Base[[#This Row],[Société]]="","",IF(Base[[#This Row],[Date ancienneté]]="",DATEDIF($S675,'Tableau de bord_Effectif'!$A$29,"Y"),DATEDIF($T675,'Tableau de bord_Effectif'!$A$29,"Y")))</f>
        <v>17</v>
      </c>
      <c r="AP675" s="2" t="str">
        <f>IF(Base[[#This Row],[Société]]="","",IF($AO675&gt;35,"6 - Plus de 35 ans",IF($AO675&gt;25,"5 - De 26 à 35 ans",IF($AO675&gt;15,"4 - De 16 à 25 ans",IF($AO675&gt;5,"3 - De 6 à 15 ans",IF($AQ675&gt;0,"2 - De 1 à 5 ans","1 - Moins d'1 an"))))))</f>
        <v>4 - De 16 à 25 ans</v>
      </c>
      <c r="AQ675" s="3">
        <f>IF($A675="","",DATEDIF($I675,'Tableau de bord_Effectif'!$A$29,"Y"))</f>
        <v>32</v>
      </c>
      <c r="AR675" s="2" t="str">
        <f>IF(Base[[#This Row],[Société]]="","",IF($AQ675&gt;55,"6 - Plus de 55 ans",IF($AQ675&gt;45,"5 - De 46 à 55 ans",IF($AQ675&gt;35,"4 - De 36 à 45 ans",IF($AQ675&gt;25,"3 - De 26 à 35 ans",IF($AQ675&gt;17,"2 - De 18 à 25 ans","1 - Moins de 18 ans"))))))</f>
        <v>3 - De 26 à 35 ans</v>
      </c>
      <c r="AS675" s="3">
        <f t="shared" si="10"/>
        <v>1</v>
      </c>
      <c r="AT675" s="3">
        <f>IF(Base[[#This Row],[Société]]="","",YEAR(Base[[#This Row],[Période]]))</f>
        <v>2024</v>
      </c>
      <c r="AU675" s="3">
        <f>IF(A675="","",MONTH(Base[[#This Row],[Période]]))</f>
        <v>6</v>
      </c>
    </row>
    <row r="676" spans="1:47" x14ac:dyDescent="0.25">
      <c r="A676" t="s">
        <v>322</v>
      </c>
      <c r="B676">
        <v>144</v>
      </c>
      <c r="C676" t="s">
        <v>45</v>
      </c>
      <c r="D676" t="s">
        <v>287</v>
      </c>
      <c r="E676" t="str">
        <f>CONCATENATE("Pré",Base[[#This Row],[Nom]])</f>
        <v>PréNom93</v>
      </c>
      <c r="F676" s="4">
        <v>45444</v>
      </c>
      <c r="G676" t="s">
        <v>46</v>
      </c>
      <c r="H676" t="s">
        <v>47</v>
      </c>
      <c r="I676" s="4">
        <v>32099</v>
      </c>
      <c r="S676" s="4">
        <v>43346</v>
      </c>
      <c r="T676" s="4">
        <v>43346</v>
      </c>
      <c r="U676" t="s">
        <v>48</v>
      </c>
      <c r="X676" s="4">
        <v>43346</v>
      </c>
      <c r="AB676" t="s">
        <v>111</v>
      </c>
      <c r="AC676" t="s">
        <v>55</v>
      </c>
      <c r="AD676" t="s">
        <v>51</v>
      </c>
      <c r="AE676" t="s">
        <v>51</v>
      </c>
      <c r="AF676" t="s">
        <v>66</v>
      </c>
      <c r="AI676" t="s">
        <v>68</v>
      </c>
      <c r="AJ676">
        <v>151.66999999999999</v>
      </c>
      <c r="AK676">
        <v>1908.49</v>
      </c>
      <c r="AL676">
        <v>12.58</v>
      </c>
      <c r="AM676">
        <v>2430.13</v>
      </c>
      <c r="AN676">
        <v>3131.47</v>
      </c>
      <c r="AO676" s="3">
        <f>IF(Base[[#This Row],[Société]]="","",IF(Base[[#This Row],[Date ancienneté]]="",DATEDIF($S676,'Tableau de bord_Effectif'!$A$29,"Y"),DATEDIF($T676,'Tableau de bord_Effectif'!$A$29,"Y")))</f>
        <v>5</v>
      </c>
      <c r="AP676" s="2" t="str">
        <f>IF(Base[[#This Row],[Société]]="","",IF($AO676&gt;35,"6 - Plus de 35 ans",IF($AO676&gt;25,"5 - De 26 à 35 ans",IF($AO676&gt;15,"4 - De 16 à 25 ans",IF($AO676&gt;5,"3 - De 6 à 15 ans",IF($AQ676&gt;0,"2 - De 1 à 5 ans","1 - Moins d'1 an"))))))</f>
        <v>2 - De 1 à 5 ans</v>
      </c>
      <c r="AQ676" s="3">
        <f>IF($A676="","",DATEDIF($I676,'Tableau de bord_Effectif'!$A$29,"Y"))</f>
        <v>36</v>
      </c>
      <c r="AR676" s="2" t="str">
        <f>IF(Base[[#This Row],[Société]]="","",IF($AQ676&gt;55,"6 - Plus de 55 ans",IF($AQ676&gt;45,"5 - De 46 à 55 ans",IF($AQ676&gt;35,"4 - De 36 à 45 ans",IF($AQ676&gt;25,"3 - De 26 à 35 ans",IF($AQ676&gt;17,"2 - De 18 à 25 ans","1 - Moins de 18 ans"))))))</f>
        <v>4 - De 36 à 45 ans</v>
      </c>
      <c r="AS676" s="3">
        <f t="shared" si="10"/>
        <v>1</v>
      </c>
      <c r="AT676" s="3">
        <f>IF(Base[[#This Row],[Société]]="","",YEAR(Base[[#This Row],[Période]]))</f>
        <v>2024</v>
      </c>
      <c r="AU676" s="3">
        <f>IF(A676="","",MONTH(Base[[#This Row],[Période]]))</f>
        <v>6</v>
      </c>
    </row>
    <row r="677" spans="1:47" x14ac:dyDescent="0.25">
      <c r="A677" t="s">
        <v>322</v>
      </c>
      <c r="B677">
        <v>87</v>
      </c>
      <c r="C677" t="s">
        <v>45</v>
      </c>
      <c r="D677" t="s">
        <v>288</v>
      </c>
      <c r="E677" t="str">
        <f>CONCATENATE("Pré",Base[[#This Row],[Nom]])</f>
        <v>PréNom94</v>
      </c>
      <c r="F677" s="4">
        <v>45444</v>
      </c>
      <c r="G677" t="s">
        <v>46</v>
      </c>
      <c r="H677" t="s">
        <v>94</v>
      </c>
      <c r="I677" s="4">
        <v>27354</v>
      </c>
      <c r="S677" s="4">
        <v>41904</v>
      </c>
      <c r="T677" s="4">
        <v>41904</v>
      </c>
      <c r="U677" t="s">
        <v>48</v>
      </c>
      <c r="X677" s="4">
        <v>42186</v>
      </c>
      <c r="AB677" t="s">
        <v>101</v>
      </c>
      <c r="AC677" t="s">
        <v>55</v>
      </c>
      <c r="AD677" t="s">
        <v>51</v>
      </c>
      <c r="AE677" t="s">
        <v>51</v>
      </c>
      <c r="AF677" t="s">
        <v>63</v>
      </c>
      <c r="AI677" t="s">
        <v>68</v>
      </c>
      <c r="AJ677">
        <v>151.66999999999999</v>
      </c>
      <c r="AK677">
        <v>1810.39</v>
      </c>
      <c r="AL677">
        <v>11.94</v>
      </c>
      <c r="AM677">
        <v>2317.5300000000002</v>
      </c>
      <c r="AN677">
        <v>2909.31</v>
      </c>
      <c r="AO677" s="3">
        <f>IF(Base[[#This Row],[Société]]="","",IF(Base[[#This Row],[Date ancienneté]]="",DATEDIF($S677,'Tableau de bord_Effectif'!$A$29,"Y"),DATEDIF($T677,'Tableau de bord_Effectif'!$A$29,"Y")))</f>
        <v>9</v>
      </c>
      <c r="AP677" s="2" t="str">
        <f>IF(Base[[#This Row],[Société]]="","",IF($AO677&gt;35,"6 - Plus de 35 ans",IF($AO677&gt;25,"5 - De 26 à 35 ans",IF($AO677&gt;15,"4 - De 16 à 25 ans",IF($AO677&gt;5,"3 - De 6 à 15 ans",IF($AQ677&gt;0,"2 - De 1 à 5 ans","1 - Moins d'1 an"))))))</f>
        <v>3 - De 6 à 15 ans</v>
      </c>
      <c r="AQ677" s="3">
        <f>IF($A677="","",DATEDIF($I677,'Tableau de bord_Effectif'!$A$29,"Y"))</f>
        <v>49</v>
      </c>
      <c r="AR677" s="2" t="str">
        <f>IF(Base[[#This Row],[Société]]="","",IF($AQ677&gt;55,"6 - Plus de 55 ans",IF($AQ677&gt;45,"5 - De 46 à 55 ans",IF($AQ677&gt;35,"4 - De 36 à 45 ans",IF($AQ677&gt;25,"3 - De 26 à 35 ans",IF($AQ677&gt;17,"2 - De 18 à 25 ans","1 - Moins de 18 ans"))))))</f>
        <v>5 - De 46 à 55 ans</v>
      </c>
      <c r="AS677" s="3">
        <f t="shared" si="10"/>
        <v>1</v>
      </c>
      <c r="AT677" s="3">
        <f>IF(Base[[#This Row],[Société]]="","",YEAR(Base[[#This Row],[Période]]))</f>
        <v>2024</v>
      </c>
      <c r="AU677" s="3">
        <f>IF(A677="","",MONTH(Base[[#This Row],[Période]]))</f>
        <v>6</v>
      </c>
    </row>
    <row r="678" spans="1:47" x14ac:dyDescent="0.25">
      <c r="A678" t="s">
        <v>322</v>
      </c>
      <c r="B678">
        <v>175</v>
      </c>
      <c r="C678" t="s">
        <v>57</v>
      </c>
      <c r="D678" t="s">
        <v>289</v>
      </c>
      <c r="E678" t="str">
        <f>CONCATENATE("Pré",Base[[#This Row],[Nom]])</f>
        <v>PréNom95</v>
      </c>
      <c r="F678" s="4">
        <v>45444</v>
      </c>
      <c r="G678" t="s">
        <v>58</v>
      </c>
      <c r="H678" t="s">
        <v>94</v>
      </c>
      <c r="I678" s="4">
        <v>30413</v>
      </c>
      <c r="S678" s="4">
        <v>44083</v>
      </c>
      <c r="T678" s="4">
        <v>44083</v>
      </c>
      <c r="U678" t="s">
        <v>48</v>
      </c>
      <c r="X678" s="4">
        <v>44188</v>
      </c>
      <c r="AB678" t="s">
        <v>120</v>
      </c>
      <c r="AC678" t="s">
        <v>60</v>
      </c>
      <c r="AD678" t="s">
        <v>51</v>
      </c>
      <c r="AE678" t="s">
        <v>51</v>
      </c>
      <c r="AF678" t="s">
        <v>85</v>
      </c>
      <c r="AI678" t="s">
        <v>106</v>
      </c>
      <c r="AJ678">
        <v>151.66999999999999</v>
      </c>
      <c r="AK678">
        <v>4166.67</v>
      </c>
      <c r="AL678">
        <v>27.47</v>
      </c>
      <c r="AM678">
        <v>7831.13</v>
      </c>
      <c r="AN678">
        <v>10955.85</v>
      </c>
      <c r="AO678" s="3">
        <f>IF(Base[[#This Row],[Société]]="","",IF(Base[[#This Row],[Date ancienneté]]="",DATEDIF($S678,'Tableau de bord_Effectif'!$A$29,"Y"),DATEDIF($T678,'Tableau de bord_Effectif'!$A$29,"Y")))</f>
        <v>3</v>
      </c>
      <c r="AP678" s="2" t="str">
        <f>IF(Base[[#This Row],[Société]]="","",IF($AO678&gt;35,"6 - Plus de 35 ans",IF($AO678&gt;25,"5 - De 26 à 35 ans",IF($AO678&gt;15,"4 - De 16 à 25 ans",IF($AO678&gt;5,"3 - De 6 à 15 ans",IF($AQ678&gt;0,"2 - De 1 à 5 ans","1 - Moins d'1 an"))))))</f>
        <v>2 - De 1 à 5 ans</v>
      </c>
      <c r="AQ678" s="3">
        <f>IF($A678="","",DATEDIF($I678,'Tableau de bord_Effectif'!$A$29,"Y"))</f>
        <v>41</v>
      </c>
      <c r="AR678" s="2" t="str">
        <f>IF(Base[[#This Row],[Société]]="","",IF($AQ678&gt;55,"6 - Plus de 55 ans",IF($AQ678&gt;45,"5 - De 46 à 55 ans",IF($AQ678&gt;35,"4 - De 36 à 45 ans",IF($AQ678&gt;25,"3 - De 26 à 35 ans",IF($AQ678&gt;17,"2 - De 18 à 25 ans","1 - Moins de 18 ans"))))))</f>
        <v>4 - De 36 à 45 ans</v>
      </c>
      <c r="AS678" s="3">
        <f t="shared" si="10"/>
        <v>-1</v>
      </c>
      <c r="AT678" s="3">
        <f>IF(Base[[#This Row],[Société]]="","",YEAR(Base[[#This Row],[Période]]))</f>
        <v>2024</v>
      </c>
      <c r="AU678" s="3">
        <f>IF(A678="","",MONTH(Base[[#This Row],[Période]]))</f>
        <v>6</v>
      </c>
    </row>
    <row r="679" spans="1:47" x14ac:dyDescent="0.25">
      <c r="A679" t="s">
        <v>322</v>
      </c>
      <c r="B679">
        <v>102</v>
      </c>
      <c r="C679" t="s">
        <v>45</v>
      </c>
      <c r="D679" t="s">
        <v>290</v>
      </c>
      <c r="E679" t="str">
        <f>CONCATENATE("Pré",Base[[#This Row],[Nom]])</f>
        <v>PréNom96</v>
      </c>
      <c r="F679" s="4">
        <v>45444</v>
      </c>
      <c r="G679" t="s">
        <v>46</v>
      </c>
      <c r="H679" t="s">
        <v>47</v>
      </c>
      <c r="I679" s="4">
        <v>36594</v>
      </c>
      <c r="S679" s="4">
        <v>43199</v>
      </c>
      <c r="T679" s="4">
        <v>42248</v>
      </c>
      <c r="U679" t="s">
        <v>48</v>
      </c>
      <c r="X679" s="4">
        <v>43199</v>
      </c>
      <c r="AB679" t="s">
        <v>101</v>
      </c>
      <c r="AC679" t="s">
        <v>55</v>
      </c>
      <c r="AD679" t="s">
        <v>51</v>
      </c>
      <c r="AE679" t="s">
        <v>51</v>
      </c>
      <c r="AF679" t="s">
        <v>63</v>
      </c>
      <c r="AI679" t="s">
        <v>68</v>
      </c>
      <c r="AJ679">
        <v>151.66999999999999</v>
      </c>
      <c r="AK679">
        <v>1810.39</v>
      </c>
      <c r="AL679">
        <v>11.94</v>
      </c>
      <c r="AM679">
        <v>0</v>
      </c>
      <c r="AN679">
        <v>0</v>
      </c>
      <c r="AO679" s="3">
        <f>IF(Base[[#This Row],[Société]]="","",IF(Base[[#This Row],[Date ancienneté]]="",DATEDIF($S679,'Tableau de bord_Effectif'!$A$29,"Y"),DATEDIF($T679,'Tableau de bord_Effectif'!$A$29,"Y")))</f>
        <v>8</v>
      </c>
      <c r="AP679" s="2" t="str">
        <f>IF(Base[[#This Row],[Société]]="","",IF($AO679&gt;35,"6 - Plus de 35 ans",IF($AO679&gt;25,"5 - De 26 à 35 ans",IF($AO679&gt;15,"4 - De 16 à 25 ans",IF($AO679&gt;5,"3 - De 6 à 15 ans",IF($AQ679&gt;0,"2 - De 1 à 5 ans","1 - Moins d'1 an"))))))</f>
        <v>3 - De 6 à 15 ans</v>
      </c>
      <c r="AQ679" s="3">
        <f>IF($A679="","",DATEDIF($I679,'Tableau de bord_Effectif'!$A$29,"Y"))</f>
        <v>24</v>
      </c>
      <c r="AR679" s="2" t="str">
        <f>IF(Base[[#This Row],[Société]]="","",IF($AQ679&gt;55,"6 - Plus de 55 ans",IF($AQ679&gt;45,"5 - De 46 à 55 ans",IF($AQ679&gt;35,"4 - De 36 à 45 ans",IF($AQ679&gt;25,"3 - De 26 à 35 ans",IF($AQ679&gt;17,"2 - De 18 à 25 ans","1 - Moins de 18 ans"))))))</f>
        <v>2 - De 18 à 25 ans</v>
      </c>
      <c r="AS679" s="3">
        <f t="shared" si="10"/>
        <v>1</v>
      </c>
      <c r="AT679" s="3">
        <f>IF(Base[[#This Row],[Société]]="","",YEAR(Base[[#This Row],[Période]]))</f>
        <v>2024</v>
      </c>
      <c r="AU679" s="3">
        <f>IF(A679="","",MONTH(Base[[#This Row],[Période]]))</f>
        <v>6</v>
      </c>
    </row>
    <row r="680" spans="1:47" x14ac:dyDescent="0.25">
      <c r="A680" t="s">
        <v>322</v>
      </c>
      <c r="B680">
        <v>101</v>
      </c>
      <c r="C680" t="s">
        <v>45</v>
      </c>
      <c r="D680" t="s">
        <v>291</v>
      </c>
      <c r="E680" t="str">
        <f>CONCATENATE("Pré",Base[[#This Row],[Nom]])</f>
        <v>PréNom97</v>
      </c>
      <c r="F680" s="4">
        <v>45444</v>
      </c>
      <c r="G680" t="s">
        <v>46</v>
      </c>
      <c r="H680" t="s">
        <v>47</v>
      </c>
      <c r="I680" s="4">
        <v>35646</v>
      </c>
      <c r="S680" s="4">
        <v>42261</v>
      </c>
      <c r="T680" s="4">
        <v>42261</v>
      </c>
      <c r="U680" t="s">
        <v>48</v>
      </c>
      <c r="W680" s="4">
        <v>43890</v>
      </c>
      <c r="X680" s="4">
        <v>43890</v>
      </c>
      <c r="AB680" t="s">
        <v>95</v>
      </c>
      <c r="AC680" t="s">
        <v>55</v>
      </c>
      <c r="AD680" t="s">
        <v>51</v>
      </c>
      <c r="AE680" t="s">
        <v>51</v>
      </c>
      <c r="AF680" t="s">
        <v>66</v>
      </c>
      <c r="AI680" t="s">
        <v>68</v>
      </c>
      <c r="AJ680">
        <v>151.66999999999999</v>
      </c>
      <c r="AK680">
        <v>1908.49</v>
      </c>
      <c r="AL680">
        <v>12.58</v>
      </c>
      <c r="AM680">
        <v>2400.6</v>
      </c>
      <c r="AN680">
        <v>3146.88</v>
      </c>
      <c r="AO680" s="3">
        <f>IF(Base[[#This Row],[Société]]="","",IF(Base[[#This Row],[Date ancienneté]]="",DATEDIF($S680,'Tableau de bord_Effectif'!$A$29,"Y"),DATEDIF($T680,'Tableau de bord_Effectif'!$A$29,"Y")))</f>
        <v>8</v>
      </c>
      <c r="AP680" s="2" t="str">
        <f>IF(Base[[#This Row],[Société]]="","",IF($AO680&gt;35,"6 - Plus de 35 ans",IF($AO680&gt;25,"5 - De 26 à 35 ans",IF($AO680&gt;15,"4 - De 16 à 25 ans",IF($AO680&gt;5,"3 - De 6 à 15 ans",IF($AQ680&gt;0,"2 - De 1 à 5 ans","1 - Moins d'1 an"))))))</f>
        <v>3 - De 6 à 15 ans</v>
      </c>
      <c r="AQ680" s="3">
        <f>IF($A680="","",DATEDIF($I680,'Tableau de bord_Effectif'!$A$29,"Y"))</f>
        <v>26</v>
      </c>
      <c r="AR680" s="2" t="str">
        <f>IF(Base[[#This Row],[Société]]="","",IF($AQ680&gt;55,"6 - Plus de 55 ans",IF($AQ680&gt;45,"5 - De 46 à 55 ans",IF($AQ680&gt;35,"4 - De 36 à 45 ans",IF($AQ680&gt;25,"3 - De 26 à 35 ans",IF($AQ680&gt;17,"2 - De 18 à 25 ans","1 - Moins de 18 ans"))))))</f>
        <v>3 - De 26 à 35 ans</v>
      </c>
      <c r="AS680" s="3">
        <f t="shared" si="10"/>
        <v>1</v>
      </c>
      <c r="AT680" s="3">
        <f>IF(Base[[#This Row],[Société]]="","",YEAR(Base[[#This Row],[Période]]))</f>
        <v>2024</v>
      </c>
      <c r="AU680" s="3">
        <f>IF(A680="","",MONTH(Base[[#This Row],[Période]]))</f>
        <v>6</v>
      </c>
    </row>
    <row r="681" spans="1:47" x14ac:dyDescent="0.25">
      <c r="A681" t="s">
        <v>322</v>
      </c>
      <c r="B681">
        <v>16</v>
      </c>
      <c r="C681" t="s">
        <v>45</v>
      </c>
      <c r="D681" t="s">
        <v>292</v>
      </c>
      <c r="E681" t="str">
        <f>CONCATENATE("Pré",Base[[#This Row],[Nom]])</f>
        <v>PréNom98</v>
      </c>
      <c r="F681" s="4">
        <v>45444</v>
      </c>
      <c r="G681" t="s">
        <v>46</v>
      </c>
      <c r="H681" t="s">
        <v>94</v>
      </c>
      <c r="I681" s="4">
        <v>30273</v>
      </c>
      <c r="S681" s="4">
        <v>37690</v>
      </c>
      <c r="T681" s="4">
        <v>37690</v>
      </c>
      <c r="U681" t="s">
        <v>48</v>
      </c>
      <c r="X681" s="4">
        <v>37690</v>
      </c>
      <c r="AB681" t="s">
        <v>97</v>
      </c>
      <c r="AC681" t="s">
        <v>55</v>
      </c>
      <c r="AD681" t="s">
        <v>51</v>
      </c>
      <c r="AE681" t="s">
        <v>51</v>
      </c>
      <c r="AF681" t="s">
        <v>56</v>
      </c>
      <c r="AI681" t="s">
        <v>68</v>
      </c>
      <c r="AJ681">
        <v>151.66999999999999</v>
      </c>
      <c r="AK681">
        <v>1792.56</v>
      </c>
      <c r="AL681">
        <v>11.82</v>
      </c>
      <c r="AM681">
        <v>2140.0700000000002</v>
      </c>
      <c r="AN681">
        <v>2631.02</v>
      </c>
      <c r="AO681" s="3">
        <f>IF(Base[[#This Row],[Société]]="","",IF(Base[[#This Row],[Date ancienneté]]="",DATEDIF($S681,'Tableau de bord_Effectif'!$A$29,"Y"),DATEDIF($T681,'Tableau de bord_Effectif'!$A$29,"Y")))</f>
        <v>21</v>
      </c>
      <c r="AP681" s="2" t="str">
        <f>IF(Base[[#This Row],[Société]]="","",IF($AO681&gt;35,"6 - Plus de 35 ans",IF($AO681&gt;25,"5 - De 26 à 35 ans",IF($AO681&gt;15,"4 - De 16 à 25 ans",IF($AO681&gt;5,"3 - De 6 à 15 ans",IF($AQ681&gt;0,"2 - De 1 à 5 ans","1 - Moins d'1 an"))))))</f>
        <v>4 - De 16 à 25 ans</v>
      </c>
      <c r="AQ681" s="3">
        <f>IF($A681="","",DATEDIF($I681,'Tableau de bord_Effectif'!$A$29,"Y"))</f>
        <v>41</v>
      </c>
      <c r="AR681" s="2" t="str">
        <f>IF(Base[[#This Row],[Société]]="","",IF($AQ681&gt;55,"6 - Plus de 55 ans",IF($AQ681&gt;45,"5 - De 46 à 55 ans",IF($AQ681&gt;35,"4 - De 36 à 45 ans",IF($AQ681&gt;25,"3 - De 26 à 35 ans",IF($AQ681&gt;17,"2 - De 18 à 25 ans","1 - Moins de 18 ans"))))))</f>
        <v>4 - De 36 à 45 ans</v>
      </c>
      <c r="AS681" s="3">
        <f t="shared" si="10"/>
        <v>1</v>
      </c>
      <c r="AT681" s="3">
        <f>IF(Base[[#This Row],[Société]]="","",YEAR(Base[[#This Row],[Période]]))</f>
        <v>2024</v>
      </c>
      <c r="AU681" s="3">
        <f>IF(A681="","",MONTH(Base[[#This Row],[Période]]))</f>
        <v>6</v>
      </c>
    </row>
    <row r="682" spans="1:47" x14ac:dyDescent="0.25">
      <c r="A682" t="s">
        <v>322</v>
      </c>
      <c r="B682">
        <v>182</v>
      </c>
      <c r="C682" t="s">
        <v>45</v>
      </c>
      <c r="D682" t="s">
        <v>293</v>
      </c>
      <c r="E682" t="str">
        <f>CONCATENATE("Pré",Base[[#This Row],[Nom]])</f>
        <v>PréNom99</v>
      </c>
      <c r="F682" s="4">
        <v>45444</v>
      </c>
      <c r="G682" t="s">
        <v>46</v>
      </c>
      <c r="H682" t="s">
        <v>47</v>
      </c>
      <c r="I682" s="4">
        <v>29765</v>
      </c>
      <c r="S682" s="4">
        <v>44256</v>
      </c>
      <c r="T682" s="4">
        <v>44256</v>
      </c>
      <c r="U682" t="s">
        <v>48</v>
      </c>
      <c r="W682" s="4">
        <v>44256</v>
      </c>
      <c r="X682" s="4">
        <v>44256</v>
      </c>
      <c r="AB682" t="s">
        <v>92</v>
      </c>
      <c r="AC682" t="s">
        <v>55</v>
      </c>
      <c r="AD682" t="s">
        <v>51</v>
      </c>
      <c r="AE682" t="s">
        <v>51</v>
      </c>
      <c r="AF682" t="s">
        <v>63</v>
      </c>
      <c r="AI682" t="s">
        <v>68</v>
      </c>
      <c r="AJ682">
        <v>151.66999999999999</v>
      </c>
      <c r="AK682">
        <v>1810.39</v>
      </c>
      <c r="AL682">
        <v>11.94</v>
      </c>
      <c r="AM682">
        <v>2362.5100000000002</v>
      </c>
      <c r="AN682">
        <v>3066.57</v>
      </c>
      <c r="AO682" s="3">
        <f>IF(Base[[#This Row],[Société]]="","",IF(Base[[#This Row],[Date ancienneté]]="",DATEDIF($S682,'Tableau de bord_Effectif'!$A$29,"Y"),DATEDIF($T682,'Tableau de bord_Effectif'!$A$29,"Y")))</f>
        <v>3</v>
      </c>
      <c r="AP682" s="2" t="str">
        <f>IF(Base[[#This Row],[Société]]="","",IF($AO682&gt;35,"6 - Plus de 35 ans",IF($AO682&gt;25,"5 - De 26 à 35 ans",IF($AO682&gt;15,"4 - De 16 à 25 ans",IF($AO682&gt;5,"3 - De 6 à 15 ans",IF($AQ682&gt;0,"2 - De 1 à 5 ans","1 - Moins d'1 an"))))))</f>
        <v>2 - De 1 à 5 ans</v>
      </c>
      <c r="AQ682" s="3">
        <f>IF($A682="","",DATEDIF($I682,'Tableau de bord_Effectif'!$A$29,"Y"))</f>
        <v>43</v>
      </c>
      <c r="AR682" s="2" t="str">
        <f>IF(Base[[#This Row],[Société]]="","",IF($AQ682&gt;55,"6 - Plus de 55 ans",IF($AQ682&gt;45,"5 - De 46 à 55 ans",IF($AQ682&gt;35,"4 - De 36 à 45 ans",IF($AQ682&gt;25,"3 - De 26 à 35 ans",IF($AQ682&gt;17,"2 - De 18 à 25 ans","1 - Moins de 18 ans"))))))</f>
        <v>4 - De 36 à 45 ans</v>
      </c>
      <c r="AS682" s="3">
        <f t="shared" si="10"/>
        <v>1</v>
      </c>
      <c r="AT682" s="3">
        <f>IF(Base[[#This Row],[Société]]="","",YEAR(Base[[#This Row],[Période]]))</f>
        <v>2024</v>
      </c>
      <c r="AU682" s="3">
        <f>IF(A682="","",MONTH(Base[[#This Row],[Période]]))</f>
        <v>6</v>
      </c>
    </row>
    <row r="683" spans="1:47" x14ac:dyDescent="0.25">
      <c r="A683" t="s">
        <v>322</v>
      </c>
      <c r="B683">
        <v>223</v>
      </c>
      <c r="C683" t="s">
        <v>45</v>
      </c>
      <c r="D683" t="s">
        <v>294</v>
      </c>
      <c r="E683" t="str">
        <f>CONCATENATE("Pré",Base[[#This Row],[Nom]])</f>
        <v>PréNom100</v>
      </c>
      <c r="F683" s="4">
        <v>45444</v>
      </c>
      <c r="G683" t="s">
        <v>46</v>
      </c>
      <c r="H683" t="s">
        <v>47</v>
      </c>
      <c r="I683" s="4">
        <v>37926</v>
      </c>
      <c r="S683" s="4">
        <v>44805</v>
      </c>
      <c r="U683" t="s">
        <v>78</v>
      </c>
      <c r="V683" t="s">
        <v>79</v>
      </c>
      <c r="W683" s="4">
        <v>44805</v>
      </c>
      <c r="X683" s="4">
        <v>44805</v>
      </c>
      <c r="Y683" s="4">
        <v>45535</v>
      </c>
      <c r="Z683">
        <v>81</v>
      </c>
      <c r="AB683" t="s">
        <v>103</v>
      </c>
      <c r="AC683" t="s">
        <v>79</v>
      </c>
      <c r="AD683" t="s">
        <v>104</v>
      </c>
      <c r="AE683" t="s">
        <v>51</v>
      </c>
      <c r="AI683" t="s">
        <v>68</v>
      </c>
      <c r="AJ683">
        <v>151.66999999999999</v>
      </c>
      <c r="AK683">
        <v>1007.16</v>
      </c>
      <c r="AL683">
        <v>6.64</v>
      </c>
      <c r="AM683">
        <v>1008.54</v>
      </c>
      <c r="AN683">
        <v>1139.54</v>
      </c>
      <c r="AO683" s="3">
        <f>IF(Base[[#This Row],[Société]]="","",IF(Base[[#This Row],[Date ancienneté]]="",DATEDIF($S683,'Tableau de bord_Effectif'!$A$29,"Y"),DATEDIF($T683,'Tableau de bord_Effectif'!$A$29,"Y")))</f>
        <v>1</v>
      </c>
      <c r="AP683" s="2" t="str">
        <f>IF(Base[[#This Row],[Société]]="","",IF($AO683&gt;35,"6 - Plus de 35 ans",IF($AO683&gt;25,"5 - De 26 à 35 ans",IF($AO683&gt;15,"4 - De 16 à 25 ans",IF($AO683&gt;5,"3 - De 6 à 15 ans",IF($AQ683&gt;0,"2 - De 1 à 5 ans","1 - Moins d'1 an"))))))</f>
        <v>2 - De 1 à 5 ans</v>
      </c>
      <c r="AQ683" s="3">
        <f>IF($A683="","",DATEDIF($I683,'Tableau de bord_Effectif'!$A$29,"Y"))</f>
        <v>20</v>
      </c>
      <c r="AR683" s="2" t="str">
        <f>IF(Base[[#This Row],[Société]]="","",IF($AQ683&gt;55,"6 - Plus de 55 ans",IF($AQ683&gt;45,"5 - De 46 à 55 ans",IF($AQ683&gt;35,"4 - De 36 à 45 ans",IF($AQ683&gt;25,"3 - De 26 à 35 ans",IF($AQ683&gt;17,"2 - De 18 à 25 ans","1 - Moins de 18 ans"))))))</f>
        <v>2 - De 18 à 25 ans</v>
      </c>
      <c r="AS683" s="3">
        <f t="shared" si="10"/>
        <v>1</v>
      </c>
      <c r="AT683" s="3">
        <f>IF(Base[[#This Row],[Société]]="","",YEAR(Base[[#This Row],[Période]]))</f>
        <v>2024</v>
      </c>
      <c r="AU683" s="3">
        <f>IF(A683="","",MONTH(Base[[#This Row],[Période]]))</f>
        <v>6</v>
      </c>
    </row>
    <row r="684" spans="1:47" x14ac:dyDescent="0.25">
      <c r="A684" t="s">
        <v>323</v>
      </c>
      <c r="B684">
        <v>1</v>
      </c>
      <c r="C684" t="s">
        <v>45</v>
      </c>
      <c r="D684" t="s">
        <v>295</v>
      </c>
      <c r="E684" t="str">
        <f>CONCATENATE("Pré",Base[[#This Row],[Nom]])</f>
        <v>PréNom101</v>
      </c>
      <c r="F684" s="4">
        <v>45444</v>
      </c>
      <c r="G684" t="s">
        <v>46</v>
      </c>
      <c r="H684" t="s">
        <v>94</v>
      </c>
      <c r="I684" s="4">
        <v>24125</v>
      </c>
      <c r="S684" s="4">
        <v>43770</v>
      </c>
      <c r="T684" s="4">
        <v>42436</v>
      </c>
      <c r="U684" t="s">
        <v>48</v>
      </c>
      <c r="X684" s="4">
        <v>43770</v>
      </c>
      <c r="AB684" t="s">
        <v>121</v>
      </c>
      <c r="AC684" t="s">
        <v>55</v>
      </c>
      <c r="AD684" t="s">
        <v>51</v>
      </c>
      <c r="AE684" t="s">
        <v>51</v>
      </c>
      <c r="AF684">
        <v>4</v>
      </c>
      <c r="AG684" t="s">
        <v>122</v>
      </c>
      <c r="AH684">
        <v>200</v>
      </c>
      <c r="AI684" t="s">
        <v>123</v>
      </c>
      <c r="AJ684">
        <v>169</v>
      </c>
      <c r="AK684">
        <v>2513.33</v>
      </c>
      <c r="AL684">
        <v>14.5</v>
      </c>
      <c r="AM684">
        <v>2704.04</v>
      </c>
      <c r="AN684">
        <v>3270.31</v>
      </c>
      <c r="AO684" s="3">
        <f>IF(Base[[#This Row],[Société]]="","",IF(Base[[#This Row],[Date ancienneté]]="",DATEDIF($S684,'Tableau de bord_Effectif'!$A$29,"Y"),DATEDIF($T684,'Tableau de bord_Effectif'!$A$29,"Y")))</f>
        <v>8</v>
      </c>
      <c r="AP684" s="2" t="str">
        <f>IF(Base[[#This Row],[Société]]="","",IF($AO684&gt;35,"6 - Plus de 35 ans",IF($AO684&gt;25,"5 - De 26 à 35 ans",IF($AO684&gt;15,"4 - De 16 à 25 ans",IF($AO684&gt;5,"3 - De 6 à 15 ans",IF($AQ684&gt;0,"2 - De 1 à 5 ans","1 - Moins d'1 an"))))))</f>
        <v>3 - De 6 à 15 ans</v>
      </c>
      <c r="AQ684" s="3">
        <f>IF($A684="","",DATEDIF($I684,'Tableau de bord_Effectif'!$A$29,"Y"))</f>
        <v>58</v>
      </c>
      <c r="AR684" s="2" t="str">
        <f>IF(Base[[#This Row],[Société]]="","",IF($AQ684&gt;55,"6 - Plus de 55 ans",IF($AQ684&gt;45,"5 - De 46 à 55 ans",IF($AQ684&gt;35,"4 - De 36 à 45 ans",IF($AQ684&gt;25,"3 - De 26 à 35 ans",IF($AQ684&gt;17,"2 - De 18 à 25 ans","1 - Moins de 18 ans"))))))</f>
        <v>6 - Plus de 55 ans</v>
      </c>
      <c r="AS684" s="3">
        <f t="shared" si="10"/>
        <v>1</v>
      </c>
      <c r="AT684" s="3">
        <f>IF(Base[[#This Row],[Société]]="","",YEAR(Base[[#This Row],[Période]]))</f>
        <v>2024</v>
      </c>
      <c r="AU684" s="3">
        <f>IF(A684="","",MONTH(Base[[#This Row],[Période]]))</f>
        <v>6</v>
      </c>
    </row>
    <row r="685" spans="1:47" x14ac:dyDescent="0.25">
      <c r="A685" t="s">
        <v>323</v>
      </c>
      <c r="B685">
        <v>12</v>
      </c>
      <c r="C685" t="s">
        <v>45</v>
      </c>
      <c r="D685" t="s">
        <v>296</v>
      </c>
      <c r="E685" t="str">
        <f>CONCATENATE("Pré",Base[[#This Row],[Nom]])</f>
        <v>PréNom102</v>
      </c>
      <c r="F685" s="4">
        <v>45444</v>
      </c>
      <c r="G685" t="s">
        <v>46</v>
      </c>
      <c r="H685" t="s">
        <v>47</v>
      </c>
      <c r="I685" s="4">
        <v>25457</v>
      </c>
      <c r="S685" s="4">
        <v>45183</v>
      </c>
      <c r="U685" t="s">
        <v>48</v>
      </c>
      <c r="W685" s="4">
        <v>45183</v>
      </c>
      <c r="X685" s="4">
        <v>45183</v>
      </c>
      <c r="AB685" t="s">
        <v>124</v>
      </c>
      <c r="AC685" t="s">
        <v>55</v>
      </c>
      <c r="AD685" t="s">
        <v>51</v>
      </c>
      <c r="AE685" t="s">
        <v>51</v>
      </c>
      <c r="AF685">
        <v>4</v>
      </c>
      <c r="AG685" t="s">
        <v>125</v>
      </c>
      <c r="AH685">
        <v>170</v>
      </c>
      <c r="AI685" t="s">
        <v>123</v>
      </c>
      <c r="AJ685">
        <v>169</v>
      </c>
      <c r="AK685">
        <v>2469.9899999999998</v>
      </c>
      <c r="AL685">
        <v>14.25</v>
      </c>
      <c r="AM685">
        <v>2581.3200000000002</v>
      </c>
      <c r="AN685">
        <v>3079.44</v>
      </c>
      <c r="AO685" s="3">
        <f>IF(Base[[#This Row],[Société]]="","",IF(Base[[#This Row],[Date ancienneté]]="",DATEDIF($S685,'Tableau de bord_Effectif'!$A$29,"Y"),DATEDIF($T685,'Tableau de bord_Effectif'!$A$29,"Y")))</f>
        <v>0</v>
      </c>
      <c r="AP685" s="2" t="str">
        <f>IF(Base[[#This Row],[Société]]="","",IF($AO685&gt;35,"6 - Plus de 35 ans",IF($AO685&gt;25,"5 - De 26 à 35 ans",IF($AO685&gt;15,"4 - De 16 à 25 ans",IF($AO685&gt;5,"3 - De 6 à 15 ans",IF($AQ685&gt;0,"2 - De 1 à 5 ans","1 - Moins d'1 an"))))))</f>
        <v>2 - De 1 à 5 ans</v>
      </c>
      <c r="AQ685" s="3">
        <f>IF($A685="","",DATEDIF($I685,'Tableau de bord_Effectif'!$A$29,"Y"))</f>
        <v>54</v>
      </c>
      <c r="AR685" s="2" t="str">
        <f>IF(Base[[#This Row],[Société]]="","",IF($AQ685&gt;55,"6 - Plus de 55 ans",IF($AQ685&gt;45,"5 - De 46 à 55 ans",IF($AQ685&gt;35,"4 - De 36 à 45 ans",IF($AQ685&gt;25,"3 - De 26 à 35 ans",IF($AQ685&gt;17,"2 - De 18 à 25 ans","1 - Moins de 18 ans"))))))</f>
        <v>5 - De 46 à 55 ans</v>
      </c>
      <c r="AS685" s="3">
        <f t="shared" si="10"/>
        <v>1</v>
      </c>
      <c r="AT685" s="3">
        <f>IF(Base[[#This Row],[Société]]="","",YEAR(Base[[#This Row],[Période]]))</f>
        <v>2024</v>
      </c>
      <c r="AU685" s="3">
        <f>IF(A685="","",MONTH(Base[[#This Row],[Période]]))</f>
        <v>6</v>
      </c>
    </row>
    <row r="686" spans="1:47" x14ac:dyDescent="0.25">
      <c r="A686" t="s">
        <v>323</v>
      </c>
      <c r="B686">
        <v>9</v>
      </c>
      <c r="C686" t="s">
        <v>45</v>
      </c>
      <c r="D686" t="s">
        <v>297</v>
      </c>
      <c r="E686" t="str">
        <f>CONCATENATE("Pré",Base[[#This Row],[Nom]])</f>
        <v>PréNom103</v>
      </c>
      <c r="F686" s="4">
        <v>45444</v>
      </c>
      <c r="G686" t="s">
        <v>46</v>
      </c>
      <c r="H686" t="s">
        <v>47</v>
      </c>
      <c r="I686" s="4">
        <v>33273</v>
      </c>
      <c r="S686" s="4">
        <v>44445</v>
      </c>
      <c r="T686" s="4">
        <v>44445</v>
      </c>
      <c r="U686" t="s">
        <v>48</v>
      </c>
      <c r="W686" s="4">
        <v>44445</v>
      </c>
      <c r="X686" s="4">
        <v>44445</v>
      </c>
      <c r="AB686" t="s">
        <v>126</v>
      </c>
      <c r="AC686" t="s">
        <v>50</v>
      </c>
      <c r="AD686" t="s">
        <v>51</v>
      </c>
      <c r="AE686" t="s">
        <v>51</v>
      </c>
      <c r="AF686" t="s">
        <v>127</v>
      </c>
      <c r="AG686">
        <v>2</v>
      </c>
      <c r="AH686">
        <v>210</v>
      </c>
      <c r="AI686" t="s">
        <v>128</v>
      </c>
      <c r="AJ686">
        <v>169</v>
      </c>
      <c r="AK686">
        <v>3168.46</v>
      </c>
      <c r="AL686">
        <v>18.28</v>
      </c>
      <c r="AM686">
        <v>3181.02</v>
      </c>
      <c r="AN686">
        <v>4194.74</v>
      </c>
      <c r="AO686" s="3">
        <f>IF(Base[[#This Row],[Société]]="","",IF(Base[[#This Row],[Date ancienneté]]="",DATEDIF($S686,'Tableau de bord_Effectif'!$A$29,"Y"),DATEDIF($T686,'Tableau de bord_Effectif'!$A$29,"Y")))</f>
        <v>2</v>
      </c>
      <c r="AP686" s="2" t="str">
        <f>IF(Base[[#This Row],[Société]]="","",IF($AO686&gt;35,"6 - Plus de 35 ans",IF($AO686&gt;25,"5 - De 26 à 35 ans",IF($AO686&gt;15,"4 - De 16 à 25 ans",IF($AO686&gt;5,"3 - De 6 à 15 ans",IF($AQ686&gt;0,"2 - De 1 à 5 ans","1 - Moins d'1 an"))))))</f>
        <v>2 - De 1 à 5 ans</v>
      </c>
      <c r="AQ686" s="3">
        <f>IF($A686="","",DATEDIF($I686,'Tableau de bord_Effectif'!$A$29,"Y"))</f>
        <v>33</v>
      </c>
      <c r="AR686" s="2" t="str">
        <f>IF(Base[[#This Row],[Société]]="","",IF($AQ686&gt;55,"6 - Plus de 55 ans",IF($AQ686&gt;45,"5 - De 46 à 55 ans",IF($AQ686&gt;35,"4 - De 36 à 45 ans",IF($AQ686&gt;25,"3 - De 26 à 35 ans",IF($AQ686&gt;17,"2 - De 18 à 25 ans","1 - Moins de 18 ans"))))))</f>
        <v>3 - De 26 à 35 ans</v>
      </c>
      <c r="AS686" s="3">
        <f t="shared" si="10"/>
        <v>1</v>
      </c>
      <c r="AT686" s="3">
        <f>IF(Base[[#This Row],[Société]]="","",YEAR(Base[[#This Row],[Période]]))</f>
        <v>2024</v>
      </c>
      <c r="AU686" s="3">
        <f>IF(A686="","",MONTH(Base[[#This Row],[Période]]))</f>
        <v>6</v>
      </c>
    </row>
    <row r="687" spans="1:47" x14ac:dyDescent="0.25">
      <c r="A687" t="s">
        <v>321</v>
      </c>
      <c r="B687">
        <v>34</v>
      </c>
      <c r="C687" t="s">
        <v>45</v>
      </c>
      <c r="D687" t="s">
        <v>298</v>
      </c>
      <c r="E687" t="str">
        <f>CONCATENATE("Pré",Base[[#This Row],[Nom]])</f>
        <v>PréNom104</v>
      </c>
      <c r="F687" s="4">
        <v>45444</v>
      </c>
      <c r="G687" t="s">
        <v>46</v>
      </c>
      <c r="H687" t="s">
        <v>47</v>
      </c>
      <c r="I687" s="4">
        <v>36200</v>
      </c>
      <c r="U687" t="s">
        <v>48</v>
      </c>
      <c r="W687" s="4">
        <v>45352</v>
      </c>
      <c r="X687" s="4">
        <v>45352</v>
      </c>
      <c r="AA687" s="4">
        <v>45476</v>
      </c>
      <c r="AB687" t="s">
        <v>92</v>
      </c>
      <c r="AC687" t="s">
        <v>55</v>
      </c>
      <c r="AD687" t="s">
        <v>51</v>
      </c>
      <c r="AE687" t="s">
        <v>51</v>
      </c>
      <c r="AF687" t="s">
        <v>64</v>
      </c>
      <c r="AI687" t="s">
        <v>68</v>
      </c>
      <c r="AJ687">
        <v>151.66999999999999</v>
      </c>
      <c r="AK687">
        <v>1786.67</v>
      </c>
      <c r="AL687">
        <v>11.78</v>
      </c>
      <c r="AM687">
        <v>1983.19</v>
      </c>
      <c r="AN687">
        <v>2391.9499999999998</v>
      </c>
      <c r="AO687" s="3">
        <f>IF(Base[[#This Row],[Société]]="","",IF(Base[[#This Row],[Date ancienneté]]="",DATEDIF($S687,'Tableau de bord_Effectif'!$A$29,"Y"),DATEDIF($T687,'Tableau de bord_Effectif'!$A$29,"Y")))</f>
        <v>124</v>
      </c>
      <c r="AP687" s="2" t="str">
        <f>IF(Base[[#This Row],[Société]]="","",IF($AO687&gt;35,"6 - Plus de 35 ans",IF($AO687&gt;25,"5 - De 26 à 35 ans",IF($AO687&gt;15,"4 - De 16 à 25 ans",IF($AO687&gt;5,"3 - De 6 à 15 ans",IF($AQ687&gt;0,"2 - De 1 à 5 ans","1 - Moins d'1 an"))))))</f>
        <v>6 - Plus de 35 ans</v>
      </c>
      <c r="AQ687" s="3">
        <f>IF($A687="","",DATEDIF($I687,'Tableau de bord_Effectif'!$A$29,"Y"))</f>
        <v>25</v>
      </c>
      <c r="AR687" s="2" t="str">
        <f>IF(Base[[#This Row],[Société]]="","",IF($AQ687&gt;55,"6 - Plus de 55 ans",IF($AQ687&gt;45,"5 - De 46 à 55 ans",IF($AQ687&gt;35,"4 - De 36 à 45 ans",IF($AQ687&gt;25,"3 - De 26 à 35 ans",IF($AQ687&gt;17,"2 - De 18 à 25 ans","1 - Moins de 18 ans"))))))</f>
        <v>2 - De 18 à 25 ans</v>
      </c>
      <c r="AS687" s="3">
        <f t="shared" si="10"/>
        <v>1</v>
      </c>
      <c r="AT687" s="3">
        <f>IF(Base[[#This Row],[Société]]="","",YEAR(Base[[#This Row],[Période]]))</f>
        <v>2024</v>
      </c>
      <c r="AU687" s="3">
        <f>IF(A687="","",MONTH(Base[[#This Row],[Période]]))</f>
        <v>6</v>
      </c>
    </row>
    <row r="688" spans="1:47" x14ac:dyDescent="0.25">
      <c r="A688" t="s">
        <v>321</v>
      </c>
      <c r="B688">
        <v>1</v>
      </c>
      <c r="C688" t="s">
        <v>45</v>
      </c>
      <c r="D688" t="s">
        <v>299</v>
      </c>
      <c r="E688" t="str">
        <f>CONCATENATE("Pré",Base[[#This Row],[Nom]])</f>
        <v>PréNom105</v>
      </c>
      <c r="F688" s="4">
        <v>45444</v>
      </c>
      <c r="G688" t="s">
        <v>46</v>
      </c>
      <c r="H688" t="s">
        <v>47</v>
      </c>
      <c r="I688" s="4">
        <v>33270</v>
      </c>
      <c r="S688" s="4">
        <v>43556</v>
      </c>
      <c r="U688" t="s">
        <v>48</v>
      </c>
      <c r="X688" s="4">
        <v>43556</v>
      </c>
      <c r="AB688" t="s">
        <v>111</v>
      </c>
      <c r="AC688" t="s">
        <v>55</v>
      </c>
      <c r="AD688" t="s">
        <v>51</v>
      </c>
      <c r="AE688" t="s">
        <v>51</v>
      </c>
      <c r="AF688" t="s">
        <v>66</v>
      </c>
      <c r="AI688" t="s">
        <v>68</v>
      </c>
      <c r="AJ688">
        <v>151.66999999999999</v>
      </c>
      <c r="AK688">
        <v>1933.79</v>
      </c>
      <c r="AL688">
        <v>12.75</v>
      </c>
      <c r="AM688">
        <v>2315.3200000000002</v>
      </c>
      <c r="AN688">
        <v>2891.34</v>
      </c>
      <c r="AO688" s="3">
        <f>IF(Base[[#This Row],[Société]]="","",IF(Base[[#This Row],[Date ancienneté]]="",DATEDIF($S688,'Tableau de bord_Effectif'!$A$29,"Y"),DATEDIF($T688,'Tableau de bord_Effectif'!$A$29,"Y")))</f>
        <v>5</v>
      </c>
      <c r="AP688" s="2" t="str">
        <f>IF(Base[[#This Row],[Société]]="","",IF($AO688&gt;35,"6 - Plus de 35 ans",IF($AO688&gt;25,"5 - De 26 à 35 ans",IF($AO688&gt;15,"4 - De 16 à 25 ans",IF($AO688&gt;5,"3 - De 6 à 15 ans",IF($AQ688&gt;0,"2 - De 1 à 5 ans","1 - Moins d'1 an"))))))</f>
        <v>2 - De 1 à 5 ans</v>
      </c>
      <c r="AQ688" s="3">
        <f>IF($A688="","",DATEDIF($I688,'Tableau de bord_Effectif'!$A$29,"Y"))</f>
        <v>33</v>
      </c>
      <c r="AR688" s="2" t="str">
        <f>IF(Base[[#This Row],[Société]]="","",IF($AQ688&gt;55,"6 - Plus de 55 ans",IF($AQ688&gt;45,"5 - De 46 à 55 ans",IF($AQ688&gt;35,"4 - De 36 à 45 ans",IF($AQ688&gt;25,"3 - De 26 à 35 ans",IF($AQ688&gt;17,"2 - De 18 à 25 ans","1 - Moins de 18 ans"))))))</f>
        <v>3 - De 26 à 35 ans</v>
      </c>
      <c r="AS688" s="3">
        <f t="shared" si="10"/>
        <v>1</v>
      </c>
      <c r="AT688" s="3">
        <f>IF(Base[[#This Row],[Société]]="","",YEAR(Base[[#This Row],[Période]]))</f>
        <v>2024</v>
      </c>
      <c r="AU688" s="3">
        <f>IF(A688="","",MONTH(Base[[#This Row],[Période]]))</f>
        <v>6</v>
      </c>
    </row>
    <row r="689" spans="1:47" x14ac:dyDescent="0.25">
      <c r="A689" t="s">
        <v>321</v>
      </c>
      <c r="B689">
        <v>5</v>
      </c>
      <c r="C689" t="s">
        <v>45</v>
      </c>
      <c r="D689" t="s">
        <v>300</v>
      </c>
      <c r="E689" t="str">
        <f>CONCATENATE("Pré",Base[[#This Row],[Nom]])</f>
        <v>PréNom106</v>
      </c>
      <c r="F689" s="4">
        <v>45444</v>
      </c>
      <c r="G689" t="s">
        <v>46</v>
      </c>
      <c r="H689" t="s">
        <v>77</v>
      </c>
      <c r="I689" s="4">
        <v>33631</v>
      </c>
      <c r="S689" s="4">
        <v>43570</v>
      </c>
      <c r="U689" t="s">
        <v>48</v>
      </c>
      <c r="W689" s="4">
        <v>43570</v>
      </c>
      <c r="X689" s="4">
        <v>43570</v>
      </c>
      <c r="AB689" t="s">
        <v>111</v>
      </c>
      <c r="AC689" t="s">
        <v>55</v>
      </c>
      <c r="AD689" t="s">
        <v>51</v>
      </c>
      <c r="AE689" t="s">
        <v>51</v>
      </c>
      <c r="AF689" t="s">
        <v>66</v>
      </c>
      <c r="AI689" t="s">
        <v>68</v>
      </c>
      <c r="AJ689">
        <v>151.66999999999999</v>
      </c>
      <c r="AK689">
        <v>1971.71</v>
      </c>
      <c r="AL689">
        <v>13</v>
      </c>
      <c r="AM689">
        <v>2182.77</v>
      </c>
      <c r="AN689">
        <v>2788.05</v>
      </c>
      <c r="AO689" s="3">
        <f>IF(Base[[#This Row],[Société]]="","",IF(Base[[#This Row],[Date ancienneté]]="",DATEDIF($S689,'Tableau de bord_Effectif'!$A$29,"Y"),DATEDIF($T689,'Tableau de bord_Effectif'!$A$29,"Y")))</f>
        <v>5</v>
      </c>
      <c r="AP689" s="2" t="str">
        <f>IF(Base[[#This Row],[Société]]="","",IF($AO689&gt;35,"6 - Plus de 35 ans",IF($AO689&gt;25,"5 - De 26 à 35 ans",IF($AO689&gt;15,"4 - De 16 à 25 ans",IF($AO689&gt;5,"3 - De 6 à 15 ans",IF($AQ689&gt;0,"2 - De 1 à 5 ans","1 - Moins d'1 an"))))))</f>
        <v>2 - De 1 à 5 ans</v>
      </c>
      <c r="AQ689" s="3">
        <f>IF($A689="","",DATEDIF($I689,'Tableau de bord_Effectif'!$A$29,"Y"))</f>
        <v>32</v>
      </c>
      <c r="AR689" s="2" t="str">
        <f>IF(Base[[#This Row],[Société]]="","",IF($AQ689&gt;55,"6 - Plus de 55 ans",IF($AQ689&gt;45,"5 - De 46 à 55 ans",IF($AQ689&gt;35,"4 - De 36 à 45 ans",IF($AQ689&gt;25,"3 - De 26 à 35 ans",IF($AQ689&gt;17,"2 - De 18 à 25 ans","1 - Moins de 18 ans"))))))</f>
        <v>3 - De 26 à 35 ans</v>
      </c>
      <c r="AS689" s="3">
        <f t="shared" si="10"/>
        <v>1</v>
      </c>
      <c r="AT689" s="3">
        <f>IF(Base[[#This Row],[Société]]="","",YEAR(Base[[#This Row],[Période]]))</f>
        <v>2024</v>
      </c>
      <c r="AU689" s="3">
        <f>IF(A689="","",MONTH(Base[[#This Row],[Période]]))</f>
        <v>6</v>
      </c>
    </row>
    <row r="690" spans="1:47" x14ac:dyDescent="0.25">
      <c r="A690" t="s">
        <v>321</v>
      </c>
      <c r="B690">
        <v>32</v>
      </c>
      <c r="C690" t="s">
        <v>45</v>
      </c>
      <c r="D690" t="s">
        <v>301</v>
      </c>
      <c r="E690" t="str">
        <f>CONCATENATE("Pré",Base[[#This Row],[Nom]])</f>
        <v>PréNom107</v>
      </c>
      <c r="F690" s="4">
        <v>45444</v>
      </c>
      <c r="G690" t="s">
        <v>46</v>
      </c>
      <c r="H690" t="s">
        <v>47</v>
      </c>
      <c r="I690" s="4">
        <v>37596</v>
      </c>
      <c r="S690" s="4">
        <v>45173</v>
      </c>
      <c r="T690" s="4">
        <v>45173</v>
      </c>
      <c r="U690" t="s">
        <v>48</v>
      </c>
      <c r="W690" s="4">
        <v>45173</v>
      </c>
      <c r="X690" s="4">
        <v>45381</v>
      </c>
      <c r="AB690" t="s">
        <v>95</v>
      </c>
      <c r="AC690" t="s">
        <v>55</v>
      </c>
      <c r="AD690" t="s">
        <v>51</v>
      </c>
      <c r="AE690" t="s">
        <v>51</v>
      </c>
      <c r="AF690" t="s">
        <v>63</v>
      </c>
      <c r="AI690" t="s">
        <v>68</v>
      </c>
      <c r="AJ690">
        <v>151.66999999999999</v>
      </c>
      <c r="AK690">
        <v>1810.39</v>
      </c>
      <c r="AL690">
        <v>11.94</v>
      </c>
      <c r="AM690">
        <v>2274.14</v>
      </c>
      <c r="AN690">
        <v>2761.96</v>
      </c>
      <c r="AO690" s="3">
        <f>IF(Base[[#This Row],[Société]]="","",IF(Base[[#This Row],[Date ancienneté]]="",DATEDIF($S690,'Tableau de bord_Effectif'!$A$29,"Y"),DATEDIF($T690,'Tableau de bord_Effectif'!$A$29,"Y")))</f>
        <v>0</v>
      </c>
      <c r="AP690" s="2" t="str">
        <f>IF(Base[[#This Row],[Société]]="","",IF($AO690&gt;35,"6 - Plus de 35 ans",IF($AO690&gt;25,"5 - De 26 à 35 ans",IF($AO690&gt;15,"4 - De 16 à 25 ans",IF($AO690&gt;5,"3 - De 6 à 15 ans",IF($AQ690&gt;0,"2 - De 1 à 5 ans","1 - Moins d'1 an"))))))</f>
        <v>2 - De 1 à 5 ans</v>
      </c>
      <c r="AQ690" s="3">
        <f>IF($A690="","",DATEDIF($I690,'Tableau de bord_Effectif'!$A$29,"Y"))</f>
        <v>21</v>
      </c>
      <c r="AR690" s="2" t="str">
        <f>IF(Base[[#This Row],[Société]]="","",IF($AQ690&gt;55,"6 - Plus de 55 ans",IF($AQ690&gt;45,"5 - De 46 à 55 ans",IF($AQ690&gt;35,"4 - De 36 à 45 ans",IF($AQ690&gt;25,"3 - De 26 à 35 ans",IF($AQ690&gt;17,"2 - De 18 à 25 ans","1 - Moins de 18 ans"))))))</f>
        <v>2 - De 18 à 25 ans</v>
      </c>
      <c r="AS690" s="3">
        <f t="shared" si="10"/>
        <v>1</v>
      </c>
      <c r="AT690" s="3">
        <f>IF(Base[[#This Row],[Société]]="","",YEAR(Base[[#This Row],[Période]]))</f>
        <v>2024</v>
      </c>
      <c r="AU690" s="3">
        <f>IF(A690="","",MONTH(Base[[#This Row],[Période]]))</f>
        <v>6</v>
      </c>
    </row>
    <row r="691" spans="1:47" x14ac:dyDescent="0.25">
      <c r="A691" t="s">
        <v>321</v>
      </c>
      <c r="B691">
        <v>29</v>
      </c>
      <c r="C691" t="s">
        <v>45</v>
      </c>
      <c r="D691" t="s">
        <v>302</v>
      </c>
      <c r="E691" t="str">
        <f>CONCATENATE("Pré",Base[[#This Row],[Nom]])</f>
        <v>PréNom108</v>
      </c>
      <c r="F691" s="4">
        <v>45444</v>
      </c>
      <c r="G691" t="s">
        <v>46</v>
      </c>
      <c r="H691" t="s">
        <v>77</v>
      </c>
      <c r="I691" s="4">
        <v>39051</v>
      </c>
      <c r="S691" s="4">
        <v>44805</v>
      </c>
      <c r="U691" t="s">
        <v>78</v>
      </c>
      <c r="V691" t="s">
        <v>79</v>
      </c>
      <c r="W691" s="4">
        <v>44805</v>
      </c>
      <c r="X691" s="4">
        <v>44805</v>
      </c>
      <c r="Y691" s="4">
        <v>45535</v>
      </c>
      <c r="Z691">
        <v>81</v>
      </c>
      <c r="AB691" t="s">
        <v>130</v>
      </c>
      <c r="AC691" t="s">
        <v>79</v>
      </c>
      <c r="AD691" t="s">
        <v>51</v>
      </c>
      <c r="AE691" t="s">
        <v>51</v>
      </c>
      <c r="AI691" t="s">
        <v>68</v>
      </c>
      <c r="AJ691">
        <v>151.66999999999999</v>
      </c>
      <c r="AK691">
        <v>971.83</v>
      </c>
      <c r="AL691">
        <v>6.41</v>
      </c>
      <c r="AM691">
        <v>5600.69</v>
      </c>
      <c r="AN691">
        <v>5902.15</v>
      </c>
      <c r="AO691" s="3">
        <f>IF(Base[[#This Row],[Société]]="","",IF(Base[[#This Row],[Date ancienneté]]="",DATEDIF($S691,'Tableau de bord_Effectif'!$A$29,"Y"),DATEDIF($T691,'Tableau de bord_Effectif'!$A$29,"Y")))</f>
        <v>1</v>
      </c>
      <c r="AP691" s="2" t="str">
        <f>IF(Base[[#This Row],[Société]]="","",IF($AO691&gt;35,"6 - Plus de 35 ans",IF($AO691&gt;25,"5 - De 26 à 35 ans",IF($AO691&gt;15,"4 - De 16 à 25 ans",IF($AO691&gt;5,"3 - De 6 à 15 ans",IF($AQ691&gt;0,"2 - De 1 à 5 ans","1 - Moins d'1 an"))))))</f>
        <v>2 - De 1 à 5 ans</v>
      </c>
      <c r="AQ691" s="3">
        <f>IF($A691="","",DATEDIF($I691,'Tableau de bord_Effectif'!$A$29,"Y"))</f>
        <v>17</v>
      </c>
      <c r="AR691" s="2" t="str">
        <f>IF(Base[[#This Row],[Société]]="","",IF($AQ691&gt;55,"6 - Plus de 55 ans",IF($AQ691&gt;45,"5 - De 46 à 55 ans",IF($AQ691&gt;35,"4 - De 36 à 45 ans",IF($AQ691&gt;25,"3 - De 26 à 35 ans",IF($AQ691&gt;17,"2 - De 18 à 25 ans","1 - Moins de 18 ans"))))))</f>
        <v>1 - Moins de 18 ans</v>
      </c>
      <c r="AS691" s="3">
        <f t="shared" si="10"/>
        <v>1</v>
      </c>
      <c r="AT691" s="3">
        <f>IF(Base[[#This Row],[Société]]="","",YEAR(Base[[#This Row],[Période]]))</f>
        <v>2024</v>
      </c>
      <c r="AU691" s="3">
        <f>IF(A691="","",MONTH(Base[[#This Row],[Période]]))</f>
        <v>6</v>
      </c>
    </row>
    <row r="692" spans="1:47" x14ac:dyDescent="0.25">
      <c r="A692" t="s">
        <v>321</v>
      </c>
      <c r="B692">
        <v>27</v>
      </c>
      <c r="C692" t="s">
        <v>45</v>
      </c>
      <c r="D692" t="s">
        <v>303</v>
      </c>
      <c r="E692" t="str">
        <f>CONCATENATE("Pré",Base[[#This Row],[Nom]])</f>
        <v>PréNom109</v>
      </c>
      <c r="F692" s="4">
        <v>45444</v>
      </c>
      <c r="G692" t="s">
        <v>46</v>
      </c>
      <c r="H692" t="s">
        <v>47</v>
      </c>
      <c r="I692" s="4">
        <v>33651</v>
      </c>
      <c r="S692" s="4">
        <v>44774</v>
      </c>
      <c r="U692" t="s">
        <v>48</v>
      </c>
      <c r="W692" s="4">
        <v>45318</v>
      </c>
      <c r="X692" s="4">
        <v>45318</v>
      </c>
      <c r="AB692" t="s">
        <v>92</v>
      </c>
      <c r="AC692" t="s">
        <v>55</v>
      </c>
      <c r="AD692" t="s">
        <v>51</v>
      </c>
      <c r="AE692" t="s">
        <v>51</v>
      </c>
      <c r="AF692" t="s">
        <v>64</v>
      </c>
      <c r="AI692" t="s">
        <v>68</v>
      </c>
      <c r="AJ692">
        <v>151.66999999999999</v>
      </c>
      <c r="AK692">
        <v>1786.67</v>
      </c>
      <c r="AL692">
        <v>11.78</v>
      </c>
      <c r="AM692">
        <v>1938.53</v>
      </c>
      <c r="AN692">
        <v>2327.54</v>
      </c>
      <c r="AO692" s="3">
        <f>IF(Base[[#This Row],[Société]]="","",IF(Base[[#This Row],[Date ancienneté]]="",DATEDIF($S692,'Tableau de bord_Effectif'!$A$29,"Y"),DATEDIF($T692,'Tableau de bord_Effectif'!$A$29,"Y")))</f>
        <v>1</v>
      </c>
      <c r="AP692" s="2" t="str">
        <f>IF(Base[[#This Row],[Société]]="","",IF($AO692&gt;35,"6 - Plus de 35 ans",IF($AO692&gt;25,"5 - De 26 à 35 ans",IF($AO692&gt;15,"4 - De 16 à 25 ans",IF($AO692&gt;5,"3 - De 6 à 15 ans",IF($AQ692&gt;0,"2 - De 1 à 5 ans","1 - Moins d'1 an"))))))</f>
        <v>2 - De 1 à 5 ans</v>
      </c>
      <c r="AQ692" s="3">
        <f>IF($A692="","",DATEDIF($I692,'Tableau de bord_Effectif'!$A$29,"Y"))</f>
        <v>32</v>
      </c>
      <c r="AR692" s="2" t="str">
        <f>IF(Base[[#This Row],[Société]]="","",IF($AQ692&gt;55,"6 - Plus de 55 ans",IF($AQ692&gt;45,"5 - De 46 à 55 ans",IF($AQ692&gt;35,"4 - De 36 à 45 ans",IF($AQ692&gt;25,"3 - De 26 à 35 ans",IF($AQ692&gt;17,"2 - De 18 à 25 ans","1 - Moins de 18 ans"))))))</f>
        <v>3 - De 26 à 35 ans</v>
      </c>
      <c r="AS692" s="3">
        <f t="shared" si="10"/>
        <v>1</v>
      </c>
      <c r="AT692" s="3">
        <f>IF(Base[[#This Row],[Société]]="","",YEAR(Base[[#This Row],[Période]]))</f>
        <v>2024</v>
      </c>
      <c r="AU692" s="3">
        <f>IF(A692="","",MONTH(Base[[#This Row],[Période]]))</f>
        <v>6</v>
      </c>
    </row>
    <row r="693" spans="1:47" x14ac:dyDescent="0.25">
      <c r="A693" t="s">
        <v>321</v>
      </c>
      <c r="B693">
        <v>12</v>
      </c>
      <c r="C693" t="s">
        <v>45</v>
      </c>
      <c r="D693" t="s">
        <v>304</v>
      </c>
      <c r="E693" t="str">
        <f>CONCATENATE("Pré",Base[[#This Row],[Nom]])</f>
        <v>PréNom110</v>
      </c>
      <c r="F693" s="4">
        <v>45444</v>
      </c>
      <c r="G693" t="s">
        <v>46</v>
      </c>
      <c r="H693" t="s">
        <v>131</v>
      </c>
      <c r="I693" s="4">
        <v>30770</v>
      </c>
      <c r="S693" s="4">
        <v>43787</v>
      </c>
      <c r="T693" s="4">
        <v>38852</v>
      </c>
      <c r="U693" t="s">
        <v>48</v>
      </c>
      <c r="W693" s="4">
        <v>43787</v>
      </c>
      <c r="X693" s="4">
        <v>43787</v>
      </c>
      <c r="AB693" t="s">
        <v>132</v>
      </c>
      <c r="AC693" t="s">
        <v>70</v>
      </c>
      <c r="AD693" t="s">
        <v>70</v>
      </c>
      <c r="AE693" t="s">
        <v>70</v>
      </c>
      <c r="AF693" t="s">
        <v>81</v>
      </c>
      <c r="AI693" t="s">
        <v>133</v>
      </c>
      <c r="AJ693">
        <v>156</v>
      </c>
      <c r="AK693">
        <v>3694.55</v>
      </c>
      <c r="AL693">
        <v>23.52</v>
      </c>
      <c r="AM693">
        <v>3860.55</v>
      </c>
      <c r="AN693">
        <v>5568.78</v>
      </c>
      <c r="AO693" s="3">
        <f>IF(Base[[#This Row],[Société]]="","",IF(Base[[#This Row],[Date ancienneté]]="",DATEDIF($S693,'Tableau de bord_Effectif'!$A$29,"Y"),DATEDIF($T693,'Tableau de bord_Effectif'!$A$29,"Y")))</f>
        <v>18</v>
      </c>
      <c r="AP693" s="2" t="str">
        <f>IF(Base[[#This Row],[Société]]="","",IF($AO693&gt;35,"6 - Plus de 35 ans",IF($AO693&gt;25,"5 - De 26 à 35 ans",IF($AO693&gt;15,"4 - De 16 à 25 ans",IF($AO693&gt;5,"3 - De 6 à 15 ans",IF($AQ693&gt;0,"2 - De 1 à 5 ans","1 - Moins d'1 an"))))))</f>
        <v>4 - De 16 à 25 ans</v>
      </c>
      <c r="AQ693" s="3">
        <f>IF($A693="","",DATEDIF($I693,'Tableau de bord_Effectif'!$A$29,"Y"))</f>
        <v>40</v>
      </c>
      <c r="AR693" s="2" t="str">
        <f>IF(Base[[#This Row],[Société]]="","",IF($AQ693&gt;55,"6 - Plus de 55 ans",IF($AQ693&gt;45,"5 - De 46 à 55 ans",IF($AQ693&gt;35,"4 - De 36 à 45 ans",IF($AQ693&gt;25,"3 - De 26 à 35 ans",IF($AQ693&gt;17,"2 - De 18 à 25 ans","1 - Moins de 18 ans"))))))</f>
        <v>4 - De 36 à 45 ans</v>
      </c>
      <c r="AS693" s="3">
        <f t="shared" si="10"/>
        <v>1</v>
      </c>
      <c r="AT693" s="3">
        <f>IF(Base[[#This Row],[Société]]="","",YEAR(Base[[#This Row],[Période]]))</f>
        <v>2024</v>
      </c>
      <c r="AU693" s="3">
        <f>IF(A693="","",MONTH(Base[[#This Row],[Période]]))</f>
        <v>6</v>
      </c>
    </row>
    <row r="694" spans="1:47" x14ac:dyDescent="0.25">
      <c r="A694" t="s">
        <v>321</v>
      </c>
      <c r="B694">
        <v>10</v>
      </c>
      <c r="C694" t="s">
        <v>45</v>
      </c>
      <c r="D694" t="s">
        <v>305</v>
      </c>
      <c r="E694" t="str">
        <f>CONCATENATE("Pré",Base[[#This Row],[Nom]])</f>
        <v>PréNom111</v>
      </c>
      <c r="F694" s="4">
        <v>45444</v>
      </c>
      <c r="G694" t="s">
        <v>46</v>
      </c>
      <c r="H694" t="s">
        <v>77</v>
      </c>
      <c r="I694" s="4">
        <v>36788</v>
      </c>
      <c r="S694" s="4">
        <v>43709</v>
      </c>
      <c r="T694" s="4">
        <v>43709</v>
      </c>
      <c r="U694" t="s">
        <v>48</v>
      </c>
      <c r="W694" s="4">
        <v>44805</v>
      </c>
      <c r="X694" s="4">
        <v>44805</v>
      </c>
      <c r="AA694" s="4">
        <v>44804</v>
      </c>
      <c r="AB694" t="s">
        <v>92</v>
      </c>
      <c r="AC694" t="s">
        <v>55</v>
      </c>
      <c r="AD694" t="s">
        <v>51</v>
      </c>
      <c r="AE694" t="s">
        <v>51</v>
      </c>
      <c r="AF694" t="s">
        <v>64</v>
      </c>
      <c r="AJ694">
        <v>151.66999999999999</v>
      </c>
      <c r="AK694">
        <v>1786.67</v>
      </c>
      <c r="AL694">
        <v>11.78</v>
      </c>
      <c r="AM694">
        <v>1997.51</v>
      </c>
      <c r="AN694">
        <v>2422.5300000000002</v>
      </c>
      <c r="AO694" s="3">
        <f>IF(Base[[#This Row],[Société]]="","",IF(Base[[#This Row],[Date ancienneté]]="",DATEDIF($S694,'Tableau de bord_Effectif'!$A$29,"Y"),DATEDIF($T694,'Tableau de bord_Effectif'!$A$29,"Y")))</f>
        <v>4</v>
      </c>
      <c r="AP694" s="2" t="str">
        <f>IF(Base[[#This Row],[Société]]="","",IF($AO694&gt;35,"6 - Plus de 35 ans",IF($AO694&gt;25,"5 - De 26 à 35 ans",IF($AO694&gt;15,"4 - De 16 à 25 ans",IF($AO694&gt;5,"3 - De 6 à 15 ans",IF($AQ694&gt;0,"2 - De 1 à 5 ans","1 - Moins d'1 an"))))))</f>
        <v>2 - De 1 à 5 ans</v>
      </c>
      <c r="AQ694" s="3">
        <f>IF($A694="","",DATEDIF($I694,'Tableau de bord_Effectif'!$A$29,"Y"))</f>
        <v>23</v>
      </c>
      <c r="AR694" s="2" t="str">
        <f>IF(Base[[#This Row],[Société]]="","",IF($AQ694&gt;55,"6 - Plus de 55 ans",IF($AQ694&gt;45,"5 - De 46 à 55 ans",IF($AQ694&gt;35,"4 - De 36 à 45 ans",IF($AQ694&gt;25,"3 - De 26 à 35 ans",IF($AQ694&gt;17,"2 - De 18 à 25 ans","1 - Moins de 18 ans"))))))</f>
        <v>2 - De 18 à 25 ans</v>
      </c>
      <c r="AS694" s="3">
        <f t="shared" si="10"/>
        <v>1</v>
      </c>
      <c r="AT694" s="3">
        <f>IF(Base[[#This Row],[Société]]="","",YEAR(Base[[#This Row],[Période]]))</f>
        <v>2024</v>
      </c>
      <c r="AU694" s="3">
        <f>IF(A694="","",MONTH(Base[[#This Row],[Période]]))</f>
        <v>6</v>
      </c>
    </row>
    <row r="695" spans="1:47" x14ac:dyDescent="0.25">
      <c r="A695" t="s">
        <v>321</v>
      </c>
      <c r="B695">
        <v>35</v>
      </c>
      <c r="C695" t="s">
        <v>45</v>
      </c>
      <c r="D695" t="s">
        <v>306</v>
      </c>
      <c r="E695" t="str">
        <f>CONCATENATE("Pré",Base[[#This Row],[Nom]])</f>
        <v>PréNom112</v>
      </c>
      <c r="F695" s="4">
        <v>45444</v>
      </c>
      <c r="G695" t="s">
        <v>46</v>
      </c>
      <c r="H695" t="s">
        <v>47</v>
      </c>
      <c r="I695" s="4">
        <v>30586</v>
      </c>
      <c r="S695" s="4">
        <v>45384</v>
      </c>
      <c r="U695" t="s">
        <v>90</v>
      </c>
      <c r="V695" t="s">
        <v>110</v>
      </c>
      <c r="W695" s="4">
        <v>45384</v>
      </c>
      <c r="X695" s="4">
        <v>45384</v>
      </c>
      <c r="Z695">
        <v>31</v>
      </c>
      <c r="AB695" t="s">
        <v>95</v>
      </c>
      <c r="AC695" t="s">
        <v>55</v>
      </c>
      <c r="AD695" t="s">
        <v>51</v>
      </c>
      <c r="AE695" t="s">
        <v>51</v>
      </c>
      <c r="AF695" t="s">
        <v>63</v>
      </c>
      <c r="AI695" t="s">
        <v>68</v>
      </c>
      <c r="AJ695">
        <v>151.66999999999999</v>
      </c>
      <c r="AK695">
        <v>1810.39</v>
      </c>
      <c r="AL695">
        <v>11.94</v>
      </c>
      <c r="AM695">
        <v>1924.55</v>
      </c>
      <c r="AN695">
        <v>2370.36</v>
      </c>
      <c r="AO695" s="3">
        <f>IF(Base[[#This Row],[Société]]="","",IF(Base[[#This Row],[Date ancienneté]]="",DATEDIF($S695,'Tableau de bord_Effectif'!$A$29,"Y"),DATEDIF($T695,'Tableau de bord_Effectif'!$A$29,"Y")))</f>
        <v>0</v>
      </c>
      <c r="AP695" s="2" t="str">
        <f>IF(Base[[#This Row],[Société]]="","",IF($AO695&gt;35,"6 - Plus de 35 ans",IF($AO695&gt;25,"5 - De 26 à 35 ans",IF($AO695&gt;15,"4 - De 16 à 25 ans",IF($AO695&gt;5,"3 - De 6 à 15 ans",IF($AQ695&gt;0,"2 - De 1 à 5 ans","1 - Moins d'1 an"))))))</f>
        <v>2 - De 1 à 5 ans</v>
      </c>
      <c r="AQ695" s="3">
        <f>IF($A695="","",DATEDIF($I695,'Tableau de bord_Effectif'!$A$29,"Y"))</f>
        <v>40</v>
      </c>
      <c r="AR695" s="2" t="str">
        <f>IF(Base[[#This Row],[Société]]="","",IF($AQ695&gt;55,"6 - Plus de 55 ans",IF($AQ695&gt;45,"5 - De 46 à 55 ans",IF($AQ695&gt;35,"4 - De 36 à 45 ans",IF($AQ695&gt;25,"3 - De 26 à 35 ans",IF($AQ695&gt;17,"2 - De 18 à 25 ans","1 - Moins de 18 ans"))))))</f>
        <v>4 - De 36 à 45 ans</v>
      </c>
      <c r="AS695" s="3">
        <f t="shared" si="10"/>
        <v>1</v>
      </c>
      <c r="AT695" s="3">
        <f>IF(Base[[#This Row],[Société]]="","",YEAR(Base[[#This Row],[Période]]))</f>
        <v>2024</v>
      </c>
      <c r="AU695" s="3">
        <f>IF(A695="","",MONTH(Base[[#This Row],[Période]]))</f>
        <v>6</v>
      </c>
    </row>
    <row r="696" spans="1:47" x14ac:dyDescent="0.25">
      <c r="A696" t="s">
        <v>321</v>
      </c>
      <c r="B696">
        <v>8</v>
      </c>
      <c r="C696" t="s">
        <v>45</v>
      </c>
      <c r="D696" t="s">
        <v>307</v>
      </c>
      <c r="E696" t="str">
        <f>CONCATENATE("Pré",Base[[#This Row],[Nom]])</f>
        <v>PréNom113</v>
      </c>
      <c r="F696" s="4">
        <v>45444</v>
      </c>
      <c r="G696" t="s">
        <v>46</v>
      </c>
      <c r="H696" t="s">
        <v>83</v>
      </c>
      <c r="I696" s="4">
        <v>30618</v>
      </c>
      <c r="S696" s="4">
        <v>43633</v>
      </c>
      <c r="T696" s="4">
        <v>39539</v>
      </c>
      <c r="U696" t="s">
        <v>48</v>
      </c>
      <c r="W696" s="4">
        <v>43633</v>
      </c>
      <c r="X696" s="4">
        <v>43633</v>
      </c>
      <c r="AB696" t="s">
        <v>135</v>
      </c>
      <c r="AC696" t="s">
        <v>73</v>
      </c>
      <c r="AD696" t="s">
        <v>51</v>
      </c>
      <c r="AE696" t="s">
        <v>74</v>
      </c>
      <c r="AF696" t="s">
        <v>75</v>
      </c>
      <c r="AI696" t="s">
        <v>76</v>
      </c>
      <c r="AJ696">
        <v>173.34</v>
      </c>
      <c r="AK696">
        <v>3008.3</v>
      </c>
      <c r="AL696">
        <v>16.829999999999998</v>
      </c>
      <c r="AM696">
        <v>3013.8</v>
      </c>
      <c r="AN696">
        <v>4508.9399999999996</v>
      </c>
      <c r="AO696" s="3">
        <f>IF(Base[[#This Row],[Société]]="","",IF(Base[[#This Row],[Date ancienneté]]="",DATEDIF($S696,'Tableau de bord_Effectif'!$A$29,"Y"),DATEDIF($T696,'Tableau de bord_Effectif'!$A$29,"Y")))</f>
        <v>16</v>
      </c>
      <c r="AP696" s="2" t="str">
        <f>IF(Base[[#This Row],[Société]]="","",IF($AO696&gt;35,"6 - Plus de 35 ans",IF($AO696&gt;25,"5 - De 26 à 35 ans",IF($AO696&gt;15,"4 - De 16 à 25 ans",IF($AO696&gt;5,"3 - De 6 à 15 ans",IF($AQ696&gt;0,"2 - De 1 à 5 ans","1 - Moins d'1 an"))))))</f>
        <v>4 - De 16 à 25 ans</v>
      </c>
      <c r="AQ696" s="3">
        <f>IF($A696="","",DATEDIF($I696,'Tableau de bord_Effectif'!$A$29,"Y"))</f>
        <v>40</v>
      </c>
      <c r="AR696" s="2" t="str">
        <f>IF(Base[[#This Row],[Société]]="","",IF($AQ696&gt;55,"6 - Plus de 55 ans",IF($AQ696&gt;45,"5 - De 46 à 55 ans",IF($AQ696&gt;35,"4 - De 36 à 45 ans",IF($AQ696&gt;25,"3 - De 26 à 35 ans",IF($AQ696&gt;17,"2 - De 18 à 25 ans","1 - Moins de 18 ans"))))))</f>
        <v>4 - De 36 à 45 ans</v>
      </c>
      <c r="AS696" s="3">
        <f t="shared" si="10"/>
        <v>1</v>
      </c>
      <c r="AT696" s="3">
        <f>IF(Base[[#This Row],[Société]]="","",YEAR(Base[[#This Row],[Période]]))</f>
        <v>2024</v>
      </c>
      <c r="AU696" s="3">
        <f>IF(A696="","",MONTH(Base[[#This Row],[Période]]))</f>
        <v>6</v>
      </c>
    </row>
    <row r="697" spans="1:47" x14ac:dyDescent="0.25">
      <c r="A697" t="s">
        <v>321</v>
      </c>
      <c r="B697">
        <v>14</v>
      </c>
      <c r="C697" t="s">
        <v>45</v>
      </c>
      <c r="D697" t="s">
        <v>308</v>
      </c>
      <c r="E697" t="str">
        <f>CONCATENATE("Pré",Base[[#This Row],[Nom]])</f>
        <v>PréNom114</v>
      </c>
      <c r="F697" s="4">
        <v>45444</v>
      </c>
      <c r="G697" t="s">
        <v>46</v>
      </c>
      <c r="H697" t="s">
        <v>47</v>
      </c>
      <c r="I697" s="4">
        <v>34008</v>
      </c>
      <c r="S697" s="4">
        <v>43843</v>
      </c>
      <c r="T697" s="4">
        <v>42828</v>
      </c>
      <c r="U697" t="s">
        <v>48</v>
      </c>
      <c r="W697" s="4">
        <v>44746</v>
      </c>
      <c r="X697" s="4">
        <v>44746</v>
      </c>
      <c r="AA697" s="4">
        <v>44377</v>
      </c>
      <c r="AB697" t="s">
        <v>136</v>
      </c>
      <c r="AC697" t="s">
        <v>55</v>
      </c>
      <c r="AD697" t="s">
        <v>51</v>
      </c>
      <c r="AE697" t="s">
        <v>51</v>
      </c>
      <c r="AF697" t="s">
        <v>116</v>
      </c>
      <c r="AI697" t="s">
        <v>68</v>
      </c>
      <c r="AJ697">
        <v>151.66999999999999</v>
      </c>
      <c r="AK697">
        <v>1997.68</v>
      </c>
      <c r="AL697">
        <v>13.17</v>
      </c>
      <c r="AM697">
        <v>2997.43</v>
      </c>
      <c r="AN697">
        <v>4170.33</v>
      </c>
      <c r="AO697" s="3">
        <f>IF(Base[[#This Row],[Société]]="","",IF(Base[[#This Row],[Date ancienneté]]="",DATEDIF($S697,'Tableau de bord_Effectif'!$A$29,"Y"),DATEDIF($T697,'Tableau de bord_Effectif'!$A$29,"Y")))</f>
        <v>7</v>
      </c>
      <c r="AP697" s="2" t="str">
        <f>IF(Base[[#This Row],[Société]]="","",IF($AO697&gt;35,"6 - Plus de 35 ans",IF($AO697&gt;25,"5 - De 26 à 35 ans",IF($AO697&gt;15,"4 - De 16 à 25 ans",IF($AO697&gt;5,"3 - De 6 à 15 ans",IF($AQ697&gt;0,"2 - De 1 à 5 ans","1 - Moins d'1 an"))))))</f>
        <v>3 - De 6 à 15 ans</v>
      </c>
      <c r="AQ697" s="3">
        <f>IF($A697="","",DATEDIF($I697,'Tableau de bord_Effectif'!$A$29,"Y"))</f>
        <v>31</v>
      </c>
      <c r="AR697" s="2" t="str">
        <f>IF(Base[[#This Row],[Société]]="","",IF($AQ697&gt;55,"6 - Plus de 55 ans",IF($AQ697&gt;45,"5 - De 46 à 55 ans",IF($AQ697&gt;35,"4 - De 36 à 45 ans",IF($AQ697&gt;25,"3 - De 26 à 35 ans",IF($AQ697&gt;17,"2 - De 18 à 25 ans","1 - Moins de 18 ans"))))))</f>
        <v>3 - De 26 à 35 ans</v>
      </c>
      <c r="AS697" s="3">
        <f t="shared" si="10"/>
        <v>1</v>
      </c>
      <c r="AT697" s="3">
        <f>IF(Base[[#This Row],[Société]]="","",YEAR(Base[[#This Row],[Période]]))</f>
        <v>2024</v>
      </c>
      <c r="AU697" s="3">
        <f>IF(A697="","",MONTH(Base[[#This Row],[Période]]))</f>
        <v>6</v>
      </c>
    </row>
    <row r="698" spans="1:47" x14ac:dyDescent="0.25">
      <c r="A698" t="s">
        <v>321</v>
      </c>
      <c r="B698">
        <v>30</v>
      </c>
      <c r="C698" t="s">
        <v>45</v>
      </c>
      <c r="D698" t="s">
        <v>309</v>
      </c>
      <c r="E698" t="str">
        <f>CONCATENATE("Pré",Base[[#This Row],[Nom]])</f>
        <v>PréNom115</v>
      </c>
      <c r="F698" s="4">
        <v>45444</v>
      </c>
      <c r="G698" t="s">
        <v>46</v>
      </c>
      <c r="H698" t="s">
        <v>77</v>
      </c>
      <c r="I698" s="4">
        <v>38589</v>
      </c>
      <c r="S698" s="4">
        <v>44805</v>
      </c>
      <c r="U698" t="s">
        <v>78</v>
      </c>
      <c r="V698" t="s">
        <v>79</v>
      </c>
      <c r="W698" s="4">
        <v>44805</v>
      </c>
      <c r="X698" s="4">
        <v>44805</v>
      </c>
      <c r="Y698" s="4">
        <v>45535</v>
      </c>
      <c r="Z698">
        <v>81</v>
      </c>
      <c r="AB698" t="s">
        <v>130</v>
      </c>
      <c r="AC698" t="s">
        <v>79</v>
      </c>
      <c r="AD698" t="s">
        <v>51</v>
      </c>
      <c r="AE698" t="s">
        <v>51</v>
      </c>
      <c r="AI698" t="s">
        <v>68</v>
      </c>
      <c r="AJ698">
        <v>151.66999999999999</v>
      </c>
      <c r="AK698">
        <v>1183.8599999999999</v>
      </c>
      <c r="AL698">
        <v>7.81</v>
      </c>
      <c r="AM698">
        <v>797.05</v>
      </c>
      <c r="AN698">
        <v>901.28</v>
      </c>
      <c r="AO698" s="3">
        <f>IF(Base[[#This Row],[Société]]="","",IF(Base[[#This Row],[Date ancienneté]]="",DATEDIF($S698,'Tableau de bord_Effectif'!$A$29,"Y"),DATEDIF($T698,'Tableau de bord_Effectif'!$A$29,"Y")))</f>
        <v>1</v>
      </c>
      <c r="AP698" s="2" t="str">
        <f>IF(Base[[#This Row],[Société]]="","",IF($AO698&gt;35,"6 - Plus de 35 ans",IF($AO698&gt;25,"5 - De 26 à 35 ans",IF($AO698&gt;15,"4 - De 16 à 25 ans",IF($AO698&gt;5,"3 - De 6 à 15 ans",IF($AQ698&gt;0,"2 - De 1 à 5 ans","1 - Moins d'1 an"))))))</f>
        <v>2 - De 1 à 5 ans</v>
      </c>
      <c r="AQ698" s="3">
        <f>IF($A698="","",DATEDIF($I698,'Tableau de bord_Effectif'!$A$29,"Y"))</f>
        <v>18</v>
      </c>
      <c r="AR698" s="2" t="str">
        <f>IF(Base[[#This Row],[Société]]="","",IF($AQ698&gt;55,"6 - Plus de 55 ans",IF($AQ698&gt;45,"5 - De 46 à 55 ans",IF($AQ698&gt;35,"4 - De 36 à 45 ans",IF($AQ698&gt;25,"3 - De 26 à 35 ans",IF($AQ698&gt;17,"2 - De 18 à 25 ans","1 - Moins de 18 ans"))))))</f>
        <v>2 - De 18 à 25 ans</v>
      </c>
      <c r="AS698" s="3">
        <f t="shared" si="10"/>
        <v>1</v>
      </c>
      <c r="AT698" s="3">
        <f>IF(Base[[#This Row],[Société]]="","",YEAR(Base[[#This Row],[Période]]))</f>
        <v>2024</v>
      </c>
      <c r="AU698" s="3">
        <f>IF(A698="","",MONTH(Base[[#This Row],[Période]]))</f>
        <v>6</v>
      </c>
    </row>
    <row r="699" spans="1:47" x14ac:dyDescent="0.25">
      <c r="A699" t="s">
        <v>321</v>
      </c>
      <c r="B699">
        <v>13</v>
      </c>
      <c r="C699" t="s">
        <v>45</v>
      </c>
      <c r="D699" t="s">
        <v>310</v>
      </c>
      <c r="E699" t="str">
        <f>CONCATENATE("Pré",Base[[#This Row],[Nom]])</f>
        <v>PréNom116</v>
      </c>
      <c r="F699" s="4">
        <v>45444</v>
      </c>
      <c r="G699" t="s">
        <v>46</v>
      </c>
      <c r="H699" t="s">
        <v>94</v>
      </c>
      <c r="I699" s="4">
        <v>24010</v>
      </c>
      <c r="S699" s="4">
        <v>43843</v>
      </c>
      <c r="T699" s="4">
        <v>43038</v>
      </c>
      <c r="U699" t="s">
        <v>48</v>
      </c>
      <c r="W699" s="4">
        <v>43843</v>
      </c>
      <c r="X699" s="4">
        <v>43843</v>
      </c>
      <c r="AB699" t="s">
        <v>95</v>
      </c>
      <c r="AC699" t="s">
        <v>55</v>
      </c>
      <c r="AD699" t="s">
        <v>51</v>
      </c>
      <c r="AE699" t="s">
        <v>51</v>
      </c>
      <c r="AF699" t="s">
        <v>63</v>
      </c>
      <c r="AI699" t="s">
        <v>68</v>
      </c>
      <c r="AJ699">
        <v>151.66999999999999</v>
      </c>
      <c r="AK699">
        <v>1810.39</v>
      </c>
      <c r="AL699">
        <v>11.94</v>
      </c>
      <c r="AM699">
        <v>2189.87</v>
      </c>
      <c r="AN699">
        <v>2686.71</v>
      </c>
      <c r="AO699" s="3">
        <f>IF(Base[[#This Row],[Société]]="","",IF(Base[[#This Row],[Date ancienneté]]="",DATEDIF($S699,'Tableau de bord_Effectif'!$A$29,"Y"),DATEDIF($T699,'Tableau de bord_Effectif'!$A$29,"Y")))</f>
        <v>6</v>
      </c>
      <c r="AP699" s="2" t="str">
        <f>IF(Base[[#This Row],[Société]]="","",IF($AO699&gt;35,"6 - Plus de 35 ans",IF($AO699&gt;25,"5 - De 26 à 35 ans",IF($AO699&gt;15,"4 - De 16 à 25 ans",IF($AO699&gt;5,"3 - De 6 à 15 ans",IF($AQ699&gt;0,"2 - De 1 à 5 ans","1 - Moins d'1 an"))))))</f>
        <v>3 - De 6 à 15 ans</v>
      </c>
      <c r="AQ699" s="3">
        <f>IF($A699="","",DATEDIF($I699,'Tableau de bord_Effectif'!$A$29,"Y"))</f>
        <v>58</v>
      </c>
      <c r="AR699" s="2" t="str">
        <f>IF(Base[[#This Row],[Société]]="","",IF($AQ699&gt;55,"6 - Plus de 55 ans",IF($AQ699&gt;45,"5 - De 46 à 55 ans",IF($AQ699&gt;35,"4 - De 36 à 45 ans",IF($AQ699&gt;25,"3 - De 26 à 35 ans",IF($AQ699&gt;17,"2 - De 18 à 25 ans","1 - Moins de 18 ans"))))))</f>
        <v>6 - Plus de 55 ans</v>
      </c>
      <c r="AS699" s="3">
        <f t="shared" si="10"/>
        <v>1</v>
      </c>
      <c r="AT699" s="3">
        <f>IF(Base[[#This Row],[Société]]="","",YEAR(Base[[#This Row],[Période]]))</f>
        <v>2024</v>
      </c>
      <c r="AU699" s="3">
        <f>IF(A699="","",MONTH(Base[[#This Row],[Période]]))</f>
        <v>6</v>
      </c>
    </row>
    <row r="700" spans="1:47" x14ac:dyDescent="0.25">
      <c r="A700" t="s">
        <v>321</v>
      </c>
      <c r="B700">
        <v>24</v>
      </c>
      <c r="C700" t="s">
        <v>45</v>
      </c>
      <c r="D700" t="s">
        <v>311</v>
      </c>
      <c r="E700" t="str">
        <f>CONCATENATE("Pré",Base[[#This Row],[Nom]])</f>
        <v>PréNom117</v>
      </c>
      <c r="F700" s="4">
        <v>45444</v>
      </c>
      <c r="G700" t="s">
        <v>46</v>
      </c>
      <c r="H700" t="s">
        <v>47</v>
      </c>
      <c r="I700" s="4">
        <v>24921</v>
      </c>
      <c r="S700" s="4">
        <v>44440</v>
      </c>
      <c r="U700" t="s">
        <v>48</v>
      </c>
      <c r="W700" s="4">
        <v>44440</v>
      </c>
      <c r="X700" s="4">
        <v>44440</v>
      </c>
      <c r="AB700" t="s">
        <v>136</v>
      </c>
      <c r="AC700" t="s">
        <v>55</v>
      </c>
      <c r="AD700" t="s">
        <v>51</v>
      </c>
      <c r="AE700" t="s">
        <v>51</v>
      </c>
      <c r="AF700" t="s">
        <v>116</v>
      </c>
      <c r="AI700" t="s">
        <v>68</v>
      </c>
      <c r="AJ700">
        <v>151.66999999999999</v>
      </c>
      <c r="AK700">
        <v>1997.68</v>
      </c>
      <c r="AL700">
        <v>13.17</v>
      </c>
      <c r="AM700">
        <v>2294.7399999999998</v>
      </c>
      <c r="AN700">
        <v>3039.47</v>
      </c>
      <c r="AO700" s="3">
        <f>IF(Base[[#This Row],[Société]]="","",IF(Base[[#This Row],[Date ancienneté]]="",DATEDIF($S700,'Tableau de bord_Effectif'!$A$29,"Y"),DATEDIF($T700,'Tableau de bord_Effectif'!$A$29,"Y")))</f>
        <v>2</v>
      </c>
      <c r="AP700" s="2" t="str">
        <f>IF(Base[[#This Row],[Société]]="","",IF($AO700&gt;35,"6 - Plus de 35 ans",IF($AO700&gt;25,"5 - De 26 à 35 ans",IF($AO700&gt;15,"4 - De 16 à 25 ans",IF($AO700&gt;5,"3 - De 6 à 15 ans",IF($AQ700&gt;0,"2 - De 1 à 5 ans","1 - Moins d'1 an"))))))</f>
        <v>2 - De 1 à 5 ans</v>
      </c>
      <c r="AQ700" s="3">
        <f>IF($A700="","",DATEDIF($I700,'Tableau de bord_Effectif'!$A$29,"Y"))</f>
        <v>56</v>
      </c>
      <c r="AR700" s="2" t="str">
        <f>IF(Base[[#This Row],[Société]]="","",IF($AQ700&gt;55,"6 - Plus de 55 ans",IF($AQ700&gt;45,"5 - De 46 à 55 ans",IF($AQ700&gt;35,"4 - De 36 à 45 ans",IF($AQ700&gt;25,"3 - De 26 à 35 ans",IF($AQ700&gt;17,"2 - De 18 à 25 ans","1 - Moins de 18 ans"))))))</f>
        <v>6 - Plus de 55 ans</v>
      </c>
      <c r="AS700" s="3">
        <f t="shared" si="10"/>
        <v>1</v>
      </c>
      <c r="AT700" s="3">
        <f>IF(Base[[#This Row],[Société]]="","",YEAR(Base[[#This Row],[Période]]))</f>
        <v>2024</v>
      </c>
      <c r="AU700" s="3">
        <f>IF(A700="","",MONTH(Base[[#This Row],[Période]]))</f>
        <v>6</v>
      </c>
    </row>
    <row r="701" spans="1:47" x14ac:dyDescent="0.25">
      <c r="A701" t="s">
        <v>321</v>
      </c>
      <c r="B701">
        <v>21</v>
      </c>
      <c r="C701" t="s">
        <v>45</v>
      </c>
      <c r="D701" t="s">
        <v>312</v>
      </c>
      <c r="E701" t="str">
        <f>CONCATENATE("Pré",Base[[#This Row],[Nom]])</f>
        <v>PréNom118</v>
      </c>
      <c r="F701" s="4">
        <v>45444</v>
      </c>
      <c r="G701" t="s">
        <v>46</v>
      </c>
      <c r="H701" t="s">
        <v>47</v>
      </c>
      <c r="I701" s="4">
        <v>36867</v>
      </c>
      <c r="S701" s="4">
        <v>44312</v>
      </c>
      <c r="U701" t="s">
        <v>48</v>
      </c>
      <c r="W701" s="4">
        <v>44312</v>
      </c>
      <c r="X701" s="4">
        <v>44312</v>
      </c>
      <c r="AA701" s="4">
        <v>45504</v>
      </c>
      <c r="AB701" t="s">
        <v>111</v>
      </c>
      <c r="AC701" t="s">
        <v>55</v>
      </c>
      <c r="AD701" t="s">
        <v>51</v>
      </c>
      <c r="AE701" t="s">
        <v>51</v>
      </c>
      <c r="AF701" t="s">
        <v>66</v>
      </c>
      <c r="AI701" t="s">
        <v>68</v>
      </c>
      <c r="AJ701">
        <v>151.66999999999999</v>
      </c>
      <c r="AK701">
        <v>1908.49</v>
      </c>
      <c r="AL701">
        <v>12.58</v>
      </c>
      <c r="AM701">
        <v>2054.46</v>
      </c>
      <c r="AN701">
        <v>2639.02</v>
      </c>
      <c r="AO701" s="3">
        <f>IF(Base[[#This Row],[Société]]="","",IF(Base[[#This Row],[Date ancienneté]]="",DATEDIF($S701,'Tableau de bord_Effectif'!$A$29,"Y"),DATEDIF($T701,'Tableau de bord_Effectif'!$A$29,"Y")))</f>
        <v>3</v>
      </c>
      <c r="AP701" s="2" t="str">
        <f>IF(Base[[#This Row],[Société]]="","",IF($AO701&gt;35,"6 - Plus de 35 ans",IF($AO701&gt;25,"5 - De 26 à 35 ans",IF($AO701&gt;15,"4 - De 16 à 25 ans",IF($AO701&gt;5,"3 - De 6 à 15 ans",IF($AQ701&gt;0,"2 - De 1 à 5 ans","1 - Moins d'1 an"))))))</f>
        <v>2 - De 1 à 5 ans</v>
      </c>
      <c r="AQ701" s="3">
        <f>IF($A701="","",DATEDIF($I701,'Tableau de bord_Effectif'!$A$29,"Y"))</f>
        <v>23</v>
      </c>
      <c r="AR701" s="2" t="str">
        <f>IF(Base[[#This Row],[Société]]="","",IF($AQ701&gt;55,"6 - Plus de 55 ans",IF($AQ701&gt;45,"5 - De 46 à 55 ans",IF($AQ701&gt;35,"4 - De 36 à 45 ans",IF($AQ701&gt;25,"3 - De 26 à 35 ans",IF($AQ701&gt;17,"2 - De 18 à 25 ans","1 - Moins de 18 ans"))))))</f>
        <v>2 - De 18 à 25 ans</v>
      </c>
      <c r="AS701" s="3">
        <f t="shared" si="10"/>
        <v>1</v>
      </c>
      <c r="AT701" s="3">
        <f>IF(Base[[#This Row],[Société]]="","",YEAR(Base[[#This Row],[Période]]))</f>
        <v>2024</v>
      </c>
      <c r="AU701" s="3">
        <f>IF(A701="","",MONTH(Base[[#This Row],[Période]]))</f>
        <v>6</v>
      </c>
    </row>
    <row r="702" spans="1:47" x14ac:dyDescent="0.25">
      <c r="A702" t="s">
        <v>319</v>
      </c>
      <c r="B702">
        <v>1</v>
      </c>
      <c r="C702" t="s">
        <v>45</v>
      </c>
      <c r="D702" t="s">
        <v>195</v>
      </c>
      <c r="E702" t="str">
        <f>CONCATENATE("Pré",Base[[#This Row],[Nom]])</f>
        <v>PréNom1</v>
      </c>
      <c r="F702" s="4">
        <v>45474</v>
      </c>
      <c r="G702" t="s">
        <v>46</v>
      </c>
      <c r="H702" t="s">
        <v>47</v>
      </c>
      <c r="I702" s="4">
        <v>29416</v>
      </c>
      <c r="S702" s="4">
        <v>44531</v>
      </c>
      <c r="U702" t="s">
        <v>48</v>
      </c>
      <c r="W702" s="4">
        <v>44531</v>
      </c>
      <c r="X702" s="4">
        <v>44531</v>
      </c>
      <c r="AB702" t="s">
        <v>49</v>
      </c>
      <c r="AC702" t="s">
        <v>50</v>
      </c>
      <c r="AD702" t="s">
        <v>51</v>
      </c>
      <c r="AE702" t="s">
        <v>51</v>
      </c>
      <c r="AF702" t="s">
        <v>52</v>
      </c>
      <c r="AI702" t="s">
        <v>53</v>
      </c>
      <c r="AJ702">
        <v>151.66999999999999</v>
      </c>
      <c r="AK702">
        <v>3216.36</v>
      </c>
      <c r="AL702">
        <v>21.21</v>
      </c>
      <c r="AM702">
        <v>2845.24</v>
      </c>
      <c r="AN702">
        <v>4562.8</v>
      </c>
      <c r="AO702" s="3">
        <f>IF(Base[[#This Row],[Société]]="","",IF(Base[[#This Row],[Date ancienneté]]="",DATEDIF($S702,'Tableau de bord_Effectif'!$A$29,"Y"),DATEDIF($T702,'Tableau de bord_Effectif'!$A$29,"Y")))</f>
        <v>2</v>
      </c>
      <c r="AP702" s="2" t="str">
        <f>IF(Base[[#This Row],[Société]]="","",IF($AO702&gt;35,"6 - Plus de 35 ans",IF($AO702&gt;25,"5 - De 26 à 35 ans",IF($AO702&gt;15,"4 - De 16 à 25 ans",IF($AO702&gt;5,"3 - De 6 à 15 ans",IF($AQ702&gt;0,"2 - De 1 à 5 ans","1 - Moins d'1 an"))))))</f>
        <v>2 - De 1 à 5 ans</v>
      </c>
      <c r="AQ702" s="3">
        <f>IF($A702="","",DATEDIF($I702,'Tableau de bord_Effectif'!$A$29,"Y"))</f>
        <v>44</v>
      </c>
      <c r="AR702" s="2" t="str">
        <f>IF(Base[[#This Row],[Société]]="","",IF($AQ702&gt;55,"6 - Plus de 55 ans",IF($AQ702&gt;45,"5 - De 46 à 55 ans",IF($AQ702&gt;35,"4 - De 36 à 45 ans",IF($AQ702&gt;25,"3 - De 26 à 35 ans",IF($AQ702&gt;17,"2 - De 18 à 25 ans","1 - Moins de 18 ans"))))))</f>
        <v>4 - De 36 à 45 ans</v>
      </c>
      <c r="AS702" s="3">
        <f t="shared" si="10"/>
        <v>1</v>
      </c>
      <c r="AT702" s="3">
        <f>IF(Base[[#This Row],[Société]]="","",YEAR(Base[[#This Row],[Période]]))</f>
        <v>2024</v>
      </c>
      <c r="AU702" s="3">
        <f>IF(A702="","",MONTH(Base[[#This Row],[Période]]))</f>
        <v>7</v>
      </c>
    </row>
    <row r="703" spans="1:47" x14ac:dyDescent="0.25">
      <c r="A703" t="s">
        <v>320</v>
      </c>
      <c r="B703">
        <v>35</v>
      </c>
      <c r="C703" t="s">
        <v>45</v>
      </c>
      <c r="D703" t="s">
        <v>196</v>
      </c>
      <c r="E703" t="str">
        <f>CONCATENATE("Pré",Base[[#This Row],[Nom]])</f>
        <v>PréNom2</v>
      </c>
      <c r="F703" s="4">
        <v>45474</v>
      </c>
      <c r="G703" t="s">
        <v>46</v>
      </c>
      <c r="H703" t="s">
        <v>47</v>
      </c>
      <c r="I703" s="4">
        <v>35577</v>
      </c>
      <c r="S703" s="4">
        <v>44682</v>
      </c>
      <c r="T703" s="4">
        <v>44496</v>
      </c>
      <c r="U703" t="s">
        <v>48</v>
      </c>
      <c r="W703" s="4">
        <v>44682</v>
      </c>
      <c r="X703" s="4">
        <v>44682</v>
      </c>
      <c r="AB703" t="s">
        <v>54</v>
      </c>
      <c r="AC703" t="s">
        <v>55</v>
      </c>
      <c r="AD703" t="s">
        <v>51</v>
      </c>
      <c r="AE703" t="s">
        <v>51</v>
      </c>
      <c r="AF703" t="s">
        <v>56</v>
      </c>
      <c r="AJ703">
        <v>169</v>
      </c>
      <c r="AK703">
        <v>2048.59</v>
      </c>
      <c r="AL703">
        <v>11.82</v>
      </c>
      <c r="AM703">
        <v>2377.4699999999998</v>
      </c>
      <c r="AN703">
        <v>3149.68</v>
      </c>
      <c r="AO703" s="3">
        <f>IF(Base[[#This Row],[Société]]="","",IF(Base[[#This Row],[Date ancienneté]]="",DATEDIF($S703,'Tableau de bord_Effectif'!$A$29,"Y"),DATEDIF($T703,'Tableau de bord_Effectif'!$A$29,"Y")))</f>
        <v>2</v>
      </c>
      <c r="AP703" s="2" t="str">
        <f>IF(Base[[#This Row],[Société]]="","",IF($AO703&gt;35,"6 - Plus de 35 ans",IF($AO703&gt;25,"5 - De 26 à 35 ans",IF($AO703&gt;15,"4 - De 16 à 25 ans",IF($AO703&gt;5,"3 - De 6 à 15 ans",IF($AQ703&gt;0,"2 - De 1 à 5 ans","1 - Moins d'1 an"))))))</f>
        <v>2 - De 1 à 5 ans</v>
      </c>
      <c r="AQ703" s="3">
        <f>IF($A703="","",DATEDIF($I703,'Tableau de bord_Effectif'!$A$29,"Y"))</f>
        <v>27</v>
      </c>
      <c r="AR703" s="2" t="str">
        <f>IF(Base[[#This Row],[Société]]="","",IF($AQ703&gt;55,"6 - Plus de 55 ans",IF($AQ703&gt;45,"5 - De 46 à 55 ans",IF($AQ703&gt;35,"4 - De 36 à 45 ans",IF($AQ703&gt;25,"3 - De 26 à 35 ans",IF($AQ703&gt;17,"2 - De 18 à 25 ans","1 - Moins de 18 ans"))))))</f>
        <v>3 - De 26 à 35 ans</v>
      </c>
      <c r="AS703" s="3">
        <f t="shared" si="10"/>
        <v>1</v>
      </c>
      <c r="AT703" s="3">
        <f>IF(Base[[#This Row],[Société]]="","",YEAR(Base[[#This Row],[Période]]))</f>
        <v>2024</v>
      </c>
      <c r="AU703" s="3">
        <f>IF(A703="","",MONTH(Base[[#This Row],[Période]]))</f>
        <v>7</v>
      </c>
    </row>
    <row r="704" spans="1:47" x14ac:dyDescent="0.25">
      <c r="A704" t="s">
        <v>320</v>
      </c>
      <c r="B704">
        <v>37</v>
      </c>
      <c r="C704" t="s">
        <v>45</v>
      </c>
      <c r="D704" t="s">
        <v>197</v>
      </c>
      <c r="E704" t="str">
        <f>CONCATENATE("Pré",Base[[#This Row],[Nom]])</f>
        <v>PréNom3</v>
      </c>
      <c r="F704" s="4">
        <v>45474</v>
      </c>
      <c r="G704" t="s">
        <v>46</v>
      </c>
      <c r="H704" t="s">
        <v>47</v>
      </c>
      <c r="I704" s="4">
        <v>37208</v>
      </c>
      <c r="S704" s="4">
        <v>44682</v>
      </c>
      <c r="T704" s="4">
        <v>44494</v>
      </c>
      <c r="U704" t="s">
        <v>48</v>
      </c>
      <c r="W704" s="4">
        <v>44682</v>
      </c>
      <c r="X704" s="4">
        <v>44682</v>
      </c>
      <c r="AB704" t="s">
        <v>54</v>
      </c>
      <c r="AC704" t="s">
        <v>55</v>
      </c>
      <c r="AD704" t="s">
        <v>51</v>
      </c>
      <c r="AE704" t="s">
        <v>51</v>
      </c>
      <c r="AF704" t="s">
        <v>56</v>
      </c>
      <c r="AJ704">
        <v>169</v>
      </c>
      <c r="AK704">
        <v>2048.59</v>
      </c>
      <c r="AL704">
        <v>11.82</v>
      </c>
      <c r="AM704">
        <v>2377.4699999999998</v>
      </c>
      <c r="AN704">
        <v>3150.58</v>
      </c>
      <c r="AO704" s="3">
        <f>IF(Base[[#This Row],[Société]]="","",IF(Base[[#This Row],[Date ancienneté]]="",DATEDIF($S704,'Tableau de bord_Effectif'!$A$29,"Y"),DATEDIF($T704,'Tableau de bord_Effectif'!$A$29,"Y")))</f>
        <v>2</v>
      </c>
      <c r="AP704" s="2" t="str">
        <f>IF(Base[[#This Row],[Société]]="","",IF($AO704&gt;35,"6 - Plus de 35 ans",IF($AO704&gt;25,"5 - De 26 à 35 ans",IF($AO704&gt;15,"4 - De 16 à 25 ans",IF($AO704&gt;5,"3 - De 6 à 15 ans",IF($AQ704&gt;0,"2 - De 1 à 5 ans","1 - Moins d'1 an"))))))</f>
        <v>2 - De 1 à 5 ans</v>
      </c>
      <c r="AQ704" s="3">
        <f>IF($A704="","",DATEDIF($I704,'Tableau de bord_Effectif'!$A$29,"Y"))</f>
        <v>22</v>
      </c>
      <c r="AR704" s="2" t="str">
        <f>IF(Base[[#This Row],[Société]]="","",IF($AQ704&gt;55,"6 - Plus de 55 ans",IF($AQ704&gt;45,"5 - De 46 à 55 ans",IF($AQ704&gt;35,"4 - De 36 à 45 ans",IF($AQ704&gt;25,"3 - De 26 à 35 ans",IF($AQ704&gt;17,"2 - De 18 à 25 ans","1 - Moins de 18 ans"))))))</f>
        <v>2 - De 18 à 25 ans</v>
      </c>
      <c r="AS704" s="3">
        <f t="shared" si="10"/>
        <v>1</v>
      </c>
      <c r="AT704" s="3">
        <f>IF(Base[[#This Row],[Société]]="","",YEAR(Base[[#This Row],[Période]]))</f>
        <v>2024</v>
      </c>
      <c r="AU704" s="3">
        <f>IF(A704="","",MONTH(Base[[#This Row],[Période]]))</f>
        <v>7</v>
      </c>
    </row>
    <row r="705" spans="1:47" x14ac:dyDescent="0.25">
      <c r="A705" t="s">
        <v>320</v>
      </c>
      <c r="B705">
        <v>1</v>
      </c>
      <c r="C705" t="s">
        <v>57</v>
      </c>
      <c r="D705" t="s">
        <v>198</v>
      </c>
      <c r="E705" t="str">
        <f>CONCATENATE("Pré",Base[[#This Row],[Nom]])</f>
        <v>PréNom4</v>
      </c>
      <c r="F705" s="4">
        <v>45474</v>
      </c>
      <c r="G705" t="s">
        <v>58</v>
      </c>
      <c r="H705" t="s">
        <v>47</v>
      </c>
      <c r="I705" s="4">
        <v>25929</v>
      </c>
      <c r="S705" s="4">
        <v>40087</v>
      </c>
      <c r="U705" t="s">
        <v>48</v>
      </c>
      <c r="W705" s="4">
        <v>40087</v>
      </c>
      <c r="X705" s="4">
        <v>40087</v>
      </c>
      <c r="AB705" t="s">
        <v>59</v>
      </c>
      <c r="AC705" t="s">
        <v>60</v>
      </c>
      <c r="AD705" t="s">
        <v>51</v>
      </c>
      <c r="AE705" t="s">
        <v>51</v>
      </c>
      <c r="AF705" t="s">
        <v>61</v>
      </c>
      <c r="AI705" t="s">
        <v>62</v>
      </c>
      <c r="AJ705">
        <v>138.66999999999999</v>
      </c>
      <c r="AK705">
        <v>2172.31</v>
      </c>
      <c r="AL705">
        <v>15.67</v>
      </c>
      <c r="AM705">
        <v>2172.31</v>
      </c>
      <c r="AN705">
        <v>2788.01</v>
      </c>
      <c r="AO705" s="3">
        <f>IF(Base[[#This Row],[Société]]="","",IF(Base[[#This Row],[Date ancienneté]]="",DATEDIF($S705,'Tableau de bord_Effectif'!$A$29,"Y"),DATEDIF($T705,'Tableau de bord_Effectif'!$A$29,"Y")))</f>
        <v>14</v>
      </c>
      <c r="AP705" s="2" t="str">
        <f>IF(Base[[#This Row],[Société]]="","",IF($AO705&gt;35,"6 - Plus de 35 ans",IF($AO705&gt;25,"5 - De 26 à 35 ans",IF($AO705&gt;15,"4 - De 16 à 25 ans",IF($AO705&gt;5,"3 - De 6 à 15 ans",IF($AQ705&gt;0,"2 - De 1 à 5 ans","1 - Moins d'1 an"))))))</f>
        <v>3 - De 6 à 15 ans</v>
      </c>
      <c r="AQ705" s="3">
        <f>IF($A705="","",DATEDIF($I705,'Tableau de bord_Effectif'!$A$29,"Y"))</f>
        <v>53</v>
      </c>
      <c r="AR705" s="2" t="str">
        <f>IF(Base[[#This Row],[Société]]="","",IF($AQ705&gt;55,"6 - Plus de 55 ans",IF($AQ705&gt;45,"5 - De 46 à 55 ans",IF($AQ705&gt;35,"4 - De 36 à 45 ans",IF($AQ705&gt;25,"3 - De 26 à 35 ans",IF($AQ705&gt;17,"2 - De 18 à 25 ans","1 - Moins de 18 ans"))))))</f>
        <v>5 - De 46 à 55 ans</v>
      </c>
      <c r="AS705" s="3">
        <f t="shared" si="10"/>
        <v>-1</v>
      </c>
      <c r="AT705" s="3">
        <f>IF(Base[[#This Row],[Société]]="","",YEAR(Base[[#This Row],[Période]]))</f>
        <v>2024</v>
      </c>
      <c r="AU705" s="3">
        <f>IF(A705="","",MONTH(Base[[#This Row],[Période]]))</f>
        <v>7</v>
      </c>
    </row>
    <row r="706" spans="1:47" x14ac:dyDescent="0.25">
      <c r="A706" t="s">
        <v>320</v>
      </c>
      <c r="B706">
        <v>33</v>
      </c>
      <c r="C706" t="s">
        <v>45</v>
      </c>
      <c r="D706" t="s">
        <v>199</v>
      </c>
      <c r="E706" t="str">
        <f>CONCATENATE("Pré",Base[[#This Row],[Nom]])</f>
        <v>PréNom5</v>
      </c>
      <c r="F706" s="4">
        <v>45474</v>
      </c>
      <c r="G706" t="s">
        <v>46</v>
      </c>
      <c r="H706" t="s">
        <v>47</v>
      </c>
      <c r="I706" s="4">
        <v>35780</v>
      </c>
      <c r="S706" s="4">
        <v>44470</v>
      </c>
      <c r="U706" t="s">
        <v>48</v>
      </c>
      <c r="W706" s="4">
        <v>44470</v>
      </c>
      <c r="X706" s="4">
        <v>44470</v>
      </c>
      <c r="AB706" t="s">
        <v>54</v>
      </c>
      <c r="AC706" t="s">
        <v>55</v>
      </c>
      <c r="AD706" t="s">
        <v>51</v>
      </c>
      <c r="AE706" t="s">
        <v>51</v>
      </c>
      <c r="AF706" t="s">
        <v>63</v>
      </c>
      <c r="AJ706">
        <v>169</v>
      </c>
      <c r="AK706">
        <v>2068.96</v>
      </c>
      <c r="AL706">
        <v>11.94</v>
      </c>
      <c r="AM706">
        <v>0</v>
      </c>
      <c r="AN706">
        <v>21.9</v>
      </c>
      <c r="AO706" s="3">
        <f>IF(Base[[#This Row],[Société]]="","",IF(Base[[#This Row],[Date ancienneté]]="",DATEDIF($S706,'Tableau de bord_Effectif'!$A$29,"Y"),DATEDIF($T706,'Tableau de bord_Effectif'!$A$29,"Y")))</f>
        <v>2</v>
      </c>
      <c r="AP706" s="2" t="str">
        <f>IF(Base[[#This Row],[Société]]="","",IF($AO706&gt;35,"6 - Plus de 35 ans",IF($AO706&gt;25,"5 - De 26 à 35 ans",IF($AO706&gt;15,"4 - De 16 à 25 ans",IF($AO706&gt;5,"3 - De 6 à 15 ans",IF($AQ706&gt;0,"2 - De 1 à 5 ans","1 - Moins d'1 an"))))))</f>
        <v>2 - De 1 à 5 ans</v>
      </c>
      <c r="AQ706" s="3">
        <f>IF($A706="","",DATEDIF($I706,'Tableau de bord_Effectif'!$A$29,"Y"))</f>
        <v>26</v>
      </c>
      <c r="AR706" s="2" t="str">
        <f>IF(Base[[#This Row],[Société]]="","",IF($AQ706&gt;55,"6 - Plus de 55 ans",IF($AQ706&gt;45,"5 - De 46 à 55 ans",IF($AQ706&gt;35,"4 - De 36 à 45 ans",IF($AQ706&gt;25,"3 - De 26 à 35 ans",IF($AQ706&gt;17,"2 - De 18 à 25 ans","1 - Moins de 18 ans"))))))</f>
        <v>3 - De 26 à 35 ans</v>
      </c>
      <c r="AS706" s="3">
        <f t="shared" ref="AS706:AS769" si="11">IF(A706="","",IF($G706="Homme",1,-1))</f>
        <v>1</v>
      </c>
      <c r="AT706" s="3">
        <f>IF(Base[[#This Row],[Société]]="","",YEAR(Base[[#This Row],[Période]]))</f>
        <v>2024</v>
      </c>
      <c r="AU706" s="3">
        <f>IF(A706="","",MONTH(Base[[#This Row],[Période]]))</f>
        <v>7</v>
      </c>
    </row>
    <row r="707" spans="1:47" x14ac:dyDescent="0.25">
      <c r="A707" t="s">
        <v>320</v>
      </c>
      <c r="B707">
        <v>34</v>
      </c>
      <c r="C707" t="s">
        <v>45</v>
      </c>
      <c r="D707" t="s">
        <v>200</v>
      </c>
      <c r="E707" t="str">
        <f>CONCATENATE("Pré",Base[[#This Row],[Nom]])</f>
        <v>PréNom6</v>
      </c>
      <c r="F707" s="4">
        <v>45474</v>
      </c>
      <c r="G707" t="s">
        <v>46</v>
      </c>
      <c r="H707" t="s">
        <v>47</v>
      </c>
      <c r="I707" s="4">
        <v>34256</v>
      </c>
      <c r="S707" s="4">
        <v>44499</v>
      </c>
      <c r="U707" t="s">
        <v>48</v>
      </c>
      <c r="W707" s="4">
        <v>44499</v>
      </c>
      <c r="X707" s="4">
        <v>44499</v>
      </c>
      <c r="AB707" t="s">
        <v>54</v>
      </c>
      <c r="AC707" t="s">
        <v>55</v>
      </c>
      <c r="AD707" t="s">
        <v>51</v>
      </c>
      <c r="AE707" t="s">
        <v>51</v>
      </c>
      <c r="AF707" t="s">
        <v>64</v>
      </c>
      <c r="AJ707">
        <v>169</v>
      </c>
      <c r="AK707">
        <v>2041.85</v>
      </c>
      <c r="AL707">
        <v>11.78</v>
      </c>
      <c r="AM707">
        <v>0</v>
      </c>
      <c r="AN707">
        <v>21.9</v>
      </c>
      <c r="AO707" s="3">
        <f>IF(Base[[#This Row],[Société]]="","",IF(Base[[#This Row],[Date ancienneté]]="",DATEDIF($S707,'Tableau de bord_Effectif'!$A$29,"Y"),DATEDIF($T707,'Tableau de bord_Effectif'!$A$29,"Y")))</f>
        <v>2</v>
      </c>
      <c r="AP707" s="2" t="str">
        <f>IF(Base[[#This Row],[Société]]="","",IF($AO707&gt;35,"6 - Plus de 35 ans",IF($AO707&gt;25,"5 - De 26 à 35 ans",IF($AO707&gt;15,"4 - De 16 à 25 ans",IF($AO707&gt;5,"3 - De 6 à 15 ans",IF($AQ707&gt;0,"2 - De 1 à 5 ans","1 - Moins d'1 an"))))))</f>
        <v>2 - De 1 à 5 ans</v>
      </c>
      <c r="AQ707" s="3">
        <f>IF($A707="","",DATEDIF($I707,'Tableau de bord_Effectif'!$A$29,"Y"))</f>
        <v>30</v>
      </c>
      <c r="AR707" s="2" t="str">
        <f>IF(Base[[#This Row],[Société]]="","",IF($AQ707&gt;55,"6 - Plus de 55 ans",IF($AQ707&gt;45,"5 - De 46 à 55 ans",IF($AQ707&gt;35,"4 - De 36 à 45 ans",IF($AQ707&gt;25,"3 - De 26 à 35 ans",IF($AQ707&gt;17,"2 - De 18 à 25 ans","1 - Moins de 18 ans"))))))</f>
        <v>3 - De 26 à 35 ans</v>
      </c>
      <c r="AS707" s="3">
        <f t="shared" si="11"/>
        <v>1</v>
      </c>
      <c r="AT707" s="3">
        <f>IF(Base[[#This Row],[Société]]="","",YEAR(Base[[#This Row],[Période]]))</f>
        <v>2024</v>
      </c>
      <c r="AU707" s="3">
        <f>IF(A707="","",MONTH(Base[[#This Row],[Période]]))</f>
        <v>7</v>
      </c>
    </row>
    <row r="708" spans="1:47" x14ac:dyDescent="0.25">
      <c r="A708" t="s">
        <v>320</v>
      </c>
      <c r="B708">
        <v>12</v>
      </c>
      <c r="C708" t="s">
        <v>45</v>
      </c>
      <c r="D708" t="s">
        <v>201</v>
      </c>
      <c r="E708" t="str">
        <f>CONCATENATE("Pré",Base[[#This Row],[Nom]])</f>
        <v>PréNom7</v>
      </c>
      <c r="F708" s="4">
        <v>45474</v>
      </c>
      <c r="G708" t="s">
        <v>46</v>
      </c>
      <c r="H708" t="s">
        <v>47</v>
      </c>
      <c r="I708" s="4">
        <v>35201</v>
      </c>
      <c r="S708" s="4">
        <v>43353</v>
      </c>
      <c r="T708" s="4">
        <v>42849</v>
      </c>
      <c r="U708" t="s">
        <v>48</v>
      </c>
      <c r="W708" s="4">
        <v>43353</v>
      </c>
      <c r="X708" s="4">
        <v>43353</v>
      </c>
      <c r="AB708" t="s">
        <v>65</v>
      </c>
      <c r="AC708" t="s">
        <v>55</v>
      </c>
      <c r="AD708" t="s">
        <v>51</v>
      </c>
      <c r="AE708" t="s">
        <v>51</v>
      </c>
      <c r="AF708" t="s">
        <v>66</v>
      </c>
      <c r="AJ708">
        <v>169</v>
      </c>
      <c r="AK708">
        <v>2253.3200000000002</v>
      </c>
      <c r="AL708">
        <v>13</v>
      </c>
      <c r="AM708">
        <v>2768.72</v>
      </c>
      <c r="AN708">
        <v>3703.37</v>
      </c>
      <c r="AO708" s="3">
        <f>IF(Base[[#This Row],[Société]]="","",IF(Base[[#This Row],[Date ancienneté]]="",DATEDIF($S708,'Tableau de bord_Effectif'!$A$29,"Y"),DATEDIF($T708,'Tableau de bord_Effectif'!$A$29,"Y")))</f>
        <v>7</v>
      </c>
      <c r="AP708" s="2" t="str">
        <f>IF(Base[[#This Row],[Société]]="","",IF($AO708&gt;35,"6 - Plus de 35 ans",IF($AO708&gt;25,"5 - De 26 à 35 ans",IF($AO708&gt;15,"4 - De 16 à 25 ans",IF($AO708&gt;5,"3 - De 6 à 15 ans",IF($AQ708&gt;0,"2 - De 1 à 5 ans","1 - Moins d'1 an"))))))</f>
        <v>3 - De 6 à 15 ans</v>
      </c>
      <c r="AQ708" s="3">
        <f>IF($A708="","",DATEDIF($I708,'Tableau de bord_Effectif'!$A$29,"Y"))</f>
        <v>28</v>
      </c>
      <c r="AR708" s="2" t="str">
        <f>IF(Base[[#This Row],[Société]]="","",IF($AQ708&gt;55,"6 - Plus de 55 ans",IF($AQ708&gt;45,"5 - De 46 à 55 ans",IF($AQ708&gt;35,"4 - De 36 à 45 ans",IF($AQ708&gt;25,"3 - De 26 à 35 ans",IF($AQ708&gt;17,"2 - De 18 à 25 ans","1 - Moins de 18 ans"))))))</f>
        <v>3 - De 26 à 35 ans</v>
      </c>
      <c r="AS708" s="3">
        <f t="shared" si="11"/>
        <v>1</v>
      </c>
      <c r="AT708" s="3">
        <f>IF(Base[[#This Row],[Société]]="","",YEAR(Base[[#This Row],[Période]]))</f>
        <v>2024</v>
      </c>
      <c r="AU708" s="3">
        <f>IF(A708="","",MONTH(Base[[#This Row],[Période]]))</f>
        <v>7</v>
      </c>
    </row>
    <row r="709" spans="1:47" x14ac:dyDescent="0.25">
      <c r="A709" t="s">
        <v>320</v>
      </c>
      <c r="B709">
        <v>45</v>
      </c>
      <c r="C709" t="s">
        <v>45</v>
      </c>
      <c r="D709" t="s">
        <v>202</v>
      </c>
      <c r="E709" t="str">
        <f>CONCATENATE("Pré",Base[[#This Row],[Nom]])</f>
        <v>PréNom8</v>
      </c>
      <c r="F709" s="4">
        <v>45474</v>
      </c>
      <c r="G709" t="s">
        <v>46</v>
      </c>
      <c r="H709" t="s">
        <v>47</v>
      </c>
      <c r="I709" s="4">
        <v>30356</v>
      </c>
      <c r="S709" s="4">
        <v>45446</v>
      </c>
      <c r="U709" t="s">
        <v>48</v>
      </c>
      <c r="W709" s="4">
        <v>45446</v>
      </c>
      <c r="X709" s="4">
        <v>45446</v>
      </c>
      <c r="AB709" t="s">
        <v>67</v>
      </c>
      <c r="AC709" t="s">
        <v>55</v>
      </c>
      <c r="AD709" t="s">
        <v>51</v>
      </c>
      <c r="AE709" t="s">
        <v>51</v>
      </c>
      <c r="AF709" t="s">
        <v>66</v>
      </c>
      <c r="AI709" t="s">
        <v>68</v>
      </c>
      <c r="AJ709">
        <v>169</v>
      </c>
      <c r="AK709">
        <v>2253.3200000000002</v>
      </c>
      <c r="AL709">
        <v>13</v>
      </c>
      <c r="AM709">
        <v>2761.77</v>
      </c>
      <c r="AN709">
        <v>3754.95</v>
      </c>
      <c r="AO709" s="3">
        <f>IF(Base[[#This Row],[Société]]="","",IF(Base[[#This Row],[Date ancienneté]]="",DATEDIF($S709,'Tableau de bord_Effectif'!$A$29,"Y"),DATEDIF($T709,'Tableau de bord_Effectif'!$A$29,"Y")))</f>
        <v>0</v>
      </c>
      <c r="AP709" s="2" t="str">
        <f>IF(Base[[#This Row],[Société]]="","",IF($AO709&gt;35,"6 - Plus de 35 ans",IF($AO709&gt;25,"5 - De 26 à 35 ans",IF($AO709&gt;15,"4 - De 16 à 25 ans",IF($AO709&gt;5,"3 - De 6 à 15 ans",IF($AQ709&gt;0,"2 - De 1 à 5 ans","1 - Moins d'1 an"))))))</f>
        <v>2 - De 1 à 5 ans</v>
      </c>
      <c r="AQ709" s="3">
        <f>IF($A709="","",DATEDIF($I709,'Tableau de bord_Effectif'!$A$29,"Y"))</f>
        <v>41</v>
      </c>
      <c r="AR709" s="2" t="str">
        <f>IF(Base[[#This Row],[Société]]="","",IF($AQ709&gt;55,"6 - Plus de 55 ans",IF($AQ709&gt;45,"5 - De 46 à 55 ans",IF($AQ709&gt;35,"4 - De 36 à 45 ans",IF($AQ709&gt;25,"3 - De 26 à 35 ans",IF($AQ709&gt;17,"2 - De 18 à 25 ans","1 - Moins de 18 ans"))))))</f>
        <v>4 - De 36 à 45 ans</v>
      </c>
      <c r="AS709" s="3">
        <f t="shared" si="11"/>
        <v>1</v>
      </c>
      <c r="AT709" s="3">
        <f>IF(Base[[#This Row],[Société]]="","",YEAR(Base[[#This Row],[Période]]))</f>
        <v>2024</v>
      </c>
      <c r="AU709" s="3">
        <f>IF(A709="","",MONTH(Base[[#This Row],[Période]]))</f>
        <v>7</v>
      </c>
    </row>
    <row r="710" spans="1:47" x14ac:dyDescent="0.25">
      <c r="A710" t="s">
        <v>320</v>
      </c>
      <c r="B710">
        <v>31</v>
      </c>
      <c r="C710" t="s">
        <v>45</v>
      </c>
      <c r="D710" t="s">
        <v>203</v>
      </c>
      <c r="E710" t="str">
        <f>CONCATENATE("Pré",Base[[#This Row],[Nom]])</f>
        <v>PréNom9</v>
      </c>
      <c r="F710" s="4">
        <v>45474</v>
      </c>
      <c r="G710" t="s">
        <v>46</v>
      </c>
      <c r="H710" t="s">
        <v>47</v>
      </c>
      <c r="I710" s="4">
        <v>33501</v>
      </c>
      <c r="S710" s="4">
        <v>44431</v>
      </c>
      <c r="U710" t="s">
        <v>48</v>
      </c>
      <c r="W710" s="4">
        <v>44796</v>
      </c>
      <c r="X710" s="4">
        <v>44796</v>
      </c>
      <c r="AB710" t="s">
        <v>69</v>
      </c>
      <c r="AC710" t="s">
        <v>55</v>
      </c>
      <c r="AD710" t="s">
        <v>51</v>
      </c>
      <c r="AE710" t="s">
        <v>51</v>
      </c>
      <c r="AF710" t="s">
        <v>64</v>
      </c>
      <c r="AJ710">
        <v>169</v>
      </c>
      <c r="AK710">
        <v>2041.85</v>
      </c>
      <c r="AL710">
        <v>11.78</v>
      </c>
      <c r="AM710">
        <v>2494.1</v>
      </c>
      <c r="AN710">
        <v>3257.45</v>
      </c>
      <c r="AO710" s="3">
        <f>IF(Base[[#This Row],[Société]]="","",IF(Base[[#This Row],[Date ancienneté]]="",DATEDIF($S710,'Tableau de bord_Effectif'!$A$29,"Y"),DATEDIF($T710,'Tableau de bord_Effectif'!$A$29,"Y")))</f>
        <v>2</v>
      </c>
      <c r="AP710" s="2" t="str">
        <f>IF(Base[[#This Row],[Société]]="","",IF($AO710&gt;35,"6 - Plus de 35 ans",IF($AO710&gt;25,"5 - De 26 à 35 ans",IF($AO710&gt;15,"4 - De 16 à 25 ans",IF($AO710&gt;5,"3 - De 6 à 15 ans",IF($AQ710&gt;0,"2 - De 1 à 5 ans","1 - Moins d'1 an"))))))</f>
        <v>2 - De 1 à 5 ans</v>
      </c>
      <c r="AQ710" s="3">
        <f>IF($A710="","",DATEDIF($I710,'Tableau de bord_Effectif'!$A$29,"Y"))</f>
        <v>32</v>
      </c>
      <c r="AR710" s="2" t="str">
        <f>IF(Base[[#This Row],[Société]]="","",IF($AQ710&gt;55,"6 - Plus de 55 ans",IF($AQ710&gt;45,"5 - De 46 à 55 ans",IF($AQ710&gt;35,"4 - De 36 à 45 ans",IF($AQ710&gt;25,"3 - De 26 à 35 ans",IF($AQ710&gt;17,"2 - De 18 à 25 ans","1 - Moins de 18 ans"))))))</f>
        <v>3 - De 26 à 35 ans</v>
      </c>
      <c r="AS710" s="3">
        <f t="shared" si="11"/>
        <v>1</v>
      </c>
      <c r="AT710" s="3">
        <f>IF(Base[[#This Row],[Société]]="","",YEAR(Base[[#This Row],[Période]]))</f>
        <v>2024</v>
      </c>
      <c r="AU710" s="3">
        <f>IF(A710="","",MONTH(Base[[#This Row],[Période]]))</f>
        <v>7</v>
      </c>
    </row>
    <row r="711" spans="1:47" x14ac:dyDescent="0.25">
      <c r="A711" t="s">
        <v>320</v>
      </c>
      <c r="B711">
        <v>4</v>
      </c>
      <c r="C711" t="s">
        <v>45</v>
      </c>
      <c r="D711" t="s">
        <v>204</v>
      </c>
      <c r="E711" t="str">
        <f>CONCATENATE("Pré",Base[[#This Row],[Nom]])</f>
        <v>PréNom10</v>
      </c>
      <c r="F711" s="4">
        <v>45474</v>
      </c>
      <c r="G711" t="s">
        <v>46</v>
      </c>
      <c r="H711" t="s">
        <v>47</v>
      </c>
      <c r="I711" s="4">
        <v>31397</v>
      </c>
      <c r="S711" s="4">
        <v>38261</v>
      </c>
      <c r="U711" t="s">
        <v>48</v>
      </c>
      <c r="W711" s="4">
        <v>38261</v>
      </c>
      <c r="X711" s="4">
        <v>38261</v>
      </c>
      <c r="AB711" t="s">
        <v>65</v>
      </c>
      <c r="AC711" t="s">
        <v>70</v>
      </c>
      <c r="AD711" t="s">
        <v>70</v>
      </c>
      <c r="AE711" t="s">
        <v>70</v>
      </c>
      <c r="AF711" t="s">
        <v>71</v>
      </c>
      <c r="AJ711">
        <v>186.34</v>
      </c>
      <c r="AK711">
        <v>3248.65</v>
      </c>
      <c r="AL711">
        <v>16.66</v>
      </c>
      <c r="AM711">
        <v>3771.61</v>
      </c>
      <c r="AN711">
        <v>5448.85</v>
      </c>
      <c r="AO711" s="3">
        <f>IF(Base[[#This Row],[Société]]="","",IF(Base[[#This Row],[Date ancienneté]]="",DATEDIF($S711,'Tableau de bord_Effectif'!$A$29,"Y"),DATEDIF($T711,'Tableau de bord_Effectif'!$A$29,"Y")))</f>
        <v>19</v>
      </c>
      <c r="AP711" s="2" t="str">
        <f>IF(Base[[#This Row],[Société]]="","",IF($AO711&gt;35,"6 - Plus de 35 ans",IF($AO711&gt;25,"5 - De 26 à 35 ans",IF($AO711&gt;15,"4 - De 16 à 25 ans",IF($AO711&gt;5,"3 - De 6 à 15 ans",IF($AQ711&gt;0,"2 - De 1 à 5 ans","1 - Moins d'1 an"))))))</f>
        <v>4 - De 16 à 25 ans</v>
      </c>
      <c r="AQ711" s="3">
        <f>IF($A711="","",DATEDIF($I711,'Tableau de bord_Effectif'!$A$29,"Y"))</f>
        <v>38</v>
      </c>
      <c r="AR711" s="2" t="str">
        <f>IF(Base[[#This Row],[Société]]="","",IF($AQ711&gt;55,"6 - Plus de 55 ans",IF($AQ711&gt;45,"5 - De 46 à 55 ans",IF($AQ711&gt;35,"4 - De 36 à 45 ans",IF($AQ711&gt;25,"3 - De 26 à 35 ans",IF($AQ711&gt;17,"2 - De 18 à 25 ans","1 - Moins de 18 ans"))))))</f>
        <v>4 - De 36 à 45 ans</v>
      </c>
      <c r="AS711" s="3">
        <f t="shared" si="11"/>
        <v>1</v>
      </c>
      <c r="AT711" s="3">
        <f>IF(Base[[#This Row],[Société]]="","",YEAR(Base[[#This Row],[Période]]))</f>
        <v>2024</v>
      </c>
      <c r="AU711" s="3">
        <f>IF(A711="","",MONTH(Base[[#This Row],[Période]]))</f>
        <v>7</v>
      </c>
    </row>
    <row r="712" spans="1:47" x14ac:dyDescent="0.25">
      <c r="A712" t="s">
        <v>320</v>
      </c>
      <c r="B712">
        <v>41</v>
      </c>
      <c r="C712" t="s">
        <v>45</v>
      </c>
      <c r="D712" t="s">
        <v>205</v>
      </c>
      <c r="E712" t="str">
        <f>CONCATENATE("Pré",Base[[#This Row],[Nom]])</f>
        <v>PréNom11</v>
      </c>
      <c r="F712" s="4">
        <v>45474</v>
      </c>
      <c r="G712" t="s">
        <v>46</v>
      </c>
      <c r="H712" t="s">
        <v>47</v>
      </c>
      <c r="I712" s="4">
        <v>35439</v>
      </c>
      <c r="S712" s="4">
        <v>44935</v>
      </c>
      <c r="U712" t="s">
        <v>48</v>
      </c>
      <c r="W712" s="4">
        <v>45292</v>
      </c>
      <c r="X712" s="4">
        <v>45292</v>
      </c>
      <c r="AB712" t="s">
        <v>65</v>
      </c>
      <c r="AC712" t="s">
        <v>55</v>
      </c>
      <c r="AD712" t="s">
        <v>51</v>
      </c>
      <c r="AE712" t="s">
        <v>51</v>
      </c>
      <c r="AF712" t="s">
        <v>64</v>
      </c>
      <c r="AI712" t="s">
        <v>68</v>
      </c>
      <c r="AJ712">
        <v>169</v>
      </c>
      <c r="AK712">
        <v>2041.85</v>
      </c>
      <c r="AL712">
        <v>11.78</v>
      </c>
      <c r="AM712">
        <v>2546.89</v>
      </c>
      <c r="AN712">
        <v>3332.83</v>
      </c>
      <c r="AO712" s="3">
        <f>IF(Base[[#This Row],[Société]]="","",IF(Base[[#This Row],[Date ancienneté]]="",DATEDIF($S712,'Tableau de bord_Effectif'!$A$29,"Y"),DATEDIF($T712,'Tableau de bord_Effectif'!$A$29,"Y")))</f>
        <v>1</v>
      </c>
      <c r="AP712" s="2" t="str">
        <f>IF(Base[[#This Row],[Société]]="","",IF($AO712&gt;35,"6 - Plus de 35 ans",IF($AO712&gt;25,"5 - De 26 à 35 ans",IF($AO712&gt;15,"4 - De 16 à 25 ans",IF($AO712&gt;5,"3 - De 6 à 15 ans",IF($AQ712&gt;0,"2 - De 1 à 5 ans","1 - Moins d'1 an"))))))</f>
        <v>2 - De 1 à 5 ans</v>
      </c>
      <c r="AQ712" s="3">
        <f>IF($A712="","",DATEDIF($I712,'Tableau de bord_Effectif'!$A$29,"Y"))</f>
        <v>27</v>
      </c>
      <c r="AR712" s="2" t="str">
        <f>IF(Base[[#This Row],[Société]]="","",IF($AQ712&gt;55,"6 - Plus de 55 ans",IF($AQ712&gt;45,"5 - De 46 à 55 ans",IF($AQ712&gt;35,"4 - De 36 à 45 ans",IF($AQ712&gt;25,"3 - De 26 à 35 ans",IF($AQ712&gt;17,"2 - De 18 à 25 ans","1 - Moins de 18 ans"))))))</f>
        <v>3 - De 26 à 35 ans</v>
      </c>
      <c r="AS712" s="3">
        <f t="shared" si="11"/>
        <v>1</v>
      </c>
      <c r="AT712" s="3">
        <f>IF(Base[[#This Row],[Société]]="","",YEAR(Base[[#This Row],[Période]]))</f>
        <v>2024</v>
      </c>
      <c r="AU712" s="3">
        <f>IF(A712="","",MONTH(Base[[#This Row],[Période]]))</f>
        <v>7</v>
      </c>
    </row>
    <row r="713" spans="1:47" x14ac:dyDescent="0.25">
      <c r="A713" t="s">
        <v>320</v>
      </c>
      <c r="B713">
        <v>5</v>
      </c>
      <c r="C713" t="s">
        <v>45</v>
      </c>
      <c r="D713" t="s">
        <v>206</v>
      </c>
      <c r="E713" t="str">
        <f>CONCATENATE("Pré",Base[[#This Row],[Nom]])</f>
        <v>PréNom12</v>
      </c>
      <c r="F713" s="4">
        <v>45474</v>
      </c>
      <c r="G713" t="s">
        <v>46</v>
      </c>
      <c r="H713" t="s">
        <v>47</v>
      </c>
      <c r="I713" s="4">
        <v>32893</v>
      </c>
      <c r="S713" s="4">
        <v>40849</v>
      </c>
      <c r="U713" t="s">
        <v>48</v>
      </c>
      <c r="W713" s="4">
        <v>40849</v>
      </c>
      <c r="X713" s="4">
        <v>40849</v>
      </c>
      <c r="AB713" t="s">
        <v>72</v>
      </c>
      <c r="AC713" t="s">
        <v>73</v>
      </c>
      <c r="AD713" t="s">
        <v>51</v>
      </c>
      <c r="AE713" t="s">
        <v>74</v>
      </c>
      <c r="AF713" t="s">
        <v>75</v>
      </c>
      <c r="AI713" t="s">
        <v>76</v>
      </c>
      <c r="AJ713">
        <v>169</v>
      </c>
      <c r="AK713">
        <v>2665.85</v>
      </c>
      <c r="AL713">
        <v>15.38</v>
      </c>
      <c r="AM713">
        <v>0</v>
      </c>
      <c r="AN713">
        <v>0</v>
      </c>
      <c r="AO713" s="3">
        <f>IF(Base[[#This Row],[Société]]="","",IF(Base[[#This Row],[Date ancienneté]]="",DATEDIF($S713,'Tableau de bord_Effectif'!$A$29,"Y"),DATEDIF($T713,'Tableau de bord_Effectif'!$A$29,"Y")))</f>
        <v>12</v>
      </c>
      <c r="AP713" s="2" t="str">
        <f>IF(Base[[#This Row],[Société]]="","",IF($AO713&gt;35,"6 - Plus de 35 ans",IF($AO713&gt;25,"5 - De 26 à 35 ans",IF($AO713&gt;15,"4 - De 16 à 25 ans",IF($AO713&gt;5,"3 - De 6 à 15 ans",IF($AQ713&gt;0,"2 - De 1 à 5 ans","1 - Moins d'1 an"))))))</f>
        <v>3 - De 6 à 15 ans</v>
      </c>
      <c r="AQ713" s="3">
        <f>IF($A713="","",DATEDIF($I713,'Tableau de bord_Effectif'!$A$29,"Y"))</f>
        <v>34</v>
      </c>
      <c r="AR713" s="2" t="str">
        <f>IF(Base[[#This Row],[Société]]="","",IF($AQ713&gt;55,"6 - Plus de 55 ans",IF($AQ713&gt;45,"5 - De 46 à 55 ans",IF($AQ713&gt;35,"4 - De 36 à 45 ans",IF($AQ713&gt;25,"3 - De 26 à 35 ans",IF($AQ713&gt;17,"2 - De 18 à 25 ans","1 - Moins de 18 ans"))))))</f>
        <v>3 - De 26 à 35 ans</v>
      </c>
      <c r="AS713" s="3">
        <f t="shared" si="11"/>
        <v>1</v>
      </c>
      <c r="AT713" s="3">
        <f>IF(Base[[#This Row],[Société]]="","",YEAR(Base[[#This Row],[Période]]))</f>
        <v>2024</v>
      </c>
      <c r="AU713" s="3">
        <f>IF(A713="","",MONTH(Base[[#This Row],[Période]]))</f>
        <v>7</v>
      </c>
    </row>
    <row r="714" spans="1:47" x14ac:dyDescent="0.25">
      <c r="A714" t="s">
        <v>320</v>
      </c>
      <c r="B714">
        <v>43</v>
      </c>
      <c r="C714" t="s">
        <v>45</v>
      </c>
      <c r="D714" t="s">
        <v>207</v>
      </c>
      <c r="E714" t="str">
        <f>CONCATENATE("Pré",Base[[#This Row],[Nom]])</f>
        <v>PréNom13</v>
      </c>
      <c r="F714" s="4">
        <v>45474</v>
      </c>
      <c r="G714" t="s">
        <v>46</v>
      </c>
      <c r="H714" t="s">
        <v>77</v>
      </c>
      <c r="I714" s="4">
        <v>38484</v>
      </c>
      <c r="S714" s="4">
        <v>45166</v>
      </c>
      <c r="T714" s="4">
        <v>45166</v>
      </c>
      <c r="U714" t="s">
        <v>78</v>
      </c>
      <c r="V714" t="s">
        <v>79</v>
      </c>
      <c r="W714" s="4">
        <v>45166</v>
      </c>
      <c r="X714" s="4">
        <v>45166</v>
      </c>
      <c r="Y714" s="4">
        <v>45869</v>
      </c>
      <c r="Z714">
        <v>81</v>
      </c>
      <c r="AB714" t="s">
        <v>78</v>
      </c>
      <c r="AC714" t="s">
        <v>79</v>
      </c>
      <c r="AD714" t="s">
        <v>51</v>
      </c>
      <c r="AE714" t="s">
        <v>51</v>
      </c>
      <c r="AJ714">
        <v>151.66999999999999</v>
      </c>
      <c r="AK714">
        <v>1060.17</v>
      </c>
      <c r="AL714">
        <v>6.99</v>
      </c>
      <c r="AM714">
        <v>1323.27</v>
      </c>
      <c r="AN714">
        <v>1582.69</v>
      </c>
      <c r="AO714" s="3">
        <f>IF(Base[[#This Row],[Société]]="","",IF(Base[[#This Row],[Date ancienneté]]="",DATEDIF($S714,'Tableau de bord_Effectif'!$A$29,"Y"),DATEDIF($T714,'Tableau de bord_Effectif'!$A$29,"Y")))</f>
        <v>0</v>
      </c>
      <c r="AP714" s="2" t="str">
        <f>IF(Base[[#This Row],[Société]]="","",IF($AO714&gt;35,"6 - Plus de 35 ans",IF($AO714&gt;25,"5 - De 26 à 35 ans",IF($AO714&gt;15,"4 - De 16 à 25 ans",IF($AO714&gt;5,"3 - De 6 à 15 ans",IF($AQ714&gt;0,"2 - De 1 à 5 ans","1 - Moins d'1 an"))))))</f>
        <v>2 - De 1 à 5 ans</v>
      </c>
      <c r="AQ714" s="3">
        <f>IF($A714="","",DATEDIF($I714,'Tableau de bord_Effectif'!$A$29,"Y"))</f>
        <v>19</v>
      </c>
      <c r="AR714" s="2" t="str">
        <f>IF(Base[[#This Row],[Société]]="","",IF($AQ714&gt;55,"6 - Plus de 55 ans",IF($AQ714&gt;45,"5 - De 46 à 55 ans",IF($AQ714&gt;35,"4 - De 36 à 45 ans",IF($AQ714&gt;25,"3 - De 26 à 35 ans",IF($AQ714&gt;17,"2 - De 18 à 25 ans","1 - Moins de 18 ans"))))))</f>
        <v>2 - De 18 à 25 ans</v>
      </c>
      <c r="AS714" s="3">
        <f t="shared" si="11"/>
        <v>1</v>
      </c>
      <c r="AT714" s="3">
        <f>IF(Base[[#This Row],[Société]]="","",YEAR(Base[[#This Row],[Période]]))</f>
        <v>2024</v>
      </c>
      <c r="AU714" s="3">
        <f>IF(A714="","",MONTH(Base[[#This Row],[Période]]))</f>
        <v>7</v>
      </c>
    </row>
    <row r="715" spans="1:47" x14ac:dyDescent="0.25">
      <c r="A715" t="s">
        <v>320</v>
      </c>
      <c r="B715">
        <v>6</v>
      </c>
      <c r="C715" t="s">
        <v>45</v>
      </c>
      <c r="D715" t="s">
        <v>208</v>
      </c>
      <c r="E715" t="str">
        <f>CONCATENATE("Pré",Base[[#This Row],[Nom]])</f>
        <v>PréNom14</v>
      </c>
      <c r="F715" s="4">
        <v>45474</v>
      </c>
      <c r="G715" t="s">
        <v>46</v>
      </c>
      <c r="H715" t="s">
        <v>47</v>
      </c>
      <c r="I715" s="4">
        <v>33597</v>
      </c>
      <c r="S715" s="4">
        <v>41528</v>
      </c>
      <c r="U715" t="s">
        <v>48</v>
      </c>
      <c r="W715" s="4">
        <v>41528</v>
      </c>
      <c r="X715" s="4">
        <v>41528</v>
      </c>
      <c r="AB715" t="s">
        <v>65</v>
      </c>
      <c r="AC715" t="s">
        <v>55</v>
      </c>
      <c r="AD715" t="s">
        <v>51</v>
      </c>
      <c r="AE715" t="s">
        <v>51</v>
      </c>
      <c r="AF715" t="s">
        <v>66</v>
      </c>
      <c r="AJ715">
        <v>169</v>
      </c>
      <c r="AK715">
        <v>2253.3200000000002</v>
      </c>
      <c r="AL715">
        <v>13</v>
      </c>
      <c r="AM715">
        <v>2589.09</v>
      </c>
      <c r="AN715">
        <v>3542.43</v>
      </c>
      <c r="AO715" s="3">
        <f>IF(Base[[#This Row],[Société]]="","",IF(Base[[#This Row],[Date ancienneté]]="",DATEDIF($S715,'Tableau de bord_Effectif'!$A$29,"Y"),DATEDIF($T715,'Tableau de bord_Effectif'!$A$29,"Y")))</f>
        <v>10</v>
      </c>
      <c r="AP715" s="2" t="str">
        <f>IF(Base[[#This Row],[Société]]="","",IF($AO715&gt;35,"6 - Plus de 35 ans",IF($AO715&gt;25,"5 - De 26 à 35 ans",IF($AO715&gt;15,"4 - De 16 à 25 ans",IF($AO715&gt;5,"3 - De 6 à 15 ans",IF($AQ715&gt;0,"2 - De 1 à 5 ans","1 - Moins d'1 an"))))))</f>
        <v>3 - De 6 à 15 ans</v>
      </c>
      <c r="AQ715" s="3">
        <f>IF($A715="","",DATEDIF($I715,'Tableau de bord_Effectif'!$A$29,"Y"))</f>
        <v>32</v>
      </c>
      <c r="AR715" s="2" t="str">
        <f>IF(Base[[#This Row],[Société]]="","",IF($AQ715&gt;55,"6 - Plus de 55 ans",IF($AQ715&gt;45,"5 - De 46 à 55 ans",IF($AQ715&gt;35,"4 - De 36 à 45 ans",IF($AQ715&gt;25,"3 - De 26 à 35 ans",IF($AQ715&gt;17,"2 - De 18 à 25 ans","1 - Moins de 18 ans"))))))</f>
        <v>3 - De 26 à 35 ans</v>
      </c>
      <c r="AS715" s="3">
        <f t="shared" si="11"/>
        <v>1</v>
      </c>
      <c r="AT715" s="3">
        <f>IF(Base[[#This Row],[Société]]="","",YEAR(Base[[#This Row],[Période]]))</f>
        <v>2024</v>
      </c>
      <c r="AU715" s="3">
        <f>IF(A715="","",MONTH(Base[[#This Row],[Période]]))</f>
        <v>7</v>
      </c>
    </row>
    <row r="716" spans="1:47" x14ac:dyDescent="0.25">
      <c r="A716" t="s">
        <v>320</v>
      </c>
      <c r="B716">
        <v>38</v>
      </c>
      <c r="C716" t="s">
        <v>45</v>
      </c>
      <c r="D716" t="s">
        <v>209</v>
      </c>
      <c r="E716" t="str">
        <f>CONCATENATE("Pré",Base[[#This Row],[Nom]])</f>
        <v>PréNom15</v>
      </c>
      <c r="F716" s="4">
        <v>45474</v>
      </c>
      <c r="G716" t="s">
        <v>46</v>
      </c>
      <c r="H716" t="s">
        <v>47</v>
      </c>
      <c r="I716" s="4">
        <v>33525</v>
      </c>
      <c r="S716" s="4">
        <v>44682</v>
      </c>
      <c r="T716" s="4">
        <v>38964</v>
      </c>
      <c r="U716" t="s">
        <v>48</v>
      </c>
      <c r="W716" s="4">
        <v>44682</v>
      </c>
      <c r="X716" s="4">
        <v>44682</v>
      </c>
      <c r="AB716" t="s">
        <v>80</v>
      </c>
      <c r="AC716" t="s">
        <v>70</v>
      </c>
      <c r="AD716" t="s">
        <v>70</v>
      </c>
      <c r="AE716" t="s">
        <v>70</v>
      </c>
      <c r="AF716" t="s">
        <v>81</v>
      </c>
      <c r="AJ716">
        <v>91</v>
      </c>
      <c r="AK716">
        <v>2452.4499999999998</v>
      </c>
      <c r="AL716">
        <v>26.95</v>
      </c>
      <c r="AM716">
        <v>2875.85</v>
      </c>
      <c r="AN716">
        <v>4244.97</v>
      </c>
      <c r="AO716" s="3">
        <f>IF(Base[[#This Row],[Société]]="","",IF(Base[[#This Row],[Date ancienneté]]="",DATEDIF($S716,'Tableau de bord_Effectif'!$A$29,"Y"),DATEDIF($T716,'Tableau de bord_Effectif'!$A$29,"Y")))</f>
        <v>17</v>
      </c>
      <c r="AP716" s="2" t="str">
        <f>IF(Base[[#This Row],[Société]]="","",IF($AO716&gt;35,"6 - Plus de 35 ans",IF($AO716&gt;25,"5 - De 26 à 35 ans",IF($AO716&gt;15,"4 - De 16 à 25 ans",IF($AO716&gt;5,"3 - De 6 à 15 ans",IF($AQ716&gt;0,"2 - De 1 à 5 ans","1 - Moins d'1 an"))))))</f>
        <v>4 - De 16 à 25 ans</v>
      </c>
      <c r="AQ716" s="3">
        <f>IF($A716="","",DATEDIF($I716,'Tableau de bord_Effectif'!$A$29,"Y"))</f>
        <v>32</v>
      </c>
      <c r="AR716" s="2" t="str">
        <f>IF(Base[[#This Row],[Société]]="","",IF($AQ716&gt;55,"6 - Plus de 55 ans",IF($AQ716&gt;45,"5 - De 46 à 55 ans",IF($AQ716&gt;35,"4 - De 36 à 45 ans",IF($AQ716&gt;25,"3 - De 26 à 35 ans",IF($AQ716&gt;17,"2 - De 18 à 25 ans","1 - Moins de 18 ans"))))))</f>
        <v>3 - De 26 à 35 ans</v>
      </c>
      <c r="AS716" s="3">
        <f t="shared" si="11"/>
        <v>1</v>
      </c>
      <c r="AT716" s="3">
        <f>IF(Base[[#This Row],[Société]]="","",YEAR(Base[[#This Row],[Période]]))</f>
        <v>2024</v>
      </c>
      <c r="AU716" s="3">
        <f>IF(A716="","",MONTH(Base[[#This Row],[Période]]))</f>
        <v>7</v>
      </c>
    </row>
    <row r="717" spans="1:47" x14ac:dyDescent="0.25">
      <c r="A717" t="s">
        <v>320</v>
      </c>
      <c r="B717">
        <v>27</v>
      </c>
      <c r="C717" t="s">
        <v>45</v>
      </c>
      <c r="D717" t="s">
        <v>210</v>
      </c>
      <c r="E717" t="str">
        <f>CONCATENATE("Pré",Base[[#This Row],[Nom]])</f>
        <v>PréNom16</v>
      </c>
      <c r="F717" s="4">
        <v>45474</v>
      </c>
      <c r="G717" t="s">
        <v>46</v>
      </c>
      <c r="H717" t="s">
        <v>47</v>
      </c>
      <c r="I717" s="4">
        <v>28984</v>
      </c>
      <c r="S717" s="4">
        <v>43468</v>
      </c>
      <c r="U717" t="s">
        <v>48</v>
      </c>
      <c r="W717" s="4">
        <v>43468</v>
      </c>
      <c r="X717" s="4">
        <v>43468</v>
      </c>
      <c r="AB717" t="s">
        <v>82</v>
      </c>
      <c r="AC717" t="s">
        <v>55</v>
      </c>
      <c r="AD717" t="s">
        <v>51</v>
      </c>
      <c r="AE717" t="s">
        <v>51</v>
      </c>
      <c r="AF717" t="s">
        <v>63</v>
      </c>
      <c r="AJ717">
        <v>169</v>
      </c>
      <c r="AK717">
        <v>2068.96</v>
      </c>
      <c r="AL717">
        <v>11.94</v>
      </c>
      <c r="AM717">
        <v>2513.4699999999998</v>
      </c>
      <c r="AN717">
        <v>3321.75</v>
      </c>
      <c r="AO717" s="3">
        <f>IF(Base[[#This Row],[Société]]="","",IF(Base[[#This Row],[Date ancienneté]]="",DATEDIF($S717,'Tableau de bord_Effectif'!$A$29,"Y"),DATEDIF($T717,'Tableau de bord_Effectif'!$A$29,"Y")))</f>
        <v>5</v>
      </c>
      <c r="AP717" s="2" t="str">
        <f>IF(Base[[#This Row],[Société]]="","",IF($AO717&gt;35,"6 - Plus de 35 ans",IF($AO717&gt;25,"5 - De 26 à 35 ans",IF($AO717&gt;15,"4 - De 16 à 25 ans",IF($AO717&gt;5,"3 - De 6 à 15 ans",IF($AQ717&gt;0,"2 - De 1 à 5 ans","1 - Moins d'1 an"))))))</f>
        <v>2 - De 1 à 5 ans</v>
      </c>
      <c r="AQ717" s="3">
        <f>IF($A717="","",DATEDIF($I717,'Tableau de bord_Effectif'!$A$29,"Y"))</f>
        <v>45</v>
      </c>
      <c r="AR717" s="2" t="str">
        <f>IF(Base[[#This Row],[Société]]="","",IF($AQ717&gt;55,"6 - Plus de 55 ans",IF($AQ717&gt;45,"5 - De 46 à 55 ans",IF($AQ717&gt;35,"4 - De 36 à 45 ans",IF($AQ717&gt;25,"3 - De 26 à 35 ans",IF($AQ717&gt;17,"2 - De 18 à 25 ans","1 - Moins de 18 ans"))))))</f>
        <v>4 - De 36 à 45 ans</v>
      </c>
      <c r="AS717" s="3">
        <f t="shared" si="11"/>
        <v>1</v>
      </c>
      <c r="AT717" s="3">
        <f>IF(Base[[#This Row],[Société]]="","",YEAR(Base[[#This Row],[Période]]))</f>
        <v>2024</v>
      </c>
      <c r="AU717" s="3">
        <f>IF(A717="","",MONTH(Base[[#This Row],[Période]]))</f>
        <v>7</v>
      </c>
    </row>
    <row r="718" spans="1:47" x14ac:dyDescent="0.25">
      <c r="A718" t="s">
        <v>320</v>
      </c>
      <c r="B718">
        <v>44</v>
      </c>
      <c r="C718" t="s">
        <v>45</v>
      </c>
      <c r="D718" t="s">
        <v>211</v>
      </c>
      <c r="E718" t="str">
        <f>CONCATENATE("Pré",Base[[#This Row],[Nom]])</f>
        <v>PréNom17</v>
      </c>
      <c r="F718" s="4">
        <v>45474</v>
      </c>
      <c r="G718" t="s">
        <v>46</v>
      </c>
      <c r="H718" t="s">
        <v>47</v>
      </c>
      <c r="I718" s="4">
        <v>33279</v>
      </c>
      <c r="S718" s="4">
        <v>45446</v>
      </c>
      <c r="U718" t="s">
        <v>48</v>
      </c>
      <c r="W718" s="4">
        <v>45446</v>
      </c>
      <c r="X718" s="4">
        <v>45446</v>
      </c>
      <c r="AB718" t="s">
        <v>65</v>
      </c>
      <c r="AC718" t="s">
        <v>55</v>
      </c>
      <c r="AD718" t="s">
        <v>51</v>
      </c>
      <c r="AE718" t="s">
        <v>51</v>
      </c>
      <c r="AF718" t="s">
        <v>63</v>
      </c>
      <c r="AI718" t="s">
        <v>68</v>
      </c>
      <c r="AJ718">
        <v>169</v>
      </c>
      <c r="AK718">
        <v>2068.96</v>
      </c>
      <c r="AL718">
        <v>11.94</v>
      </c>
      <c r="AM718">
        <v>2476.17</v>
      </c>
      <c r="AN718">
        <v>3226.43</v>
      </c>
      <c r="AO718" s="3">
        <f>IF(Base[[#This Row],[Société]]="","",IF(Base[[#This Row],[Date ancienneté]]="",DATEDIF($S718,'Tableau de bord_Effectif'!$A$29,"Y"),DATEDIF($T718,'Tableau de bord_Effectif'!$A$29,"Y")))</f>
        <v>0</v>
      </c>
      <c r="AP718" s="2" t="str">
        <f>IF(Base[[#This Row],[Société]]="","",IF($AO718&gt;35,"6 - Plus de 35 ans",IF($AO718&gt;25,"5 - De 26 à 35 ans",IF($AO718&gt;15,"4 - De 16 à 25 ans",IF($AO718&gt;5,"3 - De 6 à 15 ans",IF($AQ718&gt;0,"2 - De 1 à 5 ans","1 - Moins d'1 an"))))))</f>
        <v>2 - De 1 à 5 ans</v>
      </c>
      <c r="AQ718" s="3">
        <f>IF($A718="","",DATEDIF($I718,'Tableau de bord_Effectif'!$A$29,"Y"))</f>
        <v>33</v>
      </c>
      <c r="AR718" s="2" t="str">
        <f>IF(Base[[#This Row],[Société]]="","",IF($AQ718&gt;55,"6 - Plus de 55 ans",IF($AQ718&gt;45,"5 - De 46 à 55 ans",IF($AQ718&gt;35,"4 - De 36 à 45 ans",IF($AQ718&gt;25,"3 - De 26 à 35 ans",IF($AQ718&gt;17,"2 - De 18 à 25 ans","1 - Moins de 18 ans"))))))</f>
        <v>3 - De 26 à 35 ans</v>
      </c>
      <c r="AS718" s="3">
        <f t="shared" si="11"/>
        <v>1</v>
      </c>
      <c r="AT718" s="3">
        <f>IF(Base[[#This Row],[Société]]="","",YEAR(Base[[#This Row],[Période]]))</f>
        <v>2024</v>
      </c>
      <c r="AU718" s="3">
        <f>IF(A718="","",MONTH(Base[[#This Row],[Période]]))</f>
        <v>7</v>
      </c>
    </row>
    <row r="719" spans="1:47" x14ac:dyDescent="0.25">
      <c r="A719" t="s">
        <v>322</v>
      </c>
      <c r="B719">
        <v>25</v>
      </c>
      <c r="C719" t="s">
        <v>45</v>
      </c>
      <c r="D719" t="s">
        <v>212</v>
      </c>
      <c r="E719" t="str">
        <f>CONCATENATE("Pré",Base[[#This Row],[Nom]])</f>
        <v>PréNom18</v>
      </c>
      <c r="F719" s="4">
        <v>45474</v>
      </c>
      <c r="G719" t="s">
        <v>46</v>
      </c>
      <c r="H719" t="s">
        <v>83</v>
      </c>
      <c r="I719" s="4">
        <v>30321</v>
      </c>
      <c r="S719" s="4">
        <v>39328</v>
      </c>
      <c r="T719" s="4">
        <v>39328</v>
      </c>
      <c r="U719" t="s">
        <v>48</v>
      </c>
      <c r="W719" s="4">
        <v>40179</v>
      </c>
      <c r="X719" s="4">
        <v>40179</v>
      </c>
      <c r="AB719" t="s">
        <v>84</v>
      </c>
      <c r="AC719" t="s">
        <v>60</v>
      </c>
      <c r="AD719" t="s">
        <v>51</v>
      </c>
      <c r="AE719" t="s">
        <v>51</v>
      </c>
      <c r="AF719" t="s">
        <v>85</v>
      </c>
      <c r="AI719" t="s">
        <v>86</v>
      </c>
      <c r="AJ719">
        <v>151.66999999999999</v>
      </c>
      <c r="AK719">
        <v>2240.5100000000002</v>
      </c>
      <c r="AL719">
        <v>14.77</v>
      </c>
      <c r="AM719">
        <v>5073.82</v>
      </c>
      <c r="AN719">
        <v>7137.89</v>
      </c>
      <c r="AO719" s="3">
        <f>IF(Base[[#This Row],[Société]]="","",IF(Base[[#This Row],[Date ancienneté]]="",DATEDIF($S719,'Tableau de bord_Effectif'!$A$29,"Y"),DATEDIF($T719,'Tableau de bord_Effectif'!$A$29,"Y")))</f>
        <v>16</v>
      </c>
      <c r="AP719" s="2" t="str">
        <f>IF(Base[[#This Row],[Société]]="","",IF($AO719&gt;35,"6 - Plus de 35 ans",IF($AO719&gt;25,"5 - De 26 à 35 ans",IF($AO719&gt;15,"4 - De 16 à 25 ans",IF($AO719&gt;5,"3 - De 6 à 15 ans",IF($AQ719&gt;0,"2 - De 1 à 5 ans","1 - Moins d'1 an"))))))</f>
        <v>4 - De 16 à 25 ans</v>
      </c>
      <c r="AQ719" s="3">
        <f>IF($A719="","",DATEDIF($I719,'Tableau de bord_Effectif'!$A$29,"Y"))</f>
        <v>41</v>
      </c>
      <c r="AR719" s="2" t="str">
        <f>IF(Base[[#This Row],[Société]]="","",IF($AQ719&gt;55,"6 - Plus de 55 ans",IF($AQ719&gt;45,"5 - De 46 à 55 ans",IF($AQ719&gt;35,"4 - De 36 à 45 ans",IF($AQ719&gt;25,"3 - De 26 à 35 ans",IF($AQ719&gt;17,"2 - De 18 à 25 ans","1 - Moins de 18 ans"))))))</f>
        <v>4 - De 36 à 45 ans</v>
      </c>
      <c r="AS719" s="3">
        <f t="shared" si="11"/>
        <v>1</v>
      </c>
      <c r="AT719" s="3">
        <f>IF(Base[[#This Row],[Société]]="","",YEAR(Base[[#This Row],[Période]]))</f>
        <v>2024</v>
      </c>
      <c r="AU719" s="3">
        <f>IF(A719="","",MONTH(Base[[#This Row],[Période]]))</f>
        <v>7</v>
      </c>
    </row>
    <row r="720" spans="1:47" x14ac:dyDescent="0.25">
      <c r="A720" t="s">
        <v>322</v>
      </c>
      <c r="B720">
        <v>142</v>
      </c>
      <c r="C720" t="s">
        <v>57</v>
      </c>
      <c r="D720" t="s">
        <v>213</v>
      </c>
      <c r="E720" t="str">
        <f>CONCATENATE("Pré",Base[[#This Row],[Nom]])</f>
        <v>PréNom19</v>
      </c>
      <c r="F720" s="4">
        <v>45474</v>
      </c>
      <c r="G720" t="s">
        <v>58</v>
      </c>
      <c r="H720" t="s">
        <v>77</v>
      </c>
      <c r="I720" s="4">
        <v>34220</v>
      </c>
      <c r="S720" s="4">
        <v>43276</v>
      </c>
      <c r="T720" s="4">
        <v>43276</v>
      </c>
      <c r="U720" t="s">
        <v>48</v>
      </c>
      <c r="W720" s="4">
        <v>43276</v>
      </c>
      <c r="X720" s="4">
        <v>43276</v>
      </c>
      <c r="AB720" t="s">
        <v>87</v>
      </c>
      <c r="AC720" t="s">
        <v>55</v>
      </c>
      <c r="AD720" t="s">
        <v>51</v>
      </c>
      <c r="AE720" t="s">
        <v>51</v>
      </c>
      <c r="AF720" t="s">
        <v>88</v>
      </c>
      <c r="AI720" t="s">
        <v>68</v>
      </c>
      <c r="AJ720">
        <v>151.66999999999999</v>
      </c>
      <c r="AK720">
        <v>1854.98</v>
      </c>
      <c r="AL720">
        <v>12.23</v>
      </c>
      <c r="AM720">
        <v>2091.12</v>
      </c>
      <c r="AN720">
        <v>2687.37</v>
      </c>
      <c r="AO720" s="3">
        <f>IF(Base[[#This Row],[Société]]="","",IF(Base[[#This Row],[Date ancienneté]]="",DATEDIF($S720,'Tableau de bord_Effectif'!$A$29,"Y"),DATEDIF($T720,'Tableau de bord_Effectif'!$A$29,"Y")))</f>
        <v>6</v>
      </c>
      <c r="AP720" s="2" t="str">
        <f>IF(Base[[#This Row],[Société]]="","",IF($AO720&gt;35,"6 - Plus de 35 ans",IF($AO720&gt;25,"5 - De 26 à 35 ans",IF($AO720&gt;15,"4 - De 16 à 25 ans",IF($AO720&gt;5,"3 - De 6 à 15 ans",IF($AQ720&gt;0,"2 - De 1 à 5 ans","1 - Moins d'1 an"))))))</f>
        <v>3 - De 6 à 15 ans</v>
      </c>
      <c r="AQ720" s="3">
        <f>IF($A720="","",DATEDIF($I720,'Tableau de bord_Effectif'!$A$29,"Y"))</f>
        <v>30</v>
      </c>
      <c r="AR720" s="2" t="str">
        <f>IF(Base[[#This Row],[Société]]="","",IF($AQ720&gt;55,"6 - Plus de 55 ans",IF($AQ720&gt;45,"5 - De 46 à 55 ans",IF($AQ720&gt;35,"4 - De 36 à 45 ans",IF($AQ720&gt;25,"3 - De 26 à 35 ans",IF($AQ720&gt;17,"2 - De 18 à 25 ans","1 - Moins de 18 ans"))))))</f>
        <v>3 - De 26 à 35 ans</v>
      </c>
      <c r="AS720" s="3">
        <f t="shared" si="11"/>
        <v>-1</v>
      </c>
      <c r="AT720" s="3">
        <f>IF(Base[[#This Row],[Société]]="","",YEAR(Base[[#This Row],[Période]]))</f>
        <v>2024</v>
      </c>
      <c r="AU720" s="3">
        <f>IF(A720="","",MONTH(Base[[#This Row],[Période]]))</f>
        <v>7</v>
      </c>
    </row>
    <row r="721" spans="1:47" x14ac:dyDescent="0.25">
      <c r="A721" t="s">
        <v>322</v>
      </c>
      <c r="B721">
        <v>196</v>
      </c>
      <c r="C721" t="s">
        <v>45</v>
      </c>
      <c r="D721" t="s">
        <v>214</v>
      </c>
      <c r="E721" t="str">
        <f>CONCATENATE("Pré",Base[[#This Row],[Nom]])</f>
        <v>PréNom20</v>
      </c>
      <c r="F721" s="4">
        <v>45474</v>
      </c>
      <c r="G721" t="s">
        <v>46</v>
      </c>
      <c r="H721" t="s">
        <v>47</v>
      </c>
      <c r="I721" s="4">
        <v>35514</v>
      </c>
      <c r="S721" s="4">
        <v>44473</v>
      </c>
      <c r="T721" s="4">
        <v>44473</v>
      </c>
      <c r="U721" t="s">
        <v>48</v>
      </c>
      <c r="W721" s="4">
        <v>44805</v>
      </c>
      <c r="X721" s="4">
        <v>44805</v>
      </c>
      <c r="AB721" t="s">
        <v>89</v>
      </c>
      <c r="AC721" t="s">
        <v>60</v>
      </c>
      <c r="AD721" t="s">
        <v>51</v>
      </c>
      <c r="AE721" t="s">
        <v>51</v>
      </c>
      <c r="AF721" t="s">
        <v>85</v>
      </c>
      <c r="AI721" t="s">
        <v>86</v>
      </c>
      <c r="AJ721">
        <v>151.66999999999999</v>
      </c>
      <c r="AK721">
        <v>2100</v>
      </c>
      <c r="AL721">
        <v>13.85</v>
      </c>
      <c r="AM721">
        <v>2349</v>
      </c>
      <c r="AN721">
        <v>3073.73</v>
      </c>
      <c r="AO721" s="3">
        <f>IF(Base[[#This Row],[Société]]="","",IF(Base[[#This Row],[Date ancienneté]]="",DATEDIF($S721,'Tableau de bord_Effectif'!$A$29,"Y"),DATEDIF($T721,'Tableau de bord_Effectif'!$A$29,"Y")))</f>
        <v>2</v>
      </c>
      <c r="AP721" s="2" t="str">
        <f>IF(Base[[#This Row],[Société]]="","",IF($AO721&gt;35,"6 - Plus de 35 ans",IF($AO721&gt;25,"5 - De 26 à 35 ans",IF($AO721&gt;15,"4 - De 16 à 25 ans",IF($AO721&gt;5,"3 - De 6 à 15 ans",IF($AQ721&gt;0,"2 - De 1 à 5 ans","1 - Moins d'1 an"))))))</f>
        <v>2 - De 1 à 5 ans</v>
      </c>
      <c r="AQ721" s="3">
        <f>IF($A721="","",DATEDIF($I721,'Tableau de bord_Effectif'!$A$29,"Y"))</f>
        <v>27</v>
      </c>
      <c r="AR721" s="2" t="str">
        <f>IF(Base[[#This Row],[Société]]="","",IF($AQ721&gt;55,"6 - Plus de 55 ans",IF($AQ721&gt;45,"5 - De 46 à 55 ans",IF($AQ721&gt;35,"4 - De 36 à 45 ans",IF($AQ721&gt;25,"3 - De 26 à 35 ans",IF($AQ721&gt;17,"2 - De 18 à 25 ans","1 - Moins de 18 ans"))))))</f>
        <v>3 - De 26 à 35 ans</v>
      </c>
      <c r="AS721" s="3">
        <f t="shared" si="11"/>
        <v>1</v>
      </c>
      <c r="AT721" s="3">
        <f>IF(Base[[#This Row],[Société]]="","",YEAR(Base[[#This Row],[Période]]))</f>
        <v>2024</v>
      </c>
      <c r="AU721" s="3">
        <f>IF(A721="","",MONTH(Base[[#This Row],[Période]]))</f>
        <v>7</v>
      </c>
    </row>
    <row r="722" spans="1:47" x14ac:dyDescent="0.25">
      <c r="A722" t="s">
        <v>322</v>
      </c>
      <c r="B722">
        <v>149</v>
      </c>
      <c r="C722" t="s">
        <v>45</v>
      </c>
      <c r="D722" t="s">
        <v>215</v>
      </c>
      <c r="E722" t="str">
        <f>CONCATENATE("Pré",Base[[#This Row],[Nom]])</f>
        <v>PréNom21</v>
      </c>
      <c r="F722" s="4">
        <v>45474</v>
      </c>
      <c r="G722" t="s">
        <v>46</v>
      </c>
      <c r="H722" t="s">
        <v>77</v>
      </c>
      <c r="I722" s="4">
        <v>37508</v>
      </c>
      <c r="S722" s="4">
        <v>45384</v>
      </c>
      <c r="U722" t="s">
        <v>90</v>
      </c>
      <c r="V722" t="s">
        <v>91</v>
      </c>
      <c r="W722" s="4">
        <v>45384</v>
      </c>
      <c r="X722" s="4">
        <v>45384</v>
      </c>
      <c r="Y722" s="4">
        <v>45565</v>
      </c>
      <c r="Z722">
        <v>31</v>
      </c>
      <c r="AB722" t="s">
        <v>92</v>
      </c>
      <c r="AC722" t="s">
        <v>55</v>
      </c>
      <c r="AD722" t="s">
        <v>51</v>
      </c>
      <c r="AE722" t="s">
        <v>51</v>
      </c>
      <c r="AF722" t="s">
        <v>64</v>
      </c>
      <c r="AI722" t="s">
        <v>68</v>
      </c>
      <c r="AJ722">
        <v>151.66999999999999</v>
      </c>
      <c r="AK722">
        <v>1786.67</v>
      </c>
      <c r="AL722">
        <v>11.78</v>
      </c>
      <c r="AM722">
        <v>2274.38</v>
      </c>
      <c r="AN722">
        <v>2844.24</v>
      </c>
      <c r="AO722" s="3">
        <f>IF(Base[[#This Row],[Société]]="","",IF(Base[[#This Row],[Date ancienneté]]="",DATEDIF($S722,'Tableau de bord_Effectif'!$A$29,"Y"),DATEDIF($T722,'Tableau de bord_Effectif'!$A$29,"Y")))</f>
        <v>0</v>
      </c>
      <c r="AP722" s="2" t="str">
        <f>IF(Base[[#This Row],[Société]]="","",IF($AO722&gt;35,"6 - Plus de 35 ans",IF($AO722&gt;25,"5 - De 26 à 35 ans",IF($AO722&gt;15,"4 - De 16 à 25 ans",IF($AO722&gt;5,"3 - De 6 à 15 ans",IF($AQ722&gt;0,"2 - De 1 à 5 ans","1 - Moins d'1 an"))))))</f>
        <v>2 - De 1 à 5 ans</v>
      </c>
      <c r="AQ722" s="3">
        <f>IF($A722="","",DATEDIF($I722,'Tableau de bord_Effectif'!$A$29,"Y"))</f>
        <v>21</v>
      </c>
      <c r="AR722" s="2" t="str">
        <f>IF(Base[[#This Row],[Société]]="","",IF($AQ722&gt;55,"6 - Plus de 55 ans",IF($AQ722&gt;45,"5 - De 46 à 55 ans",IF($AQ722&gt;35,"4 - De 36 à 45 ans",IF($AQ722&gt;25,"3 - De 26 à 35 ans",IF($AQ722&gt;17,"2 - De 18 à 25 ans","1 - Moins de 18 ans"))))))</f>
        <v>2 - De 18 à 25 ans</v>
      </c>
      <c r="AS722" s="3">
        <f t="shared" si="11"/>
        <v>1</v>
      </c>
      <c r="AT722" s="3">
        <f>IF(Base[[#This Row],[Société]]="","",YEAR(Base[[#This Row],[Période]]))</f>
        <v>2024</v>
      </c>
      <c r="AU722" s="3">
        <f>IF(A722="","",MONTH(Base[[#This Row],[Période]]))</f>
        <v>7</v>
      </c>
    </row>
    <row r="723" spans="1:47" x14ac:dyDescent="0.25">
      <c r="A723" t="s">
        <v>322</v>
      </c>
      <c r="B723">
        <v>252</v>
      </c>
      <c r="C723" t="s">
        <v>45</v>
      </c>
      <c r="D723" t="s">
        <v>216</v>
      </c>
      <c r="E723" t="str">
        <f>CONCATENATE("Pré",Base[[#This Row],[Nom]])</f>
        <v>PréNom22</v>
      </c>
      <c r="F723" s="4">
        <v>45474</v>
      </c>
      <c r="G723" t="s">
        <v>46</v>
      </c>
      <c r="H723" t="s">
        <v>83</v>
      </c>
      <c r="I723" s="4">
        <v>36983</v>
      </c>
      <c r="S723" s="4">
        <v>45323</v>
      </c>
      <c r="U723" t="s">
        <v>48</v>
      </c>
      <c r="W723" s="4">
        <v>45323</v>
      </c>
      <c r="X723" s="4">
        <v>45323</v>
      </c>
      <c r="Y723" s="4">
        <v>45491</v>
      </c>
      <c r="Z723">
        <v>43</v>
      </c>
      <c r="AA723" s="4">
        <v>45491</v>
      </c>
      <c r="AB723" t="s">
        <v>93</v>
      </c>
      <c r="AC723" t="s">
        <v>55</v>
      </c>
      <c r="AD723" t="s">
        <v>51</v>
      </c>
      <c r="AE723" t="s">
        <v>51</v>
      </c>
      <c r="AF723" t="s">
        <v>88</v>
      </c>
      <c r="AI723" t="s">
        <v>68</v>
      </c>
      <c r="AJ723">
        <v>151.66999999999999</v>
      </c>
      <c r="AK723">
        <v>2100</v>
      </c>
      <c r="AL723">
        <v>13.85</v>
      </c>
      <c r="AM723">
        <v>1239.23</v>
      </c>
      <c r="AN723">
        <v>1890.32</v>
      </c>
      <c r="AO723" s="3">
        <f>IF(Base[[#This Row],[Société]]="","",IF(Base[[#This Row],[Date ancienneté]]="",DATEDIF($S723,'Tableau de bord_Effectif'!$A$29,"Y"),DATEDIF($T723,'Tableau de bord_Effectif'!$A$29,"Y")))</f>
        <v>0</v>
      </c>
      <c r="AP723" s="2" t="str">
        <f>IF(Base[[#This Row],[Société]]="","",IF($AO723&gt;35,"6 - Plus de 35 ans",IF($AO723&gt;25,"5 - De 26 à 35 ans",IF($AO723&gt;15,"4 - De 16 à 25 ans",IF($AO723&gt;5,"3 - De 6 à 15 ans",IF($AQ723&gt;0,"2 - De 1 à 5 ans","1 - Moins d'1 an"))))))</f>
        <v>2 - De 1 à 5 ans</v>
      </c>
      <c r="AQ723" s="3">
        <f>IF($A723="","",DATEDIF($I723,'Tableau de bord_Effectif'!$A$29,"Y"))</f>
        <v>23</v>
      </c>
      <c r="AR723" s="2" t="str">
        <f>IF(Base[[#This Row],[Société]]="","",IF($AQ723&gt;55,"6 - Plus de 55 ans",IF($AQ723&gt;45,"5 - De 46 à 55 ans",IF($AQ723&gt;35,"4 - De 36 à 45 ans",IF($AQ723&gt;25,"3 - De 26 à 35 ans",IF($AQ723&gt;17,"2 - De 18 à 25 ans","1 - Moins de 18 ans"))))))</f>
        <v>2 - De 18 à 25 ans</v>
      </c>
      <c r="AS723" s="3">
        <f t="shared" si="11"/>
        <v>1</v>
      </c>
      <c r="AT723" s="3">
        <f>IF(Base[[#This Row],[Société]]="","",YEAR(Base[[#This Row],[Période]]))</f>
        <v>2024</v>
      </c>
      <c r="AU723" s="3">
        <f>IF(A723="","",MONTH(Base[[#This Row],[Période]]))</f>
        <v>7</v>
      </c>
    </row>
    <row r="724" spans="1:47" x14ac:dyDescent="0.25">
      <c r="A724" t="s">
        <v>322</v>
      </c>
      <c r="B724">
        <v>159</v>
      </c>
      <c r="C724" t="s">
        <v>45</v>
      </c>
      <c r="D724" t="s">
        <v>217</v>
      </c>
      <c r="E724" t="str">
        <f>CONCATENATE("Pré",Base[[#This Row],[Nom]])</f>
        <v>PréNom23</v>
      </c>
      <c r="F724" s="4">
        <v>45474</v>
      </c>
      <c r="G724" t="s">
        <v>46</v>
      </c>
      <c r="H724" t="s">
        <v>94</v>
      </c>
      <c r="I724" s="4">
        <v>28293</v>
      </c>
      <c r="S724" s="4">
        <v>43962</v>
      </c>
      <c r="T724" s="4">
        <v>43962</v>
      </c>
      <c r="U724" t="s">
        <v>48</v>
      </c>
      <c r="W724" s="4">
        <v>44511</v>
      </c>
      <c r="X724" s="4">
        <v>44511</v>
      </c>
      <c r="AB724" t="s">
        <v>95</v>
      </c>
      <c r="AC724" t="s">
        <v>55</v>
      </c>
      <c r="AD724" t="s">
        <v>51</v>
      </c>
      <c r="AE724" t="s">
        <v>51</v>
      </c>
      <c r="AF724" t="s">
        <v>63</v>
      </c>
      <c r="AI724" t="s">
        <v>68</v>
      </c>
      <c r="AJ724">
        <v>151.66999999999999</v>
      </c>
      <c r="AK724">
        <v>1810.39</v>
      </c>
      <c r="AL724">
        <v>11.94</v>
      </c>
      <c r="AM724">
        <v>2395.8000000000002</v>
      </c>
      <c r="AN724">
        <v>3060.28</v>
      </c>
      <c r="AO724" s="3">
        <f>IF(Base[[#This Row],[Société]]="","",IF(Base[[#This Row],[Date ancienneté]]="",DATEDIF($S724,'Tableau de bord_Effectif'!$A$29,"Y"),DATEDIF($T724,'Tableau de bord_Effectif'!$A$29,"Y")))</f>
        <v>4</v>
      </c>
      <c r="AP724" s="2" t="str">
        <f>IF(Base[[#This Row],[Société]]="","",IF($AO724&gt;35,"6 - Plus de 35 ans",IF($AO724&gt;25,"5 - De 26 à 35 ans",IF($AO724&gt;15,"4 - De 16 à 25 ans",IF($AO724&gt;5,"3 - De 6 à 15 ans",IF($AQ724&gt;0,"2 - De 1 à 5 ans","1 - Moins d'1 an"))))))</f>
        <v>2 - De 1 à 5 ans</v>
      </c>
      <c r="AQ724" s="3">
        <f>IF($A724="","",DATEDIF($I724,'Tableau de bord_Effectif'!$A$29,"Y"))</f>
        <v>47</v>
      </c>
      <c r="AR724" s="2" t="str">
        <f>IF(Base[[#This Row],[Société]]="","",IF($AQ724&gt;55,"6 - Plus de 55 ans",IF($AQ724&gt;45,"5 - De 46 à 55 ans",IF($AQ724&gt;35,"4 - De 36 à 45 ans",IF($AQ724&gt;25,"3 - De 26 à 35 ans",IF($AQ724&gt;17,"2 - De 18 à 25 ans","1 - Moins de 18 ans"))))))</f>
        <v>5 - De 46 à 55 ans</v>
      </c>
      <c r="AS724" s="3">
        <f t="shared" si="11"/>
        <v>1</v>
      </c>
      <c r="AT724" s="3">
        <f>IF(Base[[#This Row],[Société]]="","",YEAR(Base[[#This Row],[Période]]))</f>
        <v>2024</v>
      </c>
      <c r="AU724" s="3">
        <f>IF(A724="","",MONTH(Base[[#This Row],[Période]]))</f>
        <v>7</v>
      </c>
    </row>
    <row r="725" spans="1:47" x14ac:dyDescent="0.25">
      <c r="A725" t="s">
        <v>322</v>
      </c>
      <c r="B725">
        <v>217</v>
      </c>
      <c r="C725" t="s">
        <v>45</v>
      </c>
      <c r="D725" t="s">
        <v>218</v>
      </c>
      <c r="E725" t="str">
        <f>CONCATENATE("Pré",Base[[#This Row],[Nom]])</f>
        <v>PréNom24</v>
      </c>
      <c r="F725" s="4">
        <v>45474</v>
      </c>
      <c r="G725" t="s">
        <v>46</v>
      </c>
      <c r="H725" t="s">
        <v>47</v>
      </c>
      <c r="I725" s="4">
        <v>35603</v>
      </c>
      <c r="S725" s="4">
        <v>44774</v>
      </c>
      <c r="U725" t="s">
        <v>48</v>
      </c>
      <c r="W725" s="4">
        <v>44774</v>
      </c>
      <c r="X725" s="4">
        <v>44774</v>
      </c>
      <c r="AB725" t="s">
        <v>96</v>
      </c>
      <c r="AC725" t="s">
        <v>55</v>
      </c>
      <c r="AD725" t="s">
        <v>51</v>
      </c>
      <c r="AE725" t="s">
        <v>51</v>
      </c>
      <c r="AF725" t="s">
        <v>88</v>
      </c>
      <c r="AI725" t="s">
        <v>68</v>
      </c>
      <c r="AJ725">
        <v>151.66999999999999</v>
      </c>
      <c r="AK725">
        <v>1854.98</v>
      </c>
      <c r="AL725">
        <v>12.23</v>
      </c>
      <c r="AM725">
        <v>2094.9</v>
      </c>
      <c r="AN725">
        <v>2561.4499999999998</v>
      </c>
      <c r="AO725" s="3">
        <f>IF(Base[[#This Row],[Société]]="","",IF(Base[[#This Row],[Date ancienneté]]="",DATEDIF($S725,'Tableau de bord_Effectif'!$A$29,"Y"),DATEDIF($T725,'Tableau de bord_Effectif'!$A$29,"Y")))</f>
        <v>1</v>
      </c>
      <c r="AP725" s="2" t="str">
        <f>IF(Base[[#This Row],[Société]]="","",IF($AO725&gt;35,"6 - Plus de 35 ans",IF($AO725&gt;25,"5 - De 26 à 35 ans",IF($AO725&gt;15,"4 - De 16 à 25 ans",IF($AO725&gt;5,"3 - De 6 à 15 ans",IF($AQ725&gt;0,"2 - De 1 à 5 ans","1 - Moins d'1 an"))))))</f>
        <v>2 - De 1 à 5 ans</v>
      </c>
      <c r="AQ725" s="3">
        <f>IF($A725="","",DATEDIF($I725,'Tableau de bord_Effectif'!$A$29,"Y"))</f>
        <v>27</v>
      </c>
      <c r="AR725" s="2" t="str">
        <f>IF(Base[[#This Row],[Société]]="","",IF($AQ725&gt;55,"6 - Plus de 55 ans",IF($AQ725&gt;45,"5 - De 46 à 55 ans",IF($AQ725&gt;35,"4 - De 36 à 45 ans",IF($AQ725&gt;25,"3 - De 26 à 35 ans",IF($AQ725&gt;17,"2 - De 18 à 25 ans","1 - Moins de 18 ans"))))))</f>
        <v>3 - De 26 à 35 ans</v>
      </c>
      <c r="AS725" s="3">
        <f t="shared" si="11"/>
        <v>1</v>
      </c>
      <c r="AT725" s="3">
        <f>IF(Base[[#This Row],[Société]]="","",YEAR(Base[[#This Row],[Période]]))</f>
        <v>2024</v>
      </c>
      <c r="AU725" s="3">
        <f>IF(A725="","",MONTH(Base[[#This Row],[Période]]))</f>
        <v>7</v>
      </c>
    </row>
    <row r="726" spans="1:47" x14ac:dyDescent="0.25">
      <c r="A726" t="s">
        <v>322</v>
      </c>
      <c r="B726">
        <v>203</v>
      </c>
      <c r="C726" t="s">
        <v>45</v>
      </c>
      <c r="D726" t="s">
        <v>219</v>
      </c>
      <c r="E726" t="str">
        <f>CONCATENATE("Pré",Base[[#This Row],[Nom]])</f>
        <v>PréNom25</v>
      </c>
      <c r="F726" s="4">
        <v>45474</v>
      </c>
      <c r="G726" t="s">
        <v>46</v>
      </c>
      <c r="H726" t="s">
        <v>47</v>
      </c>
      <c r="I726" s="4">
        <v>35830</v>
      </c>
      <c r="S726" s="4">
        <v>44621</v>
      </c>
      <c r="U726" t="s">
        <v>48</v>
      </c>
      <c r="W726" s="4">
        <v>44621</v>
      </c>
      <c r="X726" s="4">
        <v>44621</v>
      </c>
      <c r="AB726" t="s">
        <v>92</v>
      </c>
      <c r="AC726" t="s">
        <v>55</v>
      </c>
      <c r="AD726" t="s">
        <v>51</v>
      </c>
      <c r="AE726" t="s">
        <v>51</v>
      </c>
      <c r="AF726" t="s">
        <v>56</v>
      </c>
      <c r="AI726" t="s">
        <v>68</v>
      </c>
      <c r="AJ726">
        <v>151.66999999999999</v>
      </c>
      <c r="AK726">
        <v>1792.56</v>
      </c>
      <c r="AL726">
        <v>11.82</v>
      </c>
      <c r="AM726">
        <v>2385.36</v>
      </c>
      <c r="AN726">
        <v>3099.16</v>
      </c>
      <c r="AO726" s="3">
        <f>IF(Base[[#This Row],[Société]]="","",IF(Base[[#This Row],[Date ancienneté]]="",DATEDIF($S726,'Tableau de bord_Effectif'!$A$29,"Y"),DATEDIF($T726,'Tableau de bord_Effectif'!$A$29,"Y")))</f>
        <v>2</v>
      </c>
      <c r="AP726" s="2" t="str">
        <f>IF(Base[[#This Row],[Société]]="","",IF($AO726&gt;35,"6 - Plus de 35 ans",IF($AO726&gt;25,"5 - De 26 à 35 ans",IF($AO726&gt;15,"4 - De 16 à 25 ans",IF($AO726&gt;5,"3 - De 6 à 15 ans",IF($AQ726&gt;0,"2 - De 1 à 5 ans","1 - Moins d'1 an"))))))</f>
        <v>2 - De 1 à 5 ans</v>
      </c>
      <c r="AQ726" s="3">
        <f>IF($A726="","",DATEDIF($I726,'Tableau de bord_Effectif'!$A$29,"Y"))</f>
        <v>26</v>
      </c>
      <c r="AR726" s="2" t="str">
        <f>IF(Base[[#This Row],[Société]]="","",IF($AQ726&gt;55,"6 - Plus de 55 ans",IF($AQ726&gt;45,"5 - De 46 à 55 ans",IF($AQ726&gt;35,"4 - De 36 à 45 ans",IF($AQ726&gt;25,"3 - De 26 à 35 ans",IF($AQ726&gt;17,"2 - De 18 à 25 ans","1 - Moins de 18 ans"))))))</f>
        <v>3 - De 26 à 35 ans</v>
      </c>
      <c r="AS726" s="3">
        <f t="shared" si="11"/>
        <v>1</v>
      </c>
      <c r="AT726" s="3">
        <f>IF(Base[[#This Row],[Société]]="","",YEAR(Base[[#This Row],[Période]]))</f>
        <v>2024</v>
      </c>
      <c r="AU726" s="3">
        <f>IF(A726="","",MONTH(Base[[#This Row],[Période]]))</f>
        <v>7</v>
      </c>
    </row>
    <row r="727" spans="1:47" x14ac:dyDescent="0.25">
      <c r="A727" t="s">
        <v>322</v>
      </c>
      <c r="B727">
        <v>209</v>
      </c>
      <c r="C727" t="s">
        <v>45</v>
      </c>
      <c r="D727" t="s">
        <v>220</v>
      </c>
      <c r="E727" t="str">
        <f>CONCATENATE("Pré",Base[[#This Row],[Nom]])</f>
        <v>PréNom26</v>
      </c>
      <c r="F727" s="4">
        <v>45474</v>
      </c>
      <c r="G727" t="s">
        <v>46</v>
      </c>
      <c r="H727" t="s">
        <v>47</v>
      </c>
      <c r="I727" s="4">
        <v>32434</v>
      </c>
      <c r="S727" s="4">
        <v>44685</v>
      </c>
      <c r="U727" t="s">
        <v>48</v>
      </c>
      <c r="W727" s="4">
        <v>44849</v>
      </c>
      <c r="X727" s="4">
        <v>44849</v>
      </c>
      <c r="AB727" t="s">
        <v>92</v>
      </c>
      <c r="AC727" t="s">
        <v>55</v>
      </c>
      <c r="AD727" t="s">
        <v>51</v>
      </c>
      <c r="AE727" t="s">
        <v>51</v>
      </c>
      <c r="AF727" t="s">
        <v>64</v>
      </c>
      <c r="AI727" t="s">
        <v>68</v>
      </c>
      <c r="AJ727">
        <v>151.66999999999999</v>
      </c>
      <c r="AK727">
        <v>1786.67</v>
      </c>
      <c r="AL727">
        <v>11.78</v>
      </c>
      <c r="AM727">
        <v>2043.36</v>
      </c>
      <c r="AN727">
        <v>2657.75</v>
      </c>
      <c r="AO727" s="3">
        <f>IF(Base[[#This Row],[Société]]="","",IF(Base[[#This Row],[Date ancienneté]]="",DATEDIF($S727,'Tableau de bord_Effectif'!$A$29,"Y"),DATEDIF($T727,'Tableau de bord_Effectif'!$A$29,"Y")))</f>
        <v>2</v>
      </c>
      <c r="AP727" s="2" t="str">
        <f>IF(Base[[#This Row],[Société]]="","",IF($AO727&gt;35,"6 - Plus de 35 ans",IF($AO727&gt;25,"5 - De 26 à 35 ans",IF($AO727&gt;15,"4 - De 16 à 25 ans",IF($AO727&gt;5,"3 - De 6 à 15 ans",IF($AQ727&gt;0,"2 - De 1 à 5 ans","1 - Moins d'1 an"))))))</f>
        <v>2 - De 1 à 5 ans</v>
      </c>
      <c r="AQ727" s="3">
        <f>IF($A727="","",DATEDIF($I727,'Tableau de bord_Effectif'!$A$29,"Y"))</f>
        <v>35</v>
      </c>
      <c r="AR727" s="2" t="str">
        <f>IF(Base[[#This Row],[Société]]="","",IF($AQ727&gt;55,"6 - Plus de 55 ans",IF($AQ727&gt;45,"5 - De 46 à 55 ans",IF($AQ727&gt;35,"4 - De 36 à 45 ans",IF($AQ727&gt;25,"3 - De 26 à 35 ans",IF($AQ727&gt;17,"2 - De 18 à 25 ans","1 - Moins de 18 ans"))))))</f>
        <v>3 - De 26 à 35 ans</v>
      </c>
      <c r="AS727" s="3">
        <f t="shared" si="11"/>
        <v>1</v>
      </c>
      <c r="AT727" s="3">
        <f>IF(Base[[#This Row],[Société]]="","",YEAR(Base[[#This Row],[Période]]))</f>
        <v>2024</v>
      </c>
      <c r="AU727" s="3">
        <f>IF(A727="","",MONTH(Base[[#This Row],[Période]]))</f>
        <v>7</v>
      </c>
    </row>
    <row r="728" spans="1:47" x14ac:dyDescent="0.25">
      <c r="A728" t="s">
        <v>322</v>
      </c>
      <c r="B728">
        <v>117</v>
      </c>
      <c r="C728" t="s">
        <v>45</v>
      </c>
      <c r="D728" t="s">
        <v>221</v>
      </c>
      <c r="E728" t="str">
        <f>CONCATENATE("Pré",Base[[#This Row],[Nom]])</f>
        <v>PréNom27</v>
      </c>
      <c r="F728" s="4">
        <v>45474</v>
      </c>
      <c r="G728" t="s">
        <v>46</v>
      </c>
      <c r="H728" t="s">
        <v>47</v>
      </c>
      <c r="I728" s="4">
        <v>25643</v>
      </c>
      <c r="S728" s="4">
        <v>42744</v>
      </c>
      <c r="T728" s="4">
        <v>42744</v>
      </c>
      <c r="U728" t="s">
        <v>48</v>
      </c>
      <c r="X728" s="4">
        <v>43288</v>
      </c>
      <c r="AB728" t="s">
        <v>97</v>
      </c>
      <c r="AC728" t="s">
        <v>55</v>
      </c>
      <c r="AD728" t="s">
        <v>51</v>
      </c>
      <c r="AE728" t="s">
        <v>51</v>
      </c>
      <c r="AF728" t="s">
        <v>56</v>
      </c>
      <c r="AI728" t="s">
        <v>68</v>
      </c>
      <c r="AJ728">
        <v>151.66999999999999</v>
      </c>
      <c r="AK728">
        <v>1792.56</v>
      </c>
      <c r="AL728">
        <v>11.82</v>
      </c>
      <c r="AM728">
        <v>2328.1799999999998</v>
      </c>
      <c r="AN728">
        <v>2971.13</v>
      </c>
      <c r="AO728" s="3">
        <f>IF(Base[[#This Row],[Société]]="","",IF(Base[[#This Row],[Date ancienneté]]="",DATEDIF($S728,'Tableau de bord_Effectif'!$A$29,"Y"),DATEDIF($T728,'Tableau de bord_Effectif'!$A$29,"Y")))</f>
        <v>7</v>
      </c>
      <c r="AP728" s="2" t="str">
        <f>IF(Base[[#This Row],[Société]]="","",IF($AO728&gt;35,"6 - Plus de 35 ans",IF($AO728&gt;25,"5 - De 26 à 35 ans",IF($AO728&gt;15,"4 - De 16 à 25 ans",IF($AO728&gt;5,"3 - De 6 à 15 ans",IF($AQ728&gt;0,"2 - De 1 à 5 ans","1 - Moins d'1 an"))))))</f>
        <v>3 - De 6 à 15 ans</v>
      </c>
      <c r="AQ728" s="3">
        <f>IF($A728="","",DATEDIF($I728,'Tableau de bord_Effectif'!$A$29,"Y"))</f>
        <v>54</v>
      </c>
      <c r="AR728" s="2" t="str">
        <f>IF(Base[[#This Row],[Société]]="","",IF($AQ728&gt;55,"6 - Plus de 55 ans",IF($AQ728&gt;45,"5 - De 46 à 55 ans",IF($AQ728&gt;35,"4 - De 36 à 45 ans",IF($AQ728&gt;25,"3 - De 26 à 35 ans",IF($AQ728&gt;17,"2 - De 18 à 25 ans","1 - Moins de 18 ans"))))))</f>
        <v>5 - De 46 à 55 ans</v>
      </c>
      <c r="AS728" s="3">
        <f t="shared" si="11"/>
        <v>1</v>
      </c>
      <c r="AT728" s="3">
        <f>IF(Base[[#This Row],[Société]]="","",YEAR(Base[[#This Row],[Période]]))</f>
        <v>2024</v>
      </c>
      <c r="AU728" s="3">
        <f>IF(A728="","",MONTH(Base[[#This Row],[Période]]))</f>
        <v>7</v>
      </c>
    </row>
    <row r="729" spans="1:47" x14ac:dyDescent="0.25">
      <c r="A729" t="s">
        <v>322</v>
      </c>
      <c r="B729">
        <v>210</v>
      </c>
      <c r="C729" t="s">
        <v>45</v>
      </c>
      <c r="D729" t="s">
        <v>222</v>
      </c>
      <c r="E729" t="str">
        <f>CONCATENATE("Pré",Base[[#This Row],[Nom]])</f>
        <v>PréNom28</v>
      </c>
      <c r="F729" s="4">
        <v>45474</v>
      </c>
      <c r="G729" t="s">
        <v>46</v>
      </c>
      <c r="H729" t="s">
        <v>47</v>
      </c>
      <c r="I729" s="4">
        <v>36573</v>
      </c>
      <c r="S729" s="4">
        <v>44690</v>
      </c>
      <c r="T729" s="4">
        <v>44690</v>
      </c>
      <c r="U729" t="s">
        <v>48</v>
      </c>
      <c r="W729" s="4">
        <v>44690</v>
      </c>
      <c r="X729" s="4">
        <v>45234</v>
      </c>
      <c r="AB729" t="s">
        <v>92</v>
      </c>
      <c r="AC729" t="s">
        <v>55</v>
      </c>
      <c r="AD729" t="s">
        <v>51</v>
      </c>
      <c r="AE729" t="s">
        <v>51</v>
      </c>
      <c r="AF729" t="s">
        <v>64</v>
      </c>
      <c r="AI729" t="s">
        <v>68</v>
      </c>
      <c r="AJ729">
        <v>151.66999999999999</v>
      </c>
      <c r="AK729">
        <v>1786.67</v>
      </c>
      <c r="AL729">
        <v>11.78</v>
      </c>
      <c r="AM729">
        <v>2186.37</v>
      </c>
      <c r="AN729">
        <v>2781.44</v>
      </c>
      <c r="AO729" s="3">
        <f>IF(Base[[#This Row],[Société]]="","",IF(Base[[#This Row],[Date ancienneté]]="",DATEDIF($S729,'Tableau de bord_Effectif'!$A$29,"Y"),DATEDIF($T729,'Tableau de bord_Effectif'!$A$29,"Y")))</f>
        <v>2</v>
      </c>
      <c r="AP729" s="2" t="str">
        <f>IF(Base[[#This Row],[Société]]="","",IF($AO729&gt;35,"6 - Plus de 35 ans",IF($AO729&gt;25,"5 - De 26 à 35 ans",IF($AO729&gt;15,"4 - De 16 à 25 ans",IF($AO729&gt;5,"3 - De 6 à 15 ans",IF($AQ729&gt;0,"2 - De 1 à 5 ans","1 - Moins d'1 an"))))))</f>
        <v>2 - De 1 à 5 ans</v>
      </c>
      <c r="AQ729" s="3">
        <f>IF($A729="","",DATEDIF($I729,'Tableau de bord_Effectif'!$A$29,"Y"))</f>
        <v>24</v>
      </c>
      <c r="AR729" s="2" t="str">
        <f>IF(Base[[#This Row],[Société]]="","",IF($AQ729&gt;55,"6 - Plus de 55 ans",IF($AQ729&gt;45,"5 - De 46 à 55 ans",IF($AQ729&gt;35,"4 - De 36 à 45 ans",IF($AQ729&gt;25,"3 - De 26 à 35 ans",IF($AQ729&gt;17,"2 - De 18 à 25 ans","1 - Moins de 18 ans"))))))</f>
        <v>2 - De 18 à 25 ans</v>
      </c>
      <c r="AS729" s="3">
        <f t="shared" si="11"/>
        <v>1</v>
      </c>
      <c r="AT729" s="3">
        <f>IF(Base[[#This Row],[Société]]="","",YEAR(Base[[#This Row],[Période]]))</f>
        <v>2024</v>
      </c>
      <c r="AU729" s="3">
        <f>IF(A729="","",MONTH(Base[[#This Row],[Période]]))</f>
        <v>7</v>
      </c>
    </row>
    <row r="730" spans="1:47" x14ac:dyDescent="0.25">
      <c r="A730" t="s">
        <v>322</v>
      </c>
      <c r="B730">
        <v>82</v>
      </c>
      <c r="C730" t="s">
        <v>45</v>
      </c>
      <c r="D730" t="s">
        <v>223</v>
      </c>
      <c r="E730" t="str">
        <f>CONCATENATE("Pré",Base[[#This Row],[Nom]])</f>
        <v>PréNom29</v>
      </c>
      <c r="F730" s="4">
        <v>45474</v>
      </c>
      <c r="G730" t="s">
        <v>46</v>
      </c>
      <c r="H730" t="s">
        <v>77</v>
      </c>
      <c r="I730" s="4">
        <v>35163</v>
      </c>
      <c r="S730" s="4">
        <v>41883</v>
      </c>
      <c r="T730" s="4">
        <v>41883</v>
      </c>
      <c r="U730" t="s">
        <v>48</v>
      </c>
      <c r="W730" s="4">
        <v>43889</v>
      </c>
      <c r="X730" s="4">
        <v>43889</v>
      </c>
      <c r="AB730" t="s">
        <v>95</v>
      </c>
      <c r="AC730" t="s">
        <v>55</v>
      </c>
      <c r="AD730" t="s">
        <v>51</v>
      </c>
      <c r="AE730" t="s">
        <v>51</v>
      </c>
      <c r="AF730" t="s">
        <v>63</v>
      </c>
      <c r="AI730" t="s">
        <v>68</v>
      </c>
      <c r="AJ730">
        <v>151.66999999999999</v>
      </c>
      <c r="AK730">
        <v>1810.39</v>
      </c>
      <c r="AL730">
        <v>11.94</v>
      </c>
      <c r="AM730">
        <v>2542.25</v>
      </c>
      <c r="AN730">
        <v>3278.1</v>
      </c>
      <c r="AO730" s="3">
        <f>IF(Base[[#This Row],[Société]]="","",IF(Base[[#This Row],[Date ancienneté]]="",DATEDIF($S730,'Tableau de bord_Effectif'!$A$29,"Y"),DATEDIF($T730,'Tableau de bord_Effectif'!$A$29,"Y")))</f>
        <v>9</v>
      </c>
      <c r="AP730" s="2" t="str">
        <f>IF(Base[[#This Row],[Société]]="","",IF($AO730&gt;35,"6 - Plus de 35 ans",IF($AO730&gt;25,"5 - De 26 à 35 ans",IF($AO730&gt;15,"4 - De 16 à 25 ans",IF($AO730&gt;5,"3 - De 6 à 15 ans",IF($AQ730&gt;0,"2 - De 1 à 5 ans","1 - Moins d'1 an"))))))</f>
        <v>3 - De 6 à 15 ans</v>
      </c>
      <c r="AQ730" s="3">
        <f>IF($A730="","",DATEDIF($I730,'Tableau de bord_Effectif'!$A$29,"Y"))</f>
        <v>28</v>
      </c>
      <c r="AR730" s="2" t="str">
        <f>IF(Base[[#This Row],[Société]]="","",IF($AQ730&gt;55,"6 - Plus de 55 ans",IF($AQ730&gt;45,"5 - De 46 à 55 ans",IF($AQ730&gt;35,"4 - De 36 à 45 ans",IF($AQ730&gt;25,"3 - De 26 à 35 ans",IF($AQ730&gt;17,"2 - De 18 à 25 ans","1 - Moins de 18 ans"))))))</f>
        <v>3 - De 26 à 35 ans</v>
      </c>
      <c r="AS730" s="3">
        <f t="shared" si="11"/>
        <v>1</v>
      </c>
      <c r="AT730" s="3">
        <f>IF(Base[[#This Row],[Société]]="","",YEAR(Base[[#This Row],[Période]]))</f>
        <v>2024</v>
      </c>
      <c r="AU730" s="3">
        <f>IF(A730="","",MONTH(Base[[#This Row],[Période]]))</f>
        <v>7</v>
      </c>
    </row>
    <row r="731" spans="1:47" x14ac:dyDescent="0.25">
      <c r="A731" t="s">
        <v>322</v>
      </c>
      <c r="B731">
        <v>51</v>
      </c>
      <c r="C731" t="s">
        <v>45</v>
      </c>
      <c r="D731" t="s">
        <v>224</v>
      </c>
      <c r="E731" t="str">
        <f>CONCATENATE("Pré",Base[[#This Row],[Nom]])</f>
        <v>PréNom30</v>
      </c>
      <c r="F731" s="4">
        <v>45474</v>
      </c>
      <c r="G731" t="s">
        <v>46</v>
      </c>
      <c r="H731" t="s">
        <v>83</v>
      </c>
      <c r="I731" s="4">
        <v>25248</v>
      </c>
      <c r="S731" s="4">
        <v>37655</v>
      </c>
      <c r="T731" s="4">
        <v>32835</v>
      </c>
      <c r="U731" t="s">
        <v>48</v>
      </c>
      <c r="W731" s="4">
        <v>37655</v>
      </c>
      <c r="X731" s="4">
        <v>37655</v>
      </c>
      <c r="AB731" t="s">
        <v>98</v>
      </c>
      <c r="AC731" t="s">
        <v>55</v>
      </c>
      <c r="AD731" t="s">
        <v>51</v>
      </c>
      <c r="AE731" t="s">
        <v>51</v>
      </c>
      <c r="AF731" t="s">
        <v>66</v>
      </c>
      <c r="AI731" t="s">
        <v>68</v>
      </c>
      <c r="AJ731">
        <v>151.66999999999999</v>
      </c>
      <c r="AK731">
        <v>1908.49</v>
      </c>
      <c r="AL731">
        <v>12.58</v>
      </c>
      <c r="AM731">
        <v>2523.7600000000002</v>
      </c>
      <c r="AN731">
        <v>3341.93</v>
      </c>
      <c r="AO731" s="3">
        <f>IF(Base[[#This Row],[Société]]="","",IF(Base[[#This Row],[Date ancienneté]]="",DATEDIF($S731,'Tableau de bord_Effectif'!$A$29,"Y"),DATEDIF($T731,'Tableau de bord_Effectif'!$A$29,"Y")))</f>
        <v>34</v>
      </c>
      <c r="AP731" s="2" t="str">
        <f>IF(Base[[#This Row],[Société]]="","",IF($AO731&gt;35,"6 - Plus de 35 ans",IF($AO731&gt;25,"5 - De 26 à 35 ans",IF($AO731&gt;15,"4 - De 16 à 25 ans",IF($AO731&gt;5,"3 - De 6 à 15 ans",IF($AQ731&gt;0,"2 - De 1 à 5 ans","1 - Moins d'1 an"))))))</f>
        <v>5 - De 26 à 35 ans</v>
      </c>
      <c r="AQ731" s="3">
        <f>IF($A731="","",DATEDIF($I731,'Tableau de bord_Effectif'!$A$29,"Y"))</f>
        <v>55</v>
      </c>
      <c r="AR731" s="2" t="str">
        <f>IF(Base[[#This Row],[Société]]="","",IF($AQ731&gt;55,"6 - Plus de 55 ans",IF($AQ731&gt;45,"5 - De 46 à 55 ans",IF($AQ731&gt;35,"4 - De 36 à 45 ans",IF($AQ731&gt;25,"3 - De 26 à 35 ans",IF($AQ731&gt;17,"2 - De 18 à 25 ans","1 - Moins de 18 ans"))))))</f>
        <v>5 - De 46 à 55 ans</v>
      </c>
      <c r="AS731" s="3">
        <f t="shared" si="11"/>
        <v>1</v>
      </c>
      <c r="AT731" s="3">
        <f>IF(Base[[#This Row],[Société]]="","",YEAR(Base[[#This Row],[Période]]))</f>
        <v>2024</v>
      </c>
      <c r="AU731" s="3">
        <f>IF(A731="","",MONTH(Base[[#This Row],[Période]]))</f>
        <v>7</v>
      </c>
    </row>
    <row r="732" spans="1:47" x14ac:dyDescent="0.25">
      <c r="A732" t="s">
        <v>322</v>
      </c>
      <c r="B732">
        <v>166</v>
      </c>
      <c r="C732" t="s">
        <v>45</v>
      </c>
      <c r="D732" t="s">
        <v>225</v>
      </c>
      <c r="E732" t="str">
        <f>CONCATENATE("Pré",Base[[#This Row],[Nom]])</f>
        <v>PréNom31</v>
      </c>
      <c r="F732" s="4">
        <v>45474</v>
      </c>
      <c r="G732" t="s">
        <v>46</v>
      </c>
      <c r="H732" t="s">
        <v>77</v>
      </c>
      <c r="I732" s="4">
        <v>34117</v>
      </c>
      <c r="S732" s="4">
        <v>44060</v>
      </c>
      <c r="T732" s="4">
        <v>44060</v>
      </c>
      <c r="U732" t="s">
        <v>48</v>
      </c>
      <c r="W732" s="4">
        <v>44060</v>
      </c>
      <c r="X732" s="4">
        <v>44060</v>
      </c>
      <c r="AB732" t="s">
        <v>99</v>
      </c>
      <c r="AC732" t="s">
        <v>70</v>
      </c>
      <c r="AD732" t="s">
        <v>70</v>
      </c>
      <c r="AE732" t="s">
        <v>70</v>
      </c>
      <c r="AF732" t="s">
        <v>81</v>
      </c>
      <c r="AI732" t="s">
        <v>100</v>
      </c>
      <c r="AJ732">
        <v>151.66999999999999</v>
      </c>
      <c r="AK732">
        <v>3567.25</v>
      </c>
      <c r="AL732">
        <v>23.52</v>
      </c>
      <c r="AM732">
        <v>3577.92</v>
      </c>
      <c r="AN732">
        <v>5444.95</v>
      </c>
      <c r="AO732" s="3">
        <f>IF(Base[[#This Row],[Société]]="","",IF(Base[[#This Row],[Date ancienneté]]="",DATEDIF($S732,'Tableau de bord_Effectif'!$A$29,"Y"),DATEDIF($T732,'Tableau de bord_Effectif'!$A$29,"Y")))</f>
        <v>3</v>
      </c>
      <c r="AP732" s="2" t="str">
        <f>IF(Base[[#This Row],[Société]]="","",IF($AO732&gt;35,"6 - Plus de 35 ans",IF($AO732&gt;25,"5 - De 26 à 35 ans",IF($AO732&gt;15,"4 - De 16 à 25 ans",IF($AO732&gt;5,"3 - De 6 à 15 ans",IF($AQ732&gt;0,"2 - De 1 à 5 ans","1 - Moins d'1 an"))))))</f>
        <v>2 - De 1 à 5 ans</v>
      </c>
      <c r="AQ732" s="3">
        <f>IF($A732="","",DATEDIF($I732,'Tableau de bord_Effectif'!$A$29,"Y"))</f>
        <v>31</v>
      </c>
      <c r="AR732" s="2" t="str">
        <f>IF(Base[[#This Row],[Société]]="","",IF($AQ732&gt;55,"6 - Plus de 55 ans",IF($AQ732&gt;45,"5 - De 46 à 55 ans",IF($AQ732&gt;35,"4 - De 36 à 45 ans",IF($AQ732&gt;25,"3 - De 26 à 35 ans",IF($AQ732&gt;17,"2 - De 18 à 25 ans","1 - Moins de 18 ans"))))))</f>
        <v>3 - De 26 à 35 ans</v>
      </c>
      <c r="AS732" s="3">
        <f t="shared" si="11"/>
        <v>1</v>
      </c>
      <c r="AT732" s="3">
        <f>IF(Base[[#This Row],[Société]]="","",YEAR(Base[[#This Row],[Période]]))</f>
        <v>2024</v>
      </c>
      <c r="AU732" s="3">
        <f>IF(A732="","",MONTH(Base[[#This Row],[Période]]))</f>
        <v>7</v>
      </c>
    </row>
    <row r="733" spans="1:47" x14ac:dyDescent="0.25">
      <c r="A733" t="s">
        <v>322</v>
      </c>
      <c r="B733">
        <v>137</v>
      </c>
      <c r="C733" t="s">
        <v>45</v>
      </c>
      <c r="D733" t="s">
        <v>226</v>
      </c>
      <c r="E733" t="str">
        <f>CONCATENATE("Pré",Base[[#This Row],[Nom]])</f>
        <v>PréNom32</v>
      </c>
      <c r="F733" s="4">
        <v>45474</v>
      </c>
      <c r="G733" t="s">
        <v>46</v>
      </c>
      <c r="H733" t="s">
        <v>47</v>
      </c>
      <c r="I733" s="4">
        <v>36510</v>
      </c>
      <c r="S733" s="4">
        <v>43123</v>
      </c>
      <c r="T733" s="4">
        <v>43123</v>
      </c>
      <c r="U733" t="s">
        <v>48</v>
      </c>
      <c r="X733" s="4">
        <v>43123</v>
      </c>
      <c r="AB733" t="s">
        <v>101</v>
      </c>
      <c r="AC733" t="s">
        <v>55</v>
      </c>
      <c r="AD733" t="s">
        <v>51</v>
      </c>
      <c r="AE733" t="s">
        <v>51</v>
      </c>
      <c r="AF733" t="s">
        <v>88</v>
      </c>
      <c r="AI733" t="s">
        <v>68</v>
      </c>
      <c r="AJ733">
        <v>151.66999999999999</v>
      </c>
      <c r="AK733">
        <v>1854.98</v>
      </c>
      <c r="AL733">
        <v>12.23</v>
      </c>
      <c r="AM733">
        <v>2315.67</v>
      </c>
      <c r="AN733">
        <v>2987.91</v>
      </c>
      <c r="AO733" s="3">
        <f>IF(Base[[#This Row],[Société]]="","",IF(Base[[#This Row],[Date ancienneté]]="",DATEDIF($S733,'Tableau de bord_Effectif'!$A$29,"Y"),DATEDIF($T733,'Tableau de bord_Effectif'!$A$29,"Y")))</f>
        <v>6</v>
      </c>
      <c r="AP733" s="2" t="str">
        <f>IF(Base[[#This Row],[Société]]="","",IF($AO733&gt;35,"6 - Plus de 35 ans",IF($AO733&gt;25,"5 - De 26 à 35 ans",IF($AO733&gt;15,"4 - De 16 à 25 ans",IF($AO733&gt;5,"3 - De 6 à 15 ans",IF($AQ733&gt;0,"2 - De 1 à 5 ans","1 - Moins d'1 an"))))))</f>
        <v>3 - De 6 à 15 ans</v>
      </c>
      <c r="AQ733" s="3">
        <f>IF($A733="","",DATEDIF($I733,'Tableau de bord_Effectif'!$A$29,"Y"))</f>
        <v>24</v>
      </c>
      <c r="AR733" s="2" t="str">
        <f>IF(Base[[#This Row],[Société]]="","",IF($AQ733&gt;55,"6 - Plus de 55 ans",IF($AQ733&gt;45,"5 - De 46 à 55 ans",IF($AQ733&gt;35,"4 - De 36 à 45 ans",IF($AQ733&gt;25,"3 - De 26 à 35 ans",IF($AQ733&gt;17,"2 - De 18 à 25 ans","1 - Moins de 18 ans"))))))</f>
        <v>2 - De 18 à 25 ans</v>
      </c>
      <c r="AS733" s="3">
        <f t="shared" si="11"/>
        <v>1</v>
      </c>
      <c r="AT733" s="3">
        <f>IF(Base[[#This Row],[Société]]="","",YEAR(Base[[#This Row],[Période]]))</f>
        <v>2024</v>
      </c>
      <c r="AU733" s="3">
        <f>IF(A733="","",MONTH(Base[[#This Row],[Période]]))</f>
        <v>7</v>
      </c>
    </row>
    <row r="734" spans="1:47" x14ac:dyDescent="0.25">
      <c r="A734" t="s">
        <v>322</v>
      </c>
      <c r="B734">
        <v>70</v>
      </c>
      <c r="C734" t="s">
        <v>45</v>
      </c>
      <c r="D734" t="s">
        <v>227</v>
      </c>
      <c r="E734" t="str">
        <f>CONCATENATE("Pré",Base[[#This Row],[Nom]])</f>
        <v>PréNom33</v>
      </c>
      <c r="F734" s="4">
        <v>45474</v>
      </c>
      <c r="G734" t="s">
        <v>46</v>
      </c>
      <c r="H734" t="s">
        <v>94</v>
      </c>
      <c r="I734" s="4">
        <v>33224</v>
      </c>
      <c r="S734" s="4">
        <v>40392</v>
      </c>
      <c r="T734" s="4">
        <v>40392</v>
      </c>
      <c r="U734" t="s">
        <v>48</v>
      </c>
      <c r="X734" s="4">
        <v>41148</v>
      </c>
      <c r="AB734" t="s">
        <v>102</v>
      </c>
      <c r="AC734" t="s">
        <v>60</v>
      </c>
      <c r="AD734" t="s">
        <v>51</v>
      </c>
      <c r="AE734" t="s">
        <v>51</v>
      </c>
      <c r="AF734" t="s">
        <v>85</v>
      </c>
      <c r="AI734" t="s">
        <v>86</v>
      </c>
      <c r="AJ734">
        <v>151.66999999999999</v>
      </c>
      <c r="AK734">
        <v>2281.02</v>
      </c>
      <c r="AL734">
        <v>15.04</v>
      </c>
      <c r="AM734">
        <v>8823.7900000000009</v>
      </c>
      <c r="AN734">
        <v>13046.85</v>
      </c>
      <c r="AO734" s="3">
        <f>IF(Base[[#This Row],[Société]]="","",IF(Base[[#This Row],[Date ancienneté]]="",DATEDIF($S734,'Tableau de bord_Effectif'!$A$29,"Y"),DATEDIF($T734,'Tableau de bord_Effectif'!$A$29,"Y")))</f>
        <v>13</v>
      </c>
      <c r="AP734" s="2" t="str">
        <f>IF(Base[[#This Row],[Société]]="","",IF($AO734&gt;35,"6 - Plus de 35 ans",IF($AO734&gt;25,"5 - De 26 à 35 ans",IF($AO734&gt;15,"4 - De 16 à 25 ans",IF($AO734&gt;5,"3 - De 6 à 15 ans",IF($AQ734&gt;0,"2 - De 1 à 5 ans","1 - Moins d'1 an"))))))</f>
        <v>3 - De 6 à 15 ans</v>
      </c>
      <c r="AQ734" s="3">
        <f>IF($A734="","",DATEDIF($I734,'Tableau de bord_Effectif'!$A$29,"Y"))</f>
        <v>33</v>
      </c>
      <c r="AR734" s="2" t="str">
        <f>IF(Base[[#This Row],[Société]]="","",IF($AQ734&gt;55,"6 - Plus de 55 ans",IF($AQ734&gt;45,"5 - De 46 à 55 ans",IF($AQ734&gt;35,"4 - De 36 à 45 ans",IF($AQ734&gt;25,"3 - De 26 à 35 ans",IF($AQ734&gt;17,"2 - De 18 à 25 ans","1 - Moins de 18 ans"))))))</f>
        <v>3 - De 26 à 35 ans</v>
      </c>
      <c r="AS734" s="3">
        <f t="shared" si="11"/>
        <v>1</v>
      </c>
      <c r="AT734" s="3">
        <f>IF(Base[[#This Row],[Société]]="","",YEAR(Base[[#This Row],[Période]]))</f>
        <v>2024</v>
      </c>
      <c r="AU734" s="3">
        <f>IF(A734="","",MONTH(Base[[#This Row],[Période]]))</f>
        <v>7</v>
      </c>
    </row>
    <row r="735" spans="1:47" x14ac:dyDescent="0.25">
      <c r="A735" t="s">
        <v>322</v>
      </c>
      <c r="B735">
        <v>218</v>
      </c>
      <c r="C735" t="s">
        <v>45</v>
      </c>
      <c r="D735" t="s">
        <v>228</v>
      </c>
      <c r="E735" t="str">
        <f>CONCATENATE("Pré",Base[[#This Row],[Nom]])</f>
        <v>PréNom34</v>
      </c>
      <c r="F735" s="4">
        <v>45474</v>
      </c>
      <c r="G735" t="s">
        <v>46</v>
      </c>
      <c r="H735" t="s">
        <v>47</v>
      </c>
      <c r="I735" s="4">
        <v>38423</v>
      </c>
      <c r="S735" s="4">
        <v>44805</v>
      </c>
      <c r="U735" t="s">
        <v>78</v>
      </c>
      <c r="V735" t="s">
        <v>79</v>
      </c>
      <c r="W735" s="4">
        <v>44805</v>
      </c>
      <c r="X735" s="4">
        <v>44805</v>
      </c>
      <c r="Y735" s="4">
        <v>45535</v>
      </c>
      <c r="Z735">
        <v>81</v>
      </c>
      <c r="AB735" t="s">
        <v>103</v>
      </c>
      <c r="AC735" t="s">
        <v>79</v>
      </c>
      <c r="AD735" t="s">
        <v>104</v>
      </c>
      <c r="AE735" t="s">
        <v>51</v>
      </c>
      <c r="AI735" t="s">
        <v>68</v>
      </c>
      <c r="AJ735">
        <v>151.66999999999999</v>
      </c>
      <c r="AK735">
        <v>1236.8699999999999</v>
      </c>
      <c r="AL735">
        <v>8.16</v>
      </c>
      <c r="AM735">
        <v>1243.75</v>
      </c>
      <c r="AN735">
        <v>1627.91</v>
      </c>
      <c r="AO735" s="3">
        <f>IF(Base[[#This Row],[Société]]="","",IF(Base[[#This Row],[Date ancienneté]]="",DATEDIF($S735,'Tableau de bord_Effectif'!$A$29,"Y"),DATEDIF($T735,'Tableau de bord_Effectif'!$A$29,"Y")))</f>
        <v>1</v>
      </c>
      <c r="AP735" s="2" t="str">
        <f>IF(Base[[#This Row],[Société]]="","",IF($AO735&gt;35,"6 - Plus de 35 ans",IF($AO735&gt;25,"5 - De 26 à 35 ans",IF($AO735&gt;15,"4 - De 16 à 25 ans",IF($AO735&gt;5,"3 - De 6 à 15 ans",IF($AQ735&gt;0,"2 - De 1 à 5 ans","1 - Moins d'1 an"))))))</f>
        <v>2 - De 1 à 5 ans</v>
      </c>
      <c r="AQ735" s="3">
        <f>IF($A735="","",DATEDIF($I735,'Tableau de bord_Effectif'!$A$29,"Y"))</f>
        <v>19</v>
      </c>
      <c r="AR735" s="2" t="str">
        <f>IF(Base[[#This Row],[Société]]="","",IF($AQ735&gt;55,"6 - Plus de 55 ans",IF($AQ735&gt;45,"5 - De 46 à 55 ans",IF($AQ735&gt;35,"4 - De 36 à 45 ans",IF($AQ735&gt;25,"3 - De 26 à 35 ans",IF($AQ735&gt;17,"2 - De 18 à 25 ans","1 - Moins de 18 ans"))))))</f>
        <v>2 - De 18 à 25 ans</v>
      </c>
      <c r="AS735" s="3">
        <f t="shared" si="11"/>
        <v>1</v>
      </c>
      <c r="AT735" s="3">
        <f>IF(Base[[#This Row],[Société]]="","",YEAR(Base[[#This Row],[Période]]))</f>
        <v>2024</v>
      </c>
      <c r="AU735" s="3">
        <f>IF(A735="","",MONTH(Base[[#This Row],[Période]]))</f>
        <v>7</v>
      </c>
    </row>
    <row r="736" spans="1:47" x14ac:dyDescent="0.25">
      <c r="A736" t="s">
        <v>322</v>
      </c>
      <c r="B736">
        <v>254</v>
      </c>
      <c r="C736" t="s">
        <v>45</v>
      </c>
      <c r="D736" t="s">
        <v>229</v>
      </c>
      <c r="E736" t="str">
        <f>CONCATENATE("Pré",Base[[#This Row],[Nom]])</f>
        <v>PréNom35</v>
      </c>
      <c r="F736" s="4">
        <v>45474</v>
      </c>
      <c r="G736" t="s">
        <v>46</v>
      </c>
      <c r="H736" t="s">
        <v>47</v>
      </c>
      <c r="I736" s="4">
        <v>29860</v>
      </c>
      <c r="S736" s="4">
        <v>45384</v>
      </c>
      <c r="U736" t="s">
        <v>90</v>
      </c>
      <c r="V736" t="s">
        <v>91</v>
      </c>
      <c r="W736" s="4">
        <v>45384</v>
      </c>
      <c r="X736" s="4">
        <v>45384</v>
      </c>
      <c r="Y736" s="4">
        <v>45565</v>
      </c>
      <c r="Z736">
        <v>31</v>
      </c>
      <c r="AB736" t="s">
        <v>92</v>
      </c>
      <c r="AC736" t="s">
        <v>55</v>
      </c>
      <c r="AD736" t="s">
        <v>51</v>
      </c>
      <c r="AE736" t="s">
        <v>51</v>
      </c>
      <c r="AF736" t="s">
        <v>64</v>
      </c>
      <c r="AI736" t="s">
        <v>68</v>
      </c>
      <c r="AJ736">
        <v>151.66999999999999</v>
      </c>
      <c r="AK736">
        <v>1786.67</v>
      </c>
      <c r="AL736">
        <v>11.78</v>
      </c>
      <c r="AM736">
        <v>2121.1799999999998</v>
      </c>
      <c r="AN736">
        <v>2652.62</v>
      </c>
      <c r="AO736" s="3">
        <f>IF(Base[[#This Row],[Société]]="","",IF(Base[[#This Row],[Date ancienneté]]="",DATEDIF($S736,'Tableau de bord_Effectif'!$A$29,"Y"),DATEDIF($T736,'Tableau de bord_Effectif'!$A$29,"Y")))</f>
        <v>0</v>
      </c>
      <c r="AP736" s="2" t="str">
        <f>IF(Base[[#This Row],[Société]]="","",IF($AO736&gt;35,"6 - Plus de 35 ans",IF($AO736&gt;25,"5 - De 26 à 35 ans",IF($AO736&gt;15,"4 - De 16 à 25 ans",IF($AO736&gt;5,"3 - De 6 à 15 ans",IF($AQ736&gt;0,"2 - De 1 à 5 ans","1 - Moins d'1 an"))))))</f>
        <v>2 - De 1 à 5 ans</v>
      </c>
      <c r="AQ736" s="3">
        <f>IF($A736="","",DATEDIF($I736,'Tableau de bord_Effectif'!$A$29,"Y"))</f>
        <v>42</v>
      </c>
      <c r="AR736" s="2" t="str">
        <f>IF(Base[[#This Row],[Société]]="","",IF($AQ736&gt;55,"6 - Plus de 55 ans",IF($AQ736&gt;45,"5 - De 46 à 55 ans",IF($AQ736&gt;35,"4 - De 36 à 45 ans",IF($AQ736&gt;25,"3 - De 26 à 35 ans",IF($AQ736&gt;17,"2 - De 18 à 25 ans","1 - Moins de 18 ans"))))))</f>
        <v>4 - De 36 à 45 ans</v>
      </c>
      <c r="AS736" s="3">
        <f t="shared" si="11"/>
        <v>1</v>
      </c>
      <c r="AT736" s="3">
        <f>IF(Base[[#This Row],[Société]]="","",YEAR(Base[[#This Row],[Période]]))</f>
        <v>2024</v>
      </c>
      <c r="AU736" s="3">
        <f>IF(A736="","",MONTH(Base[[#This Row],[Période]]))</f>
        <v>7</v>
      </c>
    </row>
    <row r="737" spans="1:47" x14ac:dyDescent="0.25">
      <c r="A737" t="s">
        <v>322</v>
      </c>
      <c r="B737">
        <v>200</v>
      </c>
      <c r="C737" t="s">
        <v>45</v>
      </c>
      <c r="D737" t="s">
        <v>230</v>
      </c>
      <c r="E737" t="str">
        <f>CONCATENATE("Pré",Base[[#This Row],[Nom]])</f>
        <v>PréNom36</v>
      </c>
      <c r="F737" s="4">
        <v>45474</v>
      </c>
      <c r="G737" t="s">
        <v>46</v>
      </c>
      <c r="H737" t="s">
        <v>47</v>
      </c>
      <c r="I737" s="4">
        <v>33728</v>
      </c>
      <c r="S737" s="4">
        <v>44571</v>
      </c>
      <c r="U737" t="s">
        <v>48</v>
      </c>
      <c r="W737" s="4">
        <v>44571</v>
      </c>
      <c r="X737" s="4">
        <v>44571</v>
      </c>
      <c r="AB737" t="s">
        <v>95</v>
      </c>
      <c r="AC737" t="s">
        <v>55</v>
      </c>
      <c r="AD737" t="s">
        <v>51</v>
      </c>
      <c r="AE737" t="s">
        <v>51</v>
      </c>
      <c r="AF737" t="s">
        <v>63</v>
      </c>
      <c r="AI737" t="s">
        <v>68</v>
      </c>
      <c r="AJ737">
        <v>151.66999999999999</v>
      </c>
      <c r="AK737">
        <v>1810.39</v>
      </c>
      <c r="AL737">
        <v>11.94</v>
      </c>
      <c r="AM737">
        <v>2224.92</v>
      </c>
      <c r="AN737">
        <v>2843.89</v>
      </c>
      <c r="AO737" s="3">
        <f>IF(Base[[#This Row],[Société]]="","",IF(Base[[#This Row],[Date ancienneté]]="",DATEDIF($S737,'Tableau de bord_Effectif'!$A$29,"Y"),DATEDIF($T737,'Tableau de bord_Effectif'!$A$29,"Y")))</f>
        <v>2</v>
      </c>
      <c r="AP737" s="2" t="str">
        <f>IF(Base[[#This Row],[Société]]="","",IF($AO737&gt;35,"6 - Plus de 35 ans",IF($AO737&gt;25,"5 - De 26 à 35 ans",IF($AO737&gt;15,"4 - De 16 à 25 ans",IF($AO737&gt;5,"3 - De 6 à 15 ans",IF($AQ737&gt;0,"2 - De 1 à 5 ans","1 - Moins d'1 an"))))))</f>
        <v>2 - De 1 à 5 ans</v>
      </c>
      <c r="AQ737" s="3">
        <f>IF($A737="","",DATEDIF($I737,'Tableau de bord_Effectif'!$A$29,"Y"))</f>
        <v>32</v>
      </c>
      <c r="AR737" s="2" t="str">
        <f>IF(Base[[#This Row],[Société]]="","",IF($AQ737&gt;55,"6 - Plus de 55 ans",IF($AQ737&gt;45,"5 - De 46 à 55 ans",IF($AQ737&gt;35,"4 - De 36 à 45 ans",IF($AQ737&gt;25,"3 - De 26 à 35 ans",IF($AQ737&gt;17,"2 - De 18 à 25 ans","1 - Moins de 18 ans"))))))</f>
        <v>3 - De 26 à 35 ans</v>
      </c>
      <c r="AS737" s="3">
        <f t="shared" si="11"/>
        <v>1</v>
      </c>
      <c r="AT737" s="3">
        <f>IF(Base[[#This Row],[Société]]="","",YEAR(Base[[#This Row],[Période]]))</f>
        <v>2024</v>
      </c>
      <c r="AU737" s="3">
        <f>IF(A737="","",MONTH(Base[[#This Row],[Période]]))</f>
        <v>7</v>
      </c>
    </row>
    <row r="738" spans="1:47" x14ac:dyDescent="0.25">
      <c r="A738" t="s">
        <v>322</v>
      </c>
      <c r="B738">
        <v>458</v>
      </c>
      <c r="C738" t="s">
        <v>45</v>
      </c>
      <c r="D738" t="s">
        <v>231</v>
      </c>
      <c r="E738" t="str">
        <f>CONCATENATE("Pré",Base[[#This Row],[Nom]])</f>
        <v>PréNom37</v>
      </c>
      <c r="F738" s="4">
        <v>45474</v>
      </c>
      <c r="G738" t="s">
        <v>46</v>
      </c>
      <c r="H738" t="s">
        <v>77</v>
      </c>
      <c r="I738" s="4">
        <v>30869</v>
      </c>
      <c r="S738" s="4">
        <v>45476</v>
      </c>
      <c r="U738" t="s">
        <v>48</v>
      </c>
      <c r="W738" s="4">
        <v>45476</v>
      </c>
      <c r="X738" s="4">
        <v>45476</v>
      </c>
      <c r="AB738" t="s">
        <v>105</v>
      </c>
      <c r="AC738" t="s">
        <v>60</v>
      </c>
      <c r="AD738" t="s">
        <v>51</v>
      </c>
      <c r="AE738" t="s">
        <v>51</v>
      </c>
      <c r="AF738" t="s">
        <v>85</v>
      </c>
      <c r="AI738" t="s">
        <v>106</v>
      </c>
      <c r="AJ738">
        <v>151.66999999999999</v>
      </c>
      <c r="AK738">
        <v>3666.67</v>
      </c>
      <c r="AL738">
        <v>24.18</v>
      </c>
      <c r="AM738">
        <v>3553.77</v>
      </c>
      <c r="AN738">
        <v>5017.42</v>
      </c>
      <c r="AO738" s="3">
        <f>IF(Base[[#This Row],[Société]]="","",IF(Base[[#This Row],[Date ancienneté]]="",DATEDIF($S738,'Tableau de bord_Effectif'!$A$29,"Y"),DATEDIF($T738,'Tableau de bord_Effectif'!$A$29,"Y")))</f>
        <v>0</v>
      </c>
      <c r="AP738" s="2" t="str">
        <f>IF(Base[[#This Row],[Société]]="","",IF($AO738&gt;35,"6 - Plus de 35 ans",IF($AO738&gt;25,"5 - De 26 à 35 ans",IF($AO738&gt;15,"4 - De 16 à 25 ans",IF($AO738&gt;5,"3 - De 6 à 15 ans",IF($AQ738&gt;0,"2 - De 1 à 5 ans","1 - Moins d'1 an"))))))</f>
        <v>2 - De 1 à 5 ans</v>
      </c>
      <c r="AQ738" s="3">
        <f>IF($A738="","",DATEDIF($I738,'Tableau de bord_Effectif'!$A$29,"Y"))</f>
        <v>40</v>
      </c>
      <c r="AR738" s="2" t="str">
        <f>IF(Base[[#This Row],[Société]]="","",IF($AQ738&gt;55,"6 - Plus de 55 ans",IF($AQ738&gt;45,"5 - De 46 à 55 ans",IF($AQ738&gt;35,"4 - De 36 à 45 ans",IF($AQ738&gt;25,"3 - De 26 à 35 ans",IF($AQ738&gt;17,"2 - De 18 à 25 ans","1 - Moins de 18 ans"))))))</f>
        <v>4 - De 36 à 45 ans</v>
      </c>
      <c r="AS738" s="3">
        <f t="shared" si="11"/>
        <v>1</v>
      </c>
      <c r="AT738" s="3">
        <f>IF(Base[[#This Row],[Société]]="","",YEAR(Base[[#This Row],[Période]]))</f>
        <v>2024</v>
      </c>
      <c r="AU738" s="3">
        <f>IF(A738="","",MONTH(Base[[#This Row],[Période]]))</f>
        <v>7</v>
      </c>
    </row>
    <row r="739" spans="1:47" x14ac:dyDescent="0.25">
      <c r="A739" t="s">
        <v>322</v>
      </c>
      <c r="B739">
        <v>131</v>
      </c>
      <c r="C739" t="s">
        <v>45</v>
      </c>
      <c r="D739" t="s">
        <v>232</v>
      </c>
      <c r="E739" t="str">
        <f>CONCATENATE("Pré",Base[[#This Row],[Nom]])</f>
        <v>PréNom38</v>
      </c>
      <c r="F739" s="4">
        <v>45474</v>
      </c>
      <c r="G739" t="s">
        <v>46</v>
      </c>
      <c r="H739" t="s">
        <v>47</v>
      </c>
      <c r="I739" s="4">
        <v>34215</v>
      </c>
      <c r="S739" s="4">
        <v>43031</v>
      </c>
      <c r="T739" s="4">
        <v>43031</v>
      </c>
      <c r="U739" t="s">
        <v>48</v>
      </c>
      <c r="X739" s="4">
        <v>43031</v>
      </c>
      <c r="AB739" t="s">
        <v>99</v>
      </c>
      <c r="AC739" t="s">
        <v>70</v>
      </c>
      <c r="AD739" t="s">
        <v>70</v>
      </c>
      <c r="AE739" t="s">
        <v>70</v>
      </c>
      <c r="AF739" t="s">
        <v>81</v>
      </c>
      <c r="AI739" t="s">
        <v>100</v>
      </c>
      <c r="AJ739">
        <v>151.66999999999999</v>
      </c>
      <c r="AK739">
        <v>3567.25</v>
      </c>
      <c r="AL739">
        <v>23.52</v>
      </c>
      <c r="AM739">
        <v>3567.25</v>
      </c>
      <c r="AN739">
        <v>5459.87</v>
      </c>
      <c r="AO739" s="3">
        <f>IF(Base[[#This Row],[Société]]="","",IF(Base[[#This Row],[Date ancienneté]]="",DATEDIF($S739,'Tableau de bord_Effectif'!$A$29,"Y"),DATEDIF($T739,'Tableau de bord_Effectif'!$A$29,"Y")))</f>
        <v>6</v>
      </c>
      <c r="AP739" s="2" t="str">
        <f>IF(Base[[#This Row],[Société]]="","",IF($AO739&gt;35,"6 - Plus de 35 ans",IF($AO739&gt;25,"5 - De 26 à 35 ans",IF($AO739&gt;15,"4 - De 16 à 25 ans",IF($AO739&gt;5,"3 - De 6 à 15 ans",IF($AQ739&gt;0,"2 - De 1 à 5 ans","1 - Moins d'1 an"))))))</f>
        <v>3 - De 6 à 15 ans</v>
      </c>
      <c r="AQ739" s="3">
        <f>IF($A739="","",DATEDIF($I739,'Tableau de bord_Effectif'!$A$29,"Y"))</f>
        <v>30</v>
      </c>
      <c r="AR739" s="2" t="str">
        <f>IF(Base[[#This Row],[Société]]="","",IF($AQ739&gt;55,"6 - Plus de 55 ans",IF($AQ739&gt;45,"5 - De 46 à 55 ans",IF($AQ739&gt;35,"4 - De 36 à 45 ans",IF($AQ739&gt;25,"3 - De 26 à 35 ans",IF($AQ739&gt;17,"2 - De 18 à 25 ans","1 - Moins de 18 ans"))))))</f>
        <v>3 - De 26 à 35 ans</v>
      </c>
      <c r="AS739" s="3">
        <f t="shared" si="11"/>
        <v>1</v>
      </c>
      <c r="AT739" s="3">
        <f>IF(Base[[#This Row],[Société]]="","",YEAR(Base[[#This Row],[Période]]))</f>
        <v>2024</v>
      </c>
      <c r="AU739" s="3">
        <f>IF(A739="","",MONTH(Base[[#This Row],[Période]]))</f>
        <v>7</v>
      </c>
    </row>
    <row r="740" spans="1:47" x14ac:dyDescent="0.25">
      <c r="A740" t="s">
        <v>322</v>
      </c>
      <c r="B740">
        <v>198</v>
      </c>
      <c r="C740" t="s">
        <v>45</v>
      </c>
      <c r="D740" t="s">
        <v>233</v>
      </c>
      <c r="E740" t="str">
        <f>CONCATENATE("Pré",Base[[#This Row],[Nom]])</f>
        <v>PréNom39</v>
      </c>
      <c r="F740" s="4">
        <v>45474</v>
      </c>
      <c r="G740" t="s">
        <v>46</v>
      </c>
      <c r="H740" t="s">
        <v>47</v>
      </c>
      <c r="I740" s="4">
        <v>32173</v>
      </c>
      <c r="S740" s="4">
        <v>44531</v>
      </c>
      <c r="U740" t="s">
        <v>48</v>
      </c>
      <c r="W740" s="4">
        <v>44531</v>
      </c>
      <c r="X740" s="4">
        <v>44531</v>
      </c>
      <c r="AB740" t="s">
        <v>92</v>
      </c>
      <c r="AC740" t="s">
        <v>55</v>
      </c>
      <c r="AD740" t="s">
        <v>51</v>
      </c>
      <c r="AE740" t="s">
        <v>51</v>
      </c>
      <c r="AF740" t="s">
        <v>64</v>
      </c>
      <c r="AI740" t="s">
        <v>68</v>
      </c>
      <c r="AJ740">
        <v>151.66999999999999</v>
      </c>
      <c r="AK740">
        <v>1786.67</v>
      </c>
      <c r="AL740">
        <v>11.78</v>
      </c>
      <c r="AM740">
        <v>2340.92</v>
      </c>
      <c r="AN740">
        <v>2967.02</v>
      </c>
      <c r="AO740" s="3">
        <f>IF(Base[[#This Row],[Société]]="","",IF(Base[[#This Row],[Date ancienneté]]="",DATEDIF($S740,'Tableau de bord_Effectif'!$A$29,"Y"),DATEDIF($T740,'Tableau de bord_Effectif'!$A$29,"Y")))</f>
        <v>2</v>
      </c>
      <c r="AP740" s="2" t="str">
        <f>IF(Base[[#This Row],[Société]]="","",IF($AO740&gt;35,"6 - Plus de 35 ans",IF($AO740&gt;25,"5 - De 26 à 35 ans",IF($AO740&gt;15,"4 - De 16 à 25 ans",IF($AO740&gt;5,"3 - De 6 à 15 ans",IF($AQ740&gt;0,"2 - De 1 à 5 ans","1 - Moins d'1 an"))))))</f>
        <v>2 - De 1 à 5 ans</v>
      </c>
      <c r="AQ740" s="3">
        <f>IF($A740="","",DATEDIF($I740,'Tableau de bord_Effectif'!$A$29,"Y"))</f>
        <v>36</v>
      </c>
      <c r="AR740" s="2" t="str">
        <f>IF(Base[[#This Row],[Société]]="","",IF($AQ740&gt;55,"6 - Plus de 55 ans",IF($AQ740&gt;45,"5 - De 46 à 55 ans",IF($AQ740&gt;35,"4 - De 36 à 45 ans",IF($AQ740&gt;25,"3 - De 26 à 35 ans",IF($AQ740&gt;17,"2 - De 18 à 25 ans","1 - Moins de 18 ans"))))))</f>
        <v>4 - De 36 à 45 ans</v>
      </c>
      <c r="AS740" s="3">
        <f t="shared" si="11"/>
        <v>1</v>
      </c>
      <c r="AT740" s="3">
        <f>IF(Base[[#This Row],[Société]]="","",YEAR(Base[[#This Row],[Période]]))</f>
        <v>2024</v>
      </c>
      <c r="AU740" s="3">
        <f>IF(A740="","",MONTH(Base[[#This Row],[Période]]))</f>
        <v>7</v>
      </c>
    </row>
    <row r="741" spans="1:47" x14ac:dyDescent="0.25">
      <c r="A741" t="s">
        <v>322</v>
      </c>
      <c r="B741">
        <v>227</v>
      </c>
      <c r="C741" t="s">
        <v>45</v>
      </c>
      <c r="D741" t="s">
        <v>234</v>
      </c>
      <c r="E741" t="str">
        <f>CONCATENATE("Pré",Base[[#This Row],[Nom]])</f>
        <v>PréNom40</v>
      </c>
      <c r="F741" s="4">
        <v>45474</v>
      </c>
      <c r="G741" t="s">
        <v>46</v>
      </c>
      <c r="H741" t="s">
        <v>47</v>
      </c>
      <c r="I741" s="4">
        <v>37767</v>
      </c>
      <c r="S741" s="4">
        <v>44830</v>
      </c>
      <c r="T741" s="4">
        <v>44830</v>
      </c>
      <c r="U741" t="s">
        <v>48</v>
      </c>
      <c r="W741" s="4">
        <v>44830</v>
      </c>
      <c r="X741" s="4">
        <v>45374</v>
      </c>
      <c r="AB741" t="s">
        <v>92</v>
      </c>
      <c r="AC741" t="s">
        <v>55</v>
      </c>
      <c r="AD741" t="s">
        <v>51</v>
      </c>
      <c r="AE741" t="s">
        <v>51</v>
      </c>
      <c r="AF741" t="s">
        <v>64</v>
      </c>
      <c r="AI741" t="s">
        <v>68</v>
      </c>
      <c r="AJ741">
        <v>151.66999999999999</v>
      </c>
      <c r="AK741">
        <v>1786.67</v>
      </c>
      <c r="AL741">
        <v>11.78</v>
      </c>
      <c r="AM741">
        <v>2213.9899999999998</v>
      </c>
      <c r="AN741">
        <v>2843.07</v>
      </c>
      <c r="AO741" s="3">
        <f>IF(Base[[#This Row],[Société]]="","",IF(Base[[#This Row],[Date ancienneté]]="",DATEDIF($S741,'Tableau de bord_Effectif'!$A$29,"Y"),DATEDIF($T741,'Tableau de bord_Effectif'!$A$29,"Y")))</f>
        <v>1</v>
      </c>
      <c r="AP741" s="2" t="str">
        <f>IF(Base[[#This Row],[Société]]="","",IF($AO741&gt;35,"6 - Plus de 35 ans",IF($AO741&gt;25,"5 - De 26 à 35 ans",IF($AO741&gt;15,"4 - De 16 à 25 ans",IF($AO741&gt;5,"3 - De 6 à 15 ans",IF($AQ741&gt;0,"2 - De 1 à 5 ans","1 - Moins d'1 an"))))))</f>
        <v>2 - De 1 à 5 ans</v>
      </c>
      <c r="AQ741" s="3">
        <f>IF($A741="","",DATEDIF($I741,'Tableau de bord_Effectif'!$A$29,"Y"))</f>
        <v>21</v>
      </c>
      <c r="AR741" s="2" t="str">
        <f>IF(Base[[#This Row],[Société]]="","",IF($AQ741&gt;55,"6 - Plus de 55 ans",IF($AQ741&gt;45,"5 - De 46 à 55 ans",IF($AQ741&gt;35,"4 - De 36 à 45 ans",IF($AQ741&gt;25,"3 - De 26 à 35 ans",IF($AQ741&gt;17,"2 - De 18 à 25 ans","1 - Moins de 18 ans"))))))</f>
        <v>2 - De 18 à 25 ans</v>
      </c>
      <c r="AS741" s="3">
        <f t="shared" si="11"/>
        <v>1</v>
      </c>
      <c r="AT741" s="3">
        <f>IF(Base[[#This Row],[Société]]="","",YEAR(Base[[#This Row],[Période]]))</f>
        <v>2024</v>
      </c>
      <c r="AU741" s="3">
        <f>IF(A741="","",MONTH(Base[[#This Row],[Période]]))</f>
        <v>7</v>
      </c>
    </row>
    <row r="742" spans="1:47" x14ac:dyDescent="0.25">
      <c r="A742" t="s">
        <v>322</v>
      </c>
      <c r="B742">
        <v>170</v>
      </c>
      <c r="C742" t="s">
        <v>45</v>
      </c>
      <c r="D742" t="s">
        <v>235</v>
      </c>
      <c r="E742" t="str">
        <f>CONCATENATE("Pré",Base[[#This Row],[Nom]])</f>
        <v>PréNom41</v>
      </c>
      <c r="F742" s="4">
        <v>45474</v>
      </c>
      <c r="G742" t="s">
        <v>46</v>
      </c>
      <c r="H742" t="s">
        <v>77</v>
      </c>
      <c r="I742" s="4">
        <v>36804</v>
      </c>
      <c r="S742" s="4">
        <v>44075</v>
      </c>
      <c r="T742" s="4">
        <v>44075</v>
      </c>
      <c r="U742" t="s">
        <v>78</v>
      </c>
      <c r="V742" t="s">
        <v>79</v>
      </c>
      <c r="W742" s="4">
        <v>44805</v>
      </c>
      <c r="X742" s="4">
        <v>44805</v>
      </c>
      <c r="Y742" s="4">
        <v>45535</v>
      </c>
      <c r="Z742">
        <v>81</v>
      </c>
      <c r="AA742" s="4">
        <v>44804</v>
      </c>
      <c r="AB742" t="s">
        <v>103</v>
      </c>
      <c r="AC742" t="s">
        <v>79</v>
      </c>
      <c r="AD742" t="s">
        <v>104</v>
      </c>
      <c r="AE742" t="s">
        <v>51</v>
      </c>
      <c r="AI742" t="s">
        <v>68</v>
      </c>
      <c r="AJ742">
        <v>151.66999999999999</v>
      </c>
      <c r="AK742">
        <v>1113.18</v>
      </c>
      <c r="AL742">
        <v>7.34</v>
      </c>
      <c r="AM742">
        <v>1158.8599999999999</v>
      </c>
      <c r="AN742">
        <v>1422.88</v>
      </c>
      <c r="AO742" s="3">
        <f>IF(Base[[#This Row],[Société]]="","",IF(Base[[#This Row],[Date ancienneté]]="",DATEDIF($S742,'Tableau de bord_Effectif'!$A$29,"Y"),DATEDIF($T742,'Tableau de bord_Effectif'!$A$29,"Y")))</f>
        <v>3</v>
      </c>
      <c r="AP742" s="2" t="str">
        <f>IF(Base[[#This Row],[Société]]="","",IF($AO742&gt;35,"6 - Plus de 35 ans",IF($AO742&gt;25,"5 - De 26 à 35 ans",IF($AO742&gt;15,"4 - De 16 à 25 ans",IF($AO742&gt;5,"3 - De 6 à 15 ans",IF($AQ742&gt;0,"2 - De 1 à 5 ans","1 - Moins d'1 an"))))))</f>
        <v>2 - De 1 à 5 ans</v>
      </c>
      <c r="AQ742" s="3">
        <f>IF($A742="","",DATEDIF($I742,'Tableau de bord_Effectif'!$A$29,"Y"))</f>
        <v>23</v>
      </c>
      <c r="AR742" s="2" t="str">
        <f>IF(Base[[#This Row],[Société]]="","",IF($AQ742&gt;55,"6 - Plus de 55 ans",IF($AQ742&gt;45,"5 - De 46 à 55 ans",IF($AQ742&gt;35,"4 - De 36 à 45 ans",IF($AQ742&gt;25,"3 - De 26 à 35 ans",IF($AQ742&gt;17,"2 - De 18 à 25 ans","1 - Moins de 18 ans"))))))</f>
        <v>2 - De 18 à 25 ans</v>
      </c>
      <c r="AS742" s="3">
        <f t="shared" si="11"/>
        <v>1</v>
      </c>
      <c r="AT742" s="3">
        <f>IF(Base[[#This Row],[Société]]="","",YEAR(Base[[#This Row],[Période]]))</f>
        <v>2024</v>
      </c>
      <c r="AU742" s="3">
        <f>IF(A742="","",MONTH(Base[[#This Row],[Période]]))</f>
        <v>7</v>
      </c>
    </row>
    <row r="743" spans="1:47" x14ac:dyDescent="0.25">
      <c r="A743" t="s">
        <v>322</v>
      </c>
      <c r="B743">
        <v>89</v>
      </c>
      <c r="C743" t="s">
        <v>45</v>
      </c>
      <c r="D743" t="s">
        <v>236</v>
      </c>
      <c r="E743" t="str">
        <f>CONCATENATE("Pré",Base[[#This Row],[Nom]])</f>
        <v>PréNom42</v>
      </c>
      <c r="F743" s="4">
        <v>45474</v>
      </c>
      <c r="G743" t="s">
        <v>46</v>
      </c>
      <c r="H743" t="s">
        <v>94</v>
      </c>
      <c r="I743" s="4">
        <v>27655</v>
      </c>
      <c r="S743" s="4">
        <v>42177</v>
      </c>
      <c r="T743" s="4">
        <v>42177</v>
      </c>
      <c r="U743" t="s">
        <v>48</v>
      </c>
      <c r="X743" s="4">
        <v>42726</v>
      </c>
      <c r="AB743" t="s">
        <v>101</v>
      </c>
      <c r="AC743" t="s">
        <v>55</v>
      </c>
      <c r="AD743" t="s">
        <v>51</v>
      </c>
      <c r="AE743" t="s">
        <v>51</v>
      </c>
      <c r="AF743" t="s">
        <v>63</v>
      </c>
      <c r="AI743" t="s">
        <v>68</v>
      </c>
      <c r="AJ743">
        <v>151.66999999999999</v>
      </c>
      <c r="AK743">
        <v>1810.39</v>
      </c>
      <c r="AL743">
        <v>11.94</v>
      </c>
      <c r="AM743">
        <v>2384.62</v>
      </c>
      <c r="AN743">
        <v>3069.34</v>
      </c>
      <c r="AO743" s="3">
        <f>IF(Base[[#This Row],[Société]]="","",IF(Base[[#This Row],[Date ancienneté]]="",DATEDIF($S743,'Tableau de bord_Effectif'!$A$29,"Y"),DATEDIF($T743,'Tableau de bord_Effectif'!$A$29,"Y")))</f>
        <v>9</v>
      </c>
      <c r="AP743" s="2" t="str">
        <f>IF(Base[[#This Row],[Société]]="","",IF($AO743&gt;35,"6 - Plus de 35 ans",IF($AO743&gt;25,"5 - De 26 à 35 ans",IF($AO743&gt;15,"4 - De 16 à 25 ans",IF($AO743&gt;5,"3 - De 6 à 15 ans",IF($AQ743&gt;0,"2 - De 1 à 5 ans","1 - Moins d'1 an"))))))</f>
        <v>3 - De 6 à 15 ans</v>
      </c>
      <c r="AQ743" s="3">
        <f>IF($A743="","",DATEDIF($I743,'Tableau de bord_Effectif'!$A$29,"Y"))</f>
        <v>48</v>
      </c>
      <c r="AR743" s="2" t="str">
        <f>IF(Base[[#This Row],[Société]]="","",IF($AQ743&gt;55,"6 - Plus de 55 ans",IF($AQ743&gt;45,"5 - De 46 à 55 ans",IF($AQ743&gt;35,"4 - De 36 à 45 ans",IF($AQ743&gt;25,"3 - De 26 à 35 ans",IF($AQ743&gt;17,"2 - De 18 à 25 ans","1 - Moins de 18 ans"))))))</f>
        <v>5 - De 46 à 55 ans</v>
      </c>
      <c r="AS743" s="3">
        <f t="shared" si="11"/>
        <v>1</v>
      </c>
      <c r="AT743" s="3">
        <f>IF(Base[[#This Row],[Société]]="","",YEAR(Base[[#This Row],[Période]]))</f>
        <v>2024</v>
      </c>
      <c r="AU743" s="3">
        <f>IF(A743="","",MONTH(Base[[#This Row],[Période]]))</f>
        <v>7</v>
      </c>
    </row>
    <row r="744" spans="1:47" x14ac:dyDescent="0.25">
      <c r="A744" t="s">
        <v>322</v>
      </c>
      <c r="B744">
        <v>197</v>
      </c>
      <c r="C744" t="s">
        <v>45</v>
      </c>
      <c r="D744" t="s">
        <v>237</v>
      </c>
      <c r="E744" t="str">
        <f>CONCATENATE("Pré",Base[[#This Row],[Nom]])</f>
        <v>PréNom43</v>
      </c>
      <c r="F744" s="4">
        <v>45474</v>
      </c>
      <c r="G744" t="s">
        <v>46</v>
      </c>
      <c r="H744" t="s">
        <v>47</v>
      </c>
      <c r="I744" s="4">
        <v>37089</v>
      </c>
      <c r="S744" s="4">
        <v>44515</v>
      </c>
      <c r="U744" t="s">
        <v>48</v>
      </c>
      <c r="W744" s="4">
        <v>44515</v>
      </c>
      <c r="X744" s="4">
        <v>44515</v>
      </c>
      <c r="AB744" t="s">
        <v>92</v>
      </c>
      <c r="AC744" t="s">
        <v>55</v>
      </c>
      <c r="AD744" t="s">
        <v>51</v>
      </c>
      <c r="AE744" t="s">
        <v>51</v>
      </c>
      <c r="AF744" t="s">
        <v>64</v>
      </c>
      <c r="AI744" t="s">
        <v>68</v>
      </c>
      <c r="AJ744">
        <v>151.66999999999999</v>
      </c>
      <c r="AK744">
        <v>1786.67</v>
      </c>
      <c r="AL744">
        <v>11.78</v>
      </c>
      <c r="AM744">
        <v>2259.6799999999998</v>
      </c>
      <c r="AN744">
        <v>2808.16</v>
      </c>
      <c r="AO744" s="3">
        <f>IF(Base[[#This Row],[Société]]="","",IF(Base[[#This Row],[Date ancienneté]]="",DATEDIF($S744,'Tableau de bord_Effectif'!$A$29,"Y"),DATEDIF($T744,'Tableau de bord_Effectif'!$A$29,"Y")))</f>
        <v>2</v>
      </c>
      <c r="AP744" s="2" t="str">
        <f>IF(Base[[#This Row],[Société]]="","",IF($AO744&gt;35,"6 - Plus de 35 ans",IF($AO744&gt;25,"5 - De 26 à 35 ans",IF($AO744&gt;15,"4 - De 16 à 25 ans",IF($AO744&gt;5,"3 - De 6 à 15 ans",IF($AQ744&gt;0,"2 - De 1 à 5 ans","1 - Moins d'1 an"))))))</f>
        <v>2 - De 1 à 5 ans</v>
      </c>
      <c r="AQ744" s="3">
        <f>IF($A744="","",DATEDIF($I744,'Tableau de bord_Effectif'!$A$29,"Y"))</f>
        <v>23</v>
      </c>
      <c r="AR744" s="2" t="str">
        <f>IF(Base[[#This Row],[Société]]="","",IF($AQ744&gt;55,"6 - Plus de 55 ans",IF($AQ744&gt;45,"5 - De 46 à 55 ans",IF($AQ744&gt;35,"4 - De 36 à 45 ans",IF($AQ744&gt;25,"3 - De 26 à 35 ans",IF($AQ744&gt;17,"2 - De 18 à 25 ans","1 - Moins de 18 ans"))))))</f>
        <v>2 - De 18 à 25 ans</v>
      </c>
      <c r="AS744" s="3">
        <f t="shared" si="11"/>
        <v>1</v>
      </c>
      <c r="AT744" s="3">
        <f>IF(Base[[#This Row],[Société]]="","",YEAR(Base[[#This Row],[Période]]))</f>
        <v>2024</v>
      </c>
      <c r="AU744" s="3">
        <f>IF(A744="","",MONTH(Base[[#This Row],[Période]]))</f>
        <v>7</v>
      </c>
    </row>
    <row r="745" spans="1:47" x14ac:dyDescent="0.25">
      <c r="A745" t="s">
        <v>322</v>
      </c>
      <c r="B745">
        <v>245</v>
      </c>
      <c r="C745" t="s">
        <v>45</v>
      </c>
      <c r="D745" t="s">
        <v>238</v>
      </c>
      <c r="E745" t="str">
        <f>CONCATENATE("Pré",Base[[#This Row],[Nom]])</f>
        <v>PréNom44</v>
      </c>
      <c r="F745" s="4">
        <v>45474</v>
      </c>
      <c r="G745" t="s">
        <v>46</v>
      </c>
      <c r="H745" t="s">
        <v>47</v>
      </c>
      <c r="I745" s="4">
        <v>38328</v>
      </c>
      <c r="S745" s="4">
        <v>45139</v>
      </c>
      <c r="U745" t="s">
        <v>78</v>
      </c>
      <c r="V745" t="s">
        <v>79</v>
      </c>
      <c r="W745" s="4">
        <v>45139</v>
      </c>
      <c r="X745" s="4">
        <v>45139</v>
      </c>
      <c r="Y745" s="4">
        <v>45869</v>
      </c>
      <c r="Z745">
        <v>81</v>
      </c>
      <c r="AB745" t="s">
        <v>103</v>
      </c>
      <c r="AC745" t="s">
        <v>79</v>
      </c>
      <c r="AD745" t="s">
        <v>51</v>
      </c>
      <c r="AE745" t="s">
        <v>51</v>
      </c>
      <c r="AI745" t="s">
        <v>68</v>
      </c>
      <c r="AJ745">
        <v>151.66999999999999</v>
      </c>
      <c r="AK745">
        <v>883.48</v>
      </c>
      <c r="AL745">
        <v>5.83</v>
      </c>
      <c r="AM745">
        <v>561.41</v>
      </c>
      <c r="AN745">
        <v>789.79</v>
      </c>
      <c r="AO745" s="3">
        <f>IF(Base[[#This Row],[Société]]="","",IF(Base[[#This Row],[Date ancienneté]]="",DATEDIF($S745,'Tableau de bord_Effectif'!$A$29,"Y"),DATEDIF($T745,'Tableau de bord_Effectif'!$A$29,"Y")))</f>
        <v>0</v>
      </c>
      <c r="AP745" s="2" t="str">
        <f>IF(Base[[#This Row],[Société]]="","",IF($AO745&gt;35,"6 - Plus de 35 ans",IF($AO745&gt;25,"5 - De 26 à 35 ans",IF($AO745&gt;15,"4 - De 16 à 25 ans",IF($AO745&gt;5,"3 - De 6 à 15 ans",IF($AQ745&gt;0,"2 - De 1 à 5 ans","1 - Moins d'1 an"))))))</f>
        <v>2 - De 1 à 5 ans</v>
      </c>
      <c r="AQ745" s="3">
        <f>IF($A745="","",DATEDIF($I745,'Tableau de bord_Effectif'!$A$29,"Y"))</f>
        <v>19</v>
      </c>
      <c r="AR745" s="2" t="str">
        <f>IF(Base[[#This Row],[Société]]="","",IF($AQ745&gt;55,"6 - Plus de 55 ans",IF($AQ745&gt;45,"5 - De 46 à 55 ans",IF($AQ745&gt;35,"4 - De 36 à 45 ans",IF($AQ745&gt;25,"3 - De 26 à 35 ans",IF($AQ745&gt;17,"2 - De 18 à 25 ans","1 - Moins de 18 ans"))))))</f>
        <v>2 - De 18 à 25 ans</v>
      </c>
      <c r="AS745" s="3">
        <f t="shared" si="11"/>
        <v>1</v>
      </c>
      <c r="AT745" s="3">
        <f>IF(Base[[#This Row],[Société]]="","",YEAR(Base[[#This Row],[Période]]))</f>
        <v>2024</v>
      </c>
      <c r="AU745" s="3">
        <f>IF(A745="","",MONTH(Base[[#This Row],[Période]]))</f>
        <v>7</v>
      </c>
    </row>
    <row r="746" spans="1:47" x14ac:dyDescent="0.25">
      <c r="A746" t="s">
        <v>322</v>
      </c>
      <c r="B746">
        <v>225</v>
      </c>
      <c r="C746" t="s">
        <v>45</v>
      </c>
      <c r="D746" t="s">
        <v>239</v>
      </c>
      <c r="E746" t="str">
        <f>CONCATENATE("Pré",Base[[#This Row],[Nom]])</f>
        <v>PréNom45</v>
      </c>
      <c r="F746" s="4">
        <v>45474</v>
      </c>
      <c r="G746" t="s">
        <v>46</v>
      </c>
      <c r="H746" t="s">
        <v>47</v>
      </c>
      <c r="I746" s="4">
        <v>33622</v>
      </c>
      <c r="S746" s="4">
        <v>44805</v>
      </c>
      <c r="T746" s="4">
        <v>44805</v>
      </c>
      <c r="U746" t="s">
        <v>48</v>
      </c>
      <c r="W746" s="4">
        <v>44805</v>
      </c>
      <c r="X746" s="4">
        <v>44805</v>
      </c>
      <c r="AB746" t="s">
        <v>95</v>
      </c>
      <c r="AC746" t="s">
        <v>55</v>
      </c>
      <c r="AD746" t="s">
        <v>51</v>
      </c>
      <c r="AE746" t="s">
        <v>51</v>
      </c>
      <c r="AF746" t="s">
        <v>63</v>
      </c>
      <c r="AI746" t="s">
        <v>68</v>
      </c>
      <c r="AJ746">
        <v>151.66999999999999</v>
      </c>
      <c r="AK746">
        <v>1810.39</v>
      </c>
      <c r="AL746">
        <v>11.94</v>
      </c>
      <c r="AM746">
        <v>2530.0500000000002</v>
      </c>
      <c r="AN746">
        <v>3227.43</v>
      </c>
      <c r="AO746" s="3">
        <f>IF(Base[[#This Row],[Société]]="","",IF(Base[[#This Row],[Date ancienneté]]="",DATEDIF($S746,'Tableau de bord_Effectif'!$A$29,"Y"),DATEDIF($T746,'Tableau de bord_Effectif'!$A$29,"Y")))</f>
        <v>1</v>
      </c>
      <c r="AP746" s="2" t="str">
        <f>IF(Base[[#This Row],[Société]]="","",IF($AO746&gt;35,"6 - Plus de 35 ans",IF($AO746&gt;25,"5 - De 26 à 35 ans",IF($AO746&gt;15,"4 - De 16 à 25 ans",IF($AO746&gt;5,"3 - De 6 à 15 ans",IF($AQ746&gt;0,"2 - De 1 à 5 ans","1 - Moins d'1 an"))))))</f>
        <v>2 - De 1 à 5 ans</v>
      </c>
      <c r="AQ746" s="3">
        <f>IF($A746="","",DATEDIF($I746,'Tableau de bord_Effectif'!$A$29,"Y"))</f>
        <v>32</v>
      </c>
      <c r="AR746" s="2" t="str">
        <f>IF(Base[[#This Row],[Société]]="","",IF($AQ746&gt;55,"6 - Plus de 55 ans",IF($AQ746&gt;45,"5 - De 46 à 55 ans",IF($AQ746&gt;35,"4 - De 36 à 45 ans",IF($AQ746&gt;25,"3 - De 26 à 35 ans",IF($AQ746&gt;17,"2 - De 18 à 25 ans","1 - Moins de 18 ans"))))))</f>
        <v>3 - De 26 à 35 ans</v>
      </c>
      <c r="AS746" s="3">
        <f t="shared" si="11"/>
        <v>1</v>
      </c>
      <c r="AT746" s="3">
        <f>IF(Base[[#This Row],[Société]]="","",YEAR(Base[[#This Row],[Période]]))</f>
        <v>2024</v>
      </c>
      <c r="AU746" s="3">
        <f>IF(A746="","",MONTH(Base[[#This Row],[Période]]))</f>
        <v>7</v>
      </c>
    </row>
    <row r="747" spans="1:47" x14ac:dyDescent="0.25">
      <c r="A747" t="s">
        <v>322</v>
      </c>
      <c r="B747">
        <v>56</v>
      </c>
      <c r="C747" t="s">
        <v>45</v>
      </c>
      <c r="D747" t="s">
        <v>240</v>
      </c>
      <c r="E747" t="str">
        <f>CONCATENATE("Pré",Base[[#This Row],[Nom]])</f>
        <v>PréNom46</v>
      </c>
      <c r="F747" s="4">
        <v>45474</v>
      </c>
      <c r="G747" t="s">
        <v>46</v>
      </c>
      <c r="H747" t="s">
        <v>47</v>
      </c>
      <c r="I747" s="4">
        <v>24292</v>
      </c>
      <c r="S747" s="4">
        <v>41308</v>
      </c>
      <c r="T747" s="4">
        <v>32489</v>
      </c>
      <c r="U747" t="s">
        <v>48</v>
      </c>
      <c r="X747" s="4">
        <v>37655</v>
      </c>
      <c r="AB747" t="s">
        <v>107</v>
      </c>
      <c r="AC747" t="s">
        <v>55</v>
      </c>
      <c r="AD747" t="s">
        <v>51</v>
      </c>
      <c r="AE747" t="s">
        <v>51</v>
      </c>
      <c r="AF747" t="s">
        <v>63</v>
      </c>
      <c r="AI747" t="s">
        <v>68</v>
      </c>
      <c r="AJ747">
        <v>151.66999999999999</v>
      </c>
      <c r="AK747">
        <v>1810.39</v>
      </c>
      <c r="AL747">
        <v>11.94</v>
      </c>
      <c r="AM747">
        <v>2191.17</v>
      </c>
      <c r="AN747">
        <v>2778.78</v>
      </c>
      <c r="AO747" s="3">
        <f>IF(Base[[#This Row],[Société]]="","",IF(Base[[#This Row],[Date ancienneté]]="",DATEDIF($S747,'Tableau de bord_Effectif'!$A$29,"Y"),DATEDIF($T747,'Tableau de bord_Effectif'!$A$29,"Y")))</f>
        <v>35</v>
      </c>
      <c r="AP747" s="2" t="str">
        <f>IF(Base[[#This Row],[Société]]="","",IF($AO747&gt;35,"6 - Plus de 35 ans",IF($AO747&gt;25,"5 - De 26 à 35 ans",IF($AO747&gt;15,"4 - De 16 à 25 ans",IF($AO747&gt;5,"3 - De 6 à 15 ans",IF($AQ747&gt;0,"2 - De 1 à 5 ans","1 - Moins d'1 an"))))))</f>
        <v>5 - De 26 à 35 ans</v>
      </c>
      <c r="AQ747" s="3">
        <f>IF($A747="","",DATEDIF($I747,'Tableau de bord_Effectif'!$A$29,"Y"))</f>
        <v>58</v>
      </c>
      <c r="AR747" s="2" t="str">
        <f>IF(Base[[#This Row],[Société]]="","",IF($AQ747&gt;55,"6 - Plus de 55 ans",IF($AQ747&gt;45,"5 - De 46 à 55 ans",IF($AQ747&gt;35,"4 - De 36 à 45 ans",IF($AQ747&gt;25,"3 - De 26 à 35 ans",IF($AQ747&gt;17,"2 - De 18 à 25 ans","1 - Moins de 18 ans"))))))</f>
        <v>6 - Plus de 55 ans</v>
      </c>
      <c r="AS747" s="3">
        <f t="shared" si="11"/>
        <v>1</v>
      </c>
      <c r="AT747" s="3">
        <f>IF(Base[[#This Row],[Société]]="","",YEAR(Base[[#This Row],[Période]]))</f>
        <v>2024</v>
      </c>
      <c r="AU747" s="3">
        <f>IF(A747="","",MONTH(Base[[#This Row],[Période]]))</f>
        <v>7</v>
      </c>
    </row>
    <row r="748" spans="1:47" x14ac:dyDescent="0.25">
      <c r="A748" t="s">
        <v>322</v>
      </c>
      <c r="B748">
        <v>253</v>
      </c>
      <c r="C748" t="s">
        <v>45</v>
      </c>
      <c r="D748" t="s">
        <v>241</v>
      </c>
      <c r="E748" t="str">
        <f>CONCATENATE("Pré",Base[[#This Row],[Nom]])</f>
        <v>PréNom47</v>
      </c>
      <c r="F748" s="4">
        <v>45474</v>
      </c>
      <c r="G748" t="s">
        <v>46</v>
      </c>
      <c r="H748" t="s">
        <v>47</v>
      </c>
      <c r="I748" s="4">
        <v>32748</v>
      </c>
      <c r="S748" s="4">
        <v>45352</v>
      </c>
      <c r="U748" t="s">
        <v>48</v>
      </c>
      <c r="W748" s="4">
        <v>45352</v>
      </c>
      <c r="X748" s="4">
        <v>45352</v>
      </c>
      <c r="AB748" t="s">
        <v>95</v>
      </c>
      <c r="AC748" t="s">
        <v>55</v>
      </c>
      <c r="AD748" t="s">
        <v>51</v>
      </c>
      <c r="AE748" t="s">
        <v>51</v>
      </c>
      <c r="AF748" t="s">
        <v>63</v>
      </c>
      <c r="AI748" t="s">
        <v>68</v>
      </c>
      <c r="AJ748">
        <v>151.66999999999999</v>
      </c>
      <c r="AK748">
        <v>1810.39</v>
      </c>
      <c r="AL748">
        <v>11.94</v>
      </c>
      <c r="AM748">
        <v>2217.85</v>
      </c>
      <c r="AN748">
        <v>2813.89</v>
      </c>
      <c r="AO748" s="3">
        <f>IF(Base[[#This Row],[Société]]="","",IF(Base[[#This Row],[Date ancienneté]]="",DATEDIF($S748,'Tableau de bord_Effectif'!$A$29,"Y"),DATEDIF($T748,'Tableau de bord_Effectif'!$A$29,"Y")))</f>
        <v>0</v>
      </c>
      <c r="AP748" s="2" t="str">
        <f>IF(Base[[#This Row],[Société]]="","",IF($AO748&gt;35,"6 - Plus de 35 ans",IF($AO748&gt;25,"5 - De 26 à 35 ans",IF($AO748&gt;15,"4 - De 16 à 25 ans",IF($AO748&gt;5,"3 - De 6 à 15 ans",IF($AQ748&gt;0,"2 - De 1 à 5 ans","1 - Moins d'1 an"))))))</f>
        <v>2 - De 1 à 5 ans</v>
      </c>
      <c r="AQ748" s="3">
        <f>IF($A748="","",DATEDIF($I748,'Tableau de bord_Effectif'!$A$29,"Y"))</f>
        <v>34</v>
      </c>
      <c r="AR748" s="2" t="str">
        <f>IF(Base[[#This Row],[Société]]="","",IF($AQ748&gt;55,"6 - Plus de 55 ans",IF($AQ748&gt;45,"5 - De 46 à 55 ans",IF($AQ748&gt;35,"4 - De 36 à 45 ans",IF($AQ748&gt;25,"3 - De 26 à 35 ans",IF($AQ748&gt;17,"2 - De 18 à 25 ans","1 - Moins de 18 ans"))))))</f>
        <v>3 - De 26 à 35 ans</v>
      </c>
      <c r="AS748" s="3">
        <f t="shared" si="11"/>
        <v>1</v>
      </c>
      <c r="AT748" s="3">
        <f>IF(Base[[#This Row],[Société]]="","",YEAR(Base[[#This Row],[Période]]))</f>
        <v>2024</v>
      </c>
      <c r="AU748" s="3">
        <f>IF(A748="","",MONTH(Base[[#This Row],[Période]]))</f>
        <v>7</v>
      </c>
    </row>
    <row r="749" spans="1:47" x14ac:dyDescent="0.25">
      <c r="A749" t="s">
        <v>322</v>
      </c>
      <c r="B749">
        <v>176</v>
      </c>
      <c r="C749" t="s">
        <v>45</v>
      </c>
      <c r="D749" t="s">
        <v>242</v>
      </c>
      <c r="E749" t="str">
        <f>CONCATENATE("Pré",Base[[#This Row],[Nom]])</f>
        <v>PréNom48</v>
      </c>
      <c r="F749" s="4">
        <v>45474</v>
      </c>
      <c r="G749" t="s">
        <v>46</v>
      </c>
      <c r="H749" t="s">
        <v>47</v>
      </c>
      <c r="I749" s="4">
        <v>24805</v>
      </c>
      <c r="S749" s="4">
        <v>44109</v>
      </c>
      <c r="T749" s="4">
        <v>44109</v>
      </c>
      <c r="U749" t="s">
        <v>48</v>
      </c>
      <c r="W749" s="4">
        <v>44109</v>
      </c>
      <c r="X749" s="4">
        <v>44109</v>
      </c>
      <c r="AB749" t="s">
        <v>107</v>
      </c>
      <c r="AC749" t="s">
        <v>55</v>
      </c>
      <c r="AD749" t="s">
        <v>51</v>
      </c>
      <c r="AE749" t="s">
        <v>51</v>
      </c>
      <c r="AF749" t="s">
        <v>63</v>
      </c>
      <c r="AI749" t="s">
        <v>68</v>
      </c>
      <c r="AJ749">
        <v>151.66999999999999</v>
      </c>
      <c r="AK749">
        <v>1810.39</v>
      </c>
      <c r="AL749">
        <v>11.94</v>
      </c>
      <c r="AM749">
        <v>2197.1799999999998</v>
      </c>
      <c r="AN749">
        <v>2841.7</v>
      </c>
      <c r="AO749" s="3">
        <f>IF(Base[[#This Row],[Société]]="","",IF(Base[[#This Row],[Date ancienneté]]="",DATEDIF($S749,'Tableau de bord_Effectif'!$A$29,"Y"),DATEDIF($T749,'Tableau de bord_Effectif'!$A$29,"Y")))</f>
        <v>3</v>
      </c>
      <c r="AP749" s="2" t="str">
        <f>IF(Base[[#This Row],[Société]]="","",IF($AO749&gt;35,"6 - Plus de 35 ans",IF($AO749&gt;25,"5 - De 26 à 35 ans",IF($AO749&gt;15,"4 - De 16 à 25 ans",IF($AO749&gt;5,"3 - De 6 à 15 ans",IF($AQ749&gt;0,"2 - De 1 à 5 ans","1 - Moins d'1 an"))))))</f>
        <v>2 - De 1 à 5 ans</v>
      </c>
      <c r="AQ749" s="3">
        <f>IF($A749="","",DATEDIF($I749,'Tableau de bord_Effectif'!$A$29,"Y"))</f>
        <v>56</v>
      </c>
      <c r="AR749" s="2" t="str">
        <f>IF(Base[[#This Row],[Société]]="","",IF($AQ749&gt;55,"6 - Plus de 55 ans",IF($AQ749&gt;45,"5 - De 46 à 55 ans",IF($AQ749&gt;35,"4 - De 36 à 45 ans",IF($AQ749&gt;25,"3 - De 26 à 35 ans",IF($AQ749&gt;17,"2 - De 18 à 25 ans","1 - Moins de 18 ans"))))))</f>
        <v>6 - Plus de 55 ans</v>
      </c>
      <c r="AS749" s="3">
        <f t="shared" si="11"/>
        <v>1</v>
      </c>
      <c r="AT749" s="3">
        <f>IF(Base[[#This Row],[Société]]="","",YEAR(Base[[#This Row],[Période]]))</f>
        <v>2024</v>
      </c>
      <c r="AU749" s="3">
        <f>IF(A749="","",MONTH(Base[[#This Row],[Période]]))</f>
        <v>7</v>
      </c>
    </row>
    <row r="750" spans="1:47" x14ac:dyDescent="0.25">
      <c r="A750" t="s">
        <v>322</v>
      </c>
      <c r="B750">
        <v>58</v>
      </c>
      <c r="C750" t="s">
        <v>45</v>
      </c>
      <c r="D750" t="s">
        <v>243</v>
      </c>
      <c r="E750" t="str">
        <f>CONCATENATE("Pré",Base[[#This Row],[Nom]])</f>
        <v>PréNom49</v>
      </c>
      <c r="F750" s="4">
        <v>45474</v>
      </c>
      <c r="G750" t="s">
        <v>46</v>
      </c>
      <c r="H750" t="s">
        <v>83</v>
      </c>
      <c r="I750" s="4">
        <v>24064</v>
      </c>
      <c r="S750" s="4">
        <v>37655</v>
      </c>
      <c r="T750" s="4">
        <v>31659</v>
      </c>
      <c r="U750" t="s">
        <v>48</v>
      </c>
      <c r="X750" s="4">
        <v>37655</v>
      </c>
      <c r="AB750" t="s">
        <v>98</v>
      </c>
      <c r="AC750" t="s">
        <v>55</v>
      </c>
      <c r="AD750" t="s">
        <v>51</v>
      </c>
      <c r="AE750" t="s">
        <v>51</v>
      </c>
      <c r="AF750" t="s">
        <v>66</v>
      </c>
      <c r="AI750" t="s">
        <v>68</v>
      </c>
      <c r="AJ750">
        <v>151.66999999999999</v>
      </c>
      <c r="AK750">
        <v>1971.71</v>
      </c>
      <c r="AL750">
        <v>13</v>
      </c>
      <c r="AM750">
        <v>0</v>
      </c>
      <c r="AN750">
        <v>0</v>
      </c>
      <c r="AO750" s="3">
        <f>IF(Base[[#This Row],[Société]]="","",IF(Base[[#This Row],[Date ancienneté]]="",DATEDIF($S750,'Tableau de bord_Effectif'!$A$29,"Y"),DATEDIF($T750,'Tableau de bord_Effectif'!$A$29,"Y")))</f>
        <v>37</v>
      </c>
      <c r="AP750" s="2" t="str">
        <f>IF(Base[[#This Row],[Société]]="","",IF($AO750&gt;35,"6 - Plus de 35 ans",IF($AO750&gt;25,"5 - De 26 à 35 ans",IF($AO750&gt;15,"4 - De 16 à 25 ans",IF($AO750&gt;5,"3 - De 6 à 15 ans",IF($AQ750&gt;0,"2 - De 1 à 5 ans","1 - Moins d'1 an"))))))</f>
        <v>6 - Plus de 35 ans</v>
      </c>
      <c r="AQ750" s="3">
        <f>IF($A750="","",DATEDIF($I750,'Tableau de bord_Effectif'!$A$29,"Y"))</f>
        <v>58</v>
      </c>
      <c r="AR750" s="2" t="str">
        <f>IF(Base[[#This Row],[Société]]="","",IF($AQ750&gt;55,"6 - Plus de 55 ans",IF($AQ750&gt;45,"5 - De 46 à 55 ans",IF($AQ750&gt;35,"4 - De 36 à 45 ans",IF($AQ750&gt;25,"3 - De 26 à 35 ans",IF($AQ750&gt;17,"2 - De 18 à 25 ans","1 - Moins de 18 ans"))))))</f>
        <v>6 - Plus de 55 ans</v>
      </c>
      <c r="AS750" s="3">
        <f t="shared" si="11"/>
        <v>1</v>
      </c>
      <c r="AT750" s="3">
        <f>IF(Base[[#This Row],[Société]]="","",YEAR(Base[[#This Row],[Période]]))</f>
        <v>2024</v>
      </c>
      <c r="AU750" s="3">
        <f>IF(A750="","",MONTH(Base[[#This Row],[Période]]))</f>
        <v>7</v>
      </c>
    </row>
    <row r="751" spans="1:47" x14ac:dyDescent="0.25">
      <c r="A751" t="s">
        <v>322</v>
      </c>
      <c r="B751">
        <v>195</v>
      </c>
      <c r="C751" t="s">
        <v>45</v>
      </c>
      <c r="D751" t="s">
        <v>244</v>
      </c>
      <c r="E751" t="str">
        <f>CONCATENATE("Pré",Base[[#This Row],[Nom]])</f>
        <v>PréNom50</v>
      </c>
      <c r="F751" s="4">
        <v>45474</v>
      </c>
      <c r="G751" t="s">
        <v>46</v>
      </c>
      <c r="H751" t="s">
        <v>47</v>
      </c>
      <c r="I751" s="4">
        <v>36496</v>
      </c>
      <c r="S751" s="4">
        <v>44470</v>
      </c>
      <c r="U751" t="s">
        <v>48</v>
      </c>
      <c r="W751" s="4">
        <v>44470</v>
      </c>
      <c r="X751" s="4">
        <v>44470</v>
      </c>
      <c r="AB751" t="s">
        <v>97</v>
      </c>
      <c r="AC751" t="s">
        <v>55</v>
      </c>
      <c r="AD751" t="s">
        <v>51</v>
      </c>
      <c r="AE751" t="s">
        <v>51</v>
      </c>
      <c r="AF751" t="s">
        <v>56</v>
      </c>
      <c r="AI751" t="s">
        <v>68</v>
      </c>
      <c r="AJ751">
        <v>151.66999999999999</v>
      </c>
      <c r="AK751">
        <v>1792.56</v>
      </c>
      <c r="AL751">
        <v>11.82</v>
      </c>
      <c r="AM751">
        <v>2222.1999999999998</v>
      </c>
      <c r="AN751">
        <v>2828.05</v>
      </c>
      <c r="AO751" s="3">
        <f>IF(Base[[#This Row],[Société]]="","",IF(Base[[#This Row],[Date ancienneté]]="",DATEDIF($S751,'Tableau de bord_Effectif'!$A$29,"Y"),DATEDIF($T751,'Tableau de bord_Effectif'!$A$29,"Y")))</f>
        <v>2</v>
      </c>
      <c r="AP751" s="2" t="str">
        <f>IF(Base[[#This Row],[Société]]="","",IF($AO751&gt;35,"6 - Plus de 35 ans",IF($AO751&gt;25,"5 - De 26 à 35 ans",IF($AO751&gt;15,"4 - De 16 à 25 ans",IF($AO751&gt;5,"3 - De 6 à 15 ans",IF($AQ751&gt;0,"2 - De 1 à 5 ans","1 - Moins d'1 an"))))))</f>
        <v>2 - De 1 à 5 ans</v>
      </c>
      <c r="AQ751" s="3">
        <f>IF($A751="","",DATEDIF($I751,'Tableau de bord_Effectif'!$A$29,"Y"))</f>
        <v>24</v>
      </c>
      <c r="AR751" s="2" t="str">
        <f>IF(Base[[#This Row],[Société]]="","",IF($AQ751&gt;55,"6 - Plus de 55 ans",IF($AQ751&gt;45,"5 - De 46 à 55 ans",IF($AQ751&gt;35,"4 - De 36 à 45 ans",IF($AQ751&gt;25,"3 - De 26 à 35 ans",IF($AQ751&gt;17,"2 - De 18 à 25 ans","1 - Moins de 18 ans"))))))</f>
        <v>2 - De 18 à 25 ans</v>
      </c>
      <c r="AS751" s="3">
        <f t="shared" si="11"/>
        <v>1</v>
      </c>
      <c r="AT751" s="3">
        <f>IF(Base[[#This Row],[Société]]="","",YEAR(Base[[#This Row],[Période]]))</f>
        <v>2024</v>
      </c>
      <c r="AU751" s="3">
        <f>IF(A751="","",MONTH(Base[[#This Row],[Période]]))</f>
        <v>7</v>
      </c>
    </row>
    <row r="752" spans="1:47" x14ac:dyDescent="0.25">
      <c r="A752" t="s">
        <v>322</v>
      </c>
      <c r="B752">
        <v>59</v>
      </c>
      <c r="C752" t="s">
        <v>45</v>
      </c>
      <c r="D752" t="s">
        <v>245</v>
      </c>
      <c r="E752" t="str">
        <f>CONCATENATE("Pré",Base[[#This Row],[Nom]])</f>
        <v>PréNom51</v>
      </c>
      <c r="F752" s="4">
        <v>45474</v>
      </c>
      <c r="G752" t="s">
        <v>46</v>
      </c>
      <c r="H752" t="s">
        <v>47</v>
      </c>
      <c r="I752" s="4">
        <v>24210</v>
      </c>
      <c r="S752" s="4">
        <v>37655</v>
      </c>
      <c r="T752" s="4">
        <v>37361</v>
      </c>
      <c r="U752" t="s">
        <v>48</v>
      </c>
      <c r="X752" s="4">
        <v>37655</v>
      </c>
      <c r="AB752" t="s">
        <v>98</v>
      </c>
      <c r="AC752" t="s">
        <v>55</v>
      </c>
      <c r="AD752" t="s">
        <v>51</v>
      </c>
      <c r="AE752" t="s">
        <v>51</v>
      </c>
      <c r="AF752" t="s">
        <v>66</v>
      </c>
      <c r="AI752" t="s">
        <v>68</v>
      </c>
      <c r="AJ752">
        <v>151.66999999999999</v>
      </c>
      <c r="AK752">
        <v>1908.49</v>
      </c>
      <c r="AL752">
        <v>12.58</v>
      </c>
      <c r="AM752">
        <v>2922.63</v>
      </c>
      <c r="AN752">
        <v>4048.66</v>
      </c>
      <c r="AO752" s="3">
        <f>IF(Base[[#This Row],[Société]]="","",IF(Base[[#This Row],[Date ancienneté]]="",DATEDIF($S752,'Tableau de bord_Effectif'!$A$29,"Y"),DATEDIF($T752,'Tableau de bord_Effectif'!$A$29,"Y")))</f>
        <v>22</v>
      </c>
      <c r="AP752" s="2" t="str">
        <f>IF(Base[[#This Row],[Société]]="","",IF($AO752&gt;35,"6 - Plus de 35 ans",IF($AO752&gt;25,"5 - De 26 à 35 ans",IF($AO752&gt;15,"4 - De 16 à 25 ans",IF($AO752&gt;5,"3 - De 6 à 15 ans",IF($AQ752&gt;0,"2 - De 1 à 5 ans","1 - Moins d'1 an"))))))</f>
        <v>4 - De 16 à 25 ans</v>
      </c>
      <c r="AQ752" s="3">
        <f>IF($A752="","",DATEDIF($I752,'Tableau de bord_Effectif'!$A$29,"Y"))</f>
        <v>58</v>
      </c>
      <c r="AR752" s="2" t="str">
        <f>IF(Base[[#This Row],[Société]]="","",IF($AQ752&gt;55,"6 - Plus de 55 ans",IF($AQ752&gt;45,"5 - De 46 à 55 ans",IF($AQ752&gt;35,"4 - De 36 à 45 ans",IF($AQ752&gt;25,"3 - De 26 à 35 ans",IF($AQ752&gt;17,"2 - De 18 à 25 ans","1 - Moins de 18 ans"))))))</f>
        <v>6 - Plus de 55 ans</v>
      </c>
      <c r="AS752" s="3">
        <f t="shared" si="11"/>
        <v>1</v>
      </c>
      <c r="AT752" s="3">
        <f>IF(Base[[#This Row],[Société]]="","",YEAR(Base[[#This Row],[Période]]))</f>
        <v>2024</v>
      </c>
      <c r="AU752" s="3">
        <f>IF(A752="","",MONTH(Base[[#This Row],[Période]]))</f>
        <v>7</v>
      </c>
    </row>
    <row r="753" spans="1:47" x14ac:dyDescent="0.25">
      <c r="A753" t="s">
        <v>322</v>
      </c>
      <c r="B753">
        <v>60</v>
      </c>
      <c r="C753" t="s">
        <v>45</v>
      </c>
      <c r="D753" t="s">
        <v>246</v>
      </c>
      <c r="E753" t="str">
        <f>CONCATENATE("Pré",Base[[#This Row],[Nom]])</f>
        <v>PréNom52</v>
      </c>
      <c r="F753" s="4">
        <v>45474</v>
      </c>
      <c r="G753" t="s">
        <v>46</v>
      </c>
      <c r="H753" t="s">
        <v>94</v>
      </c>
      <c r="I753" s="4">
        <v>26416</v>
      </c>
      <c r="S753" s="4">
        <v>38425</v>
      </c>
      <c r="T753" s="4">
        <v>38425</v>
      </c>
      <c r="U753" t="s">
        <v>48</v>
      </c>
      <c r="X753" s="4">
        <v>38425</v>
      </c>
      <c r="AB753" t="s">
        <v>98</v>
      </c>
      <c r="AC753" t="s">
        <v>55</v>
      </c>
      <c r="AD753" t="s">
        <v>51</v>
      </c>
      <c r="AE753" t="s">
        <v>51</v>
      </c>
      <c r="AF753" t="s">
        <v>88</v>
      </c>
      <c r="AI753" t="s">
        <v>68</v>
      </c>
      <c r="AJ753">
        <v>169</v>
      </c>
      <c r="AK753">
        <v>2119.92</v>
      </c>
      <c r="AL753">
        <v>12.23</v>
      </c>
      <c r="AM753">
        <v>2288.39</v>
      </c>
      <c r="AN753">
        <v>2694.22</v>
      </c>
      <c r="AO753" s="3">
        <f>IF(Base[[#This Row],[Société]]="","",IF(Base[[#This Row],[Date ancienneté]]="",DATEDIF($S753,'Tableau de bord_Effectif'!$A$29,"Y"),DATEDIF($T753,'Tableau de bord_Effectif'!$A$29,"Y")))</f>
        <v>19</v>
      </c>
      <c r="AP753" s="2" t="str">
        <f>IF(Base[[#This Row],[Société]]="","",IF($AO753&gt;35,"6 - Plus de 35 ans",IF($AO753&gt;25,"5 - De 26 à 35 ans",IF($AO753&gt;15,"4 - De 16 à 25 ans",IF($AO753&gt;5,"3 - De 6 à 15 ans",IF($AQ753&gt;0,"2 - De 1 à 5 ans","1 - Moins d'1 an"))))))</f>
        <v>4 - De 16 à 25 ans</v>
      </c>
      <c r="AQ753" s="3">
        <f>IF($A753="","",DATEDIF($I753,'Tableau de bord_Effectif'!$A$29,"Y"))</f>
        <v>52</v>
      </c>
      <c r="AR753" s="2" t="str">
        <f>IF(Base[[#This Row],[Société]]="","",IF($AQ753&gt;55,"6 - Plus de 55 ans",IF($AQ753&gt;45,"5 - De 46 à 55 ans",IF($AQ753&gt;35,"4 - De 36 à 45 ans",IF($AQ753&gt;25,"3 - De 26 à 35 ans",IF($AQ753&gt;17,"2 - De 18 à 25 ans","1 - Moins de 18 ans"))))))</f>
        <v>5 - De 46 à 55 ans</v>
      </c>
      <c r="AS753" s="3">
        <f t="shared" si="11"/>
        <v>1</v>
      </c>
      <c r="AT753" s="3">
        <f>IF(Base[[#This Row],[Société]]="","",YEAR(Base[[#This Row],[Période]]))</f>
        <v>2024</v>
      </c>
      <c r="AU753" s="3">
        <f>IF(A753="","",MONTH(Base[[#This Row],[Période]]))</f>
        <v>7</v>
      </c>
    </row>
    <row r="754" spans="1:47" x14ac:dyDescent="0.25">
      <c r="A754" t="s">
        <v>322</v>
      </c>
      <c r="B754">
        <v>167</v>
      </c>
      <c r="C754" t="s">
        <v>45</v>
      </c>
      <c r="D754" t="s">
        <v>247</v>
      </c>
      <c r="E754" t="str">
        <f>CONCATENATE("Pré",Base[[#This Row],[Nom]])</f>
        <v>PréNom53</v>
      </c>
      <c r="F754" s="4">
        <v>45474</v>
      </c>
      <c r="G754" t="s">
        <v>46</v>
      </c>
      <c r="H754" t="s">
        <v>77</v>
      </c>
      <c r="I754" s="4">
        <v>38269</v>
      </c>
      <c r="S754" s="4">
        <v>44044</v>
      </c>
      <c r="T754" s="4">
        <v>44044</v>
      </c>
      <c r="U754" t="s">
        <v>78</v>
      </c>
      <c r="V754" t="s">
        <v>79</v>
      </c>
      <c r="W754" s="4">
        <v>44774</v>
      </c>
      <c r="X754" s="4">
        <v>44774</v>
      </c>
      <c r="Y754" s="4">
        <v>45504</v>
      </c>
      <c r="AB754" t="s">
        <v>103</v>
      </c>
      <c r="AC754" t="s">
        <v>79</v>
      </c>
      <c r="AD754" t="s">
        <v>51</v>
      </c>
      <c r="AE754" t="s">
        <v>51</v>
      </c>
      <c r="AI754" t="s">
        <v>68</v>
      </c>
      <c r="AJ754">
        <v>151.66999999999999</v>
      </c>
      <c r="AK754">
        <v>1183.8599999999999</v>
      </c>
      <c r="AL754">
        <v>7.81</v>
      </c>
      <c r="AM754">
        <v>1208.28</v>
      </c>
      <c r="AN754">
        <v>1446.72</v>
      </c>
      <c r="AO754" s="3">
        <f>IF(Base[[#This Row],[Société]]="","",IF(Base[[#This Row],[Date ancienneté]]="",DATEDIF($S754,'Tableau de bord_Effectif'!$A$29,"Y"),DATEDIF($T754,'Tableau de bord_Effectif'!$A$29,"Y")))</f>
        <v>3</v>
      </c>
      <c r="AP754" s="2" t="str">
        <f>IF(Base[[#This Row],[Société]]="","",IF($AO754&gt;35,"6 - Plus de 35 ans",IF($AO754&gt;25,"5 - De 26 à 35 ans",IF($AO754&gt;15,"4 - De 16 à 25 ans",IF($AO754&gt;5,"3 - De 6 à 15 ans",IF($AQ754&gt;0,"2 - De 1 à 5 ans","1 - Moins d'1 an"))))))</f>
        <v>2 - De 1 à 5 ans</v>
      </c>
      <c r="AQ754" s="3">
        <f>IF($A754="","",DATEDIF($I754,'Tableau de bord_Effectif'!$A$29,"Y"))</f>
        <v>19</v>
      </c>
      <c r="AR754" s="2" t="str">
        <f>IF(Base[[#This Row],[Société]]="","",IF($AQ754&gt;55,"6 - Plus de 55 ans",IF($AQ754&gt;45,"5 - De 46 à 55 ans",IF($AQ754&gt;35,"4 - De 36 à 45 ans",IF($AQ754&gt;25,"3 - De 26 à 35 ans",IF($AQ754&gt;17,"2 - De 18 à 25 ans","1 - Moins de 18 ans"))))))</f>
        <v>2 - De 18 à 25 ans</v>
      </c>
      <c r="AS754" s="3">
        <f t="shared" si="11"/>
        <v>1</v>
      </c>
      <c r="AT754" s="3">
        <f>IF(Base[[#This Row],[Société]]="","",YEAR(Base[[#This Row],[Période]]))</f>
        <v>2024</v>
      </c>
      <c r="AU754" s="3">
        <f>IF(A754="","",MONTH(Base[[#This Row],[Période]]))</f>
        <v>7</v>
      </c>
    </row>
    <row r="755" spans="1:47" x14ac:dyDescent="0.25">
      <c r="A755" t="s">
        <v>322</v>
      </c>
      <c r="B755">
        <v>256</v>
      </c>
      <c r="C755" t="s">
        <v>45</v>
      </c>
      <c r="D755" t="s">
        <v>248</v>
      </c>
      <c r="E755" t="str">
        <f>CONCATENATE("Pré",Base[[#This Row],[Nom]])</f>
        <v>PréNom54</v>
      </c>
      <c r="F755" s="4">
        <v>45474</v>
      </c>
      <c r="G755" t="s">
        <v>46</v>
      </c>
      <c r="H755" t="s">
        <v>47</v>
      </c>
      <c r="I755" s="4">
        <v>38363</v>
      </c>
      <c r="S755" s="4">
        <v>45384</v>
      </c>
      <c r="U755" t="s">
        <v>90</v>
      </c>
      <c r="V755" t="s">
        <v>91</v>
      </c>
      <c r="W755" s="4">
        <v>45384</v>
      </c>
      <c r="X755" s="4">
        <v>45384</v>
      </c>
      <c r="Y755" s="4">
        <v>45565</v>
      </c>
      <c r="Z755">
        <v>31</v>
      </c>
      <c r="AB755" t="s">
        <v>92</v>
      </c>
      <c r="AC755" t="s">
        <v>55</v>
      </c>
      <c r="AD755" t="s">
        <v>51</v>
      </c>
      <c r="AE755" t="s">
        <v>51</v>
      </c>
      <c r="AF755" t="s">
        <v>64</v>
      </c>
      <c r="AI755" t="s">
        <v>68</v>
      </c>
      <c r="AJ755">
        <v>151.66999999999999</v>
      </c>
      <c r="AK755">
        <v>1786.67</v>
      </c>
      <c r="AL755">
        <v>11.78</v>
      </c>
      <c r="AM755">
        <v>2320.04</v>
      </c>
      <c r="AN755">
        <v>2927.6</v>
      </c>
      <c r="AO755" s="3">
        <f>IF(Base[[#This Row],[Société]]="","",IF(Base[[#This Row],[Date ancienneté]]="",DATEDIF($S755,'Tableau de bord_Effectif'!$A$29,"Y"),DATEDIF($T755,'Tableau de bord_Effectif'!$A$29,"Y")))</f>
        <v>0</v>
      </c>
      <c r="AP755" s="2" t="str">
        <f>IF(Base[[#This Row],[Société]]="","",IF($AO755&gt;35,"6 - Plus de 35 ans",IF($AO755&gt;25,"5 - De 26 à 35 ans",IF($AO755&gt;15,"4 - De 16 à 25 ans",IF($AO755&gt;5,"3 - De 6 à 15 ans",IF($AQ755&gt;0,"2 - De 1 à 5 ans","1 - Moins d'1 an"))))))</f>
        <v>2 - De 1 à 5 ans</v>
      </c>
      <c r="AQ755" s="3">
        <f>IF($A755="","",DATEDIF($I755,'Tableau de bord_Effectif'!$A$29,"Y"))</f>
        <v>19</v>
      </c>
      <c r="AR755" s="2" t="str">
        <f>IF(Base[[#This Row],[Société]]="","",IF($AQ755&gt;55,"6 - Plus de 55 ans",IF($AQ755&gt;45,"5 - De 46 à 55 ans",IF($AQ755&gt;35,"4 - De 36 à 45 ans",IF($AQ755&gt;25,"3 - De 26 à 35 ans",IF($AQ755&gt;17,"2 - De 18 à 25 ans","1 - Moins de 18 ans"))))))</f>
        <v>2 - De 18 à 25 ans</v>
      </c>
      <c r="AS755" s="3">
        <f t="shared" si="11"/>
        <v>1</v>
      </c>
      <c r="AT755" s="3">
        <f>IF(Base[[#This Row],[Société]]="","",YEAR(Base[[#This Row],[Période]]))</f>
        <v>2024</v>
      </c>
      <c r="AU755" s="3">
        <f>IF(A755="","",MONTH(Base[[#This Row],[Période]]))</f>
        <v>7</v>
      </c>
    </row>
    <row r="756" spans="1:47" x14ac:dyDescent="0.25">
      <c r="A756" t="s">
        <v>322</v>
      </c>
      <c r="B756">
        <v>103</v>
      </c>
      <c r="C756" t="s">
        <v>45</v>
      </c>
      <c r="D756" t="s">
        <v>249</v>
      </c>
      <c r="E756" t="str">
        <f>CONCATENATE("Pré",Base[[#This Row],[Nom]])</f>
        <v>PréNom55</v>
      </c>
      <c r="F756" s="4">
        <v>45474</v>
      </c>
      <c r="G756" t="s">
        <v>46</v>
      </c>
      <c r="H756" t="s">
        <v>47</v>
      </c>
      <c r="I756" s="4">
        <v>32639</v>
      </c>
      <c r="S756" s="4">
        <v>42401</v>
      </c>
      <c r="T756" s="4">
        <v>42401</v>
      </c>
      <c r="U756" t="s">
        <v>48</v>
      </c>
      <c r="X756" s="4">
        <v>42948</v>
      </c>
      <c r="AB756" t="s">
        <v>108</v>
      </c>
      <c r="AC756" t="s">
        <v>55</v>
      </c>
      <c r="AD756" t="s">
        <v>51</v>
      </c>
      <c r="AE756" t="s">
        <v>51</v>
      </c>
      <c r="AF756" t="s">
        <v>66</v>
      </c>
      <c r="AI756" t="s">
        <v>68</v>
      </c>
      <c r="AJ756">
        <v>151.66999999999999</v>
      </c>
      <c r="AK756">
        <v>2009.63</v>
      </c>
      <c r="AL756">
        <v>13.25</v>
      </c>
      <c r="AM756">
        <v>2628.6</v>
      </c>
      <c r="AN756">
        <v>3589.3</v>
      </c>
      <c r="AO756" s="3">
        <f>IF(Base[[#This Row],[Société]]="","",IF(Base[[#This Row],[Date ancienneté]]="",DATEDIF($S756,'Tableau de bord_Effectif'!$A$29,"Y"),DATEDIF($T756,'Tableau de bord_Effectif'!$A$29,"Y")))</f>
        <v>8</v>
      </c>
      <c r="AP756" s="2" t="str">
        <f>IF(Base[[#This Row],[Société]]="","",IF($AO756&gt;35,"6 - Plus de 35 ans",IF($AO756&gt;25,"5 - De 26 à 35 ans",IF($AO756&gt;15,"4 - De 16 à 25 ans",IF($AO756&gt;5,"3 - De 6 à 15 ans",IF($AQ756&gt;0,"2 - De 1 à 5 ans","1 - Moins d'1 an"))))))</f>
        <v>3 - De 6 à 15 ans</v>
      </c>
      <c r="AQ756" s="3">
        <f>IF($A756="","",DATEDIF($I756,'Tableau de bord_Effectif'!$A$29,"Y"))</f>
        <v>35</v>
      </c>
      <c r="AR756" s="2" t="str">
        <f>IF(Base[[#This Row],[Société]]="","",IF($AQ756&gt;55,"6 - Plus de 55 ans",IF($AQ756&gt;45,"5 - De 46 à 55 ans",IF($AQ756&gt;35,"4 - De 36 à 45 ans",IF($AQ756&gt;25,"3 - De 26 à 35 ans",IF($AQ756&gt;17,"2 - De 18 à 25 ans","1 - Moins de 18 ans"))))))</f>
        <v>3 - De 26 à 35 ans</v>
      </c>
      <c r="AS756" s="3">
        <f t="shared" si="11"/>
        <v>1</v>
      </c>
      <c r="AT756" s="3">
        <f>IF(Base[[#This Row],[Société]]="","",YEAR(Base[[#This Row],[Période]]))</f>
        <v>2024</v>
      </c>
      <c r="AU756" s="3">
        <f>IF(A756="","",MONTH(Base[[#This Row],[Période]]))</f>
        <v>7</v>
      </c>
    </row>
    <row r="757" spans="1:47" x14ac:dyDescent="0.25">
      <c r="A757" t="s">
        <v>322</v>
      </c>
      <c r="B757">
        <v>255</v>
      </c>
      <c r="C757" t="s">
        <v>45</v>
      </c>
      <c r="D757" t="s">
        <v>250</v>
      </c>
      <c r="E757" t="str">
        <f>CONCATENATE("Pré",Base[[#This Row],[Nom]])</f>
        <v>PréNom56</v>
      </c>
      <c r="F757" s="4">
        <v>45474</v>
      </c>
      <c r="G757" t="s">
        <v>46</v>
      </c>
      <c r="H757" t="s">
        <v>47</v>
      </c>
      <c r="I757" s="4">
        <v>35320</v>
      </c>
      <c r="S757" s="4">
        <v>45384</v>
      </c>
      <c r="U757" t="s">
        <v>90</v>
      </c>
      <c r="V757" t="s">
        <v>91</v>
      </c>
      <c r="W757" s="4">
        <v>45384</v>
      </c>
      <c r="X757" s="4">
        <v>45384</v>
      </c>
      <c r="Y757" s="4">
        <v>45565</v>
      </c>
      <c r="Z757">
        <v>31</v>
      </c>
      <c r="AB757" t="s">
        <v>92</v>
      </c>
      <c r="AC757" t="s">
        <v>55</v>
      </c>
      <c r="AD757" t="s">
        <v>51</v>
      </c>
      <c r="AE757" t="s">
        <v>51</v>
      </c>
      <c r="AF757" t="s">
        <v>64</v>
      </c>
      <c r="AI757" t="s">
        <v>68</v>
      </c>
      <c r="AJ757">
        <v>151.66999999999999</v>
      </c>
      <c r="AK757">
        <v>1786.67</v>
      </c>
      <c r="AL757">
        <v>11.78</v>
      </c>
      <c r="AM757">
        <v>2337.64</v>
      </c>
      <c r="AN757">
        <v>2919.72</v>
      </c>
      <c r="AO757" s="3">
        <f>IF(Base[[#This Row],[Société]]="","",IF(Base[[#This Row],[Date ancienneté]]="",DATEDIF($S757,'Tableau de bord_Effectif'!$A$29,"Y"),DATEDIF($T757,'Tableau de bord_Effectif'!$A$29,"Y")))</f>
        <v>0</v>
      </c>
      <c r="AP757" s="2" t="str">
        <f>IF(Base[[#This Row],[Société]]="","",IF($AO757&gt;35,"6 - Plus de 35 ans",IF($AO757&gt;25,"5 - De 26 à 35 ans",IF($AO757&gt;15,"4 - De 16 à 25 ans",IF($AO757&gt;5,"3 - De 6 à 15 ans",IF($AQ757&gt;0,"2 - De 1 à 5 ans","1 - Moins d'1 an"))))))</f>
        <v>2 - De 1 à 5 ans</v>
      </c>
      <c r="AQ757" s="3">
        <f>IF($A757="","",DATEDIF($I757,'Tableau de bord_Effectif'!$A$29,"Y"))</f>
        <v>27</v>
      </c>
      <c r="AR757" s="2" t="str">
        <f>IF(Base[[#This Row],[Société]]="","",IF($AQ757&gt;55,"6 - Plus de 55 ans",IF($AQ757&gt;45,"5 - De 46 à 55 ans",IF($AQ757&gt;35,"4 - De 36 à 45 ans",IF($AQ757&gt;25,"3 - De 26 à 35 ans",IF($AQ757&gt;17,"2 - De 18 à 25 ans","1 - Moins de 18 ans"))))))</f>
        <v>3 - De 26 à 35 ans</v>
      </c>
      <c r="AS757" s="3">
        <f t="shared" si="11"/>
        <v>1</v>
      </c>
      <c r="AT757" s="3">
        <f>IF(Base[[#This Row],[Société]]="","",YEAR(Base[[#This Row],[Période]]))</f>
        <v>2024</v>
      </c>
      <c r="AU757" s="3">
        <f>IF(A757="","",MONTH(Base[[#This Row],[Période]]))</f>
        <v>7</v>
      </c>
    </row>
    <row r="758" spans="1:47" x14ac:dyDescent="0.25">
      <c r="A758" t="s">
        <v>322</v>
      </c>
      <c r="B758">
        <v>211</v>
      </c>
      <c r="C758" t="s">
        <v>45</v>
      </c>
      <c r="D758" t="s">
        <v>251</v>
      </c>
      <c r="E758" t="str">
        <f>CONCATENATE("Pré",Base[[#This Row],[Nom]])</f>
        <v>PréNom57</v>
      </c>
      <c r="F758" s="4">
        <v>45474</v>
      </c>
      <c r="G758" t="s">
        <v>46</v>
      </c>
      <c r="H758" t="s">
        <v>47</v>
      </c>
      <c r="I758" s="4">
        <v>27309</v>
      </c>
      <c r="S758" s="4">
        <v>44697</v>
      </c>
      <c r="U758" t="s">
        <v>48</v>
      </c>
      <c r="W758" s="4">
        <v>44697</v>
      </c>
      <c r="X758" s="4">
        <v>44697</v>
      </c>
      <c r="AB758" t="s">
        <v>92</v>
      </c>
      <c r="AC758" t="s">
        <v>55</v>
      </c>
      <c r="AD758" t="s">
        <v>51</v>
      </c>
      <c r="AE758" t="s">
        <v>51</v>
      </c>
      <c r="AF758" t="s">
        <v>64</v>
      </c>
      <c r="AI758" t="s">
        <v>68</v>
      </c>
      <c r="AJ758">
        <v>151.66999999999999</v>
      </c>
      <c r="AK758">
        <v>1786.67</v>
      </c>
      <c r="AL758">
        <v>11.78</v>
      </c>
      <c r="AM758">
        <v>2268.98</v>
      </c>
      <c r="AN758">
        <v>2856.88</v>
      </c>
      <c r="AO758" s="3">
        <f>IF(Base[[#This Row],[Société]]="","",IF(Base[[#This Row],[Date ancienneté]]="",DATEDIF($S758,'Tableau de bord_Effectif'!$A$29,"Y"),DATEDIF($T758,'Tableau de bord_Effectif'!$A$29,"Y")))</f>
        <v>2</v>
      </c>
      <c r="AP758" s="2" t="str">
        <f>IF(Base[[#This Row],[Société]]="","",IF($AO758&gt;35,"6 - Plus de 35 ans",IF($AO758&gt;25,"5 - De 26 à 35 ans",IF($AO758&gt;15,"4 - De 16 à 25 ans",IF($AO758&gt;5,"3 - De 6 à 15 ans",IF($AQ758&gt;0,"2 - De 1 à 5 ans","1 - Moins d'1 an"))))))</f>
        <v>2 - De 1 à 5 ans</v>
      </c>
      <c r="AQ758" s="3">
        <f>IF($A758="","",DATEDIF($I758,'Tableau de bord_Effectif'!$A$29,"Y"))</f>
        <v>49</v>
      </c>
      <c r="AR758" s="2" t="str">
        <f>IF(Base[[#This Row],[Société]]="","",IF($AQ758&gt;55,"6 - Plus de 55 ans",IF($AQ758&gt;45,"5 - De 46 à 55 ans",IF($AQ758&gt;35,"4 - De 36 à 45 ans",IF($AQ758&gt;25,"3 - De 26 à 35 ans",IF($AQ758&gt;17,"2 - De 18 à 25 ans","1 - Moins de 18 ans"))))))</f>
        <v>5 - De 46 à 55 ans</v>
      </c>
      <c r="AS758" s="3">
        <f t="shared" si="11"/>
        <v>1</v>
      </c>
      <c r="AT758" s="3">
        <f>IF(Base[[#This Row],[Société]]="","",YEAR(Base[[#This Row],[Période]]))</f>
        <v>2024</v>
      </c>
      <c r="AU758" s="3">
        <f>IF(A758="","",MONTH(Base[[#This Row],[Période]]))</f>
        <v>7</v>
      </c>
    </row>
    <row r="759" spans="1:47" x14ac:dyDescent="0.25">
      <c r="A759" t="s">
        <v>322</v>
      </c>
      <c r="B759">
        <v>220</v>
      </c>
      <c r="C759" t="s">
        <v>57</v>
      </c>
      <c r="D759" t="s">
        <v>252</v>
      </c>
      <c r="E759" t="str">
        <f>CONCATENATE("Pré",Base[[#This Row],[Nom]])</f>
        <v>PréNom58</v>
      </c>
      <c r="F759" s="4">
        <v>45474</v>
      </c>
      <c r="G759" t="s">
        <v>58</v>
      </c>
      <c r="H759" t="s">
        <v>47</v>
      </c>
      <c r="I759" s="4">
        <v>38304</v>
      </c>
      <c r="S759" s="4">
        <v>44805</v>
      </c>
      <c r="U759" t="s">
        <v>78</v>
      </c>
      <c r="V759" t="s">
        <v>79</v>
      </c>
      <c r="W759" s="4">
        <v>44805</v>
      </c>
      <c r="X759" s="4">
        <v>44805</v>
      </c>
      <c r="Y759" s="4">
        <v>45535</v>
      </c>
      <c r="Z759">
        <v>81</v>
      </c>
      <c r="AB759" t="s">
        <v>103</v>
      </c>
      <c r="AC759" t="s">
        <v>79</v>
      </c>
      <c r="AD759" t="s">
        <v>104</v>
      </c>
      <c r="AE759" t="s">
        <v>51</v>
      </c>
      <c r="AI759" t="s">
        <v>68</v>
      </c>
      <c r="AJ759">
        <v>151.66999999999999</v>
      </c>
      <c r="AK759">
        <v>1060.17</v>
      </c>
      <c r="AL759">
        <v>6.99</v>
      </c>
      <c r="AM759">
        <v>1072.3</v>
      </c>
      <c r="AN759">
        <v>1442.71</v>
      </c>
      <c r="AO759" s="3">
        <f>IF(Base[[#This Row],[Société]]="","",IF(Base[[#This Row],[Date ancienneté]]="",DATEDIF($S759,'Tableau de bord_Effectif'!$A$29,"Y"),DATEDIF($T759,'Tableau de bord_Effectif'!$A$29,"Y")))</f>
        <v>1</v>
      </c>
      <c r="AP759" s="2" t="str">
        <f>IF(Base[[#This Row],[Société]]="","",IF($AO759&gt;35,"6 - Plus de 35 ans",IF($AO759&gt;25,"5 - De 26 à 35 ans",IF($AO759&gt;15,"4 - De 16 à 25 ans",IF($AO759&gt;5,"3 - De 6 à 15 ans",IF($AQ759&gt;0,"2 - De 1 à 5 ans","1 - Moins d'1 an"))))))</f>
        <v>2 - De 1 à 5 ans</v>
      </c>
      <c r="AQ759" s="3">
        <f>IF($A759="","",DATEDIF($I759,'Tableau de bord_Effectif'!$A$29,"Y"))</f>
        <v>19</v>
      </c>
      <c r="AR759" s="2" t="str">
        <f>IF(Base[[#This Row],[Société]]="","",IF($AQ759&gt;55,"6 - Plus de 55 ans",IF($AQ759&gt;45,"5 - De 46 à 55 ans",IF($AQ759&gt;35,"4 - De 36 à 45 ans",IF($AQ759&gt;25,"3 - De 26 à 35 ans",IF($AQ759&gt;17,"2 - De 18 à 25 ans","1 - Moins de 18 ans"))))))</f>
        <v>2 - De 18 à 25 ans</v>
      </c>
      <c r="AS759" s="3">
        <f t="shared" si="11"/>
        <v>-1</v>
      </c>
      <c r="AT759" s="3">
        <f>IF(Base[[#This Row],[Société]]="","",YEAR(Base[[#This Row],[Période]]))</f>
        <v>2024</v>
      </c>
      <c r="AU759" s="3">
        <f>IF(A759="","",MONTH(Base[[#This Row],[Période]]))</f>
        <v>7</v>
      </c>
    </row>
    <row r="760" spans="1:47" x14ac:dyDescent="0.25">
      <c r="A760" t="s">
        <v>322</v>
      </c>
      <c r="B760">
        <v>181</v>
      </c>
      <c r="C760" t="s">
        <v>45</v>
      </c>
      <c r="D760" t="s">
        <v>253</v>
      </c>
      <c r="E760" t="str">
        <f>CONCATENATE("Pré",Base[[#This Row],[Nom]])</f>
        <v>PréNom59</v>
      </c>
      <c r="F760" s="4">
        <v>45474</v>
      </c>
      <c r="G760" t="s">
        <v>46</v>
      </c>
      <c r="H760" t="s">
        <v>77</v>
      </c>
      <c r="I760" s="4">
        <v>36404</v>
      </c>
      <c r="S760" s="4">
        <v>44249</v>
      </c>
      <c r="T760" s="4">
        <v>44249</v>
      </c>
      <c r="U760" t="s">
        <v>48</v>
      </c>
      <c r="W760" s="4">
        <v>44249</v>
      </c>
      <c r="X760" s="4">
        <v>44249</v>
      </c>
      <c r="AB760" t="s">
        <v>89</v>
      </c>
      <c r="AC760" t="s">
        <v>60</v>
      </c>
      <c r="AD760" t="s">
        <v>51</v>
      </c>
      <c r="AE760" t="s">
        <v>51</v>
      </c>
      <c r="AF760" t="s">
        <v>85</v>
      </c>
      <c r="AI760" t="s">
        <v>86</v>
      </c>
      <c r="AJ760">
        <v>151.66999999999999</v>
      </c>
      <c r="AK760">
        <v>2453.33</v>
      </c>
      <c r="AL760">
        <v>16.18</v>
      </c>
      <c r="AM760">
        <v>2642.57</v>
      </c>
      <c r="AN760">
        <v>3609.32</v>
      </c>
      <c r="AO760" s="3">
        <f>IF(Base[[#This Row],[Société]]="","",IF(Base[[#This Row],[Date ancienneté]]="",DATEDIF($S760,'Tableau de bord_Effectif'!$A$29,"Y"),DATEDIF($T760,'Tableau de bord_Effectif'!$A$29,"Y")))</f>
        <v>3</v>
      </c>
      <c r="AP760" s="2" t="str">
        <f>IF(Base[[#This Row],[Société]]="","",IF($AO760&gt;35,"6 - Plus de 35 ans",IF($AO760&gt;25,"5 - De 26 à 35 ans",IF($AO760&gt;15,"4 - De 16 à 25 ans",IF($AO760&gt;5,"3 - De 6 à 15 ans",IF($AQ760&gt;0,"2 - De 1 à 5 ans","1 - Moins d'1 an"))))))</f>
        <v>2 - De 1 à 5 ans</v>
      </c>
      <c r="AQ760" s="3">
        <f>IF($A760="","",DATEDIF($I760,'Tableau de bord_Effectif'!$A$29,"Y"))</f>
        <v>24</v>
      </c>
      <c r="AR760" s="2" t="str">
        <f>IF(Base[[#This Row],[Société]]="","",IF($AQ760&gt;55,"6 - Plus de 55 ans",IF($AQ760&gt;45,"5 - De 46 à 55 ans",IF($AQ760&gt;35,"4 - De 36 à 45 ans",IF($AQ760&gt;25,"3 - De 26 à 35 ans",IF($AQ760&gt;17,"2 - De 18 à 25 ans","1 - Moins de 18 ans"))))))</f>
        <v>2 - De 18 à 25 ans</v>
      </c>
      <c r="AS760" s="3">
        <f t="shared" si="11"/>
        <v>1</v>
      </c>
      <c r="AT760" s="3">
        <f>IF(Base[[#This Row],[Société]]="","",YEAR(Base[[#This Row],[Période]]))</f>
        <v>2024</v>
      </c>
      <c r="AU760" s="3">
        <f>IF(A760="","",MONTH(Base[[#This Row],[Période]]))</f>
        <v>7</v>
      </c>
    </row>
    <row r="761" spans="1:47" x14ac:dyDescent="0.25">
      <c r="A761" t="s">
        <v>322</v>
      </c>
      <c r="B761">
        <v>184</v>
      </c>
      <c r="C761" t="s">
        <v>45</v>
      </c>
      <c r="D761" t="s">
        <v>254</v>
      </c>
      <c r="E761" t="str">
        <f>CONCATENATE("Pré",Base[[#This Row],[Nom]])</f>
        <v>PréNom60</v>
      </c>
      <c r="F761" s="4">
        <v>45474</v>
      </c>
      <c r="G761" t="s">
        <v>46</v>
      </c>
      <c r="H761" t="s">
        <v>47</v>
      </c>
      <c r="I761" s="4">
        <v>35106</v>
      </c>
      <c r="S761" s="4">
        <v>44348</v>
      </c>
      <c r="U761" t="s">
        <v>48</v>
      </c>
      <c r="W761" s="4">
        <v>44348</v>
      </c>
      <c r="X761" s="4">
        <v>44348</v>
      </c>
      <c r="AB761" t="s">
        <v>95</v>
      </c>
      <c r="AC761" t="s">
        <v>55</v>
      </c>
      <c r="AD761" t="s">
        <v>51</v>
      </c>
      <c r="AE761" t="s">
        <v>51</v>
      </c>
      <c r="AF761" t="s">
        <v>88</v>
      </c>
      <c r="AI761" t="s">
        <v>68</v>
      </c>
      <c r="AJ761">
        <v>151.66999999999999</v>
      </c>
      <c r="AK761">
        <v>1854.98</v>
      </c>
      <c r="AL761">
        <v>12.23</v>
      </c>
      <c r="AM761">
        <v>142.72</v>
      </c>
      <c r="AN761">
        <v>192.06</v>
      </c>
      <c r="AO761" s="3">
        <f>IF(Base[[#This Row],[Société]]="","",IF(Base[[#This Row],[Date ancienneté]]="",DATEDIF($S761,'Tableau de bord_Effectif'!$A$29,"Y"),DATEDIF($T761,'Tableau de bord_Effectif'!$A$29,"Y")))</f>
        <v>3</v>
      </c>
      <c r="AP761" s="2" t="str">
        <f>IF(Base[[#This Row],[Société]]="","",IF($AO761&gt;35,"6 - Plus de 35 ans",IF($AO761&gt;25,"5 - De 26 à 35 ans",IF($AO761&gt;15,"4 - De 16 à 25 ans",IF($AO761&gt;5,"3 - De 6 à 15 ans",IF($AQ761&gt;0,"2 - De 1 à 5 ans","1 - Moins d'1 an"))))))</f>
        <v>2 - De 1 à 5 ans</v>
      </c>
      <c r="AQ761" s="3">
        <f>IF($A761="","",DATEDIF($I761,'Tableau de bord_Effectif'!$A$29,"Y"))</f>
        <v>28</v>
      </c>
      <c r="AR761" s="2" t="str">
        <f>IF(Base[[#This Row],[Société]]="","",IF($AQ761&gt;55,"6 - Plus de 55 ans",IF($AQ761&gt;45,"5 - De 46 à 55 ans",IF($AQ761&gt;35,"4 - De 36 à 45 ans",IF($AQ761&gt;25,"3 - De 26 à 35 ans",IF($AQ761&gt;17,"2 - De 18 à 25 ans","1 - Moins de 18 ans"))))))</f>
        <v>3 - De 26 à 35 ans</v>
      </c>
      <c r="AS761" s="3">
        <f t="shared" si="11"/>
        <v>1</v>
      </c>
      <c r="AT761" s="3">
        <f>IF(Base[[#This Row],[Société]]="","",YEAR(Base[[#This Row],[Période]]))</f>
        <v>2024</v>
      </c>
      <c r="AU761" s="3">
        <f>IF(A761="","",MONTH(Base[[#This Row],[Période]]))</f>
        <v>7</v>
      </c>
    </row>
    <row r="762" spans="1:47" x14ac:dyDescent="0.25">
      <c r="A762" t="s">
        <v>322</v>
      </c>
      <c r="B762">
        <v>93</v>
      </c>
      <c r="C762" t="s">
        <v>45</v>
      </c>
      <c r="D762" t="s">
        <v>255</v>
      </c>
      <c r="E762" t="str">
        <f>CONCATENATE("Pré",Base[[#This Row],[Nom]])</f>
        <v>PréNom61</v>
      </c>
      <c r="F762" s="4">
        <v>45474</v>
      </c>
      <c r="G762" t="s">
        <v>46</v>
      </c>
      <c r="H762" t="s">
        <v>47</v>
      </c>
      <c r="I762" s="4">
        <v>34916</v>
      </c>
      <c r="S762" s="4">
        <v>42375</v>
      </c>
      <c r="T762" s="4">
        <v>42375</v>
      </c>
      <c r="U762" t="s">
        <v>48</v>
      </c>
      <c r="X762" s="4">
        <v>42921</v>
      </c>
      <c r="AB762" t="s">
        <v>109</v>
      </c>
      <c r="AC762" t="s">
        <v>55</v>
      </c>
      <c r="AD762" t="s">
        <v>51</v>
      </c>
      <c r="AE762" t="s">
        <v>51</v>
      </c>
      <c r="AF762" t="s">
        <v>66</v>
      </c>
      <c r="AI762" t="s">
        <v>68</v>
      </c>
      <c r="AJ762">
        <v>151.66999999999999</v>
      </c>
      <c r="AK762">
        <v>1908.49</v>
      </c>
      <c r="AL762">
        <v>12.58</v>
      </c>
      <c r="AM762">
        <v>2622.98</v>
      </c>
      <c r="AN762">
        <v>3428.99</v>
      </c>
      <c r="AO762" s="3">
        <f>IF(Base[[#This Row],[Société]]="","",IF(Base[[#This Row],[Date ancienneté]]="",DATEDIF($S762,'Tableau de bord_Effectif'!$A$29,"Y"),DATEDIF($T762,'Tableau de bord_Effectif'!$A$29,"Y")))</f>
        <v>8</v>
      </c>
      <c r="AP762" s="2" t="str">
        <f>IF(Base[[#This Row],[Société]]="","",IF($AO762&gt;35,"6 - Plus de 35 ans",IF($AO762&gt;25,"5 - De 26 à 35 ans",IF($AO762&gt;15,"4 - De 16 à 25 ans",IF($AO762&gt;5,"3 - De 6 à 15 ans",IF($AQ762&gt;0,"2 - De 1 à 5 ans","1 - Moins d'1 an"))))))</f>
        <v>3 - De 6 à 15 ans</v>
      </c>
      <c r="AQ762" s="3">
        <f>IF($A762="","",DATEDIF($I762,'Tableau de bord_Effectif'!$A$29,"Y"))</f>
        <v>28</v>
      </c>
      <c r="AR762" s="2" t="str">
        <f>IF(Base[[#This Row],[Société]]="","",IF($AQ762&gt;55,"6 - Plus de 55 ans",IF($AQ762&gt;45,"5 - De 46 à 55 ans",IF($AQ762&gt;35,"4 - De 36 à 45 ans",IF($AQ762&gt;25,"3 - De 26 à 35 ans",IF($AQ762&gt;17,"2 - De 18 à 25 ans","1 - Moins de 18 ans"))))))</f>
        <v>3 - De 26 à 35 ans</v>
      </c>
      <c r="AS762" s="3">
        <f t="shared" si="11"/>
        <v>1</v>
      </c>
      <c r="AT762" s="3">
        <f>IF(Base[[#This Row],[Société]]="","",YEAR(Base[[#This Row],[Période]]))</f>
        <v>2024</v>
      </c>
      <c r="AU762" s="3">
        <f>IF(A762="","",MONTH(Base[[#This Row],[Période]]))</f>
        <v>7</v>
      </c>
    </row>
    <row r="763" spans="1:47" x14ac:dyDescent="0.25">
      <c r="A763" t="s">
        <v>322</v>
      </c>
      <c r="B763">
        <v>90</v>
      </c>
      <c r="C763" t="s">
        <v>45</v>
      </c>
      <c r="D763" t="s">
        <v>256</v>
      </c>
      <c r="E763" t="str">
        <f>CONCATENATE("Pré",Base[[#This Row],[Nom]])</f>
        <v>PréNom62</v>
      </c>
      <c r="F763" s="4">
        <v>45474</v>
      </c>
      <c r="G763" t="s">
        <v>46</v>
      </c>
      <c r="H763" t="s">
        <v>47</v>
      </c>
      <c r="I763" s="4">
        <v>26157</v>
      </c>
      <c r="S763" s="4">
        <v>42165</v>
      </c>
      <c r="T763" s="4">
        <v>42165</v>
      </c>
      <c r="U763" t="s">
        <v>48</v>
      </c>
      <c r="X763" s="4">
        <v>42714</v>
      </c>
      <c r="AB763" t="s">
        <v>101</v>
      </c>
      <c r="AC763" t="s">
        <v>55</v>
      </c>
      <c r="AD763" t="s">
        <v>51</v>
      </c>
      <c r="AE763" t="s">
        <v>51</v>
      </c>
      <c r="AF763" t="s">
        <v>63</v>
      </c>
      <c r="AI763" t="s">
        <v>68</v>
      </c>
      <c r="AJ763">
        <v>151.66999999999999</v>
      </c>
      <c r="AK763">
        <v>1810.39</v>
      </c>
      <c r="AL763">
        <v>11.94</v>
      </c>
      <c r="AM763">
        <v>2294.85</v>
      </c>
      <c r="AN763">
        <v>3018.16</v>
      </c>
      <c r="AO763" s="3">
        <f>IF(Base[[#This Row],[Société]]="","",IF(Base[[#This Row],[Date ancienneté]]="",DATEDIF($S763,'Tableau de bord_Effectif'!$A$29,"Y"),DATEDIF($T763,'Tableau de bord_Effectif'!$A$29,"Y")))</f>
        <v>9</v>
      </c>
      <c r="AP763" s="2" t="str">
        <f>IF(Base[[#This Row],[Société]]="","",IF($AO763&gt;35,"6 - Plus de 35 ans",IF($AO763&gt;25,"5 - De 26 à 35 ans",IF($AO763&gt;15,"4 - De 16 à 25 ans",IF($AO763&gt;5,"3 - De 6 à 15 ans",IF($AQ763&gt;0,"2 - De 1 à 5 ans","1 - Moins d'1 an"))))))</f>
        <v>3 - De 6 à 15 ans</v>
      </c>
      <c r="AQ763" s="3">
        <f>IF($A763="","",DATEDIF($I763,'Tableau de bord_Effectif'!$A$29,"Y"))</f>
        <v>52</v>
      </c>
      <c r="AR763" s="2" t="str">
        <f>IF(Base[[#This Row],[Société]]="","",IF($AQ763&gt;55,"6 - Plus de 55 ans",IF($AQ763&gt;45,"5 - De 46 à 55 ans",IF($AQ763&gt;35,"4 - De 36 à 45 ans",IF($AQ763&gt;25,"3 - De 26 à 35 ans",IF($AQ763&gt;17,"2 - De 18 à 25 ans","1 - Moins de 18 ans"))))))</f>
        <v>5 - De 46 à 55 ans</v>
      </c>
      <c r="AS763" s="3">
        <f t="shared" si="11"/>
        <v>1</v>
      </c>
      <c r="AT763" s="3">
        <f>IF(Base[[#This Row],[Société]]="","",YEAR(Base[[#This Row],[Période]]))</f>
        <v>2024</v>
      </c>
      <c r="AU763" s="3">
        <f>IF(A763="","",MONTH(Base[[#This Row],[Période]]))</f>
        <v>7</v>
      </c>
    </row>
    <row r="764" spans="1:47" x14ac:dyDescent="0.25">
      <c r="A764" t="s">
        <v>322</v>
      </c>
      <c r="B764">
        <v>194</v>
      </c>
      <c r="C764" t="s">
        <v>45</v>
      </c>
      <c r="D764" t="s">
        <v>257</v>
      </c>
      <c r="E764" t="str">
        <f>CONCATENATE("Pré",Base[[#This Row],[Nom]])</f>
        <v>PréNom63</v>
      </c>
      <c r="F764" s="4">
        <v>45474</v>
      </c>
      <c r="G764" t="s">
        <v>46</v>
      </c>
      <c r="H764" t="s">
        <v>47</v>
      </c>
      <c r="I764" s="4">
        <v>37741</v>
      </c>
      <c r="S764" s="4">
        <v>44452</v>
      </c>
      <c r="U764" t="s">
        <v>48</v>
      </c>
      <c r="W764" s="4">
        <v>44805</v>
      </c>
      <c r="X764" s="4">
        <v>45352</v>
      </c>
      <c r="AA764" s="4">
        <v>45351</v>
      </c>
      <c r="AB764" t="s">
        <v>92</v>
      </c>
      <c r="AC764" t="s">
        <v>55</v>
      </c>
      <c r="AD764" t="s">
        <v>51</v>
      </c>
      <c r="AE764" t="s">
        <v>51</v>
      </c>
      <c r="AF764" t="s">
        <v>64</v>
      </c>
      <c r="AI764" t="s">
        <v>68</v>
      </c>
      <c r="AJ764">
        <v>151.66999999999999</v>
      </c>
      <c r="AK764">
        <v>1786.67</v>
      </c>
      <c r="AL764">
        <v>11.78</v>
      </c>
      <c r="AM764">
        <v>2574.2199999999998</v>
      </c>
      <c r="AN764">
        <v>3486.64</v>
      </c>
      <c r="AO764" s="3">
        <f>IF(Base[[#This Row],[Société]]="","",IF(Base[[#This Row],[Date ancienneté]]="",DATEDIF($S764,'Tableau de bord_Effectif'!$A$29,"Y"),DATEDIF($T764,'Tableau de bord_Effectif'!$A$29,"Y")))</f>
        <v>2</v>
      </c>
      <c r="AP764" s="2" t="str">
        <f>IF(Base[[#This Row],[Société]]="","",IF($AO764&gt;35,"6 - Plus de 35 ans",IF($AO764&gt;25,"5 - De 26 à 35 ans",IF($AO764&gt;15,"4 - De 16 à 25 ans",IF($AO764&gt;5,"3 - De 6 à 15 ans",IF($AQ764&gt;0,"2 - De 1 à 5 ans","1 - Moins d'1 an"))))))</f>
        <v>2 - De 1 à 5 ans</v>
      </c>
      <c r="AQ764" s="3">
        <f>IF($A764="","",DATEDIF($I764,'Tableau de bord_Effectif'!$A$29,"Y"))</f>
        <v>21</v>
      </c>
      <c r="AR764" s="2" t="str">
        <f>IF(Base[[#This Row],[Société]]="","",IF($AQ764&gt;55,"6 - Plus de 55 ans",IF($AQ764&gt;45,"5 - De 46 à 55 ans",IF($AQ764&gt;35,"4 - De 36 à 45 ans",IF($AQ764&gt;25,"3 - De 26 à 35 ans",IF($AQ764&gt;17,"2 - De 18 à 25 ans","1 - Moins de 18 ans"))))))</f>
        <v>2 - De 18 à 25 ans</v>
      </c>
      <c r="AS764" s="3">
        <f t="shared" si="11"/>
        <v>1</v>
      </c>
      <c r="AT764" s="3">
        <f>IF(Base[[#This Row],[Société]]="","",YEAR(Base[[#This Row],[Période]]))</f>
        <v>2024</v>
      </c>
      <c r="AU764" s="3">
        <f>IF(A764="","",MONTH(Base[[#This Row],[Période]]))</f>
        <v>7</v>
      </c>
    </row>
    <row r="765" spans="1:47" x14ac:dyDescent="0.25">
      <c r="A765" t="s">
        <v>322</v>
      </c>
      <c r="B765">
        <v>260</v>
      </c>
      <c r="C765" t="s">
        <v>45</v>
      </c>
      <c r="D765" t="s">
        <v>258</v>
      </c>
      <c r="E765" t="str">
        <f>CONCATENATE("Pré",Base[[#This Row],[Nom]])</f>
        <v>PréNom64</v>
      </c>
      <c r="F765" s="4">
        <v>45474</v>
      </c>
      <c r="G765" t="s">
        <v>46</v>
      </c>
      <c r="H765" t="s">
        <v>47</v>
      </c>
      <c r="I765" s="4">
        <v>36834</v>
      </c>
      <c r="S765" s="4">
        <v>45467</v>
      </c>
      <c r="U765" t="s">
        <v>90</v>
      </c>
      <c r="V765" t="s">
        <v>91</v>
      </c>
      <c r="W765" s="4">
        <v>45467</v>
      </c>
      <c r="X765" s="4">
        <v>45467</v>
      </c>
      <c r="Y765" s="4">
        <v>45565</v>
      </c>
      <c r="Z765">
        <v>31</v>
      </c>
      <c r="AB765" t="s">
        <v>92</v>
      </c>
      <c r="AC765" t="s">
        <v>55</v>
      </c>
      <c r="AD765" t="s">
        <v>51</v>
      </c>
      <c r="AE765" t="s">
        <v>51</v>
      </c>
      <c r="AF765" t="s">
        <v>64</v>
      </c>
      <c r="AI765" t="s">
        <v>68</v>
      </c>
      <c r="AJ765">
        <v>151.66999999999999</v>
      </c>
      <c r="AK765">
        <v>1786.67</v>
      </c>
      <c r="AL765">
        <v>11.78</v>
      </c>
      <c r="AM765">
        <v>2168.7600000000002</v>
      </c>
      <c r="AN765">
        <v>2700.63</v>
      </c>
      <c r="AO765" s="3">
        <f>IF(Base[[#This Row],[Société]]="","",IF(Base[[#This Row],[Date ancienneté]]="",DATEDIF($S765,'Tableau de bord_Effectif'!$A$29,"Y"),DATEDIF($T765,'Tableau de bord_Effectif'!$A$29,"Y")))</f>
        <v>0</v>
      </c>
      <c r="AP765" s="2" t="str">
        <f>IF(Base[[#This Row],[Société]]="","",IF($AO765&gt;35,"6 - Plus de 35 ans",IF($AO765&gt;25,"5 - De 26 à 35 ans",IF($AO765&gt;15,"4 - De 16 à 25 ans",IF($AO765&gt;5,"3 - De 6 à 15 ans",IF($AQ765&gt;0,"2 - De 1 à 5 ans","1 - Moins d'1 an"))))))</f>
        <v>2 - De 1 à 5 ans</v>
      </c>
      <c r="AQ765" s="3">
        <f>IF($A765="","",DATEDIF($I765,'Tableau de bord_Effectif'!$A$29,"Y"))</f>
        <v>23</v>
      </c>
      <c r="AR765" s="2" t="str">
        <f>IF(Base[[#This Row],[Société]]="","",IF($AQ765&gt;55,"6 - Plus de 55 ans",IF($AQ765&gt;45,"5 - De 46 à 55 ans",IF($AQ765&gt;35,"4 - De 36 à 45 ans",IF($AQ765&gt;25,"3 - De 26 à 35 ans",IF($AQ765&gt;17,"2 - De 18 à 25 ans","1 - Moins de 18 ans"))))))</f>
        <v>2 - De 18 à 25 ans</v>
      </c>
      <c r="AS765" s="3">
        <f t="shared" si="11"/>
        <v>1</v>
      </c>
      <c r="AT765" s="3">
        <f>IF(Base[[#This Row],[Société]]="","",YEAR(Base[[#This Row],[Période]]))</f>
        <v>2024</v>
      </c>
      <c r="AU765" s="3">
        <f>IF(A765="","",MONTH(Base[[#This Row],[Période]]))</f>
        <v>7</v>
      </c>
    </row>
    <row r="766" spans="1:47" x14ac:dyDescent="0.25">
      <c r="A766" t="s">
        <v>322</v>
      </c>
      <c r="B766">
        <v>168</v>
      </c>
      <c r="C766" t="s">
        <v>45</v>
      </c>
      <c r="D766" t="s">
        <v>259</v>
      </c>
      <c r="E766" t="str">
        <f>CONCATENATE("Pré",Base[[#This Row],[Nom]])</f>
        <v>PréNom65</v>
      </c>
      <c r="F766" s="4">
        <v>45474</v>
      </c>
      <c r="G766" t="s">
        <v>46</v>
      </c>
      <c r="H766" t="s">
        <v>77</v>
      </c>
      <c r="I766" s="4">
        <v>38234</v>
      </c>
      <c r="S766" s="4">
        <v>44044</v>
      </c>
      <c r="T766" s="4">
        <v>44044</v>
      </c>
      <c r="U766" t="s">
        <v>90</v>
      </c>
      <c r="V766" t="s">
        <v>110</v>
      </c>
      <c r="W766" s="4">
        <v>45139</v>
      </c>
      <c r="X766" s="4">
        <v>45139</v>
      </c>
      <c r="Y766" s="4">
        <v>45562</v>
      </c>
      <c r="AA766" s="4">
        <v>45138</v>
      </c>
      <c r="AB766" t="s">
        <v>92</v>
      </c>
      <c r="AC766" t="s">
        <v>55</v>
      </c>
      <c r="AD766" t="s">
        <v>51</v>
      </c>
      <c r="AE766" t="s">
        <v>51</v>
      </c>
      <c r="AF766" t="s">
        <v>64</v>
      </c>
      <c r="AI766" t="s">
        <v>68</v>
      </c>
      <c r="AJ766">
        <v>151.66999999999999</v>
      </c>
      <c r="AK766">
        <v>1786.67</v>
      </c>
      <c r="AL766">
        <v>11.78</v>
      </c>
      <c r="AM766">
        <v>2401.9499999999998</v>
      </c>
      <c r="AN766">
        <v>3065.34</v>
      </c>
      <c r="AO766" s="3">
        <f>IF(Base[[#This Row],[Société]]="","",IF(Base[[#This Row],[Date ancienneté]]="",DATEDIF($S766,'Tableau de bord_Effectif'!$A$29,"Y"),DATEDIF($T766,'Tableau de bord_Effectif'!$A$29,"Y")))</f>
        <v>3</v>
      </c>
      <c r="AP766" s="2" t="str">
        <f>IF(Base[[#This Row],[Société]]="","",IF($AO766&gt;35,"6 - Plus de 35 ans",IF($AO766&gt;25,"5 - De 26 à 35 ans",IF($AO766&gt;15,"4 - De 16 à 25 ans",IF($AO766&gt;5,"3 - De 6 à 15 ans",IF($AQ766&gt;0,"2 - De 1 à 5 ans","1 - Moins d'1 an"))))))</f>
        <v>2 - De 1 à 5 ans</v>
      </c>
      <c r="AQ766" s="3">
        <f>IF($A766="","",DATEDIF($I766,'Tableau de bord_Effectif'!$A$29,"Y"))</f>
        <v>19</v>
      </c>
      <c r="AR766" s="2" t="str">
        <f>IF(Base[[#This Row],[Société]]="","",IF($AQ766&gt;55,"6 - Plus de 55 ans",IF($AQ766&gt;45,"5 - De 46 à 55 ans",IF($AQ766&gt;35,"4 - De 36 à 45 ans",IF($AQ766&gt;25,"3 - De 26 à 35 ans",IF($AQ766&gt;17,"2 - De 18 à 25 ans","1 - Moins de 18 ans"))))))</f>
        <v>2 - De 18 à 25 ans</v>
      </c>
      <c r="AS766" s="3">
        <f t="shared" si="11"/>
        <v>1</v>
      </c>
      <c r="AT766" s="3">
        <f>IF(Base[[#This Row],[Société]]="","",YEAR(Base[[#This Row],[Période]]))</f>
        <v>2024</v>
      </c>
      <c r="AU766" s="3">
        <f>IF(A766="","",MONTH(Base[[#This Row],[Période]]))</f>
        <v>7</v>
      </c>
    </row>
    <row r="767" spans="1:47" x14ac:dyDescent="0.25">
      <c r="A767" t="s">
        <v>322</v>
      </c>
      <c r="B767">
        <v>235</v>
      </c>
      <c r="C767" t="s">
        <v>45</v>
      </c>
      <c r="D767" t="s">
        <v>260</v>
      </c>
      <c r="E767" t="str">
        <f>CONCATENATE("Pré",Base[[#This Row],[Nom]])</f>
        <v>PréNom66</v>
      </c>
      <c r="F767" s="4">
        <v>45474</v>
      </c>
      <c r="G767" t="s">
        <v>46</v>
      </c>
      <c r="H767" t="s">
        <v>47</v>
      </c>
      <c r="I767" s="4">
        <v>36753</v>
      </c>
      <c r="S767" s="4">
        <v>45019</v>
      </c>
      <c r="U767" t="s">
        <v>90</v>
      </c>
      <c r="V767" t="s">
        <v>110</v>
      </c>
      <c r="W767" s="4">
        <v>45213</v>
      </c>
      <c r="X767" s="4">
        <v>45213</v>
      </c>
      <c r="Y767" s="4">
        <v>45562</v>
      </c>
      <c r="Z767">
        <v>31</v>
      </c>
      <c r="AB767" t="s">
        <v>92</v>
      </c>
      <c r="AC767" t="s">
        <v>55</v>
      </c>
      <c r="AD767" t="s">
        <v>51</v>
      </c>
      <c r="AE767" t="s">
        <v>51</v>
      </c>
      <c r="AF767" t="s">
        <v>64</v>
      </c>
      <c r="AI767" t="s">
        <v>68</v>
      </c>
      <c r="AJ767">
        <v>151.66999999999999</v>
      </c>
      <c r="AK767">
        <v>1786.67</v>
      </c>
      <c r="AL767">
        <v>11.78</v>
      </c>
      <c r="AM767">
        <v>2272.11</v>
      </c>
      <c r="AN767">
        <v>2861.01</v>
      </c>
      <c r="AO767" s="3">
        <f>IF(Base[[#This Row],[Société]]="","",IF(Base[[#This Row],[Date ancienneté]]="",DATEDIF($S767,'Tableau de bord_Effectif'!$A$29,"Y"),DATEDIF($T767,'Tableau de bord_Effectif'!$A$29,"Y")))</f>
        <v>1</v>
      </c>
      <c r="AP767" s="2" t="str">
        <f>IF(Base[[#This Row],[Société]]="","",IF($AO767&gt;35,"6 - Plus de 35 ans",IF($AO767&gt;25,"5 - De 26 à 35 ans",IF($AO767&gt;15,"4 - De 16 à 25 ans",IF($AO767&gt;5,"3 - De 6 à 15 ans",IF($AQ767&gt;0,"2 - De 1 à 5 ans","1 - Moins d'1 an"))))))</f>
        <v>2 - De 1 à 5 ans</v>
      </c>
      <c r="AQ767" s="3">
        <f>IF($A767="","",DATEDIF($I767,'Tableau de bord_Effectif'!$A$29,"Y"))</f>
        <v>23</v>
      </c>
      <c r="AR767" s="2" t="str">
        <f>IF(Base[[#This Row],[Société]]="","",IF($AQ767&gt;55,"6 - Plus de 55 ans",IF($AQ767&gt;45,"5 - De 46 à 55 ans",IF($AQ767&gt;35,"4 - De 36 à 45 ans",IF($AQ767&gt;25,"3 - De 26 à 35 ans",IF($AQ767&gt;17,"2 - De 18 à 25 ans","1 - Moins de 18 ans"))))))</f>
        <v>2 - De 18 à 25 ans</v>
      </c>
      <c r="AS767" s="3">
        <f t="shared" si="11"/>
        <v>1</v>
      </c>
      <c r="AT767" s="3">
        <f>IF(Base[[#This Row],[Société]]="","",YEAR(Base[[#This Row],[Période]]))</f>
        <v>2024</v>
      </c>
      <c r="AU767" s="3">
        <f>IF(A767="","",MONTH(Base[[#This Row],[Période]]))</f>
        <v>7</v>
      </c>
    </row>
    <row r="768" spans="1:47" x14ac:dyDescent="0.25">
      <c r="A768" t="s">
        <v>322</v>
      </c>
      <c r="B768">
        <v>238</v>
      </c>
      <c r="C768" t="s">
        <v>45</v>
      </c>
      <c r="D768" t="s">
        <v>261</v>
      </c>
      <c r="E768" t="str">
        <f>CONCATENATE("Pré",Base[[#This Row],[Nom]])</f>
        <v>PréNom67</v>
      </c>
      <c r="F768" s="4">
        <v>45474</v>
      </c>
      <c r="G768" t="s">
        <v>46</v>
      </c>
      <c r="H768" t="s">
        <v>47</v>
      </c>
      <c r="I768" s="4">
        <v>33050</v>
      </c>
      <c r="S768" s="4">
        <v>45027</v>
      </c>
      <c r="U768" t="s">
        <v>90</v>
      </c>
      <c r="V768" t="s">
        <v>110</v>
      </c>
      <c r="W768" s="4">
        <v>45213</v>
      </c>
      <c r="X768" s="4">
        <v>45213</v>
      </c>
      <c r="Y768" s="4">
        <v>45569</v>
      </c>
      <c r="Z768">
        <v>31</v>
      </c>
      <c r="AB768" t="s">
        <v>92</v>
      </c>
      <c r="AC768" t="s">
        <v>55</v>
      </c>
      <c r="AD768" t="s">
        <v>51</v>
      </c>
      <c r="AE768" t="s">
        <v>51</v>
      </c>
      <c r="AF768" t="s">
        <v>64</v>
      </c>
      <c r="AI768" t="s">
        <v>68</v>
      </c>
      <c r="AJ768">
        <v>151.66999999999999</v>
      </c>
      <c r="AK768">
        <v>1786.67</v>
      </c>
      <c r="AL768">
        <v>11.78</v>
      </c>
      <c r="AM768">
        <v>2311.4</v>
      </c>
      <c r="AN768">
        <v>2900.27</v>
      </c>
      <c r="AO768" s="3">
        <f>IF(Base[[#This Row],[Société]]="","",IF(Base[[#This Row],[Date ancienneté]]="",DATEDIF($S768,'Tableau de bord_Effectif'!$A$29,"Y"),DATEDIF($T768,'Tableau de bord_Effectif'!$A$29,"Y")))</f>
        <v>1</v>
      </c>
      <c r="AP768" s="2" t="str">
        <f>IF(Base[[#This Row],[Société]]="","",IF($AO768&gt;35,"6 - Plus de 35 ans",IF($AO768&gt;25,"5 - De 26 à 35 ans",IF($AO768&gt;15,"4 - De 16 à 25 ans",IF($AO768&gt;5,"3 - De 6 à 15 ans",IF($AQ768&gt;0,"2 - De 1 à 5 ans","1 - Moins d'1 an"))))))</f>
        <v>2 - De 1 à 5 ans</v>
      </c>
      <c r="AQ768" s="3">
        <f>IF($A768="","",DATEDIF($I768,'Tableau de bord_Effectif'!$A$29,"Y"))</f>
        <v>34</v>
      </c>
      <c r="AR768" s="2" t="str">
        <f>IF(Base[[#This Row],[Société]]="","",IF($AQ768&gt;55,"6 - Plus de 55 ans",IF($AQ768&gt;45,"5 - De 46 à 55 ans",IF($AQ768&gt;35,"4 - De 36 à 45 ans",IF($AQ768&gt;25,"3 - De 26 à 35 ans",IF($AQ768&gt;17,"2 - De 18 à 25 ans","1 - Moins de 18 ans"))))))</f>
        <v>3 - De 26 à 35 ans</v>
      </c>
      <c r="AS768" s="3">
        <f t="shared" si="11"/>
        <v>1</v>
      </c>
      <c r="AT768" s="3">
        <f>IF(Base[[#This Row],[Société]]="","",YEAR(Base[[#This Row],[Période]]))</f>
        <v>2024</v>
      </c>
      <c r="AU768" s="3">
        <f>IF(A768="","",MONTH(Base[[#This Row],[Période]]))</f>
        <v>7</v>
      </c>
    </row>
    <row r="769" spans="1:47" x14ac:dyDescent="0.25">
      <c r="A769" t="s">
        <v>322</v>
      </c>
      <c r="B769">
        <v>258</v>
      </c>
      <c r="C769" t="s">
        <v>45</v>
      </c>
      <c r="D769" t="s">
        <v>262</v>
      </c>
      <c r="E769" t="str">
        <f>CONCATENATE("Pré",Base[[#This Row],[Nom]])</f>
        <v>PréNom68</v>
      </c>
      <c r="F769" s="4">
        <v>45474</v>
      </c>
      <c r="G769" t="s">
        <v>46</v>
      </c>
      <c r="H769" t="s">
        <v>47</v>
      </c>
      <c r="I769" s="4">
        <v>37909</v>
      </c>
      <c r="S769" s="4">
        <v>45385</v>
      </c>
      <c r="U769" t="s">
        <v>90</v>
      </c>
      <c r="V769" t="s">
        <v>91</v>
      </c>
      <c r="W769" s="4">
        <v>45385</v>
      </c>
      <c r="X769" s="4">
        <v>45385</v>
      </c>
      <c r="Y769" s="4">
        <v>45565</v>
      </c>
      <c r="Z769">
        <v>31</v>
      </c>
      <c r="AB769" t="s">
        <v>92</v>
      </c>
      <c r="AC769" t="s">
        <v>55</v>
      </c>
      <c r="AD769" t="s">
        <v>51</v>
      </c>
      <c r="AE769" t="s">
        <v>51</v>
      </c>
      <c r="AF769" t="s">
        <v>64</v>
      </c>
      <c r="AI769" t="s">
        <v>68</v>
      </c>
      <c r="AJ769">
        <v>151.66999999999999</v>
      </c>
      <c r="AK769">
        <v>1786.67</v>
      </c>
      <c r="AL769">
        <v>11.78</v>
      </c>
      <c r="AM769">
        <v>2236.69</v>
      </c>
      <c r="AN769">
        <v>2846.69</v>
      </c>
      <c r="AO769" s="3">
        <f>IF(Base[[#This Row],[Société]]="","",IF(Base[[#This Row],[Date ancienneté]]="",DATEDIF($S769,'Tableau de bord_Effectif'!$A$29,"Y"),DATEDIF($T769,'Tableau de bord_Effectif'!$A$29,"Y")))</f>
        <v>0</v>
      </c>
      <c r="AP769" s="2" t="str">
        <f>IF(Base[[#This Row],[Société]]="","",IF($AO769&gt;35,"6 - Plus de 35 ans",IF($AO769&gt;25,"5 - De 26 à 35 ans",IF($AO769&gt;15,"4 - De 16 à 25 ans",IF($AO769&gt;5,"3 - De 6 à 15 ans",IF($AQ769&gt;0,"2 - De 1 à 5 ans","1 - Moins d'1 an"))))))</f>
        <v>2 - De 1 à 5 ans</v>
      </c>
      <c r="AQ769" s="3">
        <f>IF($A769="","",DATEDIF($I769,'Tableau de bord_Effectif'!$A$29,"Y"))</f>
        <v>20</v>
      </c>
      <c r="AR769" s="2" t="str">
        <f>IF(Base[[#This Row],[Société]]="","",IF($AQ769&gt;55,"6 - Plus de 55 ans",IF($AQ769&gt;45,"5 - De 46 à 55 ans",IF($AQ769&gt;35,"4 - De 36 à 45 ans",IF($AQ769&gt;25,"3 - De 26 à 35 ans",IF($AQ769&gt;17,"2 - De 18 à 25 ans","1 - Moins de 18 ans"))))))</f>
        <v>2 - De 18 à 25 ans</v>
      </c>
      <c r="AS769" s="3">
        <f t="shared" si="11"/>
        <v>1</v>
      </c>
      <c r="AT769" s="3">
        <f>IF(Base[[#This Row],[Société]]="","",YEAR(Base[[#This Row],[Période]]))</f>
        <v>2024</v>
      </c>
      <c r="AU769" s="3">
        <f>IF(A769="","",MONTH(Base[[#This Row],[Période]]))</f>
        <v>7</v>
      </c>
    </row>
    <row r="770" spans="1:47" x14ac:dyDescent="0.25">
      <c r="A770" t="s">
        <v>322</v>
      </c>
      <c r="B770">
        <v>213</v>
      </c>
      <c r="C770" t="s">
        <v>45</v>
      </c>
      <c r="D770" t="s">
        <v>263</v>
      </c>
      <c r="E770" t="str">
        <f>CONCATENATE("Pré",Base[[#This Row],[Nom]])</f>
        <v>PréNom69</v>
      </c>
      <c r="F770" s="4">
        <v>45474</v>
      </c>
      <c r="G770" t="s">
        <v>46</v>
      </c>
      <c r="H770" t="s">
        <v>47</v>
      </c>
      <c r="I770" s="4">
        <v>37944</v>
      </c>
      <c r="S770" s="4">
        <v>44739</v>
      </c>
      <c r="U770" t="s">
        <v>78</v>
      </c>
      <c r="V770" t="s">
        <v>79</v>
      </c>
      <c r="W770" s="4">
        <v>45170</v>
      </c>
      <c r="X770" s="4">
        <v>45170</v>
      </c>
      <c r="Y770" s="4">
        <v>45535</v>
      </c>
      <c r="Z770">
        <v>81</v>
      </c>
      <c r="AA770" s="4">
        <v>45169</v>
      </c>
      <c r="AB770" t="s">
        <v>103</v>
      </c>
      <c r="AC770" t="s">
        <v>79</v>
      </c>
      <c r="AD770" t="s">
        <v>51</v>
      </c>
      <c r="AE770" t="s">
        <v>51</v>
      </c>
      <c r="AI770" t="s">
        <v>68</v>
      </c>
      <c r="AJ770">
        <v>151.66999999999999</v>
      </c>
      <c r="AK770">
        <v>1148.52</v>
      </c>
      <c r="AL770">
        <v>7.57</v>
      </c>
      <c r="AM770">
        <v>1101.56</v>
      </c>
      <c r="AN770">
        <v>1444</v>
      </c>
      <c r="AO770" s="3">
        <f>IF(Base[[#This Row],[Société]]="","",IF(Base[[#This Row],[Date ancienneté]]="",DATEDIF($S770,'Tableau de bord_Effectif'!$A$29,"Y"),DATEDIF($T770,'Tableau de bord_Effectif'!$A$29,"Y")))</f>
        <v>2</v>
      </c>
      <c r="AP770" s="2" t="str">
        <f>IF(Base[[#This Row],[Société]]="","",IF($AO770&gt;35,"6 - Plus de 35 ans",IF($AO770&gt;25,"5 - De 26 à 35 ans",IF($AO770&gt;15,"4 - De 16 à 25 ans",IF($AO770&gt;5,"3 - De 6 à 15 ans",IF($AQ770&gt;0,"2 - De 1 à 5 ans","1 - Moins d'1 an"))))))</f>
        <v>2 - De 1 à 5 ans</v>
      </c>
      <c r="AQ770" s="3">
        <f>IF($A770="","",DATEDIF($I770,'Tableau de bord_Effectif'!$A$29,"Y"))</f>
        <v>20</v>
      </c>
      <c r="AR770" s="2" t="str">
        <f>IF(Base[[#This Row],[Société]]="","",IF($AQ770&gt;55,"6 - Plus de 55 ans",IF($AQ770&gt;45,"5 - De 46 à 55 ans",IF($AQ770&gt;35,"4 - De 36 à 45 ans",IF($AQ770&gt;25,"3 - De 26 à 35 ans",IF($AQ770&gt;17,"2 - De 18 à 25 ans","1 - Moins de 18 ans"))))))</f>
        <v>2 - De 18 à 25 ans</v>
      </c>
      <c r="AS770" s="3">
        <f t="shared" ref="AS770:AS833" si="12">IF(A770="","",IF($G770="Homme",1,-1))</f>
        <v>1</v>
      </c>
      <c r="AT770" s="3">
        <f>IF(Base[[#This Row],[Société]]="","",YEAR(Base[[#This Row],[Période]]))</f>
        <v>2024</v>
      </c>
      <c r="AU770" s="3">
        <f>IF(A770="","",MONTH(Base[[#This Row],[Période]]))</f>
        <v>7</v>
      </c>
    </row>
    <row r="771" spans="1:47" x14ac:dyDescent="0.25">
      <c r="A771" t="s">
        <v>322</v>
      </c>
      <c r="B771">
        <v>214</v>
      </c>
      <c r="C771" t="s">
        <v>45</v>
      </c>
      <c r="D771" t="s">
        <v>264</v>
      </c>
      <c r="E771" t="str">
        <f>CONCATENATE("Pré",Base[[#This Row],[Nom]])</f>
        <v>PréNom70</v>
      </c>
      <c r="F771" s="4">
        <v>45474</v>
      </c>
      <c r="G771" t="s">
        <v>46</v>
      </c>
      <c r="H771" t="s">
        <v>77</v>
      </c>
      <c r="I771" s="4">
        <v>32156</v>
      </c>
      <c r="S771" s="4">
        <v>44753</v>
      </c>
      <c r="U771" t="s">
        <v>48</v>
      </c>
      <c r="W771" s="4">
        <v>44849</v>
      </c>
      <c r="X771" s="4">
        <v>44849</v>
      </c>
      <c r="AB771" t="s">
        <v>92</v>
      </c>
      <c r="AC771" t="s">
        <v>55</v>
      </c>
      <c r="AD771" t="s">
        <v>51</v>
      </c>
      <c r="AE771" t="s">
        <v>51</v>
      </c>
      <c r="AF771" t="s">
        <v>64</v>
      </c>
      <c r="AI771" t="s">
        <v>68</v>
      </c>
      <c r="AJ771">
        <v>151.66999999999999</v>
      </c>
      <c r="AK771">
        <v>1786.67</v>
      </c>
      <c r="AL771">
        <v>11.78</v>
      </c>
      <c r="AM771">
        <v>2321.9</v>
      </c>
      <c r="AN771">
        <v>2948.25</v>
      </c>
      <c r="AO771" s="3">
        <f>IF(Base[[#This Row],[Société]]="","",IF(Base[[#This Row],[Date ancienneté]]="",DATEDIF($S771,'Tableau de bord_Effectif'!$A$29,"Y"),DATEDIF($T771,'Tableau de bord_Effectif'!$A$29,"Y")))</f>
        <v>2</v>
      </c>
      <c r="AP771" s="2" t="str">
        <f>IF(Base[[#This Row],[Société]]="","",IF($AO771&gt;35,"6 - Plus de 35 ans",IF($AO771&gt;25,"5 - De 26 à 35 ans",IF($AO771&gt;15,"4 - De 16 à 25 ans",IF($AO771&gt;5,"3 - De 6 à 15 ans",IF($AQ771&gt;0,"2 - De 1 à 5 ans","1 - Moins d'1 an"))))))</f>
        <v>2 - De 1 à 5 ans</v>
      </c>
      <c r="AQ771" s="3">
        <f>IF($A771="","",DATEDIF($I771,'Tableau de bord_Effectif'!$A$29,"Y"))</f>
        <v>36</v>
      </c>
      <c r="AR771" s="2" t="str">
        <f>IF(Base[[#This Row],[Société]]="","",IF($AQ771&gt;55,"6 - Plus de 55 ans",IF($AQ771&gt;45,"5 - De 46 à 55 ans",IF($AQ771&gt;35,"4 - De 36 à 45 ans",IF($AQ771&gt;25,"3 - De 26 à 35 ans",IF($AQ771&gt;17,"2 - De 18 à 25 ans","1 - Moins de 18 ans"))))))</f>
        <v>4 - De 36 à 45 ans</v>
      </c>
      <c r="AS771" s="3">
        <f t="shared" si="12"/>
        <v>1</v>
      </c>
      <c r="AT771" s="3">
        <f>IF(Base[[#This Row],[Société]]="","",YEAR(Base[[#This Row],[Période]]))</f>
        <v>2024</v>
      </c>
      <c r="AU771" s="3">
        <f>IF(A771="","",MONTH(Base[[#This Row],[Période]]))</f>
        <v>7</v>
      </c>
    </row>
    <row r="772" spans="1:47" x14ac:dyDescent="0.25">
      <c r="A772" t="s">
        <v>322</v>
      </c>
      <c r="B772">
        <v>259</v>
      </c>
      <c r="C772" t="s">
        <v>45</v>
      </c>
      <c r="D772" t="s">
        <v>265</v>
      </c>
      <c r="E772" t="str">
        <f>CONCATENATE("Pré",Base[[#This Row],[Nom]])</f>
        <v>PréNom71</v>
      </c>
      <c r="F772" s="4">
        <v>45474</v>
      </c>
      <c r="G772" t="s">
        <v>46</v>
      </c>
      <c r="H772" t="s">
        <v>47</v>
      </c>
      <c r="I772" s="4">
        <v>32352</v>
      </c>
      <c r="S772" s="4">
        <v>45433</v>
      </c>
      <c r="U772" t="s">
        <v>90</v>
      </c>
      <c r="V772" t="s">
        <v>110</v>
      </c>
      <c r="W772" s="4">
        <v>45433</v>
      </c>
      <c r="X772" s="4">
        <v>45433</v>
      </c>
      <c r="Y772" s="4">
        <v>45800</v>
      </c>
      <c r="Z772">
        <v>31</v>
      </c>
      <c r="AB772" t="s">
        <v>92</v>
      </c>
      <c r="AC772" t="s">
        <v>55</v>
      </c>
      <c r="AD772" t="s">
        <v>51</v>
      </c>
      <c r="AE772" t="s">
        <v>51</v>
      </c>
      <c r="AF772" t="s">
        <v>64</v>
      </c>
      <c r="AI772" t="s">
        <v>68</v>
      </c>
      <c r="AJ772">
        <v>151.66999999999999</v>
      </c>
      <c r="AK772">
        <v>1786.67</v>
      </c>
      <c r="AL772">
        <v>11.78</v>
      </c>
      <c r="AM772">
        <v>2357.16</v>
      </c>
      <c r="AN772">
        <v>2983.1</v>
      </c>
      <c r="AO772" s="3">
        <f>IF(Base[[#This Row],[Société]]="","",IF(Base[[#This Row],[Date ancienneté]]="",DATEDIF($S772,'Tableau de bord_Effectif'!$A$29,"Y"),DATEDIF($T772,'Tableau de bord_Effectif'!$A$29,"Y")))</f>
        <v>0</v>
      </c>
      <c r="AP772" s="2" t="str">
        <f>IF(Base[[#This Row],[Société]]="","",IF($AO772&gt;35,"6 - Plus de 35 ans",IF($AO772&gt;25,"5 - De 26 à 35 ans",IF($AO772&gt;15,"4 - De 16 à 25 ans",IF($AO772&gt;5,"3 - De 6 à 15 ans",IF($AQ772&gt;0,"2 - De 1 à 5 ans","1 - Moins d'1 an"))))))</f>
        <v>2 - De 1 à 5 ans</v>
      </c>
      <c r="AQ772" s="3">
        <f>IF($A772="","",DATEDIF($I772,'Tableau de bord_Effectif'!$A$29,"Y"))</f>
        <v>36</v>
      </c>
      <c r="AR772" s="2" t="str">
        <f>IF(Base[[#This Row],[Société]]="","",IF($AQ772&gt;55,"6 - Plus de 55 ans",IF($AQ772&gt;45,"5 - De 46 à 55 ans",IF($AQ772&gt;35,"4 - De 36 à 45 ans",IF($AQ772&gt;25,"3 - De 26 à 35 ans",IF($AQ772&gt;17,"2 - De 18 à 25 ans","1 - Moins de 18 ans"))))))</f>
        <v>4 - De 36 à 45 ans</v>
      </c>
      <c r="AS772" s="3">
        <f t="shared" si="12"/>
        <v>1</v>
      </c>
      <c r="AT772" s="3">
        <f>IF(Base[[#This Row],[Société]]="","",YEAR(Base[[#This Row],[Période]]))</f>
        <v>2024</v>
      </c>
      <c r="AU772" s="3">
        <f>IF(A772="","",MONTH(Base[[#This Row],[Période]]))</f>
        <v>7</v>
      </c>
    </row>
    <row r="773" spans="1:47" x14ac:dyDescent="0.25">
      <c r="A773" t="s">
        <v>322</v>
      </c>
      <c r="B773">
        <v>233</v>
      </c>
      <c r="C773" t="s">
        <v>45</v>
      </c>
      <c r="D773" t="s">
        <v>266</v>
      </c>
      <c r="E773" t="str">
        <f>CONCATENATE("Pré",Base[[#This Row],[Nom]])</f>
        <v>PréNom72</v>
      </c>
      <c r="F773" s="4">
        <v>45474</v>
      </c>
      <c r="G773" t="s">
        <v>46</v>
      </c>
      <c r="H773" t="s">
        <v>47</v>
      </c>
      <c r="I773" s="4">
        <v>34977</v>
      </c>
      <c r="S773" s="4">
        <v>44942</v>
      </c>
      <c r="U773" t="s">
        <v>48</v>
      </c>
      <c r="W773" s="4">
        <v>44942</v>
      </c>
      <c r="X773" s="4">
        <v>44942</v>
      </c>
      <c r="AB773" t="s">
        <v>111</v>
      </c>
      <c r="AC773" t="s">
        <v>55</v>
      </c>
      <c r="AD773" t="s">
        <v>51</v>
      </c>
      <c r="AE773" t="s">
        <v>51</v>
      </c>
      <c r="AF773" t="s">
        <v>66</v>
      </c>
      <c r="AJ773">
        <v>151.66999999999999</v>
      </c>
      <c r="AK773">
        <v>1908.49</v>
      </c>
      <c r="AL773">
        <v>12.58</v>
      </c>
      <c r="AM773">
        <v>2372.4899999999998</v>
      </c>
      <c r="AN773">
        <v>3018.6</v>
      </c>
      <c r="AO773" s="3">
        <f>IF(Base[[#This Row],[Société]]="","",IF(Base[[#This Row],[Date ancienneté]]="",DATEDIF($S773,'Tableau de bord_Effectif'!$A$29,"Y"),DATEDIF($T773,'Tableau de bord_Effectif'!$A$29,"Y")))</f>
        <v>1</v>
      </c>
      <c r="AP773" s="2" t="str">
        <f>IF(Base[[#This Row],[Société]]="","",IF($AO773&gt;35,"6 - Plus de 35 ans",IF($AO773&gt;25,"5 - De 26 à 35 ans",IF($AO773&gt;15,"4 - De 16 à 25 ans",IF($AO773&gt;5,"3 - De 6 à 15 ans",IF($AQ773&gt;0,"2 - De 1 à 5 ans","1 - Moins d'1 an"))))))</f>
        <v>2 - De 1 à 5 ans</v>
      </c>
      <c r="AQ773" s="3">
        <f>IF($A773="","",DATEDIF($I773,'Tableau de bord_Effectif'!$A$29,"Y"))</f>
        <v>28</v>
      </c>
      <c r="AR773" s="2" t="str">
        <f>IF(Base[[#This Row],[Société]]="","",IF($AQ773&gt;55,"6 - Plus de 55 ans",IF($AQ773&gt;45,"5 - De 46 à 55 ans",IF($AQ773&gt;35,"4 - De 36 à 45 ans",IF($AQ773&gt;25,"3 - De 26 à 35 ans",IF($AQ773&gt;17,"2 - De 18 à 25 ans","1 - Moins de 18 ans"))))))</f>
        <v>3 - De 26 à 35 ans</v>
      </c>
      <c r="AS773" s="3">
        <f t="shared" si="12"/>
        <v>1</v>
      </c>
      <c r="AT773" s="3">
        <f>IF(Base[[#This Row],[Société]]="","",YEAR(Base[[#This Row],[Période]]))</f>
        <v>2024</v>
      </c>
      <c r="AU773" s="3">
        <f>IF(A773="","",MONTH(Base[[#This Row],[Période]]))</f>
        <v>7</v>
      </c>
    </row>
    <row r="774" spans="1:47" x14ac:dyDescent="0.25">
      <c r="A774" t="s">
        <v>322</v>
      </c>
      <c r="B774">
        <v>180</v>
      </c>
      <c r="C774" t="s">
        <v>45</v>
      </c>
      <c r="D774" t="s">
        <v>267</v>
      </c>
      <c r="E774" t="str">
        <f>CONCATENATE("Pré",Base[[#This Row],[Nom]])</f>
        <v>PréNom73</v>
      </c>
      <c r="F774" s="4">
        <v>45474</v>
      </c>
      <c r="G774" t="s">
        <v>46</v>
      </c>
      <c r="H774" t="s">
        <v>47</v>
      </c>
      <c r="I774" s="4">
        <v>30772</v>
      </c>
      <c r="S774" s="4">
        <v>44202</v>
      </c>
      <c r="T774" s="4">
        <v>44202</v>
      </c>
      <c r="U774" t="s">
        <v>48</v>
      </c>
      <c r="W774" s="4">
        <v>44202</v>
      </c>
      <c r="X774" s="4">
        <v>44202</v>
      </c>
      <c r="AB774" t="s">
        <v>112</v>
      </c>
      <c r="AC774" t="s">
        <v>55</v>
      </c>
      <c r="AD774" t="s">
        <v>51</v>
      </c>
      <c r="AE774" t="s">
        <v>51</v>
      </c>
      <c r="AF774" t="s">
        <v>88</v>
      </c>
      <c r="AI774" t="s">
        <v>68</v>
      </c>
      <c r="AJ774">
        <v>151.66999999999999</v>
      </c>
      <c r="AK774">
        <v>1854.98</v>
      </c>
      <c r="AL774">
        <v>12.23</v>
      </c>
      <c r="AM774">
        <v>2516.1799999999998</v>
      </c>
      <c r="AN774">
        <v>3234.2</v>
      </c>
      <c r="AO774" s="3">
        <f>IF(Base[[#This Row],[Société]]="","",IF(Base[[#This Row],[Date ancienneté]]="",DATEDIF($S774,'Tableau de bord_Effectif'!$A$29,"Y"),DATEDIF($T774,'Tableau de bord_Effectif'!$A$29,"Y")))</f>
        <v>3</v>
      </c>
      <c r="AP774" s="2" t="str">
        <f>IF(Base[[#This Row],[Société]]="","",IF($AO774&gt;35,"6 - Plus de 35 ans",IF($AO774&gt;25,"5 - De 26 à 35 ans",IF($AO774&gt;15,"4 - De 16 à 25 ans",IF($AO774&gt;5,"3 - De 6 à 15 ans",IF($AQ774&gt;0,"2 - De 1 à 5 ans","1 - Moins d'1 an"))))))</f>
        <v>2 - De 1 à 5 ans</v>
      </c>
      <c r="AQ774" s="3">
        <f>IF($A774="","",DATEDIF($I774,'Tableau de bord_Effectif'!$A$29,"Y"))</f>
        <v>40</v>
      </c>
      <c r="AR774" s="2" t="str">
        <f>IF(Base[[#This Row],[Société]]="","",IF($AQ774&gt;55,"6 - Plus de 55 ans",IF($AQ774&gt;45,"5 - De 46 à 55 ans",IF($AQ774&gt;35,"4 - De 36 à 45 ans",IF($AQ774&gt;25,"3 - De 26 à 35 ans",IF($AQ774&gt;17,"2 - De 18 à 25 ans","1 - Moins de 18 ans"))))))</f>
        <v>4 - De 36 à 45 ans</v>
      </c>
      <c r="AS774" s="3">
        <f t="shared" si="12"/>
        <v>1</v>
      </c>
      <c r="AT774" s="3">
        <f>IF(Base[[#This Row],[Société]]="","",YEAR(Base[[#This Row],[Période]]))</f>
        <v>2024</v>
      </c>
      <c r="AU774" s="3">
        <f>IF(A774="","",MONTH(Base[[#This Row],[Période]]))</f>
        <v>7</v>
      </c>
    </row>
    <row r="775" spans="1:47" x14ac:dyDescent="0.25">
      <c r="A775" t="s">
        <v>322</v>
      </c>
      <c r="B775">
        <v>247</v>
      </c>
      <c r="C775" t="s">
        <v>57</v>
      </c>
      <c r="D775" t="s">
        <v>268</v>
      </c>
      <c r="E775" t="str">
        <f>CONCATENATE("Pré",Base[[#This Row],[Nom]])</f>
        <v>PréNom74</v>
      </c>
      <c r="F775" s="4">
        <v>45474</v>
      </c>
      <c r="G775" t="s">
        <v>58</v>
      </c>
      <c r="H775" t="s">
        <v>47</v>
      </c>
      <c r="I775" s="4">
        <v>33059</v>
      </c>
      <c r="S775" s="4">
        <v>45170</v>
      </c>
      <c r="U775" t="s">
        <v>48</v>
      </c>
      <c r="W775" s="4">
        <v>45170</v>
      </c>
      <c r="X775" s="4">
        <v>45170</v>
      </c>
      <c r="AB775" t="s">
        <v>60</v>
      </c>
      <c r="AC775" t="s">
        <v>60</v>
      </c>
      <c r="AD775" t="s">
        <v>51</v>
      </c>
      <c r="AE775" t="s">
        <v>51</v>
      </c>
      <c r="AF775" t="s">
        <v>113</v>
      </c>
      <c r="AI775" t="s">
        <v>114</v>
      </c>
      <c r="AJ775">
        <v>151.66999999999999</v>
      </c>
      <c r="AK775">
        <v>2360.7399999999998</v>
      </c>
      <c r="AL775">
        <v>15.57</v>
      </c>
      <c r="AM775">
        <v>2360.7399999999998</v>
      </c>
      <c r="AN775">
        <v>3066.84</v>
      </c>
      <c r="AO775" s="3">
        <f>IF(Base[[#This Row],[Société]]="","",IF(Base[[#This Row],[Date ancienneté]]="",DATEDIF($S775,'Tableau de bord_Effectif'!$A$29,"Y"),DATEDIF($T775,'Tableau de bord_Effectif'!$A$29,"Y")))</f>
        <v>0</v>
      </c>
      <c r="AP775" s="2" t="str">
        <f>IF(Base[[#This Row],[Société]]="","",IF($AO775&gt;35,"6 - Plus de 35 ans",IF($AO775&gt;25,"5 - De 26 à 35 ans",IF($AO775&gt;15,"4 - De 16 à 25 ans",IF($AO775&gt;5,"3 - De 6 à 15 ans",IF($AQ775&gt;0,"2 - De 1 à 5 ans","1 - Moins d'1 an"))))))</f>
        <v>2 - De 1 à 5 ans</v>
      </c>
      <c r="AQ775" s="3">
        <f>IF($A775="","",DATEDIF($I775,'Tableau de bord_Effectif'!$A$29,"Y"))</f>
        <v>34</v>
      </c>
      <c r="AR775" s="2" t="str">
        <f>IF(Base[[#This Row],[Société]]="","",IF($AQ775&gt;55,"6 - Plus de 55 ans",IF($AQ775&gt;45,"5 - De 46 à 55 ans",IF($AQ775&gt;35,"4 - De 36 à 45 ans",IF($AQ775&gt;25,"3 - De 26 à 35 ans",IF($AQ775&gt;17,"2 - De 18 à 25 ans","1 - Moins de 18 ans"))))))</f>
        <v>3 - De 26 à 35 ans</v>
      </c>
      <c r="AS775" s="3">
        <f t="shared" si="12"/>
        <v>-1</v>
      </c>
      <c r="AT775" s="3">
        <f>IF(Base[[#This Row],[Société]]="","",YEAR(Base[[#This Row],[Période]]))</f>
        <v>2024</v>
      </c>
      <c r="AU775" s="3">
        <f>IF(A775="","",MONTH(Base[[#This Row],[Période]]))</f>
        <v>7</v>
      </c>
    </row>
    <row r="776" spans="1:47" x14ac:dyDescent="0.25">
      <c r="A776" t="s">
        <v>322</v>
      </c>
      <c r="B776">
        <v>96</v>
      </c>
      <c r="C776" t="s">
        <v>45</v>
      </c>
      <c r="D776" t="s">
        <v>269</v>
      </c>
      <c r="E776" t="str">
        <f>CONCATENATE("Pré",Base[[#This Row],[Nom]])</f>
        <v>PréNom75</v>
      </c>
      <c r="F776" s="4">
        <v>45474</v>
      </c>
      <c r="G776" t="s">
        <v>46</v>
      </c>
      <c r="H776" t="s">
        <v>47</v>
      </c>
      <c r="I776" s="4">
        <v>35597</v>
      </c>
      <c r="S776" s="4">
        <v>42247</v>
      </c>
      <c r="T776" s="4">
        <v>42247</v>
      </c>
      <c r="U776" t="s">
        <v>48</v>
      </c>
      <c r="X776" s="4">
        <v>42917</v>
      </c>
      <c r="AB776" t="s">
        <v>98</v>
      </c>
      <c r="AC776" t="s">
        <v>55</v>
      </c>
      <c r="AD776" t="s">
        <v>51</v>
      </c>
      <c r="AE776" t="s">
        <v>51</v>
      </c>
      <c r="AF776" t="s">
        <v>66</v>
      </c>
      <c r="AI776" t="s">
        <v>68</v>
      </c>
      <c r="AJ776">
        <v>151.66999999999999</v>
      </c>
      <c r="AK776">
        <v>1971.71</v>
      </c>
      <c r="AL776">
        <v>13</v>
      </c>
      <c r="AM776">
        <v>2643.59</v>
      </c>
      <c r="AN776">
        <v>3484.5</v>
      </c>
      <c r="AO776" s="3">
        <f>IF(Base[[#This Row],[Société]]="","",IF(Base[[#This Row],[Date ancienneté]]="",DATEDIF($S776,'Tableau de bord_Effectif'!$A$29,"Y"),DATEDIF($T776,'Tableau de bord_Effectif'!$A$29,"Y")))</f>
        <v>8</v>
      </c>
      <c r="AP776" s="2" t="str">
        <f>IF(Base[[#This Row],[Société]]="","",IF($AO776&gt;35,"6 - Plus de 35 ans",IF($AO776&gt;25,"5 - De 26 à 35 ans",IF($AO776&gt;15,"4 - De 16 à 25 ans",IF($AO776&gt;5,"3 - De 6 à 15 ans",IF($AQ776&gt;0,"2 - De 1 à 5 ans","1 - Moins d'1 an"))))))</f>
        <v>3 - De 6 à 15 ans</v>
      </c>
      <c r="AQ776" s="3">
        <f>IF($A776="","",DATEDIF($I776,'Tableau de bord_Effectif'!$A$29,"Y"))</f>
        <v>27</v>
      </c>
      <c r="AR776" s="2" t="str">
        <f>IF(Base[[#This Row],[Société]]="","",IF($AQ776&gt;55,"6 - Plus de 55 ans",IF($AQ776&gt;45,"5 - De 46 à 55 ans",IF($AQ776&gt;35,"4 - De 36 à 45 ans",IF($AQ776&gt;25,"3 - De 26 à 35 ans",IF($AQ776&gt;17,"2 - De 18 à 25 ans","1 - Moins de 18 ans"))))))</f>
        <v>3 - De 26 à 35 ans</v>
      </c>
      <c r="AS776" s="3">
        <f t="shared" si="12"/>
        <v>1</v>
      </c>
      <c r="AT776" s="3">
        <f>IF(Base[[#This Row],[Société]]="","",YEAR(Base[[#This Row],[Période]]))</f>
        <v>2024</v>
      </c>
      <c r="AU776" s="3">
        <f>IF(A776="","",MONTH(Base[[#This Row],[Période]]))</f>
        <v>7</v>
      </c>
    </row>
    <row r="777" spans="1:47" x14ac:dyDescent="0.25">
      <c r="A777" t="s">
        <v>322</v>
      </c>
      <c r="B777">
        <v>239</v>
      </c>
      <c r="C777" t="s">
        <v>45</v>
      </c>
      <c r="D777" t="s">
        <v>270</v>
      </c>
      <c r="E777" t="str">
        <f>CONCATENATE("Pré",Base[[#This Row],[Nom]])</f>
        <v>PréNom76</v>
      </c>
      <c r="F777" s="4">
        <v>45474</v>
      </c>
      <c r="G777" t="s">
        <v>46</v>
      </c>
      <c r="H777" t="s">
        <v>47</v>
      </c>
      <c r="I777" s="4">
        <v>28707</v>
      </c>
      <c r="S777" s="4">
        <v>45027</v>
      </c>
      <c r="U777" t="s">
        <v>90</v>
      </c>
      <c r="V777" t="s">
        <v>110</v>
      </c>
      <c r="W777" s="4">
        <v>45213</v>
      </c>
      <c r="X777" s="4">
        <v>45213</v>
      </c>
      <c r="Y777" s="4">
        <v>45569</v>
      </c>
      <c r="Z777">
        <v>31</v>
      </c>
      <c r="AB777" t="s">
        <v>92</v>
      </c>
      <c r="AC777" t="s">
        <v>55</v>
      </c>
      <c r="AD777" t="s">
        <v>51</v>
      </c>
      <c r="AE777" t="s">
        <v>51</v>
      </c>
      <c r="AF777" t="s">
        <v>64</v>
      </c>
      <c r="AI777" t="s">
        <v>68</v>
      </c>
      <c r="AJ777">
        <v>151.66999999999999</v>
      </c>
      <c r="AK777">
        <v>1786.67</v>
      </c>
      <c r="AL777">
        <v>11.78</v>
      </c>
      <c r="AM777">
        <v>2275.79</v>
      </c>
      <c r="AN777">
        <v>2864.91</v>
      </c>
      <c r="AO777" s="3">
        <f>IF(Base[[#This Row],[Société]]="","",IF(Base[[#This Row],[Date ancienneté]]="",DATEDIF($S777,'Tableau de bord_Effectif'!$A$29,"Y"),DATEDIF($T777,'Tableau de bord_Effectif'!$A$29,"Y")))</f>
        <v>1</v>
      </c>
      <c r="AP777" s="2" t="str">
        <f>IF(Base[[#This Row],[Société]]="","",IF($AO777&gt;35,"6 - Plus de 35 ans",IF($AO777&gt;25,"5 - De 26 à 35 ans",IF($AO777&gt;15,"4 - De 16 à 25 ans",IF($AO777&gt;5,"3 - De 6 à 15 ans",IF($AQ777&gt;0,"2 - De 1 à 5 ans","1 - Moins d'1 an"))))))</f>
        <v>2 - De 1 à 5 ans</v>
      </c>
      <c r="AQ777" s="3">
        <f>IF($A777="","",DATEDIF($I777,'Tableau de bord_Effectif'!$A$29,"Y"))</f>
        <v>45</v>
      </c>
      <c r="AR777" s="2" t="str">
        <f>IF(Base[[#This Row],[Société]]="","",IF($AQ777&gt;55,"6 - Plus de 55 ans",IF($AQ777&gt;45,"5 - De 46 à 55 ans",IF($AQ777&gt;35,"4 - De 36 à 45 ans",IF($AQ777&gt;25,"3 - De 26 à 35 ans",IF($AQ777&gt;17,"2 - De 18 à 25 ans","1 - Moins de 18 ans"))))))</f>
        <v>4 - De 36 à 45 ans</v>
      </c>
      <c r="AS777" s="3">
        <f t="shared" si="12"/>
        <v>1</v>
      </c>
      <c r="AT777" s="3">
        <f>IF(Base[[#This Row],[Société]]="","",YEAR(Base[[#This Row],[Période]]))</f>
        <v>2024</v>
      </c>
      <c r="AU777" s="3">
        <f>IF(A777="","",MONTH(Base[[#This Row],[Période]]))</f>
        <v>7</v>
      </c>
    </row>
    <row r="778" spans="1:47" x14ac:dyDescent="0.25">
      <c r="A778" t="s">
        <v>322</v>
      </c>
      <c r="B778">
        <v>257</v>
      </c>
      <c r="C778" t="s">
        <v>45</v>
      </c>
      <c r="D778" t="s">
        <v>271</v>
      </c>
      <c r="E778" t="str">
        <f>CONCATENATE("Pré",Base[[#This Row],[Nom]])</f>
        <v>PréNom77</v>
      </c>
      <c r="F778" s="4">
        <v>45474</v>
      </c>
      <c r="G778" t="s">
        <v>46</v>
      </c>
      <c r="H778" t="s">
        <v>47</v>
      </c>
      <c r="I778" s="4">
        <v>36728</v>
      </c>
      <c r="S778" s="4">
        <v>45384</v>
      </c>
      <c r="U778" t="s">
        <v>90</v>
      </c>
      <c r="V778" t="s">
        <v>91</v>
      </c>
      <c r="W778" s="4">
        <v>45384</v>
      </c>
      <c r="X778" s="4">
        <v>45384</v>
      </c>
      <c r="Y778" s="4">
        <v>45565</v>
      </c>
      <c r="Z778">
        <v>31</v>
      </c>
      <c r="AB778" t="s">
        <v>92</v>
      </c>
      <c r="AC778" t="s">
        <v>55</v>
      </c>
      <c r="AD778" t="s">
        <v>51</v>
      </c>
      <c r="AE778" t="s">
        <v>51</v>
      </c>
      <c r="AF778" t="s">
        <v>64</v>
      </c>
      <c r="AI778" t="s">
        <v>68</v>
      </c>
      <c r="AJ778">
        <v>151.66999999999999</v>
      </c>
      <c r="AK778">
        <v>1786.67</v>
      </c>
      <c r="AL778">
        <v>11.78</v>
      </c>
      <c r="AM778">
        <v>2179.29</v>
      </c>
      <c r="AN778">
        <v>2685.38</v>
      </c>
      <c r="AO778" s="3">
        <f>IF(Base[[#This Row],[Société]]="","",IF(Base[[#This Row],[Date ancienneté]]="",DATEDIF($S778,'Tableau de bord_Effectif'!$A$29,"Y"),DATEDIF($T778,'Tableau de bord_Effectif'!$A$29,"Y")))</f>
        <v>0</v>
      </c>
      <c r="AP778" s="2" t="str">
        <f>IF(Base[[#This Row],[Société]]="","",IF($AO778&gt;35,"6 - Plus de 35 ans",IF($AO778&gt;25,"5 - De 26 à 35 ans",IF($AO778&gt;15,"4 - De 16 à 25 ans",IF($AO778&gt;5,"3 - De 6 à 15 ans",IF($AQ778&gt;0,"2 - De 1 à 5 ans","1 - Moins d'1 an"))))))</f>
        <v>2 - De 1 à 5 ans</v>
      </c>
      <c r="AQ778" s="3">
        <f>IF($A778="","",DATEDIF($I778,'Tableau de bord_Effectif'!$A$29,"Y"))</f>
        <v>24</v>
      </c>
      <c r="AR778" s="2" t="str">
        <f>IF(Base[[#This Row],[Société]]="","",IF($AQ778&gt;55,"6 - Plus de 55 ans",IF($AQ778&gt;45,"5 - De 46 à 55 ans",IF($AQ778&gt;35,"4 - De 36 à 45 ans",IF($AQ778&gt;25,"3 - De 26 à 35 ans",IF($AQ778&gt;17,"2 - De 18 à 25 ans","1 - Moins de 18 ans"))))))</f>
        <v>2 - De 18 à 25 ans</v>
      </c>
      <c r="AS778" s="3">
        <f t="shared" si="12"/>
        <v>1</v>
      </c>
      <c r="AT778" s="3">
        <f>IF(Base[[#This Row],[Société]]="","",YEAR(Base[[#This Row],[Période]]))</f>
        <v>2024</v>
      </c>
      <c r="AU778" s="3">
        <f>IF(A778="","",MONTH(Base[[#This Row],[Période]]))</f>
        <v>7</v>
      </c>
    </row>
    <row r="779" spans="1:47" x14ac:dyDescent="0.25">
      <c r="A779" t="s">
        <v>322</v>
      </c>
      <c r="B779">
        <v>193</v>
      </c>
      <c r="C779" t="s">
        <v>45</v>
      </c>
      <c r="D779" t="s">
        <v>272</v>
      </c>
      <c r="E779" t="str">
        <f>CONCATENATE("Pré",Base[[#This Row],[Nom]])</f>
        <v>PréNom78</v>
      </c>
      <c r="F779" s="4">
        <v>45474</v>
      </c>
      <c r="G779" t="s">
        <v>46</v>
      </c>
      <c r="H779" t="s">
        <v>47</v>
      </c>
      <c r="I779" s="4">
        <v>37523</v>
      </c>
      <c r="S779" s="4">
        <v>44452</v>
      </c>
      <c r="U779" t="s">
        <v>78</v>
      </c>
      <c r="V779" t="s">
        <v>79</v>
      </c>
      <c r="W779" s="4">
        <v>44452</v>
      </c>
      <c r="X779" s="4">
        <v>44452</v>
      </c>
      <c r="Y779" s="4">
        <v>45535</v>
      </c>
      <c r="Z779">
        <v>81</v>
      </c>
      <c r="AB779" t="s">
        <v>103</v>
      </c>
      <c r="AC779" t="s">
        <v>79</v>
      </c>
      <c r="AD779" t="s">
        <v>104</v>
      </c>
      <c r="AE779" t="s">
        <v>51</v>
      </c>
      <c r="AI779" t="s">
        <v>68</v>
      </c>
      <c r="AJ779">
        <v>151.66999999999999</v>
      </c>
      <c r="AK779">
        <v>1378.23</v>
      </c>
      <c r="AL779">
        <v>9.09</v>
      </c>
      <c r="AM779">
        <v>1384.83</v>
      </c>
      <c r="AN779">
        <v>1770.22</v>
      </c>
      <c r="AO779" s="3">
        <f>IF(Base[[#This Row],[Société]]="","",IF(Base[[#This Row],[Date ancienneté]]="",DATEDIF($S779,'Tableau de bord_Effectif'!$A$29,"Y"),DATEDIF($T779,'Tableau de bord_Effectif'!$A$29,"Y")))</f>
        <v>2</v>
      </c>
      <c r="AP779" s="2" t="str">
        <f>IF(Base[[#This Row],[Société]]="","",IF($AO779&gt;35,"6 - Plus de 35 ans",IF($AO779&gt;25,"5 - De 26 à 35 ans",IF($AO779&gt;15,"4 - De 16 à 25 ans",IF($AO779&gt;5,"3 - De 6 à 15 ans",IF($AQ779&gt;0,"2 - De 1 à 5 ans","1 - Moins d'1 an"))))))</f>
        <v>2 - De 1 à 5 ans</v>
      </c>
      <c r="AQ779" s="3">
        <f>IF($A779="","",DATEDIF($I779,'Tableau de bord_Effectif'!$A$29,"Y"))</f>
        <v>21</v>
      </c>
      <c r="AR779" s="2" t="str">
        <f>IF(Base[[#This Row],[Société]]="","",IF($AQ779&gt;55,"6 - Plus de 55 ans",IF($AQ779&gt;45,"5 - De 46 à 55 ans",IF($AQ779&gt;35,"4 - De 36 à 45 ans",IF($AQ779&gt;25,"3 - De 26 à 35 ans",IF($AQ779&gt;17,"2 - De 18 à 25 ans","1 - Moins de 18 ans"))))))</f>
        <v>2 - De 18 à 25 ans</v>
      </c>
      <c r="AS779" s="3">
        <f t="shared" si="12"/>
        <v>1</v>
      </c>
      <c r="AT779" s="3">
        <f>IF(Base[[#This Row],[Société]]="","",YEAR(Base[[#This Row],[Période]]))</f>
        <v>2024</v>
      </c>
      <c r="AU779" s="3">
        <f>IF(A779="","",MONTH(Base[[#This Row],[Période]]))</f>
        <v>7</v>
      </c>
    </row>
    <row r="780" spans="1:47" x14ac:dyDescent="0.25">
      <c r="A780" t="s">
        <v>322</v>
      </c>
      <c r="B780">
        <v>64</v>
      </c>
      <c r="C780" t="s">
        <v>45</v>
      </c>
      <c r="D780" t="s">
        <v>273</v>
      </c>
      <c r="E780" t="str">
        <f>CONCATENATE("Pré",Base[[#This Row],[Nom]])</f>
        <v>PréNom79</v>
      </c>
      <c r="F780" s="4">
        <v>45474</v>
      </c>
      <c r="G780" t="s">
        <v>46</v>
      </c>
      <c r="H780" t="s">
        <v>47</v>
      </c>
      <c r="I780" s="4">
        <v>24250</v>
      </c>
      <c r="S780" s="4">
        <v>37655</v>
      </c>
      <c r="T780" s="4">
        <v>32203</v>
      </c>
      <c r="U780" t="s">
        <v>48</v>
      </c>
      <c r="X780" s="4">
        <v>37655</v>
      </c>
      <c r="AB780" t="s">
        <v>99</v>
      </c>
      <c r="AC780" t="s">
        <v>70</v>
      </c>
      <c r="AD780" t="s">
        <v>70</v>
      </c>
      <c r="AE780" t="s">
        <v>70</v>
      </c>
      <c r="AF780" t="s">
        <v>81</v>
      </c>
      <c r="AI780" t="s">
        <v>100</v>
      </c>
      <c r="AJ780">
        <v>151.66999999999999</v>
      </c>
      <c r="AK780">
        <v>3567.25</v>
      </c>
      <c r="AL780">
        <v>23.52</v>
      </c>
      <c r="AM780">
        <v>3781.88</v>
      </c>
      <c r="AN780">
        <v>5537.05</v>
      </c>
      <c r="AO780" s="3">
        <f>IF(Base[[#This Row],[Société]]="","",IF(Base[[#This Row],[Date ancienneté]]="",DATEDIF($S780,'Tableau de bord_Effectif'!$A$29,"Y"),DATEDIF($T780,'Tableau de bord_Effectif'!$A$29,"Y")))</f>
        <v>36</v>
      </c>
      <c r="AP780" s="2" t="str">
        <f>IF(Base[[#This Row],[Société]]="","",IF($AO780&gt;35,"6 - Plus de 35 ans",IF($AO780&gt;25,"5 - De 26 à 35 ans",IF($AO780&gt;15,"4 - De 16 à 25 ans",IF($AO780&gt;5,"3 - De 6 à 15 ans",IF($AQ780&gt;0,"2 - De 1 à 5 ans","1 - Moins d'1 an"))))))</f>
        <v>6 - Plus de 35 ans</v>
      </c>
      <c r="AQ780" s="3">
        <f>IF($A780="","",DATEDIF($I780,'Tableau de bord_Effectif'!$A$29,"Y"))</f>
        <v>58</v>
      </c>
      <c r="AR780" s="2" t="str">
        <f>IF(Base[[#This Row],[Société]]="","",IF($AQ780&gt;55,"6 - Plus de 55 ans",IF($AQ780&gt;45,"5 - De 46 à 55 ans",IF($AQ780&gt;35,"4 - De 36 à 45 ans",IF($AQ780&gt;25,"3 - De 26 à 35 ans",IF($AQ780&gt;17,"2 - De 18 à 25 ans","1 - Moins de 18 ans"))))))</f>
        <v>6 - Plus de 55 ans</v>
      </c>
      <c r="AS780" s="3">
        <f t="shared" si="12"/>
        <v>1</v>
      </c>
      <c r="AT780" s="3">
        <f>IF(Base[[#This Row],[Société]]="","",YEAR(Base[[#This Row],[Période]]))</f>
        <v>2024</v>
      </c>
      <c r="AU780" s="3">
        <f>IF(A780="","",MONTH(Base[[#This Row],[Période]]))</f>
        <v>7</v>
      </c>
    </row>
    <row r="781" spans="1:47" x14ac:dyDescent="0.25">
      <c r="A781" t="s">
        <v>322</v>
      </c>
      <c r="B781">
        <v>153</v>
      </c>
      <c r="C781" t="s">
        <v>45</v>
      </c>
      <c r="D781" t="s">
        <v>274</v>
      </c>
      <c r="E781" t="str">
        <f>CONCATENATE("Pré",Base[[#This Row],[Nom]])</f>
        <v>PréNom80</v>
      </c>
      <c r="F781" s="4">
        <v>45474</v>
      </c>
      <c r="G781" t="s">
        <v>46</v>
      </c>
      <c r="H781" t="s">
        <v>47</v>
      </c>
      <c r="I781" s="4">
        <v>32939</v>
      </c>
      <c r="S781" s="4">
        <v>43662</v>
      </c>
      <c r="T781" s="4">
        <v>43662</v>
      </c>
      <c r="U781" t="s">
        <v>48</v>
      </c>
      <c r="W781" s="4">
        <v>43662</v>
      </c>
      <c r="X781" s="4">
        <v>43662</v>
      </c>
      <c r="AB781" t="s">
        <v>115</v>
      </c>
      <c r="AC781" t="s">
        <v>55</v>
      </c>
      <c r="AD781" t="s">
        <v>51</v>
      </c>
      <c r="AE781" t="s">
        <v>51</v>
      </c>
      <c r="AF781" t="s">
        <v>116</v>
      </c>
      <c r="AI781" t="s">
        <v>117</v>
      </c>
      <c r="AJ781">
        <v>169</v>
      </c>
      <c r="AK781">
        <v>2823.88</v>
      </c>
      <c r="AL781">
        <v>16.29</v>
      </c>
      <c r="AM781">
        <v>2958.76</v>
      </c>
      <c r="AN781">
        <v>4079.33</v>
      </c>
      <c r="AO781" s="3">
        <f>IF(Base[[#This Row],[Société]]="","",IF(Base[[#This Row],[Date ancienneté]]="",DATEDIF($S781,'Tableau de bord_Effectif'!$A$29,"Y"),DATEDIF($T781,'Tableau de bord_Effectif'!$A$29,"Y")))</f>
        <v>5</v>
      </c>
      <c r="AP781" s="2" t="str">
        <f>IF(Base[[#This Row],[Société]]="","",IF($AO781&gt;35,"6 - Plus de 35 ans",IF($AO781&gt;25,"5 - De 26 à 35 ans",IF($AO781&gt;15,"4 - De 16 à 25 ans",IF($AO781&gt;5,"3 - De 6 à 15 ans",IF($AQ781&gt;0,"2 - De 1 à 5 ans","1 - Moins d'1 an"))))))</f>
        <v>2 - De 1 à 5 ans</v>
      </c>
      <c r="AQ781" s="3">
        <f>IF($A781="","",DATEDIF($I781,'Tableau de bord_Effectif'!$A$29,"Y"))</f>
        <v>34</v>
      </c>
      <c r="AR781" s="2" t="str">
        <f>IF(Base[[#This Row],[Société]]="","",IF($AQ781&gt;55,"6 - Plus de 55 ans",IF($AQ781&gt;45,"5 - De 46 à 55 ans",IF($AQ781&gt;35,"4 - De 36 à 45 ans",IF($AQ781&gt;25,"3 - De 26 à 35 ans",IF($AQ781&gt;17,"2 - De 18 à 25 ans","1 - Moins de 18 ans"))))))</f>
        <v>3 - De 26 à 35 ans</v>
      </c>
      <c r="AS781" s="3">
        <f t="shared" si="12"/>
        <v>1</v>
      </c>
      <c r="AT781" s="3">
        <f>IF(Base[[#This Row],[Société]]="","",YEAR(Base[[#This Row],[Période]]))</f>
        <v>2024</v>
      </c>
      <c r="AU781" s="3">
        <f>IF(A781="","",MONTH(Base[[#This Row],[Période]]))</f>
        <v>7</v>
      </c>
    </row>
    <row r="782" spans="1:47" x14ac:dyDescent="0.25">
      <c r="A782" t="s">
        <v>322</v>
      </c>
      <c r="B782">
        <v>248</v>
      </c>
      <c r="C782" t="s">
        <v>45</v>
      </c>
      <c r="D782" t="s">
        <v>275</v>
      </c>
      <c r="E782" t="str">
        <f>CONCATENATE("Pré",Base[[#This Row],[Nom]])</f>
        <v>PréNom81</v>
      </c>
      <c r="F782" s="4">
        <v>45474</v>
      </c>
      <c r="G782" t="s">
        <v>46</v>
      </c>
      <c r="H782" t="s">
        <v>47</v>
      </c>
      <c r="I782" s="4">
        <v>38698</v>
      </c>
      <c r="S782" s="4">
        <v>45180</v>
      </c>
      <c r="T782" s="4">
        <v>45180</v>
      </c>
      <c r="U782" t="s">
        <v>78</v>
      </c>
      <c r="V782" t="s">
        <v>79</v>
      </c>
      <c r="W782" s="4">
        <v>45180</v>
      </c>
      <c r="X782" s="4">
        <v>45180</v>
      </c>
      <c r="Y782" s="4">
        <v>45900</v>
      </c>
      <c r="Z782">
        <v>81</v>
      </c>
      <c r="AB782" t="s">
        <v>103</v>
      </c>
      <c r="AC782" t="s">
        <v>79</v>
      </c>
      <c r="AD782" t="s">
        <v>51</v>
      </c>
      <c r="AE782" t="s">
        <v>51</v>
      </c>
      <c r="AI782" t="s">
        <v>68</v>
      </c>
      <c r="AJ782">
        <v>151.66999999999999</v>
      </c>
      <c r="AK782">
        <v>883.48</v>
      </c>
      <c r="AL782">
        <v>5.83</v>
      </c>
      <c r="AM782">
        <v>912.65</v>
      </c>
      <c r="AN782">
        <v>1198.04</v>
      </c>
      <c r="AO782" s="3">
        <f>IF(Base[[#This Row],[Société]]="","",IF(Base[[#This Row],[Date ancienneté]]="",DATEDIF($S782,'Tableau de bord_Effectif'!$A$29,"Y"),DATEDIF($T782,'Tableau de bord_Effectif'!$A$29,"Y")))</f>
        <v>0</v>
      </c>
      <c r="AP782" s="2" t="str">
        <f>IF(Base[[#This Row],[Société]]="","",IF($AO782&gt;35,"6 - Plus de 35 ans",IF($AO782&gt;25,"5 - De 26 à 35 ans",IF($AO782&gt;15,"4 - De 16 à 25 ans",IF($AO782&gt;5,"3 - De 6 à 15 ans",IF($AQ782&gt;0,"2 - De 1 à 5 ans","1 - Moins d'1 an"))))))</f>
        <v>2 - De 1 à 5 ans</v>
      </c>
      <c r="AQ782" s="3">
        <f>IF($A782="","",DATEDIF($I782,'Tableau de bord_Effectif'!$A$29,"Y"))</f>
        <v>18</v>
      </c>
      <c r="AR782" s="2" t="str">
        <f>IF(Base[[#This Row],[Société]]="","",IF($AQ782&gt;55,"6 - Plus de 55 ans",IF($AQ782&gt;45,"5 - De 46 à 55 ans",IF($AQ782&gt;35,"4 - De 36 à 45 ans",IF($AQ782&gt;25,"3 - De 26 à 35 ans",IF($AQ782&gt;17,"2 - De 18 à 25 ans","1 - Moins de 18 ans"))))))</f>
        <v>2 - De 18 à 25 ans</v>
      </c>
      <c r="AS782" s="3">
        <f t="shared" si="12"/>
        <v>1</v>
      </c>
      <c r="AT782" s="3">
        <f>IF(Base[[#This Row],[Société]]="","",YEAR(Base[[#This Row],[Période]]))</f>
        <v>2024</v>
      </c>
      <c r="AU782" s="3">
        <f>IF(A782="","",MONTH(Base[[#This Row],[Période]]))</f>
        <v>7</v>
      </c>
    </row>
    <row r="783" spans="1:47" x14ac:dyDescent="0.25">
      <c r="A783" t="s">
        <v>322</v>
      </c>
      <c r="B783">
        <v>165</v>
      </c>
      <c r="C783" t="s">
        <v>45</v>
      </c>
      <c r="D783" t="s">
        <v>276</v>
      </c>
      <c r="E783" t="str">
        <f>CONCATENATE("Pré",Base[[#This Row],[Nom]])</f>
        <v>PréNom82</v>
      </c>
      <c r="F783" s="4">
        <v>45474</v>
      </c>
      <c r="G783" t="s">
        <v>46</v>
      </c>
      <c r="H783" t="s">
        <v>47</v>
      </c>
      <c r="I783" s="4">
        <v>31700</v>
      </c>
      <c r="S783" s="4">
        <v>43997</v>
      </c>
      <c r="T783" s="4">
        <v>43997</v>
      </c>
      <c r="U783" t="s">
        <v>48</v>
      </c>
      <c r="W783" s="4">
        <v>44545</v>
      </c>
      <c r="X783" s="4">
        <v>44545</v>
      </c>
      <c r="AB783" t="s">
        <v>97</v>
      </c>
      <c r="AC783" t="s">
        <v>55</v>
      </c>
      <c r="AD783" t="s">
        <v>51</v>
      </c>
      <c r="AE783" t="s">
        <v>51</v>
      </c>
      <c r="AF783" t="s">
        <v>56</v>
      </c>
      <c r="AI783" t="s">
        <v>68</v>
      </c>
      <c r="AJ783">
        <v>151.66999999999999</v>
      </c>
      <c r="AK783">
        <v>1792.56</v>
      </c>
      <c r="AL783">
        <v>11.82</v>
      </c>
      <c r="AM783">
        <v>2479.06</v>
      </c>
      <c r="AN783">
        <v>3171.73</v>
      </c>
      <c r="AO783" s="3">
        <f>IF(Base[[#This Row],[Société]]="","",IF(Base[[#This Row],[Date ancienneté]]="",DATEDIF($S783,'Tableau de bord_Effectif'!$A$29,"Y"),DATEDIF($T783,'Tableau de bord_Effectif'!$A$29,"Y")))</f>
        <v>4</v>
      </c>
      <c r="AP783" s="2" t="str">
        <f>IF(Base[[#This Row],[Société]]="","",IF($AO783&gt;35,"6 - Plus de 35 ans",IF($AO783&gt;25,"5 - De 26 à 35 ans",IF($AO783&gt;15,"4 - De 16 à 25 ans",IF($AO783&gt;5,"3 - De 6 à 15 ans",IF($AQ783&gt;0,"2 - De 1 à 5 ans","1 - Moins d'1 an"))))))</f>
        <v>2 - De 1 à 5 ans</v>
      </c>
      <c r="AQ783" s="3">
        <f>IF($A783="","",DATEDIF($I783,'Tableau de bord_Effectif'!$A$29,"Y"))</f>
        <v>37</v>
      </c>
      <c r="AR783" s="2" t="str">
        <f>IF(Base[[#This Row],[Société]]="","",IF($AQ783&gt;55,"6 - Plus de 55 ans",IF($AQ783&gt;45,"5 - De 46 à 55 ans",IF($AQ783&gt;35,"4 - De 36 à 45 ans",IF($AQ783&gt;25,"3 - De 26 à 35 ans",IF($AQ783&gt;17,"2 - De 18 à 25 ans","1 - Moins de 18 ans"))))))</f>
        <v>4 - De 36 à 45 ans</v>
      </c>
      <c r="AS783" s="3">
        <f t="shared" si="12"/>
        <v>1</v>
      </c>
      <c r="AT783" s="3">
        <f>IF(Base[[#This Row],[Société]]="","",YEAR(Base[[#This Row],[Période]]))</f>
        <v>2024</v>
      </c>
      <c r="AU783" s="3">
        <f>IF(A783="","",MONTH(Base[[#This Row],[Période]]))</f>
        <v>7</v>
      </c>
    </row>
    <row r="784" spans="1:47" x14ac:dyDescent="0.25">
      <c r="A784" t="s">
        <v>322</v>
      </c>
      <c r="B784">
        <v>65</v>
      </c>
      <c r="C784" t="s">
        <v>57</v>
      </c>
      <c r="D784" t="s">
        <v>277</v>
      </c>
      <c r="E784" t="str">
        <f>CONCATENATE("Pré",Base[[#This Row],[Nom]])</f>
        <v>PréNom83</v>
      </c>
      <c r="F784" s="4">
        <v>45474</v>
      </c>
      <c r="G784" t="s">
        <v>58</v>
      </c>
      <c r="H784" t="s">
        <v>47</v>
      </c>
      <c r="I784" s="4">
        <v>28736</v>
      </c>
      <c r="S784" s="4">
        <v>38231</v>
      </c>
      <c r="T784" s="4">
        <v>38231</v>
      </c>
      <c r="U784" t="s">
        <v>48</v>
      </c>
      <c r="X784" s="4">
        <v>40269</v>
      </c>
      <c r="AB784" t="s">
        <v>98</v>
      </c>
      <c r="AC784" t="s">
        <v>55</v>
      </c>
      <c r="AD784" t="s">
        <v>51</v>
      </c>
      <c r="AE784" t="s">
        <v>51</v>
      </c>
      <c r="AF784" t="s">
        <v>88</v>
      </c>
      <c r="AI784" t="s">
        <v>68</v>
      </c>
      <c r="AJ784">
        <v>151.66999999999999</v>
      </c>
      <c r="AK784">
        <v>1908.01</v>
      </c>
      <c r="AL784">
        <v>12.58</v>
      </c>
      <c r="AM784">
        <v>2453.91</v>
      </c>
      <c r="AN784">
        <v>3255.85</v>
      </c>
      <c r="AO784" s="3">
        <f>IF(Base[[#This Row],[Société]]="","",IF(Base[[#This Row],[Date ancienneté]]="",DATEDIF($S784,'Tableau de bord_Effectif'!$A$29,"Y"),DATEDIF($T784,'Tableau de bord_Effectif'!$A$29,"Y")))</f>
        <v>19</v>
      </c>
      <c r="AP784" s="2" t="str">
        <f>IF(Base[[#This Row],[Société]]="","",IF($AO784&gt;35,"6 - Plus de 35 ans",IF($AO784&gt;25,"5 - De 26 à 35 ans",IF($AO784&gt;15,"4 - De 16 à 25 ans",IF($AO784&gt;5,"3 - De 6 à 15 ans",IF($AQ784&gt;0,"2 - De 1 à 5 ans","1 - Moins d'1 an"))))))</f>
        <v>4 - De 16 à 25 ans</v>
      </c>
      <c r="AQ784" s="3">
        <f>IF($A784="","",DATEDIF($I784,'Tableau de bord_Effectif'!$A$29,"Y"))</f>
        <v>45</v>
      </c>
      <c r="AR784" s="2" t="str">
        <f>IF(Base[[#This Row],[Société]]="","",IF($AQ784&gt;55,"6 - Plus de 55 ans",IF($AQ784&gt;45,"5 - De 46 à 55 ans",IF($AQ784&gt;35,"4 - De 36 à 45 ans",IF($AQ784&gt;25,"3 - De 26 à 35 ans",IF($AQ784&gt;17,"2 - De 18 à 25 ans","1 - Moins de 18 ans"))))))</f>
        <v>4 - De 36 à 45 ans</v>
      </c>
      <c r="AS784" s="3">
        <f t="shared" si="12"/>
        <v>-1</v>
      </c>
      <c r="AT784" s="3">
        <f>IF(Base[[#This Row],[Société]]="","",YEAR(Base[[#This Row],[Période]]))</f>
        <v>2024</v>
      </c>
      <c r="AU784" s="3">
        <f>IF(A784="","",MONTH(Base[[#This Row],[Période]]))</f>
        <v>7</v>
      </c>
    </row>
    <row r="785" spans="1:47" x14ac:dyDescent="0.25">
      <c r="A785" t="s">
        <v>322</v>
      </c>
      <c r="B785">
        <v>240</v>
      </c>
      <c r="C785" t="s">
        <v>45</v>
      </c>
      <c r="D785" t="s">
        <v>278</v>
      </c>
      <c r="E785" t="str">
        <f>CONCATENATE("Pré",Base[[#This Row],[Nom]])</f>
        <v>PréNom84</v>
      </c>
      <c r="F785" s="4">
        <v>45474</v>
      </c>
      <c r="G785" t="s">
        <v>46</v>
      </c>
      <c r="H785" t="s">
        <v>47</v>
      </c>
      <c r="I785" s="4">
        <v>29705</v>
      </c>
      <c r="S785" s="4">
        <v>45048</v>
      </c>
      <c r="U785" t="s">
        <v>90</v>
      </c>
      <c r="V785" t="s">
        <v>110</v>
      </c>
      <c r="W785" s="4">
        <v>45213</v>
      </c>
      <c r="X785" s="4">
        <v>45213</v>
      </c>
      <c r="Y785" s="4">
        <v>45590</v>
      </c>
      <c r="AB785" t="s">
        <v>92</v>
      </c>
      <c r="AC785" t="s">
        <v>55</v>
      </c>
      <c r="AD785" t="s">
        <v>51</v>
      </c>
      <c r="AE785" t="s">
        <v>51</v>
      </c>
      <c r="AF785" t="s">
        <v>64</v>
      </c>
      <c r="AI785" t="s">
        <v>68</v>
      </c>
      <c r="AJ785">
        <v>151.66999999999999</v>
      </c>
      <c r="AK785">
        <v>1786.67</v>
      </c>
      <c r="AL785">
        <v>11.78</v>
      </c>
      <c r="AM785">
        <v>2032.55</v>
      </c>
      <c r="AN785">
        <v>2554.8000000000002</v>
      </c>
      <c r="AO785" s="3">
        <f>IF(Base[[#This Row],[Société]]="","",IF(Base[[#This Row],[Date ancienneté]]="",DATEDIF($S785,'Tableau de bord_Effectif'!$A$29,"Y"),DATEDIF($T785,'Tableau de bord_Effectif'!$A$29,"Y")))</f>
        <v>1</v>
      </c>
      <c r="AP785" s="2" t="str">
        <f>IF(Base[[#This Row],[Société]]="","",IF($AO785&gt;35,"6 - Plus de 35 ans",IF($AO785&gt;25,"5 - De 26 à 35 ans",IF($AO785&gt;15,"4 - De 16 à 25 ans",IF($AO785&gt;5,"3 - De 6 à 15 ans",IF($AQ785&gt;0,"2 - De 1 à 5 ans","1 - Moins d'1 an"))))))</f>
        <v>2 - De 1 à 5 ans</v>
      </c>
      <c r="AQ785" s="3">
        <f>IF($A785="","",DATEDIF($I785,'Tableau de bord_Effectif'!$A$29,"Y"))</f>
        <v>43</v>
      </c>
      <c r="AR785" s="2" t="str">
        <f>IF(Base[[#This Row],[Société]]="","",IF($AQ785&gt;55,"6 - Plus de 55 ans",IF($AQ785&gt;45,"5 - De 46 à 55 ans",IF($AQ785&gt;35,"4 - De 36 à 45 ans",IF($AQ785&gt;25,"3 - De 26 à 35 ans",IF($AQ785&gt;17,"2 - De 18 à 25 ans","1 - Moins de 18 ans"))))))</f>
        <v>4 - De 36 à 45 ans</v>
      </c>
      <c r="AS785" s="3">
        <f t="shared" si="12"/>
        <v>1</v>
      </c>
      <c r="AT785" s="3">
        <f>IF(Base[[#This Row],[Société]]="","",YEAR(Base[[#This Row],[Période]]))</f>
        <v>2024</v>
      </c>
      <c r="AU785" s="3">
        <f>IF(A785="","",MONTH(Base[[#This Row],[Période]]))</f>
        <v>7</v>
      </c>
    </row>
    <row r="786" spans="1:47" x14ac:dyDescent="0.25">
      <c r="A786" t="s">
        <v>322</v>
      </c>
      <c r="B786">
        <v>177</v>
      </c>
      <c r="C786" t="s">
        <v>45</v>
      </c>
      <c r="D786" t="s">
        <v>279</v>
      </c>
      <c r="E786" t="str">
        <f>CONCATENATE("Pré",Base[[#This Row],[Nom]])</f>
        <v>PréNom85</v>
      </c>
      <c r="F786" s="4">
        <v>45474</v>
      </c>
      <c r="G786" t="s">
        <v>46</v>
      </c>
      <c r="H786" t="s">
        <v>47</v>
      </c>
      <c r="I786" s="4">
        <v>37536</v>
      </c>
      <c r="S786" s="4">
        <v>44112</v>
      </c>
      <c r="T786" s="4">
        <v>44112</v>
      </c>
      <c r="U786" t="s">
        <v>48</v>
      </c>
      <c r="W786" s="4">
        <v>44805</v>
      </c>
      <c r="X786" s="4">
        <v>45352</v>
      </c>
      <c r="AA786" s="4">
        <v>45351</v>
      </c>
      <c r="AB786" t="s">
        <v>92</v>
      </c>
      <c r="AC786" t="s">
        <v>55</v>
      </c>
      <c r="AD786" t="s">
        <v>51</v>
      </c>
      <c r="AE786" t="s">
        <v>51</v>
      </c>
      <c r="AF786" t="s">
        <v>64</v>
      </c>
      <c r="AI786" t="s">
        <v>68</v>
      </c>
      <c r="AJ786">
        <v>151.66999999999999</v>
      </c>
      <c r="AK786">
        <v>1786.67</v>
      </c>
      <c r="AL786">
        <v>11.78</v>
      </c>
      <c r="AM786">
        <v>2348.81</v>
      </c>
      <c r="AN786">
        <v>3082.69</v>
      </c>
      <c r="AO786" s="3">
        <f>IF(Base[[#This Row],[Société]]="","",IF(Base[[#This Row],[Date ancienneté]]="",DATEDIF($S786,'Tableau de bord_Effectif'!$A$29,"Y"),DATEDIF($T786,'Tableau de bord_Effectif'!$A$29,"Y")))</f>
        <v>3</v>
      </c>
      <c r="AP786" s="2" t="str">
        <f>IF(Base[[#This Row],[Société]]="","",IF($AO786&gt;35,"6 - Plus de 35 ans",IF($AO786&gt;25,"5 - De 26 à 35 ans",IF($AO786&gt;15,"4 - De 16 à 25 ans",IF($AO786&gt;5,"3 - De 6 à 15 ans",IF($AQ786&gt;0,"2 - De 1 à 5 ans","1 - Moins d'1 an"))))))</f>
        <v>2 - De 1 à 5 ans</v>
      </c>
      <c r="AQ786" s="3">
        <f>IF($A786="","",DATEDIF($I786,'Tableau de bord_Effectif'!$A$29,"Y"))</f>
        <v>21</v>
      </c>
      <c r="AR786" s="2" t="str">
        <f>IF(Base[[#This Row],[Société]]="","",IF($AQ786&gt;55,"6 - Plus de 55 ans",IF($AQ786&gt;45,"5 - De 46 à 55 ans",IF($AQ786&gt;35,"4 - De 36 à 45 ans",IF($AQ786&gt;25,"3 - De 26 à 35 ans",IF($AQ786&gt;17,"2 - De 18 à 25 ans","1 - Moins de 18 ans"))))))</f>
        <v>2 - De 18 à 25 ans</v>
      </c>
      <c r="AS786" s="3">
        <f t="shared" si="12"/>
        <v>1</v>
      </c>
      <c r="AT786" s="3">
        <f>IF(Base[[#This Row],[Société]]="","",YEAR(Base[[#This Row],[Période]]))</f>
        <v>2024</v>
      </c>
      <c r="AU786" s="3">
        <f>IF(A786="","",MONTH(Base[[#This Row],[Période]]))</f>
        <v>7</v>
      </c>
    </row>
    <row r="787" spans="1:47" x14ac:dyDescent="0.25">
      <c r="A787" t="s">
        <v>322</v>
      </c>
      <c r="B787">
        <v>67</v>
      </c>
      <c r="C787" t="s">
        <v>45</v>
      </c>
      <c r="D787" t="s">
        <v>280</v>
      </c>
      <c r="E787" t="str">
        <f>CONCATENATE("Pré",Base[[#This Row],[Nom]])</f>
        <v>PréNom86</v>
      </c>
      <c r="F787" s="4">
        <v>45474</v>
      </c>
      <c r="G787" t="s">
        <v>46</v>
      </c>
      <c r="H787" t="s">
        <v>47</v>
      </c>
      <c r="I787" s="4">
        <v>25362</v>
      </c>
      <c r="S787" s="4">
        <v>37655</v>
      </c>
      <c r="T787" s="4">
        <v>33182</v>
      </c>
      <c r="U787" t="s">
        <v>48</v>
      </c>
      <c r="X787" s="4">
        <v>37655</v>
      </c>
      <c r="AB787" t="s">
        <v>101</v>
      </c>
      <c r="AC787" t="s">
        <v>55</v>
      </c>
      <c r="AD787" t="s">
        <v>51</v>
      </c>
      <c r="AE787" t="s">
        <v>51</v>
      </c>
      <c r="AF787" t="s">
        <v>63</v>
      </c>
      <c r="AI787" t="s">
        <v>68</v>
      </c>
      <c r="AJ787">
        <v>151.66999999999999</v>
      </c>
      <c r="AK787">
        <v>1810.39</v>
      </c>
      <c r="AL787">
        <v>11.94</v>
      </c>
      <c r="AM787">
        <v>2270.94</v>
      </c>
      <c r="AN787">
        <v>2906.71</v>
      </c>
      <c r="AO787" s="3">
        <f>IF(Base[[#This Row],[Société]]="","",IF(Base[[#This Row],[Date ancienneté]]="",DATEDIF($S787,'Tableau de bord_Effectif'!$A$29,"Y"),DATEDIF($T787,'Tableau de bord_Effectif'!$A$29,"Y")))</f>
        <v>33</v>
      </c>
      <c r="AP787" s="2" t="str">
        <f>IF(Base[[#This Row],[Société]]="","",IF($AO787&gt;35,"6 - Plus de 35 ans",IF($AO787&gt;25,"5 - De 26 à 35 ans",IF($AO787&gt;15,"4 - De 16 à 25 ans",IF($AO787&gt;5,"3 - De 6 à 15 ans",IF($AQ787&gt;0,"2 - De 1 à 5 ans","1 - Moins d'1 an"))))))</f>
        <v>5 - De 26 à 35 ans</v>
      </c>
      <c r="AQ787" s="3">
        <f>IF($A787="","",DATEDIF($I787,'Tableau de bord_Effectif'!$A$29,"Y"))</f>
        <v>55</v>
      </c>
      <c r="AR787" s="2" t="str">
        <f>IF(Base[[#This Row],[Société]]="","",IF($AQ787&gt;55,"6 - Plus de 55 ans",IF($AQ787&gt;45,"5 - De 46 à 55 ans",IF($AQ787&gt;35,"4 - De 36 à 45 ans",IF($AQ787&gt;25,"3 - De 26 à 35 ans",IF($AQ787&gt;17,"2 - De 18 à 25 ans","1 - Moins de 18 ans"))))))</f>
        <v>5 - De 46 à 55 ans</v>
      </c>
      <c r="AS787" s="3">
        <f t="shared" si="12"/>
        <v>1</v>
      </c>
      <c r="AT787" s="3">
        <f>IF(Base[[#This Row],[Société]]="","",YEAR(Base[[#This Row],[Période]]))</f>
        <v>2024</v>
      </c>
      <c r="AU787" s="3">
        <f>IF(A787="","",MONTH(Base[[#This Row],[Période]]))</f>
        <v>7</v>
      </c>
    </row>
    <row r="788" spans="1:47" x14ac:dyDescent="0.25">
      <c r="A788" t="s">
        <v>322</v>
      </c>
      <c r="B788">
        <v>241</v>
      </c>
      <c r="C788" t="s">
        <v>45</v>
      </c>
      <c r="D788" t="s">
        <v>281</v>
      </c>
      <c r="E788" t="str">
        <f>CONCATENATE("Pré",Base[[#This Row],[Nom]])</f>
        <v>PréNom87</v>
      </c>
      <c r="F788" s="4">
        <v>45474</v>
      </c>
      <c r="G788" t="s">
        <v>46</v>
      </c>
      <c r="H788" t="s">
        <v>47</v>
      </c>
      <c r="I788" s="4">
        <v>31940</v>
      </c>
      <c r="S788" s="4">
        <v>45055</v>
      </c>
      <c r="U788" t="s">
        <v>90</v>
      </c>
      <c r="V788" t="s">
        <v>110</v>
      </c>
      <c r="W788" s="4">
        <v>45213</v>
      </c>
      <c r="X788" s="4">
        <v>45213</v>
      </c>
      <c r="Y788" s="4">
        <v>45590</v>
      </c>
      <c r="Z788">
        <v>31</v>
      </c>
      <c r="AB788" t="s">
        <v>92</v>
      </c>
      <c r="AC788" t="s">
        <v>55</v>
      </c>
      <c r="AD788" t="s">
        <v>51</v>
      </c>
      <c r="AE788" t="s">
        <v>51</v>
      </c>
      <c r="AF788" t="s">
        <v>64</v>
      </c>
      <c r="AI788" t="s">
        <v>68</v>
      </c>
      <c r="AJ788">
        <v>151.66999999999999</v>
      </c>
      <c r="AK788">
        <v>1786.67</v>
      </c>
      <c r="AL788">
        <v>11.78</v>
      </c>
      <c r="AM788">
        <v>2168.12</v>
      </c>
      <c r="AN788">
        <v>2763</v>
      </c>
      <c r="AO788" s="3">
        <f>IF(Base[[#This Row],[Société]]="","",IF(Base[[#This Row],[Date ancienneté]]="",DATEDIF($S788,'Tableau de bord_Effectif'!$A$29,"Y"),DATEDIF($T788,'Tableau de bord_Effectif'!$A$29,"Y")))</f>
        <v>1</v>
      </c>
      <c r="AP788" s="2" t="str">
        <f>IF(Base[[#This Row],[Société]]="","",IF($AO788&gt;35,"6 - Plus de 35 ans",IF($AO788&gt;25,"5 - De 26 à 35 ans",IF($AO788&gt;15,"4 - De 16 à 25 ans",IF($AO788&gt;5,"3 - De 6 à 15 ans",IF($AQ788&gt;0,"2 - De 1 à 5 ans","1 - Moins d'1 an"))))))</f>
        <v>2 - De 1 à 5 ans</v>
      </c>
      <c r="AQ788" s="3">
        <f>IF($A788="","",DATEDIF($I788,'Tableau de bord_Effectif'!$A$29,"Y"))</f>
        <v>37</v>
      </c>
      <c r="AR788" s="2" t="str">
        <f>IF(Base[[#This Row],[Société]]="","",IF($AQ788&gt;55,"6 - Plus de 55 ans",IF($AQ788&gt;45,"5 - De 46 à 55 ans",IF($AQ788&gt;35,"4 - De 36 à 45 ans",IF($AQ788&gt;25,"3 - De 26 à 35 ans",IF($AQ788&gt;17,"2 - De 18 à 25 ans","1 - Moins de 18 ans"))))))</f>
        <v>4 - De 36 à 45 ans</v>
      </c>
      <c r="AS788" s="3">
        <f t="shared" si="12"/>
        <v>1</v>
      </c>
      <c r="AT788" s="3">
        <f>IF(Base[[#This Row],[Société]]="","",YEAR(Base[[#This Row],[Période]]))</f>
        <v>2024</v>
      </c>
      <c r="AU788" s="3">
        <f>IF(A788="","",MONTH(Base[[#This Row],[Période]]))</f>
        <v>7</v>
      </c>
    </row>
    <row r="789" spans="1:47" x14ac:dyDescent="0.25">
      <c r="A789" t="s">
        <v>322</v>
      </c>
      <c r="B789">
        <v>143</v>
      </c>
      <c r="C789" t="s">
        <v>45</v>
      </c>
      <c r="D789" t="s">
        <v>282</v>
      </c>
      <c r="E789" t="str">
        <f>CONCATENATE("Pré",Base[[#This Row],[Nom]])</f>
        <v>PréNom88</v>
      </c>
      <c r="F789" s="4">
        <v>45474</v>
      </c>
      <c r="G789" t="s">
        <v>46</v>
      </c>
      <c r="H789" t="s">
        <v>77</v>
      </c>
      <c r="I789" s="4">
        <v>30603</v>
      </c>
      <c r="S789" s="4">
        <v>43346</v>
      </c>
      <c r="T789" s="4">
        <v>43346</v>
      </c>
      <c r="U789" t="s">
        <v>48</v>
      </c>
      <c r="W789" s="4">
        <v>43346</v>
      </c>
      <c r="X789" s="4">
        <v>43346</v>
      </c>
      <c r="AB789" t="s">
        <v>95</v>
      </c>
      <c r="AC789" t="s">
        <v>55</v>
      </c>
      <c r="AD789" t="s">
        <v>51</v>
      </c>
      <c r="AE789" t="s">
        <v>51</v>
      </c>
      <c r="AF789" t="s">
        <v>63</v>
      </c>
      <c r="AI789" t="s">
        <v>68</v>
      </c>
      <c r="AJ789">
        <v>151.66999999999999</v>
      </c>
      <c r="AK789">
        <v>1810.39</v>
      </c>
      <c r="AL789">
        <v>11.94</v>
      </c>
      <c r="AM789">
        <v>2423.8000000000002</v>
      </c>
      <c r="AN789">
        <v>3065.14</v>
      </c>
      <c r="AO789" s="3">
        <f>IF(Base[[#This Row],[Société]]="","",IF(Base[[#This Row],[Date ancienneté]]="",DATEDIF($S789,'Tableau de bord_Effectif'!$A$29,"Y"),DATEDIF($T789,'Tableau de bord_Effectif'!$A$29,"Y")))</f>
        <v>5</v>
      </c>
      <c r="AP789" s="2" t="str">
        <f>IF(Base[[#This Row],[Société]]="","",IF($AO789&gt;35,"6 - Plus de 35 ans",IF($AO789&gt;25,"5 - De 26 à 35 ans",IF($AO789&gt;15,"4 - De 16 à 25 ans",IF($AO789&gt;5,"3 - De 6 à 15 ans",IF($AQ789&gt;0,"2 - De 1 à 5 ans","1 - Moins d'1 an"))))))</f>
        <v>2 - De 1 à 5 ans</v>
      </c>
      <c r="AQ789" s="3">
        <f>IF($A789="","",DATEDIF($I789,'Tableau de bord_Effectif'!$A$29,"Y"))</f>
        <v>40</v>
      </c>
      <c r="AR789" s="2" t="str">
        <f>IF(Base[[#This Row],[Société]]="","",IF($AQ789&gt;55,"6 - Plus de 55 ans",IF($AQ789&gt;45,"5 - De 46 à 55 ans",IF($AQ789&gt;35,"4 - De 36 à 45 ans",IF($AQ789&gt;25,"3 - De 26 à 35 ans",IF($AQ789&gt;17,"2 - De 18 à 25 ans","1 - Moins de 18 ans"))))))</f>
        <v>4 - De 36 à 45 ans</v>
      </c>
      <c r="AS789" s="3">
        <f t="shared" si="12"/>
        <v>1</v>
      </c>
      <c r="AT789" s="3">
        <f>IF(Base[[#This Row],[Société]]="","",YEAR(Base[[#This Row],[Période]]))</f>
        <v>2024</v>
      </c>
      <c r="AU789" s="3">
        <f>IF(A789="","",MONTH(Base[[#This Row],[Période]]))</f>
        <v>7</v>
      </c>
    </row>
    <row r="790" spans="1:47" x14ac:dyDescent="0.25">
      <c r="A790" t="s">
        <v>322</v>
      </c>
      <c r="B790">
        <v>164</v>
      </c>
      <c r="C790" t="s">
        <v>45</v>
      </c>
      <c r="D790" t="s">
        <v>283</v>
      </c>
      <c r="E790" t="str">
        <f>CONCATENATE("Pré",Base[[#This Row],[Nom]])</f>
        <v>PréNom89</v>
      </c>
      <c r="F790" s="4">
        <v>45474</v>
      </c>
      <c r="G790" t="s">
        <v>46</v>
      </c>
      <c r="H790" t="s">
        <v>47</v>
      </c>
      <c r="I790" s="4">
        <v>33317</v>
      </c>
      <c r="S790" s="4">
        <v>43983</v>
      </c>
      <c r="T790" s="4">
        <v>43983</v>
      </c>
      <c r="U790" t="s">
        <v>48</v>
      </c>
      <c r="W790" s="4">
        <v>44527</v>
      </c>
      <c r="X790" s="4">
        <v>44527</v>
      </c>
      <c r="AB790" t="s">
        <v>95</v>
      </c>
      <c r="AC790" t="s">
        <v>55</v>
      </c>
      <c r="AD790" t="s">
        <v>51</v>
      </c>
      <c r="AE790" t="s">
        <v>51</v>
      </c>
      <c r="AF790" t="s">
        <v>63</v>
      </c>
      <c r="AI790" t="s">
        <v>68</v>
      </c>
      <c r="AJ790">
        <v>151.66999999999999</v>
      </c>
      <c r="AK790">
        <v>1810.39</v>
      </c>
      <c r="AL790">
        <v>11.94</v>
      </c>
      <c r="AM790">
        <v>2331.12</v>
      </c>
      <c r="AN790">
        <v>3102.79</v>
      </c>
      <c r="AO790" s="3">
        <f>IF(Base[[#This Row],[Société]]="","",IF(Base[[#This Row],[Date ancienneté]]="",DATEDIF($S790,'Tableau de bord_Effectif'!$A$29,"Y"),DATEDIF($T790,'Tableau de bord_Effectif'!$A$29,"Y")))</f>
        <v>4</v>
      </c>
      <c r="AP790" s="2" t="str">
        <f>IF(Base[[#This Row],[Société]]="","",IF($AO790&gt;35,"6 - Plus de 35 ans",IF($AO790&gt;25,"5 - De 26 à 35 ans",IF($AO790&gt;15,"4 - De 16 à 25 ans",IF($AO790&gt;5,"3 - De 6 à 15 ans",IF($AQ790&gt;0,"2 - De 1 à 5 ans","1 - Moins d'1 an"))))))</f>
        <v>2 - De 1 à 5 ans</v>
      </c>
      <c r="AQ790" s="3">
        <f>IF($A790="","",DATEDIF($I790,'Tableau de bord_Effectif'!$A$29,"Y"))</f>
        <v>33</v>
      </c>
      <c r="AR790" s="2" t="str">
        <f>IF(Base[[#This Row],[Société]]="","",IF($AQ790&gt;55,"6 - Plus de 55 ans",IF($AQ790&gt;45,"5 - De 46 à 55 ans",IF($AQ790&gt;35,"4 - De 36 à 45 ans",IF($AQ790&gt;25,"3 - De 26 à 35 ans",IF($AQ790&gt;17,"2 - De 18 à 25 ans","1 - Moins de 18 ans"))))))</f>
        <v>3 - De 26 à 35 ans</v>
      </c>
      <c r="AS790" s="3">
        <f t="shared" si="12"/>
        <v>1</v>
      </c>
      <c r="AT790" s="3">
        <f>IF(Base[[#This Row],[Société]]="","",YEAR(Base[[#This Row],[Période]]))</f>
        <v>2024</v>
      </c>
      <c r="AU790" s="3">
        <f>IF(A790="","",MONTH(Base[[#This Row],[Période]]))</f>
        <v>7</v>
      </c>
    </row>
    <row r="791" spans="1:47" x14ac:dyDescent="0.25">
      <c r="A791" t="s">
        <v>322</v>
      </c>
      <c r="B791">
        <v>459</v>
      </c>
      <c r="C791" t="s">
        <v>57</v>
      </c>
      <c r="D791" t="s">
        <v>284</v>
      </c>
      <c r="E791" t="str">
        <f>CONCATENATE("Pré",Base[[#This Row],[Nom]])</f>
        <v>PréNom90</v>
      </c>
      <c r="F791" s="4">
        <v>45474</v>
      </c>
      <c r="G791" t="s">
        <v>58</v>
      </c>
      <c r="H791" t="s">
        <v>83</v>
      </c>
      <c r="I791" s="4">
        <v>31071</v>
      </c>
      <c r="S791" s="4">
        <v>45488</v>
      </c>
      <c r="U791" t="s">
        <v>48</v>
      </c>
      <c r="W791" s="4">
        <v>45488</v>
      </c>
      <c r="X791" s="4">
        <v>45488</v>
      </c>
      <c r="AB791" t="s">
        <v>118</v>
      </c>
      <c r="AC791" t="s">
        <v>60</v>
      </c>
      <c r="AD791" t="s">
        <v>51</v>
      </c>
      <c r="AE791" t="s">
        <v>51</v>
      </c>
      <c r="AF791" t="s">
        <v>85</v>
      </c>
      <c r="AI791" t="s">
        <v>106</v>
      </c>
      <c r="AJ791">
        <v>151.66999999999999</v>
      </c>
      <c r="AK791">
        <v>3916.66</v>
      </c>
      <c r="AL791">
        <v>25.82</v>
      </c>
      <c r="AM791">
        <v>2349.94</v>
      </c>
      <c r="AN791">
        <v>3330.57</v>
      </c>
      <c r="AO791" s="3">
        <f>IF(Base[[#This Row],[Société]]="","",IF(Base[[#This Row],[Date ancienneté]]="",DATEDIF($S791,'Tableau de bord_Effectif'!$A$29,"Y"),DATEDIF($T791,'Tableau de bord_Effectif'!$A$29,"Y")))</f>
        <v>0</v>
      </c>
      <c r="AP791" s="2" t="str">
        <f>IF(Base[[#This Row],[Société]]="","",IF($AO791&gt;35,"6 - Plus de 35 ans",IF($AO791&gt;25,"5 - De 26 à 35 ans",IF($AO791&gt;15,"4 - De 16 à 25 ans",IF($AO791&gt;5,"3 - De 6 à 15 ans",IF($AQ791&gt;0,"2 - De 1 à 5 ans","1 - Moins d'1 an"))))))</f>
        <v>2 - De 1 à 5 ans</v>
      </c>
      <c r="AQ791" s="3">
        <f>IF($A791="","",DATEDIF($I791,'Tableau de bord_Effectif'!$A$29,"Y"))</f>
        <v>39</v>
      </c>
      <c r="AR791" s="2" t="str">
        <f>IF(Base[[#This Row],[Société]]="","",IF($AQ791&gt;55,"6 - Plus de 55 ans",IF($AQ791&gt;45,"5 - De 46 à 55 ans",IF($AQ791&gt;35,"4 - De 36 à 45 ans",IF($AQ791&gt;25,"3 - De 26 à 35 ans",IF($AQ791&gt;17,"2 - De 18 à 25 ans","1 - Moins de 18 ans"))))))</f>
        <v>4 - De 36 à 45 ans</v>
      </c>
      <c r="AS791" s="3">
        <f t="shared" si="12"/>
        <v>-1</v>
      </c>
      <c r="AT791" s="3">
        <f>IF(Base[[#This Row],[Société]]="","",YEAR(Base[[#This Row],[Période]]))</f>
        <v>2024</v>
      </c>
      <c r="AU791" s="3">
        <f>IF(A791="","",MONTH(Base[[#This Row],[Période]]))</f>
        <v>7</v>
      </c>
    </row>
    <row r="792" spans="1:47" x14ac:dyDescent="0.25">
      <c r="A792" t="s">
        <v>322</v>
      </c>
      <c r="B792">
        <v>226</v>
      </c>
      <c r="C792" t="s">
        <v>45</v>
      </c>
      <c r="D792" t="s">
        <v>285</v>
      </c>
      <c r="E792" t="str">
        <f>CONCATENATE("Pré",Base[[#This Row],[Nom]])</f>
        <v>PréNom91</v>
      </c>
      <c r="F792" s="4">
        <v>45474</v>
      </c>
      <c r="G792" t="s">
        <v>46</v>
      </c>
      <c r="H792" t="s">
        <v>47</v>
      </c>
      <c r="I792" s="4">
        <v>31161</v>
      </c>
      <c r="S792" s="4">
        <v>44809</v>
      </c>
      <c r="T792" s="4">
        <v>44809</v>
      </c>
      <c r="U792" t="s">
        <v>48</v>
      </c>
      <c r="W792" s="4">
        <v>44809</v>
      </c>
      <c r="X792" s="4">
        <v>45346</v>
      </c>
      <c r="AB792" t="s">
        <v>92</v>
      </c>
      <c r="AC792" t="s">
        <v>55</v>
      </c>
      <c r="AD792" t="s">
        <v>51</v>
      </c>
      <c r="AE792" t="s">
        <v>51</v>
      </c>
      <c r="AF792" t="s">
        <v>64</v>
      </c>
      <c r="AI792" t="s">
        <v>68</v>
      </c>
      <c r="AJ792">
        <v>151.66999999999999</v>
      </c>
      <c r="AK792">
        <v>1786.67</v>
      </c>
      <c r="AL792">
        <v>11.78</v>
      </c>
      <c r="AM792">
        <v>2458.2800000000002</v>
      </c>
      <c r="AN792">
        <v>3097.64</v>
      </c>
      <c r="AO792" s="3">
        <f>IF(Base[[#This Row],[Société]]="","",IF(Base[[#This Row],[Date ancienneté]]="",DATEDIF($S792,'Tableau de bord_Effectif'!$A$29,"Y"),DATEDIF($T792,'Tableau de bord_Effectif'!$A$29,"Y")))</f>
        <v>1</v>
      </c>
      <c r="AP792" s="2" t="str">
        <f>IF(Base[[#This Row],[Société]]="","",IF($AO792&gt;35,"6 - Plus de 35 ans",IF($AO792&gt;25,"5 - De 26 à 35 ans",IF($AO792&gt;15,"4 - De 16 à 25 ans",IF($AO792&gt;5,"3 - De 6 à 15 ans",IF($AQ792&gt;0,"2 - De 1 à 5 ans","1 - Moins d'1 an"))))))</f>
        <v>2 - De 1 à 5 ans</v>
      </c>
      <c r="AQ792" s="3">
        <f>IF($A792="","",DATEDIF($I792,'Tableau de bord_Effectif'!$A$29,"Y"))</f>
        <v>39</v>
      </c>
      <c r="AR792" s="2" t="str">
        <f>IF(Base[[#This Row],[Société]]="","",IF($AQ792&gt;55,"6 - Plus de 55 ans",IF($AQ792&gt;45,"5 - De 46 à 55 ans",IF($AQ792&gt;35,"4 - De 36 à 45 ans",IF($AQ792&gt;25,"3 - De 26 à 35 ans",IF($AQ792&gt;17,"2 - De 18 à 25 ans","1 - Moins de 18 ans"))))))</f>
        <v>4 - De 36 à 45 ans</v>
      </c>
      <c r="AS792" s="3">
        <f t="shared" si="12"/>
        <v>1</v>
      </c>
      <c r="AT792" s="3">
        <f>IF(Base[[#This Row],[Société]]="","",YEAR(Base[[#This Row],[Période]]))</f>
        <v>2024</v>
      </c>
      <c r="AU792" s="3">
        <f>IF(A792="","",MONTH(Base[[#This Row],[Période]]))</f>
        <v>7</v>
      </c>
    </row>
    <row r="793" spans="1:47" x14ac:dyDescent="0.25">
      <c r="A793" t="s">
        <v>322</v>
      </c>
      <c r="B793">
        <v>66</v>
      </c>
      <c r="C793" t="s">
        <v>45</v>
      </c>
      <c r="D793" t="s">
        <v>286</v>
      </c>
      <c r="E793" t="str">
        <f>CONCATENATE("Pré",Base[[#This Row],[Nom]])</f>
        <v>PréNom92</v>
      </c>
      <c r="F793" s="4">
        <v>45474</v>
      </c>
      <c r="G793" t="s">
        <v>46</v>
      </c>
      <c r="H793" t="s">
        <v>47</v>
      </c>
      <c r="I793" s="4">
        <v>33525</v>
      </c>
      <c r="S793" s="4">
        <v>40427</v>
      </c>
      <c r="T793" s="4">
        <v>38964</v>
      </c>
      <c r="U793" t="s">
        <v>48</v>
      </c>
      <c r="X793" s="4">
        <v>40833</v>
      </c>
      <c r="AB793" t="s">
        <v>119</v>
      </c>
      <c r="AC793" t="s">
        <v>70</v>
      </c>
      <c r="AD793" t="s">
        <v>70</v>
      </c>
      <c r="AE793" t="s">
        <v>70</v>
      </c>
      <c r="AF793" t="s">
        <v>81</v>
      </c>
      <c r="AI793" t="s">
        <v>100</v>
      </c>
      <c r="AJ793">
        <v>60.67</v>
      </c>
      <c r="AK793">
        <v>1426.95</v>
      </c>
      <c r="AL793">
        <v>23.52</v>
      </c>
      <c r="AM793">
        <v>1554.68</v>
      </c>
      <c r="AN793">
        <v>2325.3200000000002</v>
      </c>
      <c r="AO793" s="3">
        <f>IF(Base[[#This Row],[Société]]="","",IF(Base[[#This Row],[Date ancienneté]]="",DATEDIF($S793,'Tableau de bord_Effectif'!$A$29,"Y"),DATEDIF($T793,'Tableau de bord_Effectif'!$A$29,"Y")))</f>
        <v>17</v>
      </c>
      <c r="AP793" s="2" t="str">
        <f>IF(Base[[#This Row],[Société]]="","",IF($AO793&gt;35,"6 - Plus de 35 ans",IF($AO793&gt;25,"5 - De 26 à 35 ans",IF($AO793&gt;15,"4 - De 16 à 25 ans",IF($AO793&gt;5,"3 - De 6 à 15 ans",IF($AQ793&gt;0,"2 - De 1 à 5 ans","1 - Moins d'1 an"))))))</f>
        <v>4 - De 16 à 25 ans</v>
      </c>
      <c r="AQ793" s="3">
        <f>IF($A793="","",DATEDIF($I793,'Tableau de bord_Effectif'!$A$29,"Y"))</f>
        <v>32</v>
      </c>
      <c r="AR793" s="2" t="str">
        <f>IF(Base[[#This Row],[Société]]="","",IF($AQ793&gt;55,"6 - Plus de 55 ans",IF($AQ793&gt;45,"5 - De 46 à 55 ans",IF($AQ793&gt;35,"4 - De 36 à 45 ans",IF($AQ793&gt;25,"3 - De 26 à 35 ans",IF($AQ793&gt;17,"2 - De 18 à 25 ans","1 - Moins de 18 ans"))))))</f>
        <v>3 - De 26 à 35 ans</v>
      </c>
      <c r="AS793" s="3">
        <f t="shared" si="12"/>
        <v>1</v>
      </c>
      <c r="AT793" s="3">
        <f>IF(Base[[#This Row],[Société]]="","",YEAR(Base[[#This Row],[Période]]))</f>
        <v>2024</v>
      </c>
      <c r="AU793" s="3">
        <f>IF(A793="","",MONTH(Base[[#This Row],[Période]]))</f>
        <v>7</v>
      </c>
    </row>
    <row r="794" spans="1:47" x14ac:dyDescent="0.25">
      <c r="A794" t="s">
        <v>322</v>
      </c>
      <c r="B794">
        <v>144</v>
      </c>
      <c r="C794" t="s">
        <v>45</v>
      </c>
      <c r="D794" t="s">
        <v>287</v>
      </c>
      <c r="E794" t="str">
        <f>CONCATENATE("Pré",Base[[#This Row],[Nom]])</f>
        <v>PréNom93</v>
      </c>
      <c r="F794" s="4">
        <v>45474</v>
      </c>
      <c r="G794" t="s">
        <v>46</v>
      </c>
      <c r="H794" t="s">
        <v>47</v>
      </c>
      <c r="I794" s="4">
        <v>32099</v>
      </c>
      <c r="S794" s="4">
        <v>43346</v>
      </c>
      <c r="T794" s="4">
        <v>43346</v>
      </c>
      <c r="U794" t="s">
        <v>48</v>
      </c>
      <c r="X794" s="4">
        <v>43346</v>
      </c>
      <c r="AB794" t="s">
        <v>111</v>
      </c>
      <c r="AC794" t="s">
        <v>55</v>
      </c>
      <c r="AD794" t="s">
        <v>51</v>
      </c>
      <c r="AE794" t="s">
        <v>51</v>
      </c>
      <c r="AF794" t="s">
        <v>66</v>
      </c>
      <c r="AI794" t="s">
        <v>68</v>
      </c>
      <c r="AJ794">
        <v>151.66999999999999</v>
      </c>
      <c r="AK794">
        <v>2009.63</v>
      </c>
      <c r="AL794">
        <v>13.25</v>
      </c>
      <c r="AM794">
        <v>2751.42</v>
      </c>
      <c r="AN794">
        <v>3700.68</v>
      </c>
      <c r="AO794" s="3">
        <f>IF(Base[[#This Row],[Société]]="","",IF(Base[[#This Row],[Date ancienneté]]="",DATEDIF($S794,'Tableau de bord_Effectif'!$A$29,"Y"),DATEDIF($T794,'Tableau de bord_Effectif'!$A$29,"Y")))</f>
        <v>5</v>
      </c>
      <c r="AP794" s="2" t="str">
        <f>IF(Base[[#This Row],[Société]]="","",IF($AO794&gt;35,"6 - Plus de 35 ans",IF($AO794&gt;25,"5 - De 26 à 35 ans",IF($AO794&gt;15,"4 - De 16 à 25 ans",IF($AO794&gt;5,"3 - De 6 à 15 ans",IF($AQ794&gt;0,"2 - De 1 à 5 ans","1 - Moins d'1 an"))))))</f>
        <v>2 - De 1 à 5 ans</v>
      </c>
      <c r="AQ794" s="3">
        <f>IF($A794="","",DATEDIF($I794,'Tableau de bord_Effectif'!$A$29,"Y"))</f>
        <v>36</v>
      </c>
      <c r="AR794" s="2" t="str">
        <f>IF(Base[[#This Row],[Société]]="","",IF($AQ794&gt;55,"6 - Plus de 55 ans",IF($AQ794&gt;45,"5 - De 46 à 55 ans",IF($AQ794&gt;35,"4 - De 36 à 45 ans",IF($AQ794&gt;25,"3 - De 26 à 35 ans",IF($AQ794&gt;17,"2 - De 18 à 25 ans","1 - Moins de 18 ans"))))))</f>
        <v>4 - De 36 à 45 ans</v>
      </c>
      <c r="AS794" s="3">
        <f t="shared" si="12"/>
        <v>1</v>
      </c>
      <c r="AT794" s="3">
        <f>IF(Base[[#This Row],[Société]]="","",YEAR(Base[[#This Row],[Période]]))</f>
        <v>2024</v>
      </c>
      <c r="AU794" s="3">
        <f>IF(A794="","",MONTH(Base[[#This Row],[Période]]))</f>
        <v>7</v>
      </c>
    </row>
    <row r="795" spans="1:47" x14ac:dyDescent="0.25">
      <c r="A795" t="s">
        <v>322</v>
      </c>
      <c r="B795">
        <v>87</v>
      </c>
      <c r="C795" t="s">
        <v>45</v>
      </c>
      <c r="D795" t="s">
        <v>288</v>
      </c>
      <c r="E795" t="str">
        <f>CONCATENATE("Pré",Base[[#This Row],[Nom]])</f>
        <v>PréNom94</v>
      </c>
      <c r="F795" s="4">
        <v>45474</v>
      </c>
      <c r="G795" t="s">
        <v>46</v>
      </c>
      <c r="H795" t="s">
        <v>94</v>
      </c>
      <c r="I795" s="4">
        <v>27354</v>
      </c>
      <c r="S795" s="4">
        <v>41904</v>
      </c>
      <c r="T795" s="4">
        <v>41904</v>
      </c>
      <c r="U795" t="s">
        <v>48</v>
      </c>
      <c r="X795" s="4">
        <v>42186</v>
      </c>
      <c r="AB795" t="s">
        <v>101</v>
      </c>
      <c r="AC795" t="s">
        <v>55</v>
      </c>
      <c r="AD795" t="s">
        <v>51</v>
      </c>
      <c r="AE795" t="s">
        <v>51</v>
      </c>
      <c r="AF795" t="s">
        <v>63</v>
      </c>
      <c r="AI795" t="s">
        <v>68</v>
      </c>
      <c r="AJ795">
        <v>151.66999999999999</v>
      </c>
      <c r="AK795">
        <v>1810.39</v>
      </c>
      <c r="AL795">
        <v>11.94</v>
      </c>
      <c r="AM795">
        <v>2529.5</v>
      </c>
      <c r="AN795">
        <v>3328.09</v>
      </c>
      <c r="AO795" s="3">
        <f>IF(Base[[#This Row],[Société]]="","",IF(Base[[#This Row],[Date ancienneté]]="",DATEDIF($S795,'Tableau de bord_Effectif'!$A$29,"Y"),DATEDIF($T795,'Tableau de bord_Effectif'!$A$29,"Y")))</f>
        <v>9</v>
      </c>
      <c r="AP795" s="2" t="str">
        <f>IF(Base[[#This Row],[Société]]="","",IF($AO795&gt;35,"6 - Plus de 35 ans",IF($AO795&gt;25,"5 - De 26 à 35 ans",IF($AO795&gt;15,"4 - De 16 à 25 ans",IF($AO795&gt;5,"3 - De 6 à 15 ans",IF($AQ795&gt;0,"2 - De 1 à 5 ans","1 - Moins d'1 an"))))))</f>
        <v>3 - De 6 à 15 ans</v>
      </c>
      <c r="AQ795" s="3">
        <f>IF($A795="","",DATEDIF($I795,'Tableau de bord_Effectif'!$A$29,"Y"))</f>
        <v>49</v>
      </c>
      <c r="AR795" s="2" t="str">
        <f>IF(Base[[#This Row],[Société]]="","",IF($AQ795&gt;55,"6 - Plus de 55 ans",IF($AQ795&gt;45,"5 - De 46 à 55 ans",IF($AQ795&gt;35,"4 - De 36 à 45 ans",IF($AQ795&gt;25,"3 - De 26 à 35 ans",IF($AQ795&gt;17,"2 - De 18 à 25 ans","1 - Moins de 18 ans"))))))</f>
        <v>5 - De 46 à 55 ans</v>
      </c>
      <c r="AS795" s="3">
        <f t="shared" si="12"/>
        <v>1</v>
      </c>
      <c r="AT795" s="3">
        <f>IF(Base[[#This Row],[Société]]="","",YEAR(Base[[#This Row],[Période]]))</f>
        <v>2024</v>
      </c>
      <c r="AU795" s="3">
        <f>IF(A795="","",MONTH(Base[[#This Row],[Période]]))</f>
        <v>7</v>
      </c>
    </row>
    <row r="796" spans="1:47" x14ac:dyDescent="0.25">
      <c r="A796" t="s">
        <v>322</v>
      </c>
      <c r="B796">
        <v>175</v>
      </c>
      <c r="C796" t="s">
        <v>57</v>
      </c>
      <c r="D796" t="s">
        <v>289</v>
      </c>
      <c r="E796" t="str">
        <f>CONCATENATE("Pré",Base[[#This Row],[Nom]])</f>
        <v>PréNom95</v>
      </c>
      <c r="F796" s="4">
        <v>45474</v>
      </c>
      <c r="G796" t="s">
        <v>58</v>
      </c>
      <c r="H796" t="s">
        <v>94</v>
      </c>
      <c r="I796" s="4">
        <v>30413</v>
      </c>
      <c r="S796" s="4">
        <v>44083</v>
      </c>
      <c r="T796" s="4">
        <v>44083</v>
      </c>
      <c r="U796" t="s">
        <v>48</v>
      </c>
      <c r="X796" s="4">
        <v>44188</v>
      </c>
      <c r="AB796" t="s">
        <v>120</v>
      </c>
      <c r="AC796" t="s">
        <v>60</v>
      </c>
      <c r="AD796" t="s">
        <v>51</v>
      </c>
      <c r="AE796" t="s">
        <v>51</v>
      </c>
      <c r="AF796" t="s">
        <v>85</v>
      </c>
      <c r="AI796" t="s">
        <v>106</v>
      </c>
      <c r="AJ796">
        <v>151.66999999999999</v>
      </c>
      <c r="AK796">
        <v>4166.67</v>
      </c>
      <c r="AL796">
        <v>27.47</v>
      </c>
      <c r="AM796">
        <v>4166.67</v>
      </c>
      <c r="AN796">
        <v>5833.87</v>
      </c>
      <c r="AO796" s="3">
        <f>IF(Base[[#This Row],[Société]]="","",IF(Base[[#This Row],[Date ancienneté]]="",DATEDIF($S796,'Tableau de bord_Effectif'!$A$29,"Y"),DATEDIF($T796,'Tableau de bord_Effectif'!$A$29,"Y")))</f>
        <v>3</v>
      </c>
      <c r="AP796" s="2" t="str">
        <f>IF(Base[[#This Row],[Société]]="","",IF($AO796&gt;35,"6 - Plus de 35 ans",IF($AO796&gt;25,"5 - De 26 à 35 ans",IF($AO796&gt;15,"4 - De 16 à 25 ans",IF($AO796&gt;5,"3 - De 6 à 15 ans",IF($AQ796&gt;0,"2 - De 1 à 5 ans","1 - Moins d'1 an"))))))</f>
        <v>2 - De 1 à 5 ans</v>
      </c>
      <c r="AQ796" s="3">
        <f>IF($A796="","",DATEDIF($I796,'Tableau de bord_Effectif'!$A$29,"Y"))</f>
        <v>41</v>
      </c>
      <c r="AR796" s="2" t="str">
        <f>IF(Base[[#This Row],[Société]]="","",IF($AQ796&gt;55,"6 - Plus de 55 ans",IF($AQ796&gt;45,"5 - De 46 à 55 ans",IF($AQ796&gt;35,"4 - De 36 à 45 ans",IF($AQ796&gt;25,"3 - De 26 à 35 ans",IF($AQ796&gt;17,"2 - De 18 à 25 ans","1 - Moins de 18 ans"))))))</f>
        <v>4 - De 36 à 45 ans</v>
      </c>
      <c r="AS796" s="3">
        <f t="shared" si="12"/>
        <v>-1</v>
      </c>
      <c r="AT796" s="3">
        <f>IF(Base[[#This Row],[Société]]="","",YEAR(Base[[#This Row],[Période]]))</f>
        <v>2024</v>
      </c>
      <c r="AU796" s="3">
        <f>IF(A796="","",MONTH(Base[[#This Row],[Période]]))</f>
        <v>7</v>
      </c>
    </row>
    <row r="797" spans="1:47" x14ac:dyDescent="0.25">
      <c r="A797" t="s">
        <v>322</v>
      </c>
      <c r="B797">
        <v>102</v>
      </c>
      <c r="C797" t="s">
        <v>45</v>
      </c>
      <c r="D797" t="s">
        <v>290</v>
      </c>
      <c r="E797" t="str">
        <f>CONCATENATE("Pré",Base[[#This Row],[Nom]])</f>
        <v>PréNom96</v>
      </c>
      <c r="F797" s="4">
        <v>45474</v>
      </c>
      <c r="G797" t="s">
        <v>46</v>
      </c>
      <c r="H797" t="s">
        <v>47</v>
      </c>
      <c r="I797" s="4">
        <v>36594</v>
      </c>
      <c r="S797" s="4">
        <v>43199</v>
      </c>
      <c r="T797" s="4">
        <v>42248</v>
      </c>
      <c r="U797" t="s">
        <v>48</v>
      </c>
      <c r="X797" s="4">
        <v>43199</v>
      </c>
      <c r="AB797" t="s">
        <v>101</v>
      </c>
      <c r="AC797" t="s">
        <v>55</v>
      </c>
      <c r="AD797" t="s">
        <v>51</v>
      </c>
      <c r="AE797" t="s">
        <v>51</v>
      </c>
      <c r="AF797" t="s">
        <v>63</v>
      </c>
      <c r="AI797" t="s">
        <v>68</v>
      </c>
      <c r="AJ797">
        <v>151.66999999999999</v>
      </c>
      <c r="AK797">
        <v>1810.39</v>
      </c>
      <c r="AL797">
        <v>11.94</v>
      </c>
      <c r="AM797">
        <v>0</v>
      </c>
      <c r="AN797">
        <v>0</v>
      </c>
      <c r="AO797" s="3">
        <f>IF(Base[[#This Row],[Société]]="","",IF(Base[[#This Row],[Date ancienneté]]="",DATEDIF($S797,'Tableau de bord_Effectif'!$A$29,"Y"),DATEDIF($T797,'Tableau de bord_Effectif'!$A$29,"Y")))</f>
        <v>8</v>
      </c>
      <c r="AP797" s="2" t="str">
        <f>IF(Base[[#This Row],[Société]]="","",IF($AO797&gt;35,"6 - Plus de 35 ans",IF($AO797&gt;25,"5 - De 26 à 35 ans",IF($AO797&gt;15,"4 - De 16 à 25 ans",IF($AO797&gt;5,"3 - De 6 à 15 ans",IF($AQ797&gt;0,"2 - De 1 à 5 ans","1 - Moins d'1 an"))))))</f>
        <v>3 - De 6 à 15 ans</v>
      </c>
      <c r="AQ797" s="3">
        <f>IF($A797="","",DATEDIF($I797,'Tableau de bord_Effectif'!$A$29,"Y"))</f>
        <v>24</v>
      </c>
      <c r="AR797" s="2" t="str">
        <f>IF(Base[[#This Row],[Société]]="","",IF($AQ797&gt;55,"6 - Plus de 55 ans",IF($AQ797&gt;45,"5 - De 46 à 55 ans",IF($AQ797&gt;35,"4 - De 36 à 45 ans",IF($AQ797&gt;25,"3 - De 26 à 35 ans",IF($AQ797&gt;17,"2 - De 18 à 25 ans","1 - Moins de 18 ans"))))))</f>
        <v>2 - De 18 à 25 ans</v>
      </c>
      <c r="AS797" s="3">
        <f t="shared" si="12"/>
        <v>1</v>
      </c>
      <c r="AT797" s="3">
        <f>IF(Base[[#This Row],[Société]]="","",YEAR(Base[[#This Row],[Période]]))</f>
        <v>2024</v>
      </c>
      <c r="AU797" s="3">
        <f>IF(A797="","",MONTH(Base[[#This Row],[Période]]))</f>
        <v>7</v>
      </c>
    </row>
    <row r="798" spans="1:47" x14ac:dyDescent="0.25">
      <c r="A798" t="s">
        <v>322</v>
      </c>
      <c r="B798">
        <v>101</v>
      </c>
      <c r="C798" t="s">
        <v>45</v>
      </c>
      <c r="D798" t="s">
        <v>291</v>
      </c>
      <c r="E798" t="str">
        <f>CONCATENATE("Pré",Base[[#This Row],[Nom]])</f>
        <v>PréNom97</v>
      </c>
      <c r="F798" s="4">
        <v>45474</v>
      </c>
      <c r="G798" t="s">
        <v>46</v>
      </c>
      <c r="H798" t="s">
        <v>47</v>
      </c>
      <c r="I798" s="4">
        <v>35646</v>
      </c>
      <c r="S798" s="4">
        <v>42261</v>
      </c>
      <c r="T798" s="4">
        <v>42261</v>
      </c>
      <c r="U798" t="s">
        <v>48</v>
      </c>
      <c r="W798" s="4">
        <v>43890</v>
      </c>
      <c r="X798" s="4">
        <v>43890</v>
      </c>
      <c r="AB798" t="s">
        <v>95</v>
      </c>
      <c r="AC798" t="s">
        <v>55</v>
      </c>
      <c r="AD798" t="s">
        <v>51</v>
      </c>
      <c r="AE798" t="s">
        <v>51</v>
      </c>
      <c r="AF798" t="s">
        <v>66</v>
      </c>
      <c r="AI798" t="s">
        <v>68</v>
      </c>
      <c r="AJ798">
        <v>151.66999999999999</v>
      </c>
      <c r="AK798">
        <v>1908.49</v>
      </c>
      <c r="AL798">
        <v>12.58</v>
      </c>
      <c r="AM798">
        <v>2531.48</v>
      </c>
      <c r="AN798">
        <v>3341.4</v>
      </c>
      <c r="AO798" s="3">
        <f>IF(Base[[#This Row],[Société]]="","",IF(Base[[#This Row],[Date ancienneté]]="",DATEDIF($S798,'Tableau de bord_Effectif'!$A$29,"Y"),DATEDIF($T798,'Tableau de bord_Effectif'!$A$29,"Y")))</f>
        <v>8</v>
      </c>
      <c r="AP798" s="2" t="str">
        <f>IF(Base[[#This Row],[Société]]="","",IF($AO798&gt;35,"6 - Plus de 35 ans",IF($AO798&gt;25,"5 - De 26 à 35 ans",IF($AO798&gt;15,"4 - De 16 à 25 ans",IF($AO798&gt;5,"3 - De 6 à 15 ans",IF($AQ798&gt;0,"2 - De 1 à 5 ans","1 - Moins d'1 an"))))))</f>
        <v>3 - De 6 à 15 ans</v>
      </c>
      <c r="AQ798" s="3">
        <f>IF($A798="","",DATEDIF($I798,'Tableau de bord_Effectif'!$A$29,"Y"))</f>
        <v>26</v>
      </c>
      <c r="AR798" s="2" t="str">
        <f>IF(Base[[#This Row],[Société]]="","",IF($AQ798&gt;55,"6 - Plus de 55 ans",IF($AQ798&gt;45,"5 - De 46 à 55 ans",IF($AQ798&gt;35,"4 - De 36 à 45 ans",IF($AQ798&gt;25,"3 - De 26 à 35 ans",IF($AQ798&gt;17,"2 - De 18 à 25 ans","1 - Moins de 18 ans"))))))</f>
        <v>3 - De 26 à 35 ans</v>
      </c>
      <c r="AS798" s="3">
        <f t="shared" si="12"/>
        <v>1</v>
      </c>
      <c r="AT798" s="3">
        <f>IF(Base[[#This Row],[Société]]="","",YEAR(Base[[#This Row],[Période]]))</f>
        <v>2024</v>
      </c>
      <c r="AU798" s="3">
        <f>IF(A798="","",MONTH(Base[[#This Row],[Période]]))</f>
        <v>7</v>
      </c>
    </row>
    <row r="799" spans="1:47" x14ac:dyDescent="0.25">
      <c r="A799" t="s">
        <v>322</v>
      </c>
      <c r="B799">
        <v>16</v>
      </c>
      <c r="C799" t="s">
        <v>45</v>
      </c>
      <c r="D799" t="s">
        <v>292</v>
      </c>
      <c r="E799" t="str">
        <f>CONCATENATE("Pré",Base[[#This Row],[Nom]])</f>
        <v>PréNom98</v>
      </c>
      <c r="F799" s="4">
        <v>45474</v>
      </c>
      <c r="G799" t="s">
        <v>46</v>
      </c>
      <c r="H799" t="s">
        <v>94</v>
      </c>
      <c r="I799" s="4">
        <v>30273</v>
      </c>
      <c r="S799" s="4">
        <v>37690</v>
      </c>
      <c r="T799" s="4">
        <v>37690</v>
      </c>
      <c r="U799" t="s">
        <v>48</v>
      </c>
      <c r="X799" s="4">
        <v>37690</v>
      </c>
      <c r="AB799" t="s">
        <v>97</v>
      </c>
      <c r="AC799" t="s">
        <v>55</v>
      </c>
      <c r="AD799" t="s">
        <v>51</v>
      </c>
      <c r="AE799" t="s">
        <v>51</v>
      </c>
      <c r="AF799" t="s">
        <v>56</v>
      </c>
      <c r="AI799" t="s">
        <v>68</v>
      </c>
      <c r="AJ799">
        <v>151.66999999999999</v>
      </c>
      <c r="AK799">
        <v>1792.56</v>
      </c>
      <c r="AL799">
        <v>11.82</v>
      </c>
      <c r="AM799">
        <v>2124.46</v>
      </c>
      <c r="AN799">
        <v>2661.23</v>
      </c>
      <c r="AO799" s="3">
        <f>IF(Base[[#This Row],[Société]]="","",IF(Base[[#This Row],[Date ancienneté]]="",DATEDIF($S799,'Tableau de bord_Effectif'!$A$29,"Y"),DATEDIF($T799,'Tableau de bord_Effectif'!$A$29,"Y")))</f>
        <v>21</v>
      </c>
      <c r="AP799" s="2" t="str">
        <f>IF(Base[[#This Row],[Société]]="","",IF($AO799&gt;35,"6 - Plus de 35 ans",IF($AO799&gt;25,"5 - De 26 à 35 ans",IF($AO799&gt;15,"4 - De 16 à 25 ans",IF($AO799&gt;5,"3 - De 6 à 15 ans",IF($AQ799&gt;0,"2 - De 1 à 5 ans","1 - Moins d'1 an"))))))</f>
        <v>4 - De 16 à 25 ans</v>
      </c>
      <c r="AQ799" s="3">
        <f>IF($A799="","",DATEDIF($I799,'Tableau de bord_Effectif'!$A$29,"Y"))</f>
        <v>41</v>
      </c>
      <c r="AR799" s="2" t="str">
        <f>IF(Base[[#This Row],[Société]]="","",IF($AQ799&gt;55,"6 - Plus de 55 ans",IF($AQ799&gt;45,"5 - De 46 à 55 ans",IF($AQ799&gt;35,"4 - De 36 à 45 ans",IF($AQ799&gt;25,"3 - De 26 à 35 ans",IF($AQ799&gt;17,"2 - De 18 à 25 ans","1 - Moins de 18 ans"))))))</f>
        <v>4 - De 36 à 45 ans</v>
      </c>
      <c r="AS799" s="3">
        <f t="shared" si="12"/>
        <v>1</v>
      </c>
      <c r="AT799" s="3">
        <f>IF(Base[[#This Row],[Société]]="","",YEAR(Base[[#This Row],[Période]]))</f>
        <v>2024</v>
      </c>
      <c r="AU799" s="3">
        <f>IF(A799="","",MONTH(Base[[#This Row],[Période]]))</f>
        <v>7</v>
      </c>
    </row>
    <row r="800" spans="1:47" x14ac:dyDescent="0.25">
      <c r="A800" t="s">
        <v>322</v>
      </c>
      <c r="B800">
        <v>182</v>
      </c>
      <c r="C800" t="s">
        <v>45</v>
      </c>
      <c r="D800" t="s">
        <v>293</v>
      </c>
      <c r="E800" t="str">
        <f>CONCATENATE("Pré",Base[[#This Row],[Nom]])</f>
        <v>PréNom99</v>
      </c>
      <c r="F800" s="4">
        <v>45474</v>
      </c>
      <c r="G800" t="s">
        <v>46</v>
      </c>
      <c r="H800" t="s">
        <v>47</v>
      </c>
      <c r="I800" s="4">
        <v>29765</v>
      </c>
      <c r="S800" s="4">
        <v>44256</v>
      </c>
      <c r="T800" s="4">
        <v>44256</v>
      </c>
      <c r="U800" t="s">
        <v>48</v>
      </c>
      <c r="W800" s="4">
        <v>44256</v>
      </c>
      <c r="X800" s="4">
        <v>44256</v>
      </c>
      <c r="AB800" t="s">
        <v>92</v>
      </c>
      <c r="AC800" t="s">
        <v>55</v>
      </c>
      <c r="AD800" t="s">
        <v>51</v>
      </c>
      <c r="AE800" t="s">
        <v>51</v>
      </c>
      <c r="AF800" t="s">
        <v>63</v>
      </c>
      <c r="AI800" t="s">
        <v>68</v>
      </c>
      <c r="AJ800">
        <v>151.66999999999999</v>
      </c>
      <c r="AK800">
        <v>1810.39</v>
      </c>
      <c r="AL800">
        <v>11.94</v>
      </c>
      <c r="AM800">
        <v>2519.75</v>
      </c>
      <c r="AN800">
        <v>3284.4</v>
      </c>
      <c r="AO800" s="3">
        <f>IF(Base[[#This Row],[Société]]="","",IF(Base[[#This Row],[Date ancienneté]]="",DATEDIF($S800,'Tableau de bord_Effectif'!$A$29,"Y"),DATEDIF($T800,'Tableau de bord_Effectif'!$A$29,"Y")))</f>
        <v>3</v>
      </c>
      <c r="AP800" s="2" t="str">
        <f>IF(Base[[#This Row],[Société]]="","",IF($AO800&gt;35,"6 - Plus de 35 ans",IF($AO800&gt;25,"5 - De 26 à 35 ans",IF($AO800&gt;15,"4 - De 16 à 25 ans",IF($AO800&gt;5,"3 - De 6 à 15 ans",IF($AQ800&gt;0,"2 - De 1 à 5 ans","1 - Moins d'1 an"))))))</f>
        <v>2 - De 1 à 5 ans</v>
      </c>
      <c r="AQ800" s="3">
        <f>IF($A800="","",DATEDIF($I800,'Tableau de bord_Effectif'!$A$29,"Y"))</f>
        <v>43</v>
      </c>
      <c r="AR800" s="2" t="str">
        <f>IF(Base[[#This Row],[Société]]="","",IF($AQ800&gt;55,"6 - Plus de 55 ans",IF($AQ800&gt;45,"5 - De 46 à 55 ans",IF($AQ800&gt;35,"4 - De 36 à 45 ans",IF($AQ800&gt;25,"3 - De 26 à 35 ans",IF($AQ800&gt;17,"2 - De 18 à 25 ans","1 - Moins de 18 ans"))))))</f>
        <v>4 - De 36 à 45 ans</v>
      </c>
      <c r="AS800" s="3">
        <f t="shared" si="12"/>
        <v>1</v>
      </c>
      <c r="AT800" s="3">
        <f>IF(Base[[#This Row],[Société]]="","",YEAR(Base[[#This Row],[Période]]))</f>
        <v>2024</v>
      </c>
      <c r="AU800" s="3">
        <f>IF(A800="","",MONTH(Base[[#This Row],[Période]]))</f>
        <v>7</v>
      </c>
    </row>
    <row r="801" spans="1:47" x14ac:dyDescent="0.25">
      <c r="A801" t="s">
        <v>322</v>
      </c>
      <c r="B801">
        <v>223</v>
      </c>
      <c r="C801" t="s">
        <v>45</v>
      </c>
      <c r="D801" t="s">
        <v>294</v>
      </c>
      <c r="E801" t="str">
        <f>CONCATENATE("Pré",Base[[#This Row],[Nom]])</f>
        <v>PréNom100</v>
      </c>
      <c r="F801" s="4">
        <v>45474</v>
      </c>
      <c r="G801" t="s">
        <v>46</v>
      </c>
      <c r="H801" t="s">
        <v>47</v>
      </c>
      <c r="I801" s="4">
        <v>37926</v>
      </c>
      <c r="S801" s="4">
        <v>44805</v>
      </c>
      <c r="U801" t="s">
        <v>78</v>
      </c>
      <c r="V801" t="s">
        <v>79</v>
      </c>
      <c r="W801" s="4">
        <v>44805</v>
      </c>
      <c r="X801" s="4">
        <v>44805</v>
      </c>
      <c r="Y801" s="4">
        <v>45535</v>
      </c>
      <c r="Z801">
        <v>81</v>
      </c>
      <c r="AB801" t="s">
        <v>103</v>
      </c>
      <c r="AC801" t="s">
        <v>79</v>
      </c>
      <c r="AD801" t="s">
        <v>104</v>
      </c>
      <c r="AE801" t="s">
        <v>51</v>
      </c>
      <c r="AI801" t="s">
        <v>68</v>
      </c>
      <c r="AJ801">
        <v>151.66999999999999</v>
      </c>
      <c r="AK801">
        <v>1060.17</v>
      </c>
      <c r="AL801">
        <v>6.99</v>
      </c>
      <c r="AM801">
        <v>830.02</v>
      </c>
      <c r="AN801">
        <v>1098.71</v>
      </c>
      <c r="AO801" s="3">
        <f>IF(Base[[#This Row],[Société]]="","",IF(Base[[#This Row],[Date ancienneté]]="",DATEDIF($S801,'Tableau de bord_Effectif'!$A$29,"Y"),DATEDIF($T801,'Tableau de bord_Effectif'!$A$29,"Y")))</f>
        <v>1</v>
      </c>
      <c r="AP801" s="2" t="str">
        <f>IF(Base[[#This Row],[Société]]="","",IF($AO801&gt;35,"6 - Plus de 35 ans",IF($AO801&gt;25,"5 - De 26 à 35 ans",IF($AO801&gt;15,"4 - De 16 à 25 ans",IF($AO801&gt;5,"3 - De 6 à 15 ans",IF($AQ801&gt;0,"2 - De 1 à 5 ans","1 - Moins d'1 an"))))))</f>
        <v>2 - De 1 à 5 ans</v>
      </c>
      <c r="AQ801" s="3">
        <f>IF($A801="","",DATEDIF($I801,'Tableau de bord_Effectif'!$A$29,"Y"))</f>
        <v>20</v>
      </c>
      <c r="AR801" s="2" t="str">
        <f>IF(Base[[#This Row],[Société]]="","",IF($AQ801&gt;55,"6 - Plus de 55 ans",IF($AQ801&gt;45,"5 - De 46 à 55 ans",IF($AQ801&gt;35,"4 - De 36 à 45 ans",IF($AQ801&gt;25,"3 - De 26 à 35 ans",IF($AQ801&gt;17,"2 - De 18 à 25 ans","1 - Moins de 18 ans"))))))</f>
        <v>2 - De 18 à 25 ans</v>
      </c>
      <c r="AS801" s="3">
        <f t="shared" si="12"/>
        <v>1</v>
      </c>
      <c r="AT801" s="3">
        <f>IF(Base[[#This Row],[Société]]="","",YEAR(Base[[#This Row],[Période]]))</f>
        <v>2024</v>
      </c>
      <c r="AU801" s="3">
        <f>IF(A801="","",MONTH(Base[[#This Row],[Période]]))</f>
        <v>7</v>
      </c>
    </row>
    <row r="802" spans="1:47" x14ac:dyDescent="0.25">
      <c r="A802" t="s">
        <v>323</v>
      </c>
      <c r="B802">
        <v>1</v>
      </c>
      <c r="C802" t="s">
        <v>45</v>
      </c>
      <c r="D802" t="s">
        <v>295</v>
      </c>
      <c r="E802" t="str">
        <f>CONCATENATE("Pré",Base[[#This Row],[Nom]])</f>
        <v>PréNom101</v>
      </c>
      <c r="F802" s="4">
        <v>45474</v>
      </c>
      <c r="G802" t="s">
        <v>46</v>
      </c>
      <c r="H802" t="s">
        <v>94</v>
      </c>
      <c r="I802" s="4">
        <v>24125</v>
      </c>
      <c r="S802" s="4">
        <v>43770</v>
      </c>
      <c r="T802" s="4">
        <v>42436</v>
      </c>
      <c r="U802" t="s">
        <v>48</v>
      </c>
      <c r="X802" s="4">
        <v>43770</v>
      </c>
      <c r="AB802" t="s">
        <v>121</v>
      </c>
      <c r="AC802" t="s">
        <v>55</v>
      </c>
      <c r="AD802" t="s">
        <v>51</v>
      </c>
      <c r="AE802" t="s">
        <v>51</v>
      </c>
      <c r="AF802">
        <v>4</v>
      </c>
      <c r="AG802" t="s">
        <v>122</v>
      </c>
      <c r="AH802">
        <v>200</v>
      </c>
      <c r="AI802" t="s">
        <v>123</v>
      </c>
      <c r="AJ802">
        <v>169</v>
      </c>
      <c r="AK802">
        <v>2513.33</v>
      </c>
      <c r="AL802">
        <v>14.5</v>
      </c>
      <c r="AM802">
        <v>2688.38</v>
      </c>
      <c r="AN802">
        <v>3416.74</v>
      </c>
      <c r="AO802" s="3">
        <f>IF(Base[[#This Row],[Société]]="","",IF(Base[[#This Row],[Date ancienneté]]="",DATEDIF($S802,'Tableau de bord_Effectif'!$A$29,"Y"),DATEDIF($T802,'Tableau de bord_Effectif'!$A$29,"Y")))</f>
        <v>8</v>
      </c>
      <c r="AP802" s="2" t="str">
        <f>IF(Base[[#This Row],[Société]]="","",IF($AO802&gt;35,"6 - Plus de 35 ans",IF($AO802&gt;25,"5 - De 26 à 35 ans",IF($AO802&gt;15,"4 - De 16 à 25 ans",IF($AO802&gt;5,"3 - De 6 à 15 ans",IF($AQ802&gt;0,"2 - De 1 à 5 ans","1 - Moins d'1 an"))))))</f>
        <v>3 - De 6 à 15 ans</v>
      </c>
      <c r="AQ802" s="3">
        <f>IF($A802="","",DATEDIF($I802,'Tableau de bord_Effectif'!$A$29,"Y"))</f>
        <v>58</v>
      </c>
      <c r="AR802" s="2" t="str">
        <f>IF(Base[[#This Row],[Société]]="","",IF($AQ802&gt;55,"6 - Plus de 55 ans",IF($AQ802&gt;45,"5 - De 46 à 55 ans",IF($AQ802&gt;35,"4 - De 36 à 45 ans",IF($AQ802&gt;25,"3 - De 26 à 35 ans",IF($AQ802&gt;17,"2 - De 18 à 25 ans","1 - Moins de 18 ans"))))))</f>
        <v>6 - Plus de 55 ans</v>
      </c>
      <c r="AS802" s="3">
        <f t="shared" si="12"/>
        <v>1</v>
      </c>
      <c r="AT802" s="3">
        <f>IF(Base[[#This Row],[Société]]="","",YEAR(Base[[#This Row],[Période]]))</f>
        <v>2024</v>
      </c>
      <c r="AU802" s="3">
        <f>IF(A802="","",MONTH(Base[[#This Row],[Période]]))</f>
        <v>7</v>
      </c>
    </row>
    <row r="803" spans="1:47" x14ac:dyDescent="0.25">
      <c r="A803" t="s">
        <v>323</v>
      </c>
      <c r="B803">
        <v>12</v>
      </c>
      <c r="C803" t="s">
        <v>45</v>
      </c>
      <c r="D803" t="s">
        <v>296</v>
      </c>
      <c r="E803" t="str">
        <f>CONCATENATE("Pré",Base[[#This Row],[Nom]])</f>
        <v>PréNom102</v>
      </c>
      <c r="F803" s="4">
        <v>45474</v>
      </c>
      <c r="G803" t="s">
        <v>46</v>
      </c>
      <c r="H803" t="s">
        <v>47</v>
      </c>
      <c r="I803" s="4">
        <v>25457</v>
      </c>
      <c r="S803" s="4">
        <v>45183</v>
      </c>
      <c r="U803" t="s">
        <v>48</v>
      </c>
      <c r="W803" s="4">
        <v>45183</v>
      </c>
      <c r="X803" s="4">
        <v>45183</v>
      </c>
      <c r="AB803" t="s">
        <v>124</v>
      </c>
      <c r="AC803" t="s">
        <v>55</v>
      </c>
      <c r="AD803" t="s">
        <v>51</v>
      </c>
      <c r="AE803" t="s">
        <v>51</v>
      </c>
      <c r="AF803">
        <v>4</v>
      </c>
      <c r="AG803" t="s">
        <v>125</v>
      </c>
      <c r="AH803">
        <v>170</v>
      </c>
      <c r="AI803" t="s">
        <v>123</v>
      </c>
      <c r="AJ803">
        <v>169</v>
      </c>
      <c r="AK803">
        <v>2469.9899999999998</v>
      </c>
      <c r="AL803">
        <v>14.25</v>
      </c>
      <c r="AM803">
        <v>2572.41</v>
      </c>
      <c r="AN803">
        <v>3195.13</v>
      </c>
      <c r="AO803" s="3">
        <f>IF(Base[[#This Row],[Société]]="","",IF(Base[[#This Row],[Date ancienneté]]="",DATEDIF($S803,'Tableau de bord_Effectif'!$A$29,"Y"),DATEDIF($T803,'Tableau de bord_Effectif'!$A$29,"Y")))</f>
        <v>0</v>
      </c>
      <c r="AP803" s="2" t="str">
        <f>IF(Base[[#This Row],[Société]]="","",IF($AO803&gt;35,"6 - Plus de 35 ans",IF($AO803&gt;25,"5 - De 26 à 35 ans",IF($AO803&gt;15,"4 - De 16 à 25 ans",IF($AO803&gt;5,"3 - De 6 à 15 ans",IF($AQ803&gt;0,"2 - De 1 à 5 ans","1 - Moins d'1 an"))))))</f>
        <v>2 - De 1 à 5 ans</v>
      </c>
      <c r="AQ803" s="3">
        <f>IF($A803="","",DATEDIF($I803,'Tableau de bord_Effectif'!$A$29,"Y"))</f>
        <v>54</v>
      </c>
      <c r="AR803" s="2" t="str">
        <f>IF(Base[[#This Row],[Société]]="","",IF($AQ803&gt;55,"6 - Plus de 55 ans",IF($AQ803&gt;45,"5 - De 46 à 55 ans",IF($AQ803&gt;35,"4 - De 36 à 45 ans",IF($AQ803&gt;25,"3 - De 26 à 35 ans",IF($AQ803&gt;17,"2 - De 18 à 25 ans","1 - Moins de 18 ans"))))))</f>
        <v>5 - De 46 à 55 ans</v>
      </c>
      <c r="AS803" s="3">
        <f t="shared" si="12"/>
        <v>1</v>
      </c>
      <c r="AT803" s="3">
        <f>IF(Base[[#This Row],[Société]]="","",YEAR(Base[[#This Row],[Période]]))</f>
        <v>2024</v>
      </c>
      <c r="AU803" s="3">
        <f>IF(A803="","",MONTH(Base[[#This Row],[Période]]))</f>
        <v>7</v>
      </c>
    </row>
    <row r="804" spans="1:47" x14ac:dyDescent="0.25">
      <c r="A804" t="s">
        <v>323</v>
      </c>
      <c r="B804">
        <v>9</v>
      </c>
      <c r="C804" t="s">
        <v>45</v>
      </c>
      <c r="D804" t="s">
        <v>297</v>
      </c>
      <c r="E804" t="str">
        <f>CONCATENATE("Pré",Base[[#This Row],[Nom]])</f>
        <v>PréNom103</v>
      </c>
      <c r="F804" s="4">
        <v>45474</v>
      </c>
      <c r="G804" t="s">
        <v>46</v>
      </c>
      <c r="H804" t="s">
        <v>47</v>
      </c>
      <c r="I804" s="4">
        <v>33273</v>
      </c>
      <c r="S804" s="4">
        <v>44445</v>
      </c>
      <c r="T804" s="4">
        <v>44445</v>
      </c>
      <c r="U804" t="s">
        <v>48</v>
      </c>
      <c r="W804" s="4">
        <v>44445</v>
      </c>
      <c r="X804" s="4">
        <v>44445</v>
      </c>
      <c r="AB804" t="s">
        <v>126</v>
      </c>
      <c r="AC804" t="s">
        <v>50</v>
      </c>
      <c r="AD804" t="s">
        <v>51</v>
      </c>
      <c r="AE804" t="s">
        <v>51</v>
      </c>
      <c r="AF804" t="s">
        <v>127</v>
      </c>
      <c r="AG804">
        <v>2</v>
      </c>
      <c r="AH804">
        <v>210</v>
      </c>
      <c r="AI804" t="s">
        <v>128</v>
      </c>
      <c r="AJ804">
        <v>169</v>
      </c>
      <c r="AK804">
        <v>3168.46</v>
      </c>
      <c r="AL804">
        <v>18.28</v>
      </c>
      <c r="AM804">
        <v>3181.02</v>
      </c>
      <c r="AN804">
        <v>4375.26</v>
      </c>
      <c r="AO804" s="3">
        <f>IF(Base[[#This Row],[Société]]="","",IF(Base[[#This Row],[Date ancienneté]]="",DATEDIF($S804,'Tableau de bord_Effectif'!$A$29,"Y"),DATEDIF($T804,'Tableau de bord_Effectif'!$A$29,"Y")))</f>
        <v>2</v>
      </c>
      <c r="AP804" s="2" t="str">
        <f>IF(Base[[#This Row],[Société]]="","",IF($AO804&gt;35,"6 - Plus de 35 ans",IF($AO804&gt;25,"5 - De 26 à 35 ans",IF($AO804&gt;15,"4 - De 16 à 25 ans",IF($AO804&gt;5,"3 - De 6 à 15 ans",IF($AQ804&gt;0,"2 - De 1 à 5 ans","1 - Moins d'1 an"))))))</f>
        <v>2 - De 1 à 5 ans</v>
      </c>
      <c r="AQ804" s="3">
        <f>IF($A804="","",DATEDIF($I804,'Tableau de bord_Effectif'!$A$29,"Y"))</f>
        <v>33</v>
      </c>
      <c r="AR804" s="2" t="str">
        <f>IF(Base[[#This Row],[Société]]="","",IF($AQ804&gt;55,"6 - Plus de 55 ans",IF($AQ804&gt;45,"5 - De 46 à 55 ans",IF($AQ804&gt;35,"4 - De 36 à 45 ans",IF($AQ804&gt;25,"3 - De 26 à 35 ans",IF($AQ804&gt;17,"2 - De 18 à 25 ans","1 - Moins de 18 ans"))))))</f>
        <v>3 - De 26 à 35 ans</v>
      </c>
      <c r="AS804" s="3">
        <f t="shared" si="12"/>
        <v>1</v>
      </c>
      <c r="AT804" s="3">
        <f>IF(Base[[#This Row],[Société]]="","",YEAR(Base[[#This Row],[Période]]))</f>
        <v>2024</v>
      </c>
      <c r="AU804" s="3">
        <f>IF(A804="","",MONTH(Base[[#This Row],[Période]]))</f>
        <v>7</v>
      </c>
    </row>
    <row r="805" spans="1:47" x14ac:dyDescent="0.25">
      <c r="A805" t="s">
        <v>323</v>
      </c>
      <c r="B805">
        <v>13</v>
      </c>
      <c r="C805" t="s">
        <v>45</v>
      </c>
      <c r="D805" t="s">
        <v>298</v>
      </c>
      <c r="E805" t="str">
        <f>CONCATENATE("Pré",Base[[#This Row],[Nom]])</f>
        <v>PréNom104</v>
      </c>
      <c r="F805" s="4">
        <v>45474</v>
      </c>
      <c r="G805" t="s">
        <v>46</v>
      </c>
      <c r="H805" t="s">
        <v>94</v>
      </c>
      <c r="I805" s="4">
        <v>33789</v>
      </c>
      <c r="S805" s="4">
        <v>45481</v>
      </c>
      <c r="U805" t="s">
        <v>48</v>
      </c>
      <c r="W805" s="4">
        <v>45481</v>
      </c>
      <c r="X805" s="4">
        <v>45481</v>
      </c>
      <c r="AB805" t="s">
        <v>129</v>
      </c>
      <c r="AC805" t="s">
        <v>55</v>
      </c>
      <c r="AD805" t="s">
        <v>51</v>
      </c>
      <c r="AE805" t="s">
        <v>51</v>
      </c>
      <c r="AF805">
        <v>4</v>
      </c>
      <c r="AG805" t="s">
        <v>125</v>
      </c>
      <c r="AH805">
        <v>170</v>
      </c>
      <c r="AI805" t="s">
        <v>123</v>
      </c>
      <c r="AJ805">
        <v>169</v>
      </c>
      <c r="AK805">
        <v>2253.3200000000002</v>
      </c>
      <c r="AL805">
        <v>13</v>
      </c>
      <c r="AM805">
        <v>1881.75</v>
      </c>
      <c r="AN805">
        <v>2217.5300000000002</v>
      </c>
      <c r="AO805" s="3">
        <f>IF(Base[[#This Row],[Société]]="","",IF(Base[[#This Row],[Date ancienneté]]="",DATEDIF($S805,'Tableau de bord_Effectif'!$A$29,"Y"),DATEDIF($T805,'Tableau de bord_Effectif'!$A$29,"Y")))</f>
        <v>0</v>
      </c>
      <c r="AP805" s="2" t="str">
        <f>IF(Base[[#This Row],[Société]]="","",IF($AO805&gt;35,"6 - Plus de 35 ans",IF($AO805&gt;25,"5 - De 26 à 35 ans",IF($AO805&gt;15,"4 - De 16 à 25 ans",IF($AO805&gt;5,"3 - De 6 à 15 ans",IF($AQ805&gt;0,"2 - De 1 à 5 ans","1 - Moins d'1 an"))))))</f>
        <v>2 - De 1 à 5 ans</v>
      </c>
      <c r="AQ805" s="3">
        <f>IF($A805="","",DATEDIF($I805,'Tableau de bord_Effectif'!$A$29,"Y"))</f>
        <v>32</v>
      </c>
      <c r="AR805" s="2" t="str">
        <f>IF(Base[[#This Row],[Société]]="","",IF($AQ805&gt;55,"6 - Plus de 55 ans",IF($AQ805&gt;45,"5 - De 46 à 55 ans",IF($AQ805&gt;35,"4 - De 36 à 45 ans",IF($AQ805&gt;25,"3 - De 26 à 35 ans",IF($AQ805&gt;17,"2 - De 18 à 25 ans","1 - Moins de 18 ans"))))))</f>
        <v>3 - De 26 à 35 ans</v>
      </c>
      <c r="AS805" s="3">
        <f t="shared" si="12"/>
        <v>1</v>
      </c>
      <c r="AT805" s="3">
        <f>IF(Base[[#This Row],[Société]]="","",YEAR(Base[[#This Row],[Période]]))</f>
        <v>2024</v>
      </c>
      <c r="AU805" s="3">
        <f>IF(A805="","",MONTH(Base[[#This Row],[Période]]))</f>
        <v>7</v>
      </c>
    </row>
    <row r="806" spans="1:47" x14ac:dyDescent="0.25">
      <c r="A806" t="s">
        <v>321</v>
      </c>
      <c r="B806">
        <v>34</v>
      </c>
      <c r="C806" t="s">
        <v>45</v>
      </c>
      <c r="D806" t="s">
        <v>299</v>
      </c>
      <c r="E806" t="str">
        <f>CONCATENATE("Pré",Base[[#This Row],[Nom]])</f>
        <v>PréNom105</v>
      </c>
      <c r="F806" s="4">
        <v>45474</v>
      </c>
      <c r="G806" t="s">
        <v>46</v>
      </c>
      <c r="H806" t="s">
        <v>47</v>
      </c>
      <c r="I806" s="4">
        <v>36200</v>
      </c>
      <c r="U806" t="s">
        <v>48</v>
      </c>
      <c r="W806" s="4">
        <v>45352</v>
      </c>
      <c r="X806" s="4">
        <v>45352</v>
      </c>
      <c r="Y806" s="4">
        <v>45476</v>
      </c>
      <c r="Z806">
        <v>43</v>
      </c>
      <c r="AA806" s="4">
        <v>45476</v>
      </c>
      <c r="AB806" t="s">
        <v>92</v>
      </c>
      <c r="AC806" t="s">
        <v>55</v>
      </c>
      <c r="AD806" t="s">
        <v>51</v>
      </c>
      <c r="AE806" t="s">
        <v>51</v>
      </c>
      <c r="AF806" t="s">
        <v>64</v>
      </c>
      <c r="AI806" t="s">
        <v>68</v>
      </c>
      <c r="AJ806">
        <v>151.66999999999999</v>
      </c>
      <c r="AK806">
        <v>1786.67</v>
      </c>
      <c r="AL806">
        <v>11.78</v>
      </c>
      <c r="AM806">
        <v>635.41999999999996</v>
      </c>
      <c r="AN806">
        <v>2736.65</v>
      </c>
      <c r="AO806" s="3">
        <f>IF(Base[[#This Row],[Société]]="","",IF(Base[[#This Row],[Date ancienneté]]="",DATEDIF($S806,'Tableau de bord_Effectif'!$A$29,"Y"),DATEDIF($T806,'Tableau de bord_Effectif'!$A$29,"Y")))</f>
        <v>124</v>
      </c>
      <c r="AP806" s="2" t="str">
        <f>IF(Base[[#This Row],[Société]]="","",IF($AO806&gt;35,"6 - Plus de 35 ans",IF($AO806&gt;25,"5 - De 26 à 35 ans",IF($AO806&gt;15,"4 - De 16 à 25 ans",IF($AO806&gt;5,"3 - De 6 à 15 ans",IF($AQ806&gt;0,"2 - De 1 à 5 ans","1 - Moins d'1 an"))))))</f>
        <v>6 - Plus de 35 ans</v>
      </c>
      <c r="AQ806" s="3">
        <f>IF($A806="","",DATEDIF($I806,'Tableau de bord_Effectif'!$A$29,"Y"))</f>
        <v>25</v>
      </c>
      <c r="AR806" s="2" t="str">
        <f>IF(Base[[#This Row],[Société]]="","",IF($AQ806&gt;55,"6 - Plus de 55 ans",IF($AQ806&gt;45,"5 - De 46 à 55 ans",IF($AQ806&gt;35,"4 - De 36 à 45 ans",IF($AQ806&gt;25,"3 - De 26 à 35 ans",IF($AQ806&gt;17,"2 - De 18 à 25 ans","1 - Moins de 18 ans"))))))</f>
        <v>2 - De 18 à 25 ans</v>
      </c>
      <c r="AS806" s="3">
        <f t="shared" si="12"/>
        <v>1</v>
      </c>
      <c r="AT806" s="3">
        <f>IF(Base[[#This Row],[Société]]="","",YEAR(Base[[#This Row],[Période]]))</f>
        <v>2024</v>
      </c>
      <c r="AU806" s="3">
        <f>IF(A806="","",MONTH(Base[[#This Row],[Période]]))</f>
        <v>7</v>
      </c>
    </row>
    <row r="807" spans="1:47" x14ac:dyDescent="0.25">
      <c r="A807" t="s">
        <v>321</v>
      </c>
      <c r="B807">
        <v>1</v>
      </c>
      <c r="C807" t="s">
        <v>45</v>
      </c>
      <c r="D807" t="s">
        <v>300</v>
      </c>
      <c r="E807" t="str">
        <f>CONCATENATE("Pré",Base[[#This Row],[Nom]])</f>
        <v>PréNom106</v>
      </c>
      <c r="F807" s="4">
        <v>45474</v>
      </c>
      <c r="G807" t="s">
        <v>46</v>
      </c>
      <c r="H807" t="s">
        <v>47</v>
      </c>
      <c r="I807" s="4">
        <v>33270</v>
      </c>
      <c r="S807" s="4">
        <v>43556</v>
      </c>
      <c r="U807" t="s">
        <v>48</v>
      </c>
      <c r="X807" s="4">
        <v>43556</v>
      </c>
      <c r="AB807" t="s">
        <v>111</v>
      </c>
      <c r="AC807" t="s">
        <v>55</v>
      </c>
      <c r="AD807" t="s">
        <v>51</v>
      </c>
      <c r="AE807" t="s">
        <v>51</v>
      </c>
      <c r="AF807" t="s">
        <v>66</v>
      </c>
      <c r="AI807" t="s">
        <v>68</v>
      </c>
      <c r="AJ807">
        <v>151.66999999999999</v>
      </c>
      <c r="AK807">
        <v>1933.79</v>
      </c>
      <c r="AL807">
        <v>12.75</v>
      </c>
      <c r="AM807">
        <v>2348.6799999999998</v>
      </c>
      <c r="AN807">
        <v>3004.47</v>
      </c>
      <c r="AO807" s="3">
        <f>IF(Base[[#This Row],[Société]]="","",IF(Base[[#This Row],[Date ancienneté]]="",DATEDIF($S807,'Tableau de bord_Effectif'!$A$29,"Y"),DATEDIF($T807,'Tableau de bord_Effectif'!$A$29,"Y")))</f>
        <v>5</v>
      </c>
      <c r="AP807" s="2" t="str">
        <f>IF(Base[[#This Row],[Société]]="","",IF($AO807&gt;35,"6 - Plus de 35 ans",IF($AO807&gt;25,"5 - De 26 à 35 ans",IF($AO807&gt;15,"4 - De 16 à 25 ans",IF($AO807&gt;5,"3 - De 6 à 15 ans",IF($AQ807&gt;0,"2 - De 1 à 5 ans","1 - Moins d'1 an"))))))</f>
        <v>2 - De 1 à 5 ans</v>
      </c>
      <c r="AQ807" s="3">
        <f>IF($A807="","",DATEDIF($I807,'Tableau de bord_Effectif'!$A$29,"Y"))</f>
        <v>33</v>
      </c>
      <c r="AR807" s="2" t="str">
        <f>IF(Base[[#This Row],[Société]]="","",IF($AQ807&gt;55,"6 - Plus de 55 ans",IF($AQ807&gt;45,"5 - De 46 à 55 ans",IF($AQ807&gt;35,"4 - De 36 à 45 ans",IF($AQ807&gt;25,"3 - De 26 à 35 ans",IF($AQ807&gt;17,"2 - De 18 à 25 ans","1 - Moins de 18 ans"))))))</f>
        <v>3 - De 26 à 35 ans</v>
      </c>
      <c r="AS807" s="3">
        <f t="shared" si="12"/>
        <v>1</v>
      </c>
      <c r="AT807" s="3">
        <f>IF(Base[[#This Row],[Société]]="","",YEAR(Base[[#This Row],[Période]]))</f>
        <v>2024</v>
      </c>
      <c r="AU807" s="3">
        <f>IF(A807="","",MONTH(Base[[#This Row],[Période]]))</f>
        <v>7</v>
      </c>
    </row>
    <row r="808" spans="1:47" x14ac:dyDescent="0.25">
      <c r="A808" t="s">
        <v>321</v>
      </c>
      <c r="B808">
        <v>5</v>
      </c>
      <c r="C808" t="s">
        <v>45</v>
      </c>
      <c r="D808" t="s">
        <v>301</v>
      </c>
      <c r="E808" t="str">
        <f>CONCATENATE("Pré",Base[[#This Row],[Nom]])</f>
        <v>PréNom107</v>
      </c>
      <c r="F808" s="4">
        <v>45474</v>
      </c>
      <c r="G808" t="s">
        <v>46</v>
      </c>
      <c r="H808" t="s">
        <v>77</v>
      </c>
      <c r="I808" s="4">
        <v>33631</v>
      </c>
      <c r="S808" s="4">
        <v>43570</v>
      </c>
      <c r="U808" t="s">
        <v>48</v>
      </c>
      <c r="W808" s="4">
        <v>43570</v>
      </c>
      <c r="X808" s="4">
        <v>43570</v>
      </c>
      <c r="AB808" t="s">
        <v>111</v>
      </c>
      <c r="AC808" t="s">
        <v>55</v>
      </c>
      <c r="AD808" t="s">
        <v>51</v>
      </c>
      <c r="AE808" t="s">
        <v>51</v>
      </c>
      <c r="AF808" t="s">
        <v>66</v>
      </c>
      <c r="AI808" t="s">
        <v>68</v>
      </c>
      <c r="AJ808">
        <v>151.66999999999999</v>
      </c>
      <c r="AK808">
        <v>1971.71</v>
      </c>
      <c r="AL808">
        <v>13</v>
      </c>
      <c r="AM808">
        <v>2234.75</v>
      </c>
      <c r="AN808">
        <v>2916.95</v>
      </c>
      <c r="AO808" s="3">
        <f>IF(Base[[#This Row],[Société]]="","",IF(Base[[#This Row],[Date ancienneté]]="",DATEDIF($S808,'Tableau de bord_Effectif'!$A$29,"Y"),DATEDIF($T808,'Tableau de bord_Effectif'!$A$29,"Y")))</f>
        <v>5</v>
      </c>
      <c r="AP808" s="2" t="str">
        <f>IF(Base[[#This Row],[Société]]="","",IF($AO808&gt;35,"6 - Plus de 35 ans",IF($AO808&gt;25,"5 - De 26 à 35 ans",IF($AO808&gt;15,"4 - De 16 à 25 ans",IF($AO808&gt;5,"3 - De 6 à 15 ans",IF($AQ808&gt;0,"2 - De 1 à 5 ans","1 - Moins d'1 an"))))))</f>
        <v>2 - De 1 à 5 ans</v>
      </c>
      <c r="AQ808" s="3">
        <f>IF($A808="","",DATEDIF($I808,'Tableau de bord_Effectif'!$A$29,"Y"))</f>
        <v>32</v>
      </c>
      <c r="AR808" s="2" t="str">
        <f>IF(Base[[#This Row],[Société]]="","",IF($AQ808&gt;55,"6 - Plus de 55 ans",IF($AQ808&gt;45,"5 - De 46 à 55 ans",IF($AQ808&gt;35,"4 - De 36 à 45 ans",IF($AQ808&gt;25,"3 - De 26 à 35 ans",IF($AQ808&gt;17,"2 - De 18 à 25 ans","1 - Moins de 18 ans"))))))</f>
        <v>3 - De 26 à 35 ans</v>
      </c>
      <c r="AS808" s="3">
        <f t="shared" si="12"/>
        <v>1</v>
      </c>
      <c r="AT808" s="3">
        <f>IF(Base[[#This Row],[Société]]="","",YEAR(Base[[#This Row],[Période]]))</f>
        <v>2024</v>
      </c>
      <c r="AU808" s="3">
        <f>IF(A808="","",MONTH(Base[[#This Row],[Période]]))</f>
        <v>7</v>
      </c>
    </row>
    <row r="809" spans="1:47" x14ac:dyDescent="0.25">
      <c r="A809" t="s">
        <v>321</v>
      </c>
      <c r="B809">
        <v>32</v>
      </c>
      <c r="C809" t="s">
        <v>45</v>
      </c>
      <c r="D809" t="s">
        <v>302</v>
      </c>
      <c r="E809" t="str">
        <f>CONCATENATE("Pré",Base[[#This Row],[Nom]])</f>
        <v>PréNom108</v>
      </c>
      <c r="F809" s="4">
        <v>45474</v>
      </c>
      <c r="G809" t="s">
        <v>46</v>
      </c>
      <c r="H809" t="s">
        <v>47</v>
      </c>
      <c r="I809" s="4">
        <v>37596</v>
      </c>
      <c r="S809" s="4">
        <v>45173</v>
      </c>
      <c r="T809" s="4">
        <v>45173</v>
      </c>
      <c r="U809" t="s">
        <v>48</v>
      </c>
      <c r="W809" s="4">
        <v>45173</v>
      </c>
      <c r="X809" s="4">
        <v>45381</v>
      </c>
      <c r="AB809" t="s">
        <v>95</v>
      </c>
      <c r="AC809" t="s">
        <v>55</v>
      </c>
      <c r="AD809" t="s">
        <v>51</v>
      </c>
      <c r="AE809" t="s">
        <v>51</v>
      </c>
      <c r="AF809" t="s">
        <v>63</v>
      </c>
      <c r="AI809" t="s">
        <v>68</v>
      </c>
      <c r="AJ809">
        <v>151.66999999999999</v>
      </c>
      <c r="AK809">
        <v>1810.39</v>
      </c>
      <c r="AL809">
        <v>11.94</v>
      </c>
      <c r="AM809">
        <v>2336.04</v>
      </c>
      <c r="AN809">
        <v>2894.89</v>
      </c>
      <c r="AO809" s="3">
        <f>IF(Base[[#This Row],[Société]]="","",IF(Base[[#This Row],[Date ancienneté]]="",DATEDIF($S809,'Tableau de bord_Effectif'!$A$29,"Y"),DATEDIF($T809,'Tableau de bord_Effectif'!$A$29,"Y")))</f>
        <v>0</v>
      </c>
      <c r="AP809" s="2" t="str">
        <f>IF(Base[[#This Row],[Société]]="","",IF($AO809&gt;35,"6 - Plus de 35 ans",IF($AO809&gt;25,"5 - De 26 à 35 ans",IF($AO809&gt;15,"4 - De 16 à 25 ans",IF($AO809&gt;5,"3 - De 6 à 15 ans",IF($AQ809&gt;0,"2 - De 1 à 5 ans","1 - Moins d'1 an"))))))</f>
        <v>2 - De 1 à 5 ans</v>
      </c>
      <c r="AQ809" s="3">
        <f>IF($A809="","",DATEDIF($I809,'Tableau de bord_Effectif'!$A$29,"Y"))</f>
        <v>21</v>
      </c>
      <c r="AR809" s="2" t="str">
        <f>IF(Base[[#This Row],[Société]]="","",IF($AQ809&gt;55,"6 - Plus de 55 ans",IF($AQ809&gt;45,"5 - De 46 à 55 ans",IF($AQ809&gt;35,"4 - De 36 à 45 ans",IF($AQ809&gt;25,"3 - De 26 à 35 ans",IF($AQ809&gt;17,"2 - De 18 à 25 ans","1 - Moins de 18 ans"))))))</f>
        <v>2 - De 18 à 25 ans</v>
      </c>
      <c r="AS809" s="3">
        <f t="shared" si="12"/>
        <v>1</v>
      </c>
      <c r="AT809" s="3">
        <f>IF(Base[[#This Row],[Société]]="","",YEAR(Base[[#This Row],[Période]]))</f>
        <v>2024</v>
      </c>
      <c r="AU809" s="3">
        <f>IF(A809="","",MONTH(Base[[#This Row],[Période]]))</f>
        <v>7</v>
      </c>
    </row>
    <row r="810" spans="1:47" x14ac:dyDescent="0.25">
      <c r="A810" t="s">
        <v>321</v>
      </c>
      <c r="B810">
        <v>19</v>
      </c>
      <c r="C810" t="s">
        <v>45</v>
      </c>
      <c r="D810" t="s">
        <v>303</v>
      </c>
      <c r="E810" t="str">
        <f>CONCATENATE("Pré",Base[[#This Row],[Nom]])</f>
        <v>PréNom109</v>
      </c>
      <c r="F810" s="4">
        <v>45474</v>
      </c>
      <c r="G810" t="s">
        <v>46</v>
      </c>
      <c r="H810" t="s">
        <v>47</v>
      </c>
      <c r="I810" s="4">
        <v>36491</v>
      </c>
      <c r="S810" s="4">
        <v>44200</v>
      </c>
      <c r="U810" t="s">
        <v>48</v>
      </c>
      <c r="W810" s="4">
        <v>44200</v>
      </c>
      <c r="X810" s="4">
        <v>44200</v>
      </c>
      <c r="Y810" s="4">
        <v>45443</v>
      </c>
      <c r="Z810">
        <v>59</v>
      </c>
      <c r="AA810" s="4">
        <v>45443</v>
      </c>
      <c r="AB810" t="s">
        <v>111</v>
      </c>
      <c r="AC810" t="s">
        <v>55</v>
      </c>
      <c r="AD810" t="s">
        <v>51</v>
      </c>
      <c r="AE810" t="s">
        <v>51</v>
      </c>
      <c r="AF810" t="s">
        <v>66</v>
      </c>
      <c r="AI810" t="s">
        <v>68</v>
      </c>
      <c r="AJ810">
        <v>0</v>
      </c>
      <c r="AK810">
        <v>0</v>
      </c>
      <c r="AL810">
        <v>12.75</v>
      </c>
      <c r="AM810">
        <v>0</v>
      </c>
      <c r="AN810">
        <v>0</v>
      </c>
      <c r="AO810" s="3">
        <f>IF(Base[[#This Row],[Société]]="","",IF(Base[[#This Row],[Date ancienneté]]="",DATEDIF($S810,'Tableau de bord_Effectif'!$A$29,"Y"),DATEDIF($T810,'Tableau de bord_Effectif'!$A$29,"Y")))</f>
        <v>3</v>
      </c>
      <c r="AP810" s="2" t="str">
        <f>IF(Base[[#This Row],[Société]]="","",IF($AO810&gt;35,"6 - Plus de 35 ans",IF($AO810&gt;25,"5 - De 26 à 35 ans",IF($AO810&gt;15,"4 - De 16 à 25 ans",IF($AO810&gt;5,"3 - De 6 à 15 ans",IF($AQ810&gt;0,"2 - De 1 à 5 ans","1 - Moins d'1 an"))))))</f>
        <v>2 - De 1 à 5 ans</v>
      </c>
      <c r="AQ810" s="3">
        <f>IF($A810="","",DATEDIF($I810,'Tableau de bord_Effectif'!$A$29,"Y"))</f>
        <v>24</v>
      </c>
      <c r="AR810" s="2" t="str">
        <f>IF(Base[[#This Row],[Société]]="","",IF($AQ810&gt;55,"6 - Plus de 55 ans",IF($AQ810&gt;45,"5 - De 46 à 55 ans",IF($AQ810&gt;35,"4 - De 36 à 45 ans",IF($AQ810&gt;25,"3 - De 26 à 35 ans",IF($AQ810&gt;17,"2 - De 18 à 25 ans","1 - Moins de 18 ans"))))))</f>
        <v>2 - De 18 à 25 ans</v>
      </c>
      <c r="AS810" s="3">
        <f t="shared" si="12"/>
        <v>1</v>
      </c>
      <c r="AT810" s="3">
        <f>IF(Base[[#This Row],[Société]]="","",YEAR(Base[[#This Row],[Période]]))</f>
        <v>2024</v>
      </c>
      <c r="AU810" s="3">
        <f>IF(A810="","",MONTH(Base[[#This Row],[Période]]))</f>
        <v>7</v>
      </c>
    </row>
    <row r="811" spans="1:47" x14ac:dyDescent="0.25">
      <c r="A811" t="s">
        <v>321</v>
      </c>
      <c r="B811">
        <v>29</v>
      </c>
      <c r="C811" t="s">
        <v>45</v>
      </c>
      <c r="D811" t="s">
        <v>304</v>
      </c>
      <c r="E811" t="str">
        <f>CONCATENATE("Pré",Base[[#This Row],[Nom]])</f>
        <v>PréNom110</v>
      </c>
      <c r="F811" s="4">
        <v>45474</v>
      </c>
      <c r="G811" t="s">
        <v>46</v>
      </c>
      <c r="H811" t="s">
        <v>77</v>
      </c>
      <c r="I811" s="4">
        <v>39051</v>
      </c>
      <c r="S811" s="4">
        <v>44805</v>
      </c>
      <c r="U811" t="s">
        <v>78</v>
      </c>
      <c r="V811" t="s">
        <v>79</v>
      </c>
      <c r="W811" s="4">
        <v>44805</v>
      </c>
      <c r="X811" s="4">
        <v>44805</v>
      </c>
      <c r="Y811" s="4">
        <v>45535</v>
      </c>
      <c r="Z811">
        <v>81</v>
      </c>
      <c r="AB811" t="s">
        <v>130</v>
      </c>
      <c r="AC811" t="s">
        <v>79</v>
      </c>
      <c r="AD811" t="s">
        <v>51</v>
      </c>
      <c r="AE811" t="s">
        <v>51</v>
      </c>
      <c r="AI811" t="s">
        <v>68</v>
      </c>
      <c r="AJ811">
        <v>151.66999999999999</v>
      </c>
      <c r="AK811">
        <v>971.83</v>
      </c>
      <c r="AL811">
        <v>6.41</v>
      </c>
      <c r="AM811">
        <v>977.06</v>
      </c>
      <c r="AN811">
        <v>1210.47</v>
      </c>
      <c r="AO811" s="3">
        <f>IF(Base[[#This Row],[Société]]="","",IF(Base[[#This Row],[Date ancienneté]]="",DATEDIF($S811,'Tableau de bord_Effectif'!$A$29,"Y"),DATEDIF($T811,'Tableau de bord_Effectif'!$A$29,"Y")))</f>
        <v>1</v>
      </c>
      <c r="AP811" s="2" t="str">
        <f>IF(Base[[#This Row],[Société]]="","",IF($AO811&gt;35,"6 - Plus de 35 ans",IF($AO811&gt;25,"5 - De 26 à 35 ans",IF($AO811&gt;15,"4 - De 16 à 25 ans",IF($AO811&gt;5,"3 - De 6 à 15 ans",IF($AQ811&gt;0,"2 - De 1 à 5 ans","1 - Moins d'1 an"))))))</f>
        <v>2 - De 1 à 5 ans</v>
      </c>
      <c r="AQ811" s="3">
        <f>IF($A811="","",DATEDIF($I811,'Tableau de bord_Effectif'!$A$29,"Y"))</f>
        <v>17</v>
      </c>
      <c r="AR811" s="2" t="str">
        <f>IF(Base[[#This Row],[Société]]="","",IF($AQ811&gt;55,"6 - Plus de 55 ans",IF($AQ811&gt;45,"5 - De 46 à 55 ans",IF($AQ811&gt;35,"4 - De 36 à 45 ans",IF($AQ811&gt;25,"3 - De 26 à 35 ans",IF($AQ811&gt;17,"2 - De 18 à 25 ans","1 - Moins de 18 ans"))))))</f>
        <v>1 - Moins de 18 ans</v>
      </c>
      <c r="AS811" s="3">
        <f t="shared" si="12"/>
        <v>1</v>
      </c>
      <c r="AT811" s="3">
        <f>IF(Base[[#This Row],[Société]]="","",YEAR(Base[[#This Row],[Période]]))</f>
        <v>2024</v>
      </c>
      <c r="AU811" s="3">
        <f>IF(A811="","",MONTH(Base[[#This Row],[Période]]))</f>
        <v>7</v>
      </c>
    </row>
    <row r="812" spans="1:47" x14ac:dyDescent="0.25">
      <c r="A812" t="s">
        <v>321</v>
      </c>
      <c r="B812">
        <v>18</v>
      </c>
      <c r="C812" t="s">
        <v>45</v>
      </c>
      <c r="D812" t="s">
        <v>305</v>
      </c>
      <c r="E812" t="str">
        <f>CONCATENATE("Pré",Base[[#This Row],[Nom]])</f>
        <v>PréNom111</v>
      </c>
      <c r="F812" s="4">
        <v>45474</v>
      </c>
      <c r="G812" t="s">
        <v>46</v>
      </c>
      <c r="H812" t="s">
        <v>47</v>
      </c>
      <c r="I812" s="4">
        <v>34487</v>
      </c>
      <c r="S812" s="4">
        <v>44130</v>
      </c>
      <c r="U812" t="s">
        <v>90</v>
      </c>
      <c r="V812" t="s">
        <v>110</v>
      </c>
      <c r="W812" s="4">
        <v>44130</v>
      </c>
      <c r="X812" s="4">
        <v>44130</v>
      </c>
      <c r="Y812" s="4">
        <v>44561</v>
      </c>
      <c r="Z812">
        <v>31</v>
      </c>
      <c r="AA812" s="4">
        <v>44561</v>
      </c>
      <c r="AB812" t="s">
        <v>92</v>
      </c>
      <c r="AC812" t="s">
        <v>55</v>
      </c>
      <c r="AD812" t="s">
        <v>51</v>
      </c>
      <c r="AE812" t="s">
        <v>51</v>
      </c>
      <c r="AF812" t="s">
        <v>56</v>
      </c>
      <c r="AI812" t="s">
        <v>68</v>
      </c>
      <c r="AJ812">
        <v>0</v>
      </c>
      <c r="AK812">
        <v>0</v>
      </c>
      <c r="AL812">
        <v>10.48</v>
      </c>
      <c r="AM812">
        <v>0</v>
      </c>
      <c r="AN812">
        <v>0</v>
      </c>
      <c r="AO812" s="3">
        <f>IF(Base[[#This Row],[Société]]="","",IF(Base[[#This Row],[Date ancienneté]]="",DATEDIF($S812,'Tableau de bord_Effectif'!$A$29,"Y"),DATEDIF($T812,'Tableau de bord_Effectif'!$A$29,"Y")))</f>
        <v>3</v>
      </c>
      <c r="AP812" s="2" t="str">
        <f>IF(Base[[#This Row],[Société]]="","",IF($AO812&gt;35,"6 - Plus de 35 ans",IF($AO812&gt;25,"5 - De 26 à 35 ans",IF($AO812&gt;15,"4 - De 16 à 25 ans",IF($AO812&gt;5,"3 - De 6 à 15 ans",IF($AQ812&gt;0,"2 - De 1 à 5 ans","1 - Moins d'1 an"))))))</f>
        <v>2 - De 1 à 5 ans</v>
      </c>
      <c r="AQ812" s="3">
        <f>IF($A812="","",DATEDIF($I812,'Tableau de bord_Effectif'!$A$29,"Y"))</f>
        <v>30</v>
      </c>
      <c r="AR812" s="2" t="str">
        <f>IF(Base[[#This Row],[Société]]="","",IF($AQ812&gt;55,"6 - Plus de 55 ans",IF($AQ812&gt;45,"5 - De 46 à 55 ans",IF($AQ812&gt;35,"4 - De 36 à 45 ans",IF($AQ812&gt;25,"3 - De 26 à 35 ans",IF($AQ812&gt;17,"2 - De 18 à 25 ans","1 - Moins de 18 ans"))))))</f>
        <v>3 - De 26 à 35 ans</v>
      </c>
      <c r="AS812" s="3">
        <f t="shared" si="12"/>
        <v>1</v>
      </c>
      <c r="AT812" s="3">
        <f>IF(Base[[#This Row],[Société]]="","",YEAR(Base[[#This Row],[Période]]))</f>
        <v>2024</v>
      </c>
      <c r="AU812" s="3">
        <f>IF(A812="","",MONTH(Base[[#This Row],[Période]]))</f>
        <v>7</v>
      </c>
    </row>
    <row r="813" spans="1:47" x14ac:dyDescent="0.25">
      <c r="A813" t="s">
        <v>321</v>
      </c>
      <c r="B813">
        <v>27</v>
      </c>
      <c r="C813" t="s">
        <v>45</v>
      </c>
      <c r="D813" t="s">
        <v>306</v>
      </c>
      <c r="E813" t="str">
        <f>CONCATENATE("Pré",Base[[#This Row],[Nom]])</f>
        <v>PréNom112</v>
      </c>
      <c r="F813" s="4">
        <v>45474</v>
      </c>
      <c r="G813" t="s">
        <v>46</v>
      </c>
      <c r="H813" t="s">
        <v>47</v>
      </c>
      <c r="I813" s="4">
        <v>33651</v>
      </c>
      <c r="S813" s="4">
        <v>44774</v>
      </c>
      <c r="U813" t="s">
        <v>48</v>
      </c>
      <c r="W813" s="4">
        <v>45318</v>
      </c>
      <c r="X813" s="4">
        <v>45318</v>
      </c>
      <c r="AB813" t="s">
        <v>92</v>
      </c>
      <c r="AC813" t="s">
        <v>55</v>
      </c>
      <c r="AD813" t="s">
        <v>51</v>
      </c>
      <c r="AE813" t="s">
        <v>51</v>
      </c>
      <c r="AF813" t="s">
        <v>64</v>
      </c>
      <c r="AI813" t="s">
        <v>68</v>
      </c>
      <c r="AJ813">
        <v>151.66999999999999</v>
      </c>
      <c r="AK813">
        <v>1786.67</v>
      </c>
      <c r="AL813">
        <v>11.78</v>
      </c>
      <c r="AM813">
        <v>1900.15</v>
      </c>
      <c r="AN813">
        <v>2356.14</v>
      </c>
      <c r="AO813" s="3">
        <f>IF(Base[[#This Row],[Société]]="","",IF(Base[[#This Row],[Date ancienneté]]="",DATEDIF($S813,'Tableau de bord_Effectif'!$A$29,"Y"),DATEDIF($T813,'Tableau de bord_Effectif'!$A$29,"Y")))</f>
        <v>1</v>
      </c>
      <c r="AP813" s="2" t="str">
        <f>IF(Base[[#This Row],[Société]]="","",IF($AO813&gt;35,"6 - Plus de 35 ans",IF($AO813&gt;25,"5 - De 26 à 35 ans",IF($AO813&gt;15,"4 - De 16 à 25 ans",IF($AO813&gt;5,"3 - De 6 à 15 ans",IF($AQ813&gt;0,"2 - De 1 à 5 ans","1 - Moins d'1 an"))))))</f>
        <v>2 - De 1 à 5 ans</v>
      </c>
      <c r="AQ813" s="3">
        <f>IF($A813="","",DATEDIF($I813,'Tableau de bord_Effectif'!$A$29,"Y"))</f>
        <v>32</v>
      </c>
      <c r="AR813" s="2" t="str">
        <f>IF(Base[[#This Row],[Société]]="","",IF($AQ813&gt;55,"6 - Plus de 55 ans",IF($AQ813&gt;45,"5 - De 46 à 55 ans",IF($AQ813&gt;35,"4 - De 36 à 45 ans",IF($AQ813&gt;25,"3 - De 26 à 35 ans",IF($AQ813&gt;17,"2 - De 18 à 25 ans","1 - Moins de 18 ans"))))))</f>
        <v>3 - De 26 à 35 ans</v>
      </c>
      <c r="AS813" s="3">
        <f t="shared" si="12"/>
        <v>1</v>
      </c>
      <c r="AT813" s="3">
        <f>IF(Base[[#This Row],[Société]]="","",YEAR(Base[[#This Row],[Période]]))</f>
        <v>2024</v>
      </c>
      <c r="AU813" s="3">
        <f>IF(A813="","",MONTH(Base[[#This Row],[Période]]))</f>
        <v>7</v>
      </c>
    </row>
    <row r="814" spans="1:47" x14ac:dyDescent="0.25">
      <c r="A814" t="s">
        <v>321</v>
      </c>
      <c r="B814">
        <v>12</v>
      </c>
      <c r="C814" t="s">
        <v>45</v>
      </c>
      <c r="D814" t="s">
        <v>307</v>
      </c>
      <c r="E814" t="str">
        <f>CONCATENATE("Pré",Base[[#This Row],[Nom]])</f>
        <v>PréNom113</v>
      </c>
      <c r="F814" s="4">
        <v>45474</v>
      </c>
      <c r="G814" t="s">
        <v>46</v>
      </c>
      <c r="H814" t="s">
        <v>131</v>
      </c>
      <c r="I814" s="4">
        <v>30770</v>
      </c>
      <c r="S814" s="4">
        <v>43787</v>
      </c>
      <c r="T814" s="4">
        <v>38852</v>
      </c>
      <c r="U814" t="s">
        <v>48</v>
      </c>
      <c r="W814" s="4">
        <v>43787</v>
      </c>
      <c r="X814" s="4">
        <v>43787</v>
      </c>
      <c r="AB814" t="s">
        <v>132</v>
      </c>
      <c r="AC814" t="s">
        <v>70</v>
      </c>
      <c r="AD814" t="s">
        <v>70</v>
      </c>
      <c r="AE814" t="s">
        <v>70</v>
      </c>
      <c r="AF814" t="s">
        <v>81</v>
      </c>
      <c r="AI814" t="s">
        <v>133</v>
      </c>
      <c r="AJ814">
        <v>156</v>
      </c>
      <c r="AK814">
        <v>3694.55</v>
      </c>
      <c r="AL814">
        <v>23.52</v>
      </c>
      <c r="AM814">
        <v>3961.25</v>
      </c>
      <c r="AN814">
        <v>5710.63</v>
      </c>
      <c r="AO814" s="3">
        <f>IF(Base[[#This Row],[Société]]="","",IF(Base[[#This Row],[Date ancienneté]]="",DATEDIF($S814,'Tableau de bord_Effectif'!$A$29,"Y"),DATEDIF($T814,'Tableau de bord_Effectif'!$A$29,"Y")))</f>
        <v>18</v>
      </c>
      <c r="AP814" s="2" t="str">
        <f>IF(Base[[#This Row],[Société]]="","",IF($AO814&gt;35,"6 - Plus de 35 ans",IF($AO814&gt;25,"5 - De 26 à 35 ans",IF($AO814&gt;15,"4 - De 16 à 25 ans",IF($AO814&gt;5,"3 - De 6 à 15 ans",IF($AQ814&gt;0,"2 - De 1 à 5 ans","1 - Moins d'1 an"))))))</f>
        <v>4 - De 16 à 25 ans</v>
      </c>
      <c r="AQ814" s="3">
        <f>IF($A814="","",DATEDIF($I814,'Tableau de bord_Effectif'!$A$29,"Y"))</f>
        <v>40</v>
      </c>
      <c r="AR814" s="2" t="str">
        <f>IF(Base[[#This Row],[Société]]="","",IF($AQ814&gt;55,"6 - Plus de 55 ans",IF($AQ814&gt;45,"5 - De 46 à 55 ans",IF($AQ814&gt;35,"4 - De 36 à 45 ans",IF($AQ814&gt;25,"3 - De 26 à 35 ans",IF($AQ814&gt;17,"2 - De 18 à 25 ans","1 - Moins de 18 ans"))))))</f>
        <v>4 - De 36 à 45 ans</v>
      </c>
      <c r="AS814" s="3">
        <f t="shared" si="12"/>
        <v>1</v>
      </c>
      <c r="AT814" s="3">
        <f>IF(Base[[#This Row],[Société]]="","",YEAR(Base[[#This Row],[Période]]))</f>
        <v>2024</v>
      </c>
      <c r="AU814" s="3">
        <f>IF(A814="","",MONTH(Base[[#This Row],[Période]]))</f>
        <v>7</v>
      </c>
    </row>
    <row r="815" spans="1:47" x14ac:dyDescent="0.25">
      <c r="A815" t="s">
        <v>321</v>
      </c>
      <c r="B815">
        <v>37</v>
      </c>
      <c r="C815" t="s">
        <v>45</v>
      </c>
      <c r="D815" t="s">
        <v>308</v>
      </c>
      <c r="E815" t="str">
        <f>CONCATENATE("Pré",Base[[#This Row],[Nom]])</f>
        <v>PréNom114</v>
      </c>
      <c r="F815" s="4">
        <v>45474</v>
      </c>
      <c r="G815" t="s">
        <v>46</v>
      </c>
      <c r="H815" t="s">
        <v>47</v>
      </c>
      <c r="I815" s="4">
        <v>35860</v>
      </c>
      <c r="S815" s="4">
        <v>45474</v>
      </c>
      <c r="U815" t="s">
        <v>48</v>
      </c>
      <c r="W815" s="4">
        <v>45474</v>
      </c>
      <c r="X815" s="4">
        <v>45474</v>
      </c>
      <c r="Y815" s="4">
        <v>45485</v>
      </c>
      <c r="Z815">
        <v>35</v>
      </c>
      <c r="AA815" s="4">
        <v>45485</v>
      </c>
      <c r="AB815" t="s">
        <v>134</v>
      </c>
      <c r="AC815" t="s">
        <v>55</v>
      </c>
      <c r="AD815" t="s">
        <v>51</v>
      </c>
      <c r="AE815" t="s">
        <v>51</v>
      </c>
      <c r="AF815" t="s">
        <v>66</v>
      </c>
      <c r="AI815" t="s">
        <v>68</v>
      </c>
      <c r="AJ815">
        <v>151.66999999999999</v>
      </c>
      <c r="AK815">
        <v>2009.63</v>
      </c>
      <c r="AL815">
        <v>13.25</v>
      </c>
      <c r="AM815">
        <v>1203.22</v>
      </c>
      <c r="AN815">
        <v>1587.47</v>
      </c>
      <c r="AO815" s="3">
        <f>IF(Base[[#This Row],[Société]]="","",IF(Base[[#This Row],[Date ancienneté]]="",DATEDIF($S815,'Tableau de bord_Effectif'!$A$29,"Y"),DATEDIF($T815,'Tableau de bord_Effectif'!$A$29,"Y")))</f>
        <v>0</v>
      </c>
      <c r="AP815" s="2" t="str">
        <f>IF(Base[[#This Row],[Société]]="","",IF($AO815&gt;35,"6 - Plus de 35 ans",IF($AO815&gt;25,"5 - De 26 à 35 ans",IF($AO815&gt;15,"4 - De 16 à 25 ans",IF($AO815&gt;5,"3 - De 6 à 15 ans",IF($AQ815&gt;0,"2 - De 1 à 5 ans","1 - Moins d'1 an"))))))</f>
        <v>2 - De 1 à 5 ans</v>
      </c>
      <c r="AQ815" s="3">
        <f>IF($A815="","",DATEDIF($I815,'Tableau de bord_Effectif'!$A$29,"Y"))</f>
        <v>26</v>
      </c>
      <c r="AR815" s="2" t="str">
        <f>IF(Base[[#This Row],[Société]]="","",IF($AQ815&gt;55,"6 - Plus de 55 ans",IF($AQ815&gt;45,"5 - De 46 à 55 ans",IF($AQ815&gt;35,"4 - De 36 à 45 ans",IF($AQ815&gt;25,"3 - De 26 à 35 ans",IF($AQ815&gt;17,"2 - De 18 à 25 ans","1 - Moins de 18 ans"))))))</f>
        <v>3 - De 26 à 35 ans</v>
      </c>
      <c r="AS815" s="3">
        <f t="shared" si="12"/>
        <v>1</v>
      </c>
      <c r="AT815" s="3">
        <f>IF(Base[[#This Row],[Société]]="","",YEAR(Base[[#This Row],[Période]]))</f>
        <v>2024</v>
      </c>
      <c r="AU815" s="3">
        <f>IF(A815="","",MONTH(Base[[#This Row],[Période]]))</f>
        <v>7</v>
      </c>
    </row>
    <row r="816" spans="1:47" x14ac:dyDescent="0.25">
      <c r="A816" t="s">
        <v>321</v>
      </c>
      <c r="B816">
        <v>6</v>
      </c>
      <c r="C816" t="s">
        <v>45</v>
      </c>
      <c r="D816" t="s">
        <v>309</v>
      </c>
      <c r="E816" t="str">
        <f>CONCATENATE("Pré",Base[[#This Row],[Nom]])</f>
        <v>PréNom115</v>
      </c>
      <c r="F816" s="4">
        <v>45474</v>
      </c>
      <c r="G816" t="s">
        <v>46</v>
      </c>
      <c r="H816" t="s">
        <v>77</v>
      </c>
      <c r="I816" s="4">
        <v>35752</v>
      </c>
      <c r="S816" s="4">
        <v>43598</v>
      </c>
      <c r="U816" t="s">
        <v>48</v>
      </c>
      <c r="W816" s="4">
        <v>43598</v>
      </c>
      <c r="X816" s="4">
        <v>43598</v>
      </c>
      <c r="Y816" s="4">
        <v>44505</v>
      </c>
      <c r="Z816">
        <v>59</v>
      </c>
      <c r="AA816" s="4">
        <v>44505</v>
      </c>
      <c r="AB816" t="s">
        <v>92</v>
      </c>
      <c r="AC816" t="s">
        <v>55</v>
      </c>
      <c r="AD816" t="s">
        <v>51</v>
      </c>
      <c r="AE816" t="s">
        <v>51</v>
      </c>
      <c r="AF816" t="s">
        <v>88</v>
      </c>
      <c r="AI816" t="s">
        <v>68</v>
      </c>
      <c r="AJ816">
        <v>0</v>
      </c>
      <c r="AK816">
        <v>0</v>
      </c>
      <c r="AL816">
        <v>10.62</v>
      </c>
      <c r="AM816">
        <v>0</v>
      </c>
      <c r="AN816">
        <v>0</v>
      </c>
      <c r="AO816" s="3">
        <f>IF(Base[[#This Row],[Société]]="","",IF(Base[[#This Row],[Date ancienneté]]="",DATEDIF($S816,'Tableau de bord_Effectif'!$A$29,"Y"),DATEDIF($T816,'Tableau de bord_Effectif'!$A$29,"Y")))</f>
        <v>5</v>
      </c>
      <c r="AP816" s="2" t="str">
        <f>IF(Base[[#This Row],[Société]]="","",IF($AO816&gt;35,"6 - Plus de 35 ans",IF($AO816&gt;25,"5 - De 26 à 35 ans",IF($AO816&gt;15,"4 - De 16 à 25 ans",IF($AO816&gt;5,"3 - De 6 à 15 ans",IF($AQ816&gt;0,"2 - De 1 à 5 ans","1 - Moins d'1 an"))))))</f>
        <v>2 - De 1 à 5 ans</v>
      </c>
      <c r="AQ816" s="3">
        <f>IF($A816="","",DATEDIF($I816,'Tableau de bord_Effectif'!$A$29,"Y"))</f>
        <v>26</v>
      </c>
      <c r="AR816" s="2" t="str">
        <f>IF(Base[[#This Row],[Société]]="","",IF($AQ816&gt;55,"6 - Plus de 55 ans",IF($AQ816&gt;45,"5 - De 46 à 55 ans",IF($AQ816&gt;35,"4 - De 36 à 45 ans",IF($AQ816&gt;25,"3 - De 26 à 35 ans",IF($AQ816&gt;17,"2 - De 18 à 25 ans","1 - Moins de 18 ans"))))))</f>
        <v>3 - De 26 à 35 ans</v>
      </c>
      <c r="AS816" s="3">
        <f t="shared" si="12"/>
        <v>1</v>
      </c>
      <c r="AT816" s="3">
        <f>IF(Base[[#This Row],[Société]]="","",YEAR(Base[[#This Row],[Période]]))</f>
        <v>2024</v>
      </c>
      <c r="AU816" s="3">
        <f>IF(A816="","",MONTH(Base[[#This Row],[Période]]))</f>
        <v>7</v>
      </c>
    </row>
    <row r="817" spans="1:47" x14ac:dyDescent="0.25">
      <c r="A817" t="s">
        <v>321</v>
      </c>
      <c r="B817">
        <v>10</v>
      </c>
      <c r="C817" t="s">
        <v>45</v>
      </c>
      <c r="D817" t="s">
        <v>310</v>
      </c>
      <c r="E817" t="str">
        <f>CONCATENATE("Pré",Base[[#This Row],[Nom]])</f>
        <v>PréNom116</v>
      </c>
      <c r="F817" s="4">
        <v>45474</v>
      </c>
      <c r="G817" t="s">
        <v>46</v>
      </c>
      <c r="H817" t="s">
        <v>77</v>
      </c>
      <c r="I817" s="4">
        <v>36788</v>
      </c>
      <c r="S817" s="4">
        <v>43709</v>
      </c>
      <c r="T817" s="4">
        <v>43709</v>
      </c>
      <c r="U817" t="s">
        <v>48</v>
      </c>
      <c r="W817" s="4">
        <v>44805</v>
      </c>
      <c r="X817" s="4">
        <v>44805</v>
      </c>
      <c r="AA817" s="4">
        <v>44804</v>
      </c>
      <c r="AB817" t="s">
        <v>92</v>
      </c>
      <c r="AC817" t="s">
        <v>55</v>
      </c>
      <c r="AD817" t="s">
        <v>51</v>
      </c>
      <c r="AE817" t="s">
        <v>51</v>
      </c>
      <c r="AF817" t="s">
        <v>64</v>
      </c>
      <c r="AJ817">
        <v>151.66999999999999</v>
      </c>
      <c r="AK817">
        <v>1786.67</v>
      </c>
      <c r="AL817">
        <v>11.78</v>
      </c>
      <c r="AM817">
        <v>2009.95</v>
      </c>
      <c r="AN817">
        <v>2513.81</v>
      </c>
      <c r="AO817" s="3">
        <f>IF(Base[[#This Row],[Société]]="","",IF(Base[[#This Row],[Date ancienneté]]="",DATEDIF($S817,'Tableau de bord_Effectif'!$A$29,"Y"),DATEDIF($T817,'Tableau de bord_Effectif'!$A$29,"Y")))</f>
        <v>4</v>
      </c>
      <c r="AP817" s="2" t="str">
        <f>IF(Base[[#This Row],[Société]]="","",IF($AO817&gt;35,"6 - Plus de 35 ans",IF($AO817&gt;25,"5 - De 26 à 35 ans",IF($AO817&gt;15,"4 - De 16 à 25 ans",IF($AO817&gt;5,"3 - De 6 à 15 ans",IF($AQ817&gt;0,"2 - De 1 à 5 ans","1 - Moins d'1 an"))))))</f>
        <v>2 - De 1 à 5 ans</v>
      </c>
      <c r="AQ817" s="3">
        <f>IF($A817="","",DATEDIF($I817,'Tableau de bord_Effectif'!$A$29,"Y"))</f>
        <v>23</v>
      </c>
      <c r="AR817" s="2" t="str">
        <f>IF(Base[[#This Row],[Société]]="","",IF($AQ817&gt;55,"6 - Plus de 55 ans",IF($AQ817&gt;45,"5 - De 46 à 55 ans",IF($AQ817&gt;35,"4 - De 36 à 45 ans",IF($AQ817&gt;25,"3 - De 26 à 35 ans",IF($AQ817&gt;17,"2 - De 18 à 25 ans","1 - Moins de 18 ans"))))))</f>
        <v>2 - De 18 à 25 ans</v>
      </c>
      <c r="AS817" s="3">
        <f t="shared" si="12"/>
        <v>1</v>
      </c>
      <c r="AT817" s="3">
        <f>IF(Base[[#This Row],[Société]]="","",YEAR(Base[[#This Row],[Période]]))</f>
        <v>2024</v>
      </c>
      <c r="AU817" s="3">
        <f>IF(A817="","",MONTH(Base[[#This Row],[Période]]))</f>
        <v>7</v>
      </c>
    </row>
    <row r="818" spans="1:47" x14ac:dyDescent="0.25">
      <c r="A818" t="s">
        <v>321</v>
      </c>
      <c r="B818">
        <v>35</v>
      </c>
      <c r="C818" t="s">
        <v>45</v>
      </c>
      <c r="D818" t="s">
        <v>311</v>
      </c>
      <c r="E818" t="str">
        <f>CONCATENATE("Pré",Base[[#This Row],[Nom]])</f>
        <v>PréNom117</v>
      </c>
      <c r="F818" s="4">
        <v>45474</v>
      </c>
      <c r="G818" t="s">
        <v>46</v>
      </c>
      <c r="H818" t="s">
        <v>47</v>
      </c>
      <c r="I818" s="4">
        <v>30586</v>
      </c>
      <c r="S818" s="4">
        <v>45384</v>
      </c>
      <c r="U818" t="s">
        <v>48</v>
      </c>
      <c r="W818" s="4">
        <v>45384</v>
      </c>
      <c r="X818" s="4">
        <v>45384</v>
      </c>
      <c r="AB818" t="s">
        <v>95</v>
      </c>
      <c r="AC818" t="s">
        <v>55</v>
      </c>
      <c r="AD818" t="s">
        <v>51</v>
      </c>
      <c r="AE818" t="s">
        <v>51</v>
      </c>
      <c r="AF818" t="s">
        <v>63</v>
      </c>
      <c r="AI818" t="s">
        <v>68</v>
      </c>
      <c r="AJ818">
        <v>151.66999999999999</v>
      </c>
      <c r="AK818">
        <v>1908.01</v>
      </c>
      <c r="AL818">
        <v>12.58</v>
      </c>
      <c r="AM818">
        <v>2106.4</v>
      </c>
      <c r="AN818">
        <v>2682.69</v>
      </c>
      <c r="AO818" s="3">
        <f>IF(Base[[#This Row],[Société]]="","",IF(Base[[#This Row],[Date ancienneté]]="",DATEDIF($S818,'Tableau de bord_Effectif'!$A$29,"Y"),DATEDIF($T818,'Tableau de bord_Effectif'!$A$29,"Y")))</f>
        <v>0</v>
      </c>
      <c r="AP818" s="2" t="str">
        <f>IF(Base[[#This Row],[Société]]="","",IF($AO818&gt;35,"6 - Plus de 35 ans",IF($AO818&gt;25,"5 - De 26 à 35 ans",IF($AO818&gt;15,"4 - De 16 à 25 ans",IF($AO818&gt;5,"3 - De 6 à 15 ans",IF($AQ818&gt;0,"2 - De 1 à 5 ans","1 - Moins d'1 an"))))))</f>
        <v>2 - De 1 à 5 ans</v>
      </c>
      <c r="AQ818" s="3">
        <f>IF($A818="","",DATEDIF($I818,'Tableau de bord_Effectif'!$A$29,"Y"))</f>
        <v>40</v>
      </c>
      <c r="AR818" s="2" t="str">
        <f>IF(Base[[#This Row],[Société]]="","",IF($AQ818&gt;55,"6 - Plus de 55 ans",IF($AQ818&gt;45,"5 - De 46 à 55 ans",IF($AQ818&gt;35,"4 - De 36 à 45 ans",IF($AQ818&gt;25,"3 - De 26 à 35 ans",IF($AQ818&gt;17,"2 - De 18 à 25 ans","1 - Moins de 18 ans"))))))</f>
        <v>4 - De 36 à 45 ans</v>
      </c>
      <c r="AS818" s="3">
        <f t="shared" si="12"/>
        <v>1</v>
      </c>
      <c r="AT818" s="3">
        <f>IF(Base[[#This Row],[Société]]="","",YEAR(Base[[#This Row],[Période]]))</f>
        <v>2024</v>
      </c>
      <c r="AU818" s="3">
        <f>IF(A818="","",MONTH(Base[[#This Row],[Période]]))</f>
        <v>7</v>
      </c>
    </row>
    <row r="819" spans="1:47" x14ac:dyDescent="0.25">
      <c r="A819" t="s">
        <v>321</v>
      </c>
      <c r="B819">
        <v>8</v>
      </c>
      <c r="C819" t="s">
        <v>45</v>
      </c>
      <c r="D819" t="s">
        <v>312</v>
      </c>
      <c r="E819" t="str">
        <f>CONCATENATE("Pré",Base[[#This Row],[Nom]])</f>
        <v>PréNom118</v>
      </c>
      <c r="F819" s="4">
        <v>45474</v>
      </c>
      <c r="G819" t="s">
        <v>46</v>
      </c>
      <c r="H819" t="s">
        <v>83</v>
      </c>
      <c r="I819" s="4">
        <v>30618</v>
      </c>
      <c r="S819" s="4">
        <v>43633</v>
      </c>
      <c r="T819" s="4">
        <v>39539</v>
      </c>
      <c r="U819" t="s">
        <v>48</v>
      </c>
      <c r="W819" s="4">
        <v>43633</v>
      </c>
      <c r="X819" s="4">
        <v>43633</v>
      </c>
      <c r="AB819" t="s">
        <v>135</v>
      </c>
      <c r="AC819" t="s">
        <v>73</v>
      </c>
      <c r="AD819" t="s">
        <v>51</v>
      </c>
      <c r="AE819" t="s">
        <v>74</v>
      </c>
      <c r="AF819" t="s">
        <v>75</v>
      </c>
      <c r="AI819" t="s">
        <v>76</v>
      </c>
      <c r="AJ819">
        <v>173.34</v>
      </c>
      <c r="AK819">
        <v>3008.3</v>
      </c>
      <c r="AL819">
        <v>16.829999999999998</v>
      </c>
      <c r="AM819">
        <v>3032.01</v>
      </c>
      <c r="AN819">
        <v>4581.1099999999997</v>
      </c>
      <c r="AO819" s="3">
        <f>IF(Base[[#This Row],[Société]]="","",IF(Base[[#This Row],[Date ancienneté]]="",DATEDIF($S819,'Tableau de bord_Effectif'!$A$29,"Y"),DATEDIF($T819,'Tableau de bord_Effectif'!$A$29,"Y")))</f>
        <v>16</v>
      </c>
      <c r="AP819" s="2" t="str">
        <f>IF(Base[[#This Row],[Société]]="","",IF($AO819&gt;35,"6 - Plus de 35 ans",IF($AO819&gt;25,"5 - De 26 à 35 ans",IF($AO819&gt;15,"4 - De 16 à 25 ans",IF($AO819&gt;5,"3 - De 6 à 15 ans",IF($AQ819&gt;0,"2 - De 1 à 5 ans","1 - Moins d'1 an"))))))</f>
        <v>4 - De 16 à 25 ans</v>
      </c>
      <c r="AQ819" s="3">
        <f>IF($A819="","",DATEDIF($I819,'Tableau de bord_Effectif'!$A$29,"Y"))</f>
        <v>40</v>
      </c>
      <c r="AR819" s="2" t="str">
        <f>IF(Base[[#This Row],[Société]]="","",IF($AQ819&gt;55,"6 - Plus de 55 ans",IF($AQ819&gt;45,"5 - De 46 à 55 ans",IF($AQ819&gt;35,"4 - De 36 à 45 ans",IF($AQ819&gt;25,"3 - De 26 à 35 ans",IF($AQ819&gt;17,"2 - De 18 à 25 ans","1 - Moins de 18 ans"))))))</f>
        <v>4 - De 36 à 45 ans</v>
      </c>
      <c r="AS819" s="3">
        <f t="shared" si="12"/>
        <v>1</v>
      </c>
      <c r="AT819" s="3">
        <f>IF(Base[[#This Row],[Société]]="","",YEAR(Base[[#This Row],[Période]]))</f>
        <v>2024</v>
      </c>
      <c r="AU819" s="3">
        <f>IF(A819="","",MONTH(Base[[#This Row],[Période]]))</f>
        <v>7</v>
      </c>
    </row>
    <row r="820" spans="1:47" x14ac:dyDescent="0.25">
      <c r="A820" t="s">
        <v>321</v>
      </c>
      <c r="B820">
        <v>14</v>
      </c>
      <c r="C820" t="s">
        <v>45</v>
      </c>
      <c r="D820" t="s">
        <v>313</v>
      </c>
      <c r="E820" t="str">
        <f>CONCATENATE("Pré",Base[[#This Row],[Nom]])</f>
        <v>PréNom119</v>
      </c>
      <c r="F820" s="4">
        <v>45474</v>
      </c>
      <c r="G820" t="s">
        <v>46</v>
      </c>
      <c r="H820" t="s">
        <v>47</v>
      </c>
      <c r="I820" s="4">
        <v>34008</v>
      </c>
      <c r="S820" s="4">
        <v>43843</v>
      </c>
      <c r="T820" s="4">
        <v>42828</v>
      </c>
      <c r="U820" t="s">
        <v>48</v>
      </c>
      <c r="W820" s="4">
        <v>44746</v>
      </c>
      <c r="X820" s="4">
        <v>44746</v>
      </c>
      <c r="AA820" s="4">
        <v>44377</v>
      </c>
      <c r="AB820" t="s">
        <v>136</v>
      </c>
      <c r="AC820" t="s">
        <v>55</v>
      </c>
      <c r="AD820" t="s">
        <v>51</v>
      </c>
      <c r="AE820" t="s">
        <v>51</v>
      </c>
      <c r="AF820" t="s">
        <v>116</v>
      </c>
      <c r="AI820" t="s">
        <v>68</v>
      </c>
      <c r="AJ820">
        <v>151.66999999999999</v>
      </c>
      <c r="AK820">
        <v>2047.55</v>
      </c>
      <c r="AL820">
        <v>13.5</v>
      </c>
      <c r="AM820">
        <v>2550.17</v>
      </c>
      <c r="AN820">
        <v>3386.23</v>
      </c>
      <c r="AO820" s="3">
        <f>IF(Base[[#This Row],[Société]]="","",IF(Base[[#This Row],[Date ancienneté]]="",DATEDIF($S820,'Tableau de bord_Effectif'!$A$29,"Y"),DATEDIF($T820,'Tableau de bord_Effectif'!$A$29,"Y")))</f>
        <v>7</v>
      </c>
      <c r="AP820" s="2" t="str">
        <f>IF(Base[[#This Row],[Société]]="","",IF($AO820&gt;35,"6 - Plus de 35 ans",IF($AO820&gt;25,"5 - De 26 à 35 ans",IF($AO820&gt;15,"4 - De 16 à 25 ans",IF($AO820&gt;5,"3 - De 6 à 15 ans",IF($AQ820&gt;0,"2 - De 1 à 5 ans","1 - Moins d'1 an"))))))</f>
        <v>3 - De 6 à 15 ans</v>
      </c>
      <c r="AQ820" s="3">
        <f>IF($A820="","",DATEDIF($I820,'Tableau de bord_Effectif'!$A$29,"Y"))</f>
        <v>31</v>
      </c>
      <c r="AR820" s="2" t="str">
        <f>IF(Base[[#This Row],[Société]]="","",IF($AQ820&gt;55,"6 - Plus de 55 ans",IF($AQ820&gt;45,"5 - De 46 à 55 ans",IF($AQ820&gt;35,"4 - De 36 à 45 ans",IF($AQ820&gt;25,"3 - De 26 à 35 ans",IF($AQ820&gt;17,"2 - De 18 à 25 ans","1 - Moins de 18 ans"))))))</f>
        <v>3 - De 26 à 35 ans</v>
      </c>
      <c r="AS820" s="3">
        <f t="shared" si="12"/>
        <v>1</v>
      </c>
      <c r="AT820" s="3">
        <f>IF(Base[[#This Row],[Société]]="","",YEAR(Base[[#This Row],[Période]]))</f>
        <v>2024</v>
      </c>
      <c r="AU820" s="3">
        <f>IF(A820="","",MONTH(Base[[#This Row],[Période]]))</f>
        <v>7</v>
      </c>
    </row>
    <row r="821" spans="1:47" x14ac:dyDescent="0.25">
      <c r="A821" t="s">
        <v>321</v>
      </c>
      <c r="B821">
        <v>30</v>
      </c>
      <c r="C821" t="s">
        <v>45</v>
      </c>
      <c r="D821" t="s">
        <v>314</v>
      </c>
      <c r="E821" t="str">
        <f>CONCATENATE("Pré",Base[[#This Row],[Nom]])</f>
        <v>PréNom120</v>
      </c>
      <c r="F821" s="4">
        <v>45474</v>
      </c>
      <c r="G821" t="s">
        <v>46</v>
      </c>
      <c r="H821" t="s">
        <v>77</v>
      </c>
      <c r="I821" s="4">
        <v>38589</v>
      </c>
      <c r="S821" s="4">
        <v>44805</v>
      </c>
      <c r="U821" t="s">
        <v>78</v>
      </c>
      <c r="V821" t="s">
        <v>79</v>
      </c>
      <c r="W821" s="4">
        <v>44805</v>
      </c>
      <c r="X821" s="4">
        <v>44805</v>
      </c>
      <c r="Y821" s="4">
        <v>45535</v>
      </c>
      <c r="Z821">
        <v>81</v>
      </c>
      <c r="AB821" t="s">
        <v>130</v>
      </c>
      <c r="AC821" t="s">
        <v>79</v>
      </c>
      <c r="AD821" t="s">
        <v>51</v>
      </c>
      <c r="AE821" t="s">
        <v>51</v>
      </c>
      <c r="AI821" t="s">
        <v>68</v>
      </c>
      <c r="AJ821">
        <v>151.66999999999999</v>
      </c>
      <c r="AK821">
        <v>1236.8699999999999</v>
      </c>
      <c r="AL821">
        <v>8.16</v>
      </c>
      <c r="AM821">
        <v>1243.47</v>
      </c>
      <c r="AN821">
        <v>1569.16</v>
      </c>
      <c r="AO821" s="3">
        <f>IF(Base[[#This Row],[Société]]="","",IF(Base[[#This Row],[Date ancienneté]]="",DATEDIF($S821,'Tableau de bord_Effectif'!$A$29,"Y"),DATEDIF($T821,'Tableau de bord_Effectif'!$A$29,"Y")))</f>
        <v>1</v>
      </c>
      <c r="AP821" s="2" t="str">
        <f>IF(Base[[#This Row],[Société]]="","",IF($AO821&gt;35,"6 - Plus de 35 ans",IF($AO821&gt;25,"5 - De 26 à 35 ans",IF($AO821&gt;15,"4 - De 16 à 25 ans",IF($AO821&gt;5,"3 - De 6 à 15 ans",IF($AQ821&gt;0,"2 - De 1 à 5 ans","1 - Moins d'1 an"))))))</f>
        <v>2 - De 1 à 5 ans</v>
      </c>
      <c r="AQ821" s="3">
        <f>IF($A821="","",DATEDIF($I821,'Tableau de bord_Effectif'!$A$29,"Y"))</f>
        <v>18</v>
      </c>
      <c r="AR821" s="2" t="str">
        <f>IF(Base[[#This Row],[Société]]="","",IF($AQ821&gt;55,"6 - Plus de 55 ans",IF($AQ821&gt;45,"5 - De 46 à 55 ans",IF($AQ821&gt;35,"4 - De 36 à 45 ans",IF($AQ821&gt;25,"3 - De 26 à 35 ans",IF($AQ821&gt;17,"2 - De 18 à 25 ans","1 - Moins de 18 ans"))))))</f>
        <v>2 - De 18 à 25 ans</v>
      </c>
      <c r="AS821" s="3">
        <f t="shared" si="12"/>
        <v>1</v>
      </c>
      <c r="AT821" s="3">
        <f>IF(Base[[#This Row],[Société]]="","",YEAR(Base[[#This Row],[Période]]))</f>
        <v>2024</v>
      </c>
      <c r="AU821" s="3">
        <f>IF(A821="","",MONTH(Base[[#This Row],[Période]]))</f>
        <v>7</v>
      </c>
    </row>
    <row r="822" spans="1:47" x14ac:dyDescent="0.25">
      <c r="A822" t="s">
        <v>321</v>
      </c>
      <c r="B822">
        <v>13</v>
      </c>
      <c r="C822" t="s">
        <v>45</v>
      </c>
      <c r="D822" t="s">
        <v>315</v>
      </c>
      <c r="E822" t="str">
        <f>CONCATENATE("Pré",Base[[#This Row],[Nom]])</f>
        <v>PréNom121</v>
      </c>
      <c r="F822" s="4">
        <v>45474</v>
      </c>
      <c r="G822" t="s">
        <v>46</v>
      </c>
      <c r="H822" t="s">
        <v>94</v>
      </c>
      <c r="I822" s="4">
        <v>24010</v>
      </c>
      <c r="S822" s="4">
        <v>43843</v>
      </c>
      <c r="T822" s="4">
        <v>43038</v>
      </c>
      <c r="U822" t="s">
        <v>48</v>
      </c>
      <c r="W822" s="4">
        <v>43843</v>
      </c>
      <c r="X822" s="4">
        <v>43843</v>
      </c>
      <c r="AB822" t="s">
        <v>95</v>
      </c>
      <c r="AC822" t="s">
        <v>55</v>
      </c>
      <c r="AD822" t="s">
        <v>51</v>
      </c>
      <c r="AE822" t="s">
        <v>51</v>
      </c>
      <c r="AF822" t="s">
        <v>63</v>
      </c>
      <c r="AI822" t="s">
        <v>68</v>
      </c>
      <c r="AJ822">
        <v>151.66999999999999</v>
      </c>
      <c r="AK822">
        <v>1810.39</v>
      </c>
      <c r="AL822">
        <v>11.94</v>
      </c>
      <c r="AM822">
        <v>2244.6999999999998</v>
      </c>
      <c r="AN822">
        <v>2882.6</v>
      </c>
      <c r="AO822" s="3">
        <f>IF(Base[[#This Row],[Société]]="","",IF(Base[[#This Row],[Date ancienneté]]="",DATEDIF($S822,'Tableau de bord_Effectif'!$A$29,"Y"),DATEDIF($T822,'Tableau de bord_Effectif'!$A$29,"Y")))</f>
        <v>6</v>
      </c>
      <c r="AP822" s="2" t="str">
        <f>IF(Base[[#This Row],[Société]]="","",IF($AO822&gt;35,"6 - Plus de 35 ans",IF($AO822&gt;25,"5 - De 26 à 35 ans",IF($AO822&gt;15,"4 - De 16 à 25 ans",IF($AO822&gt;5,"3 - De 6 à 15 ans",IF($AQ822&gt;0,"2 - De 1 à 5 ans","1 - Moins d'1 an"))))))</f>
        <v>3 - De 6 à 15 ans</v>
      </c>
      <c r="AQ822" s="3">
        <f>IF($A822="","",DATEDIF($I822,'Tableau de bord_Effectif'!$A$29,"Y"))</f>
        <v>58</v>
      </c>
      <c r="AR822" s="2" t="str">
        <f>IF(Base[[#This Row],[Société]]="","",IF($AQ822&gt;55,"6 - Plus de 55 ans",IF($AQ822&gt;45,"5 - De 46 à 55 ans",IF($AQ822&gt;35,"4 - De 36 à 45 ans",IF($AQ822&gt;25,"3 - De 26 à 35 ans",IF($AQ822&gt;17,"2 - De 18 à 25 ans","1 - Moins de 18 ans"))))))</f>
        <v>6 - Plus de 55 ans</v>
      </c>
      <c r="AS822" s="3">
        <f t="shared" si="12"/>
        <v>1</v>
      </c>
      <c r="AT822" s="3">
        <f>IF(Base[[#This Row],[Société]]="","",YEAR(Base[[#This Row],[Période]]))</f>
        <v>2024</v>
      </c>
      <c r="AU822" s="3">
        <f>IF(A822="","",MONTH(Base[[#This Row],[Période]]))</f>
        <v>7</v>
      </c>
    </row>
    <row r="823" spans="1:47" x14ac:dyDescent="0.25">
      <c r="A823" t="s">
        <v>321</v>
      </c>
      <c r="B823">
        <v>24</v>
      </c>
      <c r="C823" t="s">
        <v>45</v>
      </c>
      <c r="D823" t="s">
        <v>316</v>
      </c>
      <c r="E823" t="str">
        <f>CONCATENATE("Pré",Base[[#This Row],[Nom]])</f>
        <v>PréNom122</v>
      </c>
      <c r="F823" s="4">
        <v>45474</v>
      </c>
      <c r="G823" t="s">
        <v>46</v>
      </c>
      <c r="H823" t="s">
        <v>47</v>
      </c>
      <c r="I823" s="4">
        <v>24921</v>
      </c>
      <c r="S823" s="4">
        <v>44440</v>
      </c>
      <c r="U823" t="s">
        <v>48</v>
      </c>
      <c r="W823" s="4">
        <v>44440</v>
      </c>
      <c r="X823" s="4">
        <v>44440</v>
      </c>
      <c r="AB823" t="s">
        <v>136</v>
      </c>
      <c r="AC823" t="s">
        <v>55</v>
      </c>
      <c r="AD823" t="s">
        <v>51</v>
      </c>
      <c r="AE823" t="s">
        <v>51</v>
      </c>
      <c r="AF823" t="s">
        <v>116</v>
      </c>
      <c r="AI823" t="s">
        <v>68</v>
      </c>
      <c r="AJ823">
        <v>151.66999999999999</v>
      </c>
      <c r="AK823">
        <v>1997.68</v>
      </c>
      <c r="AL823">
        <v>13.17</v>
      </c>
      <c r="AM823">
        <v>2508.7399999999998</v>
      </c>
      <c r="AN823">
        <v>3310.01</v>
      </c>
      <c r="AO823" s="3">
        <f>IF(Base[[#This Row],[Société]]="","",IF(Base[[#This Row],[Date ancienneté]]="",DATEDIF($S823,'Tableau de bord_Effectif'!$A$29,"Y"),DATEDIF($T823,'Tableau de bord_Effectif'!$A$29,"Y")))</f>
        <v>2</v>
      </c>
      <c r="AP823" s="2" t="str">
        <f>IF(Base[[#This Row],[Société]]="","",IF($AO823&gt;35,"6 - Plus de 35 ans",IF($AO823&gt;25,"5 - De 26 à 35 ans",IF($AO823&gt;15,"4 - De 16 à 25 ans",IF($AO823&gt;5,"3 - De 6 à 15 ans",IF($AQ823&gt;0,"2 - De 1 à 5 ans","1 - Moins d'1 an"))))))</f>
        <v>2 - De 1 à 5 ans</v>
      </c>
      <c r="AQ823" s="3">
        <f>IF($A823="","",DATEDIF($I823,'Tableau de bord_Effectif'!$A$29,"Y"))</f>
        <v>56</v>
      </c>
      <c r="AR823" s="2" t="str">
        <f>IF(Base[[#This Row],[Société]]="","",IF($AQ823&gt;55,"6 - Plus de 55 ans",IF($AQ823&gt;45,"5 - De 46 à 55 ans",IF($AQ823&gt;35,"4 - De 36 à 45 ans",IF($AQ823&gt;25,"3 - De 26 à 35 ans",IF($AQ823&gt;17,"2 - De 18 à 25 ans","1 - Moins de 18 ans"))))))</f>
        <v>6 - Plus de 55 ans</v>
      </c>
      <c r="AS823" s="3">
        <f t="shared" si="12"/>
        <v>1</v>
      </c>
      <c r="AT823" s="3">
        <f>IF(Base[[#This Row],[Société]]="","",YEAR(Base[[#This Row],[Période]]))</f>
        <v>2024</v>
      </c>
      <c r="AU823" s="3">
        <f>IF(A823="","",MONTH(Base[[#This Row],[Période]]))</f>
        <v>7</v>
      </c>
    </row>
    <row r="824" spans="1:47" x14ac:dyDescent="0.25">
      <c r="A824" t="s">
        <v>321</v>
      </c>
      <c r="B824">
        <v>21</v>
      </c>
      <c r="C824" t="s">
        <v>45</v>
      </c>
      <c r="D824" t="s">
        <v>317</v>
      </c>
      <c r="E824" t="str">
        <f>CONCATENATE("Pré",Base[[#This Row],[Nom]])</f>
        <v>PréNom123</v>
      </c>
      <c r="F824" s="4">
        <v>45474</v>
      </c>
      <c r="G824" t="s">
        <v>46</v>
      </c>
      <c r="H824" t="s">
        <v>47</v>
      </c>
      <c r="I824" s="4">
        <v>36867</v>
      </c>
      <c r="S824" s="4">
        <v>44312</v>
      </c>
      <c r="U824" t="s">
        <v>48</v>
      </c>
      <c r="W824" s="4">
        <v>44312</v>
      </c>
      <c r="Z824">
        <v>43</v>
      </c>
      <c r="AA824" s="4">
        <v>45504</v>
      </c>
      <c r="AB824" t="s">
        <v>111</v>
      </c>
      <c r="AC824" t="s">
        <v>55</v>
      </c>
      <c r="AD824" t="s">
        <v>51</v>
      </c>
      <c r="AE824" t="s">
        <v>51</v>
      </c>
      <c r="AF824" t="s">
        <v>66</v>
      </c>
      <c r="AI824" t="s">
        <v>68</v>
      </c>
      <c r="AJ824">
        <v>0</v>
      </c>
      <c r="AK824">
        <v>0</v>
      </c>
      <c r="AL824">
        <v>0</v>
      </c>
      <c r="AM824">
        <v>0</v>
      </c>
      <c r="AN824">
        <v>0</v>
      </c>
      <c r="AO824" s="3">
        <f>IF(Base[[#This Row],[Société]]="","",IF(Base[[#This Row],[Date ancienneté]]="",DATEDIF($S824,'Tableau de bord_Effectif'!$A$29,"Y"),DATEDIF($T824,'Tableau de bord_Effectif'!$A$29,"Y")))</f>
        <v>3</v>
      </c>
      <c r="AP824" s="2" t="str">
        <f>IF(Base[[#This Row],[Société]]="","",IF($AO824&gt;35,"6 - Plus de 35 ans",IF($AO824&gt;25,"5 - De 26 à 35 ans",IF($AO824&gt;15,"4 - De 16 à 25 ans",IF($AO824&gt;5,"3 - De 6 à 15 ans",IF($AQ824&gt;0,"2 - De 1 à 5 ans","1 - Moins d'1 an"))))))</f>
        <v>2 - De 1 à 5 ans</v>
      </c>
      <c r="AQ824" s="3">
        <f>IF($A824="","",DATEDIF($I824,'Tableau de bord_Effectif'!$A$29,"Y"))</f>
        <v>23</v>
      </c>
      <c r="AR824" s="2" t="str">
        <f>IF(Base[[#This Row],[Société]]="","",IF($AQ824&gt;55,"6 - Plus de 55 ans",IF($AQ824&gt;45,"5 - De 46 à 55 ans",IF($AQ824&gt;35,"4 - De 36 à 45 ans",IF($AQ824&gt;25,"3 - De 26 à 35 ans",IF($AQ824&gt;17,"2 - De 18 à 25 ans","1 - Moins de 18 ans"))))))</f>
        <v>2 - De 18 à 25 ans</v>
      </c>
      <c r="AS824" s="3">
        <f t="shared" si="12"/>
        <v>1</v>
      </c>
      <c r="AT824" s="3">
        <f>IF(Base[[#This Row],[Société]]="","",YEAR(Base[[#This Row],[Période]]))</f>
        <v>2024</v>
      </c>
      <c r="AU824" s="3">
        <f>IF(A824="","",MONTH(Base[[#This Row],[Période]]))</f>
        <v>7</v>
      </c>
    </row>
    <row r="825" spans="1:47" x14ac:dyDescent="0.25">
      <c r="AO825" s="3" t="str">
        <f>IF(Base[[#This Row],[Société]]="","",IF(Base[[#This Row],[Date ancienneté]]="",DATEDIF($S825,'Tableau de bord_Effectif'!$A$29,"Y"),DATEDIF($T825,'Tableau de bord_Effectif'!$A$29,"Y")))</f>
        <v/>
      </c>
      <c r="AP825" s="2" t="str">
        <f>IF(Base[[#This Row],[Société]]="","",IF($AO825&gt;35,"6 - Plus de 35 ans",IF($AO825&gt;25,"5 - De 26 à 35 ans",IF($AO825&gt;15,"4 - De 16 à 25 ans",IF($AO825&gt;5,"3 - De 6 à 15 ans",IF($AQ825&gt;0,"2 - De 1 à 5 ans","1 - Moins d'1 an"))))))</f>
        <v/>
      </c>
      <c r="AQ825" s="3" t="str">
        <f>IF($A825="","",DATEDIF($I825,'Tableau de bord_Effectif'!$A$29,"Y"))</f>
        <v/>
      </c>
      <c r="AR825" s="2" t="str">
        <f>IF(Base[[#This Row],[Société]]="","",IF($AQ825&gt;55,"6 - Plus de 55 ans",IF($AQ825&gt;45,"5 - De 46 à 55 ans",IF($AQ825&gt;35,"4 - De 36 à 45 ans",IF($AQ825&gt;25,"3 - De 26 à 35 ans",IF($AQ825&gt;17,"2 - De 18 à 25 ans","1 - Moins de 18 ans"))))))</f>
        <v/>
      </c>
      <c r="AS825" s="3" t="str">
        <f t="shared" si="12"/>
        <v/>
      </c>
      <c r="AT825" s="3" t="str">
        <f>IF(Base[[#This Row],[Société]]="","",YEAR(Base[[#This Row],[Période]]))</f>
        <v/>
      </c>
      <c r="AU825" s="3" t="str">
        <f>IF(A825="","",MONTH(Base[[#This Row],[Période]]))</f>
        <v/>
      </c>
    </row>
    <row r="826" spans="1:47" x14ac:dyDescent="0.25">
      <c r="AO826" s="3" t="str">
        <f>IF(Base[[#This Row],[Société]]="","",IF(Base[[#This Row],[Date ancienneté]]="",DATEDIF($S826,'Tableau de bord_Effectif'!$A$29,"Y"),DATEDIF($T826,'Tableau de bord_Effectif'!$A$29,"Y")))</f>
        <v/>
      </c>
      <c r="AP826" s="2" t="str">
        <f>IF(Base[[#This Row],[Société]]="","",IF($AO826&gt;35,"6 - Plus de 35 ans",IF($AO826&gt;25,"5 - De 26 à 35 ans",IF($AO826&gt;15,"4 - De 16 à 25 ans",IF($AO826&gt;5,"3 - De 6 à 15 ans",IF($AQ826&gt;0,"2 - De 1 à 5 ans","1 - Moins d'1 an"))))))</f>
        <v/>
      </c>
      <c r="AQ826" s="3" t="str">
        <f>IF($A826="","",DATEDIF($I826,'Tableau de bord_Effectif'!$A$29,"Y"))</f>
        <v/>
      </c>
      <c r="AR826" s="2" t="str">
        <f>IF(Base[[#This Row],[Société]]="","",IF($AQ826&gt;55,"6 - Plus de 55 ans",IF($AQ826&gt;45,"5 - De 46 à 55 ans",IF($AQ826&gt;35,"4 - De 36 à 45 ans",IF($AQ826&gt;25,"3 - De 26 à 35 ans",IF($AQ826&gt;17,"2 - De 18 à 25 ans","1 - Moins de 18 ans"))))))</f>
        <v/>
      </c>
      <c r="AS826" s="3" t="str">
        <f t="shared" si="12"/>
        <v/>
      </c>
      <c r="AT826" s="3" t="str">
        <f>IF(Base[[#This Row],[Société]]="","",YEAR(Base[[#This Row],[Période]]))</f>
        <v/>
      </c>
      <c r="AU826" s="3" t="str">
        <f>IF(A826="","",MONTH(Base[[#This Row],[Période]]))</f>
        <v/>
      </c>
    </row>
    <row r="827" spans="1:47" x14ac:dyDescent="0.25">
      <c r="AO827" s="3" t="str">
        <f>IF(Base[[#This Row],[Société]]="","",IF(Base[[#This Row],[Date ancienneté]]="",DATEDIF($S827,'Tableau de bord_Effectif'!$A$29,"Y"),DATEDIF($T827,'Tableau de bord_Effectif'!$A$29,"Y")))</f>
        <v/>
      </c>
      <c r="AP827" s="2" t="str">
        <f>IF(Base[[#This Row],[Société]]="","",IF($AO827&gt;35,"6 - Plus de 35 ans",IF($AO827&gt;25,"5 - De 26 à 35 ans",IF($AO827&gt;15,"4 - De 16 à 25 ans",IF($AO827&gt;5,"3 - De 6 à 15 ans",IF($AQ827&gt;0,"2 - De 1 à 5 ans","1 - Moins d'1 an"))))))</f>
        <v/>
      </c>
      <c r="AQ827" s="3" t="str">
        <f>IF($A827="","",DATEDIF($I827,'Tableau de bord_Effectif'!$A$29,"Y"))</f>
        <v/>
      </c>
      <c r="AR827" s="2" t="str">
        <f>IF(Base[[#This Row],[Société]]="","",IF($AQ827&gt;55,"6 - Plus de 55 ans",IF($AQ827&gt;45,"5 - De 46 à 55 ans",IF($AQ827&gt;35,"4 - De 36 à 45 ans",IF($AQ827&gt;25,"3 - De 26 à 35 ans",IF($AQ827&gt;17,"2 - De 18 à 25 ans","1 - Moins de 18 ans"))))))</f>
        <v/>
      </c>
      <c r="AS827" s="3" t="str">
        <f t="shared" si="12"/>
        <v/>
      </c>
      <c r="AT827" s="3" t="str">
        <f>IF(Base[[#This Row],[Société]]="","",YEAR(Base[[#This Row],[Période]]))</f>
        <v/>
      </c>
      <c r="AU827" s="3" t="str">
        <f>IF(A827="","",MONTH(Base[[#This Row],[Période]]))</f>
        <v/>
      </c>
    </row>
    <row r="828" spans="1:47" x14ac:dyDescent="0.25">
      <c r="AO828" s="3" t="str">
        <f>IF(Base[[#This Row],[Société]]="","",IF(Base[[#This Row],[Date ancienneté]]="",DATEDIF($S828,'Tableau de bord_Effectif'!$A$29,"Y"),DATEDIF($T828,'Tableau de bord_Effectif'!$A$29,"Y")))</f>
        <v/>
      </c>
      <c r="AP828" s="2" t="str">
        <f>IF(Base[[#This Row],[Société]]="","",IF($AO828&gt;35,"6 - Plus de 35 ans",IF($AO828&gt;25,"5 - De 26 à 35 ans",IF($AO828&gt;15,"4 - De 16 à 25 ans",IF($AO828&gt;5,"3 - De 6 à 15 ans",IF($AQ828&gt;0,"2 - De 1 à 5 ans","1 - Moins d'1 an"))))))</f>
        <v/>
      </c>
      <c r="AQ828" s="3" t="str">
        <f>IF($A828="","",DATEDIF($I828,'Tableau de bord_Effectif'!$A$29,"Y"))</f>
        <v/>
      </c>
      <c r="AR828" s="2" t="str">
        <f>IF(Base[[#This Row],[Société]]="","",IF($AQ828&gt;55,"6 - Plus de 55 ans",IF($AQ828&gt;45,"5 - De 46 à 55 ans",IF($AQ828&gt;35,"4 - De 36 à 45 ans",IF($AQ828&gt;25,"3 - De 26 à 35 ans",IF($AQ828&gt;17,"2 - De 18 à 25 ans","1 - Moins de 18 ans"))))))</f>
        <v/>
      </c>
      <c r="AS828" s="3" t="str">
        <f t="shared" si="12"/>
        <v/>
      </c>
      <c r="AT828" s="3" t="str">
        <f>IF(Base[[#This Row],[Société]]="","",YEAR(Base[[#This Row],[Période]]))</f>
        <v/>
      </c>
      <c r="AU828" s="3" t="str">
        <f>IF(A828="","",MONTH(Base[[#This Row],[Période]]))</f>
        <v/>
      </c>
    </row>
    <row r="829" spans="1:47" x14ac:dyDescent="0.25">
      <c r="AO829" s="3" t="str">
        <f>IF(Base[[#This Row],[Société]]="","",IF(Base[[#This Row],[Date ancienneté]]="",DATEDIF($S829,'Tableau de bord_Effectif'!$A$29,"Y"),DATEDIF($T829,'Tableau de bord_Effectif'!$A$29,"Y")))</f>
        <v/>
      </c>
      <c r="AP829" s="2" t="str">
        <f>IF(Base[[#This Row],[Société]]="","",IF($AO829&gt;35,"6 - Plus de 35 ans",IF($AO829&gt;25,"5 - De 26 à 35 ans",IF($AO829&gt;15,"4 - De 16 à 25 ans",IF($AO829&gt;5,"3 - De 6 à 15 ans",IF($AQ829&gt;0,"2 - De 1 à 5 ans","1 - Moins d'1 an"))))))</f>
        <v/>
      </c>
      <c r="AQ829" s="3" t="str">
        <f>IF($A829="","",DATEDIF($I829,'Tableau de bord_Effectif'!$A$29,"Y"))</f>
        <v/>
      </c>
      <c r="AR829" s="2" t="str">
        <f>IF(Base[[#This Row],[Société]]="","",IF($AQ829&gt;55,"6 - Plus de 55 ans",IF($AQ829&gt;45,"5 - De 46 à 55 ans",IF($AQ829&gt;35,"4 - De 36 à 45 ans",IF($AQ829&gt;25,"3 - De 26 à 35 ans",IF($AQ829&gt;17,"2 - De 18 à 25 ans","1 - Moins de 18 ans"))))))</f>
        <v/>
      </c>
      <c r="AS829" s="3" t="str">
        <f t="shared" si="12"/>
        <v/>
      </c>
      <c r="AT829" s="3" t="str">
        <f>IF(Base[[#This Row],[Société]]="","",YEAR(Base[[#This Row],[Période]]))</f>
        <v/>
      </c>
      <c r="AU829" s="3" t="str">
        <f>IF(A829="","",MONTH(Base[[#This Row],[Période]]))</f>
        <v/>
      </c>
    </row>
    <row r="830" spans="1:47" x14ac:dyDescent="0.25">
      <c r="AO830" s="3" t="str">
        <f>IF(Base[[#This Row],[Société]]="","",IF(Base[[#This Row],[Date ancienneté]]="",DATEDIF($S830,'Tableau de bord_Effectif'!$A$29,"Y"),DATEDIF($T830,'Tableau de bord_Effectif'!$A$29,"Y")))</f>
        <v/>
      </c>
      <c r="AP830" s="2" t="str">
        <f>IF(Base[[#This Row],[Société]]="","",IF($AO830&gt;35,"6 - Plus de 35 ans",IF($AO830&gt;25,"5 - De 26 à 35 ans",IF($AO830&gt;15,"4 - De 16 à 25 ans",IF($AO830&gt;5,"3 - De 6 à 15 ans",IF($AQ830&gt;0,"2 - De 1 à 5 ans","1 - Moins d'1 an"))))))</f>
        <v/>
      </c>
      <c r="AQ830" s="3" t="str">
        <f>IF($A830="","",DATEDIF($I830,'Tableau de bord_Effectif'!$A$29,"Y"))</f>
        <v/>
      </c>
      <c r="AR830" s="2" t="str">
        <f>IF(Base[[#This Row],[Société]]="","",IF($AQ830&gt;55,"6 - Plus de 55 ans",IF($AQ830&gt;45,"5 - De 46 à 55 ans",IF($AQ830&gt;35,"4 - De 36 à 45 ans",IF($AQ830&gt;25,"3 - De 26 à 35 ans",IF($AQ830&gt;17,"2 - De 18 à 25 ans","1 - Moins de 18 ans"))))))</f>
        <v/>
      </c>
      <c r="AS830" s="3" t="str">
        <f t="shared" si="12"/>
        <v/>
      </c>
      <c r="AT830" s="3" t="str">
        <f>IF(Base[[#This Row],[Société]]="","",YEAR(Base[[#This Row],[Période]]))</f>
        <v/>
      </c>
      <c r="AU830" s="3" t="str">
        <f>IF(A830="","",MONTH(Base[[#This Row],[Période]]))</f>
        <v/>
      </c>
    </row>
    <row r="831" spans="1:47" x14ac:dyDescent="0.25">
      <c r="AO831" s="3" t="str">
        <f>IF(Base[[#This Row],[Société]]="","",IF(Base[[#This Row],[Date ancienneté]]="",DATEDIF($S831,'Tableau de bord_Effectif'!$A$29,"Y"),DATEDIF($T831,'Tableau de bord_Effectif'!$A$29,"Y")))</f>
        <v/>
      </c>
      <c r="AP831" s="2" t="str">
        <f>IF(Base[[#This Row],[Société]]="","",IF($AO831&gt;35,"6 - Plus de 35 ans",IF($AO831&gt;25,"5 - De 26 à 35 ans",IF($AO831&gt;15,"4 - De 16 à 25 ans",IF($AO831&gt;5,"3 - De 6 à 15 ans",IF($AQ831&gt;0,"2 - De 1 à 5 ans","1 - Moins d'1 an"))))))</f>
        <v/>
      </c>
      <c r="AQ831" s="3" t="str">
        <f>IF($A831="","",DATEDIF($I831,'Tableau de bord_Effectif'!$A$29,"Y"))</f>
        <v/>
      </c>
      <c r="AR831" s="2" t="str">
        <f>IF(Base[[#This Row],[Société]]="","",IF($AQ831&gt;55,"6 - Plus de 55 ans",IF($AQ831&gt;45,"5 - De 46 à 55 ans",IF($AQ831&gt;35,"4 - De 36 à 45 ans",IF($AQ831&gt;25,"3 - De 26 à 35 ans",IF($AQ831&gt;17,"2 - De 18 à 25 ans","1 - Moins de 18 ans"))))))</f>
        <v/>
      </c>
      <c r="AS831" s="3" t="str">
        <f t="shared" si="12"/>
        <v/>
      </c>
      <c r="AT831" s="3" t="str">
        <f>IF(Base[[#This Row],[Société]]="","",YEAR(Base[[#This Row],[Période]]))</f>
        <v/>
      </c>
      <c r="AU831" s="3" t="str">
        <f>IF(A831="","",MONTH(Base[[#This Row],[Période]]))</f>
        <v/>
      </c>
    </row>
    <row r="832" spans="1:47" x14ac:dyDescent="0.25">
      <c r="AO832" s="3" t="str">
        <f>IF(Base[[#This Row],[Société]]="","",IF(Base[[#This Row],[Date ancienneté]]="",DATEDIF($S832,'Tableau de bord_Effectif'!$A$29,"Y"),DATEDIF($T832,'Tableau de bord_Effectif'!$A$29,"Y")))</f>
        <v/>
      </c>
      <c r="AP832" s="2" t="str">
        <f>IF(Base[[#This Row],[Société]]="","",IF($AO832&gt;35,"6 - Plus de 35 ans",IF($AO832&gt;25,"5 - De 26 à 35 ans",IF($AO832&gt;15,"4 - De 16 à 25 ans",IF($AO832&gt;5,"3 - De 6 à 15 ans",IF($AQ832&gt;0,"2 - De 1 à 5 ans","1 - Moins d'1 an"))))))</f>
        <v/>
      </c>
      <c r="AQ832" s="3" t="str">
        <f>IF($A832="","",DATEDIF($I832,'Tableau de bord_Effectif'!$A$29,"Y"))</f>
        <v/>
      </c>
      <c r="AR832" s="2" t="str">
        <f>IF(Base[[#This Row],[Société]]="","",IF($AQ832&gt;55,"6 - Plus de 55 ans",IF($AQ832&gt;45,"5 - De 46 à 55 ans",IF($AQ832&gt;35,"4 - De 36 à 45 ans",IF($AQ832&gt;25,"3 - De 26 à 35 ans",IF($AQ832&gt;17,"2 - De 18 à 25 ans","1 - Moins de 18 ans"))))))</f>
        <v/>
      </c>
      <c r="AS832" s="3" t="str">
        <f t="shared" si="12"/>
        <v/>
      </c>
      <c r="AT832" s="3" t="str">
        <f>IF(Base[[#This Row],[Société]]="","",YEAR(Base[[#This Row],[Période]]))</f>
        <v/>
      </c>
      <c r="AU832" s="3" t="str">
        <f>IF(A832="","",MONTH(Base[[#This Row],[Période]]))</f>
        <v/>
      </c>
    </row>
    <row r="833" spans="41:47" x14ac:dyDescent="0.25">
      <c r="AO833" s="3" t="str">
        <f>IF(Base[[#This Row],[Société]]="","",IF(Base[[#This Row],[Date ancienneté]]="",DATEDIF($S833,'Tableau de bord_Effectif'!$A$29,"Y"),DATEDIF($T833,'Tableau de bord_Effectif'!$A$29,"Y")))</f>
        <v/>
      </c>
      <c r="AP833" s="2" t="str">
        <f>IF(Base[[#This Row],[Société]]="","",IF($AO833&gt;35,"6 - Plus de 35 ans",IF($AO833&gt;25,"5 - De 26 à 35 ans",IF($AO833&gt;15,"4 - De 16 à 25 ans",IF($AO833&gt;5,"3 - De 6 à 15 ans",IF($AQ833&gt;0,"2 - De 1 à 5 ans","1 - Moins d'1 an"))))))</f>
        <v/>
      </c>
      <c r="AQ833" s="3" t="str">
        <f>IF($A833="","",DATEDIF($I833,'Tableau de bord_Effectif'!$A$29,"Y"))</f>
        <v/>
      </c>
      <c r="AR833" s="2" t="str">
        <f>IF(Base[[#This Row],[Société]]="","",IF($AQ833&gt;55,"6 - Plus de 55 ans",IF($AQ833&gt;45,"5 - De 46 à 55 ans",IF($AQ833&gt;35,"4 - De 36 à 45 ans",IF($AQ833&gt;25,"3 - De 26 à 35 ans",IF($AQ833&gt;17,"2 - De 18 à 25 ans","1 - Moins de 18 ans"))))))</f>
        <v/>
      </c>
      <c r="AS833" s="3" t="str">
        <f t="shared" si="12"/>
        <v/>
      </c>
      <c r="AT833" s="3" t="str">
        <f>IF(Base[[#This Row],[Société]]="","",YEAR(Base[[#This Row],[Période]]))</f>
        <v/>
      </c>
      <c r="AU833" s="3" t="str">
        <f>IF(A833="","",MONTH(Base[[#This Row],[Période]]))</f>
        <v/>
      </c>
    </row>
    <row r="834" spans="41:47" x14ac:dyDescent="0.25">
      <c r="AO834" s="3" t="str">
        <f>IF(Base[[#This Row],[Société]]="","",IF(Base[[#This Row],[Date ancienneté]]="",DATEDIF($S834,'Tableau de bord_Effectif'!$A$29,"Y"),DATEDIF($T834,'Tableau de bord_Effectif'!$A$29,"Y")))</f>
        <v/>
      </c>
      <c r="AP834" s="2" t="str">
        <f>IF(Base[[#This Row],[Société]]="","",IF($AO834&gt;35,"6 - Plus de 35 ans",IF($AO834&gt;25,"5 - De 26 à 35 ans",IF($AO834&gt;15,"4 - De 16 à 25 ans",IF($AO834&gt;5,"3 - De 6 à 15 ans",IF($AQ834&gt;0,"2 - De 1 à 5 ans","1 - Moins d'1 an"))))))</f>
        <v/>
      </c>
      <c r="AQ834" s="3" t="str">
        <f>IF($A834="","",DATEDIF($I834,'Tableau de bord_Effectif'!$A$29,"Y"))</f>
        <v/>
      </c>
      <c r="AR834" s="2" t="str">
        <f>IF(Base[[#This Row],[Société]]="","",IF($AQ834&gt;55,"6 - Plus de 55 ans",IF($AQ834&gt;45,"5 - De 46 à 55 ans",IF($AQ834&gt;35,"4 - De 36 à 45 ans",IF($AQ834&gt;25,"3 - De 26 à 35 ans",IF($AQ834&gt;17,"2 - De 18 à 25 ans","1 - Moins de 18 ans"))))))</f>
        <v/>
      </c>
      <c r="AS834" s="3" t="str">
        <f t="shared" ref="AS834:AS897" si="13">IF(A834="","",IF($G834="Homme",1,-1))</f>
        <v/>
      </c>
      <c r="AT834" s="3" t="str">
        <f>IF(Base[[#This Row],[Société]]="","",YEAR(Base[[#This Row],[Période]]))</f>
        <v/>
      </c>
      <c r="AU834" s="3" t="str">
        <f>IF(A834="","",MONTH(Base[[#This Row],[Période]]))</f>
        <v/>
      </c>
    </row>
    <row r="835" spans="41:47" x14ac:dyDescent="0.25">
      <c r="AO835" s="3" t="str">
        <f>IF(Base[[#This Row],[Société]]="","",IF(Base[[#This Row],[Date ancienneté]]="",DATEDIF($S835,'Tableau de bord_Effectif'!$A$29,"Y"),DATEDIF($T835,'Tableau de bord_Effectif'!$A$29,"Y")))</f>
        <v/>
      </c>
      <c r="AP835" s="2" t="str">
        <f>IF(Base[[#This Row],[Société]]="","",IF($AO835&gt;35,"6 - Plus de 35 ans",IF($AO835&gt;25,"5 - De 26 à 35 ans",IF($AO835&gt;15,"4 - De 16 à 25 ans",IF($AO835&gt;5,"3 - De 6 à 15 ans",IF($AQ835&gt;0,"2 - De 1 à 5 ans","1 - Moins d'1 an"))))))</f>
        <v/>
      </c>
      <c r="AQ835" s="3" t="str">
        <f>IF($A835="","",DATEDIF($I835,'Tableau de bord_Effectif'!$A$29,"Y"))</f>
        <v/>
      </c>
      <c r="AR835" s="2" t="str">
        <f>IF(Base[[#This Row],[Société]]="","",IF($AQ835&gt;55,"6 - Plus de 55 ans",IF($AQ835&gt;45,"5 - De 46 à 55 ans",IF($AQ835&gt;35,"4 - De 36 à 45 ans",IF($AQ835&gt;25,"3 - De 26 à 35 ans",IF($AQ835&gt;17,"2 - De 18 à 25 ans","1 - Moins de 18 ans"))))))</f>
        <v/>
      </c>
      <c r="AS835" s="3" t="str">
        <f t="shared" si="13"/>
        <v/>
      </c>
      <c r="AT835" s="3" t="str">
        <f>IF(Base[[#This Row],[Société]]="","",YEAR(Base[[#This Row],[Période]]))</f>
        <v/>
      </c>
      <c r="AU835" s="3" t="str">
        <f>IF(A835="","",MONTH(Base[[#This Row],[Période]]))</f>
        <v/>
      </c>
    </row>
    <row r="836" spans="41:47" x14ac:dyDescent="0.25">
      <c r="AO836" s="3" t="str">
        <f>IF(Base[[#This Row],[Société]]="","",IF(Base[[#This Row],[Date ancienneté]]="",DATEDIF($S836,'Tableau de bord_Effectif'!$A$29,"Y"),DATEDIF($T836,'Tableau de bord_Effectif'!$A$29,"Y")))</f>
        <v/>
      </c>
      <c r="AP836" s="2" t="str">
        <f>IF(Base[[#This Row],[Société]]="","",IF($AO836&gt;35,"6 - Plus de 35 ans",IF($AO836&gt;25,"5 - De 26 à 35 ans",IF($AO836&gt;15,"4 - De 16 à 25 ans",IF($AO836&gt;5,"3 - De 6 à 15 ans",IF($AQ836&gt;0,"2 - De 1 à 5 ans","1 - Moins d'1 an"))))))</f>
        <v/>
      </c>
      <c r="AQ836" s="3" t="str">
        <f>IF($A836="","",DATEDIF($I836,'Tableau de bord_Effectif'!$A$29,"Y"))</f>
        <v/>
      </c>
      <c r="AR836" s="2" t="str">
        <f>IF(Base[[#This Row],[Société]]="","",IF($AQ836&gt;55,"6 - Plus de 55 ans",IF($AQ836&gt;45,"5 - De 46 à 55 ans",IF($AQ836&gt;35,"4 - De 36 à 45 ans",IF($AQ836&gt;25,"3 - De 26 à 35 ans",IF($AQ836&gt;17,"2 - De 18 à 25 ans","1 - Moins de 18 ans"))))))</f>
        <v/>
      </c>
      <c r="AS836" s="3" t="str">
        <f t="shared" si="13"/>
        <v/>
      </c>
      <c r="AT836" s="3" t="str">
        <f>IF(Base[[#This Row],[Société]]="","",YEAR(Base[[#This Row],[Période]]))</f>
        <v/>
      </c>
      <c r="AU836" s="3" t="str">
        <f>IF(A836="","",MONTH(Base[[#This Row],[Période]]))</f>
        <v/>
      </c>
    </row>
    <row r="837" spans="41:47" x14ac:dyDescent="0.25">
      <c r="AO837" s="3" t="str">
        <f>IF(Base[[#This Row],[Société]]="","",IF(Base[[#This Row],[Date ancienneté]]="",DATEDIF($S837,'Tableau de bord_Effectif'!$A$29,"Y"),DATEDIF($T837,'Tableau de bord_Effectif'!$A$29,"Y")))</f>
        <v/>
      </c>
      <c r="AP837" s="2" t="str">
        <f>IF(Base[[#This Row],[Société]]="","",IF($AO837&gt;35,"6 - Plus de 35 ans",IF($AO837&gt;25,"5 - De 26 à 35 ans",IF($AO837&gt;15,"4 - De 16 à 25 ans",IF($AO837&gt;5,"3 - De 6 à 15 ans",IF($AQ837&gt;0,"2 - De 1 à 5 ans","1 - Moins d'1 an"))))))</f>
        <v/>
      </c>
      <c r="AQ837" s="3" t="str">
        <f>IF($A837="","",DATEDIF($I837,'Tableau de bord_Effectif'!$A$29,"Y"))</f>
        <v/>
      </c>
      <c r="AR837" s="2" t="str">
        <f>IF(Base[[#This Row],[Société]]="","",IF($AQ837&gt;55,"6 - Plus de 55 ans",IF($AQ837&gt;45,"5 - De 46 à 55 ans",IF($AQ837&gt;35,"4 - De 36 à 45 ans",IF($AQ837&gt;25,"3 - De 26 à 35 ans",IF($AQ837&gt;17,"2 - De 18 à 25 ans","1 - Moins de 18 ans"))))))</f>
        <v/>
      </c>
      <c r="AS837" s="3" t="str">
        <f t="shared" si="13"/>
        <v/>
      </c>
      <c r="AT837" s="3" t="str">
        <f>IF(Base[[#This Row],[Société]]="","",YEAR(Base[[#This Row],[Période]]))</f>
        <v/>
      </c>
      <c r="AU837" s="3" t="str">
        <f>IF(A837="","",MONTH(Base[[#This Row],[Période]]))</f>
        <v/>
      </c>
    </row>
    <row r="838" spans="41:47" x14ac:dyDescent="0.25">
      <c r="AO838" s="3" t="str">
        <f>IF(Base[[#This Row],[Société]]="","",IF(Base[[#This Row],[Date ancienneté]]="",DATEDIF($S838,'Tableau de bord_Effectif'!$A$29,"Y"),DATEDIF($T838,'Tableau de bord_Effectif'!$A$29,"Y")))</f>
        <v/>
      </c>
      <c r="AP838" s="2" t="str">
        <f>IF(Base[[#This Row],[Société]]="","",IF($AO838&gt;35,"6 - Plus de 35 ans",IF($AO838&gt;25,"5 - De 26 à 35 ans",IF($AO838&gt;15,"4 - De 16 à 25 ans",IF($AO838&gt;5,"3 - De 6 à 15 ans",IF($AQ838&gt;0,"2 - De 1 à 5 ans","1 - Moins d'1 an"))))))</f>
        <v/>
      </c>
      <c r="AQ838" s="3" t="str">
        <f>IF($A838="","",DATEDIF($I838,'Tableau de bord_Effectif'!$A$29,"Y"))</f>
        <v/>
      </c>
      <c r="AR838" s="2" t="str">
        <f>IF(Base[[#This Row],[Société]]="","",IF($AQ838&gt;55,"6 - Plus de 55 ans",IF($AQ838&gt;45,"5 - De 46 à 55 ans",IF($AQ838&gt;35,"4 - De 36 à 45 ans",IF($AQ838&gt;25,"3 - De 26 à 35 ans",IF($AQ838&gt;17,"2 - De 18 à 25 ans","1 - Moins de 18 ans"))))))</f>
        <v/>
      </c>
      <c r="AS838" s="3" t="str">
        <f t="shared" si="13"/>
        <v/>
      </c>
      <c r="AT838" s="3" t="str">
        <f>IF(Base[[#This Row],[Société]]="","",YEAR(Base[[#This Row],[Période]]))</f>
        <v/>
      </c>
      <c r="AU838" s="3" t="str">
        <f>IF(A838="","",MONTH(Base[[#This Row],[Période]]))</f>
        <v/>
      </c>
    </row>
    <row r="839" spans="41:47" x14ac:dyDescent="0.25">
      <c r="AO839" s="3" t="str">
        <f>IF(Base[[#This Row],[Société]]="","",IF(Base[[#This Row],[Date ancienneté]]="",DATEDIF($S839,'Tableau de bord_Effectif'!$A$29,"Y"),DATEDIF($T839,'Tableau de bord_Effectif'!$A$29,"Y")))</f>
        <v/>
      </c>
      <c r="AP839" s="2" t="str">
        <f>IF(Base[[#This Row],[Société]]="","",IF($AO839&gt;35,"6 - Plus de 35 ans",IF($AO839&gt;25,"5 - De 26 à 35 ans",IF($AO839&gt;15,"4 - De 16 à 25 ans",IF($AO839&gt;5,"3 - De 6 à 15 ans",IF($AQ839&gt;0,"2 - De 1 à 5 ans","1 - Moins d'1 an"))))))</f>
        <v/>
      </c>
      <c r="AQ839" s="3" t="str">
        <f>IF($A839="","",DATEDIF($I839,'Tableau de bord_Effectif'!$A$29,"Y"))</f>
        <v/>
      </c>
      <c r="AR839" s="2" t="str">
        <f>IF(Base[[#This Row],[Société]]="","",IF($AQ839&gt;55,"6 - Plus de 55 ans",IF($AQ839&gt;45,"5 - De 46 à 55 ans",IF($AQ839&gt;35,"4 - De 36 à 45 ans",IF($AQ839&gt;25,"3 - De 26 à 35 ans",IF($AQ839&gt;17,"2 - De 18 à 25 ans","1 - Moins de 18 ans"))))))</f>
        <v/>
      </c>
      <c r="AS839" s="3" t="str">
        <f t="shared" si="13"/>
        <v/>
      </c>
      <c r="AT839" s="3" t="str">
        <f>IF(Base[[#This Row],[Société]]="","",YEAR(Base[[#This Row],[Période]]))</f>
        <v/>
      </c>
      <c r="AU839" s="3" t="str">
        <f>IF(A839="","",MONTH(Base[[#This Row],[Période]]))</f>
        <v/>
      </c>
    </row>
    <row r="840" spans="41:47" x14ac:dyDescent="0.25">
      <c r="AO840" s="3" t="str">
        <f>IF(Base[[#This Row],[Société]]="","",IF(Base[[#This Row],[Date ancienneté]]="",DATEDIF($S840,'Tableau de bord_Effectif'!$A$29,"Y"),DATEDIF($T840,'Tableau de bord_Effectif'!$A$29,"Y")))</f>
        <v/>
      </c>
      <c r="AP840" s="2" t="str">
        <f>IF(Base[[#This Row],[Société]]="","",IF($AO840&gt;35,"6 - Plus de 35 ans",IF($AO840&gt;25,"5 - De 26 à 35 ans",IF($AO840&gt;15,"4 - De 16 à 25 ans",IF($AO840&gt;5,"3 - De 6 à 15 ans",IF($AQ840&gt;0,"2 - De 1 à 5 ans","1 - Moins d'1 an"))))))</f>
        <v/>
      </c>
      <c r="AQ840" s="3" t="str">
        <f>IF($A840="","",DATEDIF($I840,'Tableau de bord_Effectif'!$A$29,"Y"))</f>
        <v/>
      </c>
      <c r="AR840" s="2" t="str">
        <f>IF(Base[[#This Row],[Société]]="","",IF($AQ840&gt;55,"6 - Plus de 55 ans",IF($AQ840&gt;45,"5 - De 46 à 55 ans",IF($AQ840&gt;35,"4 - De 36 à 45 ans",IF($AQ840&gt;25,"3 - De 26 à 35 ans",IF($AQ840&gt;17,"2 - De 18 à 25 ans","1 - Moins de 18 ans"))))))</f>
        <v/>
      </c>
      <c r="AS840" s="3" t="str">
        <f t="shared" si="13"/>
        <v/>
      </c>
      <c r="AT840" s="3" t="str">
        <f>IF(Base[[#This Row],[Société]]="","",YEAR(Base[[#This Row],[Période]]))</f>
        <v/>
      </c>
      <c r="AU840" s="3" t="str">
        <f>IF(A840="","",MONTH(Base[[#This Row],[Période]]))</f>
        <v/>
      </c>
    </row>
    <row r="841" spans="41:47" x14ac:dyDescent="0.25">
      <c r="AO841" s="3" t="str">
        <f>IF(Base[[#This Row],[Société]]="","",IF(Base[[#This Row],[Date ancienneté]]="",DATEDIF($S841,'Tableau de bord_Effectif'!$A$29,"Y"),DATEDIF($T841,'Tableau de bord_Effectif'!$A$29,"Y")))</f>
        <v/>
      </c>
      <c r="AP841" s="2" t="str">
        <f>IF(Base[[#This Row],[Société]]="","",IF($AO841&gt;35,"6 - Plus de 35 ans",IF($AO841&gt;25,"5 - De 26 à 35 ans",IF($AO841&gt;15,"4 - De 16 à 25 ans",IF($AO841&gt;5,"3 - De 6 à 15 ans",IF($AQ841&gt;0,"2 - De 1 à 5 ans","1 - Moins d'1 an"))))))</f>
        <v/>
      </c>
      <c r="AQ841" s="3" t="str">
        <f>IF($A841="","",DATEDIF($I841,'Tableau de bord_Effectif'!$A$29,"Y"))</f>
        <v/>
      </c>
      <c r="AR841" s="2" t="str">
        <f>IF(Base[[#This Row],[Société]]="","",IF($AQ841&gt;55,"6 - Plus de 55 ans",IF($AQ841&gt;45,"5 - De 46 à 55 ans",IF($AQ841&gt;35,"4 - De 36 à 45 ans",IF($AQ841&gt;25,"3 - De 26 à 35 ans",IF($AQ841&gt;17,"2 - De 18 à 25 ans","1 - Moins de 18 ans"))))))</f>
        <v/>
      </c>
      <c r="AS841" s="3" t="str">
        <f t="shared" si="13"/>
        <v/>
      </c>
      <c r="AT841" s="3" t="str">
        <f>IF(Base[[#This Row],[Société]]="","",YEAR(Base[[#This Row],[Période]]))</f>
        <v/>
      </c>
      <c r="AU841" s="3" t="str">
        <f>IF(A841="","",MONTH(Base[[#This Row],[Période]]))</f>
        <v/>
      </c>
    </row>
    <row r="842" spans="41:47" x14ac:dyDescent="0.25">
      <c r="AO842" s="3" t="str">
        <f>IF(Base[[#This Row],[Société]]="","",IF(Base[[#This Row],[Date ancienneté]]="",DATEDIF($S842,'Tableau de bord_Effectif'!$A$29,"Y"),DATEDIF($T842,'Tableau de bord_Effectif'!$A$29,"Y")))</f>
        <v/>
      </c>
      <c r="AP842" s="2" t="str">
        <f>IF(Base[[#This Row],[Société]]="","",IF($AO842&gt;35,"6 - Plus de 35 ans",IF($AO842&gt;25,"5 - De 26 à 35 ans",IF($AO842&gt;15,"4 - De 16 à 25 ans",IF($AO842&gt;5,"3 - De 6 à 15 ans",IF($AQ842&gt;0,"2 - De 1 à 5 ans","1 - Moins d'1 an"))))))</f>
        <v/>
      </c>
      <c r="AQ842" s="3" t="str">
        <f>IF($A842="","",DATEDIF($I842,'Tableau de bord_Effectif'!$A$29,"Y"))</f>
        <v/>
      </c>
      <c r="AR842" s="2" t="str">
        <f>IF(Base[[#This Row],[Société]]="","",IF($AQ842&gt;55,"6 - Plus de 55 ans",IF($AQ842&gt;45,"5 - De 46 à 55 ans",IF($AQ842&gt;35,"4 - De 36 à 45 ans",IF($AQ842&gt;25,"3 - De 26 à 35 ans",IF($AQ842&gt;17,"2 - De 18 à 25 ans","1 - Moins de 18 ans"))))))</f>
        <v/>
      </c>
      <c r="AS842" s="3" t="str">
        <f t="shared" si="13"/>
        <v/>
      </c>
      <c r="AT842" s="3" t="str">
        <f>IF(Base[[#This Row],[Société]]="","",YEAR(Base[[#This Row],[Période]]))</f>
        <v/>
      </c>
      <c r="AU842" s="3" t="str">
        <f>IF(A842="","",MONTH(Base[[#This Row],[Période]]))</f>
        <v/>
      </c>
    </row>
    <row r="843" spans="41:47" x14ac:dyDescent="0.25">
      <c r="AO843" s="3" t="str">
        <f>IF(Base[[#This Row],[Société]]="","",IF(Base[[#This Row],[Date ancienneté]]="",DATEDIF($S843,'Tableau de bord_Effectif'!$A$29,"Y"),DATEDIF($T843,'Tableau de bord_Effectif'!$A$29,"Y")))</f>
        <v/>
      </c>
      <c r="AP843" s="2" t="str">
        <f>IF(Base[[#This Row],[Société]]="","",IF($AO843&gt;35,"6 - Plus de 35 ans",IF($AO843&gt;25,"5 - De 26 à 35 ans",IF($AO843&gt;15,"4 - De 16 à 25 ans",IF($AO843&gt;5,"3 - De 6 à 15 ans",IF($AQ843&gt;0,"2 - De 1 à 5 ans","1 - Moins d'1 an"))))))</f>
        <v/>
      </c>
      <c r="AQ843" s="3" t="str">
        <f>IF($A843="","",DATEDIF($I843,'Tableau de bord_Effectif'!$A$29,"Y"))</f>
        <v/>
      </c>
      <c r="AR843" s="2" t="str">
        <f>IF(Base[[#This Row],[Société]]="","",IF($AQ843&gt;55,"6 - Plus de 55 ans",IF($AQ843&gt;45,"5 - De 46 à 55 ans",IF($AQ843&gt;35,"4 - De 36 à 45 ans",IF($AQ843&gt;25,"3 - De 26 à 35 ans",IF($AQ843&gt;17,"2 - De 18 à 25 ans","1 - Moins de 18 ans"))))))</f>
        <v/>
      </c>
      <c r="AS843" s="3" t="str">
        <f t="shared" si="13"/>
        <v/>
      </c>
      <c r="AT843" s="3" t="str">
        <f>IF(Base[[#This Row],[Société]]="","",YEAR(Base[[#This Row],[Période]]))</f>
        <v/>
      </c>
      <c r="AU843" s="3" t="str">
        <f>IF(A843="","",MONTH(Base[[#This Row],[Période]]))</f>
        <v/>
      </c>
    </row>
    <row r="844" spans="41:47" x14ac:dyDescent="0.25">
      <c r="AO844" s="3" t="str">
        <f>IF(Base[[#This Row],[Société]]="","",IF(Base[[#This Row],[Date ancienneté]]="",DATEDIF($S844,'Tableau de bord_Effectif'!$A$29,"Y"),DATEDIF($T844,'Tableau de bord_Effectif'!$A$29,"Y")))</f>
        <v/>
      </c>
      <c r="AP844" s="2" t="str">
        <f>IF(Base[[#This Row],[Société]]="","",IF($AO844&gt;35,"6 - Plus de 35 ans",IF($AO844&gt;25,"5 - De 26 à 35 ans",IF($AO844&gt;15,"4 - De 16 à 25 ans",IF($AO844&gt;5,"3 - De 6 à 15 ans",IF($AQ844&gt;0,"2 - De 1 à 5 ans","1 - Moins d'1 an"))))))</f>
        <v/>
      </c>
      <c r="AQ844" s="3" t="str">
        <f>IF($A844="","",DATEDIF($I844,'Tableau de bord_Effectif'!$A$29,"Y"))</f>
        <v/>
      </c>
      <c r="AR844" s="2" t="str">
        <f>IF(Base[[#This Row],[Société]]="","",IF($AQ844&gt;55,"6 - Plus de 55 ans",IF($AQ844&gt;45,"5 - De 46 à 55 ans",IF($AQ844&gt;35,"4 - De 36 à 45 ans",IF($AQ844&gt;25,"3 - De 26 à 35 ans",IF($AQ844&gt;17,"2 - De 18 à 25 ans","1 - Moins de 18 ans"))))))</f>
        <v/>
      </c>
      <c r="AS844" s="3" t="str">
        <f t="shared" si="13"/>
        <v/>
      </c>
      <c r="AT844" s="3" t="str">
        <f>IF(Base[[#This Row],[Société]]="","",YEAR(Base[[#This Row],[Période]]))</f>
        <v/>
      </c>
      <c r="AU844" s="3" t="str">
        <f>IF(A844="","",MONTH(Base[[#This Row],[Période]]))</f>
        <v/>
      </c>
    </row>
    <row r="845" spans="41:47" x14ac:dyDescent="0.25">
      <c r="AO845" s="3" t="str">
        <f>IF(Base[[#This Row],[Société]]="","",IF(Base[[#This Row],[Date ancienneté]]="",DATEDIF($S845,'Tableau de bord_Effectif'!$A$29,"Y"),DATEDIF($T845,'Tableau de bord_Effectif'!$A$29,"Y")))</f>
        <v/>
      </c>
      <c r="AP845" s="2" t="str">
        <f>IF(Base[[#This Row],[Société]]="","",IF($AO845&gt;35,"6 - Plus de 35 ans",IF($AO845&gt;25,"5 - De 26 à 35 ans",IF($AO845&gt;15,"4 - De 16 à 25 ans",IF($AO845&gt;5,"3 - De 6 à 15 ans",IF($AQ845&gt;0,"2 - De 1 à 5 ans","1 - Moins d'1 an"))))))</f>
        <v/>
      </c>
      <c r="AQ845" s="3" t="str">
        <f>IF($A845="","",DATEDIF($I845,'Tableau de bord_Effectif'!$A$29,"Y"))</f>
        <v/>
      </c>
      <c r="AR845" s="2" t="str">
        <f>IF(Base[[#This Row],[Société]]="","",IF($AQ845&gt;55,"6 - Plus de 55 ans",IF($AQ845&gt;45,"5 - De 46 à 55 ans",IF($AQ845&gt;35,"4 - De 36 à 45 ans",IF($AQ845&gt;25,"3 - De 26 à 35 ans",IF($AQ845&gt;17,"2 - De 18 à 25 ans","1 - Moins de 18 ans"))))))</f>
        <v/>
      </c>
      <c r="AS845" s="3" t="str">
        <f t="shared" si="13"/>
        <v/>
      </c>
      <c r="AT845" s="3" t="str">
        <f>IF(Base[[#This Row],[Société]]="","",YEAR(Base[[#This Row],[Période]]))</f>
        <v/>
      </c>
      <c r="AU845" s="3" t="str">
        <f>IF(A845="","",MONTH(Base[[#This Row],[Période]]))</f>
        <v/>
      </c>
    </row>
    <row r="846" spans="41:47" x14ac:dyDescent="0.25">
      <c r="AO846" s="3" t="str">
        <f>IF(Base[[#This Row],[Société]]="","",IF(Base[[#This Row],[Date ancienneté]]="",DATEDIF($S846,'Tableau de bord_Effectif'!$A$29,"Y"),DATEDIF($T846,'Tableau de bord_Effectif'!$A$29,"Y")))</f>
        <v/>
      </c>
      <c r="AP846" s="2" t="str">
        <f>IF(Base[[#This Row],[Société]]="","",IF($AO846&gt;35,"6 - Plus de 35 ans",IF($AO846&gt;25,"5 - De 26 à 35 ans",IF($AO846&gt;15,"4 - De 16 à 25 ans",IF($AO846&gt;5,"3 - De 6 à 15 ans",IF($AQ846&gt;0,"2 - De 1 à 5 ans","1 - Moins d'1 an"))))))</f>
        <v/>
      </c>
      <c r="AQ846" s="3" t="str">
        <f>IF($A846="","",DATEDIF($I846,'Tableau de bord_Effectif'!$A$29,"Y"))</f>
        <v/>
      </c>
      <c r="AR846" s="2" t="str">
        <f>IF(Base[[#This Row],[Société]]="","",IF($AQ846&gt;55,"6 - Plus de 55 ans",IF($AQ846&gt;45,"5 - De 46 à 55 ans",IF($AQ846&gt;35,"4 - De 36 à 45 ans",IF($AQ846&gt;25,"3 - De 26 à 35 ans",IF($AQ846&gt;17,"2 - De 18 à 25 ans","1 - Moins de 18 ans"))))))</f>
        <v/>
      </c>
      <c r="AS846" s="3" t="str">
        <f t="shared" si="13"/>
        <v/>
      </c>
      <c r="AT846" s="3" t="str">
        <f>IF(Base[[#This Row],[Société]]="","",YEAR(Base[[#This Row],[Période]]))</f>
        <v/>
      </c>
      <c r="AU846" s="3" t="str">
        <f>IF(A846="","",MONTH(Base[[#This Row],[Période]]))</f>
        <v/>
      </c>
    </row>
    <row r="847" spans="41:47" x14ac:dyDescent="0.25">
      <c r="AO847" s="3" t="str">
        <f>IF(Base[[#This Row],[Société]]="","",IF(Base[[#This Row],[Date ancienneté]]="",DATEDIF($S847,'Tableau de bord_Effectif'!$A$29,"Y"),DATEDIF($T847,'Tableau de bord_Effectif'!$A$29,"Y")))</f>
        <v/>
      </c>
      <c r="AP847" s="2" t="str">
        <f>IF(Base[[#This Row],[Société]]="","",IF($AO847&gt;35,"6 - Plus de 35 ans",IF($AO847&gt;25,"5 - De 26 à 35 ans",IF($AO847&gt;15,"4 - De 16 à 25 ans",IF($AO847&gt;5,"3 - De 6 à 15 ans",IF($AQ847&gt;0,"2 - De 1 à 5 ans","1 - Moins d'1 an"))))))</f>
        <v/>
      </c>
      <c r="AQ847" s="3" t="str">
        <f>IF($A847="","",DATEDIF($I847,'Tableau de bord_Effectif'!$A$29,"Y"))</f>
        <v/>
      </c>
      <c r="AR847" s="2" t="str">
        <f>IF(Base[[#This Row],[Société]]="","",IF($AQ847&gt;55,"6 - Plus de 55 ans",IF($AQ847&gt;45,"5 - De 46 à 55 ans",IF($AQ847&gt;35,"4 - De 36 à 45 ans",IF($AQ847&gt;25,"3 - De 26 à 35 ans",IF($AQ847&gt;17,"2 - De 18 à 25 ans","1 - Moins de 18 ans"))))))</f>
        <v/>
      </c>
      <c r="AS847" s="3" t="str">
        <f t="shared" si="13"/>
        <v/>
      </c>
      <c r="AT847" s="3" t="str">
        <f>IF(Base[[#This Row],[Société]]="","",YEAR(Base[[#This Row],[Période]]))</f>
        <v/>
      </c>
      <c r="AU847" s="3" t="str">
        <f>IF(A847="","",MONTH(Base[[#This Row],[Période]]))</f>
        <v/>
      </c>
    </row>
    <row r="848" spans="41:47" x14ac:dyDescent="0.25">
      <c r="AO848" s="3" t="str">
        <f>IF(Base[[#This Row],[Société]]="","",IF(Base[[#This Row],[Date ancienneté]]="",DATEDIF($S848,'Tableau de bord_Effectif'!$A$29,"Y"),DATEDIF($T848,'Tableau de bord_Effectif'!$A$29,"Y")))</f>
        <v/>
      </c>
      <c r="AP848" s="2" t="str">
        <f>IF(Base[[#This Row],[Société]]="","",IF($AO848&gt;35,"6 - Plus de 35 ans",IF($AO848&gt;25,"5 - De 26 à 35 ans",IF($AO848&gt;15,"4 - De 16 à 25 ans",IF($AO848&gt;5,"3 - De 6 à 15 ans",IF($AQ848&gt;0,"2 - De 1 à 5 ans","1 - Moins d'1 an"))))))</f>
        <v/>
      </c>
      <c r="AQ848" s="3" t="str">
        <f>IF($A848="","",DATEDIF($I848,'Tableau de bord_Effectif'!$A$29,"Y"))</f>
        <v/>
      </c>
      <c r="AR848" s="2" t="str">
        <f>IF(Base[[#This Row],[Société]]="","",IF($AQ848&gt;55,"6 - Plus de 55 ans",IF($AQ848&gt;45,"5 - De 46 à 55 ans",IF($AQ848&gt;35,"4 - De 36 à 45 ans",IF($AQ848&gt;25,"3 - De 26 à 35 ans",IF($AQ848&gt;17,"2 - De 18 à 25 ans","1 - Moins de 18 ans"))))))</f>
        <v/>
      </c>
      <c r="AS848" s="3" t="str">
        <f t="shared" si="13"/>
        <v/>
      </c>
      <c r="AT848" s="3" t="str">
        <f>IF(Base[[#This Row],[Société]]="","",YEAR(Base[[#This Row],[Période]]))</f>
        <v/>
      </c>
      <c r="AU848" s="3" t="str">
        <f>IF(A848="","",MONTH(Base[[#This Row],[Période]]))</f>
        <v/>
      </c>
    </row>
    <row r="849" spans="41:47" x14ac:dyDescent="0.25">
      <c r="AO849" s="3" t="str">
        <f>IF(Base[[#This Row],[Société]]="","",IF(Base[[#This Row],[Date ancienneté]]="",DATEDIF($S849,'Tableau de bord_Effectif'!$A$29,"Y"),DATEDIF($T849,'Tableau de bord_Effectif'!$A$29,"Y")))</f>
        <v/>
      </c>
      <c r="AP849" s="2" t="str">
        <f>IF(Base[[#This Row],[Société]]="","",IF($AO849&gt;35,"6 - Plus de 35 ans",IF($AO849&gt;25,"5 - De 26 à 35 ans",IF($AO849&gt;15,"4 - De 16 à 25 ans",IF($AO849&gt;5,"3 - De 6 à 15 ans",IF($AQ849&gt;0,"2 - De 1 à 5 ans","1 - Moins d'1 an"))))))</f>
        <v/>
      </c>
      <c r="AQ849" s="3" t="str">
        <f>IF($A849="","",DATEDIF($I849,'Tableau de bord_Effectif'!$A$29,"Y"))</f>
        <v/>
      </c>
      <c r="AR849" s="2" t="str">
        <f>IF(Base[[#This Row],[Société]]="","",IF($AQ849&gt;55,"6 - Plus de 55 ans",IF($AQ849&gt;45,"5 - De 46 à 55 ans",IF($AQ849&gt;35,"4 - De 36 à 45 ans",IF($AQ849&gt;25,"3 - De 26 à 35 ans",IF($AQ849&gt;17,"2 - De 18 à 25 ans","1 - Moins de 18 ans"))))))</f>
        <v/>
      </c>
      <c r="AS849" s="3" t="str">
        <f t="shared" si="13"/>
        <v/>
      </c>
      <c r="AT849" s="3" t="str">
        <f>IF(Base[[#This Row],[Société]]="","",YEAR(Base[[#This Row],[Période]]))</f>
        <v/>
      </c>
      <c r="AU849" s="3" t="str">
        <f>IF(A849="","",MONTH(Base[[#This Row],[Période]]))</f>
        <v/>
      </c>
    </row>
    <row r="850" spans="41:47" x14ac:dyDescent="0.25">
      <c r="AO850" s="3" t="str">
        <f>IF(Base[[#This Row],[Société]]="","",IF(Base[[#This Row],[Date ancienneté]]="",DATEDIF($S850,'Tableau de bord_Effectif'!$A$29,"Y"),DATEDIF($T850,'Tableau de bord_Effectif'!$A$29,"Y")))</f>
        <v/>
      </c>
      <c r="AP850" s="2" t="str">
        <f>IF(Base[[#This Row],[Société]]="","",IF($AO850&gt;35,"6 - Plus de 35 ans",IF($AO850&gt;25,"5 - De 26 à 35 ans",IF($AO850&gt;15,"4 - De 16 à 25 ans",IF($AO850&gt;5,"3 - De 6 à 15 ans",IF($AQ850&gt;0,"2 - De 1 à 5 ans","1 - Moins d'1 an"))))))</f>
        <v/>
      </c>
      <c r="AQ850" s="3" t="str">
        <f>IF($A850="","",DATEDIF($I850,'Tableau de bord_Effectif'!$A$29,"Y"))</f>
        <v/>
      </c>
      <c r="AR850" s="2" t="str">
        <f>IF(Base[[#This Row],[Société]]="","",IF($AQ850&gt;55,"6 - Plus de 55 ans",IF($AQ850&gt;45,"5 - De 46 à 55 ans",IF($AQ850&gt;35,"4 - De 36 à 45 ans",IF($AQ850&gt;25,"3 - De 26 à 35 ans",IF($AQ850&gt;17,"2 - De 18 à 25 ans","1 - Moins de 18 ans"))))))</f>
        <v/>
      </c>
      <c r="AS850" s="3" t="str">
        <f t="shared" si="13"/>
        <v/>
      </c>
      <c r="AT850" s="3" t="str">
        <f>IF(Base[[#This Row],[Société]]="","",YEAR(Base[[#This Row],[Période]]))</f>
        <v/>
      </c>
      <c r="AU850" s="3" t="str">
        <f>IF(A850="","",MONTH(Base[[#This Row],[Période]]))</f>
        <v/>
      </c>
    </row>
    <row r="851" spans="41:47" x14ac:dyDescent="0.25">
      <c r="AO851" s="3" t="str">
        <f>IF(Base[[#This Row],[Société]]="","",IF(Base[[#This Row],[Date ancienneté]]="",DATEDIF($S851,'Tableau de bord_Effectif'!$A$29,"Y"),DATEDIF($T851,'Tableau de bord_Effectif'!$A$29,"Y")))</f>
        <v/>
      </c>
      <c r="AP851" s="2" t="str">
        <f>IF(Base[[#This Row],[Société]]="","",IF($AO851&gt;35,"6 - Plus de 35 ans",IF($AO851&gt;25,"5 - De 26 à 35 ans",IF($AO851&gt;15,"4 - De 16 à 25 ans",IF($AO851&gt;5,"3 - De 6 à 15 ans",IF($AQ851&gt;0,"2 - De 1 à 5 ans","1 - Moins d'1 an"))))))</f>
        <v/>
      </c>
      <c r="AQ851" s="3" t="str">
        <f>IF($A851="","",DATEDIF($I851,'Tableau de bord_Effectif'!$A$29,"Y"))</f>
        <v/>
      </c>
      <c r="AR851" s="2" t="str">
        <f>IF(Base[[#This Row],[Société]]="","",IF($AQ851&gt;55,"6 - Plus de 55 ans",IF($AQ851&gt;45,"5 - De 46 à 55 ans",IF($AQ851&gt;35,"4 - De 36 à 45 ans",IF($AQ851&gt;25,"3 - De 26 à 35 ans",IF($AQ851&gt;17,"2 - De 18 à 25 ans","1 - Moins de 18 ans"))))))</f>
        <v/>
      </c>
      <c r="AS851" s="3" t="str">
        <f t="shared" si="13"/>
        <v/>
      </c>
      <c r="AT851" s="3" t="str">
        <f>IF(Base[[#This Row],[Société]]="","",YEAR(Base[[#This Row],[Période]]))</f>
        <v/>
      </c>
      <c r="AU851" s="3" t="str">
        <f>IF(A851="","",MONTH(Base[[#This Row],[Période]]))</f>
        <v/>
      </c>
    </row>
    <row r="852" spans="41:47" x14ac:dyDescent="0.25">
      <c r="AO852" s="3" t="str">
        <f>IF(Base[[#This Row],[Société]]="","",IF(Base[[#This Row],[Date ancienneté]]="",DATEDIF($S852,'Tableau de bord_Effectif'!$A$29,"Y"),DATEDIF($T852,'Tableau de bord_Effectif'!$A$29,"Y")))</f>
        <v/>
      </c>
      <c r="AP852" s="2" t="str">
        <f>IF(Base[[#This Row],[Société]]="","",IF($AO852&gt;35,"6 - Plus de 35 ans",IF($AO852&gt;25,"5 - De 26 à 35 ans",IF($AO852&gt;15,"4 - De 16 à 25 ans",IF($AO852&gt;5,"3 - De 6 à 15 ans",IF($AQ852&gt;0,"2 - De 1 à 5 ans","1 - Moins d'1 an"))))))</f>
        <v/>
      </c>
      <c r="AQ852" s="3" t="str">
        <f>IF($A852="","",DATEDIF($I852,'Tableau de bord_Effectif'!$A$29,"Y"))</f>
        <v/>
      </c>
      <c r="AR852" s="2" t="str">
        <f>IF(Base[[#This Row],[Société]]="","",IF($AQ852&gt;55,"6 - Plus de 55 ans",IF($AQ852&gt;45,"5 - De 46 à 55 ans",IF($AQ852&gt;35,"4 - De 36 à 45 ans",IF($AQ852&gt;25,"3 - De 26 à 35 ans",IF($AQ852&gt;17,"2 - De 18 à 25 ans","1 - Moins de 18 ans"))))))</f>
        <v/>
      </c>
      <c r="AS852" s="3" t="str">
        <f t="shared" si="13"/>
        <v/>
      </c>
      <c r="AT852" s="3" t="str">
        <f>IF(Base[[#This Row],[Société]]="","",YEAR(Base[[#This Row],[Période]]))</f>
        <v/>
      </c>
      <c r="AU852" s="3" t="str">
        <f>IF(A852="","",MONTH(Base[[#This Row],[Période]]))</f>
        <v/>
      </c>
    </row>
    <row r="853" spans="41:47" x14ac:dyDescent="0.25">
      <c r="AO853" s="3" t="str">
        <f>IF(Base[[#This Row],[Société]]="","",IF(Base[[#This Row],[Date ancienneté]]="",DATEDIF($S853,'Tableau de bord_Effectif'!$A$29,"Y"),DATEDIF($T853,'Tableau de bord_Effectif'!$A$29,"Y")))</f>
        <v/>
      </c>
      <c r="AP853" s="2" t="str">
        <f>IF(Base[[#This Row],[Société]]="","",IF($AO853&gt;35,"6 - Plus de 35 ans",IF($AO853&gt;25,"5 - De 26 à 35 ans",IF($AO853&gt;15,"4 - De 16 à 25 ans",IF($AO853&gt;5,"3 - De 6 à 15 ans",IF($AQ853&gt;0,"2 - De 1 à 5 ans","1 - Moins d'1 an"))))))</f>
        <v/>
      </c>
      <c r="AQ853" s="3" t="str">
        <f>IF($A853="","",DATEDIF($I853,'Tableau de bord_Effectif'!$A$29,"Y"))</f>
        <v/>
      </c>
      <c r="AR853" s="2" t="str">
        <f>IF(Base[[#This Row],[Société]]="","",IF($AQ853&gt;55,"6 - Plus de 55 ans",IF($AQ853&gt;45,"5 - De 46 à 55 ans",IF($AQ853&gt;35,"4 - De 36 à 45 ans",IF($AQ853&gt;25,"3 - De 26 à 35 ans",IF($AQ853&gt;17,"2 - De 18 à 25 ans","1 - Moins de 18 ans"))))))</f>
        <v/>
      </c>
      <c r="AS853" s="3" t="str">
        <f t="shared" si="13"/>
        <v/>
      </c>
      <c r="AT853" s="3" t="str">
        <f>IF(Base[[#This Row],[Société]]="","",YEAR(Base[[#This Row],[Période]]))</f>
        <v/>
      </c>
      <c r="AU853" s="3" t="str">
        <f>IF(A853="","",MONTH(Base[[#This Row],[Période]]))</f>
        <v/>
      </c>
    </row>
    <row r="854" spans="41:47" x14ac:dyDescent="0.25">
      <c r="AO854" s="3" t="str">
        <f>IF(Base[[#This Row],[Société]]="","",IF(Base[[#This Row],[Date ancienneté]]="",DATEDIF($S854,'Tableau de bord_Effectif'!$A$29,"Y"),DATEDIF($T854,'Tableau de bord_Effectif'!$A$29,"Y")))</f>
        <v/>
      </c>
      <c r="AP854" s="2" t="str">
        <f>IF(Base[[#This Row],[Société]]="","",IF($AO854&gt;35,"6 - Plus de 35 ans",IF($AO854&gt;25,"5 - De 26 à 35 ans",IF($AO854&gt;15,"4 - De 16 à 25 ans",IF($AO854&gt;5,"3 - De 6 à 15 ans",IF($AQ854&gt;0,"2 - De 1 à 5 ans","1 - Moins d'1 an"))))))</f>
        <v/>
      </c>
      <c r="AQ854" s="3" t="str">
        <f>IF($A854="","",DATEDIF($I854,'Tableau de bord_Effectif'!$A$29,"Y"))</f>
        <v/>
      </c>
      <c r="AR854" s="2" t="str">
        <f>IF(Base[[#This Row],[Société]]="","",IF($AQ854&gt;55,"6 - Plus de 55 ans",IF($AQ854&gt;45,"5 - De 46 à 55 ans",IF($AQ854&gt;35,"4 - De 36 à 45 ans",IF($AQ854&gt;25,"3 - De 26 à 35 ans",IF($AQ854&gt;17,"2 - De 18 à 25 ans","1 - Moins de 18 ans"))))))</f>
        <v/>
      </c>
      <c r="AS854" s="3" t="str">
        <f t="shared" si="13"/>
        <v/>
      </c>
      <c r="AT854" s="3" t="str">
        <f>IF(Base[[#This Row],[Société]]="","",YEAR(Base[[#This Row],[Période]]))</f>
        <v/>
      </c>
      <c r="AU854" s="3" t="str">
        <f>IF(A854="","",MONTH(Base[[#This Row],[Période]]))</f>
        <v/>
      </c>
    </row>
    <row r="855" spans="41:47" x14ac:dyDescent="0.25">
      <c r="AO855" s="3" t="str">
        <f>IF(Base[[#This Row],[Société]]="","",IF(Base[[#This Row],[Date ancienneté]]="",DATEDIF($S855,'Tableau de bord_Effectif'!$A$29,"Y"),DATEDIF($T855,'Tableau de bord_Effectif'!$A$29,"Y")))</f>
        <v/>
      </c>
      <c r="AP855" s="2" t="str">
        <f>IF(Base[[#This Row],[Société]]="","",IF($AO855&gt;35,"6 - Plus de 35 ans",IF($AO855&gt;25,"5 - De 26 à 35 ans",IF($AO855&gt;15,"4 - De 16 à 25 ans",IF($AO855&gt;5,"3 - De 6 à 15 ans",IF($AQ855&gt;0,"2 - De 1 à 5 ans","1 - Moins d'1 an"))))))</f>
        <v/>
      </c>
      <c r="AQ855" s="3" t="str">
        <f>IF($A855="","",DATEDIF($I855,'Tableau de bord_Effectif'!$A$29,"Y"))</f>
        <v/>
      </c>
      <c r="AR855" s="2" t="str">
        <f>IF(Base[[#This Row],[Société]]="","",IF($AQ855&gt;55,"6 - Plus de 55 ans",IF($AQ855&gt;45,"5 - De 46 à 55 ans",IF($AQ855&gt;35,"4 - De 36 à 45 ans",IF($AQ855&gt;25,"3 - De 26 à 35 ans",IF($AQ855&gt;17,"2 - De 18 à 25 ans","1 - Moins de 18 ans"))))))</f>
        <v/>
      </c>
      <c r="AS855" s="3" t="str">
        <f t="shared" si="13"/>
        <v/>
      </c>
      <c r="AT855" s="3" t="str">
        <f>IF(Base[[#This Row],[Société]]="","",YEAR(Base[[#This Row],[Période]]))</f>
        <v/>
      </c>
      <c r="AU855" s="3" t="str">
        <f>IF(A855="","",MONTH(Base[[#This Row],[Période]]))</f>
        <v/>
      </c>
    </row>
    <row r="856" spans="41:47" x14ac:dyDescent="0.25">
      <c r="AO856" s="3" t="str">
        <f>IF(Base[[#This Row],[Société]]="","",IF(Base[[#This Row],[Date ancienneté]]="",DATEDIF($S856,'Tableau de bord_Effectif'!$A$29,"Y"),DATEDIF($T856,'Tableau de bord_Effectif'!$A$29,"Y")))</f>
        <v/>
      </c>
      <c r="AP856" s="2" t="str">
        <f>IF(Base[[#This Row],[Société]]="","",IF($AO856&gt;35,"6 - Plus de 35 ans",IF($AO856&gt;25,"5 - De 26 à 35 ans",IF($AO856&gt;15,"4 - De 16 à 25 ans",IF($AO856&gt;5,"3 - De 6 à 15 ans",IF($AQ856&gt;0,"2 - De 1 à 5 ans","1 - Moins d'1 an"))))))</f>
        <v/>
      </c>
      <c r="AQ856" s="3" t="str">
        <f>IF($A856="","",DATEDIF($I856,'Tableau de bord_Effectif'!$A$29,"Y"))</f>
        <v/>
      </c>
      <c r="AR856" s="2" t="str">
        <f>IF(Base[[#This Row],[Société]]="","",IF($AQ856&gt;55,"6 - Plus de 55 ans",IF($AQ856&gt;45,"5 - De 46 à 55 ans",IF($AQ856&gt;35,"4 - De 36 à 45 ans",IF($AQ856&gt;25,"3 - De 26 à 35 ans",IF($AQ856&gt;17,"2 - De 18 à 25 ans","1 - Moins de 18 ans"))))))</f>
        <v/>
      </c>
      <c r="AS856" s="3" t="str">
        <f t="shared" si="13"/>
        <v/>
      </c>
      <c r="AT856" s="3" t="str">
        <f>IF(Base[[#This Row],[Société]]="","",YEAR(Base[[#This Row],[Période]]))</f>
        <v/>
      </c>
      <c r="AU856" s="3" t="str">
        <f>IF(A856="","",MONTH(Base[[#This Row],[Période]]))</f>
        <v/>
      </c>
    </row>
    <row r="857" spans="41:47" x14ac:dyDescent="0.25">
      <c r="AO857" s="3" t="str">
        <f>IF(Base[[#This Row],[Société]]="","",IF(Base[[#This Row],[Date ancienneté]]="",DATEDIF($S857,'Tableau de bord_Effectif'!$A$29,"Y"),DATEDIF($T857,'Tableau de bord_Effectif'!$A$29,"Y")))</f>
        <v/>
      </c>
      <c r="AP857" s="2" t="str">
        <f>IF(Base[[#This Row],[Société]]="","",IF($AO857&gt;35,"6 - Plus de 35 ans",IF($AO857&gt;25,"5 - De 26 à 35 ans",IF($AO857&gt;15,"4 - De 16 à 25 ans",IF($AO857&gt;5,"3 - De 6 à 15 ans",IF($AQ857&gt;0,"2 - De 1 à 5 ans","1 - Moins d'1 an"))))))</f>
        <v/>
      </c>
      <c r="AQ857" s="3" t="str">
        <f>IF($A857="","",DATEDIF($I857,'Tableau de bord_Effectif'!$A$29,"Y"))</f>
        <v/>
      </c>
      <c r="AR857" s="2" t="str">
        <f>IF(Base[[#This Row],[Société]]="","",IF($AQ857&gt;55,"6 - Plus de 55 ans",IF($AQ857&gt;45,"5 - De 46 à 55 ans",IF($AQ857&gt;35,"4 - De 36 à 45 ans",IF($AQ857&gt;25,"3 - De 26 à 35 ans",IF($AQ857&gt;17,"2 - De 18 à 25 ans","1 - Moins de 18 ans"))))))</f>
        <v/>
      </c>
      <c r="AS857" s="3" t="str">
        <f t="shared" si="13"/>
        <v/>
      </c>
      <c r="AT857" s="3" t="str">
        <f>IF(Base[[#This Row],[Société]]="","",YEAR(Base[[#This Row],[Période]]))</f>
        <v/>
      </c>
      <c r="AU857" s="3" t="str">
        <f>IF(A857="","",MONTH(Base[[#This Row],[Période]]))</f>
        <v/>
      </c>
    </row>
    <row r="858" spans="41:47" x14ac:dyDescent="0.25">
      <c r="AO858" s="3" t="str">
        <f>IF(Base[[#This Row],[Société]]="","",IF(Base[[#This Row],[Date ancienneté]]="",DATEDIF($S858,'Tableau de bord_Effectif'!$A$29,"Y"),DATEDIF($T858,'Tableau de bord_Effectif'!$A$29,"Y")))</f>
        <v/>
      </c>
      <c r="AP858" s="2" t="str">
        <f>IF(Base[[#This Row],[Société]]="","",IF($AO858&gt;35,"6 - Plus de 35 ans",IF($AO858&gt;25,"5 - De 26 à 35 ans",IF($AO858&gt;15,"4 - De 16 à 25 ans",IF($AO858&gt;5,"3 - De 6 à 15 ans",IF($AQ858&gt;0,"2 - De 1 à 5 ans","1 - Moins d'1 an"))))))</f>
        <v/>
      </c>
      <c r="AQ858" s="3" t="str">
        <f>IF($A858="","",DATEDIF($I858,'Tableau de bord_Effectif'!$A$29,"Y"))</f>
        <v/>
      </c>
      <c r="AR858" s="2" t="str">
        <f>IF(Base[[#This Row],[Société]]="","",IF($AQ858&gt;55,"6 - Plus de 55 ans",IF($AQ858&gt;45,"5 - De 46 à 55 ans",IF($AQ858&gt;35,"4 - De 36 à 45 ans",IF($AQ858&gt;25,"3 - De 26 à 35 ans",IF($AQ858&gt;17,"2 - De 18 à 25 ans","1 - Moins de 18 ans"))))))</f>
        <v/>
      </c>
      <c r="AS858" s="3" t="str">
        <f t="shared" si="13"/>
        <v/>
      </c>
      <c r="AT858" s="3" t="str">
        <f>IF(Base[[#This Row],[Société]]="","",YEAR(Base[[#This Row],[Période]]))</f>
        <v/>
      </c>
      <c r="AU858" s="3" t="str">
        <f>IF(A858="","",MONTH(Base[[#This Row],[Période]]))</f>
        <v/>
      </c>
    </row>
    <row r="859" spans="41:47" x14ac:dyDescent="0.25">
      <c r="AO859" s="3" t="str">
        <f>IF(Base[[#This Row],[Société]]="","",IF(Base[[#This Row],[Date ancienneté]]="",DATEDIF($S859,'Tableau de bord_Effectif'!$A$29,"Y"),DATEDIF($T859,'Tableau de bord_Effectif'!$A$29,"Y")))</f>
        <v/>
      </c>
      <c r="AP859" s="2" t="str">
        <f>IF(Base[[#This Row],[Société]]="","",IF($AO859&gt;35,"6 - Plus de 35 ans",IF($AO859&gt;25,"5 - De 26 à 35 ans",IF($AO859&gt;15,"4 - De 16 à 25 ans",IF($AO859&gt;5,"3 - De 6 à 15 ans",IF($AQ859&gt;0,"2 - De 1 à 5 ans","1 - Moins d'1 an"))))))</f>
        <v/>
      </c>
      <c r="AQ859" s="3" t="str">
        <f>IF($A859="","",DATEDIF($I859,'Tableau de bord_Effectif'!$A$29,"Y"))</f>
        <v/>
      </c>
      <c r="AR859" s="2" t="str">
        <f>IF(Base[[#This Row],[Société]]="","",IF($AQ859&gt;55,"6 - Plus de 55 ans",IF($AQ859&gt;45,"5 - De 46 à 55 ans",IF($AQ859&gt;35,"4 - De 36 à 45 ans",IF($AQ859&gt;25,"3 - De 26 à 35 ans",IF($AQ859&gt;17,"2 - De 18 à 25 ans","1 - Moins de 18 ans"))))))</f>
        <v/>
      </c>
      <c r="AS859" s="3" t="str">
        <f t="shared" si="13"/>
        <v/>
      </c>
      <c r="AT859" s="3" t="str">
        <f>IF(Base[[#This Row],[Société]]="","",YEAR(Base[[#This Row],[Période]]))</f>
        <v/>
      </c>
      <c r="AU859" s="3" t="str">
        <f>IF(A859="","",MONTH(Base[[#This Row],[Période]]))</f>
        <v/>
      </c>
    </row>
    <row r="860" spans="41:47" x14ac:dyDescent="0.25">
      <c r="AO860" s="3" t="str">
        <f>IF(Base[[#This Row],[Société]]="","",IF(Base[[#This Row],[Date ancienneté]]="",DATEDIF($S860,'Tableau de bord_Effectif'!$A$29,"Y"),DATEDIF($T860,'Tableau de bord_Effectif'!$A$29,"Y")))</f>
        <v/>
      </c>
      <c r="AP860" s="2" t="str">
        <f>IF(Base[[#This Row],[Société]]="","",IF($AO860&gt;35,"6 - Plus de 35 ans",IF($AO860&gt;25,"5 - De 26 à 35 ans",IF($AO860&gt;15,"4 - De 16 à 25 ans",IF($AO860&gt;5,"3 - De 6 à 15 ans",IF($AQ860&gt;0,"2 - De 1 à 5 ans","1 - Moins d'1 an"))))))</f>
        <v/>
      </c>
      <c r="AQ860" s="3" t="str">
        <f>IF($A860="","",DATEDIF($I860,'Tableau de bord_Effectif'!$A$29,"Y"))</f>
        <v/>
      </c>
      <c r="AR860" s="2" t="str">
        <f>IF(Base[[#This Row],[Société]]="","",IF($AQ860&gt;55,"6 - Plus de 55 ans",IF($AQ860&gt;45,"5 - De 46 à 55 ans",IF($AQ860&gt;35,"4 - De 36 à 45 ans",IF($AQ860&gt;25,"3 - De 26 à 35 ans",IF($AQ860&gt;17,"2 - De 18 à 25 ans","1 - Moins de 18 ans"))))))</f>
        <v/>
      </c>
      <c r="AS860" s="3" t="str">
        <f t="shared" si="13"/>
        <v/>
      </c>
      <c r="AT860" s="3" t="str">
        <f>IF(Base[[#This Row],[Société]]="","",YEAR(Base[[#This Row],[Période]]))</f>
        <v/>
      </c>
      <c r="AU860" s="3" t="str">
        <f>IF(A860="","",MONTH(Base[[#This Row],[Période]]))</f>
        <v/>
      </c>
    </row>
    <row r="861" spans="41:47" x14ac:dyDescent="0.25">
      <c r="AO861" s="3" t="str">
        <f>IF(Base[[#This Row],[Société]]="","",IF(Base[[#This Row],[Date ancienneté]]="",DATEDIF($S861,'Tableau de bord_Effectif'!$A$29,"Y"),DATEDIF($T861,'Tableau de bord_Effectif'!$A$29,"Y")))</f>
        <v/>
      </c>
      <c r="AP861" s="2" t="str">
        <f>IF(Base[[#This Row],[Société]]="","",IF($AO861&gt;35,"6 - Plus de 35 ans",IF($AO861&gt;25,"5 - De 26 à 35 ans",IF($AO861&gt;15,"4 - De 16 à 25 ans",IF($AO861&gt;5,"3 - De 6 à 15 ans",IF($AQ861&gt;0,"2 - De 1 à 5 ans","1 - Moins d'1 an"))))))</f>
        <v/>
      </c>
      <c r="AQ861" s="3" t="str">
        <f>IF($A861="","",DATEDIF($I861,'Tableau de bord_Effectif'!$A$29,"Y"))</f>
        <v/>
      </c>
      <c r="AR861" s="2" t="str">
        <f>IF(Base[[#This Row],[Société]]="","",IF($AQ861&gt;55,"6 - Plus de 55 ans",IF($AQ861&gt;45,"5 - De 46 à 55 ans",IF($AQ861&gt;35,"4 - De 36 à 45 ans",IF($AQ861&gt;25,"3 - De 26 à 35 ans",IF($AQ861&gt;17,"2 - De 18 à 25 ans","1 - Moins de 18 ans"))))))</f>
        <v/>
      </c>
      <c r="AS861" s="3" t="str">
        <f t="shared" si="13"/>
        <v/>
      </c>
      <c r="AT861" s="3" t="str">
        <f>IF(Base[[#This Row],[Société]]="","",YEAR(Base[[#This Row],[Période]]))</f>
        <v/>
      </c>
      <c r="AU861" s="3" t="str">
        <f>IF(A861="","",MONTH(Base[[#This Row],[Période]]))</f>
        <v/>
      </c>
    </row>
    <row r="862" spans="41:47" x14ac:dyDescent="0.25">
      <c r="AO862" s="3" t="str">
        <f>IF(Base[[#This Row],[Société]]="","",IF(Base[[#This Row],[Date ancienneté]]="",DATEDIF($S862,'Tableau de bord_Effectif'!$A$29,"Y"),DATEDIF($T862,'Tableau de bord_Effectif'!$A$29,"Y")))</f>
        <v/>
      </c>
      <c r="AP862" s="2" t="str">
        <f>IF(Base[[#This Row],[Société]]="","",IF($AO862&gt;35,"6 - Plus de 35 ans",IF($AO862&gt;25,"5 - De 26 à 35 ans",IF($AO862&gt;15,"4 - De 16 à 25 ans",IF($AO862&gt;5,"3 - De 6 à 15 ans",IF($AQ862&gt;0,"2 - De 1 à 5 ans","1 - Moins d'1 an"))))))</f>
        <v/>
      </c>
      <c r="AQ862" s="3" t="str">
        <f>IF($A862="","",DATEDIF($I862,'Tableau de bord_Effectif'!$A$29,"Y"))</f>
        <v/>
      </c>
      <c r="AR862" s="2" t="str">
        <f>IF(Base[[#This Row],[Société]]="","",IF($AQ862&gt;55,"6 - Plus de 55 ans",IF($AQ862&gt;45,"5 - De 46 à 55 ans",IF($AQ862&gt;35,"4 - De 36 à 45 ans",IF($AQ862&gt;25,"3 - De 26 à 35 ans",IF($AQ862&gt;17,"2 - De 18 à 25 ans","1 - Moins de 18 ans"))))))</f>
        <v/>
      </c>
      <c r="AS862" s="3" t="str">
        <f t="shared" si="13"/>
        <v/>
      </c>
      <c r="AT862" s="3" t="str">
        <f>IF(Base[[#This Row],[Société]]="","",YEAR(Base[[#This Row],[Période]]))</f>
        <v/>
      </c>
      <c r="AU862" s="3" t="str">
        <f>IF(A862="","",MONTH(Base[[#This Row],[Période]]))</f>
        <v/>
      </c>
    </row>
    <row r="863" spans="41:47" x14ac:dyDescent="0.25">
      <c r="AO863" s="3" t="str">
        <f>IF(Base[[#This Row],[Société]]="","",IF(Base[[#This Row],[Date ancienneté]]="",DATEDIF($S863,'Tableau de bord_Effectif'!$A$29,"Y"),DATEDIF($T863,'Tableau de bord_Effectif'!$A$29,"Y")))</f>
        <v/>
      </c>
      <c r="AP863" s="2" t="str">
        <f>IF(Base[[#This Row],[Société]]="","",IF($AO863&gt;35,"6 - Plus de 35 ans",IF($AO863&gt;25,"5 - De 26 à 35 ans",IF($AO863&gt;15,"4 - De 16 à 25 ans",IF($AO863&gt;5,"3 - De 6 à 15 ans",IF($AQ863&gt;0,"2 - De 1 à 5 ans","1 - Moins d'1 an"))))))</f>
        <v/>
      </c>
      <c r="AQ863" s="3" t="str">
        <f>IF($A863="","",DATEDIF($I863,'Tableau de bord_Effectif'!$A$29,"Y"))</f>
        <v/>
      </c>
      <c r="AR863" s="2" t="str">
        <f>IF(Base[[#This Row],[Société]]="","",IF($AQ863&gt;55,"6 - Plus de 55 ans",IF($AQ863&gt;45,"5 - De 46 à 55 ans",IF($AQ863&gt;35,"4 - De 36 à 45 ans",IF($AQ863&gt;25,"3 - De 26 à 35 ans",IF($AQ863&gt;17,"2 - De 18 à 25 ans","1 - Moins de 18 ans"))))))</f>
        <v/>
      </c>
      <c r="AS863" s="3" t="str">
        <f t="shared" si="13"/>
        <v/>
      </c>
      <c r="AT863" s="3" t="str">
        <f>IF(Base[[#This Row],[Société]]="","",YEAR(Base[[#This Row],[Période]]))</f>
        <v/>
      </c>
      <c r="AU863" s="3" t="str">
        <f>IF(A863="","",MONTH(Base[[#This Row],[Période]]))</f>
        <v/>
      </c>
    </row>
    <row r="864" spans="41:47" x14ac:dyDescent="0.25">
      <c r="AO864" s="3" t="str">
        <f>IF(Base[[#This Row],[Société]]="","",IF(Base[[#This Row],[Date ancienneté]]="",DATEDIF($S864,'Tableau de bord_Effectif'!$A$29,"Y"),DATEDIF($T864,'Tableau de bord_Effectif'!$A$29,"Y")))</f>
        <v/>
      </c>
      <c r="AP864" s="2" t="str">
        <f>IF(Base[[#This Row],[Société]]="","",IF($AO864&gt;35,"6 - Plus de 35 ans",IF($AO864&gt;25,"5 - De 26 à 35 ans",IF($AO864&gt;15,"4 - De 16 à 25 ans",IF($AO864&gt;5,"3 - De 6 à 15 ans",IF($AQ864&gt;0,"2 - De 1 à 5 ans","1 - Moins d'1 an"))))))</f>
        <v/>
      </c>
      <c r="AQ864" s="3" t="str">
        <f>IF($A864="","",DATEDIF($I864,'Tableau de bord_Effectif'!$A$29,"Y"))</f>
        <v/>
      </c>
      <c r="AR864" s="2" t="str">
        <f>IF(Base[[#This Row],[Société]]="","",IF($AQ864&gt;55,"6 - Plus de 55 ans",IF($AQ864&gt;45,"5 - De 46 à 55 ans",IF($AQ864&gt;35,"4 - De 36 à 45 ans",IF($AQ864&gt;25,"3 - De 26 à 35 ans",IF($AQ864&gt;17,"2 - De 18 à 25 ans","1 - Moins de 18 ans"))))))</f>
        <v/>
      </c>
      <c r="AS864" s="3" t="str">
        <f t="shared" si="13"/>
        <v/>
      </c>
      <c r="AT864" s="3" t="str">
        <f>IF(Base[[#This Row],[Société]]="","",YEAR(Base[[#This Row],[Période]]))</f>
        <v/>
      </c>
      <c r="AU864" s="3" t="str">
        <f>IF(A864="","",MONTH(Base[[#This Row],[Période]]))</f>
        <v/>
      </c>
    </row>
    <row r="865" spans="41:47" x14ac:dyDescent="0.25">
      <c r="AO865" s="3" t="str">
        <f>IF(Base[[#This Row],[Société]]="","",IF(Base[[#This Row],[Date ancienneté]]="",DATEDIF($S865,'Tableau de bord_Effectif'!$A$29,"Y"),DATEDIF($T865,'Tableau de bord_Effectif'!$A$29,"Y")))</f>
        <v/>
      </c>
      <c r="AP865" s="2" t="str">
        <f>IF(Base[[#This Row],[Société]]="","",IF($AO865&gt;35,"6 - Plus de 35 ans",IF($AO865&gt;25,"5 - De 26 à 35 ans",IF($AO865&gt;15,"4 - De 16 à 25 ans",IF($AO865&gt;5,"3 - De 6 à 15 ans",IF($AQ865&gt;0,"2 - De 1 à 5 ans","1 - Moins d'1 an"))))))</f>
        <v/>
      </c>
      <c r="AQ865" s="3" t="str">
        <f>IF($A865="","",DATEDIF($I865,'Tableau de bord_Effectif'!$A$29,"Y"))</f>
        <v/>
      </c>
      <c r="AR865" s="2" t="str">
        <f>IF(Base[[#This Row],[Société]]="","",IF($AQ865&gt;55,"6 - Plus de 55 ans",IF($AQ865&gt;45,"5 - De 46 à 55 ans",IF($AQ865&gt;35,"4 - De 36 à 45 ans",IF($AQ865&gt;25,"3 - De 26 à 35 ans",IF($AQ865&gt;17,"2 - De 18 à 25 ans","1 - Moins de 18 ans"))))))</f>
        <v/>
      </c>
      <c r="AS865" s="3" t="str">
        <f t="shared" si="13"/>
        <v/>
      </c>
      <c r="AT865" s="3" t="str">
        <f>IF(Base[[#This Row],[Société]]="","",YEAR(Base[[#This Row],[Période]]))</f>
        <v/>
      </c>
      <c r="AU865" s="3" t="str">
        <f>IF(A865="","",MONTH(Base[[#This Row],[Période]]))</f>
        <v/>
      </c>
    </row>
    <row r="866" spans="41:47" x14ac:dyDescent="0.25">
      <c r="AO866" s="3" t="str">
        <f>IF(Base[[#This Row],[Société]]="","",IF(Base[[#This Row],[Date ancienneté]]="",DATEDIF($S866,'Tableau de bord_Effectif'!$A$29,"Y"),DATEDIF($T866,'Tableau de bord_Effectif'!$A$29,"Y")))</f>
        <v/>
      </c>
      <c r="AP866" s="2" t="str">
        <f>IF(Base[[#This Row],[Société]]="","",IF($AO866&gt;35,"6 - Plus de 35 ans",IF($AO866&gt;25,"5 - De 26 à 35 ans",IF($AO866&gt;15,"4 - De 16 à 25 ans",IF($AO866&gt;5,"3 - De 6 à 15 ans",IF($AQ866&gt;0,"2 - De 1 à 5 ans","1 - Moins d'1 an"))))))</f>
        <v/>
      </c>
      <c r="AQ866" s="3" t="str">
        <f>IF($A866="","",DATEDIF($I866,'Tableau de bord_Effectif'!$A$29,"Y"))</f>
        <v/>
      </c>
      <c r="AR866" s="2" t="str">
        <f>IF(Base[[#This Row],[Société]]="","",IF($AQ866&gt;55,"6 - Plus de 55 ans",IF($AQ866&gt;45,"5 - De 46 à 55 ans",IF($AQ866&gt;35,"4 - De 36 à 45 ans",IF($AQ866&gt;25,"3 - De 26 à 35 ans",IF($AQ866&gt;17,"2 - De 18 à 25 ans","1 - Moins de 18 ans"))))))</f>
        <v/>
      </c>
      <c r="AS866" s="3" t="str">
        <f t="shared" si="13"/>
        <v/>
      </c>
      <c r="AT866" s="3" t="str">
        <f>IF(Base[[#This Row],[Société]]="","",YEAR(Base[[#This Row],[Période]]))</f>
        <v/>
      </c>
      <c r="AU866" s="3" t="str">
        <f>IF(A866="","",MONTH(Base[[#This Row],[Période]]))</f>
        <v/>
      </c>
    </row>
    <row r="867" spans="41:47" x14ac:dyDescent="0.25">
      <c r="AO867" s="3" t="str">
        <f>IF(Base[[#This Row],[Société]]="","",IF(Base[[#This Row],[Date ancienneté]]="",DATEDIF($S867,'Tableau de bord_Effectif'!$A$29,"Y"),DATEDIF($T867,'Tableau de bord_Effectif'!$A$29,"Y")))</f>
        <v/>
      </c>
      <c r="AP867" s="2" t="str">
        <f>IF(Base[[#This Row],[Société]]="","",IF($AO867&gt;35,"6 - Plus de 35 ans",IF($AO867&gt;25,"5 - De 26 à 35 ans",IF($AO867&gt;15,"4 - De 16 à 25 ans",IF($AO867&gt;5,"3 - De 6 à 15 ans",IF($AQ867&gt;0,"2 - De 1 à 5 ans","1 - Moins d'1 an"))))))</f>
        <v/>
      </c>
      <c r="AQ867" s="3" t="str">
        <f>IF($A867="","",DATEDIF($I867,'Tableau de bord_Effectif'!$A$29,"Y"))</f>
        <v/>
      </c>
      <c r="AR867" s="2" t="str">
        <f>IF(Base[[#This Row],[Société]]="","",IF($AQ867&gt;55,"6 - Plus de 55 ans",IF($AQ867&gt;45,"5 - De 46 à 55 ans",IF($AQ867&gt;35,"4 - De 36 à 45 ans",IF($AQ867&gt;25,"3 - De 26 à 35 ans",IF($AQ867&gt;17,"2 - De 18 à 25 ans","1 - Moins de 18 ans"))))))</f>
        <v/>
      </c>
      <c r="AS867" s="3" t="str">
        <f t="shared" si="13"/>
        <v/>
      </c>
      <c r="AT867" s="3" t="str">
        <f>IF(Base[[#This Row],[Société]]="","",YEAR(Base[[#This Row],[Période]]))</f>
        <v/>
      </c>
      <c r="AU867" s="3" t="str">
        <f>IF(A867="","",MONTH(Base[[#This Row],[Période]]))</f>
        <v/>
      </c>
    </row>
    <row r="868" spans="41:47" x14ac:dyDescent="0.25">
      <c r="AO868" s="3" t="str">
        <f>IF(Base[[#This Row],[Société]]="","",IF(Base[[#This Row],[Date ancienneté]]="",DATEDIF($S868,'Tableau de bord_Effectif'!$A$29,"Y"),DATEDIF($T868,'Tableau de bord_Effectif'!$A$29,"Y")))</f>
        <v/>
      </c>
      <c r="AP868" s="2" t="str">
        <f>IF(Base[[#This Row],[Société]]="","",IF($AO868&gt;35,"6 - Plus de 35 ans",IF($AO868&gt;25,"5 - De 26 à 35 ans",IF($AO868&gt;15,"4 - De 16 à 25 ans",IF($AO868&gt;5,"3 - De 6 à 15 ans",IF($AQ868&gt;0,"2 - De 1 à 5 ans","1 - Moins d'1 an"))))))</f>
        <v/>
      </c>
      <c r="AQ868" s="3" t="str">
        <f>IF($A868="","",DATEDIF($I868,'Tableau de bord_Effectif'!$A$29,"Y"))</f>
        <v/>
      </c>
      <c r="AR868" s="2" t="str">
        <f>IF(Base[[#This Row],[Société]]="","",IF($AQ868&gt;55,"6 - Plus de 55 ans",IF($AQ868&gt;45,"5 - De 46 à 55 ans",IF($AQ868&gt;35,"4 - De 36 à 45 ans",IF($AQ868&gt;25,"3 - De 26 à 35 ans",IF($AQ868&gt;17,"2 - De 18 à 25 ans","1 - Moins de 18 ans"))))))</f>
        <v/>
      </c>
      <c r="AS868" s="3" t="str">
        <f t="shared" si="13"/>
        <v/>
      </c>
      <c r="AT868" s="3" t="str">
        <f>IF(Base[[#This Row],[Société]]="","",YEAR(Base[[#This Row],[Période]]))</f>
        <v/>
      </c>
      <c r="AU868" s="3" t="str">
        <f>IF(A868="","",MONTH(Base[[#This Row],[Période]]))</f>
        <v/>
      </c>
    </row>
    <row r="869" spans="41:47" x14ac:dyDescent="0.25">
      <c r="AO869" s="3" t="str">
        <f>IF(Base[[#This Row],[Société]]="","",IF(Base[[#This Row],[Date ancienneté]]="",DATEDIF($S869,'Tableau de bord_Effectif'!$A$29,"Y"),DATEDIF($T869,'Tableau de bord_Effectif'!$A$29,"Y")))</f>
        <v/>
      </c>
      <c r="AP869" s="2" t="str">
        <f>IF(Base[[#This Row],[Société]]="","",IF($AO869&gt;35,"6 - Plus de 35 ans",IF($AO869&gt;25,"5 - De 26 à 35 ans",IF($AO869&gt;15,"4 - De 16 à 25 ans",IF($AO869&gt;5,"3 - De 6 à 15 ans",IF($AQ869&gt;0,"2 - De 1 à 5 ans","1 - Moins d'1 an"))))))</f>
        <v/>
      </c>
      <c r="AQ869" s="3" t="str">
        <f>IF($A869="","",DATEDIF($I869,'Tableau de bord_Effectif'!$A$29,"Y"))</f>
        <v/>
      </c>
      <c r="AR869" s="2" t="str">
        <f>IF(Base[[#This Row],[Société]]="","",IF($AQ869&gt;55,"6 - Plus de 55 ans",IF($AQ869&gt;45,"5 - De 46 à 55 ans",IF($AQ869&gt;35,"4 - De 36 à 45 ans",IF($AQ869&gt;25,"3 - De 26 à 35 ans",IF($AQ869&gt;17,"2 - De 18 à 25 ans","1 - Moins de 18 ans"))))))</f>
        <v/>
      </c>
      <c r="AS869" s="3" t="str">
        <f t="shared" si="13"/>
        <v/>
      </c>
      <c r="AT869" s="3" t="str">
        <f>IF(Base[[#This Row],[Société]]="","",YEAR(Base[[#This Row],[Période]]))</f>
        <v/>
      </c>
      <c r="AU869" s="3" t="str">
        <f>IF(A869="","",MONTH(Base[[#This Row],[Période]]))</f>
        <v/>
      </c>
    </row>
    <row r="870" spans="41:47" x14ac:dyDescent="0.25">
      <c r="AO870" s="3" t="str">
        <f>IF(Base[[#This Row],[Société]]="","",IF(Base[[#This Row],[Date ancienneté]]="",DATEDIF($S870,'Tableau de bord_Effectif'!$A$29,"Y"),DATEDIF($T870,'Tableau de bord_Effectif'!$A$29,"Y")))</f>
        <v/>
      </c>
      <c r="AP870" s="2" t="str">
        <f>IF(Base[[#This Row],[Société]]="","",IF($AO870&gt;35,"6 - Plus de 35 ans",IF($AO870&gt;25,"5 - De 26 à 35 ans",IF($AO870&gt;15,"4 - De 16 à 25 ans",IF($AO870&gt;5,"3 - De 6 à 15 ans",IF($AQ870&gt;0,"2 - De 1 à 5 ans","1 - Moins d'1 an"))))))</f>
        <v/>
      </c>
      <c r="AQ870" s="3" t="str">
        <f>IF($A870="","",DATEDIF($I870,'Tableau de bord_Effectif'!$A$29,"Y"))</f>
        <v/>
      </c>
      <c r="AR870" s="2" t="str">
        <f>IF(Base[[#This Row],[Société]]="","",IF($AQ870&gt;55,"6 - Plus de 55 ans",IF($AQ870&gt;45,"5 - De 46 à 55 ans",IF($AQ870&gt;35,"4 - De 36 à 45 ans",IF($AQ870&gt;25,"3 - De 26 à 35 ans",IF($AQ870&gt;17,"2 - De 18 à 25 ans","1 - Moins de 18 ans"))))))</f>
        <v/>
      </c>
      <c r="AS870" s="3" t="str">
        <f t="shared" si="13"/>
        <v/>
      </c>
      <c r="AT870" s="3" t="str">
        <f>IF(Base[[#This Row],[Société]]="","",YEAR(Base[[#This Row],[Période]]))</f>
        <v/>
      </c>
      <c r="AU870" s="3" t="str">
        <f>IF(A870="","",MONTH(Base[[#This Row],[Période]]))</f>
        <v/>
      </c>
    </row>
    <row r="871" spans="41:47" x14ac:dyDescent="0.25">
      <c r="AO871" s="3" t="str">
        <f>IF(Base[[#This Row],[Société]]="","",IF(Base[[#This Row],[Date ancienneté]]="",DATEDIF($S871,'Tableau de bord_Effectif'!$A$29,"Y"),DATEDIF($T871,'Tableau de bord_Effectif'!$A$29,"Y")))</f>
        <v/>
      </c>
      <c r="AP871" s="2" t="str">
        <f>IF(Base[[#This Row],[Société]]="","",IF($AO871&gt;35,"6 - Plus de 35 ans",IF($AO871&gt;25,"5 - De 26 à 35 ans",IF($AO871&gt;15,"4 - De 16 à 25 ans",IF($AO871&gt;5,"3 - De 6 à 15 ans",IF($AQ871&gt;0,"2 - De 1 à 5 ans","1 - Moins d'1 an"))))))</f>
        <v/>
      </c>
      <c r="AQ871" s="3" t="str">
        <f>IF($A871="","",DATEDIF($I871,'Tableau de bord_Effectif'!$A$29,"Y"))</f>
        <v/>
      </c>
      <c r="AR871" s="2" t="str">
        <f>IF(Base[[#This Row],[Société]]="","",IF($AQ871&gt;55,"6 - Plus de 55 ans",IF($AQ871&gt;45,"5 - De 46 à 55 ans",IF($AQ871&gt;35,"4 - De 36 à 45 ans",IF($AQ871&gt;25,"3 - De 26 à 35 ans",IF($AQ871&gt;17,"2 - De 18 à 25 ans","1 - Moins de 18 ans"))))))</f>
        <v/>
      </c>
      <c r="AS871" s="3" t="str">
        <f t="shared" si="13"/>
        <v/>
      </c>
      <c r="AT871" s="3" t="str">
        <f>IF(Base[[#This Row],[Société]]="","",YEAR(Base[[#This Row],[Période]]))</f>
        <v/>
      </c>
      <c r="AU871" s="3" t="str">
        <f>IF(A871="","",MONTH(Base[[#This Row],[Période]]))</f>
        <v/>
      </c>
    </row>
    <row r="872" spans="41:47" x14ac:dyDescent="0.25">
      <c r="AO872" s="3" t="str">
        <f>IF(Base[[#This Row],[Société]]="","",IF(Base[[#This Row],[Date ancienneté]]="",DATEDIF($S872,'Tableau de bord_Effectif'!$A$29,"Y"),DATEDIF($T872,'Tableau de bord_Effectif'!$A$29,"Y")))</f>
        <v/>
      </c>
      <c r="AP872" s="2" t="str">
        <f>IF(Base[[#This Row],[Société]]="","",IF($AO872&gt;35,"6 - Plus de 35 ans",IF($AO872&gt;25,"5 - De 26 à 35 ans",IF($AO872&gt;15,"4 - De 16 à 25 ans",IF($AO872&gt;5,"3 - De 6 à 15 ans",IF($AQ872&gt;0,"2 - De 1 à 5 ans","1 - Moins d'1 an"))))))</f>
        <v/>
      </c>
      <c r="AQ872" s="3" t="str">
        <f>IF($A872="","",DATEDIF($I872,'Tableau de bord_Effectif'!$A$29,"Y"))</f>
        <v/>
      </c>
      <c r="AR872" s="2" t="str">
        <f>IF(Base[[#This Row],[Société]]="","",IF($AQ872&gt;55,"6 - Plus de 55 ans",IF($AQ872&gt;45,"5 - De 46 à 55 ans",IF($AQ872&gt;35,"4 - De 36 à 45 ans",IF($AQ872&gt;25,"3 - De 26 à 35 ans",IF($AQ872&gt;17,"2 - De 18 à 25 ans","1 - Moins de 18 ans"))))))</f>
        <v/>
      </c>
      <c r="AS872" s="3" t="str">
        <f t="shared" si="13"/>
        <v/>
      </c>
      <c r="AT872" s="3" t="str">
        <f>IF(Base[[#This Row],[Société]]="","",YEAR(Base[[#This Row],[Période]]))</f>
        <v/>
      </c>
      <c r="AU872" s="3" t="str">
        <f>IF(A872="","",MONTH(Base[[#This Row],[Période]]))</f>
        <v/>
      </c>
    </row>
    <row r="873" spans="41:47" x14ac:dyDescent="0.25">
      <c r="AO873" s="3" t="str">
        <f>IF(Base[[#This Row],[Société]]="","",IF(Base[[#This Row],[Date ancienneté]]="",DATEDIF($S873,'Tableau de bord_Effectif'!$A$29,"Y"),DATEDIF($T873,'Tableau de bord_Effectif'!$A$29,"Y")))</f>
        <v/>
      </c>
      <c r="AP873" s="2" t="str">
        <f>IF(Base[[#This Row],[Société]]="","",IF($AO873&gt;35,"6 - Plus de 35 ans",IF($AO873&gt;25,"5 - De 26 à 35 ans",IF($AO873&gt;15,"4 - De 16 à 25 ans",IF($AO873&gt;5,"3 - De 6 à 15 ans",IF($AQ873&gt;0,"2 - De 1 à 5 ans","1 - Moins d'1 an"))))))</f>
        <v/>
      </c>
      <c r="AQ873" s="3" t="str">
        <f>IF($A873="","",DATEDIF($I873,'Tableau de bord_Effectif'!$A$29,"Y"))</f>
        <v/>
      </c>
      <c r="AR873" s="2" t="str">
        <f>IF(Base[[#This Row],[Société]]="","",IF($AQ873&gt;55,"6 - Plus de 55 ans",IF($AQ873&gt;45,"5 - De 46 à 55 ans",IF($AQ873&gt;35,"4 - De 36 à 45 ans",IF($AQ873&gt;25,"3 - De 26 à 35 ans",IF($AQ873&gt;17,"2 - De 18 à 25 ans","1 - Moins de 18 ans"))))))</f>
        <v/>
      </c>
      <c r="AS873" s="3" t="str">
        <f t="shared" si="13"/>
        <v/>
      </c>
      <c r="AT873" s="3" t="str">
        <f>IF(Base[[#This Row],[Société]]="","",YEAR(Base[[#This Row],[Période]]))</f>
        <v/>
      </c>
      <c r="AU873" s="3" t="str">
        <f>IF(A873="","",MONTH(Base[[#This Row],[Période]]))</f>
        <v/>
      </c>
    </row>
    <row r="874" spans="41:47" x14ac:dyDescent="0.25">
      <c r="AO874" s="3" t="str">
        <f>IF(Base[[#This Row],[Société]]="","",IF(Base[[#This Row],[Date ancienneté]]="",DATEDIF($S874,'Tableau de bord_Effectif'!$A$29,"Y"),DATEDIF($T874,'Tableau de bord_Effectif'!$A$29,"Y")))</f>
        <v/>
      </c>
      <c r="AP874" s="2" t="str">
        <f>IF(Base[[#This Row],[Société]]="","",IF($AO874&gt;35,"6 - Plus de 35 ans",IF($AO874&gt;25,"5 - De 26 à 35 ans",IF($AO874&gt;15,"4 - De 16 à 25 ans",IF($AO874&gt;5,"3 - De 6 à 15 ans",IF($AQ874&gt;0,"2 - De 1 à 5 ans","1 - Moins d'1 an"))))))</f>
        <v/>
      </c>
      <c r="AQ874" s="3" t="str">
        <f>IF($A874="","",DATEDIF($I874,'Tableau de bord_Effectif'!$A$29,"Y"))</f>
        <v/>
      </c>
      <c r="AR874" s="2" t="str">
        <f>IF(Base[[#This Row],[Société]]="","",IF($AQ874&gt;55,"6 - Plus de 55 ans",IF($AQ874&gt;45,"5 - De 46 à 55 ans",IF($AQ874&gt;35,"4 - De 36 à 45 ans",IF($AQ874&gt;25,"3 - De 26 à 35 ans",IF($AQ874&gt;17,"2 - De 18 à 25 ans","1 - Moins de 18 ans"))))))</f>
        <v/>
      </c>
      <c r="AS874" s="3" t="str">
        <f t="shared" si="13"/>
        <v/>
      </c>
      <c r="AT874" s="3" t="str">
        <f>IF(Base[[#This Row],[Société]]="","",YEAR(Base[[#This Row],[Période]]))</f>
        <v/>
      </c>
      <c r="AU874" s="3" t="str">
        <f>IF(A874="","",MONTH(Base[[#This Row],[Période]]))</f>
        <v/>
      </c>
    </row>
    <row r="875" spans="41:47" x14ac:dyDescent="0.25">
      <c r="AO875" s="3" t="str">
        <f>IF(Base[[#This Row],[Société]]="","",IF(Base[[#This Row],[Date ancienneté]]="",DATEDIF($S875,'Tableau de bord_Effectif'!$A$29,"Y"),DATEDIF($T875,'Tableau de bord_Effectif'!$A$29,"Y")))</f>
        <v/>
      </c>
      <c r="AP875" s="2" t="str">
        <f>IF(Base[[#This Row],[Société]]="","",IF($AO875&gt;35,"6 - Plus de 35 ans",IF($AO875&gt;25,"5 - De 26 à 35 ans",IF($AO875&gt;15,"4 - De 16 à 25 ans",IF($AO875&gt;5,"3 - De 6 à 15 ans",IF($AQ875&gt;0,"2 - De 1 à 5 ans","1 - Moins d'1 an"))))))</f>
        <v/>
      </c>
      <c r="AQ875" s="3" t="str">
        <f>IF($A875="","",DATEDIF($I875,'Tableau de bord_Effectif'!$A$29,"Y"))</f>
        <v/>
      </c>
      <c r="AR875" s="2" t="str">
        <f>IF(Base[[#This Row],[Société]]="","",IF($AQ875&gt;55,"6 - Plus de 55 ans",IF($AQ875&gt;45,"5 - De 46 à 55 ans",IF($AQ875&gt;35,"4 - De 36 à 45 ans",IF($AQ875&gt;25,"3 - De 26 à 35 ans",IF($AQ875&gt;17,"2 - De 18 à 25 ans","1 - Moins de 18 ans"))))))</f>
        <v/>
      </c>
      <c r="AS875" s="3" t="str">
        <f t="shared" si="13"/>
        <v/>
      </c>
      <c r="AT875" s="3" t="str">
        <f>IF(Base[[#This Row],[Société]]="","",YEAR(Base[[#This Row],[Période]]))</f>
        <v/>
      </c>
      <c r="AU875" s="3" t="str">
        <f>IF(A875="","",MONTH(Base[[#This Row],[Période]]))</f>
        <v/>
      </c>
    </row>
    <row r="876" spans="41:47" x14ac:dyDescent="0.25">
      <c r="AO876" s="3" t="str">
        <f>IF(Base[[#This Row],[Société]]="","",IF(Base[[#This Row],[Date ancienneté]]="",DATEDIF($S876,'Tableau de bord_Effectif'!$A$29,"Y"),DATEDIF($T876,'Tableau de bord_Effectif'!$A$29,"Y")))</f>
        <v/>
      </c>
      <c r="AP876" s="2" t="str">
        <f>IF(Base[[#This Row],[Société]]="","",IF($AO876&gt;35,"6 - Plus de 35 ans",IF($AO876&gt;25,"5 - De 26 à 35 ans",IF($AO876&gt;15,"4 - De 16 à 25 ans",IF($AO876&gt;5,"3 - De 6 à 15 ans",IF($AQ876&gt;0,"2 - De 1 à 5 ans","1 - Moins d'1 an"))))))</f>
        <v/>
      </c>
      <c r="AQ876" s="3" t="str">
        <f>IF($A876="","",DATEDIF($I876,'Tableau de bord_Effectif'!$A$29,"Y"))</f>
        <v/>
      </c>
      <c r="AR876" s="2" t="str">
        <f>IF(Base[[#This Row],[Société]]="","",IF($AQ876&gt;55,"6 - Plus de 55 ans",IF($AQ876&gt;45,"5 - De 46 à 55 ans",IF($AQ876&gt;35,"4 - De 36 à 45 ans",IF($AQ876&gt;25,"3 - De 26 à 35 ans",IF($AQ876&gt;17,"2 - De 18 à 25 ans","1 - Moins de 18 ans"))))))</f>
        <v/>
      </c>
      <c r="AS876" s="3" t="str">
        <f t="shared" si="13"/>
        <v/>
      </c>
      <c r="AT876" s="3" t="str">
        <f>IF(Base[[#This Row],[Société]]="","",YEAR(Base[[#This Row],[Période]]))</f>
        <v/>
      </c>
      <c r="AU876" s="3" t="str">
        <f>IF(A876="","",MONTH(Base[[#This Row],[Période]]))</f>
        <v/>
      </c>
    </row>
    <row r="877" spans="41:47" x14ac:dyDescent="0.25">
      <c r="AO877" s="3" t="str">
        <f>IF(Base[[#This Row],[Société]]="","",IF(Base[[#This Row],[Date ancienneté]]="",DATEDIF($S877,'Tableau de bord_Effectif'!$A$29,"Y"),DATEDIF($T877,'Tableau de bord_Effectif'!$A$29,"Y")))</f>
        <v/>
      </c>
      <c r="AP877" s="2" t="str">
        <f>IF(Base[[#This Row],[Société]]="","",IF($AO877&gt;35,"6 - Plus de 35 ans",IF($AO877&gt;25,"5 - De 26 à 35 ans",IF($AO877&gt;15,"4 - De 16 à 25 ans",IF($AO877&gt;5,"3 - De 6 à 15 ans",IF($AQ877&gt;0,"2 - De 1 à 5 ans","1 - Moins d'1 an"))))))</f>
        <v/>
      </c>
      <c r="AQ877" s="3" t="str">
        <f>IF($A877="","",DATEDIF($I877,'Tableau de bord_Effectif'!$A$29,"Y"))</f>
        <v/>
      </c>
      <c r="AR877" s="2" t="str">
        <f>IF(Base[[#This Row],[Société]]="","",IF($AQ877&gt;55,"6 - Plus de 55 ans",IF($AQ877&gt;45,"5 - De 46 à 55 ans",IF($AQ877&gt;35,"4 - De 36 à 45 ans",IF($AQ877&gt;25,"3 - De 26 à 35 ans",IF($AQ877&gt;17,"2 - De 18 à 25 ans","1 - Moins de 18 ans"))))))</f>
        <v/>
      </c>
      <c r="AS877" s="3" t="str">
        <f t="shared" si="13"/>
        <v/>
      </c>
      <c r="AT877" s="3" t="str">
        <f>IF(Base[[#This Row],[Société]]="","",YEAR(Base[[#This Row],[Période]]))</f>
        <v/>
      </c>
      <c r="AU877" s="3" t="str">
        <f>IF(A877="","",MONTH(Base[[#This Row],[Période]]))</f>
        <v/>
      </c>
    </row>
    <row r="878" spans="41:47" x14ac:dyDescent="0.25">
      <c r="AO878" s="3" t="str">
        <f>IF(Base[[#This Row],[Société]]="","",IF(Base[[#This Row],[Date ancienneté]]="",DATEDIF($S878,'Tableau de bord_Effectif'!$A$29,"Y"),DATEDIF($T878,'Tableau de bord_Effectif'!$A$29,"Y")))</f>
        <v/>
      </c>
      <c r="AP878" s="2" t="str">
        <f>IF(Base[[#This Row],[Société]]="","",IF($AO878&gt;35,"6 - Plus de 35 ans",IF($AO878&gt;25,"5 - De 26 à 35 ans",IF($AO878&gt;15,"4 - De 16 à 25 ans",IF($AO878&gt;5,"3 - De 6 à 15 ans",IF($AQ878&gt;0,"2 - De 1 à 5 ans","1 - Moins d'1 an"))))))</f>
        <v/>
      </c>
      <c r="AQ878" s="3" t="str">
        <f>IF($A878="","",DATEDIF($I878,'Tableau de bord_Effectif'!$A$29,"Y"))</f>
        <v/>
      </c>
      <c r="AR878" s="2" t="str">
        <f>IF(Base[[#This Row],[Société]]="","",IF($AQ878&gt;55,"6 - Plus de 55 ans",IF($AQ878&gt;45,"5 - De 46 à 55 ans",IF($AQ878&gt;35,"4 - De 36 à 45 ans",IF($AQ878&gt;25,"3 - De 26 à 35 ans",IF($AQ878&gt;17,"2 - De 18 à 25 ans","1 - Moins de 18 ans"))))))</f>
        <v/>
      </c>
      <c r="AS878" s="3" t="str">
        <f t="shared" si="13"/>
        <v/>
      </c>
      <c r="AT878" s="3" t="str">
        <f>IF(Base[[#This Row],[Société]]="","",YEAR(Base[[#This Row],[Période]]))</f>
        <v/>
      </c>
      <c r="AU878" s="3" t="str">
        <f>IF(A878="","",MONTH(Base[[#This Row],[Période]]))</f>
        <v/>
      </c>
    </row>
    <row r="879" spans="41:47" x14ac:dyDescent="0.25">
      <c r="AO879" s="3" t="str">
        <f>IF(Base[[#This Row],[Société]]="","",IF(Base[[#This Row],[Date ancienneté]]="",DATEDIF($S879,'Tableau de bord_Effectif'!$A$29,"Y"),DATEDIF($T879,'Tableau de bord_Effectif'!$A$29,"Y")))</f>
        <v/>
      </c>
      <c r="AP879" s="2" t="str">
        <f>IF(Base[[#This Row],[Société]]="","",IF($AO879&gt;35,"6 - Plus de 35 ans",IF($AO879&gt;25,"5 - De 26 à 35 ans",IF($AO879&gt;15,"4 - De 16 à 25 ans",IF($AO879&gt;5,"3 - De 6 à 15 ans",IF($AQ879&gt;0,"2 - De 1 à 5 ans","1 - Moins d'1 an"))))))</f>
        <v/>
      </c>
      <c r="AQ879" s="3" t="str">
        <f>IF($A879="","",DATEDIF($I879,'Tableau de bord_Effectif'!$A$29,"Y"))</f>
        <v/>
      </c>
      <c r="AR879" s="2" t="str">
        <f>IF(Base[[#This Row],[Société]]="","",IF($AQ879&gt;55,"6 - Plus de 55 ans",IF($AQ879&gt;45,"5 - De 46 à 55 ans",IF($AQ879&gt;35,"4 - De 36 à 45 ans",IF($AQ879&gt;25,"3 - De 26 à 35 ans",IF($AQ879&gt;17,"2 - De 18 à 25 ans","1 - Moins de 18 ans"))))))</f>
        <v/>
      </c>
      <c r="AS879" s="3" t="str">
        <f t="shared" si="13"/>
        <v/>
      </c>
      <c r="AT879" s="3" t="str">
        <f>IF(Base[[#This Row],[Société]]="","",YEAR(Base[[#This Row],[Période]]))</f>
        <v/>
      </c>
      <c r="AU879" s="3" t="str">
        <f>IF(A879="","",MONTH(Base[[#This Row],[Période]]))</f>
        <v/>
      </c>
    </row>
    <row r="880" spans="41:47" x14ac:dyDescent="0.25">
      <c r="AO880" s="3" t="str">
        <f>IF(Base[[#This Row],[Société]]="","",IF(Base[[#This Row],[Date ancienneté]]="",DATEDIF($S880,'Tableau de bord_Effectif'!$A$29,"Y"),DATEDIF($T880,'Tableau de bord_Effectif'!$A$29,"Y")))</f>
        <v/>
      </c>
      <c r="AP880" s="2" t="str">
        <f>IF(Base[[#This Row],[Société]]="","",IF($AO880&gt;35,"6 - Plus de 35 ans",IF($AO880&gt;25,"5 - De 26 à 35 ans",IF($AO880&gt;15,"4 - De 16 à 25 ans",IF($AO880&gt;5,"3 - De 6 à 15 ans",IF($AQ880&gt;0,"2 - De 1 à 5 ans","1 - Moins d'1 an"))))))</f>
        <v/>
      </c>
      <c r="AQ880" s="3" t="str">
        <f>IF($A880="","",DATEDIF($I880,'Tableau de bord_Effectif'!$A$29,"Y"))</f>
        <v/>
      </c>
      <c r="AR880" s="2" t="str">
        <f>IF(Base[[#This Row],[Société]]="","",IF($AQ880&gt;55,"6 - Plus de 55 ans",IF($AQ880&gt;45,"5 - De 46 à 55 ans",IF($AQ880&gt;35,"4 - De 36 à 45 ans",IF($AQ880&gt;25,"3 - De 26 à 35 ans",IF($AQ880&gt;17,"2 - De 18 à 25 ans","1 - Moins de 18 ans"))))))</f>
        <v/>
      </c>
      <c r="AS880" s="3" t="str">
        <f t="shared" si="13"/>
        <v/>
      </c>
      <c r="AT880" s="3" t="str">
        <f>IF(Base[[#This Row],[Société]]="","",YEAR(Base[[#This Row],[Période]]))</f>
        <v/>
      </c>
      <c r="AU880" s="3" t="str">
        <f>IF(A880="","",MONTH(Base[[#This Row],[Période]]))</f>
        <v/>
      </c>
    </row>
    <row r="881" spans="41:47" x14ac:dyDescent="0.25">
      <c r="AO881" s="3" t="str">
        <f>IF(Base[[#This Row],[Société]]="","",IF(Base[[#This Row],[Date ancienneté]]="",DATEDIF($S881,'Tableau de bord_Effectif'!$A$29,"Y"),DATEDIF($T881,'Tableau de bord_Effectif'!$A$29,"Y")))</f>
        <v/>
      </c>
      <c r="AP881" s="2" t="str">
        <f>IF(Base[[#This Row],[Société]]="","",IF($AO881&gt;35,"6 - Plus de 35 ans",IF($AO881&gt;25,"5 - De 26 à 35 ans",IF($AO881&gt;15,"4 - De 16 à 25 ans",IF($AO881&gt;5,"3 - De 6 à 15 ans",IF($AQ881&gt;0,"2 - De 1 à 5 ans","1 - Moins d'1 an"))))))</f>
        <v/>
      </c>
      <c r="AQ881" s="3" t="str">
        <f>IF($A881="","",DATEDIF($I881,'Tableau de bord_Effectif'!$A$29,"Y"))</f>
        <v/>
      </c>
      <c r="AR881" s="2" t="str">
        <f>IF(Base[[#This Row],[Société]]="","",IF($AQ881&gt;55,"6 - Plus de 55 ans",IF($AQ881&gt;45,"5 - De 46 à 55 ans",IF($AQ881&gt;35,"4 - De 36 à 45 ans",IF($AQ881&gt;25,"3 - De 26 à 35 ans",IF($AQ881&gt;17,"2 - De 18 à 25 ans","1 - Moins de 18 ans"))))))</f>
        <v/>
      </c>
      <c r="AS881" s="3" t="str">
        <f t="shared" si="13"/>
        <v/>
      </c>
      <c r="AT881" s="3" t="str">
        <f>IF(Base[[#This Row],[Société]]="","",YEAR(Base[[#This Row],[Période]]))</f>
        <v/>
      </c>
      <c r="AU881" s="3" t="str">
        <f>IF(A881="","",MONTH(Base[[#This Row],[Période]]))</f>
        <v/>
      </c>
    </row>
    <row r="882" spans="41:47" x14ac:dyDescent="0.25">
      <c r="AO882" s="3" t="str">
        <f>IF(Base[[#This Row],[Société]]="","",IF(Base[[#This Row],[Date ancienneté]]="",DATEDIF($S882,'Tableau de bord_Effectif'!$A$29,"Y"),DATEDIF($T882,'Tableau de bord_Effectif'!$A$29,"Y")))</f>
        <v/>
      </c>
      <c r="AP882" s="2" t="str">
        <f>IF(Base[[#This Row],[Société]]="","",IF($AO882&gt;35,"6 - Plus de 35 ans",IF($AO882&gt;25,"5 - De 26 à 35 ans",IF($AO882&gt;15,"4 - De 16 à 25 ans",IF($AO882&gt;5,"3 - De 6 à 15 ans",IF($AQ882&gt;0,"2 - De 1 à 5 ans","1 - Moins d'1 an"))))))</f>
        <v/>
      </c>
      <c r="AQ882" s="3" t="str">
        <f>IF($A882="","",DATEDIF($I882,'Tableau de bord_Effectif'!$A$29,"Y"))</f>
        <v/>
      </c>
      <c r="AR882" s="2" t="str">
        <f>IF(Base[[#This Row],[Société]]="","",IF($AQ882&gt;55,"6 - Plus de 55 ans",IF($AQ882&gt;45,"5 - De 46 à 55 ans",IF($AQ882&gt;35,"4 - De 36 à 45 ans",IF($AQ882&gt;25,"3 - De 26 à 35 ans",IF($AQ882&gt;17,"2 - De 18 à 25 ans","1 - Moins de 18 ans"))))))</f>
        <v/>
      </c>
      <c r="AS882" s="3" t="str">
        <f t="shared" si="13"/>
        <v/>
      </c>
      <c r="AT882" s="3" t="str">
        <f>IF(Base[[#This Row],[Société]]="","",YEAR(Base[[#This Row],[Période]]))</f>
        <v/>
      </c>
      <c r="AU882" s="3" t="str">
        <f>IF(A882="","",MONTH(Base[[#This Row],[Période]]))</f>
        <v/>
      </c>
    </row>
    <row r="883" spans="41:47" x14ac:dyDescent="0.25">
      <c r="AO883" s="3" t="str">
        <f>IF(Base[[#This Row],[Société]]="","",IF(Base[[#This Row],[Date ancienneté]]="",DATEDIF($S883,'Tableau de bord_Effectif'!$A$29,"Y"),DATEDIF($T883,'Tableau de bord_Effectif'!$A$29,"Y")))</f>
        <v/>
      </c>
      <c r="AP883" s="2" t="str">
        <f>IF(Base[[#This Row],[Société]]="","",IF($AO883&gt;35,"6 - Plus de 35 ans",IF($AO883&gt;25,"5 - De 26 à 35 ans",IF($AO883&gt;15,"4 - De 16 à 25 ans",IF($AO883&gt;5,"3 - De 6 à 15 ans",IF($AQ883&gt;0,"2 - De 1 à 5 ans","1 - Moins d'1 an"))))))</f>
        <v/>
      </c>
      <c r="AQ883" s="3" t="str">
        <f>IF($A883="","",DATEDIF($I883,'Tableau de bord_Effectif'!$A$29,"Y"))</f>
        <v/>
      </c>
      <c r="AR883" s="2" t="str">
        <f>IF(Base[[#This Row],[Société]]="","",IF($AQ883&gt;55,"6 - Plus de 55 ans",IF($AQ883&gt;45,"5 - De 46 à 55 ans",IF($AQ883&gt;35,"4 - De 36 à 45 ans",IF($AQ883&gt;25,"3 - De 26 à 35 ans",IF($AQ883&gt;17,"2 - De 18 à 25 ans","1 - Moins de 18 ans"))))))</f>
        <v/>
      </c>
      <c r="AS883" s="3" t="str">
        <f t="shared" si="13"/>
        <v/>
      </c>
      <c r="AT883" s="3" t="str">
        <f>IF(Base[[#This Row],[Société]]="","",YEAR(Base[[#This Row],[Période]]))</f>
        <v/>
      </c>
      <c r="AU883" s="3" t="str">
        <f>IF(A883="","",MONTH(Base[[#This Row],[Période]]))</f>
        <v/>
      </c>
    </row>
    <row r="884" spans="41:47" x14ac:dyDescent="0.25">
      <c r="AO884" s="3" t="str">
        <f>IF(Base[[#This Row],[Société]]="","",IF(Base[[#This Row],[Date ancienneté]]="",DATEDIF($S884,'Tableau de bord_Effectif'!$A$29,"Y"),DATEDIF($T884,'Tableau de bord_Effectif'!$A$29,"Y")))</f>
        <v/>
      </c>
      <c r="AP884" s="2" t="str">
        <f>IF(Base[[#This Row],[Société]]="","",IF($AO884&gt;35,"6 - Plus de 35 ans",IF($AO884&gt;25,"5 - De 26 à 35 ans",IF($AO884&gt;15,"4 - De 16 à 25 ans",IF($AO884&gt;5,"3 - De 6 à 15 ans",IF($AQ884&gt;0,"2 - De 1 à 5 ans","1 - Moins d'1 an"))))))</f>
        <v/>
      </c>
      <c r="AQ884" s="3" t="str">
        <f>IF($A884="","",DATEDIF($I884,'Tableau de bord_Effectif'!$A$29,"Y"))</f>
        <v/>
      </c>
      <c r="AR884" s="2" t="str">
        <f>IF(Base[[#This Row],[Société]]="","",IF($AQ884&gt;55,"6 - Plus de 55 ans",IF($AQ884&gt;45,"5 - De 46 à 55 ans",IF($AQ884&gt;35,"4 - De 36 à 45 ans",IF($AQ884&gt;25,"3 - De 26 à 35 ans",IF($AQ884&gt;17,"2 - De 18 à 25 ans","1 - Moins de 18 ans"))))))</f>
        <v/>
      </c>
      <c r="AS884" s="3" t="str">
        <f t="shared" si="13"/>
        <v/>
      </c>
      <c r="AT884" s="3" t="str">
        <f>IF(Base[[#This Row],[Société]]="","",YEAR(Base[[#This Row],[Période]]))</f>
        <v/>
      </c>
      <c r="AU884" s="3" t="str">
        <f>IF(A884="","",MONTH(Base[[#This Row],[Période]]))</f>
        <v/>
      </c>
    </row>
    <row r="885" spans="41:47" x14ac:dyDescent="0.25">
      <c r="AO885" s="3" t="str">
        <f>IF(Base[[#This Row],[Société]]="","",IF(Base[[#This Row],[Date ancienneté]]="",DATEDIF($S885,'Tableau de bord_Effectif'!$A$29,"Y"),DATEDIF($T885,'Tableau de bord_Effectif'!$A$29,"Y")))</f>
        <v/>
      </c>
      <c r="AP885" s="2" t="str">
        <f>IF(Base[[#This Row],[Société]]="","",IF($AO885&gt;35,"6 - Plus de 35 ans",IF($AO885&gt;25,"5 - De 26 à 35 ans",IF($AO885&gt;15,"4 - De 16 à 25 ans",IF($AO885&gt;5,"3 - De 6 à 15 ans",IF($AQ885&gt;0,"2 - De 1 à 5 ans","1 - Moins d'1 an"))))))</f>
        <v/>
      </c>
      <c r="AQ885" s="3" t="str">
        <f>IF($A885="","",DATEDIF($I885,'Tableau de bord_Effectif'!$A$29,"Y"))</f>
        <v/>
      </c>
      <c r="AR885" s="2" t="str">
        <f>IF(Base[[#This Row],[Société]]="","",IF($AQ885&gt;55,"6 - Plus de 55 ans",IF($AQ885&gt;45,"5 - De 46 à 55 ans",IF($AQ885&gt;35,"4 - De 36 à 45 ans",IF($AQ885&gt;25,"3 - De 26 à 35 ans",IF($AQ885&gt;17,"2 - De 18 à 25 ans","1 - Moins de 18 ans"))))))</f>
        <v/>
      </c>
      <c r="AS885" s="3" t="str">
        <f t="shared" si="13"/>
        <v/>
      </c>
      <c r="AT885" s="3" t="str">
        <f>IF(Base[[#This Row],[Société]]="","",YEAR(Base[[#This Row],[Période]]))</f>
        <v/>
      </c>
      <c r="AU885" s="3" t="str">
        <f>IF(A885="","",MONTH(Base[[#This Row],[Période]]))</f>
        <v/>
      </c>
    </row>
    <row r="886" spans="41:47" x14ac:dyDescent="0.25">
      <c r="AO886" s="3" t="str">
        <f>IF(Base[[#This Row],[Société]]="","",IF(Base[[#This Row],[Date ancienneté]]="",DATEDIF($S886,'Tableau de bord_Effectif'!$A$29,"Y"),DATEDIF($T886,'Tableau de bord_Effectif'!$A$29,"Y")))</f>
        <v/>
      </c>
      <c r="AP886" s="2" t="str">
        <f>IF(Base[[#This Row],[Société]]="","",IF($AO886&gt;35,"6 - Plus de 35 ans",IF($AO886&gt;25,"5 - De 26 à 35 ans",IF($AO886&gt;15,"4 - De 16 à 25 ans",IF($AO886&gt;5,"3 - De 6 à 15 ans",IF($AQ886&gt;0,"2 - De 1 à 5 ans","1 - Moins d'1 an"))))))</f>
        <v/>
      </c>
      <c r="AQ886" s="3" t="str">
        <f>IF($A886="","",DATEDIF($I886,'Tableau de bord_Effectif'!$A$29,"Y"))</f>
        <v/>
      </c>
      <c r="AR886" s="2" t="str">
        <f>IF(Base[[#This Row],[Société]]="","",IF($AQ886&gt;55,"6 - Plus de 55 ans",IF($AQ886&gt;45,"5 - De 46 à 55 ans",IF($AQ886&gt;35,"4 - De 36 à 45 ans",IF($AQ886&gt;25,"3 - De 26 à 35 ans",IF($AQ886&gt;17,"2 - De 18 à 25 ans","1 - Moins de 18 ans"))))))</f>
        <v/>
      </c>
      <c r="AS886" s="3" t="str">
        <f t="shared" si="13"/>
        <v/>
      </c>
      <c r="AT886" s="3" t="str">
        <f>IF(Base[[#This Row],[Société]]="","",YEAR(Base[[#This Row],[Période]]))</f>
        <v/>
      </c>
      <c r="AU886" s="3" t="str">
        <f>IF(A886="","",MONTH(Base[[#This Row],[Période]]))</f>
        <v/>
      </c>
    </row>
    <row r="887" spans="41:47" x14ac:dyDescent="0.25">
      <c r="AO887" s="3" t="str">
        <f>IF(Base[[#This Row],[Société]]="","",IF(Base[[#This Row],[Date ancienneté]]="",DATEDIF($S887,'Tableau de bord_Effectif'!$A$29,"Y"),DATEDIF($T887,'Tableau de bord_Effectif'!$A$29,"Y")))</f>
        <v/>
      </c>
      <c r="AP887" s="2" t="str">
        <f>IF(Base[[#This Row],[Société]]="","",IF($AO887&gt;35,"6 - Plus de 35 ans",IF($AO887&gt;25,"5 - De 26 à 35 ans",IF($AO887&gt;15,"4 - De 16 à 25 ans",IF($AO887&gt;5,"3 - De 6 à 15 ans",IF($AQ887&gt;0,"2 - De 1 à 5 ans","1 - Moins d'1 an"))))))</f>
        <v/>
      </c>
      <c r="AQ887" s="3" t="str">
        <f>IF($A887="","",DATEDIF($I887,'Tableau de bord_Effectif'!$A$29,"Y"))</f>
        <v/>
      </c>
      <c r="AR887" s="2" t="str">
        <f>IF(Base[[#This Row],[Société]]="","",IF($AQ887&gt;55,"6 - Plus de 55 ans",IF($AQ887&gt;45,"5 - De 46 à 55 ans",IF($AQ887&gt;35,"4 - De 36 à 45 ans",IF($AQ887&gt;25,"3 - De 26 à 35 ans",IF($AQ887&gt;17,"2 - De 18 à 25 ans","1 - Moins de 18 ans"))))))</f>
        <v/>
      </c>
      <c r="AS887" s="3" t="str">
        <f t="shared" si="13"/>
        <v/>
      </c>
      <c r="AT887" s="3" t="str">
        <f>IF(Base[[#This Row],[Société]]="","",YEAR(Base[[#This Row],[Période]]))</f>
        <v/>
      </c>
      <c r="AU887" s="3" t="str">
        <f>IF(A887="","",MONTH(Base[[#This Row],[Période]]))</f>
        <v/>
      </c>
    </row>
    <row r="888" spans="41:47" x14ac:dyDescent="0.25">
      <c r="AO888" s="3" t="str">
        <f>IF(Base[[#This Row],[Société]]="","",IF(Base[[#This Row],[Date ancienneté]]="",DATEDIF($S888,'Tableau de bord_Effectif'!$A$29,"Y"),DATEDIF($T888,'Tableau de bord_Effectif'!$A$29,"Y")))</f>
        <v/>
      </c>
      <c r="AP888" s="2" t="str">
        <f>IF(Base[[#This Row],[Société]]="","",IF($AO888&gt;35,"6 - Plus de 35 ans",IF($AO888&gt;25,"5 - De 26 à 35 ans",IF($AO888&gt;15,"4 - De 16 à 25 ans",IF($AO888&gt;5,"3 - De 6 à 15 ans",IF($AQ888&gt;0,"2 - De 1 à 5 ans","1 - Moins d'1 an"))))))</f>
        <v/>
      </c>
      <c r="AQ888" s="3" t="str">
        <f>IF($A888="","",DATEDIF($I888,'Tableau de bord_Effectif'!$A$29,"Y"))</f>
        <v/>
      </c>
      <c r="AR888" s="2" t="str">
        <f>IF(Base[[#This Row],[Société]]="","",IF($AQ888&gt;55,"6 - Plus de 55 ans",IF($AQ888&gt;45,"5 - De 46 à 55 ans",IF($AQ888&gt;35,"4 - De 36 à 45 ans",IF($AQ888&gt;25,"3 - De 26 à 35 ans",IF($AQ888&gt;17,"2 - De 18 à 25 ans","1 - Moins de 18 ans"))))))</f>
        <v/>
      </c>
      <c r="AS888" s="3" t="str">
        <f t="shared" si="13"/>
        <v/>
      </c>
      <c r="AT888" s="3" t="str">
        <f>IF(Base[[#This Row],[Société]]="","",YEAR(Base[[#This Row],[Période]]))</f>
        <v/>
      </c>
      <c r="AU888" s="3" t="str">
        <f>IF(A888="","",MONTH(Base[[#This Row],[Période]]))</f>
        <v/>
      </c>
    </row>
    <row r="889" spans="41:47" x14ac:dyDescent="0.25">
      <c r="AO889" s="3" t="str">
        <f>IF(Base[[#This Row],[Société]]="","",IF(Base[[#This Row],[Date ancienneté]]="",DATEDIF($S889,'Tableau de bord_Effectif'!$A$29,"Y"),DATEDIF($T889,'Tableau de bord_Effectif'!$A$29,"Y")))</f>
        <v/>
      </c>
      <c r="AP889" s="2" t="str">
        <f>IF(Base[[#This Row],[Société]]="","",IF($AO889&gt;35,"6 - Plus de 35 ans",IF($AO889&gt;25,"5 - De 26 à 35 ans",IF($AO889&gt;15,"4 - De 16 à 25 ans",IF($AO889&gt;5,"3 - De 6 à 15 ans",IF($AQ889&gt;0,"2 - De 1 à 5 ans","1 - Moins d'1 an"))))))</f>
        <v/>
      </c>
      <c r="AQ889" s="3" t="str">
        <f>IF($A889="","",DATEDIF($I889,'Tableau de bord_Effectif'!$A$29,"Y"))</f>
        <v/>
      </c>
      <c r="AR889" s="2" t="str">
        <f>IF(Base[[#This Row],[Société]]="","",IF($AQ889&gt;55,"6 - Plus de 55 ans",IF($AQ889&gt;45,"5 - De 46 à 55 ans",IF($AQ889&gt;35,"4 - De 36 à 45 ans",IF($AQ889&gt;25,"3 - De 26 à 35 ans",IF($AQ889&gt;17,"2 - De 18 à 25 ans","1 - Moins de 18 ans"))))))</f>
        <v/>
      </c>
      <c r="AS889" s="3" t="str">
        <f t="shared" si="13"/>
        <v/>
      </c>
      <c r="AT889" s="3" t="str">
        <f>IF(Base[[#This Row],[Société]]="","",YEAR(Base[[#This Row],[Période]]))</f>
        <v/>
      </c>
      <c r="AU889" s="3" t="str">
        <f>IF(A889="","",MONTH(Base[[#This Row],[Période]]))</f>
        <v/>
      </c>
    </row>
    <row r="890" spans="41:47" x14ac:dyDescent="0.25">
      <c r="AO890" s="3" t="str">
        <f>IF(Base[[#This Row],[Société]]="","",IF(Base[[#This Row],[Date ancienneté]]="",DATEDIF($S890,'Tableau de bord_Effectif'!$A$29,"Y"),DATEDIF($T890,'Tableau de bord_Effectif'!$A$29,"Y")))</f>
        <v/>
      </c>
      <c r="AP890" s="2" t="str">
        <f>IF(Base[[#This Row],[Société]]="","",IF($AO890&gt;35,"6 - Plus de 35 ans",IF($AO890&gt;25,"5 - De 26 à 35 ans",IF($AO890&gt;15,"4 - De 16 à 25 ans",IF($AO890&gt;5,"3 - De 6 à 15 ans",IF($AQ890&gt;0,"2 - De 1 à 5 ans","1 - Moins d'1 an"))))))</f>
        <v/>
      </c>
      <c r="AQ890" s="3" t="str">
        <f>IF($A890="","",DATEDIF($I890,'Tableau de bord_Effectif'!$A$29,"Y"))</f>
        <v/>
      </c>
      <c r="AR890" s="2" t="str">
        <f>IF(Base[[#This Row],[Société]]="","",IF($AQ890&gt;55,"6 - Plus de 55 ans",IF($AQ890&gt;45,"5 - De 46 à 55 ans",IF($AQ890&gt;35,"4 - De 36 à 45 ans",IF($AQ890&gt;25,"3 - De 26 à 35 ans",IF($AQ890&gt;17,"2 - De 18 à 25 ans","1 - Moins de 18 ans"))))))</f>
        <v/>
      </c>
      <c r="AS890" s="3" t="str">
        <f t="shared" si="13"/>
        <v/>
      </c>
      <c r="AT890" s="3" t="str">
        <f>IF(Base[[#This Row],[Société]]="","",YEAR(Base[[#This Row],[Période]]))</f>
        <v/>
      </c>
      <c r="AU890" s="3" t="str">
        <f>IF(A890="","",MONTH(Base[[#This Row],[Période]]))</f>
        <v/>
      </c>
    </row>
    <row r="891" spans="41:47" x14ac:dyDescent="0.25">
      <c r="AO891" s="3" t="str">
        <f>IF(Base[[#This Row],[Société]]="","",IF(Base[[#This Row],[Date ancienneté]]="",DATEDIF($S891,'Tableau de bord_Effectif'!$A$29,"Y"),DATEDIF($T891,'Tableau de bord_Effectif'!$A$29,"Y")))</f>
        <v/>
      </c>
      <c r="AP891" s="2" t="str">
        <f>IF(Base[[#This Row],[Société]]="","",IF($AO891&gt;35,"6 - Plus de 35 ans",IF($AO891&gt;25,"5 - De 26 à 35 ans",IF($AO891&gt;15,"4 - De 16 à 25 ans",IF($AO891&gt;5,"3 - De 6 à 15 ans",IF($AQ891&gt;0,"2 - De 1 à 5 ans","1 - Moins d'1 an"))))))</f>
        <v/>
      </c>
      <c r="AQ891" s="3" t="str">
        <f>IF($A891="","",DATEDIF($I891,'Tableau de bord_Effectif'!$A$29,"Y"))</f>
        <v/>
      </c>
      <c r="AR891" s="2" t="str">
        <f>IF(Base[[#This Row],[Société]]="","",IF($AQ891&gt;55,"6 - Plus de 55 ans",IF($AQ891&gt;45,"5 - De 46 à 55 ans",IF($AQ891&gt;35,"4 - De 36 à 45 ans",IF($AQ891&gt;25,"3 - De 26 à 35 ans",IF($AQ891&gt;17,"2 - De 18 à 25 ans","1 - Moins de 18 ans"))))))</f>
        <v/>
      </c>
      <c r="AS891" s="3" t="str">
        <f t="shared" si="13"/>
        <v/>
      </c>
      <c r="AT891" s="3" t="str">
        <f>IF(Base[[#This Row],[Société]]="","",YEAR(Base[[#This Row],[Période]]))</f>
        <v/>
      </c>
      <c r="AU891" s="3" t="str">
        <f>IF(A891="","",MONTH(Base[[#This Row],[Période]]))</f>
        <v/>
      </c>
    </row>
    <row r="892" spans="41:47" x14ac:dyDescent="0.25">
      <c r="AO892" s="3" t="str">
        <f>IF(Base[[#This Row],[Société]]="","",IF(Base[[#This Row],[Date ancienneté]]="",DATEDIF($S892,'Tableau de bord_Effectif'!$A$29,"Y"),DATEDIF($T892,'Tableau de bord_Effectif'!$A$29,"Y")))</f>
        <v/>
      </c>
      <c r="AP892" s="2" t="str">
        <f>IF(Base[[#This Row],[Société]]="","",IF($AO892&gt;35,"6 - Plus de 35 ans",IF($AO892&gt;25,"5 - De 26 à 35 ans",IF($AO892&gt;15,"4 - De 16 à 25 ans",IF($AO892&gt;5,"3 - De 6 à 15 ans",IF($AQ892&gt;0,"2 - De 1 à 5 ans","1 - Moins d'1 an"))))))</f>
        <v/>
      </c>
      <c r="AQ892" s="3" t="str">
        <f>IF($A892="","",DATEDIF($I892,'Tableau de bord_Effectif'!$A$29,"Y"))</f>
        <v/>
      </c>
      <c r="AR892" s="2" t="str">
        <f>IF(Base[[#This Row],[Société]]="","",IF($AQ892&gt;55,"6 - Plus de 55 ans",IF($AQ892&gt;45,"5 - De 46 à 55 ans",IF($AQ892&gt;35,"4 - De 36 à 45 ans",IF($AQ892&gt;25,"3 - De 26 à 35 ans",IF($AQ892&gt;17,"2 - De 18 à 25 ans","1 - Moins de 18 ans"))))))</f>
        <v/>
      </c>
      <c r="AS892" s="3" t="str">
        <f t="shared" si="13"/>
        <v/>
      </c>
      <c r="AT892" s="3" t="str">
        <f>IF(Base[[#This Row],[Société]]="","",YEAR(Base[[#This Row],[Période]]))</f>
        <v/>
      </c>
      <c r="AU892" s="3" t="str">
        <f>IF(A892="","",MONTH(Base[[#This Row],[Période]]))</f>
        <v/>
      </c>
    </row>
    <row r="893" spans="41:47" x14ac:dyDescent="0.25">
      <c r="AO893" s="3" t="str">
        <f>IF(Base[[#This Row],[Société]]="","",IF(Base[[#This Row],[Date ancienneté]]="",DATEDIF($S893,'Tableau de bord_Effectif'!$A$29,"Y"),DATEDIF($T893,'Tableau de bord_Effectif'!$A$29,"Y")))</f>
        <v/>
      </c>
      <c r="AP893" s="2" t="str">
        <f>IF(Base[[#This Row],[Société]]="","",IF($AO893&gt;35,"6 - Plus de 35 ans",IF($AO893&gt;25,"5 - De 26 à 35 ans",IF($AO893&gt;15,"4 - De 16 à 25 ans",IF($AO893&gt;5,"3 - De 6 à 15 ans",IF($AQ893&gt;0,"2 - De 1 à 5 ans","1 - Moins d'1 an"))))))</f>
        <v/>
      </c>
      <c r="AQ893" s="3" t="str">
        <f>IF($A893="","",DATEDIF($I893,'Tableau de bord_Effectif'!$A$29,"Y"))</f>
        <v/>
      </c>
      <c r="AR893" s="2" t="str">
        <f>IF(Base[[#This Row],[Société]]="","",IF($AQ893&gt;55,"6 - Plus de 55 ans",IF($AQ893&gt;45,"5 - De 46 à 55 ans",IF($AQ893&gt;35,"4 - De 36 à 45 ans",IF($AQ893&gt;25,"3 - De 26 à 35 ans",IF($AQ893&gt;17,"2 - De 18 à 25 ans","1 - Moins de 18 ans"))))))</f>
        <v/>
      </c>
      <c r="AS893" s="3" t="str">
        <f t="shared" si="13"/>
        <v/>
      </c>
      <c r="AT893" s="3" t="str">
        <f>IF(Base[[#This Row],[Société]]="","",YEAR(Base[[#This Row],[Période]]))</f>
        <v/>
      </c>
      <c r="AU893" s="3" t="str">
        <f>IF(A893="","",MONTH(Base[[#This Row],[Période]]))</f>
        <v/>
      </c>
    </row>
    <row r="894" spans="41:47" x14ac:dyDescent="0.25">
      <c r="AO894" s="3" t="str">
        <f>IF(Base[[#This Row],[Société]]="","",IF(Base[[#This Row],[Date ancienneté]]="",DATEDIF($S894,'Tableau de bord_Effectif'!$A$29,"Y"),DATEDIF($T894,'Tableau de bord_Effectif'!$A$29,"Y")))</f>
        <v/>
      </c>
      <c r="AP894" s="2" t="str">
        <f>IF(Base[[#This Row],[Société]]="","",IF($AO894&gt;35,"6 - Plus de 35 ans",IF($AO894&gt;25,"5 - De 26 à 35 ans",IF($AO894&gt;15,"4 - De 16 à 25 ans",IF($AO894&gt;5,"3 - De 6 à 15 ans",IF($AQ894&gt;0,"2 - De 1 à 5 ans","1 - Moins d'1 an"))))))</f>
        <v/>
      </c>
      <c r="AQ894" s="3" t="str">
        <f>IF($A894="","",DATEDIF($I894,'Tableau de bord_Effectif'!$A$29,"Y"))</f>
        <v/>
      </c>
      <c r="AR894" s="2" t="str">
        <f>IF(Base[[#This Row],[Société]]="","",IF($AQ894&gt;55,"6 - Plus de 55 ans",IF($AQ894&gt;45,"5 - De 46 à 55 ans",IF($AQ894&gt;35,"4 - De 36 à 45 ans",IF($AQ894&gt;25,"3 - De 26 à 35 ans",IF($AQ894&gt;17,"2 - De 18 à 25 ans","1 - Moins de 18 ans"))))))</f>
        <v/>
      </c>
      <c r="AS894" s="3" t="str">
        <f t="shared" si="13"/>
        <v/>
      </c>
      <c r="AT894" s="3" t="str">
        <f>IF(Base[[#This Row],[Société]]="","",YEAR(Base[[#This Row],[Période]]))</f>
        <v/>
      </c>
      <c r="AU894" s="3" t="str">
        <f>IF(A894="","",MONTH(Base[[#This Row],[Période]]))</f>
        <v/>
      </c>
    </row>
    <row r="895" spans="41:47" x14ac:dyDescent="0.25">
      <c r="AO895" s="3" t="str">
        <f>IF(Base[[#This Row],[Société]]="","",IF(Base[[#This Row],[Date ancienneté]]="",DATEDIF($S895,'Tableau de bord_Effectif'!$A$29,"Y"),DATEDIF($T895,'Tableau de bord_Effectif'!$A$29,"Y")))</f>
        <v/>
      </c>
      <c r="AP895" s="2" t="str">
        <f>IF(Base[[#This Row],[Société]]="","",IF($AO895&gt;35,"6 - Plus de 35 ans",IF($AO895&gt;25,"5 - De 26 à 35 ans",IF($AO895&gt;15,"4 - De 16 à 25 ans",IF($AO895&gt;5,"3 - De 6 à 15 ans",IF($AQ895&gt;0,"2 - De 1 à 5 ans","1 - Moins d'1 an"))))))</f>
        <v/>
      </c>
      <c r="AQ895" s="3" t="str">
        <f>IF($A895="","",DATEDIF($I895,'Tableau de bord_Effectif'!$A$29,"Y"))</f>
        <v/>
      </c>
      <c r="AR895" s="2" t="str">
        <f>IF(Base[[#This Row],[Société]]="","",IF($AQ895&gt;55,"6 - Plus de 55 ans",IF($AQ895&gt;45,"5 - De 46 à 55 ans",IF($AQ895&gt;35,"4 - De 36 à 45 ans",IF($AQ895&gt;25,"3 - De 26 à 35 ans",IF($AQ895&gt;17,"2 - De 18 à 25 ans","1 - Moins de 18 ans"))))))</f>
        <v/>
      </c>
      <c r="AS895" s="3" t="str">
        <f t="shared" si="13"/>
        <v/>
      </c>
      <c r="AT895" s="3" t="str">
        <f>IF(Base[[#This Row],[Société]]="","",YEAR(Base[[#This Row],[Période]]))</f>
        <v/>
      </c>
      <c r="AU895" s="3" t="str">
        <f>IF(A895="","",MONTH(Base[[#This Row],[Période]]))</f>
        <v/>
      </c>
    </row>
    <row r="896" spans="41:47" x14ac:dyDescent="0.25">
      <c r="AO896" s="3" t="str">
        <f>IF(Base[[#This Row],[Société]]="","",IF(Base[[#This Row],[Date ancienneté]]="",DATEDIF($S896,'Tableau de bord_Effectif'!$A$29,"Y"),DATEDIF($T896,'Tableau de bord_Effectif'!$A$29,"Y")))</f>
        <v/>
      </c>
      <c r="AP896" s="2" t="str">
        <f>IF(Base[[#This Row],[Société]]="","",IF($AO896&gt;35,"6 - Plus de 35 ans",IF($AO896&gt;25,"5 - De 26 à 35 ans",IF($AO896&gt;15,"4 - De 16 à 25 ans",IF($AO896&gt;5,"3 - De 6 à 15 ans",IF($AQ896&gt;0,"2 - De 1 à 5 ans","1 - Moins d'1 an"))))))</f>
        <v/>
      </c>
      <c r="AQ896" s="3" t="str">
        <f>IF($A896="","",DATEDIF($I896,'Tableau de bord_Effectif'!$A$29,"Y"))</f>
        <v/>
      </c>
      <c r="AR896" s="2" t="str">
        <f>IF(Base[[#This Row],[Société]]="","",IF($AQ896&gt;55,"6 - Plus de 55 ans",IF($AQ896&gt;45,"5 - De 46 à 55 ans",IF($AQ896&gt;35,"4 - De 36 à 45 ans",IF($AQ896&gt;25,"3 - De 26 à 35 ans",IF($AQ896&gt;17,"2 - De 18 à 25 ans","1 - Moins de 18 ans"))))))</f>
        <v/>
      </c>
      <c r="AS896" s="3" t="str">
        <f t="shared" si="13"/>
        <v/>
      </c>
      <c r="AT896" s="3" t="str">
        <f>IF(Base[[#This Row],[Société]]="","",YEAR(Base[[#This Row],[Période]]))</f>
        <v/>
      </c>
      <c r="AU896" s="3" t="str">
        <f>IF(A896="","",MONTH(Base[[#This Row],[Période]]))</f>
        <v/>
      </c>
    </row>
    <row r="897" spans="41:47" x14ac:dyDescent="0.25">
      <c r="AO897" s="3" t="str">
        <f>IF(Base[[#This Row],[Société]]="","",IF(Base[[#This Row],[Date ancienneté]]="",DATEDIF($S897,'Tableau de bord_Effectif'!$A$29,"Y"),DATEDIF($T897,'Tableau de bord_Effectif'!$A$29,"Y")))</f>
        <v/>
      </c>
      <c r="AP897" s="2" t="str">
        <f>IF(Base[[#This Row],[Société]]="","",IF($AO897&gt;35,"6 - Plus de 35 ans",IF($AO897&gt;25,"5 - De 26 à 35 ans",IF($AO897&gt;15,"4 - De 16 à 25 ans",IF($AO897&gt;5,"3 - De 6 à 15 ans",IF($AQ897&gt;0,"2 - De 1 à 5 ans","1 - Moins d'1 an"))))))</f>
        <v/>
      </c>
      <c r="AQ897" s="3" t="str">
        <f>IF($A897="","",DATEDIF($I897,'Tableau de bord_Effectif'!$A$29,"Y"))</f>
        <v/>
      </c>
      <c r="AR897" s="2" t="str">
        <f>IF(Base[[#This Row],[Société]]="","",IF($AQ897&gt;55,"6 - Plus de 55 ans",IF($AQ897&gt;45,"5 - De 46 à 55 ans",IF($AQ897&gt;35,"4 - De 36 à 45 ans",IF($AQ897&gt;25,"3 - De 26 à 35 ans",IF($AQ897&gt;17,"2 - De 18 à 25 ans","1 - Moins de 18 ans"))))))</f>
        <v/>
      </c>
      <c r="AS897" s="3" t="str">
        <f t="shared" si="13"/>
        <v/>
      </c>
      <c r="AT897" s="3" t="str">
        <f>IF(Base[[#This Row],[Société]]="","",YEAR(Base[[#This Row],[Période]]))</f>
        <v/>
      </c>
      <c r="AU897" s="3" t="str">
        <f>IF(A897="","",MONTH(Base[[#This Row],[Période]]))</f>
        <v/>
      </c>
    </row>
    <row r="898" spans="41:47" x14ac:dyDescent="0.25">
      <c r="AO898" s="3" t="str">
        <f>IF(Base[[#This Row],[Société]]="","",IF(Base[[#This Row],[Date ancienneté]]="",DATEDIF($S898,'Tableau de bord_Effectif'!$A$29,"Y"),DATEDIF($T898,'Tableau de bord_Effectif'!$A$29,"Y")))</f>
        <v/>
      </c>
      <c r="AP898" s="2" t="str">
        <f>IF(Base[[#This Row],[Société]]="","",IF($AO898&gt;35,"6 - Plus de 35 ans",IF($AO898&gt;25,"5 - De 26 à 35 ans",IF($AO898&gt;15,"4 - De 16 à 25 ans",IF($AO898&gt;5,"3 - De 6 à 15 ans",IF($AQ898&gt;0,"2 - De 1 à 5 ans","1 - Moins d'1 an"))))))</f>
        <v/>
      </c>
      <c r="AQ898" s="3" t="str">
        <f>IF($A898="","",DATEDIF($I898,'Tableau de bord_Effectif'!$A$29,"Y"))</f>
        <v/>
      </c>
      <c r="AR898" s="2" t="str">
        <f>IF(Base[[#This Row],[Société]]="","",IF($AQ898&gt;55,"6 - Plus de 55 ans",IF($AQ898&gt;45,"5 - De 46 à 55 ans",IF($AQ898&gt;35,"4 - De 36 à 45 ans",IF($AQ898&gt;25,"3 - De 26 à 35 ans",IF($AQ898&gt;17,"2 - De 18 à 25 ans","1 - Moins de 18 ans"))))))</f>
        <v/>
      </c>
      <c r="AS898" s="3" t="str">
        <f t="shared" ref="AS898:AS961" si="14">IF(A898="","",IF($G898="Homme",1,-1))</f>
        <v/>
      </c>
      <c r="AT898" s="3" t="str">
        <f>IF(Base[[#This Row],[Société]]="","",YEAR(Base[[#This Row],[Période]]))</f>
        <v/>
      </c>
      <c r="AU898" s="3" t="str">
        <f>IF(A898="","",MONTH(Base[[#This Row],[Période]]))</f>
        <v/>
      </c>
    </row>
    <row r="899" spans="41:47" x14ac:dyDescent="0.25">
      <c r="AO899" s="3" t="str">
        <f>IF(Base[[#This Row],[Société]]="","",IF(Base[[#This Row],[Date ancienneté]]="",DATEDIF($S899,'Tableau de bord_Effectif'!$A$29,"Y"),DATEDIF($T899,'Tableau de bord_Effectif'!$A$29,"Y")))</f>
        <v/>
      </c>
      <c r="AP899" s="2" t="str">
        <f>IF(Base[[#This Row],[Société]]="","",IF($AO899&gt;35,"6 - Plus de 35 ans",IF($AO899&gt;25,"5 - De 26 à 35 ans",IF($AO899&gt;15,"4 - De 16 à 25 ans",IF($AO899&gt;5,"3 - De 6 à 15 ans",IF($AQ899&gt;0,"2 - De 1 à 5 ans","1 - Moins d'1 an"))))))</f>
        <v/>
      </c>
      <c r="AQ899" s="3" t="str">
        <f>IF($A899="","",DATEDIF($I899,'Tableau de bord_Effectif'!$A$29,"Y"))</f>
        <v/>
      </c>
      <c r="AR899" s="2" t="str">
        <f>IF(Base[[#This Row],[Société]]="","",IF($AQ899&gt;55,"6 - Plus de 55 ans",IF($AQ899&gt;45,"5 - De 46 à 55 ans",IF($AQ899&gt;35,"4 - De 36 à 45 ans",IF($AQ899&gt;25,"3 - De 26 à 35 ans",IF($AQ899&gt;17,"2 - De 18 à 25 ans","1 - Moins de 18 ans"))))))</f>
        <v/>
      </c>
      <c r="AS899" s="3" t="str">
        <f t="shared" si="14"/>
        <v/>
      </c>
      <c r="AT899" s="3" t="str">
        <f>IF(Base[[#This Row],[Société]]="","",YEAR(Base[[#This Row],[Période]]))</f>
        <v/>
      </c>
      <c r="AU899" s="3" t="str">
        <f>IF(A899="","",MONTH(Base[[#This Row],[Période]]))</f>
        <v/>
      </c>
    </row>
    <row r="900" spans="41:47" x14ac:dyDescent="0.25">
      <c r="AO900" s="3" t="str">
        <f>IF(Base[[#This Row],[Société]]="","",IF(Base[[#This Row],[Date ancienneté]]="",DATEDIF($S900,'Tableau de bord_Effectif'!$A$29,"Y"),DATEDIF($T900,'Tableau de bord_Effectif'!$A$29,"Y")))</f>
        <v/>
      </c>
      <c r="AP900" s="2" t="str">
        <f>IF(Base[[#This Row],[Société]]="","",IF($AO900&gt;35,"6 - Plus de 35 ans",IF($AO900&gt;25,"5 - De 26 à 35 ans",IF($AO900&gt;15,"4 - De 16 à 25 ans",IF($AO900&gt;5,"3 - De 6 à 15 ans",IF($AQ900&gt;0,"2 - De 1 à 5 ans","1 - Moins d'1 an"))))))</f>
        <v/>
      </c>
      <c r="AQ900" s="3" t="str">
        <f>IF($A900="","",DATEDIF($I900,'Tableau de bord_Effectif'!$A$29,"Y"))</f>
        <v/>
      </c>
      <c r="AR900" s="2" t="str">
        <f>IF(Base[[#This Row],[Société]]="","",IF($AQ900&gt;55,"6 - Plus de 55 ans",IF($AQ900&gt;45,"5 - De 46 à 55 ans",IF($AQ900&gt;35,"4 - De 36 à 45 ans",IF($AQ900&gt;25,"3 - De 26 à 35 ans",IF($AQ900&gt;17,"2 - De 18 à 25 ans","1 - Moins de 18 ans"))))))</f>
        <v/>
      </c>
      <c r="AS900" s="3" t="str">
        <f t="shared" si="14"/>
        <v/>
      </c>
      <c r="AT900" s="3" t="str">
        <f>IF(Base[[#This Row],[Société]]="","",YEAR(Base[[#This Row],[Période]]))</f>
        <v/>
      </c>
      <c r="AU900" s="3" t="str">
        <f>IF(A900="","",MONTH(Base[[#This Row],[Période]]))</f>
        <v/>
      </c>
    </row>
    <row r="901" spans="41:47" x14ac:dyDescent="0.25">
      <c r="AO901" s="3" t="str">
        <f>IF(Base[[#This Row],[Société]]="","",IF(Base[[#This Row],[Date ancienneté]]="",DATEDIF($S901,'Tableau de bord_Effectif'!$A$29,"Y"),DATEDIF($T901,'Tableau de bord_Effectif'!$A$29,"Y")))</f>
        <v/>
      </c>
      <c r="AP901" s="2" t="str">
        <f>IF(Base[[#This Row],[Société]]="","",IF($AO901&gt;35,"6 - Plus de 35 ans",IF($AO901&gt;25,"5 - De 26 à 35 ans",IF($AO901&gt;15,"4 - De 16 à 25 ans",IF($AO901&gt;5,"3 - De 6 à 15 ans",IF($AQ901&gt;0,"2 - De 1 à 5 ans","1 - Moins d'1 an"))))))</f>
        <v/>
      </c>
      <c r="AQ901" s="3" t="str">
        <f>IF($A901="","",DATEDIF($I901,'Tableau de bord_Effectif'!$A$29,"Y"))</f>
        <v/>
      </c>
      <c r="AR901" s="2" t="str">
        <f>IF(Base[[#This Row],[Société]]="","",IF($AQ901&gt;55,"6 - Plus de 55 ans",IF($AQ901&gt;45,"5 - De 46 à 55 ans",IF($AQ901&gt;35,"4 - De 36 à 45 ans",IF($AQ901&gt;25,"3 - De 26 à 35 ans",IF($AQ901&gt;17,"2 - De 18 à 25 ans","1 - Moins de 18 ans"))))))</f>
        <v/>
      </c>
      <c r="AS901" s="3" t="str">
        <f t="shared" si="14"/>
        <v/>
      </c>
      <c r="AT901" s="3" t="str">
        <f>IF(Base[[#This Row],[Société]]="","",YEAR(Base[[#This Row],[Période]]))</f>
        <v/>
      </c>
      <c r="AU901" s="3" t="str">
        <f>IF(A901="","",MONTH(Base[[#This Row],[Période]]))</f>
        <v/>
      </c>
    </row>
    <row r="902" spans="41:47" x14ac:dyDescent="0.25">
      <c r="AO902" s="3" t="str">
        <f>IF(Base[[#This Row],[Société]]="","",IF(Base[[#This Row],[Date ancienneté]]="",DATEDIF($S902,'Tableau de bord_Effectif'!$A$29,"Y"),DATEDIF($T902,'Tableau de bord_Effectif'!$A$29,"Y")))</f>
        <v/>
      </c>
      <c r="AP902" s="2" t="str">
        <f>IF(Base[[#This Row],[Société]]="","",IF($AO902&gt;35,"6 - Plus de 35 ans",IF($AO902&gt;25,"5 - De 26 à 35 ans",IF($AO902&gt;15,"4 - De 16 à 25 ans",IF($AO902&gt;5,"3 - De 6 à 15 ans",IF($AQ902&gt;0,"2 - De 1 à 5 ans","1 - Moins d'1 an"))))))</f>
        <v/>
      </c>
      <c r="AQ902" s="3" t="str">
        <f>IF($A902="","",DATEDIF($I902,'Tableau de bord_Effectif'!$A$29,"Y"))</f>
        <v/>
      </c>
      <c r="AR902" s="2" t="str">
        <f>IF(Base[[#This Row],[Société]]="","",IF($AQ902&gt;55,"6 - Plus de 55 ans",IF($AQ902&gt;45,"5 - De 46 à 55 ans",IF($AQ902&gt;35,"4 - De 36 à 45 ans",IF($AQ902&gt;25,"3 - De 26 à 35 ans",IF($AQ902&gt;17,"2 - De 18 à 25 ans","1 - Moins de 18 ans"))))))</f>
        <v/>
      </c>
      <c r="AS902" s="3" t="str">
        <f t="shared" si="14"/>
        <v/>
      </c>
      <c r="AT902" s="3" t="str">
        <f>IF(Base[[#This Row],[Société]]="","",YEAR(Base[[#This Row],[Période]]))</f>
        <v/>
      </c>
      <c r="AU902" s="3" t="str">
        <f>IF(A902="","",MONTH(Base[[#This Row],[Période]]))</f>
        <v/>
      </c>
    </row>
    <row r="903" spans="41:47" x14ac:dyDescent="0.25">
      <c r="AO903" s="3" t="str">
        <f>IF(Base[[#This Row],[Société]]="","",IF(Base[[#This Row],[Date ancienneté]]="",DATEDIF($S903,'Tableau de bord_Effectif'!$A$29,"Y"),DATEDIF($T903,'Tableau de bord_Effectif'!$A$29,"Y")))</f>
        <v/>
      </c>
      <c r="AP903" s="2" t="str">
        <f>IF(Base[[#This Row],[Société]]="","",IF($AO903&gt;35,"6 - Plus de 35 ans",IF($AO903&gt;25,"5 - De 26 à 35 ans",IF($AO903&gt;15,"4 - De 16 à 25 ans",IF($AO903&gt;5,"3 - De 6 à 15 ans",IF($AQ903&gt;0,"2 - De 1 à 5 ans","1 - Moins d'1 an"))))))</f>
        <v/>
      </c>
      <c r="AQ903" s="3" t="str">
        <f>IF($A903="","",DATEDIF($I903,'Tableau de bord_Effectif'!$A$29,"Y"))</f>
        <v/>
      </c>
      <c r="AR903" s="2" t="str">
        <f>IF(Base[[#This Row],[Société]]="","",IF($AQ903&gt;55,"6 - Plus de 55 ans",IF($AQ903&gt;45,"5 - De 46 à 55 ans",IF($AQ903&gt;35,"4 - De 36 à 45 ans",IF($AQ903&gt;25,"3 - De 26 à 35 ans",IF($AQ903&gt;17,"2 - De 18 à 25 ans","1 - Moins de 18 ans"))))))</f>
        <v/>
      </c>
      <c r="AS903" s="3" t="str">
        <f t="shared" si="14"/>
        <v/>
      </c>
      <c r="AT903" s="3" t="str">
        <f>IF(Base[[#This Row],[Société]]="","",YEAR(Base[[#This Row],[Période]]))</f>
        <v/>
      </c>
      <c r="AU903" s="3" t="str">
        <f>IF(A903="","",MONTH(Base[[#This Row],[Période]]))</f>
        <v/>
      </c>
    </row>
    <row r="904" spans="41:47" x14ac:dyDescent="0.25">
      <c r="AO904" s="3" t="str">
        <f>IF(Base[[#This Row],[Société]]="","",IF(Base[[#This Row],[Date ancienneté]]="",DATEDIF($S904,'Tableau de bord_Effectif'!$A$29,"Y"),DATEDIF($T904,'Tableau de bord_Effectif'!$A$29,"Y")))</f>
        <v/>
      </c>
      <c r="AP904" s="2" t="str">
        <f>IF(Base[[#This Row],[Société]]="","",IF($AO904&gt;35,"6 - Plus de 35 ans",IF($AO904&gt;25,"5 - De 26 à 35 ans",IF($AO904&gt;15,"4 - De 16 à 25 ans",IF($AO904&gt;5,"3 - De 6 à 15 ans",IF($AQ904&gt;0,"2 - De 1 à 5 ans","1 - Moins d'1 an"))))))</f>
        <v/>
      </c>
      <c r="AQ904" s="3" t="str">
        <f>IF($A904="","",DATEDIF($I904,'Tableau de bord_Effectif'!$A$29,"Y"))</f>
        <v/>
      </c>
      <c r="AR904" s="2" t="str">
        <f>IF(Base[[#This Row],[Société]]="","",IF($AQ904&gt;55,"6 - Plus de 55 ans",IF($AQ904&gt;45,"5 - De 46 à 55 ans",IF($AQ904&gt;35,"4 - De 36 à 45 ans",IF($AQ904&gt;25,"3 - De 26 à 35 ans",IF($AQ904&gt;17,"2 - De 18 à 25 ans","1 - Moins de 18 ans"))))))</f>
        <v/>
      </c>
      <c r="AS904" s="3" t="str">
        <f t="shared" si="14"/>
        <v/>
      </c>
      <c r="AT904" s="3" t="str">
        <f>IF(Base[[#This Row],[Société]]="","",YEAR(Base[[#This Row],[Période]]))</f>
        <v/>
      </c>
      <c r="AU904" s="3" t="str">
        <f>IF(A904="","",MONTH(Base[[#This Row],[Période]]))</f>
        <v/>
      </c>
    </row>
    <row r="905" spans="41:47" x14ac:dyDescent="0.25">
      <c r="AO905" s="3" t="str">
        <f>IF(Base[[#This Row],[Société]]="","",IF(Base[[#This Row],[Date ancienneté]]="",DATEDIF($S905,'Tableau de bord_Effectif'!$A$29,"Y"),DATEDIF($T905,'Tableau de bord_Effectif'!$A$29,"Y")))</f>
        <v/>
      </c>
      <c r="AP905" s="2" t="str">
        <f>IF(Base[[#This Row],[Société]]="","",IF($AO905&gt;35,"6 - Plus de 35 ans",IF($AO905&gt;25,"5 - De 26 à 35 ans",IF($AO905&gt;15,"4 - De 16 à 25 ans",IF($AO905&gt;5,"3 - De 6 à 15 ans",IF($AQ905&gt;0,"2 - De 1 à 5 ans","1 - Moins d'1 an"))))))</f>
        <v/>
      </c>
      <c r="AQ905" s="3" t="str">
        <f>IF($A905="","",DATEDIF($I905,'Tableau de bord_Effectif'!$A$29,"Y"))</f>
        <v/>
      </c>
      <c r="AR905" s="2" t="str">
        <f>IF(Base[[#This Row],[Société]]="","",IF($AQ905&gt;55,"6 - Plus de 55 ans",IF($AQ905&gt;45,"5 - De 46 à 55 ans",IF($AQ905&gt;35,"4 - De 36 à 45 ans",IF($AQ905&gt;25,"3 - De 26 à 35 ans",IF($AQ905&gt;17,"2 - De 18 à 25 ans","1 - Moins de 18 ans"))))))</f>
        <v/>
      </c>
      <c r="AS905" s="3" t="str">
        <f t="shared" si="14"/>
        <v/>
      </c>
      <c r="AT905" s="3" t="str">
        <f>IF(Base[[#This Row],[Société]]="","",YEAR(Base[[#This Row],[Période]]))</f>
        <v/>
      </c>
      <c r="AU905" s="3" t="str">
        <f>IF(A905="","",MONTH(Base[[#This Row],[Période]]))</f>
        <v/>
      </c>
    </row>
    <row r="906" spans="41:47" x14ac:dyDescent="0.25">
      <c r="AO906" s="3" t="str">
        <f>IF(Base[[#This Row],[Société]]="","",IF(Base[[#This Row],[Date ancienneté]]="",DATEDIF($S906,'Tableau de bord_Effectif'!$A$29,"Y"),DATEDIF($T906,'Tableau de bord_Effectif'!$A$29,"Y")))</f>
        <v/>
      </c>
      <c r="AP906" s="2" t="str">
        <f>IF(Base[[#This Row],[Société]]="","",IF($AO906&gt;35,"6 - Plus de 35 ans",IF($AO906&gt;25,"5 - De 26 à 35 ans",IF($AO906&gt;15,"4 - De 16 à 25 ans",IF($AO906&gt;5,"3 - De 6 à 15 ans",IF($AQ906&gt;0,"2 - De 1 à 5 ans","1 - Moins d'1 an"))))))</f>
        <v/>
      </c>
      <c r="AQ906" s="3" t="str">
        <f>IF($A906="","",DATEDIF($I906,'Tableau de bord_Effectif'!$A$29,"Y"))</f>
        <v/>
      </c>
      <c r="AR906" s="2" t="str">
        <f>IF(Base[[#This Row],[Société]]="","",IF($AQ906&gt;55,"6 - Plus de 55 ans",IF($AQ906&gt;45,"5 - De 46 à 55 ans",IF($AQ906&gt;35,"4 - De 36 à 45 ans",IF($AQ906&gt;25,"3 - De 26 à 35 ans",IF($AQ906&gt;17,"2 - De 18 à 25 ans","1 - Moins de 18 ans"))))))</f>
        <v/>
      </c>
      <c r="AS906" s="3" t="str">
        <f t="shared" si="14"/>
        <v/>
      </c>
      <c r="AT906" s="3" t="str">
        <f>IF(Base[[#This Row],[Société]]="","",YEAR(Base[[#This Row],[Période]]))</f>
        <v/>
      </c>
      <c r="AU906" s="3" t="str">
        <f>IF(A906="","",MONTH(Base[[#This Row],[Période]]))</f>
        <v/>
      </c>
    </row>
    <row r="907" spans="41:47" x14ac:dyDescent="0.25">
      <c r="AO907" s="3" t="str">
        <f>IF(Base[[#This Row],[Société]]="","",IF(Base[[#This Row],[Date ancienneté]]="",DATEDIF($S907,'Tableau de bord_Effectif'!$A$29,"Y"),DATEDIF($T907,'Tableau de bord_Effectif'!$A$29,"Y")))</f>
        <v/>
      </c>
      <c r="AP907" s="2" t="str">
        <f>IF(Base[[#This Row],[Société]]="","",IF($AO907&gt;35,"6 - Plus de 35 ans",IF($AO907&gt;25,"5 - De 26 à 35 ans",IF($AO907&gt;15,"4 - De 16 à 25 ans",IF($AO907&gt;5,"3 - De 6 à 15 ans",IF($AQ907&gt;0,"2 - De 1 à 5 ans","1 - Moins d'1 an"))))))</f>
        <v/>
      </c>
      <c r="AQ907" s="3" t="str">
        <f>IF($A907="","",DATEDIF($I907,'Tableau de bord_Effectif'!$A$29,"Y"))</f>
        <v/>
      </c>
      <c r="AR907" s="2" t="str">
        <f>IF(Base[[#This Row],[Société]]="","",IF($AQ907&gt;55,"6 - Plus de 55 ans",IF($AQ907&gt;45,"5 - De 46 à 55 ans",IF($AQ907&gt;35,"4 - De 36 à 45 ans",IF($AQ907&gt;25,"3 - De 26 à 35 ans",IF($AQ907&gt;17,"2 - De 18 à 25 ans","1 - Moins de 18 ans"))))))</f>
        <v/>
      </c>
      <c r="AS907" s="3" t="str">
        <f t="shared" si="14"/>
        <v/>
      </c>
      <c r="AT907" s="3" t="str">
        <f>IF(Base[[#This Row],[Société]]="","",YEAR(Base[[#This Row],[Période]]))</f>
        <v/>
      </c>
      <c r="AU907" s="3" t="str">
        <f>IF(A907="","",MONTH(Base[[#This Row],[Période]]))</f>
        <v/>
      </c>
    </row>
    <row r="908" spans="41:47" x14ac:dyDescent="0.25">
      <c r="AO908" s="3" t="str">
        <f>IF(Base[[#This Row],[Société]]="","",IF(Base[[#This Row],[Date ancienneté]]="",DATEDIF($S908,'Tableau de bord_Effectif'!$A$29,"Y"),DATEDIF($T908,'Tableau de bord_Effectif'!$A$29,"Y")))</f>
        <v/>
      </c>
      <c r="AP908" s="2" t="str">
        <f>IF(Base[[#This Row],[Société]]="","",IF($AO908&gt;35,"6 - Plus de 35 ans",IF($AO908&gt;25,"5 - De 26 à 35 ans",IF($AO908&gt;15,"4 - De 16 à 25 ans",IF($AO908&gt;5,"3 - De 6 à 15 ans",IF($AQ908&gt;0,"2 - De 1 à 5 ans","1 - Moins d'1 an"))))))</f>
        <v/>
      </c>
      <c r="AQ908" s="3" t="str">
        <f>IF($A908="","",DATEDIF($I908,'Tableau de bord_Effectif'!$A$29,"Y"))</f>
        <v/>
      </c>
      <c r="AR908" s="2" t="str">
        <f>IF(Base[[#This Row],[Société]]="","",IF($AQ908&gt;55,"6 - Plus de 55 ans",IF($AQ908&gt;45,"5 - De 46 à 55 ans",IF($AQ908&gt;35,"4 - De 36 à 45 ans",IF($AQ908&gt;25,"3 - De 26 à 35 ans",IF($AQ908&gt;17,"2 - De 18 à 25 ans","1 - Moins de 18 ans"))))))</f>
        <v/>
      </c>
      <c r="AS908" s="3" t="str">
        <f t="shared" si="14"/>
        <v/>
      </c>
      <c r="AT908" s="3" t="str">
        <f>IF(Base[[#This Row],[Société]]="","",YEAR(Base[[#This Row],[Période]]))</f>
        <v/>
      </c>
      <c r="AU908" s="3" t="str">
        <f>IF(A908="","",MONTH(Base[[#This Row],[Période]]))</f>
        <v/>
      </c>
    </row>
    <row r="909" spans="41:47" x14ac:dyDescent="0.25">
      <c r="AO909" s="3" t="str">
        <f>IF(Base[[#This Row],[Société]]="","",IF(Base[[#This Row],[Date ancienneté]]="",DATEDIF($S909,'Tableau de bord_Effectif'!$A$29,"Y"),DATEDIF($T909,'Tableau de bord_Effectif'!$A$29,"Y")))</f>
        <v/>
      </c>
      <c r="AP909" s="2" t="str">
        <f>IF(Base[[#This Row],[Société]]="","",IF($AO909&gt;35,"6 - Plus de 35 ans",IF($AO909&gt;25,"5 - De 26 à 35 ans",IF($AO909&gt;15,"4 - De 16 à 25 ans",IF($AO909&gt;5,"3 - De 6 à 15 ans",IF($AQ909&gt;0,"2 - De 1 à 5 ans","1 - Moins d'1 an"))))))</f>
        <v/>
      </c>
      <c r="AQ909" s="3" t="str">
        <f>IF($A909="","",DATEDIF($I909,'Tableau de bord_Effectif'!$A$29,"Y"))</f>
        <v/>
      </c>
      <c r="AR909" s="2" t="str">
        <f>IF(Base[[#This Row],[Société]]="","",IF($AQ909&gt;55,"6 - Plus de 55 ans",IF($AQ909&gt;45,"5 - De 46 à 55 ans",IF($AQ909&gt;35,"4 - De 36 à 45 ans",IF($AQ909&gt;25,"3 - De 26 à 35 ans",IF($AQ909&gt;17,"2 - De 18 à 25 ans","1 - Moins de 18 ans"))))))</f>
        <v/>
      </c>
      <c r="AS909" s="3" t="str">
        <f t="shared" si="14"/>
        <v/>
      </c>
      <c r="AT909" s="3" t="str">
        <f>IF(Base[[#This Row],[Société]]="","",YEAR(Base[[#This Row],[Période]]))</f>
        <v/>
      </c>
      <c r="AU909" s="3" t="str">
        <f>IF(A909="","",MONTH(Base[[#This Row],[Période]]))</f>
        <v/>
      </c>
    </row>
    <row r="910" spans="41:47" x14ac:dyDescent="0.25">
      <c r="AO910" s="3" t="str">
        <f>IF(Base[[#This Row],[Société]]="","",IF(Base[[#This Row],[Date ancienneté]]="",DATEDIF($S910,'Tableau de bord_Effectif'!$A$29,"Y"),DATEDIF($T910,'Tableau de bord_Effectif'!$A$29,"Y")))</f>
        <v/>
      </c>
      <c r="AP910" s="2" t="str">
        <f>IF(Base[[#This Row],[Société]]="","",IF($AO910&gt;35,"6 - Plus de 35 ans",IF($AO910&gt;25,"5 - De 26 à 35 ans",IF($AO910&gt;15,"4 - De 16 à 25 ans",IF($AO910&gt;5,"3 - De 6 à 15 ans",IF($AQ910&gt;0,"2 - De 1 à 5 ans","1 - Moins d'1 an"))))))</f>
        <v/>
      </c>
      <c r="AQ910" s="3" t="str">
        <f>IF($A910="","",DATEDIF($I910,'Tableau de bord_Effectif'!$A$29,"Y"))</f>
        <v/>
      </c>
      <c r="AR910" s="2" t="str">
        <f>IF(Base[[#This Row],[Société]]="","",IF($AQ910&gt;55,"6 - Plus de 55 ans",IF($AQ910&gt;45,"5 - De 46 à 55 ans",IF($AQ910&gt;35,"4 - De 36 à 45 ans",IF($AQ910&gt;25,"3 - De 26 à 35 ans",IF($AQ910&gt;17,"2 - De 18 à 25 ans","1 - Moins de 18 ans"))))))</f>
        <v/>
      </c>
      <c r="AS910" s="3" t="str">
        <f t="shared" si="14"/>
        <v/>
      </c>
      <c r="AT910" s="3" t="str">
        <f>IF(Base[[#This Row],[Société]]="","",YEAR(Base[[#This Row],[Période]]))</f>
        <v/>
      </c>
      <c r="AU910" s="3" t="str">
        <f>IF(A910="","",MONTH(Base[[#This Row],[Période]]))</f>
        <v/>
      </c>
    </row>
    <row r="911" spans="41:47" x14ac:dyDescent="0.25">
      <c r="AO911" s="3" t="str">
        <f>IF(Base[[#This Row],[Société]]="","",IF(Base[[#This Row],[Date ancienneté]]="",DATEDIF($S911,'Tableau de bord_Effectif'!$A$29,"Y"),DATEDIF($T911,'Tableau de bord_Effectif'!$A$29,"Y")))</f>
        <v/>
      </c>
      <c r="AP911" s="2" t="str">
        <f>IF(Base[[#This Row],[Société]]="","",IF($AO911&gt;35,"6 - Plus de 35 ans",IF($AO911&gt;25,"5 - De 26 à 35 ans",IF($AO911&gt;15,"4 - De 16 à 25 ans",IF($AO911&gt;5,"3 - De 6 à 15 ans",IF($AQ911&gt;0,"2 - De 1 à 5 ans","1 - Moins d'1 an"))))))</f>
        <v/>
      </c>
      <c r="AQ911" s="3" t="str">
        <f>IF($A911="","",DATEDIF($I911,'Tableau de bord_Effectif'!$A$29,"Y"))</f>
        <v/>
      </c>
      <c r="AR911" s="2" t="str">
        <f>IF(Base[[#This Row],[Société]]="","",IF($AQ911&gt;55,"6 - Plus de 55 ans",IF($AQ911&gt;45,"5 - De 46 à 55 ans",IF($AQ911&gt;35,"4 - De 36 à 45 ans",IF($AQ911&gt;25,"3 - De 26 à 35 ans",IF($AQ911&gt;17,"2 - De 18 à 25 ans","1 - Moins de 18 ans"))))))</f>
        <v/>
      </c>
      <c r="AS911" s="3" t="str">
        <f t="shared" si="14"/>
        <v/>
      </c>
      <c r="AT911" s="3" t="str">
        <f>IF(Base[[#This Row],[Société]]="","",YEAR(Base[[#This Row],[Période]]))</f>
        <v/>
      </c>
      <c r="AU911" s="3" t="str">
        <f>IF(A911="","",MONTH(Base[[#This Row],[Période]]))</f>
        <v/>
      </c>
    </row>
    <row r="912" spans="41:47" x14ac:dyDescent="0.25">
      <c r="AO912" s="3" t="str">
        <f>IF(Base[[#This Row],[Société]]="","",IF(Base[[#This Row],[Date ancienneté]]="",DATEDIF($S912,'Tableau de bord_Effectif'!$A$29,"Y"),DATEDIF($T912,'Tableau de bord_Effectif'!$A$29,"Y")))</f>
        <v/>
      </c>
      <c r="AP912" s="2" t="str">
        <f>IF(Base[[#This Row],[Société]]="","",IF($AO912&gt;35,"6 - Plus de 35 ans",IF($AO912&gt;25,"5 - De 26 à 35 ans",IF($AO912&gt;15,"4 - De 16 à 25 ans",IF($AO912&gt;5,"3 - De 6 à 15 ans",IF($AQ912&gt;0,"2 - De 1 à 5 ans","1 - Moins d'1 an"))))))</f>
        <v/>
      </c>
      <c r="AQ912" s="3" t="str">
        <f>IF($A912="","",DATEDIF($I912,'Tableau de bord_Effectif'!$A$29,"Y"))</f>
        <v/>
      </c>
      <c r="AR912" s="2" t="str">
        <f>IF(Base[[#This Row],[Société]]="","",IF($AQ912&gt;55,"6 - Plus de 55 ans",IF($AQ912&gt;45,"5 - De 46 à 55 ans",IF($AQ912&gt;35,"4 - De 36 à 45 ans",IF($AQ912&gt;25,"3 - De 26 à 35 ans",IF($AQ912&gt;17,"2 - De 18 à 25 ans","1 - Moins de 18 ans"))))))</f>
        <v/>
      </c>
      <c r="AS912" s="3" t="str">
        <f t="shared" si="14"/>
        <v/>
      </c>
      <c r="AT912" s="3" t="str">
        <f>IF(Base[[#This Row],[Société]]="","",YEAR(Base[[#This Row],[Période]]))</f>
        <v/>
      </c>
      <c r="AU912" s="3" t="str">
        <f>IF(A912="","",MONTH(Base[[#This Row],[Période]]))</f>
        <v/>
      </c>
    </row>
    <row r="913" spans="41:47" x14ac:dyDescent="0.25">
      <c r="AO913" s="3" t="str">
        <f>IF(Base[[#This Row],[Société]]="","",IF(Base[[#This Row],[Date ancienneté]]="",DATEDIF($S913,'Tableau de bord_Effectif'!$A$29,"Y"),DATEDIF($T913,'Tableau de bord_Effectif'!$A$29,"Y")))</f>
        <v/>
      </c>
      <c r="AP913" s="2" t="str">
        <f>IF(Base[[#This Row],[Société]]="","",IF($AO913&gt;35,"6 - Plus de 35 ans",IF($AO913&gt;25,"5 - De 26 à 35 ans",IF($AO913&gt;15,"4 - De 16 à 25 ans",IF($AO913&gt;5,"3 - De 6 à 15 ans",IF($AQ913&gt;0,"2 - De 1 à 5 ans","1 - Moins d'1 an"))))))</f>
        <v/>
      </c>
      <c r="AQ913" s="3" t="str">
        <f>IF($A913="","",DATEDIF($I913,'Tableau de bord_Effectif'!$A$29,"Y"))</f>
        <v/>
      </c>
      <c r="AR913" s="2" t="str">
        <f>IF(Base[[#This Row],[Société]]="","",IF($AQ913&gt;55,"6 - Plus de 55 ans",IF($AQ913&gt;45,"5 - De 46 à 55 ans",IF($AQ913&gt;35,"4 - De 36 à 45 ans",IF($AQ913&gt;25,"3 - De 26 à 35 ans",IF($AQ913&gt;17,"2 - De 18 à 25 ans","1 - Moins de 18 ans"))))))</f>
        <v/>
      </c>
      <c r="AS913" s="3" t="str">
        <f t="shared" si="14"/>
        <v/>
      </c>
      <c r="AT913" s="3" t="str">
        <f>IF(Base[[#This Row],[Société]]="","",YEAR(Base[[#This Row],[Période]]))</f>
        <v/>
      </c>
      <c r="AU913" s="3" t="str">
        <f>IF(A913="","",MONTH(Base[[#This Row],[Période]]))</f>
        <v/>
      </c>
    </row>
    <row r="914" spans="41:47" x14ac:dyDescent="0.25">
      <c r="AO914" s="3" t="str">
        <f>IF(Base[[#This Row],[Société]]="","",IF(Base[[#This Row],[Date ancienneté]]="",DATEDIF($S914,'Tableau de bord_Effectif'!$A$29,"Y"),DATEDIF($T914,'Tableau de bord_Effectif'!$A$29,"Y")))</f>
        <v/>
      </c>
      <c r="AP914" s="2" t="str">
        <f>IF(Base[[#This Row],[Société]]="","",IF($AO914&gt;35,"6 - Plus de 35 ans",IF($AO914&gt;25,"5 - De 26 à 35 ans",IF($AO914&gt;15,"4 - De 16 à 25 ans",IF($AO914&gt;5,"3 - De 6 à 15 ans",IF($AQ914&gt;0,"2 - De 1 à 5 ans","1 - Moins d'1 an"))))))</f>
        <v/>
      </c>
      <c r="AQ914" s="3" t="str">
        <f>IF($A914="","",DATEDIF($I914,'Tableau de bord_Effectif'!$A$29,"Y"))</f>
        <v/>
      </c>
      <c r="AR914" s="2" t="str">
        <f>IF(Base[[#This Row],[Société]]="","",IF($AQ914&gt;55,"6 - Plus de 55 ans",IF($AQ914&gt;45,"5 - De 46 à 55 ans",IF($AQ914&gt;35,"4 - De 36 à 45 ans",IF($AQ914&gt;25,"3 - De 26 à 35 ans",IF($AQ914&gt;17,"2 - De 18 à 25 ans","1 - Moins de 18 ans"))))))</f>
        <v/>
      </c>
      <c r="AS914" s="3" t="str">
        <f t="shared" si="14"/>
        <v/>
      </c>
      <c r="AT914" s="3" t="str">
        <f>IF(Base[[#This Row],[Société]]="","",YEAR(Base[[#This Row],[Période]]))</f>
        <v/>
      </c>
      <c r="AU914" s="3" t="str">
        <f>IF(A914="","",MONTH(Base[[#This Row],[Période]]))</f>
        <v/>
      </c>
    </row>
    <row r="915" spans="41:47" x14ac:dyDescent="0.25">
      <c r="AO915" s="3" t="str">
        <f>IF(Base[[#This Row],[Société]]="","",IF(Base[[#This Row],[Date ancienneté]]="",DATEDIF($S915,'Tableau de bord_Effectif'!$A$29,"Y"),DATEDIF($T915,'Tableau de bord_Effectif'!$A$29,"Y")))</f>
        <v/>
      </c>
      <c r="AP915" s="2" t="str">
        <f>IF(Base[[#This Row],[Société]]="","",IF($AO915&gt;35,"6 - Plus de 35 ans",IF($AO915&gt;25,"5 - De 26 à 35 ans",IF($AO915&gt;15,"4 - De 16 à 25 ans",IF($AO915&gt;5,"3 - De 6 à 15 ans",IF($AQ915&gt;0,"2 - De 1 à 5 ans","1 - Moins d'1 an"))))))</f>
        <v/>
      </c>
      <c r="AQ915" s="3" t="str">
        <f>IF($A915="","",DATEDIF($I915,'Tableau de bord_Effectif'!$A$29,"Y"))</f>
        <v/>
      </c>
      <c r="AR915" s="2" t="str">
        <f>IF(Base[[#This Row],[Société]]="","",IF($AQ915&gt;55,"6 - Plus de 55 ans",IF($AQ915&gt;45,"5 - De 46 à 55 ans",IF($AQ915&gt;35,"4 - De 36 à 45 ans",IF($AQ915&gt;25,"3 - De 26 à 35 ans",IF($AQ915&gt;17,"2 - De 18 à 25 ans","1 - Moins de 18 ans"))))))</f>
        <v/>
      </c>
      <c r="AS915" s="3" t="str">
        <f t="shared" si="14"/>
        <v/>
      </c>
      <c r="AT915" s="3" t="str">
        <f>IF(Base[[#This Row],[Société]]="","",YEAR(Base[[#This Row],[Période]]))</f>
        <v/>
      </c>
      <c r="AU915" s="3" t="str">
        <f>IF(A915="","",MONTH(Base[[#This Row],[Période]]))</f>
        <v/>
      </c>
    </row>
    <row r="916" spans="41:47" x14ac:dyDescent="0.25">
      <c r="AO916" s="3" t="str">
        <f>IF(Base[[#This Row],[Société]]="","",IF(Base[[#This Row],[Date ancienneté]]="",DATEDIF($S916,'Tableau de bord_Effectif'!$A$29,"Y"),DATEDIF($T916,'Tableau de bord_Effectif'!$A$29,"Y")))</f>
        <v/>
      </c>
      <c r="AP916" s="2" t="str">
        <f>IF(Base[[#This Row],[Société]]="","",IF($AO916&gt;35,"6 - Plus de 35 ans",IF($AO916&gt;25,"5 - De 26 à 35 ans",IF($AO916&gt;15,"4 - De 16 à 25 ans",IF($AO916&gt;5,"3 - De 6 à 15 ans",IF($AQ916&gt;0,"2 - De 1 à 5 ans","1 - Moins d'1 an"))))))</f>
        <v/>
      </c>
      <c r="AQ916" s="3" t="str">
        <f>IF($A916="","",DATEDIF($I916,'Tableau de bord_Effectif'!$A$29,"Y"))</f>
        <v/>
      </c>
      <c r="AR916" s="2" t="str">
        <f>IF(Base[[#This Row],[Société]]="","",IF($AQ916&gt;55,"6 - Plus de 55 ans",IF($AQ916&gt;45,"5 - De 46 à 55 ans",IF($AQ916&gt;35,"4 - De 36 à 45 ans",IF($AQ916&gt;25,"3 - De 26 à 35 ans",IF($AQ916&gt;17,"2 - De 18 à 25 ans","1 - Moins de 18 ans"))))))</f>
        <v/>
      </c>
      <c r="AS916" s="3" t="str">
        <f t="shared" si="14"/>
        <v/>
      </c>
      <c r="AT916" s="3" t="str">
        <f>IF(Base[[#This Row],[Société]]="","",YEAR(Base[[#This Row],[Période]]))</f>
        <v/>
      </c>
      <c r="AU916" s="3" t="str">
        <f>IF(A916="","",MONTH(Base[[#This Row],[Période]]))</f>
        <v/>
      </c>
    </row>
    <row r="917" spans="41:47" x14ac:dyDescent="0.25">
      <c r="AO917" s="3" t="str">
        <f>IF(Base[[#This Row],[Société]]="","",IF(Base[[#This Row],[Date ancienneté]]="",DATEDIF($S917,'Tableau de bord_Effectif'!$A$29,"Y"),DATEDIF($T917,'Tableau de bord_Effectif'!$A$29,"Y")))</f>
        <v/>
      </c>
      <c r="AP917" s="2" t="str">
        <f>IF(Base[[#This Row],[Société]]="","",IF($AO917&gt;35,"6 - Plus de 35 ans",IF($AO917&gt;25,"5 - De 26 à 35 ans",IF($AO917&gt;15,"4 - De 16 à 25 ans",IF($AO917&gt;5,"3 - De 6 à 15 ans",IF($AQ917&gt;0,"2 - De 1 à 5 ans","1 - Moins d'1 an"))))))</f>
        <v/>
      </c>
      <c r="AQ917" s="3" t="str">
        <f>IF($A917="","",DATEDIF($I917,'Tableau de bord_Effectif'!$A$29,"Y"))</f>
        <v/>
      </c>
      <c r="AR917" s="2" t="str">
        <f>IF(Base[[#This Row],[Société]]="","",IF($AQ917&gt;55,"6 - Plus de 55 ans",IF($AQ917&gt;45,"5 - De 46 à 55 ans",IF($AQ917&gt;35,"4 - De 36 à 45 ans",IF($AQ917&gt;25,"3 - De 26 à 35 ans",IF($AQ917&gt;17,"2 - De 18 à 25 ans","1 - Moins de 18 ans"))))))</f>
        <v/>
      </c>
      <c r="AS917" s="3" t="str">
        <f t="shared" si="14"/>
        <v/>
      </c>
      <c r="AT917" s="3" t="str">
        <f>IF(Base[[#This Row],[Société]]="","",YEAR(Base[[#This Row],[Période]]))</f>
        <v/>
      </c>
      <c r="AU917" s="3" t="str">
        <f>IF(A917="","",MONTH(Base[[#This Row],[Période]]))</f>
        <v/>
      </c>
    </row>
    <row r="918" spans="41:47" x14ac:dyDescent="0.25">
      <c r="AO918" s="3" t="str">
        <f>IF(Base[[#This Row],[Société]]="","",IF(Base[[#This Row],[Date ancienneté]]="",DATEDIF($S918,'Tableau de bord_Effectif'!$A$29,"Y"),DATEDIF($T918,'Tableau de bord_Effectif'!$A$29,"Y")))</f>
        <v/>
      </c>
      <c r="AP918" s="2" t="str">
        <f>IF(Base[[#This Row],[Société]]="","",IF($AO918&gt;35,"6 - Plus de 35 ans",IF($AO918&gt;25,"5 - De 26 à 35 ans",IF($AO918&gt;15,"4 - De 16 à 25 ans",IF($AO918&gt;5,"3 - De 6 à 15 ans",IF($AQ918&gt;0,"2 - De 1 à 5 ans","1 - Moins d'1 an"))))))</f>
        <v/>
      </c>
      <c r="AQ918" s="3" t="str">
        <f>IF($A918="","",DATEDIF($I918,'Tableau de bord_Effectif'!$A$29,"Y"))</f>
        <v/>
      </c>
      <c r="AR918" s="2" t="str">
        <f>IF(Base[[#This Row],[Société]]="","",IF($AQ918&gt;55,"6 - Plus de 55 ans",IF($AQ918&gt;45,"5 - De 46 à 55 ans",IF($AQ918&gt;35,"4 - De 36 à 45 ans",IF($AQ918&gt;25,"3 - De 26 à 35 ans",IF($AQ918&gt;17,"2 - De 18 à 25 ans","1 - Moins de 18 ans"))))))</f>
        <v/>
      </c>
      <c r="AS918" s="3" t="str">
        <f t="shared" si="14"/>
        <v/>
      </c>
      <c r="AT918" s="3" t="str">
        <f>IF(Base[[#This Row],[Société]]="","",YEAR(Base[[#This Row],[Période]]))</f>
        <v/>
      </c>
      <c r="AU918" s="3" t="str">
        <f>IF(A918="","",MONTH(Base[[#This Row],[Période]]))</f>
        <v/>
      </c>
    </row>
    <row r="919" spans="41:47" x14ac:dyDescent="0.25">
      <c r="AO919" s="3" t="str">
        <f>IF(Base[[#This Row],[Société]]="","",IF(Base[[#This Row],[Date ancienneté]]="",DATEDIF($S919,'Tableau de bord_Effectif'!$A$29,"Y"),DATEDIF($T919,'Tableau de bord_Effectif'!$A$29,"Y")))</f>
        <v/>
      </c>
      <c r="AP919" s="2" t="str">
        <f>IF(Base[[#This Row],[Société]]="","",IF($AO919&gt;35,"6 - Plus de 35 ans",IF($AO919&gt;25,"5 - De 26 à 35 ans",IF($AO919&gt;15,"4 - De 16 à 25 ans",IF($AO919&gt;5,"3 - De 6 à 15 ans",IF($AQ919&gt;0,"2 - De 1 à 5 ans","1 - Moins d'1 an"))))))</f>
        <v/>
      </c>
      <c r="AQ919" s="3" t="str">
        <f>IF($A919="","",DATEDIF($I919,'Tableau de bord_Effectif'!$A$29,"Y"))</f>
        <v/>
      </c>
      <c r="AR919" s="2" t="str">
        <f>IF(Base[[#This Row],[Société]]="","",IF($AQ919&gt;55,"6 - Plus de 55 ans",IF($AQ919&gt;45,"5 - De 46 à 55 ans",IF($AQ919&gt;35,"4 - De 36 à 45 ans",IF($AQ919&gt;25,"3 - De 26 à 35 ans",IF($AQ919&gt;17,"2 - De 18 à 25 ans","1 - Moins de 18 ans"))))))</f>
        <v/>
      </c>
      <c r="AS919" s="3" t="str">
        <f t="shared" si="14"/>
        <v/>
      </c>
      <c r="AT919" s="3" t="str">
        <f>IF(Base[[#This Row],[Société]]="","",YEAR(Base[[#This Row],[Période]]))</f>
        <v/>
      </c>
      <c r="AU919" s="3" t="str">
        <f>IF(A919="","",MONTH(Base[[#This Row],[Période]]))</f>
        <v/>
      </c>
    </row>
    <row r="920" spans="41:47" x14ac:dyDescent="0.25">
      <c r="AO920" s="3" t="str">
        <f>IF(Base[[#This Row],[Société]]="","",IF(Base[[#This Row],[Date ancienneté]]="",DATEDIF($S920,'Tableau de bord_Effectif'!$A$29,"Y"),DATEDIF($T920,'Tableau de bord_Effectif'!$A$29,"Y")))</f>
        <v/>
      </c>
      <c r="AP920" s="2" t="str">
        <f>IF(Base[[#This Row],[Société]]="","",IF($AO920&gt;35,"6 - Plus de 35 ans",IF($AO920&gt;25,"5 - De 26 à 35 ans",IF($AO920&gt;15,"4 - De 16 à 25 ans",IF($AO920&gt;5,"3 - De 6 à 15 ans",IF($AQ920&gt;0,"2 - De 1 à 5 ans","1 - Moins d'1 an"))))))</f>
        <v/>
      </c>
      <c r="AQ920" s="3" t="str">
        <f>IF($A920="","",DATEDIF($I920,'Tableau de bord_Effectif'!$A$29,"Y"))</f>
        <v/>
      </c>
      <c r="AR920" s="2" t="str">
        <f>IF(Base[[#This Row],[Société]]="","",IF($AQ920&gt;55,"6 - Plus de 55 ans",IF($AQ920&gt;45,"5 - De 46 à 55 ans",IF($AQ920&gt;35,"4 - De 36 à 45 ans",IF($AQ920&gt;25,"3 - De 26 à 35 ans",IF($AQ920&gt;17,"2 - De 18 à 25 ans","1 - Moins de 18 ans"))))))</f>
        <v/>
      </c>
      <c r="AS920" s="3" t="str">
        <f t="shared" si="14"/>
        <v/>
      </c>
      <c r="AT920" s="3" t="str">
        <f>IF(Base[[#This Row],[Société]]="","",YEAR(Base[[#This Row],[Période]]))</f>
        <v/>
      </c>
      <c r="AU920" s="3" t="str">
        <f>IF(A920="","",MONTH(Base[[#This Row],[Période]]))</f>
        <v/>
      </c>
    </row>
    <row r="921" spans="41:47" x14ac:dyDescent="0.25">
      <c r="AO921" s="3" t="str">
        <f>IF(Base[[#This Row],[Société]]="","",IF(Base[[#This Row],[Date ancienneté]]="",DATEDIF($S921,'Tableau de bord_Effectif'!$A$29,"Y"),DATEDIF($T921,'Tableau de bord_Effectif'!$A$29,"Y")))</f>
        <v/>
      </c>
      <c r="AP921" s="2" t="str">
        <f>IF(Base[[#This Row],[Société]]="","",IF($AO921&gt;35,"6 - Plus de 35 ans",IF($AO921&gt;25,"5 - De 26 à 35 ans",IF($AO921&gt;15,"4 - De 16 à 25 ans",IF($AO921&gt;5,"3 - De 6 à 15 ans",IF($AQ921&gt;0,"2 - De 1 à 5 ans","1 - Moins d'1 an"))))))</f>
        <v/>
      </c>
      <c r="AQ921" s="3" t="str">
        <f>IF($A921="","",DATEDIF($I921,'Tableau de bord_Effectif'!$A$29,"Y"))</f>
        <v/>
      </c>
      <c r="AR921" s="2" t="str">
        <f>IF(Base[[#This Row],[Société]]="","",IF($AQ921&gt;55,"6 - Plus de 55 ans",IF($AQ921&gt;45,"5 - De 46 à 55 ans",IF($AQ921&gt;35,"4 - De 36 à 45 ans",IF($AQ921&gt;25,"3 - De 26 à 35 ans",IF($AQ921&gt;17,"2 - De 18 à 25 ans","1 - Moins de 18 ans"))))))</f>
        <v/>
      </c>
      <c r="AS921" s="3" t="str">
        <f t="shared" si="14"/>
        <v/>
      </c>
      <c r="AT921" s="3" t="str">
        <f>IF(Base[[#This Row],[Société]]="","",YEAR(Base[[#This Row],[Période]]))</f>
        <v/>
      </c>
      <c r="AU921" s="3" t="str">
        <f>IF(A921="","",MONTH(Base[[#This Row],[Période]]))</f>
        <v/>
      </c>
    </row>
    <row r="922" spans="41:47" x14ac:dyDescent="0.25">
      <c r="AO922" s="3" t="str">
        <f>IF(Base[[#This Row],[Société]]="","",IF(Base[[#This Row],[Date ancienneté]]="",DATEDIF($S922,'Tableau de bord_Effectif'!$A$29,"Y"),DATEDIF($T922,'Tableau de bord_Effectif'!$A$29,"Y")))</f>
        <v/>
      </c>
      <c r="AP922" s="2" t="str">
        <f>IF(Base[[#This Row],[Société]]="","",IF($AO922&gt;35,"6 - Plus de 35 ans",IF($AO922&gt;25,"5 - De 26 à 35 ans",IF($AO922&gt;15,"4 - De 16 à 25 ans",IF($AO922&gt;5,"3 - De 6 à 15 ans",IF($AQ922&gt;0,"2 - De 1 à 5 ans","1 - Moins d'1 an"))))))</f>
        <v/>
      </c>
      <c r="AQ922" s="3" t="str">
        <f>IF($A922="","",DATEDIF($I922,'Tableau de bord_Effectif'!$A$29,"Y"))</f>
        <v/>
      </c>
      <c r="AR922" s="2" t="str">
        <f>IF(Base[[#This Row],[Société]]="","",IF($AQ922&gt;55,"6 - Plus de 55 ans",IF($AQ922&gt;45,"5 - De 46 à 55 ans",IF($AQ922&gt;35,"4 - De 36 à 45 ans",IF($AQ922&gt;25,"3 - De 26 à 35 ans",IF($AQ922&gt;17,"2 - De 18 à 25 ans","1 - Moins de 18 ans"))))))</f>
        <v/>
      </c>
      <c r="AS922" s="3" t="str">
        <f t="shared" si="14"/>
        <v/>
      </c>
      <c r="AT922" s="3" t="str">
        <f>IF(Base[[#This Row],[Société]]="","",YEAR(Base[[#This Row],[Période]]))</f>
        <v/>
      </c>
      <c r="AU922" s="3" t="str">
        <f>IF(A922="","",MONTH(Base[[#This Row],[Période]]))</f>
        <v/>
      </c>
    </row>
    <row r="923" spans="41:47" x14ac:dyDescent="0.25">
      <c r="AO923" s="3" t="str">
        <f>IF(Base[[#This Row],[Société]]="","",IF(Base[[#This Row],[Date ancienneté]]="",DATEDIF($S923,'Tableau de bord_Effectif'!$A$29,"Y"),DATEDIF($T923,'Tableau de bord_Effectif'!$A$29,"Y")))</f>
        <v/>
      </c>
      <c r="AP923" s="2" t="str">
        <f>IF(Base[[#This Row],[Société]]="","",IF($AO923&gt;35,"6 - Plus de 35 ans",IF($AO923&gt;25,"5 - De 26 à 35 ans",IF($AO923&gt;15,"4 - De 16 à 25 ans",IF($AO923&gt;5,"3 - De 6 à 15 ans",IF($AQ923&gt;0,"2 - De 1 à 5 ans","1 - Moins d'1 an"))))))</f>
        <v/>
      </c>
      <c r="AQ923" s="3" t="str">
        <f>IF($A923="","",DATEDIF($I923,'Tableau de bord_Effectif'!$A$29,"Y"))</f>
        <v/>
      </c>
      <c r="AR923" s="2" t="str">
        <f>IF(Base[[#This Row],[Société]]="","",IF($AQ923&gt;55,"6 - Plus de 55 ans",IF($AQ923&gt;45,"5 - De 46 à 55 ans",IF($AQ923&gt;35,"4 - De 36 à 45 ans",IF($AQ923&gt;25,"3 - De 26 à 35 ans",IF($AQ923&gt;17,"2 - De 18 à 25 ans","1 - Moins de 18 ans"))))))</f>
        <v/>
      </c>
      <c r="AS923" s="3" t="str">
        <f t="shared" si="14"/>
        <v/>
      </c>
      <c r="AT923" s="3" t="str">
        <f>IF(Base[[#This Row],[Société]]="","",YEAR(Base[[#This Row],[Période]]))</f>
        <v/>
      </c>
      <c r="AU923" s="3" t="str">
        <f>IF(A923="","",MONTH(Base[[#This Row],[Période]]))</f>
        <v/>
      </c>
    </row>
    <row r="924" spans="41:47" x14ac:dyDescent="0.25">
      <c r="AO924" s="3" t="str">
        <f>IF(Base[[#This Row],[Société]]="","",IF(Base[[#This Row],[Date ancienneté]]="",DATEDIF($S924,'Tableau de bord_Effectif'!$A$29,"Y"),DATEDIF($T924,'Tableau de bord_Effectif'!$A$29,"Y")))</f>
        <v/>
      </c>
      <c r="AP924" s="2" t="str">
        <f>IF(Base[[#This Row],[Société]]="","",IF($AO924&gt;35,"6 - Plus de 35 ans",IF($AO924&gt;25,"5 - De 26 à 35 ans",IF($AO924&gt;15,"4 - De 16 à 25 ans",IF($AO924&gt;5,"3 - De 6 à 15 ans",IF($AQ924&gt;0,"2 - De 1 à 5 ans","1 - Moins d'1 an"))))))</f>
        <v/>
      </c>
      <c r="AQ924" s="3" t="str">
        <f>IF($A924="","",DATEDIF($I924,'Tableau de bord_Effectif'!$A$29,"Y"))</f>
        <v/>
      </c>
      <c r="AR924" s="2" t="str">
        <f>IF(Base[[#This Row],[Société]]="","",IF($AQ924&gt;55,"6 - Plus de 55 ans",IF($AQ924&gt;45,"5 - De 46 à 55 ans",IF($AQ924&gt;35,"4 - De 36 à 45 ans",IF($AQ924&gt;25,"3 - De 26 à 35 ans",IF($AQ924&gt;17,"2 - De 18 à 25 ans","1 - Moins de 18 ans"))))))</f>
        <v/>
      </c>
      <c r="AS924" s="3" t="str">
        <f t="shared" si="14"/>
        <v/>
      </c>
      <c r="AT924" s="3" t="str">
        <f>IF(Base[[#This Row],[Société]]="","",YEAR(Base[[#This Row],[Période]]))</f>
        <v/>
      </c>
      <c r="AU924" s="3" t="str">
        <f>IF(A924="","",MONTH(Base[[#This Row],[Période]]))</f>
        <v/>
      </c>
    </row>
    <row r="925" spans="41:47" x14ac:dyDescent="0.25">
      <c r="AO925" s="3" t="str">
        <f>IF(Base[[#This Row],[Société]]="","",IF(Base[[#This Row],[Date ancienneté]]="",DATEDIF($S925,'Tableau de bord_Effectif'!$A$29,"Y"),DATEDIF($T925,'Tableau de bord_Effectif'!$A$29,"Y")))</f>
        <v/>
      </c>
      <c r="AP925" s="2" t="str">
        <f>IF(Base[[#This Row],[Société]]="","",IF($AO925&gt;35,"6 - Plus de 35 ans",IF($AO925&gt;25,"5 - De 26 à 35 ans",IF($AO925&gt;15,"4 - De 16 à 25 ans",IF($AO925&gt;5,"3 - De 6 à 15 ans",IF($AQ925&gt;0,"2 - De 1 à 5 ans","1 - Moins d'1 an"))))))</f>
        <v/>
      </c>
      <c r="AQ925" s="3" t="str">
        <f>IF($A925="","",DATEDIF($I925,'Tableau de bord_Effectif'!$A$29,"Y"))</f>
        <v/>
      </c>
      <c r="AR925" s="2" t="str">
        <f>IF(Base[[#This Row],[Société]]="","",IF($AQ925&gt;55,"6 - Plus de 55 ans",IF($AQ925&gt;45,"5 - De 46 à 55 ans",IF($AQ925&gt;35,"4 - De 36 à 45 ans",IF($AQ925&gt;25,"3 - De 26 à 35 ans",IF($AQ925&gt;17,"2 - De 18 à 25 ans","1 - Moins de 18 ans"))))))</f>
        <v/>
      </c>
      <c r="AS925" s="3" t="str">
        <f t="shared" si="14"/>
        <v/>
      </c>
      <c r="AT925" s="3" t="str">
        <f>IF(Base[[#This Row],[Société]]="","",YEAR(Base[[#This Row],[Période]]))</f>
        <v/>
      </c>
      <c r="AU925" s="3" t="str">
        <f>IF(A925="","",MONTH(Base[[#This Row],[Période]]))</f>
        <v/>
      </c>
    </row>
    <row r="926" spans="41:47" x14ac:dyDescent="0.25">
      <c r="AO926" s="3" t="str">
        <f>IF(Base[[#This Row],[Société]]="","",IF(Base[[#This Row],[Date ancienneté]]="",DATEDIF($S926,'Tableau de bord_Effectif'!$A$29,"Y"),DATEDIF($T926,'Tableau de bord_Effectif'!$A$29,"Y")))</f>
        <v/>
      </c>
      <c r="AP926" s="2" t="str">
        <f>IF(Base[[#This Row],[Société]]="","",IF($AO926&gt;35,"6 - Plus de 35 ans",IF($AO926&gt;25,"5 - De 26 à 35 ans",IF($AO926&gt;15,"4 - De 16 à 25 ans",IF($AO926&gt;5,"3 - De 6 à 15 ans",IF($AQ926&gt;0,"2 - De 1 à 5 ans","1 - Moins d'1 an"))))))</f>
        <v/>
      </c>
      <c r="AQ926" s="3" t="str">
        <f>IF($A926="","",DATEDIF($I926,'Tableau de bord_Effectif'!$A$29,"Y"))</f>
        <v/>
      </c>
      <c r="AR926" s="2" t="str">
        <f>IF(Base[[#This Row],[Société]]="","",IF($AQ926&gt;55,"6 - Plus de 55 ans",IF($AQ926&gt;45,"5 - De 46 à 55 ans",IF($AQ926&gt;35,"4 - De 36 à 45 ans",IF($AQ926&gt;25,"3 - De 26 à 35 ans",IF($AQ926&gt;17,"2 - De 18 à 25 ans","1 - Moins de 18 ans"))))))</f>
        <v/>
      </c>
      <c r="AS926" s="3" t="str">
        <f t="shared" si="14"/>
        <v/>
      </c>
      <c r="AT926" s="3" t="str">
        <f>IF(Base[[#This Row],[Société]]="","",YEAR(Base[[#This Row],[Période]]))</f>
        <v/>
      </c>
      <c r="AU926" s="3" t="str">
        <f>IF(A926="","",MONTH(Base[[#This Row],[Période]]))</f>
        <v/>
      </c>
    </row>
    <row r="927" spans="41:47" x14ac:dyDescent="0.25">
      <c r="AO927" s="3" t="str">
        <f>IF(Base[[#This Row],[Société]]="","",IF(Base[[#This Row],[Date ancienneté]]="",DATEDIF($S927,'Tableau de bord_Effectif'!$A$29,"Y"),DATEDIF($T927,'Tableau de bord_Effectif'!$A$29,"Y")))</f>
        <v/>
      </c>
      <c r="AP927" s="2" t="str">
        <f>IF(Base[[#This Row],[Société]]="","",IF($AO927&gt;35,"6 - Plus de 35 ans",IF($AO927&gt;25,"5 - De 26 à 35 ans",IF($AO927&gt;15,"4 - De 16 à 25 ans",IF($AO927&gt;5,"3 - De 6 à 15 ans",IF($AQ927&gt;0,"2 - De 1 à 5 ans","1 - Moins d'1 an"))))))</f>
        <v/>
      </c>
      <c r="AQ927" s="3" t="str">
        <f>IF($A927="","",DATEDIF($I927,'Tableau de bord_Effectif'!$A$29,"Y"))</f>
        <v/>
      </c>
      <c r="AR927" s="2" t="str">
        <f>IF(Base[[#This Row],[Société]]="","",IF($AQ927&gt;55,"6 - Plus de 55 ans",IF($AQ927&gt;45,"5 - De 46 à 55 ans",IF($AQ927&gt;35,"4 - De 36 à 45 ans",IF($AQ927&gt;25,"3 - De 26 à 35 ans",IF($AQ927&gt;17,"2 - De 18 à 25 ans","1 - Moins de 18 ans"))))))</f>
        <v/>
      </c>
      <c r="AS927" s="3" t="str">
        <f t="shared" si="14"/>
        <v/>
      </c>
      <c r="AT927" s="3" t="str">
        <f>IF(Base[[#This Row],[Société]]="","",YEAR(Base[[#This Row],[Période]]))</f>
        <v/>
      </c>
      <c r="AU927" s="3" t="str">
        <f>IF(A927="","",MONTH(Base[[#This Row],[Période]]))</f>
        <v/>
      </c>
    </row>
    <row r="928" spans="41:47" x14ac:dyDescent="0.25">
      <c r="AO928" s="3" t="str">
        <f>IF(Base[[#This Row],[Société]]="","",IF(Base[[#This Row],[Date ancienneté]]="",DATEDIF($S928,'Tableau de bord_Effectif'!$A$29,"Y"),DATEDIF($T928,'Tableau de bord_Effectif'!$A$29,"Y")))</f>
        <v/>
      </c>
      <c r="AP928" s="2" t="str">
        <f>IF(Base[[#This Row],[Société]]="","",IF($AO928&gt;35,"6 - Plus de 35 ans",IF($AO928&gt;25,"5 - De 26 à 35 ans",IF($AO928&gt;15,"4 - De 16 à 25 ans",IF($AO928&gt;5,"3 - De 6 à 15 ans",IF($AQ928&gt;0,"2 - De 1 à 5 ans","1 - Moins d'1 an"))))))</f>
        <v/>
      </c>
      <c r="AQ928" s="3" t="str">
        <f>IF($A928="","",DATEDIF($I928,'Tableau de bord_Effectif'!$A$29,"Y"))</f>
        <v/>
      </c>
      <c r="AR928" s="2" t="str">
        <f>IF(Base[[#This Row],[Société]]="","",IF($AQ928&gt;55,"6 - Plus de 55 ans",IF($AQ928&gt;45,"5 - De 46 à 55 ans",IF($AQ928&gt;35,"4 - De 36 à 45 ans",IF($AQ928&gt;25,"3 - De 26 à 35 ans",IF($AQ928&gt;17,"2 - De 18 à 25 ans","1 - Moins de 18 ans"))))))</f>
        <v/>
      </c>
      <c r="AS928" s="3" t="str">
        <f t="shared" si="14"/>
        <v/>
      </c>
      <c r="AT928" s="3" t="str">
        <f>IF(Base[[#This Row],[Société]]="","",YEAR(Base[[#This Row],[Période]]))</f>
        <v/>
      </c>
      <c r="AU928" s="3" t="str">
        <f>IF(A928="","",MONTH(Base[[#This Row],[Période]]))</f>
        <v/>
      </c>
    </row>
    <row r="929" spans="41:47" x14ac:dyDescent="0.25">
      <c r="AO929" s="3" t="str">
        <f>IF(Base[[#This Row],[Société]]="","",IF(Base[[#This Row],[Date ancienneté]]="",DATEDIF($S929,'Tableau de bord_Effectif'!$A$29,"Y"),DATEDIF($T929,'Tableau de bord_Effectif'!$A$29,"Y")))</f>
        <v/>
      </c>
      <c r="AP929" s="2" t="str">
        <f>IF(Base[[#This Row],[Société]]="","",IF($AO929&gt;35,"6 - Plus de 35 ans",IF($AO929&gt;25,"5 - De 26 à 35 ans",IF($AO929&gt;15,"4 - De 16 à 25 ans",IF($AO929&gt;5,"3 - De 6 à 15 ans",IF($AQ929&gt;0,"2 - De 1 à 5 ans","1 - Moins d'1 an"))))))</f>
        <v/>
      </c>
      <c r="AQ929" s="3" t="str">
        <f>IF($A929="","",DATEDIF($I929,'Tableau de bord_Effectif'!$A$29,"Y"))</f>
        <v/>
      </c>
      <c r="AR929" s="2" t="str">
        <f>IF(Base[[#This Row],[Société]]="","",IF($AQ929&gt;55,"6 - Plus de 55 ans",IF($AQ929&gt;45,"5 - De 46 à 55 ans",IF($AQ929&gt;35,"4 - De 36 à 45 ans",IF($AQ929&gt;25,"3 - De 26 à 35 ans",IF($AQ929&gt;17,"2 - De 18 à 25 ans","1 - Moins de 18 ans"))))))</f>
        <v/>
      </c>
      <c r="AS929" s="3" t="str">
        <f t="shared" si="14"/>
        <v/>
      </c>
      <c r="AT929" s="3" t="str">
        <f>IF(Base[[#This Row],[Société]]="","",YEAR(Base[[#This Row],[Période]]))</f>
        <v/>
      </c>
      <c r="AU929" s="3" t="str">
        <f>IF(A929="","",MONTH(Base[[#This Row],[Période]]))</f>
        <v/>
      </c>
    </row>
    <row r="930" spans="41:47" x14ac:dyDescent="0.25">
      <c r="AO930" s="3" t="str">
        <f>IF(Base[[#This Row],[Société]]="","",IF(Base[[#This Row],[Date ancienneté]]="",DATEDIF($S930,'Tableau de bord_Effectif'!$A$29,"Y"),DATEDIF($T930,'Tableau de bord_Effectif'!$A$29,"Y")))</f>
        <v/>
      </c>
      <c r="AP930" s="2" t="str">
        <f>IF(Base[[#This Row],[Société]]="","",IF($AO930&gt;35,"6 - Plus de 35 ans",IF($AO930&gt;25,"5 - De 26 à 35 ans",IF($AO930&gt;15,"4 - De 16 à 25 ans",IF($AO930&gt;5,"3 - De 6 à 15 ans",IF($AQ930&gt;0,"2 - De 1 à 5 ans","1 - Moins d'1 an"))))))</f>
        <v/>
      </c>
      <c r="AQ930" s="3" t="str">
        <f>IF($A930="","",DATEDIF($I930,'Tableau de bord_Effectif'!$A$29,"Y"))</f>
        <v/>
      </c>
      <c r="AR930" s="2" t="str">
        <f>IF(Base[[#This Row],[Société]]="","",IF($AQ930&gt;55,"6 - Plus de 55 ans",IF($AQ930&gt;45,"5 - De 46 à 55 ans",IF($AQ930&gt;35,"4 - De 36 à 45 ans",IF($AQ930&gt;25,"3 - De 26 à 35 ans",IF($AQ930&gt;17,"2 - De 18 à 25 ans","1 - Moins de 18 ans"))))))</f>
        <v/>
      </c>
      <c r="AS930" s="3" t="str">
        <f t="shared" si="14"/>
        <v/>
      </c>
      <c r="AT930" s="3" t="str">
        <f>IF(Base[[#This Row],[Société]]="","",YEAR(Base[[#This Row],[Période]]))</f>
        <v/>
      </c>
      <c r="AU930" s="3" t="str">
        <f>IF(A930="","",MONTH(Base[[#This Row],[Période]]))</f>
        <v/>
      </c>
    </row>
    <row r="931" spans="41:47" x14ac:dyDescent="0.25">
      <c r="AO931" s="3" t="str">
        <f>IF(Base[[#This Row],[Société]]="","",IF(Base[[#This Row],[Date ancienneté]]="",DATEDIF($S931,'Tableau de bord_Effectif'!$A$29,"Y"),DATEDIF($T931,'Tableau de bord_Effectif'!$A$29,"Y")))</f>
        <v/>
      </c>
      <c r="AP931" s="2" t="str">
        <f>IF(Base[[#This Row],[Société]]="","",IF($AO931&gt;35,"6 - Plus de 35 ans",IF($AO931&gt;25,"5 - De 26 à 35 ans",IF($AO931&gt;15,"4 - De 16 à 25 ans",IF($AO931&gt;5,"3 - De 6 à 15 ans",IF($AQ931&gt;0,"2 - De 1 à 5 ans","1 - Moins d'1 an"))))))</f>
        <v/>
      </c>
      <c r="AQ931" s="3" t="str">
        <f>IF($A931="","",DATEDIF($I931,'Tableau de bord_Effectif'!$A$29,"Y"))</f>
        <v/>
      </c>
      <c r="AR931" s="2" t="str">
        <f>IF(Base[[#This Row],[Société]]="","",IF($AQ931&gt;55,"6 - Plus de 55 ans",IF($AQ931&gt;45,"5 - De 46 à 55 ans",IF($AQ931&gt;35,"4 - De 36 à 45 ans",IF($AQ931&gt;25,"3 - De 26 à 35 ans",IF($AQ931&gt;17,"2 - De 18 à 25 ans","1 - Moins de 18 ans"))))))</f>
        <v/>
      </c>
      <c r="AS931" s="3" t="str">
        <f t="shared" si="14"/>
        <v/>
      </c>
      <c r="AT931" s="3" t="str">
        <f>IF(Base[[#This Row],[Société]]="","",YEAR(Base[[#This Row],[Période]]))</f>
        <v/>
      </c>
      <c r="AU931" s="3" t="str">
        <f>IF(A931="","",MONTH(Base[[#This Row],[Période]]))</f>
        <v/>
      </c>
    </row>
    <row r="932" spans="41:47" x14ac:dyDescent="0.25">
      <c r="AO932" s="3" t="str">
        <f>IF(Base[[#This Row],[Société]]="","",IF(Base[[#This Row],[Date ancienneté]]="",DATEDIF($S932,'Tableau de bord_Effectif'!$A$29,"Y"),DATEDIF($T932,'Tableau de bord_Effectif'!$A$29,"Y")))</f>
        <v/>
      </c>
      <c r="AP932" s="2" t="str">
        <f>IF(Base[[#This Row],[Société]]="","",IF($AO932&gt;35,"6 - Plus de 35 ans",IF($AO932&gt;25,"5 - De 26 à 35 ans",IF($AO932&gt;15,"4 - De 16 à 25 ans",IF($AO932&gt;5,"3 - De 6 à 15 ans",IF($AQ932&gt;0,"2 - De 1 à 5 ans","1 - Moins d'1 an"))))))</f>
        <v/>
      </c>
      <c r="AQ932" s="3" t="str">
        <f>IF($A932="","",DATEDIF($I932,'Tableau de bord_Effectif'!$A$29,"Y"))</f>
        <v/>
      </c>
      <c r="AR932" s="2" t="str">
        <f>IF(Base[[#This Row],[Société]]="","",IF($AQ932&gt;55,"6 - Plus de 55 ans",IF($AQ932&gt;45,"5 - De 46 à 55 ans",IF($AQ932&gt;35,"4 - De 36 à 45 ans",IF($AQ932&gt;25,"3 - De 26 à 35 ans",IF($AQ932&gt;17,"2 - De 18 à 25 ans","1 - Moins de 18 ans"))))))</f>
        <v/>
      </c>
      <c r="AS932" s="3" t="str">
        <f t="shared" si="14"/>
        <v/>
      </c>
      <c r="AT932" s="3" t="str">
        <f>IF(Base[[#This Row],[Société]]="","",YEAR(Base[[#This Row],[Période]]))</f>
        <v/>
      </c>
      <c r="AU932" s="3" t="str">
        <f>IF(A932="","",MONTH(Base[[#This Row],[Période]]))</f>
        <v/>
      </c>
    </row>
    <row r="933" spans="41:47" x14ac:dyDescent="0.25">
      <c r="AO933" s="3" t="str">
        <f>IF(Base[[#This Row],[Société]]="","",IF(Base[[#This Row],[Date ancienneté]]="",DATEDIF($S933,'Tableau de bord_Effectif'!$A$29,"Y"),DATEDIF($T933,'Tableau de bord_Effectif'!$A$29,"Y")))</f>
        <v/>
      </c>
      <c r="AP933" s="2" t="str">
        <f>IF(Base[[#This Row],[Société]]="","",IF($AO933&gt;35,"6 - Plus de 35 ans",IF($AO933&gt;25,"5 - De 26 à 35 ans",IF($AO933&gt;15,"4 - De 16 à 25 ans",IF($AO933&gt;5,"3 - De 6 à 15 ans",IF($AQ933&gt;0,"2 - De 1 à 5 ans","1 - Moins d'1 an"))))))</f>
        <v/>
      </c>
      <c r="AQ933" s="3" t="str">
        <f>IF($A933="","",DATEDIF($I933,'Tableau de bord_Effectif'!$A$29,"Y"))</f>
        <v/>
      </c>
      <c r="AR933" s="2" t="str">
        <f>IF(Base[[#This Row],[Société]]="","",IF($AQ933&gt;55,"6 - Plus de 55 ans",IF($AQ933&gt;45,"5 - De 46 à 55 ans",IF($AQ933&gt;35,"4 - De 36 à 45 ans",IF($AQ933&gt;25,"3 - De 26 à 35 ans",IF($AQ933&gt;17,"2 - De 18 à 25 ans","1 - Moins de 18 ans"))))))</f>
        <v/>
      </c>
      <c r="AS933" s="3" t="str">
        <f t="shared" si="14"/>
        <v/>
      </c>
      <c r="AT933" s="3" t="str">
        <f>IF(Base[[#This Row],[Société]]="","",YEAR(Base[[#This Row],[Période]]))</f>
        <v/>
      </c>
      <c r="AU933" s="3" t="str">
        <f>IF(A933="","",MONTH(Base[[#This Row],[Période]]))</f>
        <v/>
      </c>
    </row>
    <row r="934" spans="41:47" x14ac:dyDescent="0.25">
      <c r="AO934" s="3" t="str">
        <f>IF(Base[[#This Row],[Société]]="","",IF(Base[[#This Row],[Date ancienneté]]="",DATEDIF($S934,'Tableau de bord_Effectif'!$A$29,"Y"),DATEDIF($T934,'Tableau de bord_Effectif'!$A$29,"Y")))</f>
        <v/>
      </c>
      <c r="AP934" s="2" t="str">
        <f>IF(Base[[#This Row],[Société]]="","",IF($AO934&gt;35,"6 - Plus de 35 ans",IF($AO934&gt;25,"5 - De 26 à 35 ans",IF($AO934&gt;15,"4 - De 16 à 25 ans",IF($AO934&gt;5,"3 - De 6 à 15 ans",IF($AQ934&gt;0,"2 - De 1 à 5 ans","1 - Moins d'1 an"))))))</f>
        <v/>
      </c>
      <c r="AQ934" s="3" t="str">
        <f>IF($A934="","",DATEDIF($I934,'Tableau de bord_Effectif'!$A$29,"Y"))</f>
        <v/>
      </c>
      <c r="AR934" s="2" t="str">
        <f>IF(Base[[#This Row],[Société]]="","",IF($AQ934&gt;55,"6 - Plus de 55 ans",IF($AQ934&gt;45,"5 - De 46 à 55 ans",IF($AQ934&gt;35,"4 - De 36 à 45 ans",IF($AQ934&gt;25,"3 - De 26 à 35 ans",IF($AQ934&gt;17,"2 - De 18 à 25 ans","1 - Moins de 18 ans"))))))</f>
        <v/>
      </c>
      <c r="AS934" s="3" t="str">
        <f t="shared" si="14"/>
        <v/>
      </c>
      <c r="AT934" s="3" t="str">
        <f>IF(Base[[#This Row],[Société]]="","",YEAR(Base[[#This Row],[Période]]))</f>
        <v/>
      </c>
      <c r="AU934" s="3" t="str">
        <f>IF(A934="","",MONTH(Base[[#This Row],[Période]]))</f>
        <v/>
      </c>
    </row>
    <row r="935" spans="41:47" x14ac:dyDescent="0.25">
      <c r="AO935" s="3" t="str">
        <f>IF(Base[[#This Row],[Société]]="","",IF(Base[[#This Row],[Date ancienneté]]="",DATEDIF($S935,'Tableau de bord_Effectif'!$A$29,"Y"),DATEDIF($T935,'Tableau de bord_Effectif'!$A$29,"Y")))</f>
        <v/>
      </c>
      <c r="AP935" s="2" t="str">
        <f>IF(Base[[#This Row],[Société]]="","",IF($AO935&gt;35,"6 - Plus de 35 ans",IF($AO935&gt;25,"5 - De 26 à 35 ans",IF($AO935&gt;15,"4 - De 16 à 25 ans",IF($AO935&gt;5,"3 - De 6 à 15 ans",IF($AQ935&gt;0,"2 - De 1 à 5 ans","1 - Moins d'1 an"))))))</f>
        <v/>
      </c>
      <c r="AQ935" s="3" t="str">
        <f>IF($A935="","",DATEDIF($I935,'Tableau de bord_Effectif'!$A$29,"Y"))</f>
        <v/>
      </c>
      <c r="AR935" s="2" t="str">
        <f>IF(Base[[#This Row],[Société]]="","",IF($AQ935&gt;55,"6 - Plus de 55 ans",IF($AQ935&gt;45,"5 - De 46 à 55 ans",IF($AQ935&gt;35,"4 - De 36 à 45 ans",IF($AQ935&gt;25,"3 - De 26 à 35 ans",IF($AQ935&gt;17,"2 - De 18 à 25 ans","1 - Moins de 18 ans"))))))</f>
        <v/>
      </c>
      <c r="AS935" s="3" t="str">
        <f t="shared" si="14"/>
        <v/>
      </c>
      <c r="AT935" s="3" t="str">
        <f>IF(Base[[#This Row],[Société]]="","",YEAR(Base[[#This Row],[Période]]))</f>
        <v/>
      </c>
      <c r="AU935" s="3" t="str">
        <f>IF(A935="","",MONTH(Base[[#This Row],[Période]]))</f>
        <v/>
      </c>
    </row>
    <row r="936" spans="41:47" x14ac:dyDescent="0.25">
      <c r="AO936" s="3" t="str">
        <f>IF(Base[[#This Row],[Société]]="","",IF(Base[[#This Row],[Date ancienneté]]="",DATEDIF($S936,'Tableau de bord_Effectif'!$A$29,"Y"),DATEDIF($T936,'Tableau de bord_Effectif'!$A$29,"Y")))</f>
        <v/>
      </c>
      <c r="AP936" s="2" t="str">
        <f>IF(Base[[#This Row],[Société]]="","",IF($AO936&gt;35,"6 - Plus de 35 ans",IF($AO936&gt;25,"5 - De 26 à 35 ans",IF($AO936&gt;15,"4 - De 16 à 25 ans",IF($AO936&gt;5,"3 - De 6 à 15 ans",IF($AQ936&gt;0,"2 - De 1 à 5 ans","1 - Moins d'1 an"))))))</f>
        <v/>
      </c>
      <c r="AQ936" s="3" t="str">
        <f>IF($A936="","",DATEDIF($I936,'Tableau de bord_Effectif'!$A$29,"Y"))</f>
        <v/>
      </c>
      <c r="AR936" s="2" t="str">
        <f>IF(Base[[#This Row],[Société]]="","",IF($AQ936&gt;55,"6 - Plus de 55 ans",IF($AQ936&gt;45,"5 - De 46 à 55 ans",IF($AQ936&gt;35,"4 - De 36 à 45 ans",IF($AQ936&gt;25,"3 - De 26 à 35 ans",IF($AQ936&gt;17,"2 - De 18 à 25 ans","1 - Moins de 18 ans"))))))</f>
        <v/>
      </c>
      <c r="AS936" s="3" t="str">
        <f t="shared" si="14"/>
        <v/>
      </c>
      <c r="AT936" s="3" t="str">
        <f>IF(Base[[#This Row],[Société]]="","",YEAR(Base[[#This Row],[Période]]))</f>
        <v/>
      </c>
      <c r="AU936" s="3" t="str">
        <f>IF(A936="","",MONTH(Base[[#This Row],[Période]]))</f>
        <v/>
      </c>
    </row>
    <row r="937" spans="41:47" x14ac:dyDescent="0.25">
      <c r="AO937" s="3" t="str">
        <f>IF(Base[[#This Row],[Société]]="","",IF(Base[[#This Row],[Date ancienneté]]="",DATEDIF($S937,'Tableau de bord_Effectif'!$A$29,"Y"),DATEDIF($T937,'Tableau de bord_Effectif'!$A$29,"Y")))</f>
        <v/>
      </c>
      <c r="AP937" s="2" t="str">
        <f>IF(Base[[#This Row],[Société]]="","",IF($AO937&gt;35,"6 - Plus de 35 ans",IF($AO937&gt;25,"5 - De 26 à 35 ans",IF($AO937&gt;15,"4 - De 16 à 25 ans",IF($AO937&gt;5,"3 - De 6 à 15 ans",IF($AQ937&gt;0,"2 - De 1 à 5 ans","1 - Moins d'1 an"))))))</f>
        <v/>
      </c>
      <c r="AQ937" s="3" t="str">
        <f>IF($A937="","",DATEDIF($I937,'Tableau de bord_Effectif'!$A$29,"Y"))</f>
        <v/>
      </c>
      <c r="AR937" s="2" t="str">
        <f>IF(Base[[#This Row],[Société]]="","",IF($AQ937&gt;55,"6 - Plus de 55 ans",IF($AQ937&gt;45,"5 - De 46 à 55 ans",IF($AQ937&gt;35,"4 - De 36 à 45 ans",IF($AQ937&gt;25,"3 - De 26 à 35 ans",IF($AQ937&gt;17,"2 - De 18 à 25 ans","1 - Moins de 18 ans"))))))</f>
        <v/>
      </c>
      <c r="AS937" s="3" t="str">
        <f t="shared" si="14"/>
        <v/>
      </c>
      <c r="AT937" s="3" t="str">
        <f>IF(Base[[#This Row],[Société]]="","",YEAR(Base[[#This Row],[Période]]))</f>
        <v/>
      </c>
      <c r="AU937" s="3" t="str">
        <f>IF(A937="","",MONTH(Base[[#This Row],[Période]]))</f>
        <v/>
      </c>
    </row>
    <row r="938" spans="41:47" x14ac:dyDescent="0.25">
      <c r="AO938" s="3" t="str">
        <f>IF(Base[[#This Row],[Société]]="","",IF(Base[[#This Row],[Date ancienneté]]="",DATEDIF($S938,'Tableau de bord_Effectif'!$A$29,"Y"),DATEDIF($T938,'Tableau de bord_Effectif'!$A$29,"Y")))</f>
        <v/>
      </c>
      <c r="AP938" s="2" t="str">
        <f>IF(Base[[#This Row],[Société]]="","",IF($AO938&gt;35,"6 - Plus de 35 ans",IF($AO938&gt;25,"5 - De 26 à 35 ans",IF($AO938&gt;15,"4 - De 16 à 25 ans",IF($AO938&gt;5,"3 - De 6 à 15 ans",IF($AQ938&gt;0,"2 - De 1 à 5 ans","1 - Moins d'1 an"))))))</f>
        <v/>
      </c>
      <c r="AQ938" s="3" t="str">
        <f>IF($A938="","",DATEDIF($I938,'Tableau de bord_Effectif'!$A$29,"Y"))</f>
        <v/>
      </c>
      <c r="AR938" s="2" t="str">
        <f>IF(Base[[#This Row],[Société]]="","",IF($AQ938&gt;55,"6 - Plus de 55 ans",IF($AQ938&gt;45,"5 - De 46 à 55 ans",IF($AQ938&gt;35,"4 - De 36 à 45 ans",IF($AQ938&gt;25,"3 - De 26 à 35 ans",IF($AQ938&gt;17,"2 - De 18 à 25 ans","1 - Moins de 18 ans"))))))</f>
        <v/>
      </c>
      <c r="AS938" s="3" t="str">
        <f t="shared" si="14"/>
        <v/>
      </c>
      <c r="AT938" s="3" t="str">
        <f>IF(Base[[#This Row],[Société]]="","",YEAR(Base[[#This Row],[Période]]))</f>
        <v/>
      </c>
      <c r="AU938" s="3" t="str">
        <f>IF(A938="","",MONTH(Base[[#This Row],[Période]]))</f>
        <v/>
      </c>
    </row>
    <row r="939" spans="41:47" x14ac:dyDescent="0.25">
      <c r="AO939" s="3" t="str">
        <f>IF(Base[[#This Row],[Société]]="","",IF(Base[[#This Row],[Date ancienneté]]="",DATEDIF($S939,'Tableau de bord_Effectif'!$A$29,"Y"),DATEDIF($T939,'Tableau de bord_Effectif'!$A$29,"Y")))</f>
        <v/>
      </c>
      <c r="AP939" s="2" t="str">
        <f>IF(Base[[#This Row],[Société]]="","",IF($AO939&gt;35,"6 - Plus de 35 ans",IF($AO939&gt;25,"5 - De 26 à 35 ans",IF($AO939&gt;15,"4 - De 16 à 25 ans",IF($AO939&gt;5,"3 - De 6 à 15 ans",IF($AQ939&gt;0,"2 - De 1 à 5 ans","1 - Moins d'1 an"))))))</f>
        <v/>
      </c>
      <c r="AQ939" s="3" t="str">
        <f>IF($A939="","",DATEDIF($I939,'Tableau de bord_Effectif'!$A$29,"Y"))</f>
        <v/>
      </c>
      <c r="AR939" s="2" t="str">
        <f>IF(Base[[#This Row],[Société]]="","",IF($AQ939&gt;55,"6 - Plus de 55 ans",IF($AQ939&gt;45,"5 - De 46 à 55 ans",IF($AQ939&gt;35,"4 - De 36 à 45 ans",IF($AQ939&gt;25,"3 - De 26 à 35 ans",IF($AQ939&gt;17,"2 - De 18 à 25 ans","1 - Moins de 18 ans"))))))</f>
        <v/>
      </c>
      <c r="AS939" s="3" t="str">
        <f t="shared" si="14"/>
        <v/>
      </c>
      <c r="AT939" s="3" t="str">
        <f>IF(Base[[#This Row],[Société]]="","",YEAR(Base[[#This Row],[Période]]))</f>
        <v/>
      </c>
      <c r="AU939" s="3" t="str">
        <f>IF(A939="","",MONTH(Base[[#This Row],[Période]]))</f>
        <v/>
      </c>
    </row>
    <row r="940" spans="41:47" x14ac:dyDescent="0.25">
      <c r="AO940" s="3" t="str">
        <f>IF(Base[[#This Row],[Société]]="","",IF(Base[[#This Row],[Date ancienneté]]="",DATEDIF($S940,'Tableau de bord_Effectif'!$A$29,"Y"),DATEDIF($T940,'Tableau de bord_Effectif'!$A$29,"Y")))</f>
        <v/>
      </c>
      <c r="AP940" s="2" t="str">
        <f>IF(Base[[#This Row],[Société]]="","",IF($AO940&gt;35,"6 - Plus de 35 ans",IF($AO940&gt;25,"5 - De 26 à 35 ans",IF($AO940&gt;15,"4 - De 16 à 25 ans",IF($AO940&gt;5,"3 - De 6 à 15 ans",IF($AQ940&gt;0,"2 - De 1 à 5 ans","1 - Moins d'1 an"))))))</f>
        <v/>
      </c>
      <c r="AQ940" s="3" t="str">
        <f>IF($A940="","",DATEDIF($I940,'Tableau de bord_Effectif'!$A$29,"Y"))</f>
        <v/>
      </c>
      <c r="AR940" s="2" t="str">
        <f>IF(Base[[#This Row],[Société]]="","",IF($AQ940&gt;55,"6 - Plus de 55 ans",IF($AQ940&gt;45,"5 - De 46 à 55 ans",IF($AQ940&gt;35,"4 - De 36 à 45 ans",IF($AQ940&gt;25,"3 - De 26 à 35 ans",IF($AQ940&gt;17,"2 - De 18 à 25 ans","1 - Moins de 18 ans"))))))</f>
        <v/>
      </c>
      <c r="AS940" s="3" t="str">
        <f t="shared" si="14"/>
        <v/>
      </c>
      <c r="AT940" s="3" t="str">
        <f>IF(Base[[#This Row],[Société]]="","",YEAR(Base[[#This Row],[Période]]))</f>
        <v/>
      </c>
      <c r="AU940" s="3" t="str">
        <f>IF(A940="","",MONTH(Base[[#This Row],[Période]]))</f>
        <v/>
      </c>
    </row>
    <row r="941" spans="41:47" x14ac:dyDescent="0.25">
      <c r="AO941" s="3" t="str">
        <f>IF(Base[[#This Row],[Société]]="","",IF(Base[[#This Row],[Date ancienneté]]="",DATEDIF($S941,'Tableau de bord_Effectif'!$A$29,"Y"),DATEDIF($T941,'Tableau de bord_Effectif'!$A$29,"Y")))</f>
        <v/>
      </c>
      <c r="AP941" s="2" t="str">
        <f>IF(Base[[#This Row],[Société]]="","",IF($AO941&gt;35,"6 - Plus de 35 ans",IF($AO941&gt;25,"5 - De 26 à 35 ans",IF($AO941&gt;15,"4 - De 16 à 25 ans",IF($AO941&gt;5,"3 - De 6 à 15 ans",IF($AQ941&gt;0,"2 - De 1 à 5 ans","1 - Moins d'1 an"))))))</f>
        <v/>
      </c>
      <c r="AQ941" s="3" t="str">
        <f>IF($A941="","",DATEDIF($I941,'Tableau de bord_Effectif'!$A$29,"Y"))</f>
        <v/>
      </c>
      <c r="AR941" s="2" t="str">
        <f>IF(Base[[#This Row],[Société]]="","",IF($AQ941&gt;55,"6 - Plus de 55 ans",IF($AQ941&gt;45,"5 - De 46 à 55 ans",IF($AQ941&gt;35,"4 - De 36 à 45 ans",IF($AQ941&gt;25,"3 - De 26 à 35 ans",IF($AQ941&gt;17,"2 - De 18 à 25 ans","1 - Moins de 18 ans"))))))</f>
        <v/>
      </c>
      <c r="AS941" s="3" t="str">
        <f t="shared" si="14"/>
        <v/>
      </c>
      <c r="AT941" s="3" t="str">
        <f>IF(Base[[#This Row],[Société]]="","",YEAR(Base[[#This Row],[Période]]))</f>
        <v/>
      </c>
      <c r="AU941" s="3" t="str">
        <f>IF(A941="","",MONTH(Base[[#This Row],[Période]]))</f>
        <v/>
      </c>
    </row>
    <row r="942" spans="41:47" x14ac:dyDescent="0.25">
      <c r="AO942" s="3" t="str">
        <f>IF(Base[[#This Row],[Société]]="","",IF(Base[[#This Row],[Date ancienneté]]="",DATEDIF($S942,'Tableau de bord_Effectif'!$A$29,"Y"),DATEDIF($T942,'Tableau de bord_Effectif'!$A$29,"Y")))</f>
        <v/>
      </c>
      <c r="AP942" s="2" t="str">
        <f>IF(Base[[#This Row],[Société]]="","",IF($AO942&gt;35,"6 - Plus de 35 ans",IF($AO942&gt;25,"5 - De 26 à 35 ans",IF($AO942&gt;15,"4 - De 16 à 25 ans",IF($AO942&gt;5,"3 - De 6 à 15 ans",IF($AQ942&gt;0,"2 - De 1 à 5 ans","1 - Moins d'1 an"))))))</f>
        <v/>
      </c>
      <c r="AQ942" s="3" t="str">
        <f>IF($A942="","",DATEDIF($I942,'Tableau de bord_Effectif'!$A$29,"Y"))</f>
        <v/>
      </c>
      <c r="AR942" s="2" t="str">
        <f>IF(Base[[#This Row],[Société]]="","",IF($AQ942&gt;55,"6 - Plus de 55 ans",IF($AQ942&gt;45,"5 - De 46 à 55 ans",IF($AQ942&gt;35,"4 - De 36 à 45 ans",IF($AQ942&gt;25,"3 - De 26 à 35 ans",IF($AQ942&gt;17,"2 - De 18 à 25 ans","1 - Moins de 18 ans"))))))</f>
        <v/>
      </c>
      <c r="AS942" s="3" t="str">
        <f t="shared" si="14"/>
        <v/>
      </c>
      <c r="AT942" s="3" t="str">
        <f>IF(Base[[#This Row],[Société]]="","",YEAR(Base[[#This Row],[Période]]))</f>
        <v/>
      </c>
      <c r="AU942" s="3" t="str">
        <f>IF(A942="","",MONTH(Base[[#This Row],[Période]]))</f>
        <v/>
      </c>
    </row>
    <row r="943" spans="41:47" x14ac:dyDescent="0.25">
      <c r="AO943" s="3" t="str">
        <f>IF(Base[[#This Row],[Société]]="","",IF(Base[[#This Row],[Date ancienneté]]="",DATEDIF($S943,'Tableau de bord_Effectif'!$A$29,"Y"),DATEDIF($T943,'Tableau de bord_Effectif'!$A$29,"Y")))</f>
        <v/>
      </c>
      <c r="AP943" s="2" t="str">
        <f>IF(Base[[#This Row],[Société]]="","",IF($AO943&gt;35,"6 - Plus de 35 ans",IF($AO943&gt;25,"5 - De 26 à 35 ans",IF($AO943&gt;15,"4 - De 16 à 25 ans",IF($AO943&gt;5,"3 - De 6 à 15 ans",IF($AQ943&gt;0,"2 - De 1 à 5 ans","1 - Moins d'1 an"))))))</f>
        <v/>
      </c>
      <c r="AQ943" s="3" t="str">
        <f>IF($A943="","",DATEDIF($I943,'Tableau de bord_Effectif'!$A$29,"Y"))</f>
        <v/>
      </c>
      <c r="AR943" s="2" t="str">
        <f>IF(Base[[#This Row],[Société]]="","",IF($AQ943&gt;55,"6 - Plus de 55 ans",IF($AQ943&gt;45,"5 - De 46 à 55 ans",IF($AQ943&gt;35,"4 - De 36 à 45 ans",IF($AQ943&gt;25,"3 - De 26 à 35 ans",IF($AQ943&gt;17,"2 - De 18 à 25 ans","1 - Moins de 18 ans"))))))</f>
        <v/>
      </c>
      <c r="AS943" s="3" t="str">
        <f t="shared" si="14"/>
        <v/>
      </c>
      <c r="AT943" s="3" t="str">
        <f>IF(Base[[#This Row],[Société]]="","",YEAR(Base[[#This Row],[Période]]))</f>
        <v/>
      </c>
      <c r="AU943" s="3" t="str">
        <f>IF(A943="","",MONTH(Base[[#This Row],[Période]]))</f>
        <v/>
      </c>
    </row>
    <row r="944" spans="41:47" x14ac:dyDescent="0.25">
      <c r="AO944" s="3" t="str">
        <f>IF(Base[[#This Row],[Société]]="","",IF(Base[[#This Row],[Date ancienneté]]="",DATEDIF($S944,'Tableau de bord_Effectif'!$A$29,"Y"),DATEDIF($T944,'Tableau de bord_Effectif'!$A$29,"Y")))</f>
        <v/>
      </c>
      <c r="AP944" s="2" t="str">
        <f>IF(Base[[#This Row],[Société]]="","",IF($AO944&gt;35,"6 - Plus de 35 ans",IF($AO944&gt;25,"5 - De 26 à 35 ans",IF($AO944&gt;15,"4 - De 16 à 25 ans",IF($AO944&gt;5,"3 - De 6 à 15 ans",IF($AQ944&gt;0,"2 - De 1 à 5 ans","1 - Moins d'1 an"))))))</f>
        <v/>
      </c>
      <c r="AQ944" s="3" t="str">
        <f>IF($A944="","",DATEDIF($I944,'Tableau de bord_Effectif'!$A$29,"Y"))</f>
        <v/>
      </c>
      <c r="AR944" s="2" t="str">
        <f>IF(Base[[#This Row],[Société]]="","",IF($AQ944&gt;55,"6 - Plus de 55 ans",IF($AQ944&gt;45,"5 - De 46 à 55 ans",IF($AQ944&gt;35,"4 - De 36 à 45 ans",IF($AQ944&gt;25,"3 - De 26 à 35 ans",IF($AQ944&gt;17,"2 - De 18 à 25 ans","1 - Moins de 18 ans"))))))</f>
        <v/>
      </c>
      <c r="AS944" s="3" t="str">
        <f t="shared" si="14"/>
        <v/>
      </c>
      <c r="AT944" s="3" t="str">
        <f>IF(Base[[#This Row],[Société]]="","",YEAR(Base[[#This Row],[Période]]))</f>
        <v/>
      </c>
      <c r="AU944" s="3" t="str">
        <f>IF(A944="","",MONTH(Base[[#This Row],[Période]]))</f>
        <v/>
      </c>
    </row>
    <row r="945" spans="41:47" x14ac:dyDescent="0.25">
      <c r="AO945" s="3" t="str">
        <f>IF(Base[[#This Row],[Société]]="","",IF(Base[[#This Row],[Date ancienneté]]="",DATEDIF($S945,'Tableau de bord_Effectif'!$A$29,"Y"),DATEDIF($T945,'Tableau de bord_Effectif'!$A$29,"Y")))</f>
        <v/>
      </c>
      <c r="AP945" s="2" t="str">
        <f>IF(Base[[#This Row],[Société]]="","",IF($AO945&gt;35,"6 - Plus de 35 ans",IF($AO945&gt;25,"5 - De 26 à 35 ans",IF($AO945&gt;15,"4 - De 16 à 25 ans",IF($AO945&gt;5,"3 - De 6 à 15 ans",IF($AQ945&gt;0,"2 - De 1 à 5 ans","1 - Moins d'1 an"))))))</f>
        <v/>
      </c>
      <c r="AQ945" s="3" t="str">
        <f>IF($A945="","",DATEDIF($I945,'Tableau de bord_Effectif'!$A$29,"Y"))</f>
        <v/>
      </c>
      <c r="AR945" s="2" t="str">
        <f>IF(Base[[#This Row],[Société]]="","",IF($AQ945&gt;55,"6 - Plus de 55 ans",IF($AQ945&gt;45,"5 - De 46 à 55 ans",IF($AQ945&gt;35,"4 - De 36 à 45 ans",IF($AQ945&gt;25,"3 - De 26 à 35 ans",IF($AQ945&gt;17,"2 - De 18 à 25 ans","1 - Moins de 18 ans"))))))</f>
        <v/>
      </c>
      <c r="AS945" s="3" t="str">
        <f t="shared" si="14"/>
        <v/>
      </c>
      <c r="AT945" s="3" t="str">
        <f>IF(Base[[#This Row],[Société]]="","",YEAR(Base[[#This Row],[Période]]))</f>
        <v/>
      </c>
      <c r="AU945" s="3" t="str">
        <f>IF(A945="","",MONTH(Base[[#This Row],[Période]]))</f>
        <v/>
      </c>
    </row>
    <row r="946" spans="41:47" x14ac:dyDescent="0.25">
      <c r="AO946" s="3" t="str">
        <f>IF(Base[[#This Row],[Société]]="","",IF(Base[[#This Row],[Date ancienneté]]="",DATEDIF($S946,'Tableau de bord_Effectif'!$A$29,"Y"),DATEDIF($T946,'Tableau de bord_Effectif'!$A$29,"Y")))</f>
        <v/>
      </c>
      <c r="AP946" s="2" t="str">
        <f>IF(Base[[#This Row],[Société]]="","",IF($AO946&gt;35,"6 - Plus de 35 ans",IF($AO946&gt;25,"5 - De 26 à 35 ans",IF($AO946&gt;15,"4 - De 16 à 25 ans",IF($AO946&gt;5,"3 - De 6 à 15 ans",IF($AQ946&gt;0,"2 - De 1 à 5 ans","1 - Moins d'1 an"))))))</f>
        <v/>
      </c>
      <c r="AQ946" s="3" t="str">
        <f>IF($A946="","",DATEDIF($I946,'Tableau de bord_Effectif'!$A$29,"Y"))</f>
        <v/>
      </c>
      <c r="AR946" s="2" t="str">
        <f>IF(Base[[#This Row],[Société]]="","",IF($AQ946&gt;55,"6 - Plus de 55 ans",IF($AQ946&gt;45,"5 - De 46 à 55 ans",IF($AQ946&gt;35,"4 - De 36 à 45 ans",IF($AQ946&gt;25,"3 - De 26 à 35 ans",IF($AQ946&gt;17,"2 - De 18 à 25 ans","1 - Moins de 18 ans"))))))</f>
        <v/>
      </c>
      <c r="AS946" s="3" t="str">
        <f t="shared" si="14"/>
        <v/>
      </c>
      <c r="AT946" s="3" t="str">
        <f>IF(Base[[#This Row],[Société]]="","",YEAR(Base[[#This Row],[Période]]))</f>
        <v/>
      </c>
      <c r="AU946" s="3" t="str">
        <f>IF(A946="","",MONTH(Base[[#This Row],[Période]]))</f>
        <v/>
      </c>
    </row>
    <row r="947" spans="41:47" x14ac:dyDescent="0.25">
      <c r="AO947" s="3" t="str">
        <f>IF(Base[[#This Row],[Société]]="","",IF(Base[[#This Row],[Date ancienneté]]="",DATEDIF($S947,'Tableau de bord_Effectif'!$A$29,"Y"),DATEDIF($T947,'Tableau de bord_Effectif'!$A$29,"Y")))</f>
        <v/>
      </c>
      <c r="AP947" s="2" t="str">
        <f>IF(Base[[#This Row],[Société]]="","",IF($AO947&gt;35,"6 - Plus de 35 ans",IF($AO947&gt;25,"5 - De 26 à 35 ans",IF($AO947&gt;15,"4 - De 16 à 25 ans",IF($AO947&gt;5,"3 - De 6 à 15 ans",IF($AQ947&gt;0,"2 - De 1 à 5 ans","1 - Moins d'1 an"))))))</f>
        <v/>
      </c>
      <c r="AQ947" s="3" t="str">
        <f>IF($A947="","",DATEDIF($I947,'Tableau de bord_Effectif'!$A$29,"Y"))</f>
        <v/>
      </c>
      <c r="AR947" s="2" t="str">
        <f>IF(Base[[#This Row],[Société]]="","",IF($AQ947&gt;55,"6 - Plus de 55 ans",IF($AQ947&gt;45,"5 - De 46 à 55 ans",IF($AQ947&gt;35,"4 - De 36 à 45 ans",IF($AQ947&gt;25,"3 - De 26 à 35 ans",IF($AQ947&gt;17,"2 - De 18 à 25 ans","1 - Moins de 18 ans"))))))</f>
        <v/>
      </c>
      <c r="AS947" s="3" t="str">
        <f t="shared" si="14"/>
        <v/>
      </c>
      <c r="AT947" s="3" t="str">
        <f>IF(Base[[#This Row],[Société]]="","",YEAR(Base[[#This Row],[Période]]))</f>
        <v/>
      </c>
      <c r="AU947" s="3" t="str">
        <f>IF(A947="","",MONTH(Base[[#This Row],[Période]]))</f>
        <v/>
      </c>
    </row>
    <row r="948" spans="41:47" x14ac:dyDescent="0.25">
      <c r="AO948" s="3" t="str">
        <f>IF(Base[[#This Row],[Société]]="","",IF(Base[[#This Row],[Date ancienneté]]="",DATEDIF($S948,'Tableau de bord_Effectif'!$A$29,"Y"),DATEDIF($T948,'Tableau de bord_Effectif'!$A$29,"Y")))</f>
        <v/>
      </c>
      <c r="AP948" s="2" t="str">
        <f>IF(Base[[#This Row],[Société]]="","",IF($AO948&gt;35,"6 - Plus de 35 ans",IF($AO948&gt;25,"5 - De 26 à 35 ans",IF($AO948&gt;15,"4 - De 16 à 25 ans",IF($AO948&gt;5,"3 - De 6 à 15 ans",IF($AQ948&gt;0,"2 - De 1 à 5 ans","1 - Moins d'1 an"))))))</f>
        <v/>
      </c>
      <c r="AQ948" s="3" t="str">
        <f>IF($A948="","",DATEDIF($I948,'Tableau de bord_Effectif'!$A$29,"Y"))</f>
        <v/>
      </c>
      <c r="AR948" s="2" t="str">
        <f>IF(Base[[#This Row],[Société]]="","",IF($AQ948&gt;55,"6 - Plus de 55 ans",IF($AQ948&gt;45,"5 - De 46 à 55 ans",IF($AQ948&gt;35,"4 - De 36 à 45 ans",IF($AQ948&gt;25,"3 - De 26 à 35 ans",IF($AQ948&gt;17,"2 - De 18 à 25 ans","1 - Moins de 18 ans"))))))</f>
        <v/>
      </c>
      <c r="AS948" s="3" t="str">
        <f t="shared" si="14"/>
        <v/>
      </c>
      <c r="AT948" s="3" t="str">
        <f>IF(Base[[#This Row],[Société]]="","",YEAR(Base[[#This Row],[Période]]))</f>
        <v/>
      </c>
      <c r="AU948" s="3" t="str">
        <f>IF(A948="","",MONTH(Base[[#This Row],[Période]]))</f>
        <v/>
      </c>
    </row>
    <row r="949" spans="41:47" x14ac:dyDescent="0.25">
      <c r="AO949" s="3" t="str">
        <f>IF(Base[[#This Row],[Société]]="","",IF(Base[[#This Row],[Date ancienneté]]="",DATEDIF($S949,'Tableau de bord_Effectif'!$A$29,"Y"),DATEDIF($T949,'Tableau de bord_Effectif'!$A$29,"Y")))</f>
        <v/>
      </c>
      <c r="AP949" s="2" t="str">
        <f>IF(Base[[#This Row],[Société]]="","",IF($AO949&gt;35,"6 - Plus de 35 ans",IF($AO949&gt;25,"5 - De 26 à 35 ans",IF($AO949&gt;15,"4 - De 16 à 25 ans",IF($AO949&gt;5,"3 - De 6 à 15 ans",IF($AQ949&gt;0,"2 - De 1 à 5 ans","1 - Moins d'1 an"))))))</f>
        <v/>
      </c>
      <c r="AQ949" s="3" t="str">
        <f>IF($A949="","",DATEDIF($I949,'Tableau de bord_Effectif'!$A$29,"Y"))</f>
        <v/>
      </c>
      <c r="AR949" s="2" t="str">
        <f>IF(Base[[#This Row],[Société]]="","",IF($AQ949&gt;55,"6 - Plus de 55 ans",IF($AQ949&gt;45,"5 - De 46 à 55 ans",IF($AQ949&gt;35,"4 - De 36 à 45 ans",IF($AQ949&gt;25,"3 - De 26 à 35 ans",IF($AQ949&gt;17,"2 - De 18 à 25 ans","1 - Moins de 18 ans"))))))</f>
        <v/>
      </c>
      <c r="AS949" s="3" t="str">
        <f t="shared" si="14"/>
        <v/>
      </c>
      <c r="AT949" s="3" t="str">
        <f>IF(Base[[#This Row],[Société]]="","",YEAR(Base[[#This Row],[Période]]))</f>
        <v/>
      </c>
      <c r="AU949" s="3" t="str">
        <f>IF(A949="","",MONTH(Base[[#This Row],[Période]]))</f>
        <v/>
      </c>
    </row>
    <row r="950" spans="41:47" x14ac:dyDescent="0.25">
      <c r="AO950" s="3" t="str">
        <f>IF(Base[[#This Row],[Société]]="","",IF(Base[[#This Row],[Date ancienneté]]="",DATEDIF($S950,'Tableau de bord_Effectif'!$A$29,"Y"),DATEDIF($T950,'Tableau de bord_Effectif'!$A$29,"Y")))</f>
        <v/>
      </c>
      <c r="AP950" s="2" t="str">
        <f>IF(Base[[#This Row],[Société]]="","",IF($AO950&gt;35,"6 - Plus de 35 ans",IF($AO950&gt;25,"5 - De 26 à 35 ans",IF($AO950&gt;15,"4 - De 16 à 25 ans",IF($AO950&gt;5,"3 - De 6 à 15 ans",IF($AQ950&gt;0,"2 - De 1 à 5 ans","1 - Moins d'1 an"))))))</f>
        <v/>
      </c>
      <c r="AQ950" s="3" t="str">
        <f>IF($A950="","",DATEDIF($I950,'Tableau de bord_Effectif'!$A$29,"Y"))</f>
        <v/>
      </c>
      <c r="AR950" s="2" t="str">
        <f>IF(Base[[#This Row],[Société]]="","",IF($AQ950&gt;55,"6 - Plus de 55 ans",IF($AQ950&gt;45,"5 - De 46 à 55 ans",IF($AQ950&gt;35,"4 - De 36 à 45 ans",IF($AQ950&gt;25,"3 - De 26 à 35 ans",IF($AQ950&gt;17,"2 - De 18 à 25 ans","1 - Moins de 18 ans"))))))</f>
        <v/>
      </c>
      <c r="AS950" s="3" t="str">
        <f t="shared" si="14"/>
        <v/>
      </c>
      <c r="AT950" s="3" t="str">
        <f>IF(Base[[#This Row],[Société]]="","",YEAR(Base[[#This Row],[Période]]))</f>
        <v/>
      </c>
      <c r="AU950" s="3" t="str">
        <f>IF(A950="","",MONTH(Base[[#This Row],[Période]]))</f>
        <v/>
      </c>
    </row>
    <row r="951" spans="41:47" x14ac:dyDescent="0.25">
      <c r="AO951" s="3" t="str">
        <f>IF(Base[[#This Row],[Société]]="","",IF(Base[[#This Row],[Date ancienneté]]="",DATEDIF($S951,'Tableau de bord_Effectif'!$A$29,"Y"),DATEDIF($T951,'Tableau de bord_Effectif'!$A$29,"Y")))</f>
        <v/>
      </c>
      <c r="AP951" s="2" t="str">
        <f>IF(Base[[#This Row],[Société]]="","",IF($AO951&gt;35,"6 - Plus de 35 ans",IF($AO951&gt;25,"5 - De 26 à 35 ans",IF($AO951&gt;15,"4 - De 16 à 25 ans",IF($AO951&gt;5,"3 - De 6 à 15 ans",IF($AQ951&gt;0,"2 - De 1 à 5 ans","1 - Moins d'1 an"))))))</f>
        <v/>
      </c>
      <c r="AQ951" s="3" t="str">
        <f>IF($A951="","",DATEDIF($I951,'Tableau de bord_Effectif'!$A$29,"Y"))</f>
        <v/>
      </c>
      <c r="AR951" s="2" t="str">
        <f>IF(Base[[#This Row],[Société]]="","",IF($AQ951&gt;55,"6 - Plus de 55 ans",IF($AQ951&gt;45,"5 - De 46 à 55 ans",IF($AQ951&gt;35,"4 - De 36 à 45 ans",IF($AQ951&gt;25,"3 - De 26 à 35 ans",IF($AQ951&gt;17,"2 - De 18 à 25 ans","1 - Moins de 18 ans"))))))</f>
        <v/>
      </c>
      <c r="AS951" s="3" t="str">
        <f t="shared" si="14"/>
        <v/>
      </c>
      <c r="AT951" s="3" t="str">
        <f>IF(Base[[#This Row],[Société]]="","",YEAR(Base[[#This Row],[Période]]))</f>
        <v/>
      </c>
      <c r="AU951" s="3" t="str">
        <f>IF(A951="","",MONTH(Base[[#This Row],[Période]]))</f>
        <v/>
      </c>
    </row>
    <row r="952" spans="41:47" x14ac:dyDescent="0.25">
      <c r="AO952" s="3" t="str">
        <f>IF(Base[[#This Row],[Société]]="","",IF(Base[[#This Row],[Date ancienneté]]="",DATEDIF($S952,'Tableau de bord_Effectif'!$A$29,"Y"),DATEDIF($T952,'Tableau de bord_Effectif'!$A$29,"Y")))</f>
        <v/>
      </c>
      <c r="AP952" s="2" t="str">
        <f>IF(Base[[#This Row],[Société]]="","",IF($AO952&gt;35,"6 - Plus de 35 ans",IF($AO952&gt;25,"5 - De 26 à 35 ans",IF($AO952&gt;15,"4 - De 16 à 25 ans",IF($AO952&gt;5,"3 - De 6 à 15 ans",IF($AQ952&gt;0,"2 - De 1 à 5 ans","1 - Moins d'1 an"))))))</f>
        <v/>
      </c>
      <c r="AQ952" s="3" t="str">
        <f>IF($A952="","",DATEDIF($I952,'Tableau de bord_Effectif'!$A$29,"Y"))</f>
        <v/>
      </c>
      <c r="AR952" s="2" t="str">
        <f>IF(Base[[#This Row],[Société]]="","",IF($AQ952&gt;55,"6 - Plus de 55 ans",IF($AQ952&gt;45,"5 - De 46 à 55 ans",IF($AQ952&gt;35,"4 - De 36 à 45 ans",IF($AQ952&gt;25,"3 - De 26 à 35 ans",IF($AQ952&gt;17,"2 - De 18 à 25 ans","1 - Moins de 18 ans"))))))</f>
        <v/>
      </c>
      <c r="AS952" s="3" t="str">
        <f t="shared" si="14"/>
        <v/>
      </c>
      <c r="AT952" s="3" t="str">
        <f>IF(Base[[#This Row],[Société]]="","",YEAR(Base[[#This Row],[Période]]))</f>
        <v/>
      </c>
      <c r="AU952" s="3" t="str">
        <f>IF(A952="","",MONTH(Base[[#This Row],[Période]]))</f>
        <v/>
      </c>
    </row>
    <row r="953" spans="41:47" x14ac:dyDescent="0.25">
      <c r="AO953" s="3" t="str">
        <f>IF(Base[[#This Row],[Société]]="","",IF(Base[[#This Row],[Date ancienneté]]="",DATEDIF($S953,'Tableau de bord_Effectif'!$A$29,"Y"),DATEDIF($T953,'Tableau de bord_Effectif'!$A$29,"Y")))</f>
        <v/>
      </c>
      <c r="AP953" s="2" t="str">
        <f>IF(Base[[#This Row],[Société]]="","",IF($AO953&gt;35,"6 - Plus de 35 ans",IF($AO953&gt;25,"5 - De 26 à 35 ans",IF($AO953&gt;15,"4 - De 16 à 25 ans",IF($AO953&gt;5,"3 - De 6 à 15 ans",IF($AQ953&gt;0,"2 - De 1 à 5 ans","1 - Moins d'1 an"))))))</f>
        <v/>
      </c>
      <c r="AQ953" s="3" t="str">
        <f>IF($A953="","",DATEDIF($I953,'Tableau de bord_Effectif'!$A$29,"Y"))</f>
        <v/>
      </c>
      <c r="AR953" s="2" t="str">
        <f>IF(Base[[#This Row],[Société]]="","",IF($AQ953&gt;55,"6 - Plus de 55 ans",IF($AQ953&gt;45,"5 - De 46 à 55 ans",IF($AQ953&gt;35,"4 - De 36 à 45 ans",IF($AQ953&gt;25,"3 - De 26 à 35 ans",IF($AQ953&gt;17,"2 - De 18 à 25 ans","1 - Moins de 18 ans"))))))</f>
        <v/>
      </c>
      <c r="AS953" s="3" t="str">
        <f t="shared" si="14"/>
        <v/>
      </c>
      <c r="AT953" s="3" t="str">
        <f>IF(Base[[#This Row],[Société]]="","",YEAR(Base[[#This Row],[Période]]))</f>
        <v/>
      </c>
      <c r="AU953" s="3" t="str">
        <f>IF(A953="","",MONTH(Base[[#This Row],[Période]]))</f>
        <v/>
      </c>
    </row>
    <row r="954" spans="41:47" x14ac:dyDescent="0.25">
      <c r="AO954" s="3" t="str">
        <f>IF(Base[[#This Row],[Société]]="","",IF(Base[[#This Row],[Date ancienneté]]="",DATEDIF($S954,'Tableau de bord_Effectif'!$A$29,"Y"),DATEDIF($T954,'Tableau de bord_Effectif'!$A$29,"Y")))</f>
        <v/>
      </c>
      <c r="AP954" s="2" t="str">
        <f>IF(Base[[#This Row],[Société]]="","",IF($AO954&gt;35,"6 - Plus de 35 ans",IF($AO954&gt;25,"5 - De 26 à 35 ans",IF($AO954&gt;15,"4 - De 16 à 25 ans",IF($AO954&gt;5,"3 - De 6 à 15 ans",IF($AQ954&gt;0,"2 - De 1 à 5 ans","1 - Moins d'1 an"))))))</f>
        <v/>
      </c>
      <c r="AQ954" s="3" t="str">
        <f>IF($A954="","",DATEDIF($I954,'Tableau de bord_Effectif'!$A$29,"Y"))</f>
        <v/>
      </c>
      <c r="AR954" s="2" t="str">
        <f>IF(Base[[#This Row],[Société]]="","",IF($AQ954&gt;55,"6 - Plus de 55 ans",IF($AQ954&gt;45,"5 - De 46 à 55 ans",IF($AQ954&gt;35,"4 - De 36 à 45 ans",IF($AQ954&gt;25,"3 - De 26 à 35 ans",IF($AQ954&gt;17,"2 - De 18 à 25 ans","1 - Moins de 18 ans"))))))</f>
        <v/>
      </c>
      <c r="AS954" s="3" t="str">
        <f t="shared" si="14"/>
        <v/>
      </c>
      <c r="AT954" s="3" t="str">
        <f>IF(Base[[#This Row],[Société]]="","",YEAR(Base[[#This Row],[Période]]))</f>
        <v/>
      </c>
      <c r="AU954" s="3" t="str">
        <f>IF(A954="","",MONTH(Base[[#This Row],[Période]]))</f>
        <v/>
      </c>
    </row>
    <row r="955" spans="41:47" x14ac:dyDescent="0.25">
      <c r="AO955" s="3" t="str">
        <f>IF(Base[[#This Row],[Société]]="","",IF(Base[[#This Row],[Date ancienneté]]="",DATEDIF($S955,'Tableau de bord_Effectif'!$A$29,"Y"),DATEDIF($T955,'Tableau de bord_Effectif'!$A$29,"Y")))</f>
        <v/>
      </c>
      <c r="AP955" s="2" t="str">
        <f>IF(Base[[#This Row],[Société]]="","",IF($AO955&gt;35,"6 - Plus de 35 ans",IF($AO955&gt;25,"5 - De 26 à 35 ans",IF($AO955&gt;15,"4 - De 16 à 25 ans",IF($AO955&gt;5,"3 - De 6 à 15 ans",IF($AQ955&gt;0,"2 - De 1 à 5 ans","1 - Moins d'1 an"))))))</f>
        <v/>
      </c>
      <c r="AQ955" s="3" t="str">
        <f>IF($A955="","",DATEDIF($I955,'Tableau de bord_Effectif'!$A$29,"Y"))</f>
        <v/>
      </c>
      <c r="AR955" s="2" t="str">
        <f>IF(Base[[#This Row],[Société]]="","",IF($AQ955&gt;55,"6 - Plus de 55 ans",IF($AQ955&gt;45,"5 - De 46 à 55 ans",IF($AQ955&gt;35,"4 - De 36 à 45 ans",IF($AQ955&gt;25,"3 - De 26 à 35 ans",IF($AQ955&gt;17,"2 - De 18 à 25 ans","1 - Moins de 18 ans"))))))</f>
        <v/>
      </c>
      <c r="AS955" s="3" t="str">
        <f t="shared" si="14"/>
        <v/>
      </c>
      <c r="AT955" s="3" t="str">
        <f>IF(Base[[#This Row],[Société]]="","",YEAR(Base[[#This Row],[Période]]))</f>
        <v/>
      </c>
      <c r="AU955" s="3" t="str">
        <f>IF(A955="","",MONTH(Base[[#This Row],[Période]]))</f>
        <v/>
      </c>
    </row>
    <row r="956" spans="41:47" x14ac:dyDescent="0.25">
      <c r="AO956" s="3" t="str">
        <f>IF(Base[[#This Row],[Société]]="","",IF(Base[[#This Row],[Date ancienneté]]="",DATEDIF($S956,'Tableau de bord_Effectif'!$A$29,"Y"),DATEDIF($T956,'Tableau de bord_Effectif'!$A$29,"Y")))</f>
        <v/>
      </c>
      <c r="AP956" s="2" t="str">
        <f>IF(Base[[#This Row],[Société]]="","",IF($AO956&gt;35,"6 - Plus de 35 ans",IF($AO956&gt;25,"5 - De 26 à 35 ans",IF($AO956&gt;15,"4 - De 16 à 25 ans",IF($AO956&gt;5,"3 - De 6 à 15 ans",IF($AQ956&gt;0,"2 - De 1 à 5 ans","1 - Moins d'1 an"))))))</f>
        <v/>
      </c>
      <c r="AQ956" s="3" t="str">
        <f>IF($A956="","",DATEDIF($I956,'Tableau de bord_Effectif'!$A$29,"Y"))</f>
        <v/>
      </c>
      <c r="AR956" s="2" t="str">
        <f>IF(Base[[#This Row],[Société]]="","",IF($AQ956&gt;55,"6 - Plus de 55 ans",IF($AQ956&gt;45,"5 - De 46 à 55 ans",IF($AQ956&gt;35,"4 - De 36 à 45 ans",IF($AQ956&gt;25,"3 - De 26 à 35 ans",IF($AQ956&gt;17,"2 - De 18 à 25 ans","1 - Moins de 18 ans"))))))</f>
        <v/>
      </c>
      <c r="AS956" s="3" t="str">
        <f t="shared" si="14"/>
        <v/>
      </c>
      <c r="AT956" s="3" t="str">
        <f>IF(Base[[#This Row],[Société]]="","",YEAR(Base[[#This Row],[Période]]))</f>
        <v/>
      </c>
      <c r="AU956" s="3" t="str">
        <f>IF(A956="","",MONTH(Base[[#This Row],[Période]]))</f>
        <v/>
      </c>
    </row>
    <row r="957" spans="41:47" x14ac:dyDescent="0.25">
      <c r="AO957" s="3" t="str">
        <f>IF(Base[[#This Row],[Société]]="","",IF(Base[[#This Row],[Date ancienneté]]="",DATEDIF($S957,'Tableau de bord_Effectif'!$A$29,"Y"),DATEDIF($T957,'Tableau de bord_Effectif'!$A$29,"Y")))</f>
        <v/>
      </c>
      <c r="AP957" s="2" t="str">
        <f>IF(Base[[#This Row],[Société]]="","",IF($AO957&gt;35,"6 - Plus de 35 ans",IF($AO957&gt;25,"5 - De 26 à 35 ans",IF($AO957&gt;15,"4 - De 16 à 25 ans",IF($AO957&gt;5,"3 - De 6 à 15 ans",IF($AQ957&gt;0,"2 - De 1 à 5 ans","1 - Moins d'1 an"))))))</f>
        <v/>
      </c>
      <c r="AQ957" s="3" t="str">
        <f>IF($A957="","",DATEDIF($I957,'Tableau de bord_Effectif'!$A$29,"Y"))</f>
        <v/>
      </c>
      <c r="AR957" s="2" t="str">
        <f>IF(Base[[#This Row],[Société]]="","",IF($AQ957&gt;55,"6 - Plus de 55 ans",IF($AQ957&gt;45,"5 - De 46 à 55 ans",IF($AQ957&gt;35,"4 - De 36 à 45 ans",IF($AQ957&gt;25,"3 - De 26 à 35 ans",IF($AQ957&gt;17,"2 - De 18 à 25 ans","1 - Moins de 18 ans"))))))</f>
        <v/>
      </c>
      <c r="AS957" s="3" t="str">
        <f t="shared" si="14"/>
        <v/>
      </c>
      <c r="AT957" s="3" t="str">
        <f>IF(Base[[#This Row],[Société]]="","",YEAR(Base[[#This Row],[Période]]))</f>
        <v/>
      </c>
      <c r="AU957" s="3" t="str">
        <f>IF(A957="","",MONTH(Base[[#This Row],[Période]]))</f>
        <v/>
      </c>
    </row>
    <row r="958" spans="41:47" x14ac:dyDescent="0.25">
      <c r="AO958" s="3" t="str">
        <f>IF(Base[[#This Row],[Société]]="","",IF(Base[[#This Row],[Date ancienneté]]="",DATEDIF($S958,'Tableau de bord_Effectif'!$A$29,"Y"),DATEDIF($T958,'Tableau de bord_Effectif'!$A$29,"Y")))</f>
        <v/>
      </c>
      <c r="AP958" s="2" t="str">
        <f>IF(Base[[#This Row],[Société]]="","",IF($AO958&gt;35,"6 - Plus de 35 ans",IF($AO958&gt;25,"5 - De 26 à 35 ans",IF($AO958&gt;15,"4 - De 16 à 25 ans",IF($AO958&gt;5,"3 - De 6 à 15 ans",IF($AQ958&gt;0,"2 - De 1 à 5 ans","1 - Moins d'1 an"))))))</f>
        <v/>
      </c>
      <c r="AQ958" s="3" t="str">
        <f>IF($A958="","",DATEDIF($I958,'Tableau de bord_Effectif'!$A$29,"Y"))</f>
        <v/>
      </c>
      <c r="AR958" s="2" t="str">
        <f>IF(Base[[#This Row],[Société]]="","",IF($AQ958&gt;55,"6 - Plus de 55 ans",IF($AQ958&gt;45,"5 - De 46 à 55 ans",IF($AQ958&gt;35,"4 - De 36 à 45 ans",IF($AQ958&gt;25,"3 - De 26 à 35 ans",IF($AQ958&gt;17,"2 - De 18 à 25 ans","1 - Moins de 18 ans"))))))</f>
        <v/>
      </c>
      <c r="AS958" s="3" t="str">
        <f t="shared" si="14"/>
        <v/>
      </c>
      <c r="AT958" s="3" t="str">
        <f>IF(Base[[#This Row],[Société]]="","",YEAR(Base[[#This Row],[Période]]))</f>
        <v/>
      </c>
      <c r="AU958" s="3" t="str">
        <f>IF(A958="","",MONTH(Base[[#This Row],[Période]]))</f>
        <v/>
      </c>
    </row>
    <row r="959" spans="41:47" x14ac:dyDescent="0.25">
      <c r="AO959" s="3" t="str">
        <f>IF(Base[[#This Row],[Société]]="","",IF(Base[[#This Row],[Date ancienneté]]="",DATEDIF($S959,'Tableau de bord_Effectif'!$A$29,"Y"),DATEDIF($T959,'Tableau de bord_Effectif'!$A$29,"Y")))</f>
        <v/>
      </c>
      <c r="AP959" s="2" t="str">
        <f>IF(Base[[#This Row],[Société]]="","",IF($AO959&gt;35,"6 - Plus de 35 ans",IF($AO959&gt;25,"5 - De 26 à 35 ans",IF($AO959&gt;15,"4 - De 16 à 25 ans",IF($AO959&gt;5,"3 - De 6 à 15 ans",IF($AQ959&gt;0,"2 - De 1 à 5 ans","1 - Moins d'1 an"))))))</f>
        <v/>
      </c>
      <c r="AQ959" s="3" t="str">
        <f>IF($A959="","",DATEDIF($I959,'Tableau de bord_Effectif'!$A$29,"Y"))</f>
        <v/>
      </c>
      <c r="AR959" s="2" t="str">
        <f>IF(Base[[#This Row],[Société]]="","",IF($AQ959&gt;55,"6 - Plus de 55 ans",IF($AQ959&gt;45,"5 - De 46 à 55 ans",IF($AQ959&gt;35,"4 - De 36 à 45 ans",IF($AQ959&gt;25,"3 - De 26 à 35 ans",IF($AQ959&gt;17,"2 - De 18 à 25 ans","1 - Moins de 18 ans"))))))</f>
        <v/>
      </c>
      <c r="AS959" s="3" t="str">
        <f t="shared" si="14"/>
        <v/>
      </c>
      <c r="AT959" s="3" t="str">
        <f>IF(Base[[#This Row],[Société]]="","",YEAR(Base[[#This Row],[Période]]))</f>
        <v/>
      </c>
      <c r="AU959" s="3" t="str">
        <f>IF(A959="","",MONTH(Base[[#This Row],[Période]]))</f>
        <v/>
      </c>
    </row>
    <row r="960" spans="41:47" x14ac:dyDescent="0.25">
      <c r="AO960" s="3" t="str">
        <f>IF(Base[[#This Row],[Société]]="","",IF(Base[[#This Row],[Date ancienneté]]="",DATEDIF($S960,'Tableau de bord_Effectif'!$A$29,"Y"),DATEDIF($T960,'Tableau de bord_Effectif'!$A$29,"Y")))</f>
        <v/>
      </c>
      <c r="AP960" s="2" t="str">
        <f>IF(Base[[#This Row],[Société]]="","",IF($AO960&gt;35,"6 - Plus de 35 ans",IF($AO960&gt;25,"5 - De 26 à 35 ans",IF($AO960&gt;15,"4 - De 16 à 25 ans",IF($AO960&gt;5,"3 - De 6 à 15 ans",IF($AQ960&gt;0,"2 - De 1 à 5 ans","1 - Moins d'1 an"))))))</f>
        <v/>
      </c>
      <c r="AQ960" s="3" t="str">
        <f>IF($A960="","",DATEDIF($I960,'Tableau de bord_Effectif'!$A$29,"Y"))</f>
        <v/>
      </c>
      <c r="AR960" s="2" t="str">
        <f>IF(Base[[#This Row],[Société]]="","",IF($AQ960&gt;55,"6 - Plus de 55 ans",IF($AQ960&gt;45,"5 - De 46 à 55 ans",IF($AQ960&gt;35,"4 - De 36 à 45 ans",IF($AQ960&gt;25,"3 - De 26 à 35 ans",IF($AQ960&gt;17,"2 - De 18 à 25 ans","1 - Moins de 18 ans"))))))</f>
        <v/>
      </c>
      <c r="AS960" s="3" t="str">
        <f t="shared" si="14"/>
        <v/>
      </c>
      <c r="AT960" s="3" t="str">
        <f>IF(Base[[#This Row],[Société]]="","",YEAR(Base[[#This Row],[Période]]))</f>
        <v/>
      </c>
      <c r="AU960" s="3" t="str">
        <f>IF(A960="","",MONTH(Base[[#This Row],[Période]]))</f>
        <v/>
      </c>
    </row>
    <row r="961" spans="41:47" x14ac:dyDescent="0.25">
      <c r="AO961" s="3" t="str">
        <f>IF(Base[[#This Row],[Société]]="","",IF(Base[[#This Row],[Date ancienneté]]="",DATEDIF($S961,'Tableau de bord_Effectif'!$A$29,"Y"),DATEDIF($T961,'Tableau de bord_Effectif'!$A$29,"Y")))</f>
        <v/>
      </c>
      <c r="AP961" s="2" t="str">
        <f>IF(Base[[#This Row],[Société]]="","",IF($AO961&gt;35,"6 - Plus de 35 ans",IF($AO961&gt;25,"5 - De 26 à 35 ans",IF($AO961&gt;15,"4 - De 16 à 25 ans",IF($AO961&gt;5,"3 - De 6 à 15 ans",IF($AQ961&gt;0,"2 - De 1 à 5 ans","1 - Moins d'1 an"))))))</f>
        <v/>
      </c>
      <c r="AQ961" s="3" t="str">
        <f>IF($A961="","",DATEDIF($I961,'Tableau de bord_Effectif'!$A$29,"Y"))</f>
        <v/>
      </c>
      <c r="AR961" s="2" t="str">
        <f>IF(Base[[#This Row],[Société]]="","",IF($AQ961&gt;55,"6 - Plus de 55 ans",IF($AQ961&gt;45,"5 - De 46 à 55 ans",IF($AQ961&gt;35,"4 - De 36 à 45 ans",IF($AQ961&gt;25,"3 - De 26 à 35 ans",IF($AQ961&gt;17,"2 - De 18 à 25 ans","1 - Moins de 18 ans"))))))</f>
        <v/>
      </c>
      <c r="AS961" s="3" t="str">
        <f t="shared" si="14"/>
        <v/>
      </c>
      <c r="AT961" s="3" t="str">
        <f>IF(Base[[#This Row],[Société]]="","",YEAR(Base[[#This Row],[Période]]))</f>
        <v/>
      </c>
      <c r="AU961" s="3" t="str">
        <f>IF(A961="","",MONTH(Base[[#This Row],[Période]]))</f>
        <v/>
      </c>
    </row>
    <row r="962" spans="41:47" x14ac:dyDescent="0.25">
      <c r="AO962" s="3" t="str">
        <f>IF(Base[[#This Row],[Société]]="","",IF(Base[[#This Row],[Date ancienneté]]="",DATEDIF($S962,'Tableau de bord_Effectif'!$A$29,"Y"),DATEDIF($T962,'Tableau de bord_Effectif'!$A$29,"Y")))</f>
        <v/>
      </c>
      <c r="AP962" s="2" t="str">
        <f>IF(Base[[#This Row],[Société]]="","",IF($AO962&gt;35,"6 - Plus de 35 ans",IF($AO962&gt;25,"5 - De 26 à 35 ans",IF($AO962&gt;15,"4 - De 16 à 25 ans",IF($AO962&gt;5,"3 - De 6 à 15 ans",IF($AQ962&gt;0,"2 - De 1 à 5 ans","1 - Moins d'1 an"))))))</f>
        <v/>
      </c>
      <c r="AQ962" s="3" t="str">
        <f>IF($A962="","",DATEDIF($I962,'Tableau de bord_Effectif'!$A$29,"Y"))</f>
        <v/>
      </c>
      <c r="AR962" s="2" t="str">
        <f>IF(Base[[#This Row],[Société]]="","",IF($AQ962&gt;55,"6 - Plus de 55 ans",IF($AQ962&gt;45,"5 - De 46 à 55 ans",IF($AQ962&gt;35,"4 - De 36 à 45 ans",IF($AQ962&gt;25,"3 - De 26 à 35 ans",IF($AQ962&gt;17,"2 - De 18 à 25 ans","1 - Moins de 18 ans"))))))</f>
        <v/>
      </c>
      <c r="AS962" s="3" t="str">
        <f t="shared" ref="AS962:AS1025" si="15">IF(A962="","",IF($G962="Homme",1,-1))</f>
        <v/>
      </c>
      <c r="AT962" s="3" t="str">
        <f>IF(Base[[#This Row],[Société]]="","",YEAR(Base[[#This Row],[Période]]))</f>
        <v/>
      </c>
      <c r="AU962" s="3" t="str">
        <f>IF(A962="","",MONTH(Base[[#This Row],[Période]]))</f>
        <v/>
      </c>
    </row>
    <row r="963" spans="41:47" x14ac:dyDescent="0.25">
      <c r="AO963" s="3" t="str">
        <f>IF(Base[[#This Row],[Société]]="","",IF(Base[[#This Row],[Date ancienneté]]="",DATEDIF($S963,'Tableau de bord_Effectif'!$A$29,"Y"),DATEDIF($T963,'Tableau de bord_Effectif'!$A$29,"Y")))</f>
        <v/>
      </c>
      <c r="AP963" s="2" t="str">
        <f>IF(Base[[#This Row],[Société]]="","",IF($AO963&gt;35,"6 - Plus de 35 ans",IF($AO963&gt;25,"5 - De 26 à 35 ans",IF($AO963&gt;15,"4 - De 16 à 25 ans",IF($AO963&gt;5,"3 - De 6 à 15 ans",IF($AQ963&gt;0,"2 - De 1 à 5 ans","1 - Moins d'1 an"))))))</f>
        <v/>
      </c>
      <c r="AQ963" s="3" t="str">
        <f>IF($A963="","",DATEDIF($I963,'Tableau de bord_Effectif'!$A$29,"Y"))</f>
        <v/>
      </c>
      <c r="AR963" s="2" t="str">
        <f>IF(Base[[#This Row],[Société]]="","",IF($AQ963&gt;55,"6 - Plus de 55 ans",IF($AQ963&gt;45,"5 - De 46 à 55 ans",IF($AQ963&gt;35,"4 - De 36 à 45 ans",IF($AQ963&gt;25,"3 - De 26 à 35 ans",IF($AQ963&gt;17,"2 - De 18 à 25 ans","1 - Moins de 18 ans"))))))</f>
        <v/>
      </c>
      <c r="AS963" s="3" t="str">
        <f t="shared" si="15"/>
        <v/>
      </c>
      <c r="AT963" s="3" t="str">
        <f>IF(Base[[#This Row],[Société]]="","",YEAR(Base[[#This Row],[Période]]))</f>
        <v/>
      </c>
      <c r="AU963" s="3" t="str">
        <f>IF(A963="","",MONTH(Base[[#This Row],[Période]]))</f>
        <v/>
      </c>
    </row>
    <row r="964" spans="41:47" x14ac:dyDescent="0.25">
      <c r="AO964" s="3" t="str">
        <f>IF(Base[[#This Row],[Société]]="","",IF(Base[[#This Row],[Date ancienneté]]="",DATEDIF($S964,'Tableau de bord_Effectif'!$A$29,"Y"),DATEDIF($T964,'Tableau de bord_Effectif'!$A$29,"Y")))</f>
        <v/>
      </c>
      <c r="AP964" s="2" t="str">
        <f>IF(Base[[#This Row],[Société]]="","",IF($AO964&gt;35,"6 - Plus de 35 ans",IF($AO964&gt;25,"5 - De 26 à 35 ans",IF($AO964&gt;15,"4 - De 16 à 25 ans",IF($AO964&gt;5,"3 - De 6 à 15 ans",IF($AQ964&gt;0,"2 - De 1 à 5 ans","1 - Moins d'1 an"))))))</f>
        <v/>
      </c>
      <c r="AQ964" s="3" t="str">
        <f>IF($A964="","",DATEDIF($I964,'Tableau de bord_Effectif'!$A$29,"Y"))</f>
        <v/>
      </c>
      <c r="AR964" s="2" t="str">
        <f>IF(Base[[#This Row],[Société]]="","",IF($AQ964&gt;55,"6 - Plus de 55 ans",IF($AQ964&gt;45,"5 - De 46 à 55 ans",IF($AQ964&gt;35,"4 - De 36 à 45 ans",IF($AQ964&gt;25,"3 - De 26 à 35 ans",IF($AQ964&gt;17,"2 - De 18 à 25 ans","1 - Moins de 18 ans"))))))</f>
        <v/>
      </c>
      <c r="AS964" s="3" t="str">
        <f t="shared" si="15"/>
        <v/>
      </c>
      <c r="AT964" s="3" t="str">
        <f>IF(Base[[#This Row],[Société]]="","",YEAR(Base[[#This Row],[Période]]))</f>
        <v/>
      </c>
      <c r="AU964" s="3" t="str">
        <f>IF(A964="","",MONTH(Base[[#This Row],[Période]]))</f>
        <v/>
      </c>
    </row>
    <row r="965" spans="41:47" x14ac:dyDescent="0.25">
      <c r="AO965" s="3" t="str">
        <f>IF(Base[[#This Row],[Société]]="","",IF(Base[[#This Row],[Date ancienneté]]="",DATEDIF($S965,'Tableau de bord_Effectif'!$A$29,"Y"),DATEDIF($T965,'Tableau de bord_Effectif'!$A$29,"Y")))</f>
        <v/>
      </c>
      <c r="AP965" s="2" t="str">
        <f>IF(Base[[#This Row],[Société]]="","",IF($AO965&gt;35,"6 - Plus de 35 ans",IF($AO965&gt;25,"5 - De 26 à 35 ans",IF($AO965&gt;15,"4 - De 16 à 25 ans",IF($AO965&gt;5,"3 - De 6 à 15 ans",IF($AQ965&gt;0,"2 - De 1 à 5 ans","1 - Moins d'1 an"))))))</f>
        <v/>
      </c>
      <c r="AQ965" s="3" t="str">
        <f>IF($A965="","",DATEDIF($I965,'Tableau de bord_Effectif'!$A$29,"Y"))</f>
        <v/>
      </c>
      <c r="AR965" s="2" t="str">
        <f>IF(Base[[#This Row],[Société]]="","",IF($AQ965&gt;55,"6 - Plus de 55 ans",IF($AQ965&gt;45,"5 - De 46 à 55 ans",IF($AQ965&gt;35,"4 - De 36 à 45 ans",IF($AQ965&gt;25,"3 - De 26 à 35 ans",IF($AQ965&gt;17,"2 - De 18 à 25 ans","1 - Moins de 18 ans"))))))</f>
        <v/>
      </c>
      <c r="AS965" s="3" t="str">
        <f t="shared" si="15"/>
        <v/>
      </c>
      <c r="AT965" s="3" t="str">
        <f>IF(Base[[#This Row],[Société]]="","",YEAR(Base[[#This Row],[Période]]))</f>
        <v/>
      </c>
      <c r="AU965" s="3" t="str">
        <f>IF(A965="","",MONTH(Base[[#This Row],[Période]]))</f>
        <v/>
      </c>
    </row>
    <row r="966" spans="41:47" x14ac:dyDescent="0.25">
      <c r="AO966" s="3" t="str">
        <f>IF(Base[[#This Row],[Société]]="","",IF(Base[[#This Row],[Date ancienneté]]="",DATEDIF($S966,'Tableau de bord_Effectif'!$A$29,"Y"),DATEDIF($T966,'Tableau de bord_Effectif'!$A$29,"Y")))</f>
        <v/>
      </c>
      <c r="AP966" s="2" t="str">
        <f>IF(Base[[#This Row],[Société]]="","",IF($AO966&gt;35,"6 - Plus de 35 ans",IF($AO966&gt;25,"5 - De 26 à 35 ans",IF($AO966&gt;15,"4 - De 16 à 25 ans",IF($AO966&gt;5,"3 - De 6 à 15 ans",IF($AQ966&gt;0,"2 - De 1 à 5 ans","1 - Moins d'1 an"))))))</f>
        <v/>
      </c>
      <c r="AQ966" s="3" t="str">
        <f>IF($A966="","",DATEDIF($I966,'Tableau de bord_Effectif'!$A$29,"Y"))</f>
        <v/>
      </c>
      <c r="AR966" s="2" t="str">
        <f>IF(Base[[#This Row],[Société]]="","",IF($AQ966&gt;55,"6 - Plus de 55 ans",IF($AQ966&gt;45,"5 - De 46 à 55 ans",IF($AQ966&gt;35,"4 - De 36 à 45 ans",IF($AQ966&gt;25,"3 - De 26 à 35 ans",IF($AQ966&gt;17,"2 - De 18 à 25 ans","1 - Moins de 18 ans"))))))</f>
        <v/>
      </c>
      <c r="AS966" s="3" t="str">
        <f t="shared" si="15"/>
        <v/>
      </c>
      <c r="AT966" s="3" t="str">
        <f>IF(Base[[#This Row],[Société]]="","",YEAR(Base[[#This Row],[Période]]))</f>
        <v/>
      </c>
      <c r="AU966" s="3" t="str">
        <f>IF(A966="","",MONTH(Base[[#This Row],[Période]]))</f>
        <v/>
      </c>
    </row>
    <row r="967" spans="41:47" x14ac:dyDescent="0.25">
      <c r="AO967" s="3" t="str">
        <f>IF(Base[[#This Row],[Société]]="","",IF(Base[[#This Row],[Date ancienneté]]="",DATEDIF($S967,'Tableau de bord_Effectif'!$A$29,"Y"),DATEDIF($T967,'Tableau de bord_Effectif'!$A$29,"Y")))</f>
        <v/>
      </c>
      <c r="AP967" s="2" t="str">
        <f>IF(Base[[#This Row],[Société]]="","",IF($AO967&gt;35,"6 - Plus de 35 ans",IF($AO967&gt;25,"5 - De 26 à 35 ans",IF($AO967&gt;15,"4 - De 16 à 25 ans",IF($AO967&gt;5,"3 - De 6 à 15 ans",IF($AQ967&gt;0,"2 - De 1 à 5 ans","1 - Moins d'1 an"))))))</f>
        <v/>
      </c>
      <c r="AQ967" s="3" t="str">
        <f>IF($A967="","",DATEDIF($I967,'Tableau de bord_Effectif'!$A$29,"Y"))</f>
        <v/>
      </c>
      <c r="AR967" s="2" t="str">
        <f>IF(Base[[#This Row],[Société]]="","",IF($AQ967&gt;55,"6 - Plus de 55 ans",IF($AQ967&gt;45,"5 - De 46 à 55 ans",IF($AQ967&gt;35,"4 - De 36 à 45 ans",IF($AQ967&gt;25,"3 - De 26 à 35 ans",IF($AQ967&gt;17,"2 - De 18 à 25 ans","1 - Moins de 18 ans"))))))</f>
        <v/>
      </c>
      <c r="AS967" s="3" t="str">
        <f t="shared" si="15"/>
        <v/>
      </c>
      <c r="AT967" s="3" t="str">
        <f>IF(Base[[#This Row],[Société]]="","",YEAR(Base[[#This Row],[Période]]))</f>
        <v/>
      </c>
      <c r="AU967" s="3" t="str">
        <f>IF(A967="","",MONTH(Base[[#This Row],[Période]]))</f>
        <v/>
      </c>
    </row>
    <row r="968" spans="41:47" x14ac:dyDescent="0.25">
      <c r="AO968" s="3" t="str">
        <f>IF(Base[[#This Row],[Société]]="","",IF(Base[[#This Row],[Date ancienneté]]="",DATEDIF($S968,'Tableau de bord_Effectif'!$A$29,"Y"),DATEDIF($T968,'Tableau de bord_Effectif'!$A$29,"Y")))</f>
        <v/>
      </c>
      <c r="AP968" s="2" t="str">
        <f>IF(Base[[#This Row],[Société]]="","",IF($AO968&gt;35,"6 - Plus de 35 ans",IF($AO968&gt;25,"5 - De 26 à 35 ans",IF($AO968&gt;15,"4 - De 16 à 25 ans",IF($AO968&gt;5,"3 - De 6 à 15 ans",IF($AQ968&gt;0,"2 - De 1 à 5 ans","1 - Moins d'1 an"))))))</f>
        <v/>
      </c>
      <c r="AQ968" s="3" t="str">
        <f>IF($A968="","",DATEDIF($I968,'Tableau de bord_Effectif'!$A$29,"Y"))</f>
        <v/>
      </c>
      <c r="AR968" s="2" t="str">
        <f>IF(Base[[#This Row],[Société]]="","",IF($AQ968&gt;55,"6 - Plus de 55 ans",IF($AQ968&gt;45,"5 - De 46 à 55 ans",IF($AQ968&gt;35,"4 - De 36 à 45 ans",IF($AQ968&gt;25,"3 - De 26 à 35 ans",IF($AQ968&gt;17,"2 - De 18 à 25 ans","1 - Moins de 18 ans"))))))</f>
        <v/>
      </c>
      <c r="AS968" s="3" t="str">
        <f t="shared" si="15"/>
        <v/>
      </c>
      <c r="AT968" s="3" t="str">
        <f>IF(Base[[#This Row],[Société]]="","",YEAR(Base[[#This Row],[Période]]))</f>
        <v/>
      </c>
      <c r="AU968" s="3" t="str">
        <f>IF(A968="","",MONTH(Base[[#This Row],[Période]]))</f>
        <v/>
      </c>
    </row>
    <row r="969" spans="41:47" x14ac:dyDescent="0.25">
      <c r="AO969" s="3" t="str">
        <f>IF(Base[[#This Row],[Société]]="","",IF(Base[[#This Row],[Date ancienneté]]="",DATEDIF($S969,'Tableau de bord_Effectif'!$A$29,"Y"),DATEDIF($T969,'Tableau de bord_Effectif'!$A$29,"Y")))</f>
        <v/>
      </c>
      <c r="AP969" s="2" t="str">
        <f>IF(Base[[#This Row],[Société]]="","",IF($AO969&gt;35,"6 - Plus de 35 ans",IF($AO969&gt;25,"5 - De 26 à 35 ans",IF($AO969&gt;15,"4 - De 16 à 25 ans",IF($AO969&gt;5,"3 - De 6 à 15 ans",IF($AQ969&gt;0,"2 - De 1 à 5 ans","1 - Moins d'1 an"))))))</f>
        <v/>
      </c>
      <c r="AQ969" s="3" t="str">
        <f>IF($A969="","",DATEDIF($I969,'Tableau de bord_Effectif'!$A$29,"Y"))</f>
        <v/>
      </c>
      <c r="AR969" s="2" t="str">
        <f>IF(Base[[#This Row],[Société]]="","",IF($AQ969&gt;55,"6 - Plus de 55 ans",IF($AQ969&gt;45,"5 - De 46 à 55 ans",IF($AQ969&gt;35,"4 - De 36 à 45 ans",IF($AQ969&gt;25,"3 - De 26 à 35 ans",IF($AQ969&gt;17,"2 - De 18 à 25 ans","1 - Moins de 18 ans"))))))</f>
        <v/>
      </c>
      <c r="AS969" s="3" t="str">
        <f t="shared" si="15"/>
        <v/>
      </c>
      <c r="AT969" s="3" t="str">
        <f>IF(Base[[#This Row],[Société]]="","",YEAR(Base[[#This Row],[Période]]))</f>
        <v/>
      </c>
      <c r="AU969" s="3" t="str">
        <f>IF(A969="","",MONTH(Base[[#This Row],[Période]]))</f>
        <v/>
      </c>
    </row>
    <row r="970" spans="41:47" x14ac:dyDescent="0.25">
      <c r="AO970" s="3" t="str">
        <f>IF(Base[[#This Row],[Société]]="","",IF(Base[[#This Row],[Date ancienneté]]="",DATEDIF($S970,'Tableau de bord_Effectif'!$A$29,"Y"),DATEDIF($T970,'Tableau de bord_Effectif'!$A$29,"Y")))</f>
        <v/>
      </c>
      <c r="AP970" s="2" t="str">
        <f>IF(Base[[#This Row],[Société]]="","",IF($AO970&gt;35,"6 - Plus de 35 ans",IF($AO970&gt;25,"5 - De 26 à 35 ans",IF($AO970&gt;15,"4 - De 16 à 25 ans",IF($AO970&gt;5,"3 - De 6 à 15 ans",IF($AQ970&gt;0,"2 - De 1 à 5 ans","1 - Moins d'1 an"))))))</f>
        <v/>
      </c>
      <c r="AQ970" s="3" t="str">
        <f>IF($A970="","",DATEDIF($I970,'Tableau de bord_Effectif'!$A$29,"Y"))</f>
        <v/>
      </c>
      <c r="AR970" s="2" t="str">
        <f>IF(Base[[#This Row],[Société]]="","",IF($AQ970&gt;55,"6 - Plus de 55 ans",IF($AQ970&gt;45,"5 - De 46 à 55 ans",IF($AQ970&gt;35,"4 - De 36 à 45 ans",IF($AQ970&gt;25,"3 - De 26 à 35 ans",IF($AQ970&gt;17,"2 - De 18 à 25 ans","1 - Moins de 18 ans"))))))</f>
        <v/>
      </c>
      <c r="AS970" s="3" t="str">
        <f t="shared" si="15"/>
        <v/>
      </c>
      <c r="AT970" s="3" t="str">
        <f>IF(Base[[#This Row],[Société]]="","",YEAR(Base[[#This Row],[Période]]))</f>
        <v/>
      </c>
      <c r="AU970" s="3" t="str">
        <f>IF(A970="","",MONTH(Base[[#This Row],[Période]]))</f>
        <v/>
      </c>
    </row>
    <row r="971" spans="41:47" x14ac:dyDescent="0.25">
      <c r="AO971" s="3" t="str">
        <f>IF(Base[[#This Row],[Société]]="","",IF(Base[[#This Row],[Date ancienneté]]="",DATEDIF($S971,'Tableau de bord_Effectif'!$A$29,"Y"),DATEDIF($T971,'Tableau de bord_Effectif'!$A$29,"Y")))</f>
        <v/>
      </c>
      <c r="AP971" s="2" t="str">
        <f>IF(Base[[#This Row],[Société]]="","",IF($AO971&gt;35,"6 - Plus de 35 ans",IF($AO971&gt;25,"5 - De 26 à 35 ans",IF($AO971&gt;15,"4 - De 16 à 25 ans",IF($AO971&gt;5,"3 - De 6 à 15 ans",IF($AQ971&gt;0,"2 - De 1 à 5 ans","1 - Moins d'1 an"))))))</f>
        <v/>
      </c>
      <c r="AQ971" s="3" t="str">
        <f>IF($A971="","",DATEDIF($I971,'Tableau de bord_Effectif'!$A$29,"Y"))</f>
        <v/>
      </c>
      <c r="AR971" s="2" t="str">
        <f>IF(Base[[#This Row],[Société]]="","",IF($AQ971&gt;55,"6 - Plus de 55 ans",IF($AQ971&gt;45,"5 - De 46 à 55 ans",IF($AQ971&gt;35,"4 - De 36 à 45 ans",IF($AQ971&gt;25,"3 - De 26 à 35 ans",IF($AQ971&gt;17,"2 - De 18 à 25 ans","1 - Moins de 18 ans"))))))</f>
        <v/>
      </c>
      <c r="AS971" s="3" t="str">
        <f t="shared" si="15"/>
        <v/>
      </c>
      <c r="AT971" s="3" t="str">
        <f>IF(Base[[#This Row],[Société]]="","",YEAR(Base[[#This Row],[Période]]))</f>
        <v/>
      </c>
      <c r="AU971" s="3" t="str">
        <f>IF(A971="","",MONTH(Base[[#This Row],[Période]]))</f>
        <v/>
      </c>
    </row>
    <row r="972" spans="41:47" x14ac:dyDescent="0.25">
      <c r="AO972" s="3" t="str">
        <f>IF(Base[[#This Row],[Société]]="","",IF(Base[[#This Row],[Date ancienneté]]="",DATEDIF($S972,'Tableau de bord_Effectif'!$A$29,"Y"),DATEDIF($T972,'Tableau de bord_Effectif'!$A$29,"Y")))</f>
        <v/>
      </c>
      <c r="AP972" s="2" t="str">
        <f>IF(Base[[#This Row],[Société]]="","",IF($AO972&gt;35,"6 - Plus de 35 ans",IF($AO972&gt;25,"5 - De 26 à 35 ans",IF($AO972&gt;15,"4 - De 16 à 25 ans",IF($AO972&gt;5,"3 - De 6 à 15 ans",IF($AQ972&gt;0,"2 - De 1 à 5 ans","1 - Moins d'1 an"))))))</f>
        <v/>
      </c>
      <c r="AQ972" s="3" t="str">
        <f>IF($A972="","",DATEDIF($I972,'Tableau de bord_Effectif'!$A$29,"Y"))</f>
        <v/>
      </c>
      <c r="AR972" s="2" t="str">
        <f>IF(Base[[#This Row],[Société]]="","",IF($AQ972&gt;55,"6 - Plus de 55 ans",IF($AQ972&gt;45,"5 - De 46 à 55 ans",IF($AQ972&gt;35,"4 - De 36 à 45 ans",IF($AQ972&gt;25,"3 - De 26 à 35 ans",IF($AQ972&gt;17,"2 - De 18 à 25 ans","1 - Moins de 18 ans"))))))</f>
        <v/>
      </c>
      <c r="AS972" s="3" t="str">
        <f t="shared" si="15"/>
        <v/>
      </c>
      <c r="AT972" s="3" t="str">
        <f>IF(Base[[#This Row],[Société]]="","",YEAR(Base[[#This Row],[Période]]))</f>
        <v/>
      </c>
      <c r="AU972" s="3" t="str">
        <f>IF(A972="","",MONTH(Base[[#This Row],[Période]]))</f>
        <v/>
      </c>
    </row>
    <row r="973" spans="41:47" x14ac:dyDescent="0.25">
      <c r="AO973" s="3" t="str">
        <f>IF(Base[[#This Row],[Société]]="","",IF(Base[[#This Row],[Date ancienneté]]="",DATEDIF($S973,'Tableau de bord_Effectif'!$A$29,"Y"),DATEDIF($T973,'Tableau de bord_Effectif'!$A$29,"Y")))</f>
        <v/>
      </c>
      <c r="AP973" s="2" t="str">
        <f>IF(Base[[#This Row],[Société]]="","",IF($AO973&gt;35,"6 - Plus de 35 ans",IF($AO973&gt;25,"5 - De 26 à 35 ans",IF($AO973&gt;15,"4 - De 16 à 25 ans",IF($AO973&gt;5,"3 - De 6 à 15 ans",IF($AQ973&gt;0,"2 - De 1 à 5 ans","1 - Moins d'1 an"))))))</f>
        <v/>
      </c>
      <c r="AQ973" s="3" t="str">
        <f>IF($A973="","",DATEDIF($I973,'Tableau de bord_Effectif'!$A$29,"Y"))</f>
        <v/>
      </c>
      <c r="AR973" s="2" t="str">
        <f>IF(Base[[#This Row],[Société]]="","",IF($AQ973&gt;55,"6 - Plus de 55 ans",IF($AQ973&gt;45,"5 - De 46 à 55 ans",IF($AQ973&gt;35,"4 - De 36 à 45 ans",IF($AQ973&gt;25,"3 - De 26 à 35 ans",IF($AQ973&gt;17,"2 - De 18 à 25 ans","1 - Moins de 18 ans"))))))</f>
        <v/>
      </c>
      <c r="AS973" s="3" t="str">
        <f t="shared" si="15"/>
        <v/>
      </c>
      <c r="AT973" s="3" t="str">
        <f>IF(Base[[#This Row],[Société]]="","",YEAR(Base[[#This Row],[Période]]))</f>
        <v/>
      </c>
      <c r="AU973" s="3" t="str">
        <f>IF(A973="","",MONTH(Base[[#This Row],[Période]]))</f>
        <v/>
      </c>
    </row>
    <row r="974" spans="41:47" x14ac:dyDescent="0.25">
      <c r="AO974" s="3" t="str">
        <f>IF(Base[[#This Row],[Société]]="","",IF(Base[[#This Row],[Date ancienneté]]="",DATEDIF($S974,'Tableau de bord_Effectif'!$A$29,"Y"),DATEDIF($T974,'Tableau de bord_Effectif'!$A$29,"Y")))</f>
        <v/>
      </c>
      <c r="AP974" s="2" t="str">
        <f>IF(Base[[#This Row],[Société]]="","",IF($AO974&gt;35,"6 - Plus de 35 ans",IF($AO974&gt;25,"5 - De 26 à 35 ans",IF($AO974&gt;15,"4 - De 16 à 25 ans",IF($AO974&gt;5,"3 - De 6 à 15 ans",IF($AQ974&gt;0,"2 - De 1 à 5 ans","1 - Moins d'1 an"))))))</f>
        <v/>
      </c>
      <c r="AQ974" s="3" t="str">
        <f>IF($A974="","",DATEDIF($I974,'Tableau de bord_Effectif'!$A$29,"Y"))</f>
        <v/>
      </c>
      <c r="AR974" s="2" t="str">
        <f>IF(Base[[#This Row],[Société]]="","",IF($AQ974&gt;55,"6 - Plus de 55 ans",IF($AQ974&gt;45,"5 - De 46 à 55 ans",IF($AQ974&gt;35,"4 - De 36 à 45 ans",IF($AQ974&gt;25,"3 - De 26 à 35 ans",IF($AQ974&gt;17,"2 - De 18 à 25 ans","1 - Moins de 18 ans"))))))</f>
        <v/>
      </c>
      <c r="AS974" s="3" t="str">
        <f t="shared" si="15"/>
        <v/>
      </c>
      <c r="AT974" s="3" t="str">
        <f>IF(Base[[#This Row],[Société]]="","",YEAR(Base[[#This Row],[Période]]))</f>
        <v/>
      </c>
      <c r="AU974" s="3" t="str">
        <f>IF(A974="","",MONTH(Base[[#This Row],[Période]]))</f>
        <v/>
      </c>
    </row>
    <row r="975" spans="41:47" x14ac:dyDescent="0.25">
      <c r="AO975" s="3" t="str">
        <f>IF(Base[[#This Row],[Société]]="","",IF(Base[[#This Row],[Date ancienneté]]="",DATEDIF($S975,'Tableau de bord_Effectif'!$A$29,"Y"),DATEDIF($T975,'Tableau de bord_Effectif'!$A$29,"Y")))</f>
        <v/>
      </c>
      <c r="AP975" s="2" t="str">
        <f>IF(Base[[#This Row],[Société]]="","",IF($AO975&gt;35,"6 - Plus de 35 ans",IF($AO975&gt;25,"5 - De 26 à 35 ans",IF($AO975&gt;15,"4 - De 16 à 25 ans",IF($AO975&gt;5,"3 - De 6 à 15 ans",IF($AQ975&gt;0,"2 - De 1 à 5 ans","1 - Moins d'1 an"))))))</f>
        <v/>
      </c>
      <c r="AQ975" s="3" t="str">
        <f>IF($A975="","",DATEDIF($I975,'Tableau de bord_Effectif'!$A$29,"Y"))</f>
        <v/>
      </c>
      <c r="AR975" s="2" t="str">
        <f>IF(Base[[#This Row],[Société]]="","",IF($AQ975&gt;55,"6 - Plus de 55 ans",IF($AQ975&gt;45,"5 - De 46 à 55 ans",IF($AQ975&gt;35,"4 - De 36 à 45 ans",IF($AQ975&gt;25,"3 - De 26 à 35 ans",IF($AQ975&gt;17,"2 - De 18 à 25 ans","1 - Moins de 18 ans"))))))</f>
        <v/>
      </c>
      <c r="AS975" s="3" t="str">
        <f t="shared" si="15"/>
        <v/>
      </c>
      <c r="AT975" s="3" t="str">
        <f>IF(Base[[#This Row],[Société]]="","",YEAR(Base[[#This Row],[Période]]))</f>
        <v/>
      </c>
      <c r="AU975" s="3" t="str">
        <f>IF(A975="","",MONTH(Base[[#This Row],[Période]]))</f>
        <v/>
      </c>
    </row>
    <row r="976" spans="41:47" x14ac:dyDescent="0.25">
      <c r="AO976" s="3" t="str">
        <f>IF(Base[[#This Row],[Société]]="","",IF(Base[[#This Row],[Date ancienneté]]="",DATEDIF($S976,'Tableau de bord_Effectif'!$A$29,"Y"),DATEDIF($T976,'Tableau de bord_Effectif'!$A$29,"Y")))</f>
        <v/>
      </c>
      <c r="AP976" s="2" t="str">
        <f>IF(Base[[#This Row],[Société]]="","",IF($AO976&gt;35,"6 - Plus de 35 ans",IF($AO976&gt;25,"5 - De 26 à 35 ans",IF($AO976&gt;15,"4 - De 16 à 25 ans",IF($AO976&gt;5,"3 - De 6 à 15 ans",IF($AQ976&gt;0,"2 - De 1 à 5 ans","1 - Moins d'1 an"))))))</f>
        <v/>
      </c>
      <c r="AQ976" s="3" t="str">
        <f>IF($A976="","",DATEDIF($I976,'Tableau de bord_Effectif'!$A$29,"Y"))</f>
        <v/>
      </c>
      <c r="AR976" s="2" t="str">
        <f>IF(Base[[#This Row],[Société]]="","",IF($AQ976&gt;55,"6 - Plus de 55 ans",IF($AQ976&gt;45,"5 - De 46 à 55 ans",IF($AQ976&gt;35,"4 - De 36 à 45 ans",IF($AQ976&gt;25,"3 - De 26 à 35 ans",IF($AQ976&gt;17,"2 - De 18 à 25 ans","1 - Moins de 18 ans"))))))</f>
        <v/>
      </c>
      <c r="AS976" s="3" t="str">
        <f t="shared" si="15"/>
        <v/>
      </c>
      <c r="AT976" s="3" t="str">
        <f>IF(Base[[#This Row],[Société]]="","",YEAR(Base[[#This Row],[Période]]))</f>
        <v/>
      </c>
      <c r="AU976" s="3" t="str">
        <f>IF(A976="","",MONTH(Base[[#This Row],[Période]]))</f>
        <v/>
      </c>
    </row>
    <row r="977" spans="41:47" x14ac:dyDescent="0.25">
      <c r="AO977" s="3" t="str">
        <f>IF(Base[[#This Row],[Société]]="","",IF(Base[[#This Row],[Date ancienneté]]="",DATEDIF($S977,'Tableau de bord_Effectif'!$A$29,"Y"),DATEDIF($T977,'Tableau de bord_Effectif'!$A$29,"Y")))</f>
        <v/>
      </c>
      <c r="AP977" s="2" t="str">
        <f>IF(Base[[#This Row],[Société]]="","",IF($AO977&gt;35,"6 - Plus de 35 ans",IF($AO977&gt;25,"5 - De 26 à 35 ans",IF($AO977&gt;15,"4 - De 16 à 25 ans",IF($AO977&gt;5,"3 - De 6 à 15 ans",IF($AQ977&gt;0,"2 - De 1 à 5 ans","1 - Moins d'1 an"))))))</f>
        <v/>
      </c>
      <c r="AQ977" s="3" t="str">
        <f>IF($A977="","",DATEDIF($I977,'Tableau de bord_Effectif'!$A$29,"Y"))</f>
        <v/>
      </c>
      <c r="AR977" s="2" t="str">
        <f>IF(Base[[#This Row],[Société]]="","",IF($AQ977&gt;55,"6 - Plus de 55 ans",IF($AQ977&gt;45,"5 - De 46 à 55 ans",IF($AQ977&gt;35,"4 - De 36 à 45 ans",IF($AQ977&gt;25,"3 - De 26 à 35 ans",IF($AQ977&gt;17,"2 - De 18 à 25 ans","1 - Moins de 18 ans"))))))</f>
        <v/>
      </c>
      <c r="AS977" s="3" t="str">
        <f t="shared" si="15"/>
        <v/>
      </c>
      <c r="AT977" s="3" t="str">
        <f>IF(Base[[#This Row],[Société]]="","",YEAR(Base[[#This Row],[Période]]))</f>
        <v/>
      </c>
      <c r="AU977" s="3" t="str">
        <f>IF(A977="","",MONTH(Base[[#This Row],[Période]]))</f>
        <v/>
      </c>
    </row>
    <row r="978" spans="41:47" x14ac:dyDescent="0.25">
      <c r="AO978" s="3" t="str">
        <f>IF(Base[[#This Row],[Société]]="","",IF(Base[[#This Row],[Date ancienneté]]="",DATEDIF($S978,'Tableau de bord_Effectif'!$A$29,"Y"),DATEDIF($T978,'Tableau de bord_Effectif'!$A$29,"Y")))</f>
        <v/>
      </c>
      <c r="AP978" s="2" t="str">
        <f>IF(Base[[#This Row],[Société]]="","",IF($AO978&gt;35,"6 - Plus de 35 ans",IF($AO978&gt;25,"5 - De 26 à 35 ans",IF($AO978&gt;15,"4 - De 16 à 25 ans",IF($AO978&gt;5,"3 - De 6 à 15 ans",IF($AQ978&gt;0,"2 - De 1 à 5 ans","1 - Moins d'1 an"))))))</f>
        <v/>
      </c>
      <c r="AQ978" s="3" t="str">
        <f>IF($A978="","",DATEDIF($I978,'Tableau de bord_Effectif'!$A$29,"Y"))</f>
        <v/>
      </c>
      <c r="AR978" s="2" t="str">
        <f>IF(Base[[#This Row],[Société]]="","",IF($AQ978&gt;55,"6 - Plus de 55 ans",IF($AQ978&gt;45,"5 - De 46 à 55 ans",IF($AQ978&gt;35,"4 - De 36 à 45 ans",IF($AQ978&gt;25,"3 - De 26 à 35 ans",IF($AQ978&gt;17,"2 - De 18 à 25 ans","1 - Moins de 18 ans"))))))</f>
        <v/>
      </c>
      <c r="AS978" s="3" t="str">
        <f t="shared" si="15"/>
        <v/>
      </c>
      <c r="AT978" s="3" t="str">
        <f>IF(Base[[#This Row],[Société]]="","",YEAR(Base[[#This Row],[Période]]))</f>
        <v/>
      </c>
      <c r="AU978" s="3" t="str">
        <f>IF(A978="","",MONTH(Base[[#This Row],[Période]]))</f>
        <v/>
      </c>
    </row>
    <row r="979" spans="41:47" x14ac:dyDescent="0.25">
      <c r="AO979" s="3" t="str">
        <f>IF(Base[[#This Row],[Société]]="","",IF(Base[[#This Row],[Date ancienneté]]="",DATEDIF($S979,'Tableau de bord_Effectif'!$A$29,"Y"),DATEDIF($T979,'Tableau de bord_Effectif'!$A$29,"Y")))</f>
        <v/>
      </c>
      <c r="AP979" s="2" t="str">
        <f>IF(Base[[#This Row],[Société]]="","",IF($AO979&gt;35,"6 - Plus de 35 ans",IF($AO979&gt;25,"5 - De 26 à 35 ans",IF($AO979&gt;15,"4 - De 16 à 25 ans",IF($AO979&gt;5,"3 - De 6 à 15 ans",IF($AQ979&gt;0,"2 - De 1 à 5 ans","1 - Moins d'1 an"))))))</f>
        <v/>
      </c>
      <c r="AQ979" s="3" t="str">
        <f>IF($A979="","",DATEDIF($I979,'Tableau de bord_Effectif'!$A$29,"Y"))</f>
        <v/>
      </c>
      <c r="AR979" s="2" t="str">
        <f>IF(Base[[#This Row],[Société]]="","",IF($AQ979&gt;55,"6 - Plus de 55 ans",IF($AQ979&gt;45,"5 - De 46 à 55 ans",IF($AQ979&gt;35,"4 - De 36 à 45 ans",IF($AQ979&gt;25,"3 - De 26 à 35 ans",IF($AQ979&gt;17,"2 - De 18 à 25 ans","1 - Moins de 18 ans"))))))</f>
        <v/>
      </c>
      <c r="AS979" s="3" t="str">
        <f t="shared" si="15"/>
        <v/>
      </c>
      <c r="AT979" s="3" t="str">
        <f>IF(Base[[#This Row],[Société]]="","",YEAR(Base[[#This Row],[Période]]))</f>
        <v/>
      </c>
      <c r="AU979" s="3" t="str">
        <f>IF(A979="","",MONTH(Base[[#This Row],[Période]]))</f>
        <v/>
      </c>
    </row>
    <row r="980" spans="41:47" x14ac:dyDescent="0.25">
      <c r="AO980" s="3" t="str">
        <f>IF(Base[[#This Row],[Société]]="","",IF(Base[[#This Row],[Date ancienneté]]="",DATEDIF($S980,'Tableau de bord_Effectif'!$A$29,"Y"),DATEDIF($T980,'Tableau de bord_Effectif'!$A$29,"Y")))</f>
        <v/>
      </c>
      <c r="AP980" s="2" t="str">
        <f>IF(Base[[#This Row],[Société]]="","",IF($AO980&gt;35,"6 - Plus de 35 ans",IF($AO980&gt;25,"5 - De 26 à 35 ans",IF($AO980&gt;15,"4 - De 16 à 25 ans",IF($AO980&gt;5,"3 - De 6 à 15 ans",IF($AQ980&gt;0,"2 - De 1 à 5 ans","1 - Moins d'1 an"))))))</f>
        <v/>
      </c>
      <c r="AQ980" s="3" t="str">
        <f>IF($A980="","",DATEDIF($I980,'Tableau de bord_Effectif'!$A$29,"Y"))</f>
        <v/>
      </c>
      <c r="AR980" s="2" t="str">
        <f>IF(Base[[#This Row],[Société]]="","",IF($AQ980&gt;55,"6 - Plus de 55 ans",IF($AQ980&gt;45,"5 - De 46 à 55 ans",IF($AQ980&gt;35,"4 - De 36 à 45 ans",IF($AQ980&gt;25,"3 - De 26 à 35 ans",IF($AQ980&gt;17,"2 - De 18 à 25 ans","1 - Moins de 18 ans"))))))</f>
        <v/>
      </c>
      <c r="AS980" s="3" t="str">
        <f t="shared" si="15"/>
        <v/>
      </c>
      <c r="AT980" s="3" t="str">
        <f>IF(Base[[#This Row],[Société]]="","",YEAR(Base[[#This Row],[Période]]))</f>
        <v/>
      </c>
      <c r="AU980" s="3" t="str">
        <f>IF(A980="","",MONTH(Base[[#This Row],[Période]]))</f>
        <v/>
      </c>
    </row>
    <row r="981" spans="41:47" x14ac:dyDescent="0.25">
      <c r="AO981" s="3" t="str">
        <f>IF(Base[[#This Row],[Société]]="","",IF(Base[[#This Row],[Date ancienneté]]="",DATEDIF($S981,'Tableau de bord_Effectif'!$A$29,"Y"),DATEDIF($T981,'Tableau de bord_Effectif'!$A$29,"Y")))</f>
        <v/>
      </c>
      <c r="AP981" s="2" t="str">
        <f>IF(Base[[#This Row],[Société]]="","",IF($AO981&gt;35,"6 - Plus de 35 ans",IF($AO981&gt;25,"5 - De 26 à 35 ans",IF($AO981&gt;15,"4 - De 16 à 25 ans",IF($AO981&gt;5,"3 - De 6 à 15 ans",IF($AQ981&gt;0,"2 - De 1 à 5 ans","1 - Moins d'1 an"))))))</f>
        <v/>
      </c>
      <c r="AQ981" s="3" t="str">
        <f>IF($A981="","",DATEDIF($I981,'Tableau de bord_Effectif'!$A$29,"Y"))</f>
        <v/>
      </c>
      <c r="AR981" s="2" t="str">
        <f>IF(Base[[#This Row],[Société]]="","",IF($AQ981&gt;55,"6 - Plus de 55 ans",IF($AQ981&gt;45,"5 - De 46 à 55 ans",IF($AQ981&gt;35,"4 - De 36 à 45 ans",IF($AQ981&gt;25,"3 - De 26 à 35 ans",IF($AQ981&gt;17,"2 - De 18 à 25 ans","1 - Moins de 18 ans"))))))</f>
        <v/>
      </c>
      <c r="AS981" s="3" t="str">
        <f t="shared" si="15"/>
        <v/>
      </c>
      <c r="AT981" s="3" t="str">
        <f>IF(Base[[#This Row],[Société]]="","",YEAR(Base[[#This Row],[Période]]))</f>
        <v/>
      </c>
      <c r="AU981" s="3" t="str">
        <f>IF(A981="","",MONTH(Base[[#This Row],[Période]]))</f>
        <v/>
      </c>
    </row>
    <row r="982" spans="41:47" x14ac:dyDescent="0.25">
      <c r="AO982" s="3" t="str">
        <f>IF(Base[[#This Row],[Société]]="","",IF(Base[[#This Row],[Date ancienneté]]="",DATEDIF($S982,'Tableau de bord_Effectif'!$A$29,"Y"),DATEDIF($T982,'Tableau de bord_Effectif'!$A$29,"Y")))</f>
        <v/>
      </c>
      <c r="AP982" s="2" t="str">
        <f>IF(Base[[#This Row],[Société]]="","",IF($AO982&gt;35,"6 - Plus de 35 ans",IF($AO982&gt;25,"5 - De 26 à 35 ans",IF($AO982&gt;15,"4 - De 16 à 25 ans",IF($AO982&gt;5,"3 - De 6 à 15 ans",IF($AQ982&gt;0,"2 - De 1 à 5 ans","1 - Moins d'1 an"))))))</f>
        <v/>
      </c>
      <c r="AQ982" s="3" t="str">
        <f>IF($A982="","",DATEDIF($I982,'Tableau de bord_Effectif'!$A$29,"Y"))</f>
        <v/>
      </c>
      <c r="AR982" s="2" t="str">
        <f>IF(Base[[#This Row],[Société]]="","",IF($AQ982&gt;55,"6 - Plus de 55 ans",IF($AQ982&gt;45,"5 - De 46 à 55 ans",IF($AQ982&gt;35,"4 - De 36 à 45 ans",IF($AQ982&gt;25,"3 - De 26 à 35 ans",IF($AQ982&gt;17,"2 - De 18 à 25 ans","1 - Moins de 18 ans"))))))</f>
        <v/>
      </c>
      <c r="AS982" s="3" t="str">
        <f t="shared" si="15"/>
        <v/>
      </c>
      <c r="AT982" s="3" t="str">
        <f>IF(Base[[#This Row],[Société]]="","",YEAR(Base[[#This Row],[Période]]))</f>
        <v/>
      </c>
      <c r="AU982" s="3" t="str">
        <f>IF(A982="","",MONTH(Base[[#This Row],[Période]]))</f>
        <v/>
      </c>
    </row>
    <row r="983" spans="41:47" x14ac:dyDescent="0.25">
      <c r="AO983" s="3" t="str">
        <f>IF(Base[[#This Row],[Société]]="","",IF(Base[[#This Row],[Date ancienneté]]="",DATEDIF($S983,'Tableau de bord_Effectif'!$A$29,"Y"),DATEDIF($T983,'Tableau de bord_Effectif'!$A$29,"Y")))</f>
        <v/>
      </c>
      <c r="AP983" s="2" t="str">
        <f>IF(Base[[#This Row],[Société]]="","",IF($AO983&gt;35,"6 - Plus de 35 ans",IF($AO983&gt;25,"5 - De 26 à 35 ans",IF($AO983&gt;15,"4 - De 16 à 25 ans",IF($AO983&gt;5,"3 - De 6 à 15 ans",IF($AQ983&gt;0,"2 - De 1 à 5 ans","1 - Moins d'1 an"))))))</f>
        <v/>
      </c>
      <c r="AQ983" s="3" t="str">
        <f>IF($A983="","",DATEDIF($I983,'Tableau de bord_Effectif'!$A$29,"Y"))</f>
        <v/>
      </c>
      <c r="AR983" s="2" t="str">
        <f>IF(Base[[#This Row],[Société]]="","",IF($AQ983&gt;55,"6 - Plus de 55 ans",IF($AQ983&gt;45,"5 - De 46 à 55 ans",IF($AQ983&gt;35,"4 - De 36 à 45 ans",IF($AQ983&gt;25,"3 - De 26 à 35 ans",IF($AQ983&gt;17,"2 - De 18 à 25 ans","1 - Moins de 18 ans"))))))</f>
        <v/>
      </c>
      <c r="AS983" s="3" t="str">
        <f t="shared" si="15"/>
        <v/>
      </c>
      <c r="AT983" s="3" t="str">
        <f>IF(Base[[#This Row],[Société]]="","",YEAR(Base[[#This Row],[Période]]))</f>
        <v/>
      </c>
      <c r="AU983" s="3" t="str">
        <f>IF(A983="","",MONTH(Base[[#This Row],[Période]]))</f>
        <v/>
      </c>
    </row>
    <row r="984" spans="41:47" x14ac:dyDescent="0.25">
      <c r="AO984" s="3" t="str">
        <f>IF(Base[[#This Row],[Société]]="","",IF(Base[[#This Row],[Date ancienneté]]="",DATEDIF($S984,'Tableau de bord_Effectif'!$A$29,"Y"),DATEDIF($T984,'Tableau de bord_Effectif'!$A$29,"Y")))</f>
        <v/>
      </c>
      <c r="AP984" s="2" t="str">
        <f>IF(Base[[#This Row],[Société]]="","",IF($AO984&gt;35,"6 - Plus de 35 ans",IF($AO984&gt;25,"5 - De 26 à 35 ans",IF($AO984&gt;15,"4 - De 16 à 25 ans",IF($AO984&gt;5,"3 - De 6 à 15 ans",IF($AQ984&gt;0,"2 - De 1 à 5 ans","1 - Moins d'1 an"))))))</f>
        <v/>
      </c>
      <c r="AQ984" s="3" t="str">
        <f>IF($A984="","",DATEDIF($I984,'Tableau de bord_Effectif'!$A$29,"Y"))</f>
        <v/>
      </c>
      <c r="AR984" s="2" t="str">
        <f>IF(Base[[#This Row],[Société]]="","",IF($AQ984&gt;55,"6 - Plus de 55 ans",IF($AQ984&gt;45,"5 - De 46 à 55 ans",IF($AQ984&gt;35,"4 - De 36 à 45 ans",IF($AQ984&gt;25,"3 - De 26 à 35 ans",IF($AQ984&gt;17,"2 - De 18 à 25 ans","1 - Moins de 18 ans"))))))</f>
        <v/>
      </c>
      <c r="AS984" s="3" t="str">
        <f t="shared" si="15"/>
        <v/>
      </c>
      <c r="AT984" s="3" t="str">
        <f>IF(Base[[#This Row],[Société]]="","",YEAR(Base[[#This Row],[Période]]))</f>
        <v/>
      </c>
      <c r="AU984" s="3" t="str">
        <f>IF(A984="","",MONTH(Base[[#This Row],[Période]]))</f>
        <v/>
      </c>
    </row>
    <row r="985" spans="41:47" x14ac:dyDescent="0.25">
      <c r="AO985" s="3" t="str">
        <f>IF(Base[[#This Row],[Société]]="","",IF(Base[[#This Row],[Date ancienneté]]="",DATEDIF($S985,'Tableau de bord_Effectif'!$A$29,"Y"),DATEDIF($T985,'Tableau de bord_Effectif'!$A$29,"Y")))</f>
        <v/>
      </c>
      <c r="AP985" s="2" t="str">
        <f>IF(Base[[#This Row],[Société]]="","",IF($AO985&gt;35,"6 - Plus de 35 ans",IF($AO985&gt;25,"5 - De 26 à 35 ans",IF($AO985&gt;15,"4 - De 16 à 25 ans",IF($AO985&gt;5,"3 - De 6 à 15 ans",IF($AQ985&gt;0,"2 - De 1 à 5 ans","1 - Moins d'1 an"))))))</f>
        <v/>
      </c>
      <c r="AQ985" s="3" t="str">
        <f>IF($A985="","",DATEDIF($I985,'Tableau de bord_Effectif'!$A$29,"Y"))</f>
        <v/>
      </c>
      <c r="AR985" s="2" t="str">
        <f>IF(Base[[#This Row],[Société]]="","",IF($AQ985&gt;55,"6 - Plus de 55 ans",IF($AQ985&gt;45,"5 - De 46 à 55 ans",IF($AQ985&gt;35,"4 - De 36 à 45 ans",IF($AQ985&gt;25,"3 - De 26 à 35 ans",IF($AQ985&gt;17,"2 - De 18 à 25 ans","1 - Moins de 18 ans"))))))</f>
        <v/>
      </c>
      <c r="AS985" s="3" t="str">
        <f t="shared" si="15"/>
        <v/>
      </c>
      <c r="AT985" s="3" t="str">
        <f>IF(Base[[#This Row],[Société]]="","",YEAR(Base[[#This Row],[Période]]))</f>
        <v/>
      </c>
      <c r="AU985" s="3" t="str">
        <f>IF(A985="","",MONTH(Base[[#This Row],[Période]]))</f>
        <v/>
      </c>
    </row>
    <row r="986" spans="41:47" x14ac:dyDescent="0.25">
      <c r="AO986" s="3" t="str">
        <f>IF(Base[[#This Row],[Société]]="","",IF(Base[[#This Row],[Date ancienneté]]="",DATEDIF($S986,'Tableau de bord_Effectif'!$A$29,"Y"),DATEDIF($T986,'Tableau de bord_Effectif'!$A$29,"Y")))</f>
        <v/>
      </c>
      <c r="AP986" s="2" t="str">
        <f>IF(Base[[#This Row],[Société]]="","",IF($AO986&gt;35,"6 - Plus de 35 ans",IF($AO986&gt;25,"5 - De 26 à 35 ans",IF($AO986&gt;15,"4 - De 16 à 25 ans",IF($AO986&gt;5,"3 - De 6 à 15 ans",IF($AQ986&gt;0,"2 - De 1 à 5 ans","1 - Moins d'1 an"))))))</f>
        <v/>
      </c>
      <c r="AQ986" s="3" t="str">
        <f>IF($A986="","",DATEDIF($I986,'Tableau de bord_Effectif'!$A$29,"Y"))</f>
        <v/>
      </c>
      <c r="AR986" s="2" t="str">
        <f>IF(Base[[#This Row],[Société]]="","",IF($AQ986&gt;55,"6 - Plus de 55 ans",IF($AQ986&gt;45,"5 - De 46 à 55 ans",IF($AQ986&gt;35,"4 - De 36 à 45 ans",IF($AQ986&gt;25,"3 - De 26 à 35 ans",IF($AQ986&gt;17,"2 - De 18 à 25 ans","1 - Moins de 18 ans"))))))</f>
        <v/>
      </c>
      <c r="AS986" s="3" t="str">
        <f t="shared" si="15"/>
        <v/>
      </c>
      <c r="AT986" s="3" t="str">
        <f>IF(Base[[#This Row],[Société]]="","",YEAR(Base[[#This Row],[Période]]))</f>
        <v/>
      </c>
      <c r="AU986" s="3" t="str">
        <f>IF(A986="","",MONTH(Base[[#This Row],[Période]]))</f>
        <v/>
      </c>
    </row>
    <row r="987" spans="41:47" x14ac:dyDescent="0.25">
      <c r="AO987" s="3" t="str">
        <f>IF(Base[[#This Row],[Société]]="","",IF(Base[[#This Row],[Date ancienneté]]="",DATEDIF($S987,'Tableau de bord_Effectif'!$A$29,"Y"),DATEDIF($T987,'Tableau de bord_Effectif'!$A$29,"Y")))</f>
        <v/>
      </c>
      <c r="AP987" s="2" t="str">
        <f>IF(Base[[#This Row],[Société]]="","",IF($AO987&gt;35,"6 - Plus de 35 ans",IF($AO987&gt;25,"5 - De 26 à 35 ans",IF($AO987&gt;15,"4 - De 16 à 25 ans",IF($AO987&gt;5,"3 - De 6 à 15 ans",IF($AQ987&gt;0,"2 - De 1 à 5 ans","1 - Moins d'1 an"))))))</f>
        <v/>
      </c>
      <c r="AQ987" s="3" t="str">
        <f>IF($A987="","",DATEDIF($I987,'Tableau de bord_Effectif'!$A$29,"Y"))</f>
        <v/>
      </c>
      <c r="AR987" s="2" t="str">
        <f>IF(Base[[#This Row],[Société]]="","",IF($AQ987&gt;55,"6 - Plus de 55 ans",IF($AQ987&gt;45,"5 - De 46 à 55 ans",IF($AQ987&gt;35,"4 - De 36 à 45 ans",IF($AQ987&gt;25,"3 - De 26 à 35 ans",IF($AQ987&gt;17,"2 - De 18 à 25 ans","1 - Moins de 18 ans"))))))</f>
        <v/>
      </c>
      <c r="AS987" s="3" t="str">
        <f t="shared" si="15"/>
        <v/>
      </c>
      <c r="AT987" s="3" t="str">
        <f>IF(Base[[#This Row],[Société]]="","",YEAR(Base[[#This Row],[Période]]))</f>
        <v/>
      </c>
      <c r="AU987" s="3" t="str">
        <f>IF(A987="","",MONTH(Base[[#This Row],[Période]]))</f>
        <v/>
      </c>
    </row>
    <row r="988" spans="41:47" x14ac:dyDescent="0.25">
      <c r="AO988" s="3" t="str">
        <f>IF(Base[[#This Row],[Société]]="","",IF(Base[[#This Row],[Date ancienneté]]="",DATEDIF($S988,'Tableau de bord_Effectif'!$A$29,"Y"),DATEDIF($T988,'Tableau de bord_Effectif'!$A$29,"Y")))</f>
        <v/>
      </c>
      <c r="AP988" s="2" t="str">
        <f>IF(Base[[#This Row],[Société]]="","",IF($AO988&gt;35,"6 - Plus de 35 ans",IF($AO988&gt;25,"5 - De 26 à 35 ans",IF($AO988&gt;15,"4 - De 16 à 25 ans",IF($AO988&gt;5,"3 - De 6 à 15 ans",IF($AQ988&gt;0,"2 - De 1 à 5 ans","1 - Moins d'1 an"))))))</f>
        <v/>
      </c>
      <c r="AQ988" s="3" t="str">
        <f>IF($A988="","",DATEDIF($I988,'Tableau de bord_Effectif'!$A$29,"Y"))</f>
        <v/>
      </c>
      <c r="AR988" s="2" t="str">
        <f>IF(Base[[#This Row],[Société]]="","",IF($AQ988&gt;55,"6 - Plus de 55 ans",IF($AQ988&gt;45,"5 - De 46 à 55 ans",IF($AQ988&gt;35,"4 - De 36 à 45 ans",IF($AQ988&gt;25,"3 - De 26 à 35 ans",IF($AQ988&gt;17,"2 - De 18 à 25 ans","1 - Moins de 18 ans"))))))</f>
        <v/>
      </c>
      <c r="AS988" s="3" t="str">
        <f t="shared" si="15"/>
        <v/>
      </c>
      <c r="AT988" s="3" t="str">
        <f>IF(Base[[#This Row],[Société]]="","",YEAR(Base[[#This Row],[Période]]))</f>
        <v/>
      </c>
      <c r="AU988" s="3" t="str">
        <f>IF(A988="","",MONTH(Base[[#This Row],[Période]]))</f>
        <v/>
      </c>
    </row>
    <row r="989" spans="41:47" x14ac:dyDescent="0.25">
      <c r="AO989" s="3" t="str">
        <f>IF(Base[[#This Row],[Société]]="","",IF(Base[[#This Row],[Date ancienneté]]="",DATEDIF($S989,'Tableau de bord_Effectif'!$A$29,"Y"),DATEDIF($T989,'Tableau de bord_Effectif'!$A$29,"Y")))</f>
        <v/>
      </c>
      <c r="AP989" s="2" t="str">
        <f>IF(Base[[#This Row],[Société]]="","",IF($AO989&gt;35,"6 - Plus de 35 ans",IF($AO989&gt;25,"5 - De 26 à 35 ans",IF($AO989&gt;15,"4 - De 16 à 25 ans",IF($AO989&gt;5,"3 - De 6 à 15 ans",IF($AQ989&gt;0,"2 - De 1 à 5 ans","1 - Moins d'1 an"))))))</f>
        <v/>
      </c>
      <c r="AQ989" s="3" t="str">
        <f>IF($A989="","",DATEDIF($I989,'Tableau de bord_Effectif'!$A$29,"Y"))</f>
        <v/>
      </c>
      <c r="AR989" s="2" t="str">
        <f>IF(Base[[#This Row],[Société]]="","",IF($AQ989&gt;55,"6 - Plus de 55 ans",IF($AQ989&gt;45,"5 - De 46 à 55 ans",IF($AQ989&gt;35,"4 - De 36 à 45 ans",IF($AQ989&gt;25,"3 - De 26 à 35 ans",IF($AQ989&gt;17,"2 - De 18 à 25 ans","1 - Moins de 18 ans"))))))</f>
        <v/>
      </c>
      <c r="AS989" s="3" t="str">
        <f t="shared" si="15"/>
        <v/>
      </c>
      <c r="AT989" s="3" t="str">
        <f>IF(Base[[#This Row],[Société]]="","",YEAR(Base[[#This Row],[Période]]))</f>
        <v/>
      </c>
      <c r="AU989" s="3" t="str">
        <f>IF(A989="","",MONTH(Base[[#This Row],[Période]]))</f>
        <v/>
      </c>
    </row>
    <row r="990" spans="41:47" x14ac:dyDescent="0.25">
      <c r="AO990" s="3" t="str">
        <f>IF(Base[[#This Row],[Société]]="","",IF(Base[[#This Row],[Date ancienneté]]="",DATEDIF($S990,'Tableau de bord_Effectif'!$A$29,"Y"),DATEDIF($T990,'Tableau de bord_Effectif'!$A$29,"Y")))</f>
        <v/>
      </c>
      <c r="AP990" s="2" t="str">
        <f>IF(Base[[#This Row],[Société]]="","",IF($AO990&gt;35,"6 - Plus de 35 ans",IF($AO990&gt;25,"5 - De 26 à 35 ans",IF($AO990&gt;15,"4 - De 16 à 25 ans",IF($AO990&gt;5,"3 - De 6 à 15 ans",IF($AQ990&gt;0,"2 - De 1 à 5 ans","1 - Moins d'1 an"))))))</f>
        <v/>
      </c>
      <c r="AQ990" s="3" t="str">
        <f>IF($A990="","",DATEDIF($I990,'Tableau de bord_Effectif'!$A$29,"Y"))</f>
        <v/>
      </c>
      <c r="AR990" s="2" t="str">
        <f>IF(Base[[#This Row],[Société]]="","",IF($AQ990&gt;55,"6 - Plus de 55 ans",IF($AQ990&gt;45,"5 - De 46 à 55 ans",IF($AQ990&gt;35,"4 - De 36 à 45 ans",IF($AQ990&gt;25,"3 - De 26 à 35 ans",IF($AQ990&gt;17,"2 - De 18 à 25 ans","1 - Moins de 18 ans"))))))</f>
        <v/>
      </c>
      <c r="AS990" s="3" t="str">
        <f t="shared" si="15"/>
        <v/>
      </c>
      <c r="AT990" s="3" t="str">
        <f>IF(Base[[#This Row],[Société]]="","",YEAR(Base[[#This Row],[Période]]))</f>
        <v/>
      </c>
      <c r="AU990" s="3" t="str">
        <f>IF(A990="","",MONTH(Base[[#This Row],[Période]]))</f>
        <v/>
      </c>
    </row>
    <row r="991" spans="41:47" x14ac:dyDescent="0.25">
      <c r="AO991" s="3" t="str">
        <f>IF(Base[[#This Row],[Société]]="","",IF(Base[[#This Row],[Date ancienneté]]="",DATEDIF($S991,'Tableau de bord_Effectif'!$A$29,"Y"),DATEDIF($T991,'Tableau de bord_Effectif'!$A$29,"Y")))</f>
        <v/>
      </c>
      <c r="AP991" s="2" t="str">
        <f>IF(Base[[#This Row],[Société]]="","",IF($AO991&gt;35,"6 - Plus de 35 ans",IF($AO991&gt;25,"5 - De 26 à 35 ans",IF($AO991&gt;15,"4 - De 16 à 25 ans",IF($AO991&gt;5,"3 - De 6 à 15 ans",IF($AQ991&gt;0,"2 - De 1 à 5 ans","1 - Moins d'1 an"))))))</f>
        <v/>
      </c>
      <c r="AQ991" s="3" t="str">
        <f>IF($A991="","",DATEDIF($I991,'Tableau de bord_Effectif'!$A$29,"Y"))</f>
        <v/>
      </c>
      <c r="AR991" s="2" t="str">
        <f>IF(Base[[#This Row],[Société]]="","",IF($AQ991&gt;55,"6 - Plus de 55 ans",IF($AQ991&gt;45,"5 - De 46 à 55 ans",IF($AQ991&gt;35,"4 - De 36 à 45 ans",IF($AQ991&gt;25,"3 - De 26 à 35 ans",IF($AQ991&gt;17,"2 - De 18 à 25 ans","1 - Moins de 18 ans"))))))</f>
        <v/>
      </c>
      <c r="AS991" s="3" t="str">
        <f t="shared" si="15"/>
        <v/>
      </c>
      <c r="AT991" s="3" t="str">
        <f>IF(Base[[#This Row],[Société]]="","",YEAR(Base[[#This Row],[Période]]))</f>
        <v/>
      </c>
      <c r="AU991" s="3" t="str">
        <f>IF(A991="","",MONTH(Base[[#This Row],[Période]]))</f>
        <v/>
      </c>
    </row>
    <row r="992" spans="41:47" x14ac:dyDescent="0.25">
      <c r="AO992" s="3" t="str">
        <f>IF(Base[[#This Row],[Société]]="","",IF(Base[[#This Row],[Date ancienneté]]="",DATEDIF($S992,'Tableau de bord_Effectif'!$A$29,"Y"),DATEDIF($T992,'Tableau de bord_Effectif'!$A$29,"Y")))</f>
        <v/>
      </c>
      <c r="AP992" s="2" t="str">
        <f>IF(Base[[#This Row],[Société]]="","",IF($AO992&gt;35,"6 - Plus de 35 ans",IF($AO992&gt;25,"5 - De 26 à 35 ans",IF($AO992&gt;15,"4 - De 16 à 25 ans",IF($AO992&gt;5,"3 - De 6 à 15 ans",IF($AQ992&gt;0,"2 - De 1 à 5 ans","1 - Moins d'1 an"))))))</f>
        <v/>
      </c>
      <c r="AQ992" s="3" t="str">
        <f>IF($A992="","",DATEDIF($I992,'Tableau de bord_Effectif'!$A$29,"Y"))</f>
        <v/>
      </c>
      <c r="AR992" s="2" t="str">
        <f>IF(Base[[#This Row],[Société]]="","",IF($AQ992&gt;55,"6 - Plus de 55 ans",IF($AQ992&gt;45,"5 - De 46 à 55 ans",IF($AQ992&gt;35,"4 - De 36 à 45 ans",IF($AQ992&gt;25,"3 - De 26 à 35 ans",IF($AQ992&gt;17,"2 - De 18 à 25 ans","1 - Moins de 18 ans"))))))</f>
        <v/>
      </c>
      <c r="AS992" s="3" t="str">
        <f t="shared" si="15"/>
        <v/>
      </c>
      <c r="AT992" s="3" t="str">
        <f>IF(Base[[#This Row],[Société]]="","",YEAR(Base[[#This Row],[Période]]))</f>
        <v/>
      </c>
      <c r="AU992" s="3" t="str">
        <f>IF(A992="","",MONTH(Base[[#This Row],[Période]]))</f>
        <v/>
      </c>
    </row>
    <row r="993" spans="41:47" x14ac:dyDescent="0.25">
      <c r="AO993" s="3" t="str">
        <f>IF(Base[[#This Row],[Société]]="","",IF(Base[[#This Row],[Date ancienneté]]="",DATEDIF($S993,'Tableau de bord_Effectif'!$A$29,"Y"),DATEDIF($T993,'Tableau de bord_Effectif'!$A$29,"Y")))</f>
        <v/>
      </c>
      <c r="AP993" s="2" t="str">
        <f>IF(Base[[#This Row],[Société]]="","",IF($AO993&gt;35,"6 - Plus de 35 ans",IF($AO993&gt;25,"5 - De 26 à 35 ans",IF($AO993&gt;15,"4 - De 16 à 25 ans",IF($AO993&gt;5,"3 - De 6 à 15 ans",IF($AQ993&gt;0,"2 - De 1 à 5 ans","1 - Moins d'1 an"))))))</f>
        <v/>
      </c>
      <c r="AQ993" s="3" t="str">
        <f>IF($A993="","",DATEDIF($I993,'Tableau de bord_Effectif'!$A$29,"Y"))</f>
        <v/>
      </c>
      <c r="AR993" s="2" t="str">
        <f>IF(Base[[#This Row],[Société]]="","",IF($AQ993&gt;55,"6 - Plus de 55 ans",IF($AQ993&gt;45,"5 - De 46 à 55 ans",IF($AQ993&gt;35,"4 - De 36 à 45 ans",IF($AQ993&gt;25,"3 - De 26 à 35 ans",IF($AQ993&gt;17,"2 - De 18 à 25 ans","1 - Moins de 18 ans"))))))</f>
        <v/>
      </c>
      <c r="AS993" s="3" t="str">
        <f t="shared" si="15"/>
        <v/>
      </c>
      <c r="AT993" s="3" t="str">
        <f>IF(Base[[#This Row],[Société]]="","",YEAR(Base[[#This Row],[Période]]))</f>
        <v/>
      </c>
      <c r="AU993" s="3" t="str">
        <f>IF(A993="","",MONTH(Base[[#This Row],[Période]]))</f>
        <v/>
      </c>
    </row>
    <row r="994" spans="41:47" x14ac:dyDescent="0.25">
      <c r="AO994" s="3" t="str">
        <f>IF(Base[[#This Row],[Société]]="","",IF(Base[[#This Row],[Date ancienneté]]="",DATEDIF($S994,'Tableau de bord_Effectif'!$A$29,"Y"),DATEDIF($T994,'Tableau de bord_Effectif'!$A$29,"Y")))</f>
        <v/>
      </c>
      <c r="AP994" s="2" t="str">
        <f>IF(Base[[#This Row],[Société]]="","",IF($AO994&gt;35,"6 - Plus de 35 ans",IF($AO994&gt;25,"5 - De 26 à 35 ans",IF($AO994&gt;15,"4 - De 16 à 25 ans",IF($AO994&gt;5,"3 - De 6 à 15 ans",IF($AQ994&gt;0,"2 - De 1 à 5 ans","1 - Moins d'1 an"))))))</f>
        <v/>
      </c>
      <c r="AQ994" s="3" t="str">
        <f>IF($A994="","",DATEDIF($I994,'Tableau de bord_Effectif'!$A$29,"Y"))</f>
        <v/>
      </c>
      <c r="AR994" s="2" t="str">
        <f>IF(Base[[#This Row],[Société]]="","",IF($AQ994&gt;55,"6 - Plus de 55 ans",IF($AQ994&gt;45,"5 - De 46 à 55 ans",IF($AQ994&gt;35,"4 - De 36 à 45 ans",IF($AQ994&gt;25,"3 - De 26 à 35 ans",IF($AQ994&gt;17,"2 - De 18 à 25 ans","1 - Moins de 18 ans"))))))</f>
        <v/>
      </c>
      <c r="AS994" s="3" t="str">
        <f t="shared" si="15"/>
        <v/>
      </c>
      <c r="AT994" s="3" t="str">
        <f>IF(Base[[#This Row],[Société]]="","",YEAR(Base[[#This Row],[Période]]))</f>
        <v/>
      </c>
      <c r="AU994" s="3" t="str">
        <f>IF(A994="","",MONTH(Base[[#This Row],[Période]]))</f>
        <v/>
      </c>
    </row>
    <row r="995" spans="41:47" x14ac:dyDescent="0.25">
      <c r="AO995" s="3" t="str">
        <f>IF(Base[[#This Row],[Société]]="","",IF(Base[[#This Row],[Date ancienneté]]="",DATEDIF($S995,'Tableau de bord_Effectif'!$A$29,"Y"),DATEDIF($T995,'Tableau de bord_Effectif'!$A$29,"Y")))</f>
        <v/>
      </c>
      <c r="AP995" s="2" t="str">
        <f>IF(Base[[#This Row],[Société]]="","",IF($AO995&gt;35,"6 - Plus de 35 ans",IF($AO995&gt;25,"5 - De 26 à 35 ans",IF($AO995&gt;15,"4 - De 16 à 25 ans",IF($AO995&gt;5,"3 - De 6 à 15 ans",IF($AQ995&gt;0,"2 - De 1 à 5 ans","1 - Moins d'1 an"))))))</f>
        <v/>
      </c>
      <c r="AQ995" s="3" t="str">
        <f>IF($A995="","",DATEDIF($I995,'Tableau de bord_Effectif'!$A$29,"Y"))</f>
        <v/>
      </c>
      <c r="AR995" s="2" t="str">
        <f>IF(Base[[#This Row],[Société]]="","",IF($AQ995&gt;55,"6 - Plus de 55 ans",IF($AQ995&gt;45,"5 - De 46 à 55 ans",IF($AQ995&gt;35,"4 - De 36 à 45 ans",IF($AQ995&gt;25,"3 - De 26 à 35 ans",IF($AQ995&gt;17,"2 - De 18 à 25 ans","1 - Moins de 18 ans"))))))</f>
        <v/>
      </c>
      <c r="AS995" s="3" t="str">
        <f t="shared" si="15"/>
        <v/>
      </c>
      <c r="AT995" s="3" t="str">
        <f>IF(Base[[#This Row],[Société]]="","",YEAR(Base[[#This Row],[Période]]))</f>
        <v/>
      </c>
      <c r="AU995" s="3" t="str">
        <f>IF(A995="","",MONTH(Base[[#This Row],[Période]]))</f>
        <v/>
      </c>
    </row>
    <row r="996" spans="41:47" x14ac:dyDescent="0.25">
      <c r="AO996" s="3" t="str">
        <f>IF(Base[[#This Row],[Société]]="","",IF(Base[[#This Row],[Date ancienneté]]="",DATEDIF($S996,'Tableau de bord_Effectif'!$A$29,"Y"),DATEDIF($T996,'Tableau de bord_Effectif'!$A$29,"Y")))</f>
        <v/>
      </c>
      <c r="AP996" s="2" t="str">
        <f>IF(Base[[#This Row],[Société]]="","",IF($AO996&gt;35,"6 - Plus de 35 ans",IF($AO996&gt;25,"5 - De 26 à 35 ans",IF($AO996&gt;15,"4 - De 16 à 25 ans",IF($AO996&gt;5,"3 - De 6 à 15 ans",IF($AQ996&gt;0,"2 - De 1 à 5 ans","1 - Moins d'1 an"))))))</f>
        <v/>
      </c>
      <c r="AQ996" s="3" t="str">
        <f>IF($A996="","",DATEDIF($I996,'Tableau de bord_Effectif'!$A$29,"Y"))</f>
        <v/>
      </c>
      <c r="AR996" s="2" t="str">
        <f>IF(Base[[#This Row],[Société]]="","",IF($AQ996&gt;55,"6 - Plus de 55 ans",IF($AQ996&gt;45,"5 - De 46 à 55 ans",IF($AQ996&gt;35,"4 - De 36 à 45 ans",IF($AQ996&gt;25,"3 - De 26 à 35 ans",IF($AQ996&gt;17,"2 - De 18 à 25 ans","1 - Moins de 18 ans"))))))</f>
        <v/>
      </c>
      <c r="AS996" s="3" t="str">
        <f t="shared" si="15"/>
        <v/>
      </c>
      <c r="AT996" s="3" t="str">
        <f>IF(Base[[#This Row],[Société]]="","",YEAR(Base[[#This Row],[Période]]))</f>
        <v/>
      </c>
      <c r="AU996" s="3" t="str">
        <f>IF(A996="","",MONTH(Base[[#This Row],[Période]]))</f>
        <v/>
      </c>
    </row>
    <row r="997" spans="41:47" x14ac:dyDescent="0.25">
      <c r="AO997" s="3" t="str">
        <f>IF(Base[[#This Row],[Société]]="","",IF(Base[[#This Row],[Date ancienneté]]="",DATEDIF($S997,'Tableau de bord_Effectif'!$A$29,"Y"),DATEDIF($T997,'Tableau de bord_Effectif'!$A$29,"Y")))</f>
        <v/>
      </c>
      <c r="AP997" s="2" t="str">
        <f>IF(Base[[#This Row],[Société]]="","",IF($AO997&gt;35,"6 - Plus de 35 ans",IF($AO997&gt;25,"5 - De 26 à 35 ans",IF($AO997&gt;15,"4 - De 16 à 25 ans",IF($AO997&gt;5,"3 - De 6 à 15 ans",IF($AQ997&gt;0,"2 - De 1 à 5 ans","1 - Moins d'1 an"))))))</f>
        <v/>
      </c>
      <c r="AQ997" s="3" t="str">
        <f>IF($A997="","",DATEDIF($I997,'Tableau de bord_Effectif'!$A$29,"Y"))</f>
        <v/>
      </c>
      <c r="AR997" s="2" t="str">
        <f>IF(Base[[#This Row],[Société]]="","",IF($AQ997&gt;55,"6 - Plus de 55 ans",IF($AQ997&gt;45,"5 - De 46 à 55 ans",IF($AQ997&gt;35,"4 - De 36 à 45 ans",IF($AQ997&gt;25,"3 - De 26 à 35 ans",IF($AQ997&gt;17,"2 - De 18 à 25 ans","1 - Moins de 18 ans"))))))</f>
        <v/>
      </c>
      <c r="AS997" s="3" t="str">
        <f t="shared" si="15"/>
        <v/>
      </c>
      <c r="AT997" s="3" t="str">
        <f>IF(Base[[#This Row],[Société]]="","",YEAR(Base[[#This Row],[Période]]))</f>
        <v/>
      </c>
      <c r="AU997" s="3" t="str">
        <f>IF(A997="","",MONTH(Base[[#This Row],[Période]]))</f>
        <v/>
      </c>
    </row>
    <row r="998" spans="41:47" x14ac:dyDescent="0.25">
      <c r="AO998" s="3" t="str">
        <f>IF(Base[[#This Row],[Société]]="","",IF(Base[[#This Row],[Date ancienneté]]="",DATEDIF($S998,'Tableau de bord_Effectif'!$A$29,"Y"),DATEDIF($T998,'Tableau de bord_Effectif'!$A$29,"Y")))</f>
        <v/>
      </c>
      <c r="AP998" s="2" t="str">
        <f>IF(Base[[#This Row],[Société]]="","",IF($AO998&gt;35,"6 - Plus de 35 ans",IF($AO998&gt;25,"5 - De 26 à 35 ans",IF($AO998&gt;15,"4 - De 16 à 25 ans",IF($AO998&gt;5,"3 - De 6 à 15 ans",IF($AQ998&gt;0,"2 - De 1 à 5 ans","1 - Moins d'1 an"))))))</f>
        <v/>
      </c>
      <c r="AQ998" s="3" t="str">
        <f>IF($A998="","",DATEDIF($I998,'Tableau de bord_Effectif'!$A$29,"Y"))</f>
        <v/>
      </c>
      <c r="AR998" s="2" t="str">
        <f>IF(Base[[#This Row],[Société]]="","",IF($AQ998&gt;55,"6 - Plus de 55 ans",IF($AQ998&gt;45,"5 - De 46 à 55 ans",IF($AQ998&gt;35,"4 - De 36 à 45 ans",IF($AQ998&gt;25,"3 - De 26 à 35 ans",IF($AQ998&gt;17,"2 - De 18 à 25 ans","1 - Moins de 18 ans"))))))</f>
        <v/>
      </c>
      <c r="AS998" s="3" t="str">
        <f t="shared" si="15"/>
        <v/>
      </c>
      <c r="AT998" s="3" t="str">
        <f>IF(Base[[#This Row],[Société]]="","",YEAR(Base[[#This Row],[Période]]))</f>
        <v/>
      </c>
      <c r="AU998" s="3" t="str">
        <f>IF(A998="","",MONTH(Base[[#This Row],[Période]]))</f>
        <v/>
      </c>
    </row>
    <row r="999" spans="41:47" x14ac:dyDescent="0.25">
      <c r="AO999" s="3" t="str">
        <f>IF(Base[[#This Row],[Société]]="","",IF(Base[[#This Row],[Date ancienneté]]="",DATEDIF($S999,'Tableau de bord_Effectif'!$A$29,"Y"),DATEDIF($T999,'Tableau de bord_Effectif'!$A$29,"Y")))</f>
        <v/>
      </c>
      <c r="AP999" s="2" t="str">
        <f>IF(Base[[#This Row],[Société]]="","",IF($AO999&gt;35,"6 - Plus de 35 ans",IF($AO999&gt;25,"5 - De 26 à 35 ans",IF($AO999&gt;15,"4 - De 16 à 25 ans",IF($AO999&gt;5,"3 - De 6 à 15 ans",IF($AQ999&gt;0,"2 - De 1 à 5 ans","1 - Moins d'1 an"))))))</f>
        <v/>
      </c>
      <c r="AQ999" s="3" t="str">
        <f>IF($A999="","",DATEDIF($I999,'Tableau de bord_Effectif'!$A$29,"Y"))</f>
        <v/>
      </c>
      <c r="AR999" s="2" t="str">
        <f>IF(Base[[#This Row],[Société]]="","",IF($AQ999&gt;55,"6 - Plus de 55 ans",IF($AQ999&gt;45,"5 - De 46 à 55 ans",IF($AQ999&gt;35,"4 - De 36 à 45 ans",IF($AQ999&gt;25,"3 - De 26 à 35 ans",IF($AQ999&gt;17,"2 - De 18 à 25 ans","1 - Moins de 18 ans"))))))</f>
        <v/>
      </c>
      <c r="AS999" s="3" t="str">
        <f t="shared" si="15"/>
        <v/>
      </c>
      <c r="AT999" s="3" t="str">
        <f>IF(Base[[#This Row],[Société]]="","",YEAR(Base[[#This Row],[Période]]))</f>
        <v/>
      </c>
      <c r="AU999" s="3" t="str">
        <f>IF(A999="","",MONTH(Base[[#This Row],[Période]]))</f>
        <v/>
      </c>
    </row>
    <row r="1000" spans="41:47" x14ac:dyDescent="0.25">
      <c r="AO1000" s="3" t="str">
        <f>IF(Base[[#This Row],[Société]]="","",IF(Base[[#This Row],[Date ancienneté]]="",DATEDIF($S1000,'Tableau de bord_Effectif'!$A$29,"Y"),DATEDIF($T1000,'Tableau de bord_Effectif'!$A$29,"Y")))</f>
        <v/>
      </c>
      <c r="AP1000" s="2" t="str">
        <f>IF(Base[[#This Row],[Société]]="","",IF($AO1000&gt;35,"6 - Plus de 35 ans",IF($AO1000&gt;25,"5 - De 26 à 35 ans",IF($AO1000&gt;15,"4 - De 16 à 25 ans",IF($AO1000&gt;5,"3 - De 6 à 15 ans",IF($AQ1000&gt;0,"2 - De 1 à 5 ans","1 - Moins d'1 an"))))))</f>
        <v/>
      </c>
      <c r="AQ1000" s="3" t="str">
        <f>IF($A1000="","",DATEDIF($I1000,'Tableau de bord_Effectif'!$A$29,"Y"))</f>
        <v/>
      </c>
      <c r="AR1000" s="2" t="str">
        <f>IF(Base[[#This Row],[Société]]="","",IF($AQ1000&gt;55,"6 - Plus de 55 ans",IF($AQ1000&gt;45,"5 - De 46 à 55 ans",IF($AQ1000&gt;35,"4 - De 36 à 45 ans",IF($AQ1000&gt;25,"3 - De 26 à 35 ans",IF($AQ1000&gt;17,"2 - De 18 à 25 ans","1 - Moins de 18 ans"))))))</f>
        <v/>
      </c>
      <c r="AS1000" s="3" t="str">
        <f t="shared" si="15"/>
        <v/>
      </c>
      <c r="AT1000" s="3" t="str">
        <f>IF(Base[[#This Row],[Société]]="","",YEAR(Base[[#This Row],[Période]]))</f>
        <v/>
      </c>
      <c r="AU1000" s="3" t="str">
        <f>IF(A1000="","",MONTH(Base[[#This Row],[Période]]))</f>
        <v/>
      </c>
    </row>
    <row r="1001" spans="41:47" x14ac:dyDescent="0.25">
      <c r="AO1001" s="3" t="str">
        <f>IF(Base[[#This Row],[Société]]="","",IF(Base[[#This Row],[Date ancienneté]]="",DATEDIF($S1001,'Tableau de bord_Effectif'!$A$29,"Y"),DATEDIF($T1001,'Tableau de bord_Effectif'!$A$29,"Y")))</f>
        <v/>
      </c>
      <c r="AP1001" s="2" t="str">
        <f>IF(Base[[#This Row],[Société]]="","",IF($AO1001&gt;35,"6 - Plus de 35 ans",IF($AO1001&gt;25,"5 - De 26 à 35 ans",IF($AO1001&gt;15,"4 - De 16 à 25 ans",IF($AO1001&gt;5,"3 - De 6 à 15 ans",IF($AQ1001&gt;0,"2 - De 1 à 5 ans","1 - Moins d'1 an"))))))</f>
        <v/>
      </c>
      <c r="AQ1001" s="3" t="str">
        <f>IF($A1001="","",DATEDIF($I1001,'Tableau de bord_Effectif'!$A$29,"Y"))</f>
        <v/>
      </c>
      <c r="AR1001" s="2" t="str">
        <f>IF(Base[[#This Row],[Société]]="","",IF($AQ1001&gt;55,"6 - Plus de 55 ans",IF($AQ1001&gt;45,"5 - De 46 à 55 ans",IF($AQ1001&gt;35,"4 - De 36 à 45 ans",IF($AQ1001&gt;25,"3 - De 26 à 35 ans",IF($AQ1001&gt;17,"2 - De 18 à 25 ans","1 - Moins de 18 ans"))))))</f>
        <v/>
      </c>
      <c r="AS1001" s="3" t="str">
        <f t="shared" si="15"/>
        <v/>
      </c>
      <c r="AT1001" s="3" t="str">
        <f>IF(Base[[#This Row],[Société]]="","",YEAR(Base[[#This Row],[Période]]))</f>
        <v/>
      </c>
      <c r="AU1001" s="3" t="str">
        <f>IF(A1001="","",MONTH(Base[[#This Row],[Période]]))</f>
        <v/>
      </c>
    </row>
    <row r="1002" spans="41:47" x14ac:dyDescent="0.25">
      <c r="AO1002" s="3" t="str">
        <f>IF(Base[[#This Row],[Société]]="","",IF(Base[[#This Row],[Date ancienneté]]="",DATEDIF($S1002,'Tableau de bord_Effectif'!$A$29,"Y"),DATEDIF($T1002,'Tableau de bord_Effectif'!$A$29,"Y")))</f>
        <v/>
      </c>
      <c r="AP1002" s="2" t="str">
        <f>IF(Base[[#This Row],[Société]]="","",IF($AO1002&gt;35,"6 - Plus de 35 ans",IF($AO1002&gt;25,"5 - De 26 à 35 ans",IF($AO1002&gt;15,"4 - De 16 à 25 ans",IF($AO1002&gt;5,"3 - De 6 à 15 ans",IF($AQ1002&gt;0,"2 - De 1 à 5 ans","1 - Moins d'1 an"))))))</f>
        <v/>
      </c>
      <c r="AQ1002" s="3" t="str">
        <f>IF($A1002="","",DATEDIF($I1002,'Tableau de bord_Effectif'!$A$29,"Y"))</f>
        <v/>
      </c>
      <c r="AR1002" s="2" t="str">
        <f>IF(Base[[#This Row],[Société]]="","",IF($AQ1002&gt;55,"6 - Plus de 55 ans",IF($AQ1002&gt;45,"5 - De 46 à 55 ans",IF($AQ1002&gt;35,"4 - De 36 à 45 ans",IF($AQ1002&gt;25,"3 - De 26 à 35 ans",IF($AQ1002&gt;17,"2 - De 18 à 25 ans","1 - Moins de 18 ans"))))))</f>
        <v/>
      </c>
      <c r="AS1002" s="3" t="str">
        <f t="shared" si="15"/>
        <v/>
      </c>
      <c r="AT1002" s="3" t="str">
        <f>IF(Base[[#This Row],[Société]]="","",YEAR(Base[[#This Row],[Période]]))</f>
        <v/>
      </c>
      <c r="AU1002" s="3" t="str">
        <f>IF(A1002="","",MONTH(Base[[#This Row],[Période]]))</f>
        <v/>
      </c>
    </row>
    <row r="1003" spans="41:47" x14ac:dyDescent="0.25">
      <c r="AO1003" s="3" t="str">
        <f>IF(Base[[#This Row],[Société]]="","",IF(Base[[#This Row],[Date ancienneté]]="",DATEDIF($S1003,'Tableau de bord_Effectif'!$A$29,"Y"),DATEDIF($T1003,'Tableau de bord_Effectif'!$A$29,"Y")))</f>
        <v/>
      </c>
      <c r="AP1003" s="2" t="str">
        <f>IF(Base[[#This Row],[Société]]="","",IF($AO1003&gt;35,"6 - Plus de 35 ans",IF($AO1003&gt;25,"5 - De 26 à 35 ans",IF($AO1003&gt;15,"4 - De 16 à 25 ans",IF($AO1003&gt;5,"3 - De 6 à 15 ans",IF($AQ1003&gt;0,"2 - De 1 à 5 ans","1 - Moins d'1 an"))))))</f>
        <v/>
      </c>
      <c r="AQ1003" s="3" t="str">
        <f>IF($A1003="","",DATEDIF($I1003,'Tableau de bord_Effectif'!$A$29,"Y"))</f>
        <v/>
      </c>
      <c r="AR1003" s="2" t="str">
        <f>IF(Base[[#This Row],[Société]]="","",IF($AQ1003&gt;55,"6 - Plus de 55 ans",IF($AQ1003&gt;45,"5 - De 46 à 55 ans",IF($AQ1003&gt;35,"4 - De 36 à 45 ans",IF($AQ1003&gt;25,"3 - De 26 à 35 ans",IF($AQ1003&gt;17,"2 - De 18 à 25 ans","1 - Moins de 18 ans"))))))</f>
        <v/>
      </c>
      <c r="AS1003" s="3" t="str">
        <f t="shared" si="15"/>
        <v/>
      </c>
      <c r="AT1003" s="3" t="str">
        <f>IF(Base[[#This Row],[Société]]="","",YEAR(Base[[#This Row],[Période]]))</f>
        <v/>
      </c>
      <c r="AU1003" s="3" t="str">
        <f>IF(A1003="","",MONTH(Base[[#This Row],[Période]]))</f>
        <v/>
      </c>
    </row>
    <row r="1004" spans="41:47" x14ac:dyDescent="0.25">
      <c r="AO1004" s="3" t="str">
        <f>IF(Base[[#This Row],[Société]]="","",IF(Base[[#This Row],[Date ancienneté]]="",DATEDIF($S1004,'Tableau de bord_Effectif'!$A$29,"Y"),DATEDIF($T1004,'Tableau de bord_Effectif'!$A$29,"Y")))</f>
        <v/>
      </c>
      <c r="AP1004" s="2" t="str">
        <f>IF(Base[[#This Row],[Société]]="","",IF($AO1004&gt;35,"6 - Plus de 35 ans",IF($AO1004&gt;25,"5 - De 26 à 35 ans",IF($AO1004&gt;15,"4 - De 16 à 25 ans",IF($AO1004&gt;5,"3 - De 6 à 15 ans",IF($AQ1004&gt;0,"2 - De 1 à 5 ans","1 - Moins d'1 an"))))))</f>
        <v/>
      </c>
      <c r="AQ1004" s="3" t="str">
        <f>IF($A1004="","",DATEDIF($I1004,'Tableau de bord_Effectif'!$A$29,"Y"))</f>
        <v/>
      </c>
      <c r="AR1004" s="2" t="str">
        <f>IF(Base[[#This Row],[Société]]="","",IF($AQ1004&gt;55,"6 - Plus de 55 ans",IF($AQ1004&gt;45,"5 - De 46 à 55 ans",IF($AQ1004&gt;35,"4 - De 36 à 45 ans",IF($AQ1004&gt;25,"3 - De 26 à 35 ans",IF($AQ1004&gt;17,"2 - De 18 à 25 ans","1 - Moins de 18 ans"))))))</f>
        <v/>
      </c>
      <c r="AS1004" s="3" t="str">
        <f t="shared" si="15"/>
        <v/>
      </c>
      <c r="AT1004" s="3" t="str">
        <f>IF(Base[[#This Row],[Société]]="","",YEAR(Base[[#This Row],[Période]]))</f>
        <v/>
      </c>
      <c r="AU1004" s="3" t="str">
        <f>IF(A1004="","",MONTH(Base[[#This Row],[Période]]))</f>
        <v/>
      </c>
    </row>
    <row r="1005" spans="41:47" x14ac:dyDescent="0.25">
      <c r="AO1005" s="3" t="str">
        <f>IF(Base[[#This Row],[Société]]="","",IF(Base[[#This Row],[Date ancienneté]]="",DATEDIF($S1005,'Tableau de bord_Effectif'!$A$29,"Y"),DATEDIF($T1005,'Tableau de bord_Effectif'!$A$29,"Y")))</f>
        <v/>
      </c>
      <c r="AP1005" s="2" t="str">
        <f>IF(Base[[#This Row],[Société]]="","",IF($AO1005&gt;35,"6 - Plus de 35 ans",IF($AO1005&gt;25,"5 - De 26 à 35 ans",IF($AO1005&gt;15,"4 - De 16 à 25 ans",IF($AO1005&gt;5,"3 - De 6 à 15 ans",IF($AQ1005&gt;0,"2 - De 1 à 5 ans","1 - Moins d'1 an"))))))</f>
        <v/>
      </c>
      <c r="AQ1005" s="3" t="str">
        <f>IF($A1005="","",DATEDIF($I1005,'Tableau de bord_Effectif'!$A$29,"Y"))</f>
        <v/>
      </c>
      <c r="AR1005" s="2" t="str">
        <f>IF(Base[[#This Row],[Société]]="","",IF($AQ1005&gt;55,"6 - Plus de 55 ans",IF($AQ1005&gt;45,"5 - De 46 à 55 ans",IF($AQ1005&gt;35,"4 - De 36 à 45 ans",IF($AQ1005&gt;25,"3 - De 26 à 35 ans",IF($AQ1005&gt;17,"2 - De 18 à 25 ans","1 - Moins de 18 ans"))))))</f>
        <v/>
      </c>
      <c r="AS1005" s="3" t="str">
        <f t="shared" si="15"/>
        <v/>
      </c>
      <c r="AT1005" s="3" t="str">
        <f>IF(Base[[#This Row],[Société]]="","",YEAR(Base[[#This Row],[Période]]))</f>
        <v/>
      </c>
      <c r="AU1005" s="3" t="str">
        <f>IF(A1005="","",MONTH(Base[[#This Row],[Période]]))</f>
        <v/>
      </c>
    </row>
    <row r="1006" spans="41:47" x14ac:dyDescent="0.25">
      <c r="AO1006" s="3" t="str">
        <f>IF(Base[[#This Row],[Société]]="","",IF(Base[[#This Row],[Date ancienneté]]="",DATEDIF($S1006,'Tableau de bord_Effectif'!$A$29,"Y"),DATEDIF($T1006,'Tableau de bord_Effectif'!$A$29,"Y")))</f>
        <v/>
      </c>
      <c r="AP1006" s="2" t="str">
        <f>IF(Base[[#This Row],[Société]]="","",IF($AO1006&gt;35,"6 - Plus de 35 ans",IF($AO1006&gt;25,"5 - De 26 à 35 ans",IF($AO1006&gt;15,"4 - De 16 à 25 ans",IF($AO1006&gt;5,"3 - De 6 à 15 ans",IF($AQ1006&gt;0,"2 - De 1 à 5 ans","1 - Moins d'1 an"))))))</f>
        <v/>
      </c>
      <c r="AQ1006" s="3" t="str">
        <f>IF($A1006="","",DATEDIF($I1006,'Tableau de bord_Effectif'!$A$29,"Y"))</f>
        <v/>
      </c>
      <c r="AR1006" s="2" t="str">
        <f>IF(Base[[#This Row],[Société]]="","",IF($AQ1006&gt;55,"6 - Plus de 55 ans",IF($AQ1006&gt;45,"5 - De 46 à 55 ans",IF($AQ1006&gt;35,"4 - De 36 à 45 ans",IF($AQ1006&gt;25,"3 - De 26 à 35 ans",IF($AQ1006&gt;17,"2 - De 18 à 25 ans","1 - Moins de 18 ans"))))))</f>
        <v/>
      </c>
      <c r="AS1006" s="3" t="str">
        <f t="shared" si="15"/>
        <v/>
      </c>
      <c r="AT1006" s="3" t="str">
        <f>IF(Base[[#This Row],[Société]]="","",YEAR(Base[[#This Row],[Période]]))</f>
        <v/>
      </c>
      <c r="AU1006" s="3" t="str">
        <f>IF(A1006="","",MONTH(Base[[#This Row],[Période]]))</f>
        <v/>
      </c>
    </row>
    <row r="1007" spans="41:47" x14ac:dyDescent="0.25">
      <c r="AO1007" s="3" t="str">
        <f>IF(Base[[#This Row],[Société]]="","",IF(Base[[#This Row],[Date ancienneté]]="",DATEDIF($S1007,'Tableau de bord_Effectif'!$A$29,"Y"),DATEDIF($T1007,'Tableau de bord_Effectif'!$A$29,"Y")))</f>
        <v/>
      </c>
      <c r="AP1007" s="2" t="str">
        <f>IF(Base[[#This Row],[Société]]="","",IF($AO1007&gt;35,"6 - Plus de 35 ans",IF($AO1007&gt;25,"5 - De 26 à 35 ans",IF($AO1007&gt;15,"4 - De 16 à 25 ans",IF($AO1007&gt;5,"3 - De 6 à 15 ans",IF($AQ1007&gt;0,"2 - De 1 à 5 ans","1 - Moins d'1 an"))))))</f>
        <v/>
      </c>
      <c r="AQ1007" s="3" t="str">
        <f>IF($A1007="","",DATEDIF($I1007,'Tableau de bord_Effectif'!$A$29,"Y"))</f>
        <v/>
      </c>
      <c r="AR1007" s="2" t="str">
        <f>IF(Base[[#This Row],[Société]]="","",IF($AQ1007&gt;55,"6 - Plus de 55 ans",IF($AQ1007&gt;45,"5 - De 46 à 55 ans",IF($AQ1007&gt;35,"4 - De 36 à 45 ans",IF($AQ1007&gt;25,"3 - De 26 à 35 ans",IF($AQ1007&gt;17,"2 - De 18 à 25 ans","1 - Moins de 18 ans"))))))</f>
        <v/>
      </c>
      <c r="AS1007" s="3" t="str">
        <f t="shared" si="15"/>
        <v/>
      </c>
      <c r="AT1007" s="3" t="str">
        <f>IF(Base[[#This Row],[Société]]="","",YEAR(Base[[#This Row],[Période]]))</f>
        <v/>
      </c>
      <c r="AU1007" s="3" t="str">
        <f>IF(A1007="","",MONTH(Base[[#This Row],[Période]]))</f>
        <v/>
      </c>
    </row>
    <row r="1008" spans="41:47" x14ac:dyDescent="0.25">
      <c r="AO1008" s="3" t="str">
        <f>IF(Base[[#This Row],[Société]]="","",IF(Base[[#This Row],[Date ancienneté]]="",DATEDIF($S1008,'Tableau de bord_Effectif'!$A$29,"Y"),DATEDIF($T1008,'Tableau de bord_Effectif'!$A$29,"Y")))</f>
        <v/>
      </c>
      <c r="AP1008" s="2" t="str">
        <f>IF(Base[[#This Row],[Société]]="","",IF($AO1008&gt;35,"6 - Plus de 35 ans",IF($AO1008&gt;25,"5 - De 26 à 35 ans",IF($AO1008&gt;15,"4 - De 16 à 25 ans",IF($AO1008&gt;5,"3 - De 6 à 15 ans",IF($AQ1008&gt;0,"2 - De 1 à 5 ans","1 - Moins d'1 an"))))))</f>
        <v/>
      </c>
      <c r="AQ1008" s="3" t="str">
        <f>IF($A1008="","",DATEDIF($I1008,'Tableau de bord_Effectif'!$A$29,"Y"))</f>
        <v/>
      </c>
      <c r="AR1008" s="2" t="str">
        <f>IF(Base[[#This Row],[Société]]="","",IF($AQ1008&gt;55,"6 - Plus de 55 ans",IF($AQ1008&gt;45,"5 - De 46 à 55 ans",IF($AQ1008&gt;35,"4 - De 36 à 45 ans",IF($AQ1008&gt;25,"3 - De 26 à 35 ans",IF($AQ1008&gt;17,"2 - De 18 à 25 ans","1 - Moins de 18 ans"))))))</f>
        <v/>
      </c>
      <c r="AS1008" s="3" t="str">
        <f t="shared" si="15"/>
        <v/>
      </c>
      <c r="AT1008" s="3" t="str">
        <f>IF(Base[[#This Row],[Société]]="","",YEAR(Base[[#This Row],[Période]]))</f>
        <v/>
      </c>
      <c r="AU1008" s="3" t="str">
        <f>IF(A1008="","",MONTH(Base[[#This Row],[Période]]))</f>
        <v/>
      </c>
    </row>
    <row r="1009" spans="41:47" x14ac:dyDescent="0.25">
      <c r="AO1009" s="3" t="str">
        <f>IF(Base[[#This Row],[Société]]="","",IF(Base[[#This Row],[Date ancienneté]]="",DATEDIF($S1009,'Tableau de bord_Effectif'!$A$29,"Y"),DATEDIF($T1009,'Tableau de bord_Effectif'!$A$29,"Y")))</f>
        <v/>
      </c>
      <c r="AP1009" s="2" t="str">
        <f>IF(Base[[#This Row],[Société]]="","",IF($AO1009&gt;35,"6 - Plus de 35 ans",IF($AO1009&gt;25,"5 - De 26 à 35 ans",IF($AO1009&gt;15,"4 - De 16 à 25 ans",IF($AO1009&gt;5,"3 - De 6 à 15 ans",IF($AQ1009&gt;0,"2 - De 1 à 5 ans","1 - Moins d'1 an"))))))</f>
        <v/>
      </c>
      <c r="AQ1009" s="3" t="str">
        <f>IF($A1009="","",DATEDIF($I1009,'Tableau de bord_Effectif'!$A$29,"Y"))</f>
        <v/>
      </c>
      <c r="AR1009" s="2" t="str">
        <f>IF(Base[[#This Row],[Société]]="","",IF($AQ1009&gt;55,"6 - Plus de 55 ans",IF($AQ1009&gt;45,"5 - De 46 à 55 ans",IF($AQ1009&gt;35,"4 - De 36 à 45 ans",IF($AQ1009&gt;25,"3 - De 26 à 35 ans",IF($AQ1009&gt;17,"2 - De 18 à 25 ans","1 - Moins de 18 ans"))))))</f>
        <v/>
      </c>
      <c r="AS1009" s="3" t="str">
        <f t="shared" si="15"/>
        <v/>
      </c>
      <c r="AT1009" s="3" t="str">
        <f>IF(Base[[#This Row],[Société]]="","",YEAR(Base[[#This Row],[Période]]))</f>
        <v/>
      </c>
      <c r="AU1009" s="3" t="str">
        <f>IF(A1009="","",MONTH(Base[[#This Row],[Période]]))</f>
        <v/>
      </c>
    </row>
    <row r="1010" spans="41:47" x14ac:dyDescent="0.25">
      <c r="AO1010" s="3" t="str">
        <f>IF(Base[[#This Row],[Société]]="","",IF(Base[[#This Row],[Date ancienneté]]="",DATEDIF($S1010,'Tableau de bord_Effectif'!$A$29,"Y"),DATEDIF($T1010,'Tableau de bord_Effectif'!$A$29,"Y")))</f>
        <v/>
      </c>
      <c r="AP1010" s="2" t="str">
        <f>IF(Base[[#This Row],[Société]]="","",IF($AO1010&gt;35,"6 - Plus de 35 ans",IF($AO1010&gt;25,"5 - De 26 à 35 ans",IF($AO1010&gt;15,"4 - De 16 à 25 ans",IF($AO1010&gt;5,"3 - De 6 à 15 ans",IF($AQ1010&gt;0,"2 - De 1 à 5 ans","1 - Moins d'1 an"))))))</f>
        <v/>
      </c>
      <c r="AQ1010" s="3" t="str">
        <f>IF($A1010="","",DATEDIF($I1010,'Tableau de bord_Effectif'!$A$29,"Y"))</f>
        <v/>
      </c>
      <c r="AR1010" s="2" t="str">
        <f>IF(Base[[#This Row],[Société]]="","",IF($AQ1010&gt;55,"6 - Plus de 55 ans",IF($AQ1010&gt;45,"5 - De 46 à 55 ans",IF($AQ1010&gt;35,"4 - De 36 à 45 ans",IF($AQ1010&gt;25,"3 - De 26 à 35 ans",IF($AQ1010&gt;17,"2 - De 18 à 25 ans","1 - Moins de 18 ans"))))))</f>
        <v/>
      </c>
      <c r="AS1010" s="3" t="str">
        <f t="shared" si="15"/>
        <v/>
      </c>
      <c r="AT1010" s="3" t="str">
        <f>IF(Base[[#This Row],[Société]]="","",YEAR(Base[[#This Row],[Période]]))</f>
        <v/>
      </c>
      <c r="AU1010" s="3" t="str">
        <f>IF(A1010="","",MONTH(Base[[#This Row],[Période]]))</f>
        <v/>
      </c>
    </row>
    <row r="1011" spans="41:47" x14ac:dyDescent="0.25">
      <c r="AO1011" s="3" t="str">
        <f>IF(Base[[#This Row],[Société]]="","",IF(Base[[#This Row],[Date ancienneté]]="",DATEDIF($S1011,'Tableau de bord_Effectif'!$A$29,"Y"),DATEDIF($T1011,'Tableau de bord_Effectif'!$A$29,"Y")))</f>
        <v/>
      </c>
      <c r="AP1011" s="2" t="str">
        <f>IF(Base[[#This Row],[Société]]="","",IF($AO1011&gt;35,"6 - Plus de 35 ans",IF($AO1011&gt;25,"5 - De 26 à 35 ans",IF($AO1011&gt;15,"4 - De 16 à 25 ans",IF($AO1011&gt;5,"3 - De 6 à 15 ans",IF($AQ1011&gt;0,"2 - De 1 à 5 ans","1 - Moins d'1 an"))))))</f>
        <v/>
      </c>
      <c r="AQ1011" s="3" t="str">
        <f>IF($A1011="","",DATEDIF($I1011,'Tableau de bord_Effectif'!$A$29,"Y"))</f>
        <v/>
      </c>
      <c r="AR1011" s="2" t="str">
        <f>IF(Base[[#This Row],[Société]]="","",IF($AQ1011&gt;55,"6 - Plus de 55 ans",IF($AQ1011&gt;45,"5 - De 46 à 55 ans",IF($AQ1011&gt;35,"4 - De 36 à 45 ans",IF($AQ1011&gt;25,"3 - De 26 à 35 ans",IF($AQ1011&gt;17,"2 - De 18 à 25 ans","1 - Moins de 18 ans"))))))</f>
        <v/>
      </c>
      <c r="AS1011" s="3" t="str">
        <f t="shared" si="15"/>
        <v/>
      </c>
      <c r="AT1011" s="3" t="str">
        <f>IF(Base[[#This Row],[Société]]="","",YEAR(Base[[#This Row],[Période]]))</f>
        <v/>
      </c>
      <c r="AU1011" s="3" t="str">
        <f>IF(A1011="","",MONTH(Base[[#This Row],[Période]]))</f>
        <v/>
      </c>
    </row>
    <row r="1012" spans="41:47" x14ac:dyDescent="0.25">
      <c r="AO1012" s="3" t="str">
        <f>IF(Base[[#This Row],[Société]]="","",IF(Base[[#This Row],[Date ancienneté]]="",DATEDIF($S1012,'Tableau de bord_Effectif'!$A$29,"Y"),DATEDIF($T1012,'Tableau de bord_Effectif'!$A$29,"Y")))</f>
        <v/>
      </c>
      <c r="AP1012" s="2" t="str">
        <f>IF(Base[[#This Row],[Société]]="","",IF($AO1012&gt;35,"6 - Plus de 35 ans",IF($AO1012&gt;25,"5 - De 26 à 35 ans",IF($AO1012&gt;15,"4 - De 16 à 25 ans",IF($AO1012&gt;5,"3 - De 6 à 15 ans",IF($AQ1012&gt;0,"2 - De 1 à 5 ans","1 - Moins d'1 an"))))))</f>
        <v/>
      </c>
      <c r="AQ1012" s="3" t="str">
        <f>IF($A1012="","",DATEDIF($I1012,'Tableau de bord_Effectif'!$A$29,"Y"))</f>
        <v/>
      </c>
      <c r="AR1012" s="2" t="str">
        <f>IF(Base[[#This Row],[Société]]="","",IF($AQ1012&gt;55,"6 - Plus de 55 ans",IF($AQ1012&gt;45,"5 - De 46 à 55 ans",IF($AQ1012&gt;35,"4 - De 36 à 45 ans",IF($AQ1012&gt;25,"3 - De 26 à 35 ans",IF($AQ1012&gt;17,"2 - De 18 à 25 ans","1 - Moins de 18 ans"))))))</f>
        <v/>
      </c>
      <c r="AS1012" s="3" t="str">
        <f t="shared" si="15"/>
        <v/>
      </c>
      <c r="AT1012" s="3" t="str">
        <f>IF(Base[[#This Row],[Société]]="","",YEAR(Base[[#This Row],[Période]]))</f>
        <v/>
      </c>
      <c r="AU1012" s="3" t="str">
        <f>IF(A1012="","",MONTH(Base[[#This Row],[Période]]))</f>
        <v/>
      </c>
    </row>
    <row r="1013" spans="41:47" x14ac:dyDescent="0.25">
      <c r="AO1013" s="3" t="str">
        <f>IF(Base[[#This Row],[Société]]="","",IF(Base[[#This Row],[Date ancienneté]]="",DATEDIF($S1013,'Tableau de bord_Effectif'!$A$29,"Y"),DATEDIF($T1013,'Tableau de bord_Effectif'!$A$29,"Y")))</f>
        <v/>
      </c>
      <c r="AP1013" s="2" t="str">
        <f>IF(Base[[#This Row],[Société]]="","",IF($AO1013&gt;35,"6 - Plus de 35 ans",IF($AO1013&gt;25,"5 - De 26 à 35 ans",IF($AO1013&gt;15,"4 - De 16 à 25 ans",IF($AO1013&gt;5,"3 - De 6 à 15 ans",IF($AQ1013&gt;0,"2 - De 1 à 5 ans","1 - Moins d'1 an"))))))</f>
        <v/>
      </c>
      <c r="AQ1013" s="3" t="str">
        <f>IF($A1013="","",DATEDIF($I1013,'Tableau de bord_Effectif'!$A$29,"Y"))</f>
        <v/>
      </c>
      <c r="AR1013" s="2" t="str">
        <f>IF(Base[[#This Row],[Société]]="","",IF($AQ1013&gt;55,"6 - Plus de 55 ans",IF($AQ1013&gt;45,"5 - De 46 à 55 ans",IF($AQ1013&gt;35,"4 - De 36 à 45 ans",IF($AQ1013&gt;25,"3 - De 26 à 35 ans",IF($AQ1013&gt;17,"2 - De 18 à 25 ans","1 - Moins de 18 ans"))))))</f>
        <v/>
      </c>
      <c r="AS1013" s="3" t="str">
        <f t="shared" si="15"/>
        <v/>
      </c>
      <c r="AT1013" s="3" t="str">
        <f>IF(Base[[#This Row],[Société]]="","",YEAR(Base[[#This Row],[Période]]))</f>
        <v/>
      </c>
      <c r="AU1013" s="3" t="str">
        <f>IF(A1013="","",MONTH(Base[[#This Row],[Période]]))</f>
        <v/>
      </c>
    </row>
    <row r="1014" spans="41:47" x14ac:dyDescent="0.25">
      <c r="AO1014" s="3" t="str">
        <f>IF(Base[[#This Row],[Société]]="","",IF(Base[[#This Row],[Date ancienneté]]="",DATEDIF($S1014,'Tableau de bord_Effectif'!$A$29,"Y"),DATEDIF($T1014,'Tableau de bord_Effectif'!$A$29,"Y")))</f>
        <v/>
      </c>
      <c r="AP1014" s="2" t="str">
        <f>IF(Base[[#This Row],[Société]]="","",IF($AO1014&gt;35,"6 - Plus de 35 ans",IF($AO1014&gt;25,"5 - De 26 à 35 ans",IF($AO1014&gt;15,"4 - De 16 à 25 ans",IF($AO1014&gt;5,"3 - De 6 à 15 ans",IF($AQ1014&gt;0,"2 - De 1 à 5 ans","1 - Moins d'1 an"))))))</f>
        <v/>
      </c>
      <c r="AQ1014" s="3" t="str">
        <f>IF($A1014="","",DATEDIF($I1014,'Tableau de bord_Effectif'!$A$29,"Y"))</f>
        <v/>
      </c>
      <c r="AR1014" s="2" t="str">
        <f>IF(Base[[#This Row],[Société]]="","",IF($AQ1014&gt;55,"6 - Plus de 55 ans",IF($AQ1014&gt;45,"5 - De 46 à 55 ans",IF($AQ1014&gt;35,"4 - De 36 à 45 ans",IF($AQ1014&gt;25,"3 - De 26 à 35 ans",IF($AQ1014&gt;17,"2 - De 18 à 25 ans","1 - Moins de 18 ans"))))))</f>
        <v/>
      </c>
      <c r="AS1014" s="3" t="str">
        <f t="shared" si="15"/>
        <v/>
      </c>
      <c r="AT1014" s="3" t="str">
        <f>IF(Base[[#This Row],[Société]]="","",YEAR(Base[[#This Row],[Période]]))</f>
        <v/>
      </c>
      <c r="AU1014" s="3" t="str">
        <f>IF(A1014="","",MONTH(Base[[#This Row],[Période]]))</f>
        <v/>
      </c>
    </row>
    <row r="1015" spans="41:47" x14ac:dyDescent="0.25">
      <c r="AO1015" s="3" t="str">
        <f>IF(Base[[#This Row],[Société]]="","",IF(Base[[#This Row],[Date ancienneté]]="",DATEDIF($S1015,'Tableau de bord_Effectif'!$A$29,"Y"),DATEDIF($T1015,'Tableau de bord_Effectif'!$A$29,"Y")))</f>
        <v/>
      </c>
      <c r="AP1015" s="2" t="str">
        <f>IF(Base[[#This Row],[Société]]="","",IF($AO1015&gt;35,"6 - Plus de 35 ans",IF($AO1015&gt;25,"5 - De 26 à 35 ans",IF($AO1015&gt;15,"4 - De 16 à 25 ans",IF($AO1015&gt;5,"3 - De 6 à 15 ans",IF($AQ1015&gt;0,"2 - De 1 à 5 ans","1 - Moins d'1 an"))))))</f>
        <v/>
      </c>
      <c r="AQ1015" s="3" t="str">
        <f>IF($A1015="","",DATEDIF($I1015,'Tableau de bord_Effectif'!$A$29,"Y"))</f>
        <v/>
      </c>
      <c r="AR1015" s="2" t="str">
        <f>IF(Base[[#This Row],[Société]]="","",IF($AQ1015&gt;55,"6 - Plus de 55 ans",IF($AQ1015&gt;45,"5 - De 46 à 55 ans",IF($AQ1015&gt;35,"4 - De 36 à 45 ans",IF($AQ1015&gt;25,"3 - De 26 à 35 ans",IF($AQ1015&gt;17,"2 - De 18 à 25 ans","1 - Moins de 18 ans"))))))</f>
        <v/>
      </c>
      <c r="AS1015" s="3" t="str">
        <f t="shared" si="15"/>
        <v/>
      </c>
      <c r="AT1015" s="3" t="str">
        <f>IF(Base[[#This Row],[Société]]="","",YEAR(Base[[#This Row],[Période]]))</f>
        <v/>
      </c>
      <c r="AU1015" s="3" t="str">
        <f>IF(A1015="","",MONTH(Base[[#This Row],[Période]]))</f>
        <v/>
      </c>
    </row>
    <row r="1016" spans="41:47" x14ac:dyDescent="0.25">
      <c r="AO1016" s="3" t="str">
        <f>IF(Base[[#This Row],[Société]]="","",IF(Base[[#This Row],[Date ancienneté]]="",DATEDIF($S1016,'Tableau de bord_Effectif'!$A$29,"Y"),DATEDIF($T1016,'Tableau de bord_Effectif'!$A$29,"Y")))</f>
        <v/>
      </c>
      <c r="AP1016" s="2" t="str">
        <f>IF(Base[[#This Row],[Société]]="","",IF($AO1016&gt;35,"6 - Plus de 35 ans",IF($AO1016&gt;25,"5 - De 26 à 35 ans",IF($AO1016&gt;15,"4 - De 16 à 25 ans",IF($AO1016&gt;5,"3 - De 6 à 15 ans",IF($AQ1016&gt;0,"2 - De 1 à 5 ans","1 - Moins d'1 an"))))))</f>
        <v/>
      </c>
      <c r="AQ1016" s="3" t="str">
        <f>IF($A1016="","",DATEDIF($I1016,'Tableau de bord_Effectif'!$A$29,"Y"))</f>
        <v/>
      </c>
      <c r="AR1016" s="2" t="str">
        <f>IF(Base[[#This Row],[Société]]="","",IF($AQ1016&gt;55,"6 - Plus de 55 ans",IF($AQ1016&gt;45,"5 - De 46 à 55 ans",IF($AQ1016&gt;35,"4 - De 36 à 45 ans",IF($AQ1016&gt;25,"3 - De 26 à 35 ans",IF($AQ1016&gt;17,"2 - De 18 à 25 ans","1 - Moins de 18 ans"))))))</f>
        <v/>
      </c>
      <c r="AS1016" s="3" t="str">
        <f t="shared" si="15"/>
        <v/>
      </c>
      <c r="AT1016" s="3" t="str">
        <f>IF(Base[[#This Row],[Société]]="","",YEAR(Base[[#This Row],[Période]]))</f>
        <v/>
      </c>
      <c r="AU1016" s="3" t="str">
        <f>IF(A1016="","",MONTH(Base[[#This Row],[Période]]))</f>
        <v/>
      </c>
    </row>
    <row r="1017" spans="41:47" x14ac:dyDescent="0.25">
      <c r="AO1017" s="3" t="str">
        <f>IF(Base[[#This Row],[Société]]="","",IF(Base[[#This Row],[Date ancienneté]]="",DATEDIF($S1017,'Tableau de bord_Effectif'!$A$29,"Y"),DATEDIF($T1017,'Tableau de bord_Effectif'!$A$29,"Y")))</f>
        <v/>
      </c>
      <c r="AP1017" s="2" t="str">
        <f>IF(Base[[#This Row],[Société]]="","",IF($AO1017&gt;35,"6 - Plus de 35 ans",IF($AO1017&gt;25,"5 - De 26 à 35 ans",IF($AO1017&gt;15,"4 - De 16 à 25 ans",IF($AO1017&gt;5,"3 - De 6 à 15 ans",IF($AQ1017&gt;0,"2 - De 1 à 5 ans","1 - Moins d'1 an"))))))</f>
        <v/>
      </c>
      <c r="AQ1017" s="3" t="str">
        <f>IF($A1017="","",DATEDIF($I1017,'Tableau de bord_Effectif'!$A$29,"Y"))</f>
        <v/>
      </c>
      <c r="AR1017" s="2" t="str">
        <f>IF(Base[[#This Row],[Société]]="","",IF($AQ1017&gt;55,"6 - Plus de 55 ans",IF($AQ1017&gt;45,"5 - De 46 à 55 ans",IF($AQ1017&gt;35,"4 - De 36 à 45 ans",IF($AQ1017&gt;25,"3 - De 26 à 35 ans",IF($AQ1017&gt;17,"2 - De 18 à 25 ans","1 - Moins de 18 ans"))))))</f>
        <v/>
      </c>
      <c r="AS1017" s="3" t="str">
        <f t="shared" si="15"/>
        <v/>
      </c>
      <c r="AT1017" s="3" t="str">
        <f>IF(Base[[#This Row],[Société]]="","",YEAR(Base[[#This Row],[Période]]))</f>
        <v/>
      </c>
      <c r="AU1017" s="3" t="str">
        <f>IF(A1017="","",MONTH(Base[[#This Row],[Période]]))</f>
        <v/>
      </c>
    </row>
    <row r="1018" spans="41:47" x14ac:dyDescent="0.25">
      <c r="AO1018" s="3" t="str">
        <f>IF(Base[[#This Row],[Société]]="","",IF(Base[[#This Row],[Date ancienneté]]="",DATEDIF($S1018,'Tableau de bord_Effectif'!$A$29,"Y"),DATEDIF($T1018,'Tableau de bord_Effectif'!$A$29,"Y")))</f>
        <v/>
      </c>
      <c r="AP1018" s="2" t="str">
        <f>IF(Base[[#This Row],[Société]]="","",IF($AO1018&gt;35,"6 - Plus de 35 ans",IF($AO1018&gt;25,"5 - De 26 à 35 ans",IF($AO1018&gt;15,"4 - De 16 à 25 ans",IF($AO1018&gt;5,"3 - De 6 à 15 ans",IF($AQ1018&gt;0,"2 - De 1 à 5 ans","1 - Moins d'1 an"))))))</f>
        <v/>
      </c>
      <c r="AQ1018" s="3" t="str">
        <f>IF($A1018="","",DATEDIF($I1018,'Tableau de bord_Effectif'!$A$29,"Y"))</f>
        <v/>
      </c>
      <c r="AR1018" s="2" t="str">
        <f>IF(Base[[#This Row],[Société]]="","",IF($AQ1018&gt;55,"6 - Plus de 55 ans",IF($AQ1018&gt;45,"5 - De 46 à 55 ans",IF($AQ1018&gt;35,"4 - De 36 à 45 ans",IF($AQ1018&gt;25,"3 - De 26 à 35 ans",IF($AQ1018&gt;17,"2 - De 18 à 25 ans","1 - Moins de 18 ans"))))))</f>
        <v/>
      </c>
      <c r="AS1018" s="3" t="str">
        <f t="shared" si="15"/>
        <v/>
      </c>
      <c r="AT1018" s="3" t="str">
        <f>IF(Base[[#This Row],[Société]]="","",YEAR(Base[[#This Row],[Période]]))</f>
        <v/>
      </c>
      <c r="AU1018" s="3" t="str">
        <f>IF(A1018="","",MONTH(Base[[#This Row],[Période]]))</f>
        <v/>
      </c>
    </row>
    <row r="1019" spans="41:47" x14ac:dyDescent="0.25">
      <c r="AO1019" s="3" t="str">
        <f>IF(Base[[#This Row],[Société]]="","",IF(Base[[#This Row],[Date ancienneté]]="",DATEDIF($S1019,'Tableau de bord_Effectif'!$A$29,"Y"),DATEDIF($T1019,'Tableau de bord_Effectif'!$A$29,"Y")))</f>
        <v/>
      </c>
      <c r="AP1019" s="2" t="str">
        <f>IF(Base[[#This Row],[Société]]="","",IF($AO1019&gt;35,"6 - Plus de 35 ans",IF($AO1019&gt;25,"5 - De 26 à 35 ans",IF($AO1019&gt;15,"4 - De 16 à 25 ans",IF($AO1019&gt;5,"3 - De 6 à 15 ans",IF($AQ1019&gt;0,"2 - De 1 à 5 ans","1 - Moins d'1 an"))))))</f>
        <v/>
      </c>
      <c r="AQ1019" s="3" t="str">
        <f>IF($A1019="","",DATEDIF($I1019,'Tableau de bord_Effectif'!$A$29,"Y"))</f>
        <v/>
      </c>
      <c r="AR1019" s="2" t="str">
        <f>IF(Base[[#This Row],[Société]]="","",IF($AQ1019&gt;55,"6 - Plus de 55 ans",IF($AQ1019&gt;45,"5 - De 46 à 55 ans",IF($AQ1019&gt;35,"4 - De 36 à 45 ans",IF($AQ1019&gt;25,"3 - De 26 à 35 ans",IF($AQ1019&gt;17,"2 - De 18 à 25 ans","1 - Moins de 18 ans"))))))</f>
        <v/>
      </c>
      <c r="AS1019" s="3" t="str">
        <f t="shared" si="15"/>
        <v/>
      </c>
      <c r="AT1019" s="3" t="str">
        <f>IF(Base[[#This Row],[Société]]="","",YEAR(Base[[#This Row],[Période]]))</f>
        <v/>
      </c>
      <c r="AU1019" s="3" t="str">
        <f>IF(A1019="","",MONTH(Base[[#This Row],[Période]]))</f>
        <v/>
      </c>
    </row>
    <row r="1020" spans="41:47" x14ac:dyDescent="0.25">
      <c r="AO1020" s="3" t="str">
        <f>IF(Base[[#This Row],[Société]]="","",IF(Base[[#This Row],[Date ancienneté]]="",DATEDIF($S1020,'Tableau de bord_Effectif'!$A$29,"Y"),DATEDIF($T1020,'Tableau de bord_Effectif'!$A$29,"Y")))</f>
        <v/>
      </c>
      <c r="AP1020" s="2" t="str">
        <f>IF(Base[[#This Row],[Société]]="","",IF($AO1020&gt;35,"6 - Plus de 35 ans",IF($AO1020&gt;25,"5 - De 26 à 35 ans",IF($AO1020&gt;15,"4 - De 16 à 25 ans",IF($AO1020&gt;5,"3 - De 6 à 15 ans",IF($AQ1020&gt;0,"2 - De 1 à 5 ans","1 - Moins d'1 an"))))))</f>
        <v/>
      </c>
      <c r="AQ1020" s="3" t="str">
        <f>IF($A1020="","",DATEDIF($I1020,'Tableau de bord_Effectif'!$A$29,"Y"))</f>
        <v/>
      </c>
      <c r="AR1020" s="2" t="str">
        <f>IF(Base[[#This Row],[Société]]="","",IF($AQ1020&gt;55,"6 - Plus de 55 ans",IF($AQ1020&gt;45,"5 - De 46 à 55 ans",IF($AQ1020&gt;35,"4 - De 36 à 45 ans",IF($AQ1020&gt;25,"3 - De 26 à 35 ans",IF($AQ1020&gt;17,"2 - De 18 à 25 ans","1 - Moins de 18 ans"))))))</f>
        <v/>
      </c>
      <c r="AS1020" s="3" t="str">
        <f t="shared" si="15"/>
        <v/>
      </c>
      <c r="AT1020" s="3" t="str">
        <f>IF(Base[[#This Row],[Société]]="","",YEAR(Base[[#This Row],[Période]]))</f>
        <v/>
      </c>
      <c r="AU1020" s="3" t="str">
        <f>IF(A1020="","",MONTH(Base[[#This Row],[Période]]))</f>
        <v/>
      </c>
    </row>
    <row r="1021" spans="41:47" x14ac:dyDescent="0.25">
      <c r="AO1021" s="3" t="str">
        <f>IF(Base[[#This Row],[Société]]="","",IF(Base[[#This Row],[Date ancienneté]]="",DATEDIF($S1021,'Tableau de bord_Effectif'!$A$29,"Y"),DATEDIF($T1021,'Tableau de bord_Effectif'!$A$29,"Y")))</f>
        <v/>
      </c>
      <c r="AP1021" s="2" t="str">
        <f>IF(Base[[#This Row],[Société]]="","",IF($AO1021&gt;35,"6 - Plus de 35 ans",IF($AO1021&gt;25,"5 - De 26 à 35 ans",IF($AO1021&gt;15,"4 - De 16 à 25 ans",IF($AO1021&gt;5,"3 - De 6 à 15 ans",IF($AQ1021&gt;0,"2 - De 1 à 5 ans","1 - Moins d'1 an"))))))</f>
        <v/>
      </c>
      <c r="AQ1021" s="3" t="str">
        <f>IF($A1021="","",DATEDIF($I1021,'Tableau de bord_Effectif'!$A$29,"Y"))</f>
        <v/>
      </c>
      <c r="AR1021" s="2" t="str">
        <f>IF(Base[[#This Row],[Société]]="","",IF($AQ1021&gt;55,"6 - Plus de 55 ans",IF($AQ1021&gt;45,"5 - De 46 à 55 ans",IF($AQ1021&gt;35,"4 - De 36 à 45 ans",IF($AQ1021&gt;25,"3 - De 26 à 35 ans",IF($AQ1021&gt;17,"2 - De 18 à 25 ans","1 - Moins de 18 ans"))))))</f>
        <v/>
      </c>
      <c r="AS1021" s="3" t="str">
        <f t="shared" si="15"/>
        <v/>
      </c>
      <c r="AT1021" s="3" t="str">
        <f>IF(Base[[#This Row],[Société]]="","",YEAR(Base[[#This Row],[Période]]))</f>
        <v/>
      </c>
      <c r="AU1021" s="3" t="str">
        <f>IF(A1021="","",MONTH(Base[[#This Row],[Période]]))</f>
        <v/>
      </c>
    </row>
    <row r="1022" spans="41:47" x14ac:dyDescent="0.25">
      <c r="AO1022" s="3" t="str">
        <f>IF(Base[[#This Row],[Société]]="","",IF(Base[[#This Row],[Date ancienneté]]="",DATEDIF($S1022,'Tableau de bord_Effectif'!$A$29,"Y"),DATEDIF($T1022,'Tableau de bord_Effectif'!$A$29,"Y")))</f>
        <v/>
      </c>
      <c r="AP1022" s="2" t="str">
        <f>IF(Base[[#This Row],[Société]]="","",IF($AO1022&gt;35,"6 - Plus de 35 ans",IF($AO1022&gt;25,"5 - De 26 à 35 ans",IF($AO1022&gt;15,"4 - De 16 à 25 ans",IF($AO1022&gt;5,"3 - De 6 à 15 ans",IF($AQ1022&gt;0,"2 - De 1 à 5 ans","1 - Moins d'1 an"))))))</f>
        <v/>
      </c>
      <c r="AQ1022" s="3" t="str">
        <f>IF($A1022="","",DATEDIF($I1022,'Tableau de bord_Effectif'!$A$29,"Y"))</f>
        <v/>
      </c>
      <c r="AR1022" s="2" t="str">
        <f>IF(Base[[#This Row],[Société]]="","",IF($AQ1022&gt;55,"6 - Plus de 55 ans",IF($AQ1022&gt;45,"5 - De 46 à 55 ans",IF($AQ1022&gt;35,"4 - De 36 à 45 ans",IF($AQ1022&gt;25,"3 - De 26 à 35 ans",IF($AQ1022&gt;17,"2 - De 18 à 25 ans","1 - Moins de 18 ans"))))))</f>
        <v/>
      </c>
      <c r="AS1022" s="3" t="str">
        <f t="shared" si="15"/>
        <v/>
      </c>
      <c r="AT1022" s="3" t="str">
        <f>IF(Base[[#This Row],[Société]]="","",YEAR(Base[[#This Row],[Période]]))</f>
        <v/>
      </c>
      <c r="AU1022" s="3" t="str">
        <f>IF(A1022="","",MONTH(Base[[#This Row],[Période]]))</f>
        <v/>
      </c>
    </row>
    <row r="1023" spans="41:47" x14ac:dyDescent="0.25">
      <c r="AO1023" s="3" t="str">
        <f>IF(Base[[#This Row],[Société]]="","",IF(Base[[#This Row],[Date ancienneté]]="",DATEDIF($S1023,'Tableau de bord_Effectif'!$A$29,"Y"),DATEDIF($T1023,'Tableau de bord_Effectif'!$A$29,"Y")))</f>
        <v/>
      </c>
      <c r="AP1023" s="2" t="str">
        <f>IF(Base[[#This Row],[Société]]="","",IF($AO1023&gt;35,"6 - Plus de 35 ans",IF($AO1023&gt;25,"5 - De 26 à 35 ans",IF($AO1023&gt;15,"4 - De 16 à 25 ans",IF($AO1023&gt;5,"3 - De 6 à 15 ans",IF($AQ1023&gt;0,"2 - De 1 à 5 ans","1 - Moins d'1 an"))))))</f>
        <v/>
      </c>
      <c r="AQ1023" s="3" t="str">
        <f>IF($A1023="","",DATEDIF($I1023,'Tableau de bord_Effectif'!$A$29,"Y"))</f>
        <v/>
      </c>
      <c r="AR1023" s="2" t="str">
        <f>IF(Base[[#This Row],[Société]]="","",IF($AQ1023&gt;55,"6 - Plus de 55 ans",IF($AQ1023&gt;45,"5 - De 46 à 55 ans",IF($AQ1023&gt;35,"4 - De 36 à 45 ans",IF($AQ1023&gt;25,"3 - De 26 à 35 ans",IF($AQ1023&gt;17,"2 - De 18 à 25 ans","1 - Moins de 18 ans"))))))</f>
        <v/>
      </c>
      <c r="AS1023" s="3" t="str">
        <f t="shared" si="15"/>
        <v/>
      </c>
      <c r="AT1023" s="3" t="str">
        <f>IF(Base[[#This Row],[Société]]="","",YEAR(Base[[#This Row],[Période]]))</f>
        <v/>
      </c>
      <c r="AU1023" s="3" t="str">
        <f>IF(A1023="","",MONTH(Base[[#This Row],[Période]]))</f>
        <v/>
      </c>
    </row>
    <row r="1024" spans="41:47" x14ac:dyDescent="0.25">
      <c r="AO1024" s="3" t="str">
        <f>IF(Base[[#This Row],[Société]]="","",IF(Base[[#This Row],[Date ancienneté]]="",DATEDIF($S1024,'Tableau de bord_Effectif'!$A$29,"Y"),DATEDIF($T1024,'Tableau de bord_Effectif'!$A$29,"Y")))</f>
        <v/>
      </c>
      <c r="AP1024" s="2" t="str">
        <f>IF(Base[[#This Row],[Société]]="","",IF($AO1024&gt;35,"6 - Plus de 35 ans",IF($AO1024&gt;25,"5 - De 26 à 35 ans",IF($AO1024&gt;15,"4 - De 16 à 25 ans",IF($AO1024&gt;5,"3 - De 6 à 15 ans",IF($AQ1024&gt;0,"2 - De 1 à 5 ans","1 - Moins d'1 an"))))))</f>
        <v/>
      </c>
      <c r="AQ1024" s="3" t="str">
        <f>IF($A1024="","",DATEDIF($I1024,'Tableau de bord_Effectif'!$A$29,"Y"))</f>
        <v/>
      </c>
      <c r="AR1024" s="2" t="str">
        <f>IF(Base[[#This Row],[Société]]="","",IF($AQ1024&gt;55,"6 - Plus de 55 ans",IF($AQ1024&gt;45,"5 - De 46 à 55 ans",IF($AQ1024&gt;35,"4 - De 36 à 45 ans",IF($AQ1024&gt;25,"3 - De 26 à 35 ans",IF($AQ1024&gt;17,"2 - De 18 à 25 ans","1 - Moins de 18 ans"))))))</f>
        <v/>
      </c>
      <c r="AS1024" s="3" t="str">
        <f t="shared" si="15"/>
        <v/>
      </c>
      <c r="AT1024" s="3" t="str">
        <f>IF(Base[[#This Row],[Société]]="","",YEAR(Base[[#This Row],[Période]]))</f>
        <v/>
      </c>
      <c r="AU1024" s="3" t="str">
        <f>IF(A1024="","",MONTH(Base[[#This Row],[Période]]))</f>
        <v/>
      </c>
    </row>
    <row r="1025" spans="41:47" x14ac:dyDescent="0.25">
      <c r="AO1025" s="3" t="str">
        <f>IF(Base[[#This Row],[Société]]="","",IF(Base[[#This Row],[Date ancienneté]]="",DATEDIF($S1025,'Tableau de bord_Effectif'!$A$29,"Y"),DATEDIF($T1025,'Tableau de bord_Effectif'!$A$29,"Y")))</f>
        <v/>
      </c>
      <c r="AP1025" s="2" t="str">
        <f>IF(Base[[#This Row],[Société]]="","",IF($AO1025&gt;35,"6 - Plus de 35 ans",IF($AO1025&gt;25,"5 - De 26 à 35 ans",IF($AO1025&gt;15,"4 - De 16 à 25 ans",IF($AO1025&gt;5,"3 - De 6 à 15 ans",IF($AQ1025&gt;0,"2 - De 1 à 5 ans","1 - Moins d'1 an"))))))</f>
        <v/>
      </c>
      <c r="AQ1025" s="3" t="str">
        <f>IF($A1025="","",DATEDIF($I1025,'Tableau de bord_Effectif'!$A$29,"Y"))</f>
        <v/>
      </c>
      <c r="AR1025" s="2" t="str">
        <f>IF(Base[[#This Row],[Société]]="","",IF($AQ1025&gt;55,"6 - Plus de 55 ans",IF($AQ1025&gt;45,"5 - De 46 à 55 ans",IF($AQ1025&gt;35,"4 - De 36 à 45 ans",IF($AQ1025&gt;25,"3 - De 26 à 35 ans",IF($AQ1025&gt;17,"2 - De 18 à 25 ans","1 - Moins de 18 ans"))))))</f>
        <v/>
      </c>
      <c r="AS1025" s="3" t="str">
        <f t="shared" si="15"/>
        <v/>
      </c>
      <c r="AT1025" s="3" t="str">
        <f>IF(Base[[#This Row],[Société]]="","",YEAR(Base[[#This Row],[Période]]))</f>
        <v/>
      </c>
      <c r="AU1025" s="3" t="str">
        <f>IF(A1025="","",MONTH(Base[[#This Row],[Période]]))</f>
        <v/>
      </c>
    </row>
    <row r="1026" spans="41:47" x14ac:dyDescent="0.25">
      <c r="AO1026" s="3" t="str">
        <f>IF(Base[[#This Row],[Société]]="","",IF(Base[[#This Row],[Date ancienneté]]="",DATEDIF($S1026,'Tableau de bord_Effectif'!$A$29,"Y"),DATEDIF($T1026,'Tableau de bord_Effectif'!$A$29,"Y")))</f>
        <v/>
      </c>
      <c r="AP1026" s="2" t="str">
        <f>IF(Base[[#This Row],[Société]]="","",IF($AO1026&gt;35,"6 - Plus de 35 ans",IF($AO1026&gt;25,"5 - De 26 à 35 ans",IF($AO1026&gt;15,"4 - De 16 à 25 ans",IF($AO1026&gt;5,"3 - De 6 à 15 ans",IF($AQ1026&gt;0,"2 - De 1 à 5 ans","1 - Moins d'1 an"))))))</f>
        <v/>
      </c>
      <c r="AQ1026" s="3" t="str">
        <f>IF($A1026="","",DATEDIF($I1026,'Tableau de bord_Effectif'!$A$29,"Y"))</f>
        <v/>
      </c>
      <c r="AR1026" s="2" t="str">
        <f>IF(Base[[#This Row],[Société]]="","",IF($AQ1026&gt;55,"6 - Plus de 55 ans",IF($AQ1026&gt;45,"5 - De 46 à 55 ans",IF($AQ1026&gt;35,"4 - De 36 à 45 ans",IF($AQ1026&gt;25,"3 - De 26 à 35 ans",IF($AQ1026&gt;17,"2 - De 18 à 25 ans","1 - Moins de 18 ans"))))))</f>
        <v/>
      </c>
      <c r="AS1026" s="3" t="str">
        <f t="shared" ref="AS1026:AS1089" si="16">IF(A1026="","",IF($G1026="Homme",1,-1))</f>
        <v/>
      </c>
      <c r="AT1026" s="3" t="str">
        <f>IF(Base[[#This Row],[Société]]="","",YEAR(Base[[#This Row],[Période]]))</f>
        <v/>
      </c>
      <c r="AU1026" s="3" t="str">
        <f>IF(A1026="","",MONTH(Base[[#This Row],[Période]]))</f>
        <v/>
      </c>
    </row>
    <row r="1027" spans="41:47" x14ac:dyDescent="0.25">
      <c r="AO1027" s="3" t="str">
        <f>IF(Base[[#This Row],[Société]]="","",IF(Base[[#This Row],[Date ancienneté]]="",DATEDIF($S1027,'Tableau de bord_Effectif'!$A$29,"Y"),DATEDIF($T1027,'Tableau de bord_Effectif'!$A$29,"Y")))</f>
        <v/>
      </c>
      <c r="AP1027" s="2" t="str">
        <f>IF(Base[[#This Row],[Société]]="","",IF($AO1027&gt;35,"6 - Plus de 35 ans",IF($AO1027&gt;25,"5 - De 26 à 35 ans",IF($AO1027&gt;15,"4 - De 16 à 25 ans",IF($AO1027&gt;5,"3 - De 6 à 15 ans",IF($AQ1027&gt;0,"2 - De 1 à 5 ans","1 - Moins d'1 an"))))))</f>
        <v/>
      </c>
      <c r="AQ1027" s="3" t="str">
        <f>IF($A1027="","",DATEDIF($I1027,'Tableau de bord_Effectif'!$A$29,"Y"))</f>
        <v/>
      </c>
      <c r="AR1027" s="2" t="str">
        <f>IF(Base[[#This Row],[Société]]="","",IF($AQ1027&gt;55,"6 - Plus de 55 ans",IF($AQ1027&gt;45,"5 - De 46 à 55 ans",IF($AQ1027&gt;35,"4 - De 36 à 45 ans",IF($AQ1027&gt;25,"3 - De 26 à 35 ans",IF($AQ1027&gt;17,"2 - De 18 à 25 ans","1 - Moins de 18 ans"))))))</f>
        <v/>
      </c>
      <c r="AS1027" s="3" t="str">
        <f t="shared" si="16"/>
        <v/>
      </c>
      <c r="AT1027" s="3" t="str">
        <f>IF(Base[[#This Row],[Société]]="","",YEAR(Base[[#This Row],[Période]]))</f>
        <v/>
      </c>
      <c r="AU1027" s="3" t="str">
        <f>IF(A1027="","",MONTH(Base[[#This Row],[Période]]))</f>
        <v/>
      </c>
    </row>
    <row r="1028" spans="41:47" x14ac:dyDescent="0.25">
      <c r="AO1028" s="3" t="str">
        <f>IF(Base[[#This Row],[Société]]="","",IF(Base[[#This Row],[Date ancienneté]]="",DATEDIF($S1028,'Tableau de bord_Effectif'!$A$29,"Y"),DATEDIF($T1028,'Tableau de bord_Effectif'!$A$29,"Y")))</f>
        <v/>
      </c>
      <c r="AP1028" s="2" t="str">
        <f>IF(Base[[#This Row],[Société]]="","",IF($AO1028&gt;35,"6 - Plus de 35 ans",IF($AO1028&gt;25,"5 - De 26 à 35 ans",IF($AO1028&gt;15,"4 - De 16 à 25 ans",IF($AO1028&gt;5,"3 - De 6 à 15 ans",IF($AQ1028&gt;0,"2 - De 1 à 5 ans","1 - Moins d'1 an"))))))</f>
        <v/>
      </c>
      <c r="AQ1028" s="3" t="str">
        <f>IF($A1028="","",DATEDIF($I1028,'Tableau de bord_Effectif'!$A$29,"Y"))</f>
        <v/>
      </c>
      <c r="AR1028" s="2" t="str">
        <f>IF(Base[[#This Row],[Société]]="","",IF($AQ1028&gt;55,"6 - Plus de 55 ans",IF($AQ1028&gt;45,"5 - De 46 à 55 ans",IF($AQ1028&gt;35,"4 - De 36 à 45 ans",IF($AQ1028&gt;25,"3 - De 26 à 35 ans",IF($AQ1028&gt;17,"2 - De 18 à 25 ans","1 - Moins de 18 ans"))))))</f>
        <v/>
      </c>
      <c r="AS1028" s="3" t="str">
        <f t="shared" si="16"/>
        <v/>
      </c>
      <c r="AT1028" s="3" t="str">
        <f>IF(Base[[#This Row],[Société]]="","",YEAR(Base[[#This Row],[Période]]))</f>
        <v/>
      </c>
      <c r="AU1028" s="3" t="str">
        <f>IF(A1028="","",MONTH(Base[[#This Row],[Période]]))</f>
        <v/>
      </c>
    </row>
    <row r="1029" spans="41:47" x14ac:dyDescent="0.25">
      <c r="AO1029" s="3" t="str">
        <f>IF(Base[[#This Row],[Société]]="","",IF(Base[[#This Row],[Date ancienneté]]="",DATEDIF($S1029,'Tableau de bord_Effectif'!$A$29,"Y"),DATEDIF($T1029,'Tableau de bord_Effectif'!$A$29,"Y")))</f>
        <v/>
      </c>
      <c r="AP1029" s="2" t="str">
        <f>IF(Base[[#This Row],[Société]]="","",IF($AO1029&gt;35,"6 - Plus de 35 ans",IF($AO1029&gt;25,"5 - De 26 à 35 ans",IF($AO1029&gt;15,"4 - De 16 à 25 ans",IF($AO1029&gt;5,"3 - De 6 à 15 ans",IF($AQ1029&gt;0,"2 - De 1 à 5 ans","1 - Moins d'1 an"))))))</f>
        <v/>
      </c>
      <c r="AQ1029" s="3" t="str">
        <f>IF($A1029="","",DATEDIF($I1029,'Tableau de bord_Effectif'!$A$29,"Y"))</f>
        <v/>
      </c>
      <c r="AR1029" s="2" t="str">
        <f>IF(Base[[#This Row],[Société]]="","",IF($AQ1029&gt;55,"6 - Plus de 55 ans",IF($AQ1029&gt;45,"5 - De 46 à 55 ans",IF($AQ1029&gt;35,"4 - De 36 à 45 ans",IF($AQ1029&gt;25,"3 - De 26 à 35 ans",IF($AQ1029&gt;17,"2 - De 18 à 25 ans","1 - Moins de 18 ans"))))))</f>
        <v/>
      </c>
      <c r="AS1029" s="3" t="str">
        <f t="shared" si="16"/>
        <v/>
      </c>
      <c r="AT1029" s="3" t="str">
        <f>IF(Base[[#This Row],[Société]]="","",YEAR(Base[[#This Row],[Période]]))</f>
        <v/>
      </c>
      <c r="AU1029" s="3" t="str">
        <f>IF(A1029="","",MONTH(Base[[#This Row],[Période]]))</f>
        <v/>
      </c>
    </row>
    <row r="1030" spans="41:47" x14ac:dyDescent="0.25">
      <c r="AO1030" s="3" t="str">
        <f>IF(Base[[#This Row],[Société]]="","",IF(Base[[#This Row],[Date ancienneté]]="",DATEDIF($S1030,'Tableau de bord_Effectif'!$A$29,"Y"),DATEDIF($T1030,'Tableau de bord_Effectif'!$A$29,"Y")))</f>
        <v/>
      </c>
      <c r="AP1030" s="2" t="str">
        <f>IF(Base[[#This Row],[Société]]="","",IF($AO1030&gt;35,"6 - Plus de 35 ans",IF($AO1030&gt;25,"5 - De 26 à 35 ans",IF($AO1030&gt;15,"4 - De 16 à 25 ans",IF($AO1030&gt;5,"3 - De 6 à 15 ans",IF($AQ1030&gt;0,"2 - De 1 à 5 ans","1 - Moins d'1 an"))))))</f>
        <v/>
      </c>
      <c r="AQ1030" s="3" t="str">
        <f>IF($A1030="","",DATEDIF($I1030,'Tableau de bord_Effectif'!$A$29,"Y"))</f>
        <v/>
      </c>
      <c r="AR1030" s="2" t="str">
        <f>IF(Base[[#This Row],[Société]]="","",IF($AQ1030&gt;55,"6 - Plus de 55 ans",IF($AQ1030&gt;45,"5 - De 46 à 55 ans",IF($AQ1030&gt;35,"4 - De 36 à 45 ans",IF($AQ1030&gt;25,"3 - De 26 à 35 ans",IF($AQ1030&gt;17,"2 - De 18 à 25 ans","1 - Moins de 18 ans"))))))</f>
        <v/>
      </c>
      <c r="AS1030" s="3" t="str">
        <f t="shared" si="16"/>
        <v/>
      </c>
      <c r="AT1030" s="3" t="str">
        <f>IF(Base[[#This Row],[Société]]="","",YEAR(Base[[#This Row],[Période]]))</f>
        <v/>
      </c>
      <c r="AU1030" s="3" t="str">
        <f>IF(A1030="","",MONTH(Base[[#This Row],[Période]]))</f>
        <v/>
      </c>
    </row>
    <row r="1031" spans="41:47" x14ac:dyDescent="0.25">
      <c r="AO1031" s="3" t="str">
        <f>IF(Base[[#This Row],[Société]]="","",IF(Base[[#This Row],[Date ancienneté]]="",DATEDIF($S1031,'Tableau de bord_Effectif'!$A$29,"Y"),DATEDIF($T1031,'Tableau de bord_Effectif'!$A$29,"Y")))</f>
        <v/>
      </c>
      <c r="AP1031" s="2" t="str">
        <f>IF(Base[[#This Row],[Société]]="","",IF($AO1031&gt;35,"6 - Plus de 35 ans",IF($AO1031&gt;25,"5 - De 26 à 35 ans",IF($AO1031&gt;15,"4 - De 16 à 25 ans",IF($AO1031&gt;5,"3 - De 6 à 15 ans",IF($AQ1031&gt;0,"2 - De 1 à 5 ans","1 - Moins d'1 an"))))))</f>
        <v/>
      </c>
      <c r="AQ1031" s="3" t="str">
        <f>IF($A1031="","",DATEDIF($I1031,'Tableau de bord_Effectif'!$A$29,"Y"))</f>
        <v/>
      </c>
      <c r="AR1031" s="2" t="str">
        <f>IF(Base[[#This Row],[Société]]="","",IF($AQ1031&gt;55,"6 - Plus de 55 ans",IF($AQ1031&gt;45,"5 - De 46 à 55 ans",IF($AQ1031&gt;35,"4 - De 36 à 45 ans",IF($AQ1031&gt;25,"3 - De 26 à 35 ans",IF($AQ1031&gt;17,"2 - De 18 à 25 ans","1 - Moins de 18 ans"))))))</f>
        <v/>
      </c>
      <c r="AS1031" s="3" t="str">
        <f t="shared" si="16"/>
        <v/>
      </c>
      <c r="AT1031" s="3" t="str">
        <f>IF(Base[[#This Row],[Société]]="","",YEAR(Base[[#This Row],[Période]]))</f>
        <v/>
      </c>
      <c r="AU1031" s="3" t="str">
        <f>IF(A1031="","",MONTH(Base[[#This Row],[Période]]))</f>
        <v/>
      </c>
    </row>
    <row r="1032" spans="41:47" x14ac:dyDescent="0.25">
      <c r="AO1032" s="3" t="str">
        <f>IF(Base[[#This Row],[Société]]="","",IF(Base[[#This Row],[Date ancienneté]]="",DATEDIF($S1032,'Tableau de bord_Effectif'!$A$29,"Y"),DATEDIF($T1032,'Tableau de bord_Effectif'!$A$29,"Y")))</f>
        <v/>
      </c>
      <c r="AP1032" s="2" t="str">
        <f>IF(Base[[#This Row],[Société]]="","",IF($AO1032&gt;35,"6 - Plus de 35 ans",IF($AO1032&gt;25,"5 - De 26 à 35 ans",IF($AO1032&gt;15,"4 - De 16 à 25 ans",IF($AO1032&gt;5,"3 - De 6 à 15 ans",IF($AQ1032&gt;0,"2 - De 1 à 5 ans","1 - Moins d'1 an"))))))</f>
        <v/>
      </c>
      <c r="AQ1032" s="3" t="str">
        <f>IF($A1032="","",DATEDIF($I1032,'Tableau de bord_Effectif'!$A$29,"Y"))</f>
        <v/>
      </c>
      <c r="AR1032" s="2" t="str">
        <f>IF(Base[[#This Row],[Société]]="","",IF($AQ1032&gt;55,"6 - Plus de 55 ans",IF($AQ1032&gt;45,"5 - De 46 à 55 ans",IF($AQ1032&gt;35,"4 - De 36 à 45 ans",IF($AQ1032&gt;25,"3 - De 26 à 35 ans",IF($AQ1032&gt;17,"2 - De 18 à 25 ans","1 - Moins de 18 ans"))))))</f>
        <v/>
      </c>
      <c r="AS1032" s="3" t="str">
        <f t="shared" si="16"/>
        <v/>
      </c>
      <c r="AT1032" s="3" t="str">
        <f>IF(Base[[#This Row],[Société]]="","",YEAR(Base[[#This Row],[Période]]))</f>
        <v/>
      </c>
      <c r="AU1032" s="3" t="str">
        <f>IF(A1032="","",MONTH(Base[[#This Row],[Période]]))</f>
        <v/>
      </c>
    </row>
    <row r="1033" spans="41:47" x14ac:dyDescent="0.25">
      <c r="AO1033" s="3" t="str">
        <f>IF(Base[[#This Row],[Société]]="","",IF(Base[[#This Row],[Date ancienneté]]="",DATEDIF($S1033,'Tableau de bord_Effectif'!$A$29,"Y"),DATEDIF($T1033,'Tableau de bord_Effectif'!$A$29,"Y")))</f>
        <v/>
      </c>
      <c r="AP1033" s="2" t="str">
        <f>IF(Base[[#This Row],[Société]]="","",IF($AO1033&gt;35,"6 - Plus de 35 ans",IF($AO1033&gt;25,"5 - De 26 à 35 ans",IF($AO1033&gt;15,"4 - De 16 à 25 ans",IF($AO1033&gt;5,"3 - De 6 à 15 ans",IF($AQ1033&gt;0,"2 - De 1 à 5 ans","1 - Moins d'1 an"))))))</f>
        <v/>
      </c>
      <c r="AQ1033" s="3" t="str">
        <f>IF($A1033="","",DATEDIF($I1033,'Tableau de bord_Effectif'!$A$29,"Y"))</f>
        <v/>
      </c>
      <c r="AR1033" s="2" t="str">
        <f>IF(Base[[#This Row],[Société]]="","",IF($AQ1033&gt;55,"6 - Plus de 55 ans",IF($AQ1033&gt;45,"5 - De 46 à 55 ans",IF($AQ1033&gt;35,"4 - De 36 à 45 ans",IF($AQ1033&gt;25,"3 - De 26 à 35 ans",IF($AQ1033&gt;17,"2 - De 18 à 25 ans","1 - Moins de 18 ans"))))))</f>
        <v/>
      </c>
      <c r="AS1033" s="3" t="str">
        <f t="shared" si="16"/>
        <v/>
      </c>
      <c r="AT1033" s="3" t="str">
        <f>IF(Base[[#This Row],[Société]]="","",YEAR(Base[[#This Row],[Période]]))</f>
        <v/>
      </c>
      <c r="AU1033" s="3" t="str">
        <f>IF(A1033="","",MONTH(Base[[#This Row],[Période]]))</f>
        <v/>
      </c>
    </row>
    <row r="1034" spans="41:47" x14ac:dyDescent="0.25">
      <c r="AO1034" s="3" t="str">
        <f>IF(Base[[#This Row],[Société]]="","",IF(Base[[#This Row],[Date ancienneté]]="",DATEDIF($S1034,'Tableau de bord_Effectif'!$A$29,"Y"),DATEDIF($T1034,'Tableau de bord_Effectif'!$A$29,"Y")))</f>
        <v/>
      </c>
      <c r="AP1034" s="2" t="str">
        <f>IF(Base[[#This Row],[Société]]="","",IF($AO1034&gt;35,"6 - Plus de 35 ans",IF($AO1034&gt;25,"5 - De 26 à 35 ans",IF($AO1034&gt;15,"4 - De 16 à 25 ans",IF($AO1034&gt;5,"3 - De 6 à 15 ans",IF($AQ1034&gt;0,"2 - De 1 à 5 ans","1 - Moins d'1 an"))))))</f>
        <v/>
      </c>
      <c r="AQ1034" s="3" t="str">
        <f>IF($A1034="","",DATEDIF($I1034,'Tableau de bord_Effectif'!$A$29,"Y"))</f>
        <v/>
      </c>
      <c r="AR1034" s="2" t="str">
        <f>IF(Base[[#This Row],[Société]]="","",IF($AQ1034&gt;55,"6 - Plus de 55 ans",IF($AQ1034&gt;45,"5 - De 46 à 55 ans",IF($AQ1034&gt;35,"4 - De 36 à 45 ans",IF($AQ1034&gt;25,"3 - De 26 à 35 ans",IF($AQ1034&gt;17,"2 - De 18 à 25 ans","1 - Moins de 18 ans"))))))</f>
        <v/>
      </c>
      <c r="AS1034" s="3" t="str">
        <f t="shared" si="16"/>
        <v/>
      </c>
      <c r="AT1034" s="3" t="str">
        <f>IF(Base[[#This Row],[Société]]="","",YEAR(Base[[#This Row],[Période]]))</f>
        <v/>
      </c>
      <c r="AU1034" s="3" t="str">
        <f>IF(A1034="","",MONTH(Base[[#This Row],[Période]]))</f>
        <v/>
      </c>
    </row>
    <row r="1035" spans="41:47" x14ac:dyDescent="0.25">
      <c r="AO1035" s="3" t="str">
        <f>IF(Base[[#This Row],[Société]]="","",IF(Base[[#This Row],[Date ancienneté]]="",DATEDIF($S1035,'Tableau de bord_Effectif'!$A$29,"Y"),DATEDIF($T1035,'Tableau de bord_Effectif'!$A$29,"Y")))</f>
        <v/>
      </c>
      <c r="AP1035" s="2" t="str">
        <f>IF(Base[[#This Row],[Société]]="","",IF($AO1035&gt;35,"6 - Plus de 35 ans",IF($AO1035&gt;25,"5 - De 26 à 35 ans",IF($AO1035&gt;15,"4 - De 16 à 25 ans",IF($AO1035&gt;5,"3 - De 6 à 15 ans",IF($AQ1035&gt;0,"2 - De 1 à 5 ans","1 - Moins d'1 an"))))))</f>
        <v/>
      </c>
      <c r="AQ1035" s="3" t="str">
        <f>IF($A1035="","",DATEDIF($I1035,'Tableau de bord_Effectif'!$A$29,"Y"))</f>
        <v/>
      </c>
      <c r="AR1035" s="2" t="str">
        <f>IF(Base[[#This Row],[Société]]="","",IF($AQ1035&gt;55,"6 - Plus de 55 ans",IF($AQ1035&gt;45,"5 - De 46 à 55 ans",IF($AQ1035&gt;35,"4 - De 36 à 45 ans",IF($AQ1035&gt;25,"3 - De 26 à 35 ans",IF($AQ1035&gt;17,"2 - De 18 à 25 ans","1 - Moins de 18 ans"))))))</f>
        <v/>
      </c>
      <c r="AS1035" s="3" t="str">
        <f t="shared" si="16"/>
        <v/>
      </c>
      <c r="AT1035" s="3" t="str">
        <f>IF(Base[[#This Row],[Société]]="","",YEAR(Base[[#This Row],[Période]]))</f>
        <v/>
      </c>
      <c r="AU1035" s="3" t="str">
        <f>IF(A1035="","",MONTH(Base[[#This Row],[Période]]))</f>
        <v/>
      </c>
    </row>
    <row r="1036" spans="41:47" x14ac:dyDescent="0.25">
      <c r="AO1036" s="3" t="str">
        <f>IF(Base[[#This Row],[Société]]="","",IF(Base[[#This Row],[Date ancienneté]]="",DATEDIF($S1036,'Tableau de bord_Effectif'!$A$29,"Y"),DATEDIF($T1036,'Tableau de bord_Effectif'!$A$29,"Y")))</f>
        <v/>
      </c>
      <c r="AP1036" s="2" t="str">
        <f>IF(Base[[#This Row],[Société]]="","",IF($AO1036&gt;35,"6 - Plus de 35 ans",IF($AO1036&gt;25,"5 - De 26 à 35 ans",IF($AO1036&gt;15,"4 - De 16 à 25 ans",IF($AO1036&gt;5,"3 - De 6 à 15 ans",IF($AQ1036&gt;0,"2 - De 1 à 5 ans","1 - Moins d'1 an"))))))</f>
        <v/>
      </c>
      <c r="AQ1036" s="3" t="str">
        <f>IF($A1036="","",DATEDIF($I1036,'Tableau de bord_Effectif'!$A$29,"Y"))</f>
        <v/>
      </c>
      <c r="AR1036" s="2" t="str">
        <f>IF(Base[[#This Row],[Société]]="","",IF($AQ1036&gt;55,"6 - Plus de 55 ans",IF($AQ1036&gt;45,"5 - De 46 à 55 ans",IF($AQ1036&gt;35,"4 - De 36 à 45 ans",IF($AQ1036&gt;25,"3 - De 26 à 35 ans",IF($AQ1036&gt;17,"2 - De 18 à 25 ans","1 - Moins de 18 ans"))))))</f>
        <v/>
      </c>
      <c r="AS1036" s="3" t="str">
        <f t="shared" si="16"/>
        <v/>
      </c>
      <c r="AT1036" s="3" t="str">
        <f>IF(Base[[#This Row],[Société]]="","",YEAR(Base[[#This Row],[Période]]))</f>
        <v/>
      </c>
      <c r="AU1036" s="3" t="str">
        <f>IF(A1036="","",MONTH(Base[[#This Row],[Période]]))</f>
        <v/>
      </c>
    </row>
    <row r="1037" spans="41:47" x14ac:dyDescent="0.25">
      <c r="AO1037" s="3" t="str">
        <f>IF(Base[[#This Row],[Société]]="","",IF(Base[[#This Row],[Date ancienneté]]="",DATEDIF($S1037,'Tableau de bord_Effectif'!$A$29,"Y"),DATEDIF($T1037,'Tableau de bord_Effectif'!$A$29,"Y")))</f>
        <v/>
      </c>
      <c r="AP1037" s="2" t="str">
        <f>IF(Base[[#This Row],[Société]]="","",IF($AO1037&gt;35,"6 - Plus de 35 ans",IF($AO1037&gt;25,"5 - De 26 à 35 ans",IF($AO1037&gt;15,"4 - De 16 à 25 ans",IF($AO1037&gt;5,"3 - De 6 à 15 ans",IF($AQ1037&gt;0,"2 - De 1 à 5 ans","1 - Moins d'1 an"))))))</f>
        <v/>
      </c>
      <c r="AQ1037" s="3" t="str">
        <f>IF($A1037="","",DATEDIF($I1037,'Tableau de bord_Effectif'!$A$29,"Y"))</f>
        <v/>
      </c>
      <c r="AR1037" s="2" t="str">
        <f>IF(Base[[#This Row],[Société]]="","",IF($AQ1037&gt;55,"6 - Plus de 55 ans",IF($AQ1037&gt;45,"5 - De 46 à 55 ans",IF($AQ1037&gt;35,"4 - De 36 à 45 ans",IF($AQ1037&gt;25,"3 - De 26 à 35 ans",IF($AQ1037&gt;17,"2 - De 18 à 25 ans","1 - Moins de 18 ans"))))))</f>
        <v/>
      </c>
      <c r="AS1037" s="3" t="str">
        <f t="shared" si="16"/>
        <v/>
      </c>
      <c r="AT1037" s="3" t="str">
        <f>IF(Base[[#This Row],[Société]]="","",YEAR(Base[[#This Row],[Période]]))</f>
        <v/>
      </c>
      <c r="AU1037" s="3" t="str">
        <f>IF(A1037="","",MONTH(Base[[#This Row],[Période]]))</f>
        <v/>
      </c>
    </row>
    <row r="1038" spans="41:47" x14ac:dyDescent="0.25">
      <c r="AO1038" s="3" t="str">
        <f>IF(Base[[#This Row],[Société]]="","",IF(Base[[#This Row],[Date ancienneté]]="",DATEDIF($S1038,'Tableau de bord_Effectif'!$A$29,"Y"),DATEDIF($T1038,'Tableau de bord_Effectif'!$A$29,"Y")))</f>
        <v/>
      </c>
      <c r="AP1038" s="2" t="str">
        <f>IF(Base[[#This Row],[Société]]="","",IF($AO1038&gt;35,"6 - Plus de 35 ans",IF($AO1038&gt;25,"5 - De 26 à 35 ans",IF($AO1038&gt;15,"4 - De 16 à 25 ans",IF($AO1038&gt;5,"3 - De 6 à 15 ans",IF($AQ1038&gt;0,"2 - De 1 à 5 ans","1 - Moins d'1 an"))))))</f>
        <v/>
      </c>
      <c r="AQ1038" s="3" t="str">
        <f>IF($A1038="","",DATEDIF($I1038,'Tableau de bord_Effectif'!$A$29,"Y"))</f>
        <v/>
      </c>
      <c r="AR1038" s="2" t="str">
        <f>IF(Base[[#This Row],[Société]]="","",IF($AQ1038&gt;55,"6 - Plus de 55 ans",IF($AQ1038&gt;45,"5 - De 46 à 55 ans",IF($AQ1038&gt;35,"4 - De 36 à 45 ans",IF($AQ1038&gt;25,"3 - De 26 à 35 ans",IF($AQ1038&gt;17,"2 - De 18 à 25 ans","1 - Moins de 18 ans"))))))</f>
        <v/>
      </c>
      <c r="AS1038" s="3" t="str">
        <f t="shared" si="16"/>
        <v/>
      </c>
      <c r="AT1038" s="3" t="str">
        <f>IF(Base[[#This Row],[Société]]="","",YEAR(Base[[#This Row],[Période]]))</f>
        <v/>
      </c>
      <c r="AU1038" s="3" t="str">
        <f>IF(A1038="","",MONTH(Base[[#This Row],[Période]]))</f>
        <v/>
      </c>
    </row>
    <row r="1039" spans="41:47" x14ac:dyDescent="0.25">
      <c r="AO1039" s="3" t="str">
        <f>IF(Base[[#This Row],[Société]]="","",IF(Base[[#This Row],[Date ancienneté]]="",DATEDIF($S1039,'Tableau de bord_Effectif'!$A$29,"Y"),DATEDIF($T1039,'Tableau de bord_Effectif'!$A$29,"Y")))</f>
        <v/>
      </c>
      <c r="AP1039" s="2" t="str">
        <f>IF(Base[[#This Row],[Société]]="","",IF($AO1039&gt;35,"6 - Plus de 35 ans",IF($AO1039&gt;25,"5 - De 26 à 35 ans",IF($AO1039&gt;15,"4 - De 16 à 25 ans",IF($AO1039&gt;5,"3 - De 6 à 15 ans",IF($AQ1039&gt;0,"2 - De 1 à 5 ans","1 - Moins d'1 an"))))))</f>
        <v/>
      </c>
      <c r="AQ1039" s="3" t="str">
        <f>IF($A1039="","",DATEDIF($I1039,'Tableau de bord_Effectif'!$A$29,"Y"))</f>
        <v/>
      </c>
      <c r="AR1039" s="2" t="str">
        <f>IF(Base[[#This Row],[Société]]="","",IF($AQ1039&gt;55,"6 - Plus de 55 ans",IF($AQ1039&gt;45,"5 - De 46 à 55 ans",IF($AQ1039&gt;35,"4 - De 36 à 45 ans",IF($AQ1039&gt;25,"3 - De 26 à 35 ans",IF($AQ1039&gt;17,"2 - De 18 à 25 ans","1 - Moins de 18 ans"))))))</f>
        <v/>
      </c>
      <c r="AS1039" s="3" t="str">
        <f t="shared" si="16"/>
        <v/>
      </c>
      <c r="AT1039" s="3" t="str">
        <f>IF(Base[[#This Row],[Société]]="","",YEAR(Base[[#This Row],[Période]]))</f>
        <v/>
      </c>
      <c r="AU1039" s="3" t="str">
        <f>IF(A1039="","",MONTH(Base[[#This Row],[Période]]))</f>
        <v/>
      </c>
    </row>
    <row r="1040" spans="41:47" x14ac:dyDescent="0.25">
      <c r="AO1040" s="3" t="str">
        <f>IF(Base[[#This Row],[Société]]="","",IF(Base[[#This Row],[Date ancienneté]]="",DATEDIF($S1040,'Tableau de bord_Effectif'!$A$29,"Y"),DATEDIF($T1040,'Tableau de bord_Effectif'!$A$29,"Y")))</f>
        <v/>
      </c>
      <c r="AP1040" s="2" t="str">
        <f>IF(Base[[#This Row],[Société]]="","",IF($AO1040&gt;35,"6 - Plus de 35 ans",IF($AO1040&gt;25,"5 - De 26 à 35 ans",IF($AO1040&gt;15,"4 - De 16 à 25 ans",IF($AO1040&gt;5,"3 - De 6 à 15 ans",IF($AQ1040&gt;0,"2 - De 1 à 5 ans","1 - Moins d'1 an"))))))</f>
        <v/>
      </c>
      <c r="AQ1040" s="3" t="str">
        <f>IF($A1040="","",DATEDIF($I1040,'Tableau de bord_Effectif'!$A$29,"Y"))</f>
        <v/>
      </c>
      <c r="AR1040" s="2" t="str">
        <f>IF(Base[[#This Row],[Société]]="","",IF($AQ1040&gt;55,"6 - Plus de 55 ans",IF($AQ1040&gt;45,"5 - De 46 à 55 ans",IF($AQ1040&gt;35,"4 - De 36 à 45 ans",IF($AQ1040&gt;25,"3 - De 26 à 35 ans",IF($AQ1040&gt;17,"2 - De 18 à 25 ans","1 - Moins de 18 ans"))))))</f>
        <v/>
      </c>
      <c r="AS1040" s="3" t="str">
        <f t="shared" si="16"/>
        <v/>
      </c>
      <c r="AT1040" s="3" t="str">
        <f>IF(Base[[#This Row],[Société]]="","",YEAR(Base[[#This Row],[Période]]))</f>
        <v/>
      </c>
      <c r="AU1040" s="3" t="str">
        <f>IF(A1040="","",MONTH(Base[[#This Row],[Période]]))</f>
        <v/>
      </c>
    </row>
    <row r="1041" spans="41:47" x14ac:dyDescent="0.25">
      <c r="AO1041" s="3" t="str">
        <f>IF(Base[[#This Row],[Société]]="","",IF(Base[[#This Row],[Date ancienneté]]="",DATEDIF($S1041,'Tableau de bord_Effectif'!$A$29,"Y"),DATEDIF($T1041,'Tableau de bord_Effectif'!$A$29,"Y")))</f>
        <v/>
      </c>
      <c r="AP1041" s="2" t="str">
        <f>IF(Base[[#This Row],[Société]]="","",IF($AO1041&gt;35,"6 - Plus de 35 ans",IF($AO1041&gt;25,"5 - De 26 à 35 ans",IF($AO1041&gt;15,"4 - De 16 à 25 ans",IF($AO1041&gt;5,"3 - De 6 à 15 ans",IF($AQ1041&gt;0,"2 - De 1 à 5 ans","1 - Moins d'1 an"))))))</f>
        <v/>
      </c>
      <c r="AQ1041" s="3" t="str">
        <f>IF($A1041="","",DATEDIF($I1041,'Tableau de bord_Effectif'!$A$29,"Y"))</f>
        <v/>
      </c>
      <c r="AR1041" s="2" t="str">
        <f>IF(Base[[#This Row],[Société]]="","",IF($AQ1041&gt;55,"6 - Plus de 55 ans",IF($AQ1041&gt;45,"5 - De 46 à 55 ans",IF($AQ1041&gt;35,"4 - De 36 à 45 ans",IF($AQ1041&gt;25,"3 - De 26 à 35 ans",IF($AQ1041&gt;17,"2 - De 18 à 25 ans","1 - Moins de 18 ans"))))))</f>
        <v/>
      </c>
      <c r="AS1041" s="3" t="str">
        <f t="shared" si="16"/>
        <v/>
      </c>
      <c r="AT1041" s="3" t="str">
        <f>IF(Base[[#This Row],[Société]]="","",YEAR(Base[[#This Row],[Période]]))</f>
        <v/>
      </c>
      <c r="AU1041" s="3" t="str">
        <f>IF(A1041="","",MONTH(Base[[#This Row],[Période]]))</f>
        <v/>
      </c>
    </row>
    <row r="1042" spans="41:47" x14ac:dyDescent="0.25">
      <c r="AO1042" s="3" t="str">
        <f>IF(Base[[#This Row],[Société]]="","",IF(Base[[#This Row],[Date ancienneté]]="",DATEDIF($S1042,'Tableau de bord_Effectif'!$A$29,"Y"),DATEDIF($T1042,'Tableau de bord_Effectif'!$A$29,"Y")))</f>
        <v/>
      </c>
      <c r="AP1042" s="2" t="str">
        <f>IF(Base[[#This Row],[Société]]="","",IF($AO1042&gt;35,"6 - Plus de 35 ans",IF($AO1042&gt;25,"5 - De 26 à 35 ans",IF($AO1042&gt;15,"4 - De 16 à 25 ans",IF($AO1042&gt;5,"3 - De 6 à 15 ans",IF($AQ1042&gt;0,"2 - De 1 à 5 ans","1 - Moins d'1 an"))))))</f>
        <v/>
      </c>
      <c r="AQ1042" s="3" t="str">
        <f>IF($A1042="","",DATEDIF($I1042,'Tableau de bord_Effectif'!$A$29,"Y"))</f>
        <v/>
      </c>
      <c r="AR1042" s="2" t="str">
        <f>IF(Base[[#This Row],[Société]]="","",IF($AQ1042&gt;55,"6 - Plus de 55 ans",IF($AQ1042&gt;45,"5 - De 46 à 55 ans",IF($AQ1042&gt;35,"4 - De 36 à 45 ans",IF($AQ1042&gt;25,"3 - De 26 à 35 ans",IF($AQ1042&gt;17,"2 - De 18 à 25 ans","1 - Moins de 18 ans"))))))</f>
        <v/>
      </c>
      <c r="AS1042" s="3" t="str">
        <f t="shared" si="16"/>
        <v/>
      </c>
      <c r="AT1042" s="3" t="str">
        <f>IF(Base[[#This Row],[Société]]="","",YEAR(Base[[#This Row],[Période]]))</f>
        <v/>
      </c>
      <c r="AU1042" s="3" t="str">
        <f>IF(A1042="","",MONTH(Base[[#This Row],[Période]]))</f>
        <v/>
      </c>
    </row>
    <row r="1043" spans="41:47" x14ac:dyDescent="0.25">
      <c r="AO1043" s="3" t="str">
        <f>IF(Base[[#This Row],[Société]]="","",IF(Base[[#This Row],[Date ancienneté]]="",DATEDIF($S1043,'Tableau de bord_Effectif'!$A$29,"Y"),DATEDIF($T1043,'Tableau de bord_Effectif'!$A$29,"Y")))</f>
        <v/>
      </c>
      <c r="AP1043" s="2" t="str">
        <f>IF(Base[[#This Row],[Société]]="","",IF($AO1043&gt;35,"6 - Plus de 35 ans",IF($AO1043&gt;25,"5 - De 26 à 35 ans",IF($AO1043&gt;15,"4 - De 16 à 25 ans",IF($AO1043&gt;5,"3 - De 6 à 15 ans",IF($AQ1043&gt;0,"2 - De 1 à 5 ans","1 - Moins d'1 an"))))))</f>
        <v/>
      </c>
      <c r="AQ1043" s="3" t="str">
        <f>IF($A1043="","",DATEDIF($I1043,'Tableau de bord_Effectif'!$A$29,"Y"))</f>
        <v/>
      </c>
      <c r="AR1043" s="2" t="str">
        <f>IF(Base[[#This Row],[Société]]="","",IF($AQ1043&gt;55,"6 - Plus de 55 ans",IF($AQ1043&gt;45,"5 - De 46 à 55 ans",IF($AQ1043&gt;35,"4 - De 36 à 45 ans",IF($AQ1043&gt;25,"3 - De 26 à 35 ans",IF($AQ1043&gt;17,"2 - De 18 à 25 ans","1 - Moins de 18 ans"))))))</f>
        <v/>
      </c>
      <c r="AS1043" s="3" t="str">
        <f t="shared" si="16"/>
        <v/>
      </c>
      <c r="AT1043" s="3" t="str">
        <f>IF(Base[[#This Row],[Société]]="","",YEAR(Base[[#This Row],[Période]]))</f>
        <v/>
      </c>
      <c r="AU1043" s="3" t="str">
        <f>IF(A1043="","",MONTH(Base[[#This Row],[Période]]))</f>
        <v/>
      </c>
    </row>
    <row r="1044" spans="41:47" x14ac:dyDescent="0.25">
      <c r="AO1044" s="3" t="str">
        <f>IF(Base[[#This Row],[Société]]="","",IF(Base[[#This Row],[Date ancienneté]]="",DATEDIF($S1044,'Tableau de bord_Effectif'!$A$29,"Y"),DATEDIF($T1044,'Tableau de bord_Effectif'!$A$29,"Y")))</f>
        <v/>
      </c>
      <c r="AP1044" s="2" t="str">
        <f>IF(Base[[#This Row],[Société]]="","",IF($AO1044&gt;35,"6 - Plus de 35 ans",IF($AO1044&gt;25,"5 - De 26 à 35 ans",IF($AO1044&gt;15,"4 - De 16 à 25 ans",IF($AO1044&gt;5,"3 - De 6 à 15 ans",IF($AQ1044&gt;0,"2 - De 1 à 5 ans","1 - Moins d'1 an"))))))</f>
        <v/>
      </c>
      <c r="AQ1044" s="3" t="str">
        <f>IF($A1044="","",DATEDIF($I1044,'Tableau de bord_Effectif'!$A$29,"Y"))</f>
        <v/>
      </c>
      <c r="AR1044" s="2" t="str">
        <f>IF(Base[[#This Row],[Société]]="","",IF($AQ1044&gt;55,"6 - Plus de 55 ans",IF($AQ1044&gt;45,"5 - De 46 à 55 ans",IF($AQ1044&gt;35,"4 - De 36 à 45 ans",IF($AQ1044&gt;25,"3 - De 26 à 35 ans",IF($AQ1044&gt;17,"2 - De 18 à 25 ans","1 - Moins de 18 ans"))))))</f>
        <v/>
      </c>
      <c r="AS1044" s="3" t="str">
        <f t="shared" si="16"/>
        <v/>
      </c>
      <c r="AT1044" s="3" t="str">
        <f>IF(Base[[#This Row],[Société]]="","",YEAR(Base[[#This Row],[Période]]))</f>
        <v/>
      </c>
      <c r="AU1044" s="3" t="str">
        <f>IF(A1044="","",MONTH(Base[[#This Row],[Période]]))</f>
        <v/>
      </c>
    </row>
    <row r="1045" spans="41:47" x14ac:dyDescent="0.25">
      <c r="AO1045" s="3" t="str">
        <f>IF(Base[[#This Row],[Société]]="","",IF(Base[[#This Row],[Date ancienneté]]="",DATEDIF($S1045,'Tableau de bord_Effectif'!$A$29,"Y"),DATEDIF($T1045,'Tableau de bord_Effectif'!$A$29,"Y")))</f>
        <v/>
      </c>
      <c r="AP1045" s="2" t="str">
        <f>IF(Base[[#This Row],[Société]]="","",IF($AO1045&gt;35,"6 - Plus de 35 ans",IF($AO1045&gt;25,"5 - De 26 à 35 ans",IF($AO1045&gt;15,"4 - De 16 à 25 ans",IF($AO1045&gt;5,"3 - De 6 à 15 ans",IF($AQ1045&gt;0,"2 - De 1 à 5 ans","1 - Moins d'1 an"))))))</f>
        <v/>
      </c>
      <c r="AQ1045" s="3" t="str">
        <f>IF($A1045="","",DATEDIF($I1045,'Tableau de bord_Effectif'!$A$29,"Y"))</f>
        <v/>
      </c>
      <c r="AR1045" s="2" t="str">
        <f>IF(Base[[#This Row],[Société]]="","",IF($AQ1045&gt;55,"6 - Plus de 55 ans",IF($AQ1045&gt;45,"5 - De 46 à 55 ans",IF($AQ1045&gt;35,"4 - De 36 à 45 ans",IF($AQ1045&gt;25,"3 - De 26 à 35 ans",IF($AQ1045&gt;17,"2 - De 18 à 25 ans","1 - Moins de 18 ans"))))))</f>
        <v/>
      </c>
      <c r="AS1045" s="3" t="str">
        <f t="shared" si="16"/>
        <v/>
      </c>
      <c r="AT1045" s="3" t="str">
        <f>IF(Base[[#This Row],[Société]]="","",YEAR(Base[[#This Row],[Période]]))</f>
        <v/>
      </c>
      <c r="AU1045" s="3" t="str">
        <f>IF(A1045="","",MONTH(Base[[#This Row],[Période]]))</f>
        <v/>
      </c>
    </row>
    <row r="1046" spans="41:47" x14ac:dyDescent="0.25">
      <c r="AO1046" s="3" t="str">
        <f>IF(Base[[#This Row],[Société]]="","",IF(Base[[#This Row],[Date ancienneté]]="",DATEDIF($S1046,'Tableau de bord_Effectif'!$A$29,"Y"),DATEDIF($T1046,'Tableau de bord_Effectif'!$A$29,"Y")))</f>
        <v/>
      </c>
      <c r="AP1046" s="2" t="str">
        <f>IF(Base[[#This Row],[Société]]="","",IF($AO1046&gt;35,"6 - Plus de 35 ans",IF($AO1046&gt;25,"5 - De 26 à 35 ans",IF($AO1046&gt;15,"4 - De 16 à 25 ans",IF($AO1046&gt;5,"3 - De 6 à 15 ans",IF($AQ1046&gt;0,"2 - De 1 à 5 ans","1 - Moins d'1 an"))))))</f>
        <v/>
      </c>
      <c r="AQ1046" s="3" t="str">
        <f>IF($A1046="","",DATEDIF($I1046,'Tableau de bord_Effectif'!$A$29,"Y"))</f>
        <v/>
      </c>
      <c r="AR1046" s="2" t="str">
        <f>IF(Base[[#This Row],[Société]]="","",IF($AQ1046&gt;55,"6 - Plus de 55 ans",IF($AQ1046&gt;45,"5 - De 46 à 55 ans",IF($AQ1046&gt;35,"4 - De 36 à 45 ans",IF($AQ1046&gt;25,"3 - De 26 à 35 ans",IF($AQ1046&gt;17,"2 - De 18 à 25 ans","1 - Moins de 18 ans"))))))</f>
        <v/>
      </c>
      <c r="AS1046" s="3" t="str">
        <f t="shared" si="16"/>
        <v/>
      </c>
      <c r="AT1046" s="3" t="str">
        <f>IF(Base[[#This Row],[Société]]="","",YEAR(Base[[#This Row],[Période]]))</f>
        <v/>
      </c>
      <c r="AU1046" s="3" t="str">
        <f>IF(A1046="","",MONTH(Base[[#This Row],[Période]]))</f>
        <v/>
      </c>
    </row>
    <row r="1047" spans="41:47" x14ac:dyDescent="0.25">
      <c r="AO1047" s="3" t="str">
        <f>IF(Base[[#This Row],[Société]]="","",IF(Base[[#This Row],[Date ancienneté]]="",DATEDIF($S1047,'Tableau de bord_Effectif'!$A$29,"Y"),DATEDIF($T1047,'Tableau de bord_Effectif'!$A$29,"Y")))</f>
        <v/>
      </c>
      <c r="AP1047" s="2" t="str">
        <f>IF(Base[[#This Row],[Société]]="","",IF($AO1047&gt;35,"6 - Plus de 35 ans",IF($AO1047&gt;25,"5 - De 26 à 35 ans",IF($AO1047&gt;15,"4 - De 16 à 25 ans",IF($AO1047&gt;5,"3 - De 6 à 15 ans",IF($AQ1047&gt;0,"2 - De 1 à 5 ans","1 - Moins d'1 an"))))))</f>
        <v/>
      </c>
      <c r="AQ1047" s="3" t="str">
        <f>IF($A1047="","",DATEDIF($I1047,'Tableau de bord_Effectif'!$A$29,"Y"))</f>
        <v/>
      </c>
      <c r="AR1047" s="2" t="str">
        <f>IF(Base[[#This Row],[Société]]="","",IF($AQ1047&gt;55,"6 - Plus de 55 ans",IF($AQ1047&gt;45,"5 - De 46 à 55 ans",IF($AQ1047&gt;35,"4 - De 36 à 45 ans",IF($AQ1047&gt;25,"3 - De 26 à 35 ans",IF($AQ1047&gt;17,"2 - De 18 à 25 ans","1 - Moins de 18 ans"))))))</f>
        <v/>
      </c>
      <c r="AS1047" s="3" t="str">
        <f t="shared" si="16"/>
        <v/>
      </c>
      <c r="AT1047" s="3" t="str">
        <f>IF(Base[[#This Row],[Société]]="","",YEAR(Base[[#This Row],[Période]]))</f>
        <v/>
      </c>
      <c r="AU1047" s="3" t="str">
        <f>IF(A1047="","",MONTH(Base[[#This Row],[Période]]))</f>
        <v/>
      </c>
    </row>
    <row r="1048" spans="41:47" x14ac:dyDescent="0.25">
      <c r="AO1048" s="3" t="str">
        <f>IF(Base[[#This Row],[Société]]="","",IF(Base[[#This Row],[Date ancienneté]]="",DATEDIF($S1048,'Tableau de bord_Effectif'!$A$29,"Y"),DATEDIF($T1048,'Tableau de bord_Effectif'!$A$29,"Y")))</f>
        <v/>
      </c>
      <c r="AP1048" s="2" t="str">
        <f>IF(Base[[#This Row],[Société]]="","",IF($AO1048&gt;35,"6 - Plus de 35 ans",IF($AO1048&gt;25,"5 - De 26 à 35 ans",IF($AO1048&gt;15,"4 - De 16 à 25 ans",IF($AO1048&gt;5,"3 - De 6 à 15 ans",IF($AQ1048&gt;0,"2 - De 1 à 5 ans","1 - Moins d'1 an"))))))</f>
        <v/>
      </c>
      <c r="AQ1048" s="3" t="str">
        <f>IF($A1048="","",DATEDIF($I1048,'Tableau de bord_Effectif'!$A$29,"Y"))</f>
        <v/>
      </c>
      <c r="AR1048" s="2" t="str">
        <f>IF(Base[[#This Row],[Société]]="","",IF($AQ1048&gt;55,"6 - Plus de 55 ans",IF($AQ1048&gt;45,"5 - De 46 à 55 ans",IF($AQ1048&gt;35,"4 - De 36 à 45 ans",IF($AQ1048&gt;25,"3 - De 26 à 35 ans",IF($AQ1048&gt;17,"2 - De 18 à 25 ans","1 - Moins de 18 ans"))))))</f>
        <v/>
      </c>
      <c r="AS1048" s="3" t="str">
        <f t="shared" si="16"/>
        <v/>
      </c>
      <c r="AT1048" s="3" t="str">
        <f>IF(Base[[#This Row],[Société]]="","",YEAR(Base[[#This Row],[Période]]))</f>
        <v/>
      </c>
      <c r="AU1048" s="3" t="str">
        <f>IF(A1048="","",MONTH(Base[[#This Row],[Période]]))</f>
        <v/>
      </c>
    </row>
    <row r="1049" spans="41:47" x14ac:dyDescent="0.25">
      <c r="AO1049" s="3" t="str">
        <f>IF(Base[[#This Row],[Société]]="","",IF(Base[[#This Row],[Date ancienneté]]="",DATEDIF($S1049,'Tableau de bord_Effectif'!$A$29,"Y"),DATEDIF($T1049,'Tableau de bord_Effectif'!$A$29,"Y")))</f>
        <v/>
      </c>
      <c r="AP1049" s="2" t="str">
        <f>IF(Base[[#This Row],[Société]]="","",IF($AO1049&gt;35,"6 - Plus de 35 ans",IF($AO1049&gt;25,"5 - De 26 à 35 ans",IF($AO1049&gt;15,"4 - De 16 à 25 ans",IF($AO1049&gt;5,"3 - De 6 à 15 ans",IF($AQ1049&gt;0,"2 - De 1 à 5 ans","1 - Moins d'1 an"))))))</f>
        <v/>
      </c>
      <c r="AQ1049" s="3" t="str">
        <f>IF($A1049="","",DATEDIF($I1049,'Tableau de bord_Effectif'!$A$29,"Y"))</f>
        <v/>
      </c>
      <c r="AR1049" s="2" t="str">
        <f>IF(Base[[#This Row],[Société]]="","",IF($AQ1049&gt;55,"6 - Plus de 55 ans",IF($AQ1049&gt;45,"5 - De 46 à 55 ans",IF($AQ1049&gt;35,"4 - De 36 à 45 ans",IF($AQ1049&gt;25,"3 - De 26 à 35 ans",IF($AQ1049&gt;17,"2 - De 18 à 25 ans","1 - Moins de 18 ans"))))))</f>
        <v/>
      </c>
      <c r="AS1049" s="3" t="str">
        <f t="shared" si="16"/>
        <v/>
      </c>
      <c r="AT1049" s="3" t="str">
        <f>IF(Base[[#This Row],[Société]]="","",YEAR(Base[[#This Row],[Période]]))</f>
        <v/>
      </c>
      <c r="AU1049" s="3" t="str">
        <f>IF(A1049="","",MONTH(Base[[#This Row],[Période]]))</f>
        <v/>
      </c>
    </row>
    <row r="1050" spans="41:47" x14ac:dyDescent="0.25">
      <c r="AO1050" s="3" t="str">
        <f>IF(Base[[#This Row],[Société]]="","",IF(Base[[#This Row],[Date ancienneté]]="",DATEDIF($S1050,'Tableau de bord_Effectif'!$A$29,"Y"),DATEDIF($T1050,'Tableau de bord_Effectif'!$A$29,"Y")))</f>
        <v/>
      </c>
      <c r="AP1050" s="2" t="str">
        <f>IF(Base[[#This Row],[Société]]="","",IF($AO1050&gt;35,"6 - Plus de 35 ans",IF($AO1050&gt;25,"5 - De 26 à 35 ans",IF($AO1050&gt;15,"4 - De 16 à 25 ans",IF($AO1050&gt;5,"3 - De 6 à 15 ans",IF($AQ1050&gt;0,"2 - De 1 à 5 ans","1 - Moins d'1 an"))))))</f>
        <v/>
      </c>
      <c r="AQ1050" s="3" t="str">
        <f>IF($A1050="","",DATEDIF($I1050,'Tableau de bord_Effectif'!$A$29,"Y"))</f>
        <v/>
      </c>
      <c r="AR1050" s="2" t="str">
        <f>IF(Base[[#This Row],[Société]]="","",IF($AQ1050&gt;55,"6 - Plus de 55 ans",IF($AQ1050&gt;45,"5 - De 46 à 55 ans",IF($AQ1050&gt;35,"4 - De 36 à 45 ans",IF($AQ1050&gt;25,"3 - De 26 à 35 ans",IF($AQ1050&gt;17,"2 - De 18 à 25 ans","1 - Moins de 18 ans"))))))</f>
        <v/>
      </c>
      <c r="AS1050" s="3" t="str">
        <f t="shared" si="16"/>
        <v/>
      </c>
      <c r="AT1050" s="3" t="str">
        <f>IF(Base[[#This Row],[Société]]="","",YEAR(Base[[#This Row],[Période]]))</f>
        <v/>
      </c>
      <c r="AU1050" s="3" t="str">
        <f>IF(A1050="","",MONTH(Base[[#This Row],[Période]]))</f>
        <v/>
      </c>
    </row>
    <row r="1051" spans="41:47" x14ac:dyDescent="0.25">
      <c r="AO1051" s="3" t="str">
        <f>IF(Base[[#This Row],[Société]]="","",IF(Base[[#This Row],[Date ancienneté]]="",DATEDIF($S1051,'Tableau de bord_Effectif'!$A$29,"Y"),DATEDIF($T1051,'Tableau de bord_Effectif'!$A$29,"Y")))</f>
        <v/>
      </c>
      <c r="AP1051" s="2" t="str">
        <f>IF(Base[[#This Row],[Société]]="","",IF($AO1051&gt;35,"6 - Plus de 35 ans",IF($AO1051&gt;25,"5 - De 26 à 35 ans",IF($AO1051&gt;15,"4 - De 16 à 25 ans",IF($AO1051&gt;5,"3 - De 6 à 15 ans",IF($AQ1051&gt;0,"2 - De 1 à 5 ans","1 - Moins d'1 an"))))))</f>
        <v/>
      </c>
      <c r="AQ1051" s="3" t="str">
        <f>IF($A1051="","",DATEDIF($I1051,'Tableau de bord_Effectif'!$A$29,"Y"))</f>
        <v/>
      </c>
      <c r="AR1051" s="2" t="str">
        <f>IF(Base[[#This Row],[Société]]="","",IF($AQ1051&gt;55,"6 - Plus de 55 ans",IF($AQ1051&gt;45,"5 - De 46 à 55 ans",IF($AQ1051&gt;35,"4 - De 36 à 45 ans",IF($AQ1051&gt;25,"3 - De 26 à 35 ans",IF($AQ1051&gt;17,"2 - De 18 à 25 ans","1 - Moins de 18 ans"))))))</f>
        <v/>
      </c>
      <c r="AS1051" s="3" t="str">
        <f t="shared" si="16"/>
        <v/>
      </c>
      <c r="AT1051" s="3" t="str">
        <f>IF(Base[[#This Row],[Société]]="","",YEAR(Base[[#This Row],[Période]]))</f>
        <v/>
      </c>
      <c r="AU1051" s="3" t="str">
        <f>IF(A1051="","",MONTH(Base[[#This Row],[Période]]))</f>
        <v/>
      </c>
    </row>
    <row r="1052" spans="41:47" x14ac:dyDescent="0.25">
      <c r="AO1052" s="3" t="str">
        <f>IF(Base[[#This Row],[Société]]="","",IF(Base[[#This Row],[Date ancienneté]]="",DATEDIF($S1052,'Tableau de bord_Effectif'!$A$29,"Y"),DATEDIF($T1052,'Tableau de bord_Effectif'!$A$29,"Y")))</f>
        <v/>
      </c>
      <c r="AP1052" s="2" t="str">
        <f>IF(Base[[#This Row],[Société]]="","",IF($AO1052&gt;35,"6 - Plus de 35 ans",IF($AO1052&gt;25,"5 - De 26 à 35 ans",IF($AO1052&gt;15,"4 - De 16 à 25 ans",IF($AO1052&gt;5,"3 - De 6 à 15 ans",IF($AQ1052&gt;0,"2 - De 1 à 5 ans","1 - Moins d'1 an"))))))</f>
        <v/>
      </c>
      <c r="AQ1052" s="3" t="str">
        <f>IF($A1052="","",DATEDIF($I1052,'Tableau de bord_Effectif'!$A$29,"Y"))</f>
        <v/>
      </c>
      <c r="AR1052" s="2" t="str">
        <f>IF(Base[[#This Row],[Société]]="","",IF($AQ1052&gt;55,"6 - Plus de 55 ans",IF($AQ1052&gt;45,"5 - De 46 à 55 ans",IF($AQ1052&gt;35,"4 - De 36 à 45 ans",IF($AQ1052&gt;25,"3 - De 26 à 35 ans",IF($AQ1052&gt;17,"2 - De 18 à 25 ans","1 - Moins de 18 ans"))))))</f>
        <v/>
      </c>
      <c r="AS1052" s="3" t="str">
        <f t="shared" si="16"/>
        <v/>
      </c>
      <c r="AT1052" s="3" t="str">
        <f>IF(Base[[#This Row],[Société]]="","",YEAR(Base[[#This Row],[Période]]))</f>
        <v/>
      </c>
      <c r="AU1052" s="3" t="str">
        <f>IF(A1052="","",MONTH(Base[[#This Row],[Période]]))</f>
        <v/>
      </c>
    </row>
    <row r="1053" spans="41:47" x14ac:dyDescent="0.25">
      <c r="AO1053" s="3" t="str">
        <f>IF(Base[[#This Row],[Société]]="","",IF(Base[[#This Row],[Date ancienneté]]="",DATEDIF($S1053,'Tableau de bord_Effectif'!$A$29,"Y"),DATEDIF($T1053,'Tableau de bord_Effectif'!$A$29,"Y")))</f>
        <v/>
      </c>
      <c r="AP1053" s="2" t="str">
        <f>IF(Base[[#This Row],[Société]]="","",IF($AO1053&gt;35,"6 - Plus de 35 ans",IF($AO1053&gt;25,"5 - De 26 à 35 ans",IF($AO1053&gt;15,"4 - De 16 à 25 ans",IF($AO1053&gt;5,"3 - De 6 à 15 ans",IF($AQ1053&gt;0,"2 - De 1 à 5 ans","1 - Moins d'1 an"))))))</f>
        <v/>
      </c>
      <c r="AQ1053" s="3" t="str">
        <f>IF($A1053="","",DATEDIF($I1053,'Tableau de bord_Effectif'!$A$29,"Y"))</f>
        <v/>
      </c>
      <c r="AR1053" s="2" t="str">
        <f>IF(Base[[#This Row],[Société]]="","",IF($AQ1053&gt;55,"6 - Plus de 55 ans",IF($AQ1053&gt;45,"5 - De 46 à 55 ans",IF($AQ1053&gt;35,"4 - De 36 à 45 ans",IF($AQ1053&gt;25,"3 - De 26 à 35 ans",IF($AQ1053&gt;17,"2 - De 18 à 25 ans","1 - Moins de 18 ans"))))))</f>
        <v/>
      </c>
      <c r="AS1053" s="3" t="str">
        <f t="shared" si="16"/>
        <v/>
      </c>
      <c r="AT1053" s="3" t="str">
        <f>IF(Base[[#This Row],[Société]]="","",YEAR(Base[[#This Row],[Période]]))</f>
        <v/>
      </c>
      <c r="AU1053" s="3" t="str">
        <f>IF(A1053="","",MONTH(Base[[#This Row],[Période]]))</f>
        <v/>
      </c>
    </row>
    <row r="1054" spans="41:47" x14ac:dyDescent="0.25">
      <c r="AO1054" s="3" t="str">
        <f>IF(Base[[#This Row],[Société]]="","",IF(Base[[#This Row],[Date ancienneté]]="",DATEDIF($S1054,'Tableau de bord_Effectif'!$A$29,"Y"),DATEDIF($T1054,'Tableau de bord_Effectif'!$A$29,"Y")))</f>
        <v/>
      </c>
      <c r="AP1054" s="2" t="str">
        <f>IF(Base[[#This Row],[Société]]="","",IF($AO1054&gt;35,"6 - Plus de 35 ans",IF($AO1054&gt;25,"5 - De 26 à 35 ans",IF($AO1054&gt;15,"4 - De 16 à 25 ans",IF($AO1054&gt;5,"3 - De 6 à 15 ans",IF($AQ1054&gt;0,"2 - De 1 à 5 ans","1 - Moins d'1 an"))))))</f>
        <v/>
      </c>
      <c r="AQ1054" s="3" t="str">
        <f>IF($A1054="","",DATEDIF($I1054,'Tableau de bord_Effectif'!$A$29,"Y"))</f>
        <v/>
      </c>
      <c r="AR1054" s="2" t="str">
        <f>IF(Base[[#This Row],[Société]]="","",IF($AQ1054&gt;55,"6 - Plus de 55 ans",IF($AQ1054&gt;45,"5 - De 46 à 55 ans",IF($AQ1054&gt;35,"4 - De 36 à 45 ans",IF($AQ1054&gt;25,"3 - De 26 à 35 ans",IF($AQ1054&gt;17,"2 - De 18 à 25 ans","1 - Moins de 18 ans"))))))</f>
        <v/>
      </c>
      <c r="AS1054" s="3" t="str">
        <f t="shared" si="16"/>
        <v/>
      </c>
      <c r="AT1054" s="3" t="str">
        <f>IF(Base[[#This Row],[Société]]="","",YEAR(Base[[#This Row],[Période]]))</f>
        <v/>
      </c>
      <c r="AU1054" s="3" t="str">
        <f>IF(A1054="","",MONTH(Base[[#This Row],[Période]]))</f>
        <v/>
      </c>
    </row>
    <row r="1055" spans="41:47" x14ac:dyDescent="0.25">
      <c r="AO1055" s="3" t="str">
        <f>IF(Base[[#This Row],[Société]]="","",IF(Base[[#This Row],[Date ancienneté]]="",DATEDIF($S1055,'Tableau de bord_Effectif'!$A$29,"Y"),DATEDIF($T1055,'Tableau de bord_Effectif'!$A$29,"Y")))</f>
        <v/>
      </c>
      <c r="AP1055" s="2" t="str">
        <f>IF(Base[[#This Row],[Société]]="","",IF($AO1055&gt;35,"6 - Plus de 35 ans",IF($AO1055&gt;25,"5 - De 26 à 35 ans",IF($AO1055&gt;15,"4 - De 16 à 25 ans",IF($AO1055&gt;5,"3 - De 6 à 15 ans",IF($AQ1055&gt;0,"2 - De 1 à 5 ans","1 - Moins d'1 an"))))))</f>
        <v/>
      </c>
      <c r="AQ1055" s="3" t="str">
        <f>IF($A1055="","",DATEDIF($I1055,'Tableau de bord_Effectif'!$A$29,"Y"))</f>
        <v/>
      </c>
      <c r="AR1055" s="2" t="str">
        <f>IF(Base[[#This Row],[Société]]="","",IF($AQ1055&gt;55,"6 - Plus de 55 ans",IF($AQ1055&gt;45,"5 - De 46 à 55 ans",IF($AQ1055&gt;35,"4 - De 36 à 45 ans",IF($AQ1055&gt;25,"3 - De 26 à 35 ans",IF($AQ1055&gt;17,"2 - De 18 à 25 ans","1 - Moins de 18 ans"))))))</f>
        <v/>
      </c>
      <c r="AS1055" s="3" t="str">
        <f t="shared" si="16"/>
        <v/>
      </c>
      <c r="AT1055" s="3" t="str">
        <f>IF(Base[[#This Row],[Société]]="","",YEAR(Base[[#This Row],[Période]]))</f>
        <v/>
      </c>
      <c r="AU1055" s="3" t="str">
        <f>IF(A1055="","",MONTH(Base[[#This Row],[Période]]))</f>
        <v/>
      </c>
    </row>
    <row r="1056" spans="41:47" x14ac:dyDescent="0.25">
      <c r="AO1056" s="3" t="str">
        <f>IF(Base[[#This Row],[Société]]="","",IF(Base[[#This Row],[Date ancienneté]]="",DATEDIF($S1056,'Tableau de bord_Effectif'!$A$29,"Y"),DATEDIF($T1056,'Tableau de bord_Effectif'!$A$29,"Y")))</f>
        <v/>
      </c>
      <c r="AP1056" s="2" t="str">
        <f>IF(Base[[#This Row],[Société]]="","",IF($AO1056&gt;35,"6 - Plus de 35 ans",IF($AO1056&gt;25,"5 - De 26 à 35 ans",IF($AO1056&gt;15,"4 - De 16 à 25 ans",IF($AO1056&gt;5,"3 - De 6 à 15 ans",IF($AQ1056&gt;0,"2 - De 1 à 5 ans","1 - Moins d'1 an"))))))</f>
        <v/>
      </c>
      <c r="AQ1056" s="3" t="str">
        <f>IF($A1056="","",DATEDIF($I1056,'Tableau de bord_Effectif'!$A$29,"Y"))</f>
        <v/>
      </c>
      <c r="AR1056" s="2" t="str">
        <f>IF(Base[[#This Row],[Société]]="","",IF($AQ1056&gt;55,"6 - Plus de 55 ans",IF($AQ1056&gt;45,"5 - De 46 à 55 ans",IF($AQ1056&gt;35,"4 - De 36 à 45 ans",IF($AQ1056&gt;25,"3 - De 26 à 35 ans",IF($AQ1056&gt;17,"2 - De 18 à 25 ans","1 - Moins de 18 ans"))))))</f>
        <v/>
      </c>
      <c r="AS1056" s="3" t="str">
        <f t="shared" si="16"/>
        <v/>
      </c>
      <c r="AT1056" s="3" t="str">
        <f>IF(Base[[#This Row],[Société]]="","",YEAR(Base[[#This Row],[Période]]))</f>
        <v/>
      </c>
      <c r="AU1056" s="3" t="str">
        <f>IF(A1056="","",MONTH(Base[[#This Row],[Période]]))</f>
        <v/>
      </c>
    </row>
    <row r="1057" spans="41:47" x14ac:dyDescent="0.25">
      <c r="AO1057" s="3" t="str">
        <f>IF(Base[[#This Row],[Société]]="","",IF(Base[[#This Row],[Date ancienneté]]="",DATEDIF($S1057,'Tableau de bord_Effectif'!$A$29,"Y"),DATEDIF($T1057,'Tableau de bord_Effectif'!$A$29,"Y")))</f>
        <v/>
      </c>
      <c r="AP1057" s="2" t="str">
        <f>IF(Base[[#This Row],[Société]]="","",IF($AO1057&gt;35,"6 - Plus de 35 ans",IF($AO1057&gt;25,"5 - De 26 à 35 ans",IF($AO1057&gt;15,"4 - De 16 à 25 ans",IF($AO1057&gt;5,"3 - De 6 à 15 ans",IF($AQ1057&gt;0,"2 - De 1 à 5 ans","1 - Moins d'1 an"))))))</f>
        <v/>
      </c>
      <c r="AQ1057" s="3" t="str">
        <f>IF($A1057="","",DATEDIF($I1057,'Tableau de bord_Effectif'!$A$29,"Y"))</f>
        <v/>
      </c>
      <c r="AR1057" s="2" t="str">
        <f>IF(Base[[#This Row],[Société]]="","",IF($AQ1057&gt;55,"6 - Plus de 55 ans",IF($AQ1057&gt;45,"5 - De 46 à 55 ans",IF($AQ1057&gt;35,"4 - De 36 à 45 ans",IF($AQ1057&gt;25,"3 - De 26 à 35 ans",IF($AQ1057&gt;17,"2 - De 18 à 25 ans","1 - Moins de 18 ans"))))))</f>
        <v/>
      </c>
      <c r="AS1057" s="3" t="str">
        <f t="shared" si="16"/>
        <v/>
      </c>
      <c r="AT1057" s="3" t="str">
        <f>IF(Base[[#This Row],[Société]]="","",YEAR(Base[[#This Row],[Période]]))</f>
        <v/>
      </c>
      <c r="AU1057" s="3" t="str">
        <f>IF(A1057="","",MONTH(Base[[#This Row],[Période]]))</f>
        <v/>
      </c>
    </row>
    <row r="1058" spans="41:47" x14ac:dyDescent="0.25">
      <c r="AO1058" s="3" t="str">
        <f>IF(Base[[#This Row],[Société]]="","",IF(Base[[#This Row],[Date ancienneté]]="",DATEDIF($S1058,'Tableau de bord_Effectif'!$A$29,"Y"),DATEDIF($T1058,'Tableau de bord_Effectif'!$A$29,"Y")))</f>
        <v/>
      </c>
      <c r="AP1058" s="2" t="str">
        <f>IF(Base[[#This Row],[Société]]="","",IF($AO1058&gt;35,"6 - Plus de 35 ans",IF($AO1058&gt;25,"5 - De 26 à 35 ans",IF($AO1058&gt;15,"4 - De 16 à 25 ans",IF($AO1058&gt;5,"3 - De 6 à 15 ans",IF($AQ1058&gt;0,"2 - De 1 à 5 ans","1 - Moins d'1 an"))))))</f>
        <v/>
      </c>
      <c r="AQ1058" s="3" t="str">
        <f>IF($A1058="","",DATEDIF($I1058,'Tableau de bord_Effectif'!$A$29,"Y"))</f>
        <v/>
      </c>
      <c r="AR1058" s="2" t="str">
        <f>IF(Base[[#This Row],[Société]]="","",IF($AQ1058&gt;55,"6 - Plus de 55 ans",IF($AQ1058&gt;45,"5 - De 46 à 55 ans",IF($AQ1058&gt;35,"4 - De 36 à 45 ans",IF($AQ1058&gt;25,"3 - De 26 à 35 ans",IF($AQ1058&gt;17,"2 - De 18 à 25 ans","1 - Moins de 18 ans"))))))</f>
        <v/>
      </c>
      <c r="AS1058" s="3" t="str">
        <f t="shared" si="16"/>
        <v/>
      </c>
      <c r="AT1058" s="3" t="str">
        <f>IF(Base[[#This Row],[Société]]="","",YEAR(Base[[#This Row],[Période]]))</f>
        <v/>
      </c>
      <c r="AU1058" s="3" t="str">
        <f>IF(A1058="","",MONTH(Base[[#This Row],[Période]]))</f>
        <v/>
      </c>
    </row>
    <row r="1059" spans="41:47" x14ac:dyDescent="0.25">
      <c r="AO1059" s="3" t="str">
        <f>IF(Base[[#This Row],[Société]]="","",IF(Base[[#This Row],[Date ancienneté]]="",DATEDIF($S1059,'Tableau de bord_Effectif'!$A$29,"Y"),DATEDIF($T1059,'Tableau de bord_Effectif'!$A$29,"Y")))</f>
        <v/>
      </c>
      <c r="AP1059" s="2" t="str">
        <f>IF(Base[[#This Row],[Société]]="","",IF($AO1059&gt;35,"6 - Plus de 35 ans",IF($AO1059&gt;25,"5 - De 26 à 35 ans",IF($AO1059&gt;15,"4 - De 16 à 25 ans",IF($AO1059&gt;5,"3 - De 6 à 15 ans",IF($AQ1059&gt;0,"2 - De 1 à 5 ans","1 - Moins d'1 an"))))))</f>
        <v/>
      </c>
      <c r="AQ1059" s="3" t="str">
        <f>IF($A1059="","",DATEDIF($I1059,'Tableau de bord_Effectif'!$A$29,"Y"))</f>
        <v/>
      </c>
      <c r="AR1059" s="2" t="str">
        <f>IF(Base[[#This Row],[Société]]="","",IF($AQ1059&gt;55,"6 - Plus de 55 ans",IF($AQ1059&gt;45,"5 - De 46 à 55 ans",IF($AQ1059&gt;35,"4 - De 36 à 45 ans",IF($AQ1059&gt;25,"3 - De 26 à 35 ans",IF($AQ1059&gt;17,"2 - De 18 à 25 ans","1 - Moins de 18 ans"))))))</f>
        <v/>
      </c>
      <c r="AS1059" s="3" t="str">
        <f t="shared" si="16"/>
        <v/>
      </c>
      <c r="AT1059" s="3" t="str">
        <f>IF(Base[[#This Row],[Société]]="","",YEAR(Base[[#This Row],[Période]]))</f>
        <v/>
      </c>
      <c r="AU1059" s="3" t="str">
        <f>IF(A1059="","",MONTH(Base[[#This Row],[Période]]))</f>
        <v/>
      </c>
    </row>
    <row r="1060" spans="41:47" x14ac:dyDescent="0.25">
      <c r="AO1060" s="3" t="str">
        <f>IF(Base[[#This Row],[Société]]="","",IF(Base[[#This Row],[Date ancienneté]]="",DATEDIF($S1060,'Tableau de bord_Effectif'!$A$29,"Y"),DATEDIF($T1060,'Tableau de bord_Effectif'!$A$29,"Y")))</f>
        <v/>
      </c>
      <c r="AP1060" s="2" t="str">
        <f>IF(Base[[#This Row],[Société]]="","",IF($AO1060&gt;35,"6 - Plus de 35 ans",IF($AO1060&gt;25,"5 - De 26 à 35 ans",IF($AO1060&gt;15,"4 - De 16 à 25 ans",IF($AO1060&gt;5,"3 - De 6 à 15 ans",IF($AQ1060&gt;0,"2 - De 1 à 5 ans","1 - Moins d'1 an"))))))</f>
        <v/>
      </c>
      <c r="AQ1060" s="3" t="str">
        <f>IF($A1060="","",DATEDIF($I1060,'Tableau de bord_Effectif'!$A$29,"Y"))</f>
        <v/>
      </c>
      <c r="AR1060" s="2" t="str">
        <f>IF(Base[[#This Row],[Société]]="","",IF($AQ1060&gt;55,"6 - Plus de 55 ans",IF($AQ1060&gt;45,"5 - De 46 à 55 ans",IF($AQ1060&gt;35,"4 - De 36 à 45 ans",IF($AQ1060&gt;25,"3 - De 26 à 35 ans",IF($AQ1060&gt;17,"2 - De 18 à 25 ans","1 - Moins de 18 ans"))))))</f>
        <v/>
      </c>
      <c r="AS1060" s="3" t="str">
        <f t="shared" si="16"/>
        <v/>
      </c>
      <c r="AT1060" s="3" t="str">
        <f>IF(Base[[#This Row],[Société]]="","",YEAR(Base[[#This Row],[Période]]))</f>
        <v/>
      </c>
      <c r="AU1060" s="3" t="str">
        <f>IF(A1060="","",MONTH(Base[[#This Row],[Période]]))</f>
        <v/>
      </c>
    </row>
    <row r="1061" spans="41:47" x14ac:dyDescent="0.25">
      <c r="AO1061" s="3" t="str">
        <f>IF(Base[[#This Row],[Société]]="","",IF(Base[[#This Row],[Date ancienneté]]="",DATEDIF($S1061,'Tableau de bord_Effectif'!$A$29,"Y"),DATEDIF($T1061,'Tableau de bord_Effectif'!$A$29,"Y")))</f>
        <v/>
      </c>
      <c r="AP1061" s="2" t="str">
        <f>IF(Base[[#This Row],[Société]]="","",IF($AO1061&gt;35,"6 - Plus de 35 ans",IF($AO1061&gt;25,"5 - De 26 à 35 ans",IF($AO1061&gt;15,"4 - De 16 à 25 ans",IF($AO1061&gt;5,"3 - De 6 à 15 ans",IF($AQ1061&gt;0,"2 - De 1 à 5 ans","1 - Moins d'1 an"))))))</f>
        <v/>
      </c>
      <c r="AQ1061" s="3" t="str">
        <f>IF($A1061="","",DATEDIF($I1061,'Tableau de bord_Effectif'!$A$29,"Y"))</f>
        <v/>
      </c>
      <c r="AR1061" s="2" t="str">
        <f>IF(Base[[#This Row],[Société]]="","",IF($AQ1061&gt;55,"6 - Plus de 55 ans",IF($AQ1061&gt;45,"5 - De 46 à 55 ans",IF($AQ1061&gt;35,"4 - De 36 à 45 ans",IF($AQ1061&gt;25,"3 - De 26 à 35 ans",IF($AQ1061&gt;17,"2 - De 18 à 25 ans","1 - Moins de 18 ans"))))))</f>
        <v/>
      </c>
      <c r="AS1061" s="3" t="str">
        <f t="shared" si="16"/>
        <v/>
      </c>
      <c r="AT1061" s="3" t="str">
        <f>IF(Base[[#This Row],[Société]]="","",YEAR(Base[[#This Row],[Période]]))</f>
        <v/>
      </c>
      <c r="AU1061" s="3" t="str">
        <f>IF(A1061="","",MONTH(Base[[#This Row],[Période]]))</f>
        <v/>
      </c>
    </row>
    <row r="1062" spans="41:47" x14ac:dyDescent="0.25">
      <c r="AO1062" s="3" t="str">
        <f>IF(Base[[#This Row],[Société]]="","",IF(Base[[#This Row],[Date ancienneté]]="",DATEDIF($S1062,'Tableau de bord_Effectif'!$A$29,"Y"),DATEDIF($T1062,'Tableau de bord_Effectif'!$A$29,"Y")))</f>
        <v/>
      </c>
      <c r="AP1062" s="2" t="str">
        <f>IF(Base[[#This Row],[Société]]="","",IF($AO1062&gt;35,"6 - Plus de 35 ans",IF($AO1062&gt;25,"5 - De 26 à 35 ans",IF($AO1062&gt;15,"4 - De 16 à 25 ans",IF($AO1062&gt;5,"3 - De 6 à 15 ans",IF($AQ1062&gt;0,"2 - De 1 à 5 ans","1 - Moins d'1 an"))))))</f>
        <v/>
      </c>
      <c r="AQ1062" s="3" t="str">
        <f>IF($A1062="","",DATEDIF($I1062,'Tableau de bord_Effectif'!$A$29,"Y"))</f>
        <v/>
      </c>
      <c r="AR1062" s="2" t="str">
        <f>IF(Base[[#This Row],[Société]]="","",IF($AQ1062&gt;55,"6 - Plus de 55 ans",IF($AQ1062&gt;45,"5 - De 46 à 55 ans",IF($AQ1062&gt;35,"4 - De 36 à 45 ans",IF($AQ1062&gt;25,"3 - De 26 à 35 ans",IF($AQ1062&gt;17,"2 - De 18 à 25 ans","1 - Moins de 18 ans"))))))</f>
        <v/>
      </c>
      <c r="AS1062" s="3" t="str">
        <f t="shared" si="16"/>
        <v/>
      </c>
      <c r="AT1062" s="3" t="str">
        <f>IF(Base[[#This Row],[Société]]="","",YEAR(Base[[#This Row],[Période]]))</f>
        <v/>
      </c>
      <c r="AU1062" s="3" t="str">
        <f>IF(A1062="","",MONTH(Base[[#This Row],[Période]]))</f>
        <v/>
      </c>
    </row>
    <row r="1063" spans="41:47" x14ac:dyDescent="0.25">
      <c r="AO1063" s="3" t="str">
        <f>IF(Base[[#This Row],[Société]]="","",IF(Base[[#This Row],[Date ancienneté]]="",DATEDIF($S1063,'Tableau de bord_Effectif'!$A$29,"Y"),DATEDIF($T1063,'Tableau de bord_Effectif'!$A$29,"Y")))</f>
        <v/>
      </c>
      <c r="AP1063" s="2" t="str">
        <f>IF(Base[[#This Row],[Société]]="","",IF($AO1063&gt;35,"6 - Plus de 35 ans",IF($AO1063&gt;25,"5 - De 26 à 35 ans",IF($AO1063&gt;15,"4 - De 16 à 25 ans",IF($AO1063&gt;5,"3 - De 6 à 15 ans",IF($AQ1063&gt;0,"2 - De 1 à 5 ans","1 - Moins d'1 an"))))))</f>
        <v/>
      </c>
      <c r="AQ1063" s="3" t="str">
        <f>IF($A1063="","",DATEDIF($I1063,'Tableau de bord_Effectif'!$A$29,"Y"))</f>
        <v/>
      </c>
      <c r="AR1063" s="2" t="str">
        <f>IF(Base[[#This Row],[Société]]="","",IF($AQ1063&gt;55,"6 - Plus de 55 ans",IF($AQ1063&gt;45,"5 - De 46 à 55 ans",IF($AQ1063&gt;35,"4 - De 36 à 45 ans",IF($AQ1063&gt;25,"3 - De 26 à 35 ans",IF($AQ1063&gt;17,"2 - De 18 à 25 ans","1 - Moins de 18 ans"))))))</f>
        <v/>
      </c>
      <c r="AS1063" s="3" t="str">
        <f t="shared" si="16"/>
        <v/>
      </c>
      <c r="AT1063" s="3" t="str">
        <f>IF(Base[[#This Row],[Société]]="","",YEAR(Base[[#This Row],[Période]]))</f>
        <v/>
      </c>
      <c r="AU1063" s="3" t="str">
        <f>IF(A1063="","",MONTH(Base[[#This Row],[Période]]))</f>
        <v/>
      </c>
    </row>
    <row r="1064" spans="41:47" x14ac:dyDescent="0.25">
      <c r="AO1064" s="3" t="str">
        <f>IF(Base[[#This Row],[Société]]="","",IF(Base[[#This Row],[Date ancienneté]]="",DATEDIF($S1064,'Tableau de bord_Effectif'!$A$29,"Y"),DATEDIF($T1064,'Tableau de bord_Effectif'!$A$29,"Y")))</f>
        <v/>
      </c>
      <c r="AP1064" s="2" t="str">
        <f>IF(Base[[#This Row],[Société]]="","",IF($AO1064&gt;35,"6 - Plus de 35 ans",IF($AO1064&gt;25,"5 - De 26 à 35 ans",IF($AO1064&gt;15,"4 - De 16 à 25 ans",IF($AO1064&gt;5,"3 - De 6 à 15 ans",IF($AQ1064&gt;0,"2 - De 1 à 5 ans","1 - Moins d'1 an"))))))</f>
        <v/>
      </c>
      <c r="AQ1064" s="3" t="str">
        <f>IF($A1064="","",DATEDIF($I1064,'Tableau de bord_Effectif'!$A$29,"Y"))</f>
        <v/>
      </c>
      <c r="AR1064" s="2" t="str">
        <f>IF(Base[[#This Row],[Société]]="","",IF($AQ1064&gt;55,"6 - Plus de 55 ans",IF($AQ1064&gt;45,"5 - De 46 à 55 ans",IF($AQ1064&gt;35,"4 - De 36 à 45 ans",IF($AQ1064&gt;25,"3 - De 26 à 35 ans",IF($AQ1064&gt;17,"2 - De 18 à 25 ans","1 - Moins de 18 ans"))))))</f>
        <v/>
      </c>
      <c r="AS1064" s="3" t="str">
        <f t="shared" si="16"/>
        <v/>
      </c>
      <c r="AT1064" s="3" t="str">
        <f>IF(Base[[#This Row],[Société]]="","",YEAR(Base[[#This Row],[Période]]))</f>
        <v/>
      </c>
      <c r="AU1064" s="3" t="str">
        <f>IF(A1064="","",MONTH(Base[[#This Row],[Période]]))</f>
        <v/>
      </c>
    </row>
    <row r="1065" spans="41:47" x14ac:dyDescent="0.25">
      <c r="AO1065" s="3" t="str">
        <f>IF(Base[[#This Row],[Société]]="","",IF(Base[[#This Row],[Date ancienneté]]="",DATEDIF($S1065,'Tableau de bord_Effectif'!$A$29,"Y"),DATEDIF($T1065,'Tableau de bord_Effectif'!$A$29,"Y")))</f>
        <v/>
      </c>
      <c r="AP1065" s="2" t="str">
        <f>IF(Base[[#This Row],[Société]]="","",IF($AO1065&gt;35,"6 - Plus de 35 ans",IF($AO1065&gt;25,"5 - De 26 à 35 ans",IF($AO1065&gt;15,"4 - De 16 à 25 ans",IF($AO1065&gt;5,"3 - De 6 à 15 ans",IF($AQ1065&gt;0,"2 - De 1 à 5 ans","1 - Moins d'1 an"))))))</f>
        <v/>
      </c>
      <c r="AQ1065" s="3" t="str">
        <f>IF($A1065="","",DATEDIF($I1065,'Tableau de bord_Effectif'!$A$29,"Y"))</f>
        <v/>
      </c>
      <c r="AR1065" s="2" t="str">
        <f>IF(Base[[#This Row],[Société]]="","",IF($AQ1065&gt;55,"6 - Plus de 55 ans",IF($AQ1065&gt;45,"5 - De 46 à 55 ans",IF($AQ1065&gt;35,"4 - De 36 à 45 ans",IF($AQ1065&gt;25,"3 - De 26 à 35 ans",IF($AQ1065&gt;17,"2 - De 18 à 25 ans","1 - Moins de 18 ans"))))))</f>
        <v/>
      </c>
      <c r="AS1065" s="3" t="str">
        <f t="shared" si="16"/>
        <v/>
      </c>
      <c r="AT1065" s="3" t="str">
        <f>IF(Base[[#This Row],[Société]]="","",YEAR(Base[[#This Row],[Période]]))</f>
        <v/>
      </c>
      <c r="AU1065" s="3" t="str">
        <f>IF(A1065="","",MONTH(Base[[#This Row],[Période]]))</f>
        <v/>
      </c>
    </row>
    <row r="1066" spans="41:47" x14ac:dyDescent="0.25">
      <c r="AO1066" s="3" t="str">
        <f>IF(Base[[#This Row],[Société]]="","",IF(Base[[#This Row],[Date ancienneté]]="",DATEDIF($S1066,'Tableau de bord_Effectif'!$A$29,"Y"),DATEDIF($T1066,'Tableau de bord_Effectif'!$A$29,"Y")))</f>
        <v/>
      </c>
      <c r="AP1066" s="2" t="str">
        <f>IF(Base[[#This Row],[Société]]="","",IF($AO1066&gt;35,"6 - Plus de 35 ans",IF($AO1066&gt;25,"5 - De 26 à 35 ans",IF($AO1066&gt;15,"4 - De 16 à 25 ans",IF($AO1066&gt;5,"3 - De 6 à 15 ans",IF($AQ1066&gt;0,"2 - De 1 à 5 ans","1 - Moins d'1 an"))))))</f>
        <v/>
      </c>
      <c r="AQ1066" s="3" t="str">
        <f>IF($A1066="","",DATEDIF($I1066,'Tableau de bord_Effectif'!$A$29,"Y"))</f>
        <v/>
      </c>
      <c r="AR1066" s="2" t="str">
        <f>IF(Base[[#This Row],[Société]]="","",IF($AQ1066&gt;55,"6 - Plus de 55 ans",IF($AQ1066&gt;45,"5 - De 46 à 55 ans",IF($AQ1066&gt;35,"4 - De 36 à 45 ans",IF($AQ1066&gt;25,"3 - De 26 à 35 ans",IF($AQ1066&gt;17,"2 - De 18 à 25 ans","1 - Moins de 18 ans"))))))</f>
        <v/>
      </c>
      <c r="AS1066" s="3" t="str">
        <f t="shared" si="16"/>
        <v/>
      </c>
      <c r="AT1066" s="3" t="str">
        <f>IF(Base[[#This Row],[Société]]="","",YEAR(Base[[#This Row],[Période]]))</f>
        <v/>
      </c>
      <c r="AU1066" s="3" t="str">
        <f>IF(A1066="","",MONTH(Base[[#This Row],[Période]]))</f>
        <v/>
      </c>
    </row>
    <row r="1067" spans="41:47" x14ac:dyDescent="0.25">
      <c r="AO1067" s="3" t="str">
        <f>IF(Base[[#This Row],[Société]]="","",IF(Base[[#This Row],[Date ancienneté]]="",DATEDIF($S1067,'Tableau de bord_Effectif'!$A$29,"Y"),DATEDIF($T1067,'Tableau de bord_Effectif'!$A$29,"Y")))</f>
        <v/>
      </c>
      <c r="AP1067" s="2" t="str">
        <f>IF(Base[[#This Row],[Société]]="","",IF($AO1067&gt;35,"6 - Plus de 35 ans",IF($AO1067&gt;25,"5 - De 26 à 35 ans",IF($AO1067&gt;15,"4 - De 16 à 25 ans",IF($AO1067&gt;5,"3 - De 6 à 15 ans",IF($AQ1067&gt;0,"2 - De 1 à 5 ans","1 - Moins d'1 an"))))))</f>
        <v/>
      </c>
      <c r="AQ1067" s="3" t="str">
        <f>IF($A1067="","",DATEDIF($I1067,'Tableau de bord_Effectif'!$A$29,"Y"))</f>
        <v/>
      </c>
      <c r="AR1067" s="2" t="str">
        <f>IF(Base[[#This Row],[Société]]="","",IF($AQ1067&gt;55,"6 - Plus de 55 ans",IF($AQ1067&gt;45,"5 - De 46 à 55 ans",IF($AQ1067&gt;35,"4 - De 36 à 45 ans",IF($AQ1067&gt;25,"3 - De 26 à 35 ans",IF($AQ1067&gt;17,"2 - De 18 à 25 ans","1 - Moins de 18 ans"))))))</f>
        <v/>
      </c>
      <c r="AS1067" s="3" t="str">
        <f t="shared" si="16"/>
        <v/>
      </c>
      <c r="AT1067" s="3" t="str">
        <f>IF(Base[[#This Row],[Société]]="","",YEAR(Base[[#This Row],[Période]]))</f>
        <v/>
      </c>
      <c r="AU1067" s="3" t="str">
        <f>IF(A1067="","",MONTH(Base[[#This Row],[Période]]))</f>
        <v/>
      </c>
    </row>
    <row r="1068" spans="41:47" x14ac:dyDescent="0.25">
      <c r="AO1068" s="3" t="str">
        <f>IF(Base[[#This Row],[Société]]="","",IF(Base[[#This Row],[Date ancienneté]]="",DATEDIF($S1068,'Tableau de bord_Effectif'!$A$29,"Y"),DATEDIF($T1068,'Tableau de bord_Effectif'!$A$29,"Y")))</f>
        <v/>
      </c>
      <c r="AP1068" s="2" t="str">
        <f>IF(Base[[#This Row],[Société]]="","",IF($AO1068&gt;35,"6 - Plus de 35 ans",IF($AO1068&gt;25,"5 - De 26 à 35 ans",IF($AO1068&gt;15,"4 - De 16 à 25 ans",IF($AO1068&gt;5,"3 - De 6 à 15 ans",IF($AQ1068&gt;0,"2 - De 1 à 5 ans","1 - Moins d'1 an"))))))</f>
        <v/>
      </c>
      <c r="AQ1068" s="3" t="str">
        <f>IF($A1068="","",DATEDIF($I1068,'Tableau de bord_Effectif'!$A$29,"Y"))</f>
        <v/>
      </c>
      <c r="AR1068" s="2" t="str">
        <f>IF(Base[[#This Row],[Société]]="","",IF($AQ1068&gt;55,"6 - Plus de 55 ans",IF($AQ1068&gt;45,"5 - De 46 à 55 ans",IF($AQ1068&gt;35,"4 - De 36 à 45 ans",IF($AQ1068&gt;25,"3 - De 26 à 35 ans",IF($AQ1068&gt;17,"2 - De 18 à 25 ans","1 - Moins de 18 ans"))))))</f>
        <v/>
      </c>
      <c r="AS1068" s="3" t="str">
        <f t="shared" si="16"/>
        <v/>
      </c>
      <c r="AT1068" s="3" t="str">
        <f>IF(Base[[#This Row],[Société]]="","",YEAR(Base[[#This Row],[Période]]))</f>
        <v/>
      </c>
      <c r="AU1068" s="3" t="str">
        <f>IF(A1068="","",MONTH(Base[[#This Row],[Période]]))</f>
        <v/>
      </c>
    </row>
    <row r="1069" spans="41:47" x14ac:dyDescent="0.25">
      <c r="AO1069" s="3" t="str">
        <f>IF(Base[[#This Row],[Société]]="","",IF(Base[[#This Row],[Date ancienneté]]="",DATEDIF($S1069,'Tableau de bord_Effectif'!$A$29,"Y"),DATEDIF($T1069,'Tableau de bord_Effectif'!$A$29,"Y")))</f>
        <v/>
      </c>
      <c r="AP1069" s="2" t="str">
        <f>IF(Base[[#This Row],[Société]]="","",IF($AO1069&gt;35,"6 - Plus de 35 ans",IF($AO1069&gt;25,"5 - De 26 à 35 ans",IF($AO1069&gt;15,"4 - De 16 à 25 ans",IF($AO1069&gt;5,"3 - De 6 à 15 ans",IF($AQ1069&gt;0,"2 - De 1 à 5 ans","1 - Moins d'1 an"))))))</f>
        <v/>
      </c>
      <c r="AQ1069" s="3" t="str">
        <f>IF($A1069="","",DATEDIF($I1069,'Tableau de bord_Effectif'!$A$29,"Y"))</f>
        <v/>
      </c>
      <c r="AR1069" s="2" t="str">
        <f>IF(Base[[#This Row],[Société]]="","",IF($AQ1069&gt;55,"6 - Plus de 55 ans",IF($AQ1069&gt;45,"5 - De 46 à 55 ans",IF($AQ1069&gt;35,"4 - De 36 à 45 ans",IF($AQ1069&gt;25,"3 - De 26 à 35 ans",IF($AQ1069&gt;17,"2 - De 18 à 25 ans","1 - Moins de 18 ans"))))))</f>
        <v/>
      </c>
      <c r="AS1069" s="3" t="str">
        <f t="shared" si="16"/>
        <v/>
      </c>
      <c r="AT1069" s="3" t="str">
        <f>IF(Base[[#This Row],[Société]]="","",YEAR(Base[[#This Row],[Période]]))</f>
        <v/>
      </c>
      <c r="AU1069" s="3" t="str">
        <f>IF(A1069="","",MONTH(Base[[#This Row],[Période]]))</f>
        <v/>
      </c>
    </row>
    <row r="1070" spans="41:47" x14ac:dyDescent="0.25">
      <c r="AO1070" s="3" t="str">
        <f>IF(Base[[#This Row],[Société]]="","",IF(Base[[#This Row],[Date ancienneté]]="",DATEDIF($S1070,'Tableau de bord_Effectif'!$A$29,"Y"),DATEDIF($T1070,'Tableau de bord_Effectif'!$A$29,"Y")))</f>
        <v/>
      </c>
      <c r="AP1070" s="2" t="str">
        <f>IF(Base[[#This Row],[Société]]="","",IF($AO1070&gt;35,"6 - Plus de 35 ans",IF($AO1070&gt;25,"5 - De 26 à 35 ans",IF($AO1070&gt;15,"4 - De 16 à 25 ans",IF($AO1070&gt;5,"3 - De 6 à 15 ans",IF($AQ1070&gt;0,"2 - De 1 à 5 ans","1 - Moins d'1 an"))))))</f>
        <v/>
      </c>
      <c r="AQ1070" s="3" t="str">
        <f>IF($A1070="","",DATEDIF($I1070,'Tableau de bord_Effectif'!$A$29,"Y"))</f>
        <v/>
      </c>
      <c r="AR1070" s="2" t="str">
        <f>IF(Base[[#This Row],[Société]]="","",IF($AQ1070&gt;55,"6 - Plus de 55 ans",IF($AQ1070&gt;45,"5 - De 46 à 55 ans",IF($AQ1070&gt;35,"4 - De 36 à 45 ans",IF($AQ1070&gt;25,"3 - De 26 à 35 ans",IF($AQ1070&gt;17,"2 - De 18 à 25 ans","1 - Moins de 18 ans"))))))</f>
        <v/>
      </c>
      <c r="AS1070" s="3" t="str">
        <f t="shared" si="16"/>
        <v/>
      </c>
      <c r="AT1070" s="3" t="str">
        <f>IF(Base[[#This Row],[Société]]="","",YEAR(Base[[#This Row],[Période]]))</f>
        <v/>
      </c>
      <c r="AU1070" s="3" t="str">
        <f>IF(A1070="","",MONTH(Base[[#This Row],[Période]]))</f>
        <v/>
      </c>
    </row>
    <row r="1071" spans="41:47" x14ac:dyDescent="0.25">
      <c r="AO1071" s="3" t="str">
        <f>IF(Base[[#This Row],[Société]]="","",IF(Base[[#This Row],[Date ancienneté]]="",DATEDIF($S1071,'Tableau de bord_Effectif'!$A$29,"Y"),DATEDIF($T1071,'Tableau de bord_Effectif'!$A$29,"Y")))</f>
        <v/>
      </c>
      <c r="AP1071" s="2" t="str">
        <f>IF(Base[[#This Row],[Société]]="","",IF($AO1071&gt;35,"6 - Plus de 35 ans",IF($AO1071&gt;25,"5 - De 26 à 35 ans",IF($AO1071&gt;15,"4 - De 16 à 25 ans",IF($AO1071&gt;5,"3 - De 6 à 15 ans",IF($AQ1071&gt;0,"2 - De 1 à 5 ans","1 - Moins d'1 an"))))))</f>
        <v/>
      </c>
      <c r="AQ1071" s="3" t="str">
        <f>IF($A1071="","",DATEDIF($I1071,'Tableau de bord_Effectif'!$A$29,"Y"))</f>
        <v/>
      </c>
      <c r="AR1071" s="2" t="str">
        <f>IF(Base[[#This Row],[Société]]="","",IF($AQ1071&gt;55,"6 - Plus de 55 ans",IF($AQ1071&gt;45,"5 - De 46 à 55 ans",IF($AQ1071&gt;35,"4 - De 36 à 45 ans",IF($AQ1071&gt;25,"3 - De 26 à 35 ans",IF($AQ1071&gt;17,"2 - De 18 à 25 ans","1 - Moins de 18 ans"))))))</f>
        <v/>
      </c>
      <c r="AS1071" s="3" t="str">
        <f t="shared" si="16"/>
        <v/>
      </c>
      <c r="AT1071" s="3" t="str">
        <f>IF(Base[[#This Row],[Société]]="","",YEAR(Base[[#This Row],[Période]]))</f>
        <v/>
      </c>
      <c r="AU1071" s="3" t="str">
        <f>IF(A1071="","",MONTH(Base[[#This Row],[Période]]))</f>
        <v/>
      </c>
    </row>
    <row r="1072" spans="41:47" x14ac:dyDescent="0.25">
      <c r="AO1072" s="3" t="str">
        <f>IF(Base[[#This Row],[Société]]="","",IF(Base[[#This Row],[Date ancienneté]]="",DATEDIF($S1072,'Tableau de bord_Effectif'!$A$29,"Y"),DATEDIF($T1072,'Tableau de bord_Effectif'!$A$29,"Y")))</f>
        <v/>
      </c>
      <c r="AP1072" s="2" t="str">
        <f>IF(Base[[#This Row],[Société]]="","",IF($AO1072&gt;35,"6 - Plus de 35 ans",IF($AO1072&gt;25,"5 - De 26 à 35 ans",IF($AO1072&gt;15,"4 - De 16 à 25 ans",IF($AO1072&gt;5,"3 - De 6 à 15 ans",IF($AQ1072&gt;0,"2 - De 1 à 5 ans","1 - Moins d'1 an"))))))</f>
        <v/>
      </c>
      <c r="AQ1072" s="3" t="str">
        <f>IF($A1072="","",DATEDIF($I1072,'Tableau de bord_Effectif'!$A$29,"Y"))</f>
        <v/>
      </c>
      <c r="AR1072" s="2" t="str">
        <f>IF(Base[[#This Row],[Société]]="","",IF($AQ1072&gt;55,"6 - Plus de 55 ans",IF($AQ1072&gt;45,"5 - De 46 à 55 ans",IF($AQ1072&gt;35,"4 - De 36 à 45 ans",IF($AQ1072&gt;25,"3 - De 26 à 35 ans",IF($AQ1072&gt;17,"2 - De 18 à 25 ans","1 - Moins de 18 ans"))))))</f>
        <v/>
      </c>
      <c r="AS1072" s="3" t="str">
        <f t="shared" si="16"/>
        <v/>
      </c>
      <c r="AT1072" s="3" t="str">
        <f>IF(Base[[#This Row],[Société]]="","",YEAR(Base[[#This Row],[Période]]))</f>
        <v/>
      </c>
      <c r="AU1072" s="3" t="str">
        <f>IF(A1072="","",MONTH(Base[[#This Row],[Période]]))</f>
        <v/>
      </c>
    </row>
    <row r="1073" spans="41:47" x14ac:dyDescent="0.25">
      <c r="AO1073" s="3" t="str">
        <f>IF(Base[[#This Row],[Société]]="","",IF(Base[[#This Row],[Date ancienneté]]="",DATEDIF($S1073,'Tableau de bord_Effectif'!$A$29,"Y"),DATEDIF($T1073,'Tableau de bord_Effectif'!$A$29,"Y")))</f>
        <v/>
      </c>
      <c r="AP1073" s="2" t="str">
        <f>IF(Base[[#This Row],[Société]]="","",IF($AO1073&gt;35,"6 - Plus de 35 ans",IF($AO1073&gt;25,"5 - De 26 à 35 ans",IF($AO1073&gt;15,"4 - De 16 à 25 ans",IF($AO1073&gt;5,"3 - De 6 à 15 ans",IF($AQ1073&gt;0,"2 - De 1 à 5 ans","1 - Moins d'1 an"))))))</f>
        <v/>
      </c>
      <c r="AQ1073" s="3" t="str">
        <f>IF($A1073="","",DATEDIF($I1073,'Tableau de bord_Effectif'!$A$29,"Y"))</f>
        <v/>
      </c>
      <c r="AR1073" s="2" t="str">
        <f>IF(Base[[#This Row],[Société]]="","",IF($AQ1073&gt;55,"6 - Plus de 55 ans",IF($AQ1073&gt;45,"5 - De 46 à 55 ans",IF($AQ1073&gt;35,"4 - De 36 à 45 ans",IF($AQ1073&gt;25,"3 - De 26 à 35 ans",IF($AQ1073&gt;17,"2 - De 18 à 25 ans","1 - Moins de 18 ans"))))))</f>
        <v/>
      </c>
      <c r="AS1073" s="3" t="str">
        <f t="shared" si="16"/>
        <v/>
      </c>
      <c r="AT1073" s="3" t="str">
        <f>IF(Base[[#This Row],[Société]]="","",YEAR(Base[[#This Row],[Période]]))</f>
        <v/>
      </c>
      <c r="AU1073" s="3" t="str">
        <f>IF(A1073="","",MONTH(Base[[#This Row],[Période]]))</f>
        <v/>
      </c>
    </row>
    <row r="1074" spans="41:47" x14ac:dyDescent="0.25">
      <c r="AO1074" s="3" t="str">
        <f>IF(Base[[#This Row],[Société]]="","",IF(Base[[#This Row],[Date ancienneté]]="",DATEDIF($S1074,'Tableau de bord_Effectif'!$A$29,"Y"),DATEDIF($T1074,'Tableau de bord_Effectif'!$A$29,"Y")))</f>
        <v/>
      </c>
      <c r="AP1074" s="2" t="str">
        <f>IF(Base[[#This Row],[Société]]="","",IF($AO1074&gt;35,"6 - Plus de 35 ans",IF($AO1074&gt;25,"5 - De 26 à 35 ans",IF($AO1074&gt;15,"4 - De 16 à 25 ans",IF($AO1074&gt;5,"3 - De 6 à 15 ans",IF($AQ1074&gt;0,"2 - De 1 à 5 ans","1 - Moins d'1 an"))))))</f>
        <v/>
      </c>
      <c r="AQ1074" s="3" t="str">
        <f>IF($A1074="","",DATEDIF($I1074,'Tableau de bord_Effectif'!$A$29,"Y"))</f>
        <v/>
      </c>
      <c r="AR1074" s="2" t="str">
        <f>IF(Base[[#This Row],[Société]]="","",IF($AQ1074&gt;55,"6 - Plus de 55 ans",IF($AQ1074&gt;45,"5 - De 46 à 55 ans",IF($AQ1074&gt;35,"4 - De 36 à 45 ans",IF($AQ1074&gt;25,"3 - De 26 à 35 ans",IF($AQ1074&gt;17,"2 - De 18 à 25 ans","1 - Moins de 18 ans"))))))</f>
        <v/>
      </c>
      <c r="AS1074" s="3" t="str">
        <f t="shared" si="16"/>
        <v/>
      </c>
      <c r="AT1074" s="3" t="str">
        <f>IF(Base[[#This Row],[Société]]="","",YEAR(Base[[#This Row],[Période]]))</f>
        <v/>
      </c>
      <c r="AU1074" s="3" t="str">
        <f>IF(A1074="","",MONTH(Base[[#This Row],[Période]]))</f>
        <v/>
      </c>
    </row>
    <row r="1075" spans="41:47" x14ac:dyDescent="0.25">
      <c r="AO1075" s="3" t="str">
        <f>IF(Base[[#This Row],[Société]]="","",IF(Base[[#This Row],[Date ancienneté]]="",DATEDIF($S1075,'Tableau de bord_Effectif'!$A$29,"Y"),DATEDIF($T1075,'Tableau de bord_Effectif'!$A$29,"Y")))</f>
        <v/>
      </c>
      <c r="AP1075" s="2" t="str">
        <f>IF(Base[[#This Row],[Société]]="","",IF($AO1075&gt;35,"6 - Plus de 35 ans",IF($AO1075&gt;25,"5 - De 26 à 35 ans",IF($AO1075&gt;15,"4 - De 16 à 25 ans",IF($AO1075&gt;5,"3 - De 6 à 15 ans",IF($AQ1075&gt;0,"2 - De 1 à 5 ans","1 - Moins d'1 an"))))))</f>
        <v/>
      </c>
      <c r="AQ1075" s="3" t="str">
        <f>IF($A1075="","",DATEDIF($I1075,'Tableau de bord_Effectif'!$A$29,"Y"))</f>
        <v/>
      </c>
      <c r="AR1075" s="2" t="str">
        <f>IF(Base[[#This Row],[Société]]="","",IF($AQ1075&gt;55,"6 - Plus de 55 ans",IF($AQ1075&gt;45,"5 - De 46 à 55 ans",IF($AQ1075&gt;35,"4 - De 36 à 45 ans",IF($AQ1075&gt;25,"3 - De 26 à 35 ans",IF($AQ1075&gt;17,"2 - De 18 à 25 ans","1 - Moins de 18 ans"))))))</f>
        <v/>
      </c>
      <c r="AS1075" s="3" t="str">
        <f t="shared" si="16"/>
        <v/>
      </c>
      <c r="AT1075" s="3" t="str">
        <f>IF(Base[[#This Row],[Société]]="","",YEAR(Base[[#This Row],[Période]]))</f>
        <v/>
      </c>
      <c r="AU1075" s="3" t="str">
        <f>IF(A1075="","",MONTH(Base[[#This Row],[Période]]))</f>
        <v/>
      </c>
    </row>
    <row r="1076" spans="41:47" x14ac:dyDescent="0.25">
      <c r="AO1076" s="3" t="str">
        <f>IF(Base[[#This Row],[Société]]="","",IF(Base[[#This Row],[Date ancienneté]]="",DATEDIF($S1076,'Tableau de bord_Effectif'!$A$29,"Y"),DATEDIF($T1076,'Tableau de bord_Effectif'!$A$29,"Y")))</f>
        <v/>
      </c>
      <c r="AP1076" s="2" t="str">
        <f>IF(Base[[#This Row],[Société]]="","",IF($AO1076&gt;35,"6 - Plus de 35 ans",IF($AO1076&gt;25,"5 - De 26 à 35 ans",IF($AO1076&gt;15,"4 - De 16 à 25 ans",IF($AO1076&gt;5,"3 - De 6 à 15 ans",IF($AQ1076&gt;0,"2 - De 1 à 5 ans","1 - Moins d'1 an"))))))</f>
        <v/>
      </c>
      <c r="AQ1076" s="3" t="str">
        <f>IF($A1076="","",DATEDIF($I1076,'Tableau de bord_Effectif'!$A$29,"Y"))</f>
        <v/>
      </c>
      <c r="AR1076" s="2" t="str">
        <f>IF(Base[[#This Row],[Société]]="","",IF($AQ1076&gt;55,"6 - Plus de 55 ans",IF($AQ1076&gt;45,"5 - De 46 à 55 ans",IF($AQ1076&gt;35,"4 - De 36 à 45 ans",IF($AQ1076&gt;25,"3 - De 26 à 35 ans",IF($AQ1076&gt;17,"2 - De 18 à 25 ans","1 - Moins de 18 ans"))))))</f>
        <v/>
      </c>
      <c r="AS1076" s="3" t="str">
        <f t="shared" si="16"/>
        <v/>
      </c>
      <c r="AT1076" s="3" t="str">
        <f>IF(Base[[#This Row],[Société]]="","",YEAR(Base[[#This Row],[Période]]))</f>
        <v/>
      </c>
      <c r="AU1076" s="3" t="str">
        <f>IF(A1076="","",MONTH(Base[[#This Row],[Période]]))</f>
        <v/>
      </c>
    </row>
    <row r="1077" spans="41:47" x14ac:dyDescent="0.25">
      <c r="AO1077" s="3" t="str">
        <f>IF(Base[[#This Row],[Société]]="","",IF(Base[[#This Row],[Date ancienneté]]="",DATEDIF($S1077,'Tableau de bord_Effectif'!$A$29,"Y"),DATEDIF($T1077,'Tableau de bord_Effectif'!$A$29,"Y")))</f>
        <v/>
      </c>
      <c r="AP1077" s="2" t="str">
        <f>IF(Base[[#This Row],[Société]]="","",IF($AO1077&gt;35,"6 - Plus de 35 ans",IF($AO1077&gt;25,"5 - De 26 à 35 ans",IF($AO1077&gt;15,"4 - De 16 à 25 ans",IF($AO1077&gt;5,"3 - De 6 à 15 ans",IF($AQ1077&gt;0,"2 - De 1 à 5 ans","1 - Moins d'1 an"))))))</f>
        <v/>
      </c>
      <c r="AQ1077" s="3" t="str">
        <f>IF($A1077="","",DATEDIF($I1077,'Tableau de bord_Effectif'!$A$29,"Y"))</f>
        <v/>
      </c>
      <c r="AR1077" s="2" t="str">
        <f>IF(Base[[#This Row],[Société]]="","",IF($AQ1077&gt;55,"6 - Plus de 55 ans",IF($AQ1077&gt;45,"5 - De 46 à 55 ans",IF($AQ1077&gt;35,"4 - De 36 à 45 ans",IF($AQ1077&gt;25,"3 - De 26 à 35 ans",IF($AQ1077&gt;17,"2 - De 18 à 25 ans","1 - Moins de 18 ans"))))))</f>
        <v/>
      </c>
      <c r="AS1077" s="3" t="str">
        <f t="shared" si="16"/>
        <v/>
      </c>
      <c r="AT1077" s="3" t="str">
        <f>IF(Base[[#This Row],[Société]]="","",YEAR(Base[[#This Row],[Période]]))</f>
        <v/>
      </c>
      <c r="AU1077" s="3" t="str">
        <f>IF(A1077="","",MONTH(Base[[#This Row],[Période]]))</f>
        <v/>
      </c>
    </row>
    <row r="1078" spans="41:47" x14ac:dyDescent="0.25">
      <c r="AO1078" s="3" t="str">
        <f>IF(Base[[#This Row],[Société]]="","",IF(Base[[#This Row],[Date ancienneté]]="",DATEDIF($S1078,'Tableau de bord_Effectif'!$A$29,"Y"),DATEDIF($T1078,'Tableau de bord_Effectif'!$A$29,"Y")))</f>
        <v/>
      </c>
      <c r="AP1078" s="2" t="str">
        <f>IF(Base[[#This Row],[Société]]="","",IF($AO1078&gt;35,"6 - Plus de 35 ans",IF($AO1078&gt;25,"5 - De 26 à 35 ans",IF($AO1078&gt;15,"4 - De 16 à 25 ans",IF($AO1078&gt;5,"3 - De 6 à 15 ans",IF($AQ1078&gt;0,"2 - De 1 à 5 ans","1 - Moins d'1 an"))))))</f>
        <v/>
      </c>
      <c r="AQ1078" s="3" t="str">
        <f>IF($A1078="","",DATEDIF($I1078,'Tableau de bord_Effectif'!$A$29,"Y"))</f>
        <v/>
      </c>
      <c r="AR1078" s="2" t="str">
        <f>IF(Base[[#This Row],[Société]]="","",IF($AQ1078&gt;55,"6 - Plus de 55 ans",IF($AQ1078&gt;45,"5 - De 46 à 55 ans",IF($AQ1078&gt;35,"4 - De 36 à 45 ans",IF($AQ1078&gt;25,"3 - De 26 à 35 ans",IF($AQ1078&gt;17,"2 - De 18 à 25 ans","1 - Moins de 18 ans"))))))</f>
        <v/>
      </c>
      <c r="AS1078" s="3" t="str">
        <f t="shared" si="16"/>
        <v/>
      </c>
      <c r="AT1078" s="3" t="str">
        <f>IF(Base[[#This Row],[Société]]="","",YEAR(Base[[#This Row],[Période]]))</f>
        <v/>
      </c>
      <c r="AU1078" s="3" t="str">
        <f>IF(A1078="","",MONTH(Base[[#This Row],[Période]]))</f>
        <v/>
      </c>
    </row>
    <row r="1079" spans="41:47" x14ac:dyDescent="0.25">
      <c r="AO1079" s="3" t="str">
        <f>IF(Base[[#This Row],[Société]]="","",IF(Base[[#This Row],[Date ancienneté]]="",DATEDIF($S1079,'Tableau de bord_Effectif'!$A$29,"Y"),DATEDIF($T1079,'Tableau de bord_Effectif'!$A$29,"Y")))</f>
        <v/>
      </c>
      <c r="AP1079" s="2" t="str">
        <f>IF(Base[[#This Row],[Société]]="","",IF($AO1079&gt;35,"6 - Plus de 35 ans",IF($AO1079&gt;25,"5 - De 26 à 35 ans",IF($AO1079&gt;15,"4 - De 16 à 25 ans",IF($AO1079&gt;5,"3 - De 6 à 15 ans",IF($AQ1079&gt;0,"2 - De 1 à 5 ans","1 - Moins d'1 an"))))))</f>
        <v/>
      </c>
      <c r="AQ1079" s="3" t="str">
        <f>IF($A1079="","",DATEDIF($I1079,'Tableau de bord_Effectif'!$A$29,"Y"))</f>
        <v/>
      </c>
      <c r="AR1079" s="2" t="str">
        <f>IF(Base[[#This Row],[Société]]="","",IF($AQ1079&gt;55,"6 - Plus de 55 ans",IF($AQ1079&gt;45,"5 - De 46 à 55 ans",IF($AQ1079&gt;35,"4 - De 36 à 45 ans",IF($AQ1079&gt;25,"3 - De 26 à 35 ans",IF($AQ1079&gt;17,"2 - De 18 à 25 ans","1 - Moins de 18 ans"))))))</f>
        <v/>
      </c>
      <c r="AS1079" s="3" t="str">
        <f t="shared" si="16"/>
        <v/>
      </c>
      <c r="AT1079" s="3" t="str">
        <f>IF(Base[[#This Row],[Société]]="","",YEAR(Base[[#This Row],[Période]]))</f>
        <v/>
      </c>
      <c r="AU1079" s="3" t="str">
        <f>IF(A1079="","",MONTH(Base[[#This Row],[Période]]))</f>
        <v/>
      </c>
    </row>
    <row r="1080" spans="41:47" x14ac:dyDescent="0.25">
      <c r="AO1080" s="3" t="str">
        <f>IF(Base[[#This Row],[Société]]="","",IF(Base[[#This Row],[Date ancienneté]]="",DATEDIF($S1080,'Tableau de bord_Effectif'!$A$29,"Y"),DATEDIF($T1080,'Tableau de bord_Effectif'!$A$29,"Y")))</f>
        <v/>
      </c>
      <c r="AP1080" s="2" t="str">
        <f>IF(Base[[#This Row],[Société]]="","",IF($AO1080&gt;35,"6 - Plus de 35 ans",IF($AO1080&gt;25,"5 - De 26 à 35 ans",IF($AO1080&gt;15,"4 - De 16 à 25 ans",IF($AO1080&gt;5,"3 - De 6 à 15 ans",IF($AQ1080&gt;0,"2 - De 1 à 5 ans","1 - Moins d'1 an"))))))</f>
        <v/>
      </c>
      <c r="AQ1080" s="3" t="str">
        <f>IF($A1080="","",DATEDIF($I1080,'Tableau de bord_Effectif'!$A$29,"Y"))</f>
        <v/>
      </c>
      <c r="AR1080" s="2" t="str">
        <f>IF(Base[[#This Row],[Société]]="","",IF($AQ1080&gt;55,"6 - Plus de 55 ans",IF($AQ1080&gt;45,"5 - De 46 à 55 ans",IF($AQ1080&gt;35,"4 - De 36 à 45 ans",IF($AQ1080&gt;25,"3 - De 26 à 35 ans",IF($AQ1080&gt;17,"2 - De 18 à 25 ans","1 - Moins de 18 ans"))))))</f>
        <v/>
      </c>
      <c r="AS1080" s="3" t="str">
        <f t="shared" si="16"/>
        <v/>
      </c>
      <c r="AT1080" s="3" t="str">
        <f>IF(Base[[#This Row],[Société]]="","",YEAR(Base[[#This Row],[Période]]))</f>
        <v/>
      </c>
      <c r="AU1080" s="3" t="str">
        <f>IF(A1080="","",MONTH(Base[[#This Row],[Période]]))</f>
        <v/>
      </c>
    </row>
    <row r="1081" spans="41:47" x14ac:dyDescent="0.25">
      <c r="AO1081" s="3" t="str">
        <f>IF(Base[[#This Row],[Société]]="","",IF(Base[[#This Row],[Date ancienneté]]="",DATEDIF($S1081,'Tableau de bord_Effectif'!$A$29,"Y"),DATEDIF($T1081,'Tableau de bord_Effectif'!$A$29,"Y")))</f>
        <v/>
      </c>
      <c r="AP1081" s="2" t="str">
        <f>IF(Base[[#This Row],[Société]]="","",IF($AO1081&gt;35,"6 - Plus de 35 ans",IF($AO1081&gt;25,"5 - De 26 à 35 ans",IF($AO1081&gt;15,"4 - De 16 à 25 ans",IF($AO1081&gt;5,"3 - De 6 à 15 ans",IF($AQ1081&gt;0,"2 - De 1 à 5 ans","1 - Moins d'1 an"))))))</f>
        <v/>
      </c>
      <c r="AQ1081" s="3" t="str">
        <f>IF($A1081="","",DATEDIF($I1081,'Tableau de bord_Effectif'!$A$29,"Y"))</f>
        <v/>
      </c>
      <c r="AR1081" s="2" t="str">
        <f>IF(Base[[#This Row],[Société]]="","",IF($AQ1081&gt;55,"6 - Plus de 55 ans",IF($AQ1081&gt;45,"5 - De 46 à 55 ans",IF($AQ1081&gt;35,"4 - De 36 à 45 ans",IF($AQ1081&gt;25,"3 - De 26 à 35 ans",IF($AQ1081&gt;17,"2 - De 18 à 25 ans","1 - Moins de 18 ans"))))))</f>
        <v/>
      </c>
      <c r="AS1081" s="3" t="str">
        <f t="shared" si="16"/>
        <v/>
      </c>
      <c r="AT1081" s="3" t="str">
        <f>IF(Base[[#This Row],[Société]]="","",YEAR(Base[[#This Row],[Période]]))</f>
        <v/>
      </c>
      <c r="AU1081" s="3" t="str">
        <f>IF(A1081="","",MONTH(Base[[#This Row],[Période]]))</f>
        <v/>
      </c>
    </row>
    <row r="1082" spans="41:47" x14ac:dyDescent="0.25">
      <c r="AO1082" s="3" t="str">
        <f>IF(Base[[#This Row],[Société]]="","",IF(Base[[#This Row],[Date ancienneté]]="",DATEDIF($S1082,'Tableau de bord_Effectif'!$A$29,"Y"),DATEDIF($T1082,'Tableau de bord_Effectif'!$A$29,"Y")))</f>
        <v/>
      </c>
      <c r="AP1082" s="2" t="str">
        <f>IF(Base[[#This Row],[Société]]="","",IF($AO1082&gt;35,"6 - Plus de 35 ans",IF($AO1082&gt;25,"5 - De 26 à 35 ans",IF($AO1082&gt;15,"4 - De 16 à 25 ans",IF($AO1082&gt;5,"3 - De 6 à 15 ans",IF($AQ1082&gt;0,"2 - De 1 à 5 ans","1 - Moins d'1 an"))))))</f>
        <v/>
      </c>
      <c r="AQ1082" s="3" t="str">
        <f>IF($A1082="","",DATEDIF($I1082,'Tableau de bord_Effectif'!$A$29,"Y"))</f>
        <v/>
      </c>
      <c r="AR1082" s="2" t="str">
        <f>IF(Base[[#This Row],[Société]]="","",IF($AQ1082&gt;55,"6 - Plus de 55 ans",IF($AQ1082&gt;45,"5 - De 46 à 55 ans",IF($AQ1082&gt;35,"4 - De 36 à 45 ans",IF($AQ1082&gt;25,"3 - De 26 à 35 ans",IF($AQ1082&gt;17,"2 - De 18 à 25 ans","1 - Moins de 18 ans"))))))</f>
        <v/>
      </c>
      <c r="AS1082" s="3" t="str">
        <f t="shared" si="16"/>
        <v/>
      </c>
      <c r="AT1082" s="3" t="str">
        <f>IF(Base[[#This Row],[Société]]="","",YEAR(Base[[#This Row],[Période]]))</f>
        <v/>
      </c>
      <c r="AU1082" s="3" t="str">
        <f>IF(A1082="","",MONTH(Base[[#This Row],[Période]]))</f>
        <v/>
      </c>
    </row>
    <row r="1083" spans="41:47" x14ac:dyDescent="0.25">
      <c r="AO1083" s="3" t="str">
        <f>IF(Base[[#This Row],[Société]]="","",IF(Base[[#This Row],[Date ancienneté]]="",DATEDIF($S1083,'Tableau de bord_Effectif'!$A$29,"Y"),DATEDIF($T1083,'Tableau de bord_Effectif'!$A$29,"Y")))</f>
        <v/>
      </c>
      <c r="AP1083" s="2" t="str">
        <f>IF(Base[[#This Row],[Société]]="","",IF($AO1083&gt;35,"6 - Plus de 35 ans",IF($AO1083&gt;25,"5 - De 26 à 35 ans",IF($AO1083&gt;15,"4 - De 16 à 25 ans",IF($AO1083&gt;5,"3 - De 6 à 15 ans",IF($AQ1083&gt;0,"2 - De 1 à 5 ans","1 - Moins d'1 an"))))))</f>
        <v/>
      </c>
      <c r="AQ1083" s="3" t="str">
        <f>IF($A1083="","",DATEDIF($I1083,'Tableau de bord_Effectif'!$A$29,"Y"))</f>
        <v/>
      </c>
      <c r="AR1083" s="2" t="str">
        <f>IF(Base[[#This Row],[Société]]="","",IF($AQ1083&gt;55,"6 - Plus de 55 ans",IF($AQ1083&gt;45,"5 - De 46 à 55 ans",IF($AQ1083&gt;35,"4 - De 36 à 45 ans",IF($AQ1083&gt;25,"3 - De 26 à 35 ans",IF($AQ1083&gt;17,"2 - De 18 à 25 ans","1 - Moins de 18 ans"))))))</f>
        <v/>
      </c>
      <c r="AS1083" s="3" t="str">
        <f t="shared" si="16"/>
        <v/>
      </c>
      <c r="AT1083" s="3" t="str">
        <f>IF(Base[[#This Row],[Société]]="","",YEAR(Base[[#This Row],[Période]]))</f>
        <v/>
      </c>
      <c r="AU1083" s="3" t="str">
        <f>IF(A1083="","",MONTH(Base[[#This Row],[Période]]))</f>
        <v/>
      </c>
    </row>
    <row r="1084" spans="41:47" x14ac:dyDescent="0.25">
      <c r="AO1084" s="3" t="str">
        <f>IF(Base[[#This Row],[Société]]="","",IF(Base[[#This Row],[Date ancienneté]]="",DATEDIF($S1084,'Tableau de bord_Effectif'!$A$29,"Y"),DATEDIF($T1084,'Tableau de bord_Effectif'!$A$29,"Y")))</f>
        <v/>
      </c>
      <c r="AP1084" s="2" t="str">
        <f>IF(Base[[#This Row],[Société]]="","",IF($AO1084&gt;35,"6 - Plus de 35 ans",IF($AO1084&gt;25,"5 - De 26 à 35 ans",IF($AO1084&gt;15,"4 - De 16 à 25 ans",IF($AO1084&gt;5,"3 - De 6 à 15 ans",IF($AQ1084&gt;0,"2 - De 1 à 5 ans","1 - Moins d'1 an"))))))</f>
        <v/>
      </c>
      <c r="AQ1084" s="3" t="str">
        <f>IF($A1084="","",DATEDIF($I1084,'Tableau de bord_Effectif'!$A$29,"Y"))</f>
        <v/>
      </c>
      <c r="AR1084" s="2" t="str">
        <f>IF(Base[[#This Row],[Société]]="","",IF($AQ1084&gt;55,"6 - Plus de 55 ans",IF($AQ1084&gt;45,"5 - De 46 à 55 ans",IF($AQ1084&gt;35,"4 - De 36 à 45 ans",IF($AQ1084&gt;25,"3 - De 26 à 35 ans",IF($AQ1084&gt;17,"2 - De 18 à 25 ans","1 - Moins de 18 ans"))))))</f>
        <v/>
      </c>
      <c r="AS1084" s="3" t="str">
        <f t="shared" si="16"/>
        <v/>
      </c>
      <c r="AT1084" s="3" t="str">
        <f>IF(Base[[#This Row],[Société]]="","",YEAR(Base[[#This Row],[Période]]))</f>
        <v/>
      </c>
      <c r="AU1084" s="3" t="str">
        <f>IF(A1084="","",MONTH(Base[[#This Row],[Période]]))</f>
        <v/>
      </c>
    </row>
    <row r="1085" spans="41:47" x14ac:dyDescent="0.25">
      <c r="AO1085" s="3" t="str">
        <f>IF(Base[[#This Row],[Société]]="","",IF(Base[[#This Row],[Date ancienneté]]="",DATEDIF($S1085,'Tableau de bord_Effectif'!$A$29,"Y"),DATEDIF($T1085,'Tableau de bord_Effectif'!$A$29,"Y")))</f>
        <v/>
      </c>
      <c r="AP1085" s="2" t="str">
        <f>IF(Base[[#This Row],[Société]]="","",IF($AO1085&gt;35,"6 - Plus de 35 ans",IF($AO1085&gt;25,"5 - De 26 à 35 ans",IF($AO1085&gt;15,"4 - De 16 à 25 ans",IF($AO1085&gt;5,"3 - De 6 à 15 ans",IF($AQ1085&gt;0,"2 - De 1 à 5 ans","1 - Moins d'1 an"))))))</f>
        <v/>
      </c>
      <c r="AQ1085" s="3" t="str">
        <f>IF($A1085="","",DATEDIF($I1085,'Tableau de bord_Effectif'!$A$29,"Y"))</f>
        <v/>
      </c>
      <c r="AR1085" s="2" t="str">
        <f>IF(Base[[#This Row],[Société]]="","",IF($AQ1085&gt;55,"6 - Plus de 55 ans",IF($AQ1085&gt;45,"5 - De 46 à 55 ans",IF($AQ1085&gt;35,"4 - De 36 à 45 ans",IF($AQ1085&gt;25,"3 - De 26 à 35 ans",IF($AQ1085&gt;17,"2 - De 18 à 25 ans","1 - Moins de 18 ans"))))))</f>
        <v/>
      </c>
      <c r="AS1085" s="3" t="str">
        <f t="shared" si="16"/>
        <v/>
      </c>
      <c r="AT1085" s="3" t="str">
        <f>IF(Base[[#This Row],[Société]]="","",YEAR(Base[[#This Row],[Période]]))</f>
        <v/>
      </c>
      <c r="AU1085" s="3" t="str">
        <f>IF(A1085="","",MONTH(Base[[#This Row],[Période]]))</f>
        <v/>
      </c>
    </row>
    <row r="1086" spans="41:47" x14ac:dyDescent="0.25">
      <c r="AO1086" s="3" t="str">
        <f>IF(Base[[#This Row],[Société]]="","",IF(Base[[#This Row],[Date ancienneté]]="",DATEDIF($S1086,'Tableau de bord_Effectif'!$A$29,"Y"),DATEDIF($T1086,'Tableau de bord_Effectif'!$A$29,"Y")))</f>
        <v/>
      </c>
      <c r="AP1086" s="2" t="str">
        <f>IF(Base[[#This Row],[Société]]="","",IF($AO1086&gt;35,"6 - Plus de 35 ans",IF($AO1086&gt;25,"5 - De 26 à 35 ans",IF($AO1086&gt;15,"4 - De 16 à 25 ans",IF($AO1086&gt;5,"3 - De 6 à 15 ans",IF($AQ1086&gt;0,"2 - De 1 à 5 ans","1 - Moins d'1 an"))))))</f>
        <v/>
      </c>
      <c r="AQ1086" s="3" t="str">
        <f>IF($A1086="","",DATEDIF($I1086,'Tableau de bord_Effectif'!$A$29,"Y"))</f>
        <v/>
      </c>
      <c r="AR1086" s="2" t="str">
        <f>IF(Base[[#This Row],[Société]]="","",IF($AQ1086&gt;55,"6 - Plus de 55 ans",IF($AQ1086&gt;45,"5 - De 46 à 55 ans",IF($AQ1086&gt;35,"4 - De 36 à 45 ans",IF($AQ1086&gt;25,"3 - De 26 à 35 ans",IF($AQ1086&gt;17,"2 - De 18 à 25 ans","1 - Moins de 18 ans"))))))</f>
        <v/>
      </c>
      <c r="AS1086" s="3" t="str">
        <f t="shared" si="16"/>
        <v/>
      </c>
      <c r="AT1086" s="3" t="str">
        <f>IF(Base[[#This Row],[Société]]="","",YEAR(Base[[#This Row],[Période]]))</f>
        <v/>
      </c>
      <c r="AU1086" s="3" t="str">
        <f>IF(A1086="","",MONTH(Base[[#This Row],[Période]]))</f>
        <v/>
      </c>
    </row>
    <row r="1087" spans="41:47" x14ac:dyDescent="0.25">
      <c r="AO1087" s="3" t="str">
        <f>IF(Base[[#This Row],[Société]]="","",IF(Base[[#This Row],[Date ancienneté]]="",DATEDIF($S1087,'Tableau de bord_Effectif'!$A$29,"Y"),DATEDIF($T1087,'Tableau de bord_Effectif'!$A$29,"Y")))</f>
        <v/>
      </c>
      <c r="AP1087" s="2" t="str">
        <f>IF(Base[[#This Row],[Société]]="","",IF($AO1087&gt;35,"6 - Plus de 35 ans",IF($AO1087&gt;25,"5 - De 26 à 35 ans",IF($AO1087&gt;15,"4 - De 16 à 25 ans",IF($AO1087&gt;5,"3 - De 6 à 15 ans",IF($AQ1087&gt;0,"2 - De 1 à 5 ans","1 - Moins d'1 an"))))))</f>
        <v/>
      </c>
      <c r="AQ1087" s="3" t="str">
        <f>IF($A1087="","",DATEDIF($I1087,'Tableau de bord_Effectif'!$A$29,"Y"))</f>
        <v/>
      </c>
      <c r="AR1087" s="2" t="str">
        <f>IF(Base[[#This Row],[Société]]="","",IF($AQ1087&gt;55,"6 - Plus de 55 ans",IF($AQ1087&gt;45,"5 - De 46 à 55 ans",IF($AQ1087&gt;35,"4 - De 36 à 45 ans",IF($AQ1087&gt;25,"3 - De 26 à 35 ans",IF($AQ1087&gt;17,"2 - De 18 à 25 ans","1 - Moins de 18 ans"))))))</f>
        <v/>
      </c>
      <c r="AS1087" s="3" t="str">
        <f t="shared" si="16"/>
        <v/>
      </c>
      <c r="AT1087" s="3" t="str">
        <f>IF(Base[[#This Row],[Société]]="","",YEAR(Base[[#This Row],[Période]]))</f>
        <v/>
      </c>
      <c r="AU1087" s="3" t="str">
        <f>IF(A1087="","",MONTH(Base[[#This Row],[Période]]))</f>
        <v/>
      </c>
    </row>
    <row r="1088" spans="41:47" x14ac:dyDescent="0.25">
      <c r="AO1088" s="3" t="str">
        <f>IF(Base[[#This Row],[Société]]="","",IF(Base[[#This Row],[Date ancienneté]]="",DATEDIF($S1088,'Tableau de bord_Effectif'!$A$29,"Y"),DATEDIF($T1088,'Tableau de bord_Effectif'!$A$29,"Y")))</f>
        <v/>
      </c>
      <c r="AP1088" s="2" t="str">
        <f>IF(Base[[#This Row],[Société]]="","",IF($AO1088&gt;35,"6 - Plus de 35 ans",IF($AO1088&gt;25,"5 - De 26 à 35 ans",IF($AO1088&gt;15,"4 - De 16 à 25 ans",IF($AO1088&gt;5,"3 - De 6 à 15 ans",IF($AQ1088&gt;0,"2 - De 1 à 5 ans","1 - Moins d'1 an"))))))</f>
        <v/>
      </c>
      <c r="AQ1088" s="3" t="str">
        <f>IF($A1088="","",DATEDIF($I1088,'Tableau de bord_Effectif'!$A$29,"Y"))</f>
        <v/>
      </c>
      <c r="AR1088" s="2" t="str">
        <f>IF(Base[[#This Row],[Société]]="","",IF($AQ1088&gt;55,"6 - Plus de 55 ans",IF($AQ1088&gt;45,"5 - De 46 à 55 ans",IF($AQ1088&gt;35,"4 - De 36 à 45 ans",IF($AQ1088&gt;25,"3 - De 26 à 35 ans",IF($AQ1088&gt;17,"2 - De 18 à 25 ans","1 - Moins de 18 ans"))))))</f>
        <v/>
      </c>
      <c r="AS1088" s="3" t="str">
        <f t="shared" si="16"/>
        <v/>
      </c>
      <c r="AT1088" s="3" t="str">
        <f>IF(Base[[#This Row],[Société]]="","",YEAR(Base[[#This Row],[Période]]))</f>
        <v/>
      </c>
      <c r="AU1088" s="3" t="str">
        <f>IF(A1088="","",MONTH(Base[[#This Row],[Période]]))</f>
        <v/>
      </c>
    </row>
    <row r="1089" spans="41:47" x14ac:dyDescent="0.25">
      <c r="AO1089" s="3" t="str">
        <f>IF(Base[[#This Row],[Société]]="","",IF(Base[[#This Row],[Date ancienneté]]="",DATEDIF($S1089,'Tableau de bord_Effectif'!$A$29,"Y"),DATEDIF($T1089,'Tableau de bord_Effectif'!$A$29,"Y")))</f>
        <v/>
      </c>
      <c r="AP1089" s="2" t="str">
        <f>IF(Base[[#This Row],[Société]]="","",IF($AO1089&gt;35,"6 - Plus de 35 ans",IF($AO1089&gt;25,"5 - De 26 à 35 ans",IF($AO1089&gt;15,"4 - De 16 à 25 ans",IF($AO1089&gt;5,"3 - De 6 à 15 ans",IF($AQ1089&gt;0,"2 - De 1 à 5 ans","1 - Moins d'1 an"))))))</f>
        <v/>
      </c>
      <c r="AQ1089" s="3" t="str">
        <f>IF($A1089="","",DATEDIF($I1089,'Tableau de bord_Effectif'!$A$29,"Y"))</f>
        <v/>
      </c>
      <c r="AR1089" s="2" t="str">
        <f>IF(Base[[#This Row],[Société]]="","",IF($AQ1089&gt;55,"6 - Plus de 55 ans",IF($AQ1089&gt;45,"5 - De 46 à 55 ans",IF($AQ1089&gt;35,"4 - De 36 à 45 ans",IF($AQ1089&gt;25,"3 - De 26 à 35 ans",IF($AQ1089&gt;17,"2 - De 18 à 25 ans","1 - Moins de 18 ans"))))))</f>
        <v/>
      </c>
      <c r="AS1089" s="3" t="str">
        <f t="shared" si="16"/>
        <v/>
      </c>
      <c r="AT1089" s="3" t="str">
        <f>IF(Base[[#This Row],[Société]]="","",YEAR(Base[[#This Row],[Période]]))</f>
        <v/>
      </c>
      <c r="AU1089" s="3" t="str">
        <f>IF(A1089="","",MONTH(Base[[#This Row],[Période]]))</f>
        <v/>
      </c>
    </row>
    <row r="1090" spans="41:47" x14ac:dyDescent="0.25">
      <c r="AO1090" s="3" t="str">
        <f>IF(Base[[#This Row],[Société]]="","",IF(Base[[#This Row],[Date ancienneté]]="",DATEDIF($S1090,'Tableau de bord_Effectif'!$A$29,"Y"),DATEDIF($T1090,'Tableau de bord_Effectif'!$A$29,"Y")))</f>
        <v/>
      </c>
      <c r="AP1090" s="2" t="str">
        <f>IF(Base[[#This Row],[Société]]="","",IF($AO1090&gt;35,"6 - Plus de 35 ans",IF($AO1090&gt;25,"5 - De 26 à 35 ans",IF($AO1090&gt;15,"4 - De 16 à 25 ans",IF($AO1090&gt;5,"3 - De 6 à 15 ans",IF($AQ1090&gt;0,"2 - De 1 à 5 ans","1 - Moins d'1 an"))))))</f>
        <v/>
      </c>
      <c r="AQ1090" s="3" t="str">
        <f>IF($A1090="","",DATEDIF($I1090,'Tableau de bord_Effectif'!$A$29,"Y"))</f>
        <v/>
      </c>
      <c r="AR1090" s="2" t="str">
        <f>IF(Base[[#This Row],[Société]]="","",IF($AQ1090&gt;55,"6 - Plus de 55 ans",IF($AQ1090&gt;45,"5 - De 46 à 55 ans",IF($AQ1090&gt;35,"4 - De 36 à 45 ans",IF($AQ1090&gt;25,"3 - De 26 à 35 ans",IF($AQ1090&gt;17,"2 - De 18 à 25 ans","1 - Moins de 18 ans"))))))</f>
        <v/>
      </c>
      <c r="AS1090" s="3" t="str">
        <f t="shared" ref="AS1090:AS1153" si="17">IF(A1090="","",IF($G1090="Homme",1,-1))</f>
        <v/>
      </c>
      <c r="AT1090" s="3" t="str">
        <f>IF(Base[[#This Row],[Société]]="","",YEAR(Base[[#This Row],[Période]]))</f>
        <v/>
      </c>
      <c r="AU1090" s="3" t="str">
        <f>IF(A1090="","",MONTH(Base[[#This Row],[Période]]))</f>
        <v/>
      </c>
    </row>
    <row r="1091" spans="41:47" x14ac:dyDescent="0.25">
      <c r="AO1091" s="3" t="str">
        <f>IF(Base[[#This Row],[Société]]="","",IF(Base[[#This Row],[Date ancienneté]]="",DATEDIF($S1091,'Tableau de bord_Effectif'!$A$29,"Y"),DATEDIF($T1091,'Tableau de bord_Effectif'!$A$29,"Y")))</f>
        <v/>
      </c>
      <c r="AP1091" s="2" t="str">
        <f>IF(Base[[#This Row],[Société]]="","",IF($AO1091&gt;35,"6 - Plus de 35 ans",IF($AO1091&gt;25,"5 - De 26 à 35 ans",IF($AO1091&gt;15,"4 - De 16 à 25 ans",IF($AO1091&gt;5,"3 - De 6 à 15 ans",IF($AQ1091&gt;0,"2 - De 1 à 5 ans","1 - Moins d'1 an"))))))</f>
        <v/>
      </c>
      <c r="AQ1091" s="3" t="str">
        <f>IF($A1091="","",DATEDIF($I1091,'Tableau de bord_Effectif'!$A$29,"Y"))</f>
        <v/>
      </c>
      <c r="AR1091" s="2" t="str">
        <f>IF(Base[[#This Row],[Société]]="","",IF($AQ1091&gt;55,"6 - Plus de 55 ans",IF($AQ1091&gt;45,"5 - De 46 à 55 ans",IF($AQ1091&gt;35,"4 - De 36 à 45 ans",IF($AQ1091&gt;25,"3 - De 26 à 35 ans",IF($AQ1091&gt;17,"2 - De 18 à 25 ans","1 - Moins de 18 ans"))))))</f>
        <v/>
      </c>
      <c r="AS1091" s="3" t="str">
        <f t="shared" si="17"/>
        <v/>
      </c>
      <c r="AT1091" s="3" t="str">
        <f>IF(Base[[#This Row],[Société]]="","",YEAR(Base[[#This Row],[Période]]))</f>
        <v/>
      </c>
      <c r="AU1091" s="3" t="str">
        <f>IF(A1091="","",MONTH(Base[[#This Row],[Période]]))</f>
        <v/>
      </c>
    </row>
    <row r="1092" spans="41:47" x14ac:dyDescent="0.25">
      <c r="AO1092" s="3" t="str">
        <f>IF(Base[[#This Row],[Société]]="","",IF(Base[[#This Row],[Date ancienneté]]="",DATEDIF($S1092,'Tableau de bord_Effectif'!$A$29,"Y"),DATEDIF($T1092,'Tableau de bord_Effectif'!$A$29,"Y")))</f>
        <v/>
      </c>
      <c r="AP1092" s="2" t="str">
        <f>IF(Base[[#This Row],[Société]]="","",IF($AO1092&gt;35,"6 - Plus de 35 ans",IF($AO1092&gt;25,"5 - De 26 à 35 ans",IF($AO1092&gt;15,"4 - De 16 à 25 ans",IF($AO1092&gt;5,"3 - De 6 à 15 ans",IF($AQ1092&gt;0,"2 - De 1 à 5 ans","1 - Moins d'1 an"))))))</f>
        <v/>
      </c>
      <c r="AQ1092" s="3" t="str">
        <f>IF($A1092="","",DATEDIF($I1092,'Tableau de bord_Effectif'!$A$29,"Y"))</f>
        <v/>
      </c>
      <c r="AR1092" s="2" t="str">
        <f>IF(Base[[#This Row],[Société]]="","",IF($AQ1092&gt;55,"6 - Plus de 55 ans",IF($AQ1092&gt;45,"5 - De 46 à 55 ans",IF($AQ1092&gt;35,"4 - De 36 à 45 ans",IF($AQ1092&gt;25,"3 - De 26 à 35 ans",IF($AQ1092&gt;17,"2 - De 18 à 25 ans","1 - Moins de 18 ans"))))))</f>
        <v/>
      </c>
      <c r="AS1092" s="3" t="str">
        <f t="shared" si="17"/>
        <v/>
      </c>
      <c r="AT1092" s="3" t="str">
        <f>IF(Base[[#This Row],[Société]]="","",YEAR(Base[[#This Row],[Période]]))</f>
        <v/>
      </c>
      <c r="AU1092" s="3" t="str">
        <f>IF(A1092="","",MONTH(Base[[#This Row],[Période]]))</f>
        <v/>
      </c>
    </row>
    <row r="1093" spans="41:47" x14ac:dyDescent="0.25">
      <c r="AO1093" s="3" t="str">
        <f>IF(Base[[#This Row],[Société]]="","",IF(Base[[#This Row],[Date ancienneté]]="",DATEDIF($S1093,'Tableau de bord_Effectif'!$A$29,"Y"),DATEDIF($T1093,'Tableau de bord_Effectif'!$A$29,"Y")))</f>
        <v/>
      </c>
      <c r="AP1093" s="2" t="str">
        <f>IF(Base[[#This Row],[Société]]="","",IF($AO1093&gt;35,"6 - Plus de 35 ans",IF($AO1093&gt;25,"5 - De 26 à 35 ans",IF($AO1093&gt;15,"4 - De 16 à 25 ans",IF($AO1093&gt;5,"3 - De 6 à 15 ans",IF($AQ1093&gt;0,"2 - De 1 à 5 ans","1 - Moins d'1 an"))))))</f>
        <v/>
      </c>
      <c r="AQ1093" s="3" t="str">
        <f>IF($A1093="","",DATEDIF($I1093,'Tableau de bord_Effectif'!$A$29,"Y"))</f>
        <v/>
      </c>
      <c r="AR1093" s="2" t="str">
        <f>IF(Base[[#This Row],[Société]]="","",IF($AQ1093&gt;55,"6 - Plus de 55 ans",IF($AQ1093&gt;45,"5 - De 46 à 55 ans",IF($AQ1093&gt;35,"4 - De 36 à 45 ans",IF($AQ1093&gt;25,"3 - De 26 à 35 ans",IF($AQ1093&gt;17,"2 - De 18 à 25 ans","1 - Moins de 18 ans"))))))</f>
        <v/>
      </c>
      <c r="AS1093" s="3" t="str">
        <f t="shared" si="17"/>
        <v/>
      </c>
      <c r="AT1093" s="3" t="str">
        <f>IF(Base[[#This Row],[Société]]="","",YEAR(Base[[#This Row],[Période]]))</f>
        <v/>
      </c>
      <c r="AU1093" s="3" t="str">
        <f>IF(A1093="","",MONTH(Base[[#This Row],[Période]]))</f>
        <v/>
      </c>
    </row>
    <row r="1094" spans="41:47" x14ac:dyDescent="0.25">
      <c r="AO1094" s="3" t="str">
        <f>IF(Base[[#This Row],[Société]]="","",IF(Base[[#This Row],[Date ancienneté]]="",DATEDIF($S1094,'Tableau de bord_Effectif'!$A$29,"Y"),DATEDIF($T1094,'Tableau de bord_Effectif'!$A$29,"Y")))</f>
        <v/>
      </c>
      <c r="AP1094" s="2" t="str">
        <f>IF(Base[[#This Row],[Société]]="","",IF($AO1094&gt;35,"6 - Plus de 35 ans",IF($AO1094&gt;25,"5 - De 26 à 35 ans",IF($AO1094&gt;15,"4 - De 16 à 25 ans",IF($AO1094&gt;5,"3 - De 6 à 15 ans",IF($AQ1094&gt;0,"2 - De 1 à 5 ans","1 - Moins d'1 an"))))))</f>
        <v/>
      </c>
      <c r="AQ1094" s="3" t="str">
        <f>IF($A1094="","",DATEDIF($I1094,'Tableau de bord_Effectif'!$A$29,"Y"))</f>
        <v/>
      </c>
      <c r="AR1094" s="2" t="str">
        <f>IF(Base[[#This Row],[Société]]="","",IF($AQ1094&gt;55,"6 - Plus de 55 ans",IF($AQ1094&gt;45,"5 - De 46 à 55 ans",IF($AQ1094&gt;35,"4 - De 36 à 45 ans",IF($AQ1094&gt;25,"3 - De 26 à 35 ans",IF($AQ1094&gt;17,"2 - De 18 à 25 ans","1 - Moins de 18 ans"))))))</f>
        <v/>
      </c>
      <c r="AS1094" s="3" t="str">
        <f t="shared" si="17"/>
        <v/>
      </c>
      <c r="AT1094" s="3" t="str">
        <f>IF(Base[[#This Row],[Société]]="","",YEAR(Base[[#This Row],[Période]]))</f>
        <v/>
      </c>
      <c r="AU1094" s="3" t="str">
        <f>IF(A1094="","",MONTH(Base[[#This Row],[Période]]))</f>
        <v/>
      </c>
    </row>
    <row r="1095" spans="41:47" x14ac:dyDescent="0.25">
      <c r="AO1095" s="3" t="str">
        <f>IF(Base[[#This Row],[Société]]="","",IF(Base[[#This Row],[Date ancienneté]]="",DATEDIF($S1095,'Tableau de bord_Effectif'!$A$29,"Y"),DATEDIF($T1095,'Tableau de bord_Effectif'!$A$29,"Y")))</f>
        <v/>
      </c>
      <c r="AP1095" s="2" t="str">
        <f>IF(Base[[#This Row],[Société]]="","",IF($AO1095&gt;35,"6 - Plus de 35 ans",IF($AO1095&gt;25,"5 - De 26 à 35 ans",IF($AO1095&gt;15,"4 - De 16 à 25 ans",IF($AO1095&gt;5,"3 - De 6 à 15 ans",IF($AQ1095&gt;0,"2 - De 1 à 5 ans","1 - Moins d'1 an"))))))</f>
        <v/>
      </c>
      <c r="AQ1095" s="3" t="str">
        <f>IF($A1095="","",DATEDIF($I1095,'Tableau de bord_Effectif'!$A$29,"Y"))</f>
        <v/>
      </c>
      <c r="AR1095" s="2" t="str">
        <f>IF(Base[[#This Row],[Société]]="","",IF($AQ1095&gt;55,"6 - Plus de 55 ans",IF($AQ1095&gt;45,"5 - De 46 à 55 ans",IF($AQ1095&gt;35,"4 - De 36 à 45 ans",IF($AQ1095&gt;25,"3 - De 26 à 35 ans",IF($AQ1095&gt;17,"2 - De 18 à 25 ans","1 - Moins de 18 ans"))))))</f>
        <v/>
      </c>
      <c r="AS1095" s="3" t="str">
        <f t="shared" si="17"/>
        <v/>
      </c>
      <c r="AT1095" s="3" t="str">
        <f>IF(Base[[#This Row],[Société]]="","",YEAR(Base[[#This Row],[Période]]))</f>
        <v/>
      </c>
      <c r="AU1095" s="3" t="str">
        <f>IF(A1095="","",MONTH(Base[[#This Row],[Période]]))</f>
        <v/>
      </c>
    </row>
    <row r="1096" spans="41:47" x14ac:dyDescent="0.25">
      <c r="AO1096" s="3" t="str">
        <f>IF(Base[[#This Row],[Société]]="","",IF(Base[[#This Row],[Date ancienneté]]="",DATEDIF($S1096,'Tableau de bord_Effectif'!$A$29,"Y"),DATEDIF($T1096,'Tableau de bord_Effectif'!$A$29,"Y")))</f>
        <v/>
      </c>
      <c r="AP1096" s="2" t="str">
        <f>IF(Base[[#This Row],[Société]]="","",IF($AO1096&gt;35,"6 - Plus de 35 ans",IF($AO1096&gt;25,"5 - De 26 à 35 ans",IF($AO1096&gt;15,"4 - De 16 à 25 ans",IF($AO1096&gt;5,"3 - De 6 à 15 ans",IF($AQ1096&gt;0,"2 - De 1 à 5 ans","1 - Moins d'1 an"))))))</f>
        <v/>
      </c>
      <c r="AQ1096" s="3" t="str">
        <f>IF($A1096="","",DATEDIF($I1096,'Tableau de bord_Effectif'!$A$29,"Y"))</f>
        <v/>
      </c>
      <c r="AR1096" s="2" t="str">
        <f>IF(Base[[#This Row],[Société]]="","",IF($AQ1096&gt;55,"6 - Plus de 55 ans",IF($AQ1096&gt;45,"5 - De 46 à 55 ans",IF($AQ1096&gt;35,"4 - De 36 à 45 ans",IF($AQ1096&gt;25,"3 - De 26 à 35 ans",IF($AQ1096&gt;17,"2 - De 18 à 25 ans","1 - Moins de 18 ans"))))))</f>
        <v/>
      </c>
      <c r="AS1096" s="3" t="str">
        <f t="shared" si="17"/>
        <v/>
      </c>
      <c r="AT1096" s="3" t="str">
        <f>IF(Base[[#This Row],[Société]]="","",YEAR(Base[[#This Row],[Période]]))</f>
        <v/>
      </c>
      <c r="AU1096" s="3" t="str">
        <f>IF(A1096="","",MONTH(Base[[#This Row],[Période]]))</f>
        <v/>
      </c>
    </row>
    <row r="1097" spans="41:47" x14ac:dyDescent="0.25">
      <c r="AO1097" s="3" t="str">
        <f>IF(Base[[#This Row],[Société]]="","",IF(Base[[#This Row],[Date ancienneté]]="",DATEDIF($S1097,'Tableau de bord_Effectif'!$A$29,"Y"),DATEDIF($T1097,'Tableau de bord_Effectif'!$A$29,"Y")))</f>
        <v/>
      </c>
      <c r="AP1097" s="2" t="str">
        <f>IF(Base[[#This Row],[Société]]="","",IF($AO1097&gt;35,"6 - Plus de 35 ans",IF($AO1097&gt;25,"5 - De 26 à 35 ans",IF($AO1097&gt;15,"4 - De 16 à 25 ans",IF($AO1097&gt;5,"3 - De 6 à 15 ans",IF($AQ1097&gt;0,"2 - De 1 à 5 ans","1 - Moins d'1 an"))))))</f>
        <v/>
      </c>
      <c r="AQ1097" s="3" t="str">
        <f>IF($A1097="","",DATEDIF($I1097,'Tableau de bord_Effectif'!$A$29,"Y"))</f>
        <v/>
      </c>
      <c r="AR1097" s="2" t="str">
        <f>IF(Base[[#This Row],[Société]]="","",IF($AQ1097&gt;55,"6 - Plus de 55 ans",IF($AQ1097&gt;45,"5 - De 46 à 55 ans",IF($AQ1097&gt;35,"4 - De 36 à 45 ans",IF($AQ1097&gt;25,"3 - De 26 à 35 ans",IF($AQ1097&gt;17,"2 - De 18 à 25 ans","1 - Moins de 18 ans"))))))</f>
        <v/>
      </c>
      <c r="AS1097" s="3" t="str">
        <f t="shared" si="17"/>
        <v/>
      </c>
      <c r="AT1097" s="3" t="str">
        <f>IF(Base[[#This Row],[Société]]="","",YEAR(Base[[#This Row],[Période]]))</f>
        <v/>
      </c>
      <c r="AU1097" s="3" t="str">
        <f>IF(A1097="","",MONTH(Base[[#This Row],[Période]]))</f>
        <v/>
      </c>
    </row>
    <row r="1098" spans="41:47" x14ac:dyDescent="0.25">
      <c r="AO1098" s="3" t="str">
        <f>IF(Base[[#This Row],[Société]]="","",IF(Base[[#This Row],[Date ancienneté]]="",DATEDIF($S1098,'Tableau de bord_Effectif'!$A$29,"Y"),DATEDIF($T1098,'Tableau de bord_Effectif'!$A$29,"Y")))</f>
        <v/>
      </c>
      <c r="AP1098" s="2" t="str">
        <f>IF(Base[[#This Row],[Société]]="","",IF($AO1098&gt;35,"6 - Plus de 35 ans",IF($AO1098&gt;25,"5 - De 26 à 35 ans",IF($AO1098&gt;15,"4 - De 16 à 25 ans",IF($AO1098&gt;5,"3 - De 6 à 15 ans",IF($AQ1098&gt;0,"2 - De 1 à 5 ans","1 - Moins d'1 an"))))))</f>
        <v/>
      </c>
      <c r="AQ1098" s="3" t="str">
        <f>IF($A1098="","",DATEDIF($I1098,'Tableau de bord_Effectif'!$A$29,"Y"))</f>
        <v/>
      </c>
      <c r="AR1098" s="2" t="str">
        <f>IF(Base[[#This Row],[Société]]="","",IF($AQ1098&gt;55,"6 - Plus de 55 ans",IF($AQ1098&gt;45,"5 - De 46 à 55 ans",IF($AQ1098&gt;35,"4 - De 36 à 45 ans",IF($AQ1098&gt;25,"3 - De 26 à 35 ans",IF($AQ1098&gt;17,"2 - De 18 à 25 ans","1 - Moins de 18 ans"))))))</f>
        <v/>
      </c>
      <c r="AS1098" s="3" t="str">
        <f t="shared" si="17"/>
        <v/>
      </c>
      <c r="AT1098" s="3" t="str">
        <f>IF(Base[[#This Row],[Société]]="","",YEAR(Base[[#This Row],[Période]]))</f>
        <v/>
      </c>
      <c r="AU1098" s="3" t="str">
        <f>IF(A1098="","",MONTH(Base[[#This Row],[Période]]))</f>
        <v/>
      </c>
    </row>
    <row r="1099" spans="41:47" x14ac:dyDescent="0.25">
      <c r="AO1099" s="3" t="str">
        <f>IF(Base[[#This Row],[Société]]="","",IF(Base[[#This Row],[Date ancienneté]]="",DATEDIF($S1099,'Tableau de bord_Effectif'!$A$29,"Y"),DATEDIF($T1099,'Tableau de bord_Effectif'!$A$29,"Y")))</f>
        <v/>
      </c>
      <c r="AP1099" s="2" t="str">
        <f>IF(Base[[#This Row],[Société]]="","",IF($AO1099&gt;35,"6 - Plus de 35 ans",IF($AO1099&gt;25,"5 - De 26 à 35 ans",IF($AO1099&gt;15,"4 - De 16 à 25 ans",IF($AO1099&gt;5,"3 - De 6 à 15 ans",IF($AQ1099&gt;0,"2 - De 1 à 5 ans","1 - Moins d'1 an"))))))</f>
        <v/>
      </c>
      <c r="AQ1099" s="3" t="str">
        <f>IF($A1099="","",DATEDIF($I1099,'Tableau de bord_Effectif'!$A$29,"Y"))</f>
        <v/>
      </c>
      <c r="AR1099" s="2" t="str">
        <f>IF(Base[[#This Row],[Société]]="","",IF($AQ1099&gt;55,"6 - Plus de 55 ans",IF($AQ1099&gt;45,"5 - De 46 à 55 ans",IF($AQ1099&gt;35,"4 - De 36 à 45 ans",IF($AQ1099&gt;25,"3 - De 26 à 35 ans",IF($AQ1099&gt;17,"2 - De 18 à 25 ans","1 - Moins de 18 ans"))))))</f>
        <v/>
      </c>
      <c r="AS1099" s="3" t="str">
        <f t="shared" si="17"/>
        <v/>
      </c>
      <c r="AT1099" s="3" t="str">
        <f>IF(Base[[#This Row],[Société]]="","",YEAR(Base[[#This Row],[Période]]))</f>
        <v/>
      </c>
      <c r="AU1099" s="3" t="str">
        <f>IF(A1099="","",MONTH(Base[[#This Row],[Période]]))</f>
        <v/>
      </c>
    </row>
    <row r="1100" spans="41:47" x14ac:dyDescent="0.25">
      <c r="AO1100" s="3" t="str">
        <f>IF(Base[[#This Row],[Société]]="","",IF(Base[[#This Row],[Date ancienneté]]="",DATEDIF($S1100,'Tableau de bord_Effectif'!$A$29,"Y"),DATEDIF($T1100,'Tableau de bord_Effectif'!$A$29,"Y")))</f>
        <v/>
      </c>
      <c r="AP1100" s="2" t="str">
        <f>IF(Base[[#This Row],[Société]]="","",IF($AO1100&gt;35,"6 - Plus de 35 ans",IF($AO1100&gt;25,"5 - De 26 à 35 ans",IF($AO1100&gt;15,"4 - De 16 à 25 ans",IF($AO1100&gt;5,"3 - De 6 à 15 ans",IF($AQ1100&gt;0,"2 - De 1 à 5 ans","1 - Moins d'1 an"))))))</f>
        <v/>
      </c>
      <c r="AQ1100" s="3" t="str">
        <f>IF($A1100="","",DATEDIF($I1100,'Tableau de bord_Effectif'!$A$29,"Y"))</f>
        <v/>
      </c>
      <c r="AR1100" s="2" t="str">
        <f>IF(Base[[#This Row],[Société]]="","",IF($AQ1100&gt;55,"6 - Plus de 55 ans",IF($AQ1100&gt;45,"5 - De 46 à 55 ans",IF($AQ1100&gt;35,"4 - De 36 à 45 ans",IF($AQ1100&gt;25,"3 - De 26 à 35 ans",IF($AQ1100&gt;17,"2 - De 18 à 25 ans","1 - Moins de 18 ans"))))))</f>
        <v/>
      </c>
      <c r="AS1100" s="3" t="str">
        <f t="shared" si="17"/>
        <v/>
      </c>
      <c r="AT1100" s="3" t="str">
        <f>IF(Base[[#This Row],[Société]]="","",YEAR(Base[[#This Row],[Période]]))</f>
        <v/>
      </c>
      <c r="AU1100" s="3" t="str">
        <f>IF(A1100="","",MONTH(Base[[#This Row],[Période]]))</f>
        <v/>
      </c>
    </row>
    <row r="1101" spans="41:47" x14ac:dyDescent="0.25">
      <c r="AO1101" s="3" t="str">
        <f>IF(Base[[#This Row],[Société]]="","",IF(Base[[#This Row],[Date ancienneté]]="",DATEDIF($S1101,'Tableau de bord_Effectif'!$A$29,"Y"),DATEDIF($T1101,'Tableau de bord_Effectif'!$A$29,"Y")))</f>
        <v/>
      </c>
      <c r="AP1101" s="2" t="str">
        <f>IF(Base[[#This Row],[Société]]="","",IF($AO1101&gt;35,"6 - Plus de 35 ans",IF($AO1101&gt;25,"5 - De 26 à 35 ans",IF($AO1101&gt;15,"4 - De 16 à 25 ans",IF($AO1101&gt;5,"3 - De 6 à 15 ans",IF($AQ1101&gt;0,"2 - De 1 à 5 ans","1 - Moins d'1 an"))))))</f>
        <v/>
      </c>
      <c r="AQ1101" s="3" t="str">
        <f>IF($A1101="","",DATEDIF($I1101,'Tableau de bord_Effectif'!$A$29,"Y"))</f>
        <v/>
      </c>
      <c r="AR1101" s="2" t="str">
        <f>IF(Base[[#This Row],[Société]]="","",IF($AQ1101&gt;55,"6 - Plus de 55 ans",IF($AQ1101&gt;45,"5 - De 46 à 55 ans",IF($AQ1101&gt;35,"4 - De 36 à 45 ans",IF($AQ1101&gt;25,"3 - De 26 à 35 ans",IF($AQ1101&gt;17,"2 - De 18 à 25 ans","1 - Moins de 18 ans"))))))</f>
        <v/>
      </c>
      <c r="AS1101" s="3" t="str">
        <f t="shared" si="17"/>
        <v/>
      </c>
      <c r="AT1101" s="3" t="str">
        <f>IF(Base[[#This Row],[Société]]="","",YEAR(Base[[#This Row],[Période]]))</f>
        <v/>
      </c>
      <c r="AU1101" s="3" t="str">
        <f>IF(A1101="","",MONTH(Base[[#This Row],[Période]]))</f>
        <v/>
      </c>
    </row>
    <row r="1102" spans="41:47" x14ac:dyDescent="0.25">
      <c r="AO1102" s="3" t="str">
        <f>IF(Base[[#This Row],[Société]]="","",IF(Base[[#This Row],[Date ancienneté]]="",DATEDIF($S1102,'Tableau de bord_Effectif'!$A$29,"Y"),DATEDIF($T1102,'Tableau de bord_Effectif'!$A$29,"Y")))</f>
        <v/>
      </c>
      <c r="AP1102" s="2" t="str">
        <f>IF(Base[[#This Row],[Société]]="","",IF($AO1102&gt;35,"6 - Plus de 35 ans",IF($AO1102&gt;25,"5 - De 26 à 35 ans",IF($AO1102&gt;15,"4 - De 16 à 25 ans",IF($AO1102&gt;5,"3 - De 6 à 15 ans",IF($AQ1102&gt;0,"2 - De 1 à 5 ans","1 - Moins d'1 an"))))))</f>
        <v/>
      </c>
      <c r="AQ1102" s="3" t="str">
        <f>IF($A1102="","",DATEDIF($I1102,'Tableau de bord_Effectif'!$A$29,"Y"))</f>
        <v/>
      </c>
      <c r="AR1102" s="2" t="str">
        <f>IF(Base[[#This Row],[Société]]="","",IF($AQ1102&gt;55,"6 - Plus de 55 ans",IF($AQ1102&gt;45,"5 - De 46 à 55 ans",IF($AQ1102&gt;35,"4 - De 36 à 45 ans",IF($AQ1102&gt;25,"3 - De 26 à 35 ans",IF($AQ1102&gt;17,"2 - De 18 à 25 ans","1 - Moins de 18 ans"))))))</f>
        <v/>
      </c>
      <c r="AS1102" s="3" t="str">
        <f t="shared" si="17"/>
        <v/>
      </c>
      <c r="AT1102" s="3" t="str">
        <f>IF(Base[[#This Row],[Société]]="","",YEAR(Base[[#This Row],[Période]]))</f>
        <v/>
      </c>
      <c r="AU1102" s="3" t="str">
        <f>IF(A1102="","",MONTH(Base[[#This Row],[Période]]))</f>
        <v/>
      </c>
    </row>
    <row r="1103" spans="41:47" x14ac:dyDescent="0.25">
      <c r="AO1103" s="3" t="str">
        <f>IF(Base[[#This Row],[Société]]="","",IF(Base[[#This Row],[Date ancienneté]]="",DATEDIF($S1103,'Tableau de bord_Effectif'!$A$29,"Y"),DATEDIF($T1103,'Tableau de bord_Effectif'!$A$29,"Y")))</f>
        <v/>
      </c>
      <c r="AP1103" s="2" t="str">
        <f>IF(Base[[#This Row],[Société]]="","",IF($AO1103&gt;35,"6 - Plus de 35 ans",IF($AO1103&gt;25,"5 - De 26 à 35 ans",IF($AO1103&gt;15,"4 - De 16 à 25 ans",IF($AO1103&gt;5,"3 - De 6 à 15 ans",IF($AQ1103&gt;0,"2 - De 1 à 5 ans","1 - Moins d'1 an"))))))</f>
        <v/>
      </c>
      <c r="AQ1103" s="3" t="str">
        <f>IF($A1103="","",DATEDIF($I1103,'Tableau de bord_Effectif'!$A$29,"Y"))</f>
        <v/>
      </c>
      <c r="AR1103" s="2" t="str">
        <f>IF(Base[[#This Row],[Société]]="","",IF($AQ1103&gt;55,"6 - Plus de 55 ans",IF($AQ1103&gt;45,"5 - De 46 à 55 ans",IF($AQ1103&gt;35,"4 - De 36 à 45 ans",IF($AQ1103&gt;25,"3 - De 26 à 35 ans",IF($AQ1103&gt;17,"2 - De 18 à 25 ans","1 - Moins de 18 ans"))))))</f>
        <v/>
      </c>
      <c r="AS1103" s="3" t="str">
        <f t="shared" si="17"/>
        <v/>
      </c>
      <c r="AT1103" s="3" t="str">
        <f>IF(Base[[#This Row],[Société]]="","",YEAR(Base[[#This Row],[Période]]))</f>
        <v/>
      </c>
      <c r="AU1103" s="3" t="str">
        <f>IF(A1103="","",MONTH(Base[[#This Row],[Période]]))</f>
        <v/>
      </c>
    </row>
    <row r="1104" spans="41:47" x14ac:dyDescent="0.25">
      <c r="AO1104" s="3" t="str">
        <f>IF(Base[[#This Row],[Société]]="","",IF(Base[[#This Row],[Date ancienneté]]="",DATEDIF($S1104,'Tableau de bord_Effectif'!$A$29,"Y"),DATEDIF($T1104,'Tableau de bord_Effectif'!$A$29,"Y")))</f>
        <v/>
      </c>
      <c r="AP1104" s="2" t="str">
        <f>IF(Base[[#This Row],[Société]]="","",IF($AO1104&gt;35,"6 - Plus de 35 ans",IF($AO1104&gt;25,"5 - De 26 à 35 ans",IF($AO1104&gt;15,"4 - De 16 à 25 ans",IF($AO1104&gt;5,"3 - De 6 à 15 ans",IF($AQ1104&gt;0,"2 - De 1 à 5 ans","1 - Moins d'1 an"))))))</f>
        <v/>
      </c>
      <c r="AQ1104" s="3" t="str">
        <f>IF($A1104="","",DATEDIF($I1104,'Tableau de bord_Effectif'!$A$29,"Y"))</f>
        <v/>
      </c>
      <c r="AR1104" s="2" t="str">
        <f>IF(Base[[#This Row],[Société]]="","",IF($AQ1104&gt;55,"6 - Plus de 55 ans",IF($AQ1104&gt;45,"5 - De 46 à 55 ans",IF($AQ1104&gt;35,"4 - De 36 à 45 ans",IF($AQ1104&gt;25,"3 - De 26 à 35 ans",IF($AQ1104&gt;17,"2 - De 18 à 25 ans","1 - Moins de 18 ans"))))))</f>
        <v/>
      </c>
      <c r="AS1104" s="3" t="str">
        <f t="shared" si="17"/>
        <v/>
      </c>
      <c r="AT1104" s="3" t="str">
        <f>IF(Base[[#This Row],[Société]]="","",YEAR(Base[[#This Row],[Période]]))</f>
        <v/>
      </c>
      <c r="AU1104" s="3" t="str">
        <f>IF(A1104="","",MONTH(Base[[#This Row],[Période]]))</f>
        <v/>
      </c>
    </row>
    <row r="1105" spans="41:47" x14ac:dyDescent="0.25">
      <c r="AO1105" s="3" t="str">
        <f>IF(Base[[#This Row],[Société]]="","",IF(Base[[#This Row],[Date ancienneté]]="",DATEDIF($S1105,'Tableau de bord_Effectif'!$A$29,"Y"),DATEDIF($T1105,'Tableau de bord_Effectif'!$A$29,"Y")))</f>
        <v/>
      </c>
      <c r="AP1105" s="2" t="str">
        <f>IF(Base[[#This Row],[Société]]="","",IF($AO1105&gt;35,"6 - Plus de 35 ans",IF($AO1105&gt;25,"5 - De 26 à 35 ans",IF($AO1105&gt;15,"4 - De 16 à 25 ans",IF($AO1105&gt;5,"3 - De 6 à 15 ans",IF($AQ1105&gt;0,"2 - De 1 à 5 ans","1 - Moins d'1 an"))))))</f>
        <v/>
      </c>
      <c r="AQ1105" s="3" t="str">
        <f>IF($A1105="","",DATEDIF($I1105,'Tableau de bord_Effectif'!$A$29,"Y"))</f>
        <v/>
      </c>
      <c r="AR1105" s="2" t="str">
        <f>IF(Base[[#This Row],[Société]]="","",IF($AQ1105&gt;55,"6 - Plus de 55 ans",IF($AQ1105&gt;45,"5 - De 46 à 55 ans",IF($AQ1105&gt;35,"4 - De 36 à 45 ans",IF($AQ1105&gt;25,"3 - De 26 à 35 ans",IF($AQ1105&gt;17,"2 - De 18 à 25 ans","1 - Moins de 18 ans"))))))</f>
        <v/>
      </c>
      <c r="AS1105" s="3" t="str">
        <f t="shared" si="17"/>
        <v/>
      </c>
      <c r="AT1105" s="3" t="str">
        <f>IF(Base[[#This Row],[Société]]="","",YEAR(Base[[#This Row],[Période]]))</f>
        <v/>
      </c>
      <c r="AU1105" s="3" t="str">
        <f>IF(A1105="","",MONTH(Base[[#This Row],[Période]]))</f>
        <v/>
      </c>
    </row>
    <row r="1106" spans="41:47" x14ac:dyDescent="0.25">
      <c r="AO1106" s="3" t="str">
        <f>IF(Base[[#This Row],[Société]]="","",IF(Base[[#This Row],[Date ancienneté]]="",DATEDIF($S1106,'Tableau de bord_Effectif'!$A$29,"Y"),DATEDIF($T1106,'Tableau de bord_Effectif'!$A$29,"Y")))</f>
        <v/>
      </c>
      <c r="AP1106" s="2" t="str">
        <f>IF(Base[[#This Row],[Société]]="","",IF($AO1106&gt;35,"6 - Plus de 35 ans",IF($AO1106&gt;25,"5 - De 26 à 35 ans",IF($AO1106&gt;15,"4 - De 16 à 25 ans",IF($AO1106&gt;5,"3 - De 6 à 15 ans",IF($AQ1106&gt;0,"2 - De 1 à 5 ans","1 - Moins d'1 an"))))))</f>
        <v/>
      </c>
      <c r="AQ1106" s="3" t="str">
        <f>IF($A1106="","",DATEDIF($I1106,'Tableau de bord_Effectif'!$A$29,"Y"))</f>
        <v/>
      </c>
      <c r="AR1106" s="2" t="str">
        <f>IF(Base[[#This Row],[Société]]="","",IF($AQ1106&gt;55,"6 - Plus de 55 ans",IF($AQ1106&gt;45,"5 - De 46 à 55 ans",IF($AQ1106&gt;35,"4 - De 36 à 45 ans",IF($AQ1106&gt;25,"3 - De 26 à 35 ans",IF($AQ1106&gt;17,"2 - De 18 à 25 ans","1 - Moins de 18 ans"))))))</f>
        <v/>
      </c>
      <c r="AS1106" s="3" t="str">
        <f t="shared" si="17"/>
        <v/>
      </c>
      <c r="AT1106" s="3" t="str">
        <f>IF(Base[[#This Row],[Société]]="","",YEAR(Base[[#This Row],[Période]]))</f>
        <v/>
      </c>
      <c r="AU1106" s="3" t="str">
        <f>IF(A1106="","",MONTH(Base[[#This Row],[Période]]))</f>
        <v/>
      </c>
    </row>
    <row r="1107" spans="41:47" x14ac:dyDescent="0.25">
      <c r="AO1107" s="3" t="str">
        <f>IF(Base[[#This Row],[Société]]="","",IF(Base[[#This Row],[Date ancienneté]]="",DATEDIF($S1107,'Tableau de bord_Effectif'!$A$29,"Y"),DATEDIF($T1107,'Tableau de bord_Effectif'!$A$29,"Y")))</f>
        <v/>
      </c>
      <c r="AP1107" s="2" t="str">
        <f>IF(Base[[#This Row],[Société]]="","",IF($AO1107&gt;35,"6 - Plus de 35 ans",IF($AO1107&gt;25,"5 - De 26 à 35 ans",IF($AO1107&gt;15,"4 - De 16 à 25 ans",IF($AO1107&gt;5,"3 - De 6 à 15 ans",IF($AQ1107&gt;0,"2 - De 1 à 5 ans","1 - Moins d'1 an"))))))</f>
        <v/>
      </c>
      <c r="AQ1107" s="3" t="str">
        <f>IF($A1107="","",DATEDIF($I1107,'Tableau de bord_Effectif'!$A$29,"Y"))</f>
        <v/>
      </c>
      <c r="AR1107" s="2" t="str">
        <f>IF(Base[[#This Row],[Société]]="","",IF($AQ1107&gt;55,"6 - Plus de 55 ans",IF($AQ1107&gt;45,"5 - De 46 à 55 ans",IF($AQ1107&gt;35,"4 - De 36 à 45 ans",IF($AQ1107&gt;25,"3 - De 26 à 35 ans",IF($AQ1107&gt;17,"2 - De 18 à 25 ans","1 - Moins de 18 ans"))))))</f>
        <v/>
      </c>
      <c r="AS1107" s="3" t="str">
        <f t="shared" si="17"/>
        <v/>
      </c>
      <c r="AT1107" s="3" t="str">
        <f>IF(Base[[#This Row],[Société]]="","",YEAR(Base[[#This Row],[Période]]))</f>
        <v/>
      </c>
      <c r="AU1107" s="3" t="str">
        <f>IF(A1107="","",MONTH(Base[[#This Row],[Période]]))</f>
        <v/>
      </c>
    </row>
    <row r="1108" spans="41:47" x14ac:dyDescent="0.25">
      <c r="AO1108" s="3" t="str">
        <f>IF(Base[[#This Row],[Société]]="","",IF(Base[[#This Row],[Date ancienneté]]="",DATEDIF($S1108,'Tableau de bord_Effectif'!$A$29,"Y"),DATEDIF($T1108,'Tableau de bord_Effectif'!$A$29,"Y")))</f>
        <v/>
      </c>
      <c r="AP1108" s="2" t="str">
        <f>IF(Base[[#This Row],[Société]]="","",IF($AO1108&gt;35,"6 - Plus de 35 ans",IF($AO1108&gt;25,"5 - De 26 à 35 ans",IF($AO1108&gt;15,"4 - De 16 à 25 ans",IF($AO1108&gt;5,"3 - De 6 à 15 ans",IF($AQ1108&gt;0,"2 - De 1 à 5 ans","1 - Moins d'1 an"))))))</f>
        <v/>
      </c>
      <c r="AQ1108" s="3" t="str">
        <f>IF($A1108="","",DATEDIF($I1108,'Tableau de bord_Effectif'!$A$29,"Y"))</f>
        <v/>
      </c>
      <c r="AR1108" s="2" t="str">
        <f>IF(Base[[#This Row],[Société]]="","",IF($AQ1108&gt;55,"6 - Plus de 55 ans",IF($AQ1108&gt;45,"5 - De 46 à 55 ans",IF($AQ1108&gt;35,"4 - De 36 à 45 ans",IF($AQ1108&gt;25,"3 - De 26 à 35 ans",IF($AQ1108&gt;17,"2 - De 18 à 25 ans","1 - Moins de 18 ans"))))))</f>
        <v/>
      </c>
      <c r="AS1108" s="3" t="str">
        <f t="shared" si="17"/>
        <v/>
      </c>
      <c r="AT1108" s="3" t="str">
        <f>IF(Base[[#This Row],[Société]]="","",YEAR(Base[[#This Row],[Période]]))</f>
        <v/>
      </c>
      <c r="AU1108" s="3" t="str">
        <f>IF(A1108="","",MONTH(Base[[#This Row],[Période]]))</f>
        <v/>
      </c>
    </row>
    <row r="1109" spans="41:47" x14ac:dyDescent="0.25">
      <c r="AO1109" s="3" t="str">
        <f>IF(Base[[#This Row],[Société]]="","",IF(Base[[#This Row],[Date ancienneté]]="",DATEDIF($S1109,'Tableau de bord_Effectif'!$A$29,"Y"),DATEDIF($T1109,'Tableau de bord_Effectif'!$A$29,"Y")))</f>
        <v/>
      </c>
      <c r="AP1109" s="2" t="str">
        <f>IF(Base[[#This Row],[Société]]="","",IF($AO1109&gt;35,"6 - Plus de 35 ans",IF($AO1109&gt;25,"5 - De 26 à 35 ans",IF($AO1109&gt;15,"4 - De 16 à 25 ans",IF($AO1109&gt;5,"3 - De 6 à 15 ans",IF($AQ1109&gt;0,"2 - De 1 à 5 ans","1 - Moins d'1 an"))))))</f>
        <v/>
      </c>
      <c r="AQ1109" s="3" t="str">
        <f>IF($A1109="","",DATEDIF($I1109,'Tableau de bord_Effectif'!$A$29,"Y"))</f>
        <v/>
      </c>
      <c r="AR1109" s="2" t="str">
        <f>IF(Base[[#This Row],[Société]]="","",IF($AQ1109&gt;55,"6 - Plus de 55 ans",IF($AQ1109&gt;45,"5 - De 46 à 55 ans",IF($AQ1109&gt;35,"4 - De 36 à 45 ans",IF($AQ1109&gt;25,"3 - De 26 à 35 ans",IF($AQ1109&gt;17,"2 - De 18 à 25 ans","1 - Moins de 18 ans"))))))</f>
        <v/>
      </c>
      <c r="AS1109" s="3" t="str">
        <f t="shared" si="17"/>
        <v/>
      </c>
      <c r="AT1109" s="3" t="str">
        <f>IF(Base[[#This Row],[Société]]="","",YEAR(Base[[#This Row],[Période]]))</f>
        <v/>
      </c>
      <c r="AU1109" s="3" t="str">
        <f>IF(A1109="","",MONTH(Base[[#This Row],[Période]]))</f>
        <v/>
      </c>
    </row>
    <row r="1110" spans="41:47" x14ac:dyDescent="0.25">
      <c r="AO1110" s="3" t="str">
        <f>IF(Base[[#This Row],[Société]]="","",IF(Base[[#This Row],[Date ancienneté]]="",DATEDIF($S1110,'Tableau de bord_Effectif'!$A$29,"Y"),DATEDIF($T1110,'Tableau de bord_Effectif'!$A$29,"Y")))</f>
        <v/>
      </c>
      <c r="AP1110" s="2" t="str">
        <f>IF(Base[[#This Row],[Société]]="","",IF($AO1110&gt;35,"6 - Plus de 35 ans",IF($AO1110&gt;25,"5 - De 26 à 35 ans",IF($AO1110&gt;15,"4 - De 16 à 25 ans",IF($AO1110&gt;5,"3 - De 6 à 15 ans",IF($AQ1110&gt;0,"2 - De 1 à 5 ans","1 - Moins d'1 an"))))))</f>
        <v/>
      </c>
      <c r="AQ1110" s="3" t="str">
        <f>IF($A1110="","",DATEDIF($I1110,'Tableau de bord_Effectif'!$A$29,"Y"))</f>
        <v/>
      </c>
      <c r="AR1110" s="2" t="str">
        <f>IF(Base[[#This Row],[Société]]="","",IF($AQ1110&gt;55,"6 - Plus de 55 ans",IF($AQ1110&gt;45,"5 - De 46 à 55 ans",IF($AQ1110&gt;35,"4 - De 36 à 45 ans",IF($AQ1110&gt;25,"3 - De 26 à 35 ans",IF($AQ1110&gt;17,"2 - De 18 à 25 ans","1 - Moins de 18 ans"))))))</f>
        <v/>
      </c>
      <c r="AS1110" s="3" t="str">
        <f t="shared" si="17"/>
        <v/>
      </c>
      <c r="AT1110" s="3" t="str">
        <f>IF(Base[[#This Row],[Société]]="","",YEAR(Base[[#This Row],[Période]]))</f>
        <v/>
      </c>
      <c r="AU1110" s="3" t="str">
        <f>IF(A1110="","",MONTH(Base[[#This Row],[Période]]))</f>
        <v/>
      </c>
    </row>
    <row r="1111" spans="41:47" x14ac:dyDescent="0.25">
      <c r="AO1111" s="3" t="str">
        <f>IF(Base[[#This Row],[Société]]="","",IF(Base[[#This Row],[Date ancienneté]]="",DATEDIF($S1111,'Tableau de bord_Effectif'!$A$29,"Y"),DATEDIF($T1111,'Tableau de bord_Effectif'!$A$29,"Y")))</f>
        <v/>
      </c>
      <c r="AP1111" s="2" t="str">
        <f>IF(Base[[#This Row],[Société]]="","",IF($AO1111&gt;35,"6 - Plus de 35 ans",IF($AO1111&gt;25,"5 - De 26 à 35 ans",IF($AO1111&gt;15,"4 - De 16 à 25 ans",IF($AO1111&gt;5,"3 - De 6 à 15 ans",IF($AQ1111&gt;0,"2 - De 1 à 5 ans","1 - Moins d'1 an"))))))</f>
        <v/>
      </c>
      <c r="AQ1111" s="3" t="str">
        <f>IF($A1111="","",DATEDIF($I1111,'Tableau de bord_Effectif'!$A$29,"Y"))</f>
        <v/>
      </c>
      <c r="AR1111" s="2" t="str">
        <f>IF(Base[[#This Row],[Société]]="","",IF($AQ1111&gt;55,"6 - Plus de 55 ans",IF($AQ1111&gt;45,"5 - De 46 à 55 ans",IF($AQ1111&gt;35,"4 - De 36 à 45 ans",IF($AQ1111&gt;25,"3 - De 26 à 35 ans",IF($AQ1111&gt;17,"2 - De 18 à 25 ans","1 - Moins de 18 ans"))))))</f>
        <v/>
      </c>
      <c r="AS1111" s="3" t="str">
        <f t="shared" si="17"/>
        <v/>
      </c>
      <c r="AT1111" s="3" t="str">
        <f>IF(Base[[#This Row],[Société]]="","",YEAR(Base[[#This Row],[Période]]))</f>
        <v/>
      </c>
      <c r="AU1111" s="3" t="str">
        <f>IF(A1111="","",MONTH(Base[[#This Row],[Période]]))</f>
        <v/>
      </c>
    </row>
    <row r="1112" spans="41:47" x14ac:dyDescent="0.25">
      <c r="AO1112" s="3" t="str">
        <f>IF(Base[[#This Row],[Société]]="","",IF(Base[[#This Row],[Date ancienneté]]="",DATEDIF($S1112,'Tableau de bord_Effectif'!$A$29,"Y"),DATEDIF($T1112,'Tableau de bord_Effectif'!$A$29,"Y")))</f>
        <v/>
      </c>
      <c r="AP1112" s="2" t="str">
        <f>IF(Base[[#This Row],[Société]]="","",IF($AO1112&gt;35,"6 - Plus de 35 ans",IF($AO1112&gt;25,"5 - De 26 à 35 ans",IF($AO1112&gt;15,"4 - De 16 à 25 ans",IF($AO1112&gt;5,"3 - De 6 à 15 ans",IF($AQ1112&gt;0,"2 - De 1 à 5 ans","1 - Moins d'1 an"))))))</f>
        <v/>
      </c>
      <c r="AQ1112" s="3" t="str">
        <f>IF($A1112="","",DATEDIF($I1112,'Tableau de bord_Effectif'!$A$29,"Y"))</f>
        <v/>
      </c>
      <c r="AR1112" s="2" t="str">
        <f>IF(Base[[#This Row],[Société]]="","",IF($AQ1112&gt;55,"6 - Plus de 55 ans",IF($AQ1112&gt;45,"5 - De 46 à 55 ans",IF($AQ1112&gt;35,"4 - De 36 à 45 ans",IF($AQ1112&gt;25,"3 - De 26 à 35 ans",IF($AQ1112&gt;17,"2 - De 18 à 25 ans","1 - Moins de 18 ans"))))))</f>
        <v/>
      </c>
      <c r="AS1112" s="3" t="str">
        <f t="shared" si="17"/>
        <v/>
      </c>
      <c r="AT1112" s="3" t="str">
        <f>IF(Base[[#This Row],[Société]]="","",YEAR(Base[[#This Row],[Période]]))</f>
        <v/>
      </c>
      <c r="AU1112" s="3" t="str">
        <f>IF(A1112="","",MONTH(Base[[#This Row],[Période]]))</f>
        <v/>
      </c>
    </row>
    <row r="1113" spans="41:47" x14ac:dyDescent="0.25">
      <c r="AO1113" s="3" t="str">
        <f>IF(Base[[#This Row],[Société]]="","",IF(Base[[#This Row],[Date ancienneté]]="",DATEDIF($S1113,'Tableau de bord_Effectif'!$A$29,"Y"),DATEDIF($T1113,'Tableau de bord_Effectif'!$A$29,"Y")))</f>
        <v/>
      </c>
      <c r="AP1113" s="2" t="str">
        <f>IF(Base[[#This Row],[Société]]="","",IF($AO1113&gt;35,"6 - Plus de 35 ans",IF($AO1113&gt;25,"5 - De 26 à 35 ans",IF($AO1113&gt;15,"4 - De 16 à 25 ans",IF($AO1113&gt;5,"3 - De 6 à 15 ans",IF($AQ1113&gt;0,"2 - De 1 à 5 ans","1 - Moins d'1 an"))))))</f>
        <v/>
      </c>
      <c r="AQ1113" s="3" t="str">
        <f>IF($A1113="","",DATEDIF($I1113,'Tableau de bord_Effectif'!$A$29,"Y"))</f>
        <v/>
      </c>
      <c r="AR1113" s="2" t="str">
        <f>IF(Base[[#This Row],[Société]]="","",IF($AQ1113&gt;55,"6 - Plus de 55 ans",IF($AQ1113&gt;45,"5 - De 46 à 55 ans",IF($AQ1113&gt;35,"4 - De 36 à 45 ans",IF($AQ1113&gt;25,"3 - De 26 à 35 ans",IF($AQ1113&gt;17,"2 - De 18 à 25 ans","1 - Moins de 18 ans"))))))</f>
        <v/>
      </c>
      <c r="AS1113" s="3" t="str">
        <f t="shared" si="17"/>
        <v/>
      </c>
      <c r="AT1113" s="3" t="str">
        <f>IF(Base[[#This Row],[Société]]="","",YEAR(Base[[#This Row],[Période]]))</f>
        <v/>
      </c>
      <c r="AU1113" s="3" t="str">
        <f>IF(A1113="","",MONTH(Base[[#This Row],[Période]]))</f>
        <v/>
      </c>
    </row>
    <row r="1114" spans="41:47" x14ac:dyDescent="0.25">
      <c r="AO1114" s="3" t="str">
        <f>IF(Base[[#This Row],[Société]]="","",IF(Base[[#This Row],[Date ancienneté]]="",DATEDIF($S1114,'Tableau de bord_Effectif'!$A$29,"Y"),DATEDIF($T1114,'Tableau de bord_Effectif'!$A$29,"Y")))</f>
        <v/>
      </c>
      <c r="AP1114" s="2" t="str">
        <f>IF(Base[[#This Row],[Société]]="","",IF($AO1114&gt;35,"6 - Plus de 35 ans",IF($AO1114&gt;25,"5 - De 26 à 35 ans",IF($AO1114&gt;15,"4 - De 16 à 25 ans",IF($AO1114&gt;5,"3 - De 6 à 15 ans",IF($AQ1114&gt;0,"2 - De 1 à 5 ans","1 - Moins d'1 an"))))))</f>
        <v/>
      </c>
      <c r="AQ1114" s="3" t="str">
        <f>IF($A1114="","",DATEDIF($I1114,'Tableau de bord_Effectif'!$A$29,"Y"))</f>
        <v/>
      </c>
      <c r="AR1114" s="2" t="str">
        <f>IF(Base[[#This Row],[Société]]="","",IF($AQ1114&gt;55,"6 - Plus de 55 ans",IF($AQ1114&gt;45,"5 - De 46 à 55 ans",IF($AQ1114&gt;35,"4 - De 36 à 45 ans",IF($AQ1114&gt;25,"3 - De 26 à 35 ans",IF($AQ1114&gt;17,"2 - De 18 à 25 ans","1 - Moins de 18 ans"))))))</f>
        <v/>
      </c>
      <c r="AS1114" s="3" t="str">
        <f t="shared" si="17"/>
        <v/>
      </c>
      <c r="AT1114" s="3" t="str">
        <f>IF(Base[[#This Row],[Société]]="","",YEAR(Base[[#This Row],[Période]]))</f>
        <v/>
      </c>
      <c r="AU1114" s="3" t="str">
        <f>IF(A1114="","",MONTH(Base[[#This Row],[Période]]))</f>
        <v/>
      </c>
    </row>
    <row r="1115" spans="41:47" x14ac:dyDescent="0.25">
      <c r="AO1115" s="3" t="str">
        <f>IF(Base[[#This Row],[Société]]="","",IF(Base[[#This Row],[Date ancienneté]]="",DATEDIF($S1115,'Tableau de bord_Effectif'!$A$29,"Y"),DATEDIF($T1115,'Tableau de bord_Effectif'!$A$29,"Y")))</f>
        <v/>
      </c>
      <c r="AP1115" s="2" t="str">
        <f>IF(Base[[#This Row],[Société]]="","",IF($AO1115&gt;35,"6 - Plus de 35 ans",IF($AO1115&gt;25,"5 - De 26 à 35 ans",IF($AO1115&gt;15,"4 - De 16 à 25 ans",IF($AO1115&gt;5,"3 - De 6 à 15 ans",IF($AQ1115&gt;0,"2 - De 1 à 5 ans","1 - Moins d'1 an"))))))</f>
        <v/>
      </c>
      <c r="AQ1115" s="3" t="str">
        <f>IF($A1115="","",DATEDIF($I1115,'Tableau de bord_Effectif'!$A$29,"Y"))</f>
        <v/>
      </c>
      <c r="AR1115" s="2" t="str">
        <f>IF(Base[[#This Row],[Société]]="","",IF($AQ1115&gt;55,"6 - Plus de 55 ans",IF($AQ1115&gt;45,"5 - De 46 à 55 ans",IF($AQ1115&gt;35,"4 - De 36 à 45 ans",IF($AQ1115&gt;25,"3 - De 26 à 35 ans",IF($AQ1115&gt;17,"2 - De 18 à 25 ans","1 - Moins de 18 ans"))))))</f>
        <v/>
      </c>
      <c r="AS1115" s="3" t="str">
        <f t="shared" si="17"/>
        <v/>
      </c>
      <c r="AT1115" s="3" t="str">
        <f>IF(Base[[#This Row],[Société]]="","",YEAR(Base[[#This Row],[Période]]))</f>
        <v/>
      </c>
      <c r="AU1115" s="3" t="str">
        <f>IF(A1115="","",MONTH(Base[[#This Row],[Période]]))</f>
        <v/>
      </c>
    </row>
    <row r="1116" spans="41:47" x14ac:dyDescent="0.25">
      <c r="AO1116" s="3" t="str">
        <f>IF(Base[[#This Row],[Société]]="","",IF(Base[[#This Row],[Date ancienneté]]="",DATEDIF($S1116,'Tableau de bord_Effectif'!$A$29,"Y"),DATEDIF($T1116,'Tableau de bord_Effectif'!$A$29,"Y")))</f>
        <v/>
      </c>
      <c r="AP1116" s="2" t="str">
        <f>IF(Base[[#This Row],[Société]]="","",IF($AO1116&gt;35,"6 - Plus de 35 ans",IF($AO1116&gt;25,"5 - De 26 à 35 ans",IF($AO1116&gt;15,"4 - De 16 à 25 ans",IF($AO1116&gt;5,"3 - De 6 à 15 ans",IF($AQ1116&gt;0,"2 - De 1 à 5 ans","1 - Moins d'1 an"))))))</f>
        <v/>
      </c>
      <c r="AQ1116" s="3" t="str">
        <f>IF($A1116="","",DATEDIF($I1116,'Tableau de bord_Effectif'!$A$29,"Y"))</f>
        <v/>
      </c>
      <c r="AR1116" s="2" t="str">
        <f>IF(Base[[#This Row],[Société]]="","",IF($AQ1116&gt;55,"6 - Plus de 55 ans",IF($AQ1116&gt;45,"5 - De 46 à 55 ans",IF($AQ1116&gt;35,"4 - De 36 à 45 ans",IF($AQ1116&gt;25,"3 - De 26 à 35 ans",IF($AQ1116&gt;17,"2 - De 18 à 25 ans","1 - Moins de 18 ans"))))))</f>
        <v/>
      </c>
      <c r="AS1116" s="3" t="str">
        <f t="shared" si="17"/>
        <v/>
      </c>
      <c r="AT1116" s="3" t="str">
        <f>IF(Base[[#This Row],[Société]]="","",YEAR(Base[[#This Row],[Période]]))</f>
        <v/>
      </c>
      <c r="AU1116" s="3" t="str">
        <f>IF(A1116="","",MONTH(Base[[#This Row],[Période]]))</f>
        <v/>
      </c>
    </row>
    <row r="1117" spans="41:47" x14ac:dyDescent="0.25">
      <c r="AO1117" s="3" t="str">
        <f>IF(Base[[#This Row],[Société]]="","",IF(Base[[#This Row],[Date ancienneté]]="",DATEDIF($S1117,'Tableau de bord_Effectif'!$A$29,"Y"),DATEDIF($T1117,'Tableau de bord_Effectif'!$A$29,"Y")))</f>
        <v/>
      </c>
      <c r="AP1117" s="2" t="str">
        <f>IF(Base[[#This Row],[Société]]="","",IF($AO1117&gt;35,"6 - Plus de 35 ans",IF($AO1117&gt;25,"5 - De 26 à 35 ans",IF($AO1117&gt;15,"4 - De 16 à 25 ans",IF($AO1117&gt;5,"3 - De 6 à 15 ans",IF($AQ1117&gt;0,"2 - De 1 à 5 ans","1 - Moins d'1 an"))))))</f>
        <v/>
      </c>
      <c r="AQ1117" s="3" t="str">
        <f>IF($A1117="","",DATEDIF($I1117,'Tableau de bord_Effectif'!$A$29,"Y"))</f>
        <v/>
      </c>
      <c r="AR1117" s="2" t="str">
        <f>IF(Base[[#This Row],[Société]]="","",IF($AQ1117&gt;55,"6 - Plus de 55 ans",IF($AQ1117&gt;45,"5 - De 46 à 55 ans",IF($AQ1117&gt;35,"4 - De 36 à 45 ans",IF($AQ1117&gt;25,"3 - De 26 à 35 ans",IF($AQ1117&gt;17,"2 - De 18 à 25 ans","1 - Moins de 18 ans"))))))</f>
        <v/>
      </c>
      <c r="AS1117" s="3" t="str">
        <f t="shared" si="17"/>
        <v/>
      </c>
      <c r="AT1117" s="3" t="str">
        <f>IF(Base[[#This Row],[Société]]="","",YEAR(Base[[#This Row],[Période]]))</f>
        <v/>
      </c>
      <c r="AU1117" s="3" t="str">
        <f>IF(A1117="","",MONTH(Base[[#This Row],[Période]]))</f>
        <v/>
      </c>
    </row>
    <row r="1118" spans="41:47" x14ac:dyDescent="0.25">
      <c r="AO1118" s="3" t="str">
        <f>IF(Base[[#This Row],[Société]]="","",IF(Base[[#This Row],[Date ancienneté]]="",DATEDIF($S1118,'Tableau de bord_Effectif'!$A$29,"Y"),DATEDIF($T1118,'Tableau de bord_Effectif'!$A$29,"Y")))</f>
        <v/>
      </c>
      <c r="AP1118" s="2" t="str">
        <f>IF(Base[[#This Row],[Société]]="","",IF($AO1118&gt;35,"6 - Plus de 35 ans",IF($AO1118&gt;25,"5 - De 26 à 35 ans",IF($AO1118&gt;15,"4 - De 16 à 25 ans",IF($AO1118&gt;5,"3 - De 6 à 15 ans",IF($AQ1118&gt;0,"2 - De 1 à 5 ans","1 - Moins d'1 an"))))))</f>
        <v/>
      </c>
      <c r="AQ1118" s="3" t="str">
        <f>IF($A1118="","",DATEDIF($I1118,'Tableau de bord_Effectif'!$A$29,"Y"))</f>
        <v/>
      </c>
      <c r="AR1118" s="2" t="str">
        <f>IF(Base[[#This Row],[Société]]="","",IF($AQ1118&gt;55,"6 - Plus de 55 ans",IF($AQ1118&gt;45,"5 - De 46 à 55 ans",IF($AQ1118&gt;35,"4 - De 36 à 45 ans",IF($AQ1118&gt;25,"3 - De 26 à 35 ans",IF($AQ1118&gt;17,"2 - De 18 à 25 ans","1 - Moins de 18 ans"))))))</f>
        <v/>
      </c>
      <c r="AS1118" s="3" t="str">
        <f t="shared" si="17"/>
        <v/>
      </c>
      <c r="AT1118" s="3" t="str">
        <f>IF(Base[[#This Row],[Société]]="","",YEAR(Base[[#This Row],[Période]]))</f>
        <v/>
      </c>
      <c r="AU1118" s="3" t="str">
        <f>IF(A1118="","",MONTH(Base[[#This Row],[Période]]))</f>
        <v/>
      </c>
    </row>
    <row r="1119" spans="41:47" x14ac:dyDescent="0.25">
      <c r="AO1119" s="3" t="str">
        <f>IF(Base[[#This Row],[Société]]="","",IF(Base[[#This Row],[Date ancienneté]]="",DATEDIF($S1119,'Tableau de bord_Effectif'!$A$29,"Y"),DATEDIF($T1119,'Tableau de bord_Effectif'!$A$29,"Y")))</f>
        <v/>
      </c>
      <c r="AP1119" s="2" t="str">
        <f>IF(Base[[#This Row],[Société]]="","",IF($AO1119&gt;35,"6 - Plus de 35 ans",IF($AO1119&gt;25,"5 - De 26 à 35 ans",IF($AO1119&gt;15,"4 - De 16 à 25 ans",IF($AO1119&gt;5,"3 - De 6 à 15 ans",IF($AQ1119&gt;0,"2 - De 1 à 5 ans","1 - Moins d'1 an"))))))</f>
        <v/>
      </c>
      <c r="AQ1119" s="3" t="str">
        <f>IF($A1119="","",DATEDIF($I1119,'Tableau de bord_Effectif'!$A$29,"Y"))</f>
        <v/>
      </c>
      <c r="AR1119" s="2" t="str">
        <f>IF(Base[[#This Row],[Société]]="","",IF($AQ1119&gt;55,"6 - Plus de 55 ans",IF($AQ1119&gt;45,"5 - De 46 à 55 ans",IF($AQ1119&gt;35,"4 - De 36 à 45 ans",IF($AQ1119&gt;25,"3 - De 26 à 35 ans",IF($AQ1119&gt;17,"2 - De 18 à 25 ans","1 - Moins de 18 ans"))))))</f>
        <v/>
      </c>
      <c r="AS1119" s="3" t="str">
        <f t="shared" si="17"/>
        <v/>
      </c>
      <c r="AT1119" s="3" t="str">
        <f>IF(Base[[#This Row],[Société]]="","",YEAR(Base[[#This Row],[Période]]))</f>
        <v/>
      </c>
      <c r="AU1119" s="3" t="str">
        <f>IF(A1119="","",MONTH(Base[[#This Row],[Période]]))</f>
        <v/>
      </c>
    </row>
    <row r="1120" spans="41:47" x14ac:dyDescent="0.25">
      <c r="AO1120" s="3" t="str">
        <f>IF(Base[[#This Row],[Société]]="","",IF(Base[[#This Row],[Date ancienneté]]="",DATEDIF($S1120,'Tableau de bord_Effectif'!$A$29,"Y"),DATEDIF($T1120,'Tableau de bord_Effectif'!$A$29,"Y")))</f>
        <v/>
      </c>
      <c r="AP1120" s="2" t="str">
        <f>IF(Base[[#This Row],[Société]]="","",IF($AO1120&gt;35,"6 - Plus de 35 ans",IF($AO1120&gt;25,"5 - De 26 à 35 ans",IF($AO1120&gt;15,"4 - De 16 à 25 ans",IF($AO1120&gt;5,"3 - De 6 à 15 ans",IF($AQ1120&gt;0,"2 - De 1 à 5 ans","1 - Moins d'1 an"))))))</f>
        <v/>
      </c>
      <c r="AQ1120" s="3" t="str">
        <f>IF($A1120="","",DATEDIF($I1120,'Tableau de bord_Effectif'!$A$29,"Y"))</f>
        <v/>
      </c>
      <c r="AR1120" s="2" t="str">
        <f>IF(Base[[#This Row],[Société]]="","",IF($AQ1120&gt;55,"6 - Plus de 55 ans",IF($AQ1120&gt;45,"5 - De 46 à 55 ans",IF($AQ1120&gt;35,"4 - De 36 à 45 ans",IF($AQ1120&gt;25,"3 - De 26 à 35 ans",IF($AQ1120&gt;17,"2 - De 18 à 25 ans","1 - Moins de 18 ans"))))))</f>
        <v/>
      </c>
      <c r="AS1120" s="3" t="str">
        <f t="shared" si="17"/>
        <v/>
      </c>
      <c r="AT1120" s="3" t="str">
        <f>IF(Base[[#This Row],[Société]]="","",YEAR(Base[[#This Row],[Période]]))</f>
        <v/>
      </c>
      <c r="AU1120" s="3" t="str">
        <f>IF(A1120="","",MONTH(Base[[#This Row],[Période]]))</f>
        <v/>
      </c>
    </row>
    <row r="1121" spans="41:47" x14ac:dyDescent="0.25">
      <c r="AO1121" s="3" t="str">
        <f>IF(Base[[#This Row],[Société]]="","",IF(Base[[#This Row],[Date ancienneté]]="",DATEDIF($S1121,'Tableau de bord_Effectif'!$A$29,"Y"),DATEDIF($T1121,'Tableau de bord_Effectif'!$A$29,"Y")))</f>
        <v/>
      </c>
      <c r="AP1121" s="2" t="str">
        <f>IF(Base[[#This Row],[Société]]="","",IF($AO1121&gt;35,"6 - Plus de 35 ans",IF($AO1121&gt;25,"5 - De 26 à 35 ans",IF($AO1121&gt;15,"4 - De 16 à 25 ans",IF($AO1121&gt;5,"3 - De 6 à 15 ans",IF($AQ1121&gt;0,"2 - De 1 à 5 ans","1 - Moins d'1 an"))))))</f>
        <v/>
      </c>
      <c r="AQ1121" s="3" t="str">
        <f>IF($A1121="","",DATEDIF($I1121,'Tableau de bord_Effectif'!$A$29,"Y"))</f>
        <v/>
      </c>
      <c r="AR1121" s="2" t="str">
        <f>IF(Base[[#This Row],[Société]]="","",IF($AQ1121&gt;55,"6 - Plus de 55 ans",IF($AQ1121&gt;45,"5 - De 46 à 55 ans",IF($AQ1121&gt;35,"4 - De 36 à 45 ans",IF($AQ1121&gt;25,"3 - De 26 à 35 ans",IF($AQ1121&gt;17,"2 - De 18 à 25 ans","1 - Moins de 18 ans"))))))</f>
        <v/>
      </c>
      <c r="AS1121" s="3" t="str">
        <f t="shared" si="17"/>
        <v/>
      </c>
      <c r="AT1121" s="3" t="str">
        <f>IF(Base[[#This Row],[Société]]="","",YEAR(Base[[#This Row],[Période]]))</f>
        <v/>
      </c>
      <c r="AU1121" s="3" t="str">
        <f>IF(A1121="","",MONTH(Base[[#This Row],[Période]]))</f>
        <v/>
      </c>
    </row>
    <row r="1122" spans="41:47" x14ac:dyDescent="0.25">
      <c r="AO1122" s="3" t="str">
        <f>IF(Base[[#This Row],[Société]]="","",IF(Base[[#This Row],[Date ancienneté]]="",DATEDIF($S1122,'Tableau de bord_Effectif'!$A$29,"Y"),DATEDIF($T1122,'Tableau de bord_Effectif'!$A$29,"Y")))</f>
        <v/>
      </c>
      <c r="AP1122" s="2" t="str">
        <f>IF(Base[[#This Row],[Société]]="","",IF($AO1122&gt;35,"6 - Plus de 35 ans",IF($AO1122&gt;25,"5 - De 26 à 35 ans",IF($AO1122&gt;15,"4 - De 16 à 25 ans",IF($AO1122&gt;5,"3 - De 6 à 15 ans",IF($AQ1122&gt;0,"2 - De 1 à 5 ans","1 - Moins d'1 an"))))))</f>
        <v/>
      </c>
      <c r="AQ1122" s="3" t="str">
        <f>IF($A1122="","",DATEDIF($I1122,'Tableau de bord_Effectif'!$A$29,"Y"))</f>
        <v/>
      </c>
      <c r="AR1122" s="2" t="str">
        <f>IF(Base[[#This Row],[Société]]="","",IF($AQ1122&gt;55,"6 - Plus de 55 ans",IF($AQ1122&gt;45,"5 - De 46 à 55 ans",IF($AQ1122&gt;35,"4 - De 36 à 45 ans",IF($AQ1122&gt;25,"3 - De 26 à 35 ans",IF($AQ1122&gt;17,"2 - De 18 à 25 ans","1 - Moins de 18 ans"))))))</f>
        <v/>
      </c>
      <c r="AS1122" s="3" t="str">
        <f t="shared" si="17"/>
        <v/>
      </c>
      <c r="AT1122" s="3" t="str">
        <f>IF(Base[[#This Row],[Société]]="","",YEAR(Base[[#This Row],[Période]]))</f>
        <v/>
      </c>
      <c r="AU1122" s="3" t="str">
        <f>IF(A1122="","",MONTH(Base[[#This Row],[Période]]))</f>
        <v/>
      </c>
    </row>
    <row r="1123" spans="41:47" x14ac:dyDescent="0.25">
      <c r="AO1123" s="3" t="str">
        <f>IF(Base[[#This Row],[Société]]="","",IF(Base[[#This Row],[Date ancienneté]]="",DATEDIF($S1123,'Tableau de bord_Effectif'!$A$29,"Y"),DATEDIF($T1123,'Tableau de bord_Effectif'!$A$29,"Y")))</f>
        <v/>
      </c>
      <c r="AP1123" s="2" t="str">
        <f>IF(Base[[#This Row],[Société]]="","",IF($AO1123&gt;35,"6 - Plus de 35 ans",IF($AO1123&gt;25,"5 - De 26 à 35 ans",IF($AO1123&gt;15,"4 - De 16 à 25 ans",IF($AO1123&gt;5,"3 - De 6 à 15 ans",IF($AQ1123&gt;0,"2 - De 1 à 5 ans","1 - Moins d'1 an"))))))</f>
        <v/>
      </c>
      <c r="AQ1123" s="3" t="str">
        <f>IF($A1123="","",DATEDIF($I1123,'Tableau de bord_Effectif'!$A$29,"Y"))</f>
        <v/>
      </c>
      <c r="AR1123" s="2" t="str">
        <f>IF(Base[[#This Row],[Société]]="","",IF($AQ1123&gt;55,"6 - Plus de 55 ans",IF($AQ1123&gt;45,"5 - De 46 à 55 ans",IF($AQ1123&gt;35,"4 - De 36 à 45 ans",IF($AQ1123&gt;25,"3 - De 26 à 35 ans",IF($AQ1123&gt;17,"2 - De 18 à 25 ans","1 - Moins de 18 ans"))))))</f>
        <v/>
      </c>
      <c r="AS1123" s="3" t="str">
        <f t="shared" si="17"/>
        <v/>
      </c>
      <c r="AT1123" s="3" t="str">
        <f>IF(Base[[#This Row],[Société]]="","",YEAR(Base[[#This Row],[Période]]))</f>
        <v/>
      </c>
      <c r="AU1123" s="3" t="str">
        <f>IF(A1123="","",MONTH(Base[[#This Row],[Période]]))</f>
        <v/>
      </c>
    </row>
    <row r="1124" spans="41:47" x14ac:dyDescent="0.25">
      <c r="AO1124" s="3" t="str">
        <f>IF(Base[[#This Row],[Société]]="","",IF(Base[[#This Row],[Date ancienneté]]="",DATEDIF($S1124,'Tableau de bord_Effectif'!$A$29,"Y"),DATEDIF($T1124,'Tableau de bord_Effectif'!$A$29,"Y")))</f>
        <v/>
      </c>
      <c r="AP1124" s="2" t="str">
        <f>IF(Base[[#This Row],[Société]]="","",IF($AO1124&gt;35,"6 - Plus de 35 ans",IF($AO1124&gt;25,"5 - De 26 à 35 ans",IF($AO1124&gt;15,"4 - De 16 à 25 ans",IF($AO1124&gt;5,"3 - De 6 à 15 ans",IF($AQ1124&gt;0,"2 - De 1 à 5 ans","1 - Moins d'1 an"))))))</f>
        <v/>
      </c>
      <c r="AQ1124" s="3" t="str">
        <f>IF($A1124="","",DATEDIF($I1124,'Tableau de bord_Effectif'!$A$29,"Y"))</f>
        <v/>
      </c>
      <c r="AR1124" s="2" t="str">
        <f>IF(Base[[#This Row],[Société]]="","",IF($AQ1124&gt;55,"6 - Plus de 55 ans",IF($AQ1124&gt;45,"5 - De 46 à 55 ans",IF($AQ1124&gt;35,"4 - De 36 à 45 ans",IF($AQ1124&gt;25,"3 - De 26 à 35 ans",IF($AQ1124&gt;17,"2 - De 18 à 25 ans","1 - Moins de 18 ans"))))))</f>
        <v/>
      </c>
      <c r="AS1124" s="3" t="str">
        <f t="shared" si="17"/>
        <v/>
      </c>
      <c r="AT1124" s="3" t="str">
        <f>IF(Base[[#This Row],[Société]]="","",YEAR(Base[[#This Row],[Période]]))</f>
        <v/>
      </c>
      <c r="AU1124" s="3" t="str">
        <f>IF(A1124="","",MONTH(Base[[#This Row],[Période]]))</f>
        <v/>
      </c>
    </row>
    <row r="1125" spans="41:47" x14ac:dyDescent="0.25">
      <c r="AO1125" s="3" t="str">
        <f>IF(Base[[#This Row],[Société]]="","",IF(Base[[#This Row],[Date ancienneté]]="",DATEDIF($S1125,'Tableau de bord_Effectif'!$A$29,"Y"),DATEDIF($T1125,'Tableau de bord_Effectif'!$A$29,"Y")))</f>
        <v/>
      </c>
      <c r="AP1125" s="2" t="str">
        <f>IF(Base[[#This Row],[Société]]="","",IF($AO1125&gt;35,"6 - Plus de 35 ans",IF($AO1125&gt;25,"5 - De 26 à 35 ans",IF($AO1125&gt;15,"4 - De 16 à 25 ans",IF($AO1125&gt;5,"3 - De 6 à 15 ans",IF($AQ1125&gt;0,"2 - De 1 à 5 ans","1 - Moins d'1 an"))))))</f>
        <v/>
      </c>
      <c r="AQ1125" s="3" t="str">
        <f>IF($A1125="","",DATEDIF($I1125,'Tableau de bord_Effectif'!$A$29,"Y"))</f>
        <v/>
      </c>
      <c r="AR1125" s="2" t="str">
        <f>IF(Base[[#This Row],[Société]]="","",IF($AQ1125&gt;55,"6 - Plus de 55 ans",IF($AQ1125&gt;45,"5 - De 46 à 55 ans",IF($AQ1125&gt;35,"4 - De 36 à 45 ans",IF($AQ1125&gt;25,"3 - De 26 à 35 ans",IF($AQ1125&gt;17,"2 - De 18 à 25 ans","1 - Moins de 18 ans"))))))</f>
        <v/>
      </c>
      <c r="AS1125" s="3" t="str">
        <f t="shared" si="17"/>
        <v/>
      </c>
      <c r="AT1125" s="3" t="str">
        <f>IF(Base[[#This Row],[Société]]="","",YEAR(Base[[#This Row],[Période]]))</f>
        <v/>
      </c>
      <c r="AU1125" s="3" t="str">
        <f>IF(A1125="","",MONTH(Base[[#This Row],[Période]]))</f>
        <v/>
      </c>
    </row>
    <row r="1126" spans="41:47" x14ac:dyDescent="0.25">
      <c r="AO1126" s="3" t="str">
        <f>IF(Base[[#This Row],[Société]]="","",IF(Base[[#This Row],[Date ancienneté]]="",DATEDIF($S1126,'Tableau de bord_Effectif'!$A$29,"Y"),DATEDIF($T1126,'Tableau de bord_Effectif'!$A$29,"Y")))</f>
        <v/>
      </c>
      <c r="AP1126" s="2" t="str">
        <f>IF(Base[[#This Row],[Société]]="","",IF($AO1126&gt;35,"6 - Plus de 35 ans",IF($AO1126&gt;25,"5 - De 26 à 35 ans",IF($AO1126&gt;15,"4 - De 16 à 25 ans",IF($AO1126&gt;5,"3 - De 6 à 15 ans",IF($AQ1126&gt;0,"2 - De 1 à 5 ans","1 - Moins d'1 an"))))))</f>
        <v/>
      </c>
      <c r="AQ1126" s="3" t="str">
        <f>IF($A1126="","",DATEDIF($I1126,'Tableau de bord_Effectif'!$A$29,"Y"))</f>
        <v/>
      </c>
      <c r="AR1126" s="2" t="str">
        <f>IF(Base[[#This Row],[Société]]="","",IF($AQ1126&gt;55,"6 - Plus de 55 ans",IF($AQ1126&gt;45,"5 - De 46 à 55 ans",IF($AQ1126&gt;35,"4 - De 36 à 45 ans",IF($AQ1126&gt;25,"3 - De 26 à 35 ans",IF($AQ1126&gt;17,"2 - De 18 à 25 ans","1 - Moins de 18 ans"))))))</f>
        <v/>
      </c>
      <c r="AS1126" s="3" t="str">
        <f t="shared" si="17"/>
        <v/>
      </c>
      <c r="AT1126" s="3" t="str">
        <f>IF(Base[[#This Row],[Société]]="","",YEAR(Base[[#This Row],[Période]]))</f>
        <v/>
      </c>
      <c r="AU1126" s="3" t="str">
        <f>IF(A1126="","",MONTH(Base[[#This Row],[Période]]))</f>
        <v/>
      </c>
    </row>
    <row r="1127" spans="41:47" x14ac:dyDescent="0.25">
      <c r="AO1127" s="3" t="str">
        <f>IF(Base[[#This Row],[Société]]="","",IF(Base[[#This Row],[Date ancienneté]]="",DATEDIF($S1127,'Tableau de bord_Effectif'!$A$29,"Y"),DATEDIF($T1127,'Tableau de bord_Effectif'!$A$29,"Y")))</f>
        <v/>
      </c>
      <c r="AP1127" s="2" t="str">
        <f>IF(Base[[#This Row],[Société]]="","",IF($AO1127&gt;35,"6 - Plus de 35 ans",IF($AO1127&gt;25,"5 - De 26 à 35 ans",IF($AO1127&gt;15,"4 - De 16 à 25 ans",IF($AO1127&gt;5,"3 - De 6 à 15 ans",IF($AQ1127&gt;0,"2 - De 1 à 5 ans","1 - Moins d'1 an"))))))</f>
        <v/>
      </c>
      <c r="AQ1127" s="3" t="str">
        <f>IF($A1127="","",DATEDIF($I1127,'Tableau de bord_Effectif'!$A$29,"Y"))</f>
        <v/>
      </c>
      <c r="AR1127" s="2" t="str">
        <f>IF(Base[[#This Row],[Société]]="","",IF($AQ1127&gt;55,"6 - Plus de 55 ans",IF($AQ1127&gt;45,"5 - De 46 à 55 ans",IF($AQ1127&gt;35,"4 - De 36 à 45 ans",IF($AQ1127&gt;25,"3 - De 26 à 35 ans",IF($AQ1127&gt;17,"2 - De 18 à 25 ans","1 - Moins de 18 ans"))))))</f>
        <v/>
      </c>
      <c r="AS1127" s="3" t="str">
        <f t="shared" si="17"/>
        <v/>
      </c>
      <c r="AT1127" s="3" t="str">
        <f>IF(Base[[#This Row],[Société]]="","",YEAR(Base[[#This Row],[Période]]))</f>
        <v/>
      </c>
      <c r="AU1127" s="3" t="str">
        <f>IF(A1127="","",MONTH(Base[[#This Row],[Période]]))</f>
        <v/>
      </c>
    </row>
    <row r="1128" spans="41:47" x14ac:dyDescent="0.25">
      <c r="AO1128" s="3" t="str">
        <f>IF(Base[[#This Row],[Société]]="","",IF(Base[[#This Row],[Date ancienneté]]="",DATEDIF($S1128,'Tableau de bord_Effectif'!$A$29,"Y"),DATEDIF($T1128,'Tableau de bord_Effectif'!$A$29,"Y")))</f>
        <v/>
      </c>
      <c r="AP1128" s="2" t="str">
        <f>IF(Base[[#This Row],[Société]]="","",IF($AO1128&gt;35,"6 - Plus de 35 ans",IF($AO1128&gt;25,"5 - De 26 à 35 ans",IF($AO1128&gt;15,"4 - De 16 à 25 ans",IF($AO1128&gt;5,"3 - De 6 à 15 ans",IF($AQ1128&gt;0,"2 - De 1 à 5 ans","1 - Moins d'1 an"))))))</f>
        <v/>
      </c>
      <c r="AQ1128" s="3" t="str">
        <f>IF($A1128="","",DATEDIF($I1128,'Tableau de bord_Effectif'!$A$29,"Y"))</f>
        <v/>
      </c>
      <c r="AR1128" s="2" t="str">
        <f>IF(Base[[#This Row],[Société]]="","",IF($AQ1128&gt;55,"6 - Plus de 55 ans",IF($AQ1128&gt;45,"5 - De 46 à 55 ans",IF($AQ1128&gt;35,"4 - De 36 à 45 ans",IF($AQ1128&gt;25,"3 - De 26 à 35 ans",IF($AQ1128&gt;17,"2 - De 18 à 25 ans","1 - Moins de 18 ans"))))))</f>
        <v/>
      </c>
      <c r="AS1128" s="3" t="str">
        <f t="shared" si="17"/>
        <v/>
      </c>
      <c r="AT1128" s="3" t="str">
        <f>IF(Base[[#This Row],[Société]]="","",YEAR(Base[[#This Row],[Période]]))</f>
        <v/>
      </c>
      <c r="AU1128" s="3" t="str">
        <f>IF(A1128="","",MONTH(Base[[#This Row],[Période]]))</f>
        <v/>
      </c>
    </row>
    <row r="1129" spans="41:47" x14ac:dyDescent="0.25">
      <c r="AO1129" s="3" t="str">
        <f>IF(Base[[#This Row],[Société]]="","",IF(Base[[#This Row],[Date ancienneté]]="",DATEDIF($S1129,'Tableau de bord_Effectif'!$A$29,"Y"),DATEDIF($T1129,'Tableau de bord_Effectif'!$A$29,"Y")))</f>
        <v/>
      </c>
      <c r="AP1129" s="2" t="str">
        <f>IF(Base[[#This Row],[Société]]="","",IF($AO1129&gt;35,"6 - Plus de 35 ans",IF($AO1129&gt;25,"5 - De 26 à 35 ans",IF($AO1129&gt;15,"4 - De 16 à 25 ans",IF($AO1129&gt;5,"3 - De 6 à 15 ans",IF($AQ1129&gt;0,"2 - De 1 à 5 ans","1 - Moins d'1 an"))))))</f>
        <v/>
      </c>
      <c r="AQ1129" s="3" t="str">
        <f>IF($A1129="","",DATEDIF($I1129,'Tableau de bord_Effectif'!$A$29,"Y"))</f>
        <v/>
      </c>
      <c r="AR1129" s="2" t="str">
        <f>IF(Base[[#This Row],[Société]]="","",IF($AQ1129&gt;55,"6 - Plus de 55 ans",IF($AQ1129&gt;45,"5 - De 46 à 55 ans",IF($AQ1129&gt;35,"4 - De 36 à 45 ans",IF($AQ1129&gt;25,"3 - De 26 à 35 ans",IF($AQ1129&gt;17,"2 - De 18 à 25 ans","1 - Moins de 18 ans"))))))</f>
        <v/>
      </c>
      <c r="AS1129" s="3" t="str">
        <f t="shared" si="17"/>
        <v/>
      </c>
      <c r="AT1129" s="3" t="str">
        <f>IF(Base[[#This Row],[Société]]="","",YEAR(Base[[#This Row],[Période]]))</f>
        <v/>
      </c>
      <c r="AU1129" s="3" t="str">
        <f>IF(A1129="","",MONTH(Base[[#This Row],[Période]]))</f>
        <v/>
      </c>
    </row>
    <row r="1130" spans="41:47" x14ac:dyDescent="0.25">
      <c r="AO1130" s="3" t="str">
        <f>IF(Base[[#This Row],[Société]]="","",IF(Base[[#This Row],[Date ancienneté]]="",DATEDIF($S1130,'Tableau de bord_Effectif'!$A$29,"Y"),DATEDIF($T1130,'Tableau de bord_Effectif'!$A$29,"Y")))</f>
        <v/>
      </c>
      <c r="AP1130" s="2" t="str">
        <f>IF(Base[[#This Row],[Société]]="","",IF($AO1130&gt;35,"6 - Plus de 35 ans",IF($AO1130&gt;25,"5 - De 26 à 35 ans",IF($AO1130&gt;15,"4 - De 16 à 25 ans",IF($AO1130&gt;5,"3 - De 6 à 15 ans",IF($AQ1130&gt;0,"2 - De 1 à 5 ans","1 - Moins d'1 an"))))))</f>
        <v/>
      </c>
      <c r="AQ1130" s="3" t="str">
        <f>IF($A1130="","",DATEDIF($I1130,'Tableau de bord_Effectif'!$A$29,"Y"))</f>
        <v/>
      </c>
      <c r="AR1130" s="2" t="str">
        <f>IF(Base[[#This Row],[Société]]="","",IF($AQ1130&gt;55,"6 - Plus de 55 ans",IF($AQ1130&gt;45,"5 - De 46 à 55 ans",IF($AQ1130&gt;35,"4 - De 36 à 45 ans",IF($AQ1130&gt;25,"3 - De 26 à 35 ans",IF($AQ1130&gt;17,"2 - De 18 à 25 ans","1 - Moins de 18 ans"))))))</f>
        <v/>
      </c>
      <c r="AS1130" s="3" t="str">
        <f t="shared" si="17"/>
        <v/>
      </c>
      <c r="AT1130" s="3" t="str">
        <f>IF(Base[[#This Row],[Société]]="","",YEAR(Base[[#This Row],[Période]]))</f>
        <v/>
      </c>
      <c r="AU1130" s="3" t="str">
        <f>IF(A1130="","",MONTH(Base[[#This Row],[Période]]))</f>
        <v/>
      </c>
    </row>
    <row r="1131" spans="41:47" x14ac:dyDescent="0.25">
      <c r="AO1131" s="3" t="str">
        <f>IF(Base[[#This Row],[Société]]="","",IF(Base[[#This Row],[Date ancienneté]]="",DATEDIF($S1131,'Tableau de bord_Effectif'!$A$29,"Y"),DATEDIF($T1131,'Tableau de bord_Effectif'!$A$29,"Y")))</f>
        <v/>
      </c>
      <c r="AP1131" s="2" t="str">
        <f>IF(Base[[#This Row],[Société]]="","",IF($AO1131&gt;35,"6 - Plus de 35 ans",IF($AO1131&gt;25,"5 - De 26 à 35 ans",IF($AO1131&gt;15,"4 - De 16 à 25 ans",IF($AO1131&gt;5,"3 - De 6 à 15 ans",IF($AQ1131&gt;0,"2 - De 1 à 5 ans","1 - Moins d'1 an"))))))</f>
        <v/>
      </c>
      <c r="AQ1131" s="3" t="str">
        <f>IF($A1131="","",DATEDIF($I1131,'Tableau de bord_Effectif'!$A$29,"Y"))</f>
        <v/>
      </c>
      <c r="AR1131" s="2" t="str">
        <f>IF(Base[[#This Row],[Société]]="","",IF($AQ1131&gt;55,"6 - Plus de 55 ans",IF($AQ1131&gt;45,"5 - De 46 à 55 ans",IF($AQ1131&gt;35,"4 - De 36 à 45 ans",IF($AQ1131&gt;25,"3 - De 26 à 35 ans",IF($AQ1131&gt;17,"2 - De 18 à 25 ans","1 - Moins de 18 ans"))))))</f>
        <v/>
      </c>
      <c r="AS1131" s="3" t="str">
        <f t="shared" si="17"/>
        <v/>
      </c>
      <c r="AT1131" s="3" t="str">
        <f>IF(Base[[#This Row],[Société]]="","",YEAR(Base[[#This Row],[Période]]))</f>
        <v/>
      </c>
      <c r="AU1131" s="3" t="str">
        <f>IF(A1131="","",MONTH(Base[[#This Row],[Période]]))</f>
        <v/>
      </c>
    </row>
    <row r="1132" spans="41:47" x14ac:dyDescent="0.25">
      <c r="AO1132" s="3" t="str">
        <f>IF(Base[[#This Row],[Société]]="","",IF(Base[[#This Row],[Date ancienneté]]="",DATEDIF($S1132,'Tableau de bord_Effectif'!$A$29,"Y"),DATEDIF($T1132,'Tableau de bord_Effectif'!$A$29,"Y")))</f>
        <v/>
      </c>
      <c r="AP1132" s="2" t="str">
        <f>IF(Base[[#This Row],[Société]]="","",IF($AO1132&gt;35,"6 - Plus de 35 ans",IF($AO1132&gt;25,"5 - De 26 à 35 ans",IF($AO1132&gt;15,"4 - De 16 à 25 ans",IF($AO1132&gt;5,"3 - De 6 à 15 ans",IF($AQ1132&gt;0,"2 - De 1 à 5 ans","1 - Moins d'1 an"))))))</f>
        <v/>
      </c>
      <c r="AQ1132" s="3" t="str">
        <f>IF($A1132="","",DATEDIF($I1132,'Tableau de bord_Effectif'!$A$29,"Y"))</f>
        <v/>
      </c>
      <c r="AR1132" s="2" t="str">
        <f>IF(Base[[#This Row],[Société]]="","",IF($AQ1132&gt;55,"6 - Plus de 55 ans",IF($AQ1132&gt;45,"5 - De 46 à 55 ans",IF($AQ1132&gt;35,"4 - De 36 à 45 ans",IF($AQ1132&gt;25,"3 - De 26 à 35 ans",IF($AQ1132&gt;17,"2 - De 18 à 25 ans","1 - Moins de 18 ans"))))))</f>
        <v/>
      </c>
      <c r="AS1132" s="3" t="str">
        <f t="shared" si="17"/>
        <v/>
      </c>
      <c r="AT1132" s="3" t="str">
        <f>IF(Base[[#This Row],[Société]]="","",YEAR(Base[[#This Row],[Période]]))</f>
        <v/>
      </c>
      <c r="AU1132" s="3" t="str">
        <f>IF(A1132="","",MONTH(Base[[#This Row],[Période]]))</f>
        <v/>
      </c>
    </row>
    <row r="1133" spans="41:47" x14ac:dyDescent="0.25">
      <c r="AO1133" s="3" t="str">
        <f>IF(Base[[#This Row],[Société]]="","",IF(Base[[#This Row],[Date ancienneté]]="",DATEDIF($S1133,'Tableau de bord_Effectif'!$A$29,"Y"),DATEDIF($T1133,'Tableau de bord_Effectif'!$A$29,"Y")))</f>
        <v/>
      </c>
      <c r="AP1133" s="2" t="str">
        <f>IF(Base[[#This Row],[Société]]="","",IF($AO1133&gt;35,"6 - Plus de 35 ans",IF($AO1133&gt;25,"5 - De 26 à 35 ans",IF($AO1133&gt;15,"4 - De 16 à 25 ans",IF($AO1133&gt;5,"3 - De 6 à 15 ans",IF($AQ1133&gt;0,"2 - De 1 à 5 ans","1 - Moins d'1 an"))))))</f>
        <v/>
      </c>
      <c r="AQ1133" s="3" t="str">
        <f>IF($A1133="","",DATEDIF($I1133,'Tableau de bord_Effectif'!$A$29,"Y"))</f>
        <v/>
      </c>
      <c r="AR1133" s="2" t="str">
        <f>IF(Base[[#This Row],[Société]]="","",IF($AQ1133&gt;55,"6 - Plus de 55 ans",IF($AQ1133&gt;45,"5 - De 46 à 55 ans",IF($AQ1133&gt;35,"4 - De 36 à 45 ans",IF($AQ1133&gt;25,"3 - De 26 à 35 ans",IF($AQ1133&gt;17,"2 - De 18 à 25 ans","1 - Moins de 18 ans"))))))</f>
        <v/>
      </c>
      <c r="AS1133" s="3" t="str">
        <f t="shared" si="17"/>
        <v/>
      </c>
      <c r="AT1133" s="3" t="str">
        <f>IF(Base[[#This Row],[Société]]="","",YEAR(Base[[#This Row],[Période]]))</f>
        <v/>
      </c>
      <c r="AU1133" s="3" t="str">
        <f>IF(A1133="","",MONTH(Base[[#This Row],[Période]]))</f>
        <v/>
      </c>
    </row>
    <row r="1134" spans="41:47" x14ac:dyDescent="0.25">
      <c r="AO1134" s="3" t="str">
        <f>IF(Base[[#This Row],[Société]]="","",IF(Base[[#This Row],[Date ancienneté]]="",DATEDIF($S1134,'Tableau de bord_Effectif'!$A$29,"Y"),DATEDIF($T1134,'Tableau de bord_Effectif'!$A$29,"Y")))</f>
        <v/>
      </c>
      <c r="AP1134" s="2" t="str">
        <f>IF(Base[[#This Row],[Société]]="","",IF($AO1134&gt;35,"6 - Plus de 35 ans",IF($AO1134&gt;25,"5 - De 26 à 35 ans",IF($AO1134&gt;15,"4 - De 16 à 25 ans",IF($AO1134&gt;5,"3 - De 6 à 15 ans",IF($AQ1134&gt;0,"2 - De 1 à 5 ans","1 - Moins d'1 an"))))))</f>
        <v/>
      </c>
      <c r="AQ1134" s="3" t="str">
        <f>IF($A1134="","",DATEDIF($I1134,'Tableau de bord_Effectif'!$A$29,"Y"))</f>
        <v/>
      </c>
      <c r="AR1134" s="2" t="str">
        <f>IF(Base[[#This Row],[Société]]="","",IF($AQ1134&gt;55,"6 - Plus de 55 ans",IF($AQ1134&gt;45,"5 - De 46 à 55 ans",IF($AQ1134&gt;35,"4 - De 36 à 45 ans",IF($AQ1134&gt;25,"3 - De 26 à 35 ans",IF($AQ1134&gt;17,"2 - De 18 à 25 ans","1 - Moins de 18 ans"))))))</f>
        <v/>
      </c>
      <c r="AS1134" s="3" t="str">
        <f t="shared" si="17"/>
        <v/>
      </c>
      <c r="AT1134" s="3" t="str">
        <f>IF(Base[[#This Row],[Société]]="","",YEAR(Base[[#This Row],[Période]]))</f>
        <v/>
      </c>
      <c r="AU1134" s="3" t="str">
        <f>IF(A1134="","",MONTH(Base[[#This Row],[Période]]))</f>
        <v/>
      </c>
    </row>
    <row r="1135" spans="41:47" x14ac:dyDescent="0.25">
      <c r="AO1135" s="3" t="str">
        <f>IF(Base[[#This Row],[Société]]="","",IF(Base[[#This Row],[Date ancienneté]]="",DATEDIF($S1135,'Tableau de bord_Effectif'!$A$29,"Y"),DATEDIF($T1135,'Tableau de bord_Effectif'!$A$29,"Y")))</f>
        <v/>
      </c>
      <c r="AP1135" s="2" t="str">
        <f>IF(Base[[#This Row],[Société]]="","",IF($AO1135&gt;35,"6 - Plus de 35 ans",IF($AO1135&gt;25,"5 - De 26 à 35 ans",IF($AO1135&gt;15,"4 - De 16 à 25 ans",IF($AO1135&gt;5,"3 - De 6 à 15 ans",IF($AQ1135&gt;0,"2 - De 1 à 5 ans","1 - Moins d'1 an"))))))</f>
        <v/>
      </c>
      <c r="AQ1135" s="3" t="str">
        <f>IF($A1135="","",DATEDIF($I1135,'Tableau de bord_Effectif'!$A$29,"Y"))</f>
        <v/>
      </c>
      <c r="AR1135" s="2" t="str">
        <f>IF(Base[[#This Row],[Société]]="","",IF($AQ1135&gt;55,"6 - Plus de 55 ans",IF($AQ1135&gt;45,"5 - De 46 à 55 ans",IF($AQ1135&gt;35,"4 - De 36 à 45 ans",IF($AQ1135&gt;25,"3 - De 26 à 35 ans",IF($AQ1135&gt;17,"2 - De 18 à 25 ans","1 - Moins de 18 ans"))))))</f>
        <v/>
      </c>
      <c r="AS1135" s="3" t="str">
        <f t="shared" si="17"/>
        <v/>
      </c>
      <c r="AT1135" s="3" t="str">
        <f>IF(Base[[#This Row],[Société]]="","",YEAR(Base[[#This Row],[Période]]))</f>
        <v/>
      </c>
      <c r="AU1135" s="3" t="str">
        <f>IF(A1135="","",MONTH(Base[[#This Row],[Période]]))</f>
        <v/>
      </c>
    </row>
    <row r="1136" spans="41:47" x14ac:dyDescent="0.25">
      <c r="AO1136" s="3" t="str">
        <f>IF(Base[[#This Row],[Société]]="","",IF(Base[[#This Row],[Date ancienneté]]="",DATEDIF($S1136,'Tableau de bord_Effectif'!$A$29,"Y"),DATEDIF($T1136,'Tableau de bord_Effectif'!$A$29,"Y")))</f>
        <v/>
      </c>
      <c r="AP1136" s="2" t="str">
        <f>IF(Base[[#This Row],[Société]]="","",IF($AO1136&gt;35,"6 - Plus de 35 ans",IF($AO1136&gt;25,"5 - De 26 à 35 ans",IF($AO1136&gt;15,"4 - De 16 à 25 ans",IF($AO1136&gt;5,"3 - De 6 à 15 ans",IF($AQ1136&gt;0,"2 - De 1 à 5 ans","1 - Moins d'1 an"))))))</f>
        <v/>
      </c>
      <c r="AQ1136" s="3" t="str">
        <f>IF($A1136="","",DATEDIF($I1136,'Tableau de bord_Effectif'!$A$29,"Y"))</f>
        <v/>
      </c>
      <c r="AR1136" s="2" t="str">
        <f>IF(Base[[#This Row],[Société]]="","",IF($AQ1136&gt;55,"6 - Plus de 55 ans",IF($AQ1136&gt;45,"5 - De 46 à 55 ans",IF($AQ1136&gt;35,"4 - De 36 à 45 ans",IF($AQ1136&gt;25,"3 - De 26 à 35 ans",IF($AQ1136&gt;17,"2 - De 18 à 25 ans","1 - Moins de 18 ans"))))))</f>
        <v/>
      </c>
      <c r="AS1136" s="3" t="str">
        <f t="shared" si="17"/>
        <v/>
      </c>
      <c r="AT1136" s="3" t="str">
        <f>IF(Base[[#This Row],[Société]]="","",YEAR(Base[[#This Row],[Période]]))</f>
        <v/>
      </c>
      <c r="AU1136" s="3" t="str">
        <f>IF(A1136="","",MONTH(Base[[#This Row],[Période]]))</f>
        <v/>
      </c>
    </row>
    <row r="1137" spans="41:47" x14ac:dyDescent="0.25">
      <c r="AO1137" s="3" t="str">
        <f>IF(Base[[#This Row],[Société]]="","",IF(Base[[#This Row],[Date ancienneté]]="",DATEDIF($S1137,'Tableau de bord_Effectif'!$A$29,"Y"),DATEDIF($T1137,'Tableau de bord_Effectif'!$A$29,"Y")))</f>
        <v/>
      </c>
      <c r="AP1137" s="2" t="str">
        <f>IF(Base[[#This Row],[Société]]="","",IF($AO1137&gt;35,"6 - Plus de 35 ans",IF($AO1137&gt;25,"5 - De 26 à 35 ans",IF($AO1137&gt;15,"4 - De 16 à 25 ans",IF($AO1137&gt;5,"3 - De 6 à 15 ans",IF($AQ1137&gt;0,"2 - De 1 à 5 ans","1 - Moins d'1 an"))))))</f>
        <v/>
      </c>
      <c r="AQ1137" s="3" t="str">
        <f>IF($A1137="","",DATEDIF($I1137,'Tableau de bord_Effectif'!$A$29,"Y"))</f>
        <v/>
      </c>
      <c r="AR1137" s="2" t="str">
        <f>IF(Base[[#This Row],[Société]]="","",IF($AQ1137&gt;55,"6 - Plus de 55 ans",IF($AQ1137&gt;45,"5 - De 46 à 55 ans",IF($AQ1137&gt;35,"4 - De 36 à 45 ans",IF($AQ1137&gt;25,"3 - De 26 à 35 ans",IF($AQ1137&gt;17,"2 - De 18 à 25 ans","1 - Moins de 18 ans"))))))</f>
        <v/>
      </c>
      <c r="AS1137" s="3" t="str">
        <f t="shared" si="17"/>
        <v/>
      </c>
      <c r="AT1137" s="3" t="str">
        <f>IF(Base[[#This Row],[Société]]="","",YEAR(Base[[#This Row],[Période]]))</f>
        <v/>
      </c>
      <c r="AU1137" s="3" t="str">
        <f>IF(A1137="","",MONTH(Base[[#This Row],[Période]]))</f>
        <v/>
      </c>
    </row>
    <row r="1138" spans="41:47" x14ac:dyDescent="0.25">
      <c r="AO1138" s="3" t="str">
        <f>IF(Base[[#This Row],[Société]]="","",IF(Base[[#This Row],[Date ancienneté]]="",DATEDIF($S1138,'Tableau de bord_Effectif'!$A$29,"Y"),DATEDIF($T1138,'Tableau de bord_Effectif'!$A$29,"Y")))</f>
        <v/>
      </c>
      <c r="AP1138" s="2" t="str">
        <f>IF(Base[[#This Row],[Société]]="","",IF($AO1138&gt;35,"6 - Plus de 35 ans",IF($AO1138&gt;25,"5 - De 26 à 35 ans",IF($AO1138&gt;15,"4 - De 16 à 25 ans",IF($AO1138&gt;5,"3 - De 6 à 15 ans",IF($AQ1138&gt;0,"2 - De 1 à 5 ans","1 - Moins d'1 an"))))))</f>
        <v/>
      </c>
      <c r="AQ1138" s="3" t="str">
        <f>IF($A1138="","",DATEDIF($I1138,'Tableau de bord_Effectif'!$A$29,"Y"))</f>
        <v/>
      </c>
      <c r="AR1138" s="2" t="str">
        <f>IF(Base[[#This Row],[Société]]="","",IF($AQ1138&gt;55,"6 - Plus de 55 ans",IF($AQ1138&gt;45,"5 - De 46 à 55 ans",IF($AQ1138&gt;35,"4 - De 36 à 45 ans",IF($AQ1138&gt;25,"3 - De 26 à 35 ans",IF($AQ1138&gt;17,"2 - De 18 à 25 ans","1 - Moins de 18 ans"))))))</f>
        <v/>
      </c>
      <c r="AS1138" s="3" t="str">
        <f t="shared" si="17"/>
        <v/>
      </c>
      <c r="AT1138" s="3" t="str">
        <f>IF(Base[[#This Row],[Société]]="","",YEAR(Base[[#This Row],[Période]]))</f>
        <v/>
      </c>
      <c r="AU1138" s="3" t="str">
        <f>IF(A1138="","",MONTH(Base[[#This Row],[Période]]))</f>
        <v/>
      </c>
    </row>
    <row r="1139" spans="41:47" x14ac:dyDescent="0.25">
      <c r="AO1139" s="3" t="str">
        <f>IF(Base[[#This Row],[Société]]="","",IF(Base[[#This Row],[Date ancienneté]]="",DATEDIF($S1139,'Tableau de bord_Effectif'!$A$29,"Y"),DATEDIF($T1139,'Tableau de bord_Effectif'!$A$29,"Y")))</f>
        <v/>
      </c>
      <c r="AP1139" s="2" t="str">
        <f>IF(Base[[#This Row],[Société]]="","",IF($AO1139&gt;35,"6 - Plus de 35 ans",IF($AO1139&gt;25,"5 - De 26 à 35 ans",IF($AO1139&gt;15,"4 - De 16 à 25 ans",IF($AO1139&gt;5,"3 - De 6 à 15 ans",IF($AQ1139&gt;0,"2 - De 1 à 5 ans","1 - Moins d'1 an"))))))</f>
        <v/>
      </c>
      <c r="AQ1139" s="3" t="str">
        <f>IF($A1139="","",DATEDIF($I1139,'Tableau de bord_Effectif'!$A$29,"Y"))</f>
        <v/>
      </c>
      <c r="AR1139" s="2" t="str">
        <f>IF(Base[[#This Row],[Société]]="","",IF($AQ1139&gt;55,"6 - Plus de 55 ans",IF($AQ1139&gt;45,"5 - De 46 à 55 ans",IF($AQ1139&gt;35,"4 - De 36 à 45 ans",IF($AQ1139&gt;25,"3 - De 26 à 35 ans",IF($AQ1139&gt;17,"2 - De 18 à 25 ans","1 - Moins de 18 ans"))))))</f>
        <v/>
      </c>
      <c r="AS1139" s="3" t="str">
        <f t="shared" si="17"/>
        <v/>
      </c>
      <c r="AT1139" s="3" t="str">
        <f>IF(Base[[#This Row],[Société]]="","",YEAR(Base[[#This Row],[Période]]))</f>
        <v/>
      </c>
      <c r="AU1139" s="3" t="str">
        <f>IF(A1139="","",MONTH(Base[[#This Row],[Période]]))</f>
        <v/>
      </c>
    </row>
    <row r="1140" spans="41:47" x14ac:dyDescent="0.25">
      <c r="AO1140" s="3" t="str">
        <f>IF(Base[[#This Row],[Société]]="","",IF(Base[[#This Row],[Date ancienneté]]="",DATEDIF($S1140,'Tableau de bord_Effectif'!$A$29,"Y"),DATEDIF($T1140,'Tableau de bord_Effectif'!$A$29,"Y")))</f>
        <v/>
      </c>
      <c r="AP1140" s="2" t="str">
        <f>IF(Base[[#This Row],[Société]]="","",IF($AO1140&gt;35,"6 - Plus de 35 ans",IF($AO1140&gt;25,"5 - De 26 à 35 ans",IF($AO1140&gt;15,"4 - De 16 à 25 ans",IF($AO1140&gt;5,"3 - De 6 à 15 ans",IF($AQ1140&gt;0,"2 - De 1 à 5 ans","1 - Moins d'1 an"))))))</f>
        <v/>
      </c>
      <c r="AQ1140" s="3" t="str">
        <f>IF($A1140="","",DATEDIF($I1140,'Tableau de bord_Effectif'!$A$29,"Y"))</f>
        <v/>
      </c>
      <c r="AR1140" s="2" t="str">
        <f>IF(Base[[#This Row],[Société]]="","",IF($AQ1140&gt;55,"6 - Plus de 55 ans",IF($AQ1140&gt;45,"5 - De 46 à 55 ans",IF($AQ1140&gt;35,"4 - De 36 à 45 ans",IF($AQ1140&gt;25,"3 - De 26 à 35 ans",IF($AQ1140&gt;17,"2 - De 18 à 25 ans","1 - Moins de 18 ans"))))))</f>
        <v/>
      </c>
      <c r="AS1140" s="3" t="str">
        <f t="shared" si="17"/>
        <v/>
      </c>
      <c r="AT1140" s="3" t="str">
        <f>IF(Base[[#This Row],[Société]]="","",YEAR(Base[[#This Row],[Période]]))</f>
        <v/>
      </c>
      <c r="AU1140" s="3" t="str">
        <f>IF(A1140="","",MONTH(Base[[#This Row],[Période]]))</f>
        <v/>
      </c>
    </row>
    <row r="1141" spans="41:47" x14ac:dyDescent="0.25">
      <c r="AO1141" s="3" t="str">
        <f>IF(Base[[#This Row],[Société]]="","",IF(Base[[#This Row],[Date ancienneté]]="",DATEDIF($S1141,'Tableau de bord_Effectif'!$A$29,"Y"),DATEDIF($T1141,'Tableau de bord_Effectif'!$A$29,"Y")))</f>
        <v/>
      </c>
      <c r="AP1141" s="2" t="str">
        <f>IF(Base[[#This Row],[Société]]="","",IF($AO1141&gt;35,"6 - Plus de 35 ans",IF($AO1141&gt;25,"5 - De 26 à 35 ans",IF($AO1141&gt;15,"4 - De 16 à 25 ans",IF($AO1141&gt;5,"3 - De 6 à 15 ans",IF($AQ1141&gt;0,"2 - De 1 à 5 ans","1 - Moins d'1 an"))))))</f>
        <v/>
      </c>
      <c r="AQ1141" s="3" t="str">
        <f>IF($A1141="","",DATEDIF($I1141,'Tableau de bord_Effectif'!$A$29,"Y"))</f>
        <v/>
      </c>
      <c r="AR1141" s="2" t="str">
        <f>IF(Base[[#This Row],[Société]]="","",IF($AQ1141&gt;55,"6 - Plus de 55 ans",IF($AQ1141&gt;45,"5 - De 46 à 55 ans",IF($AQ1141&gt;35,"4 - De 36 à 45 ans",IF($AQ1141&gt;25,"3 - De 26 à 35 ans",IF($AQ1141&gt;17,"2 - De 18 à 25 ans","1 - Moins de 18 ans"))))))</f>
        <v/>
      </c>
      <c r="AS1141" s="3" t="str">
        <f t="shared" si="17"/>
        <v/>
      </c>
      <c r="AT1141" s="3" t="str">
        <f>IF(Base[[#This Row],[Société]]="","",YEAR(Base[[#This Row],[Période]]))</f>
        <v/>
      </c>
      <c r="AU1141" s="3" t="str">
        <f>IF(A1141="","",MONTH(Base[[#This Row],[Période]]))</f>
        <v/>
      </c>
    </row>
    <row r="1142" spans="41:47" x14ac:dyDescent="0.25">
      <c r="AO1142" s="3" t="str">
        <f>IF(Base[[#This Row],[Société]]="","",IF(Base[[#This Row],[Date ancienneté]]="",DATEDIF($S1142,'Tableau de bord_Effectif'!$A$29,"Y"),DATEDIF($T1142,'Tableau de bord_Effectif'!$A$29,"Y")))</f>
        <v/>
      </c>
      <c r="AP1142" s="2" t="str">
        <f>IF(Base[[#This Row],[Société]]="","",IF($AO1142&gt;35,"6 - Plus de 35 ans",IF($AO1142&gt;25,"5 - De 26 à 35 ans",IF($AO1142&gt;15,"4 - De 16 à 25 ans",IF($AO1142&gt;5,"3 - De 6 à 15 ans",IF($AQ1142&gt;0,"2 - De 1 à 5 ans","1 - Moins d'1 an"))))))</f>
        <v/>
      </c>
      <c r="AQ1142" s="3" t="str">
        <f>IF($A1142="","",DATEDIF($I1142,'Tableau de bord_Effectif'!$A$29,"Y"))</f>
        <v/>
      </c>
      <c r="AR1142" s="2" t="str">
        <f>IF(Base[[#This Row],[Société]]="","",IF($AQ1142&gt;55,"6 - Plus de 55 ans",IF($AQ1142&gt;45,"5 - De 46 à 55 ans",IF($AQ1142&gt;35,"4 - De 36 à 45 ans",IF($AQ1142&gt;25,"3 - De 26 à 35 ans",IF($AQ1142&gt;17,"2 - De 18 à 25 ans","1 - Moins de 18 ans"))))))</f>
        <v/>
      </c>
      <c r="AS1142" s="3" t="str">
        <f t="shared" si="17"/>
        <v/>
      </c>
      <c r="AT1142" s="3" t="str">
        <f>IF(Base[[#This Row],[Société]]="","",YEAR(Base[[#This Row],[Période]]))</f>
        <v/>
      </c>
      <c r="AU1142" s="3" t="str">
        <f>IF(A1142="","",MONTH(Base[[#This Row],[Période]]))</f>
        <v/>
      </c>
    </row>
    <row r="1143" spans="41:47" x14ac:dyDescent="0.25">
      <c r="AO1143" s="3" t="str">
        <f>IF(Base[[#This Row],[Société]]="","",IF(Base[[#This Row],[Date ancienneté]]="",DATEDIF($S1143,'Tableau de bord_Effectif'!$A$29,"Y"),DATEDIF($T1143,'Tableau de bord_Effectif'!$A$29,"Y")))</f>
        <v/>
      </c>
      <c r="AP1143" s="2" t="str">
        <f>IF(Base[[#This Row],[Société]]="","",IF($AO1143&gt;35,"6 - Plus de 35 ans",IF($AO1143&gt;25,"5 - De 26 à 35 ans",IF($AO1143&gt;15,"4 - De 16 à 25 ans",IF($AO1143&gt;5,"3 - De 6 à 15 ans",IF($AQ1143&gt;0,"2 - De 1 à 5 ans","1 - Moins d'1 an"))))))</f>
        <v/>
      </c>
      <c r="AQ1143" s="3" t="str">
        <f>IF($A1143="","",DATEDIF($I1143,'Tableau de bord_Effectif'!$A$29,"Y"))</f>
        <v/>
      </c>
      <c r="AR1143" s="2" t="str">
        <f>IF(Base[[#This Row],[Société]]="","",IF($AQ1143&gt;55,"6 - Plus de 55 ans",IF($AQ1143&gt;45,"5 - De 46 à 55 ans",IF($AQ1143&gt;35,"4 - De 36 à 45 ans",IF($AQ1143&gt;25,"3 - De 26 à 35 ans",IF($AQ1143&gt;17,"2 - De 18 à 25 ans","1 - Moins de 18 ans"))))))</f>
        <v/>
      </c>
      <c r="AS1143" s="3" t="str">
        <f t="shared" si="17"/>
        <v/>
      </c>
      <c r="AT1143" s="3" t="str">
        <f>IF(Base[[#This Row],[Société]]="","",YEAR(Base[[#This Row],[Période]]))</f>
        <v/>
      </c>
      <c r="AU1143" s="3" t="str">
        <f>IF(A1143="","",MONTH(Base[[#This Row],[Période]]))</f>
        <v/>
      </c>
    </row>
    <row r="1144" spans="41:47" x14ac:dyDescent="0.25">
      <c r="AO1144" s="3" t="str">
        <f>IF(Base[[#This Row],[Société]]="","",IF(Base[[#This Row],[Date ancienneté]]="",DATEDIF($S1144,'Tableau de bord_Effectif'!$A$29,"Y"),DATEDIF($T1144,'Tableau de bord_Effectif'!$A$29,"Y")))</f>
        <v/>
      </c>
      <c r="AP1144" s="2" t="str">
        <f>IF(Base[[#This Row],[Société]]="","",IF($AO1144&gt;35,"6 - Plus de 35 ans",IF($AO1144&gt;25,"5 - De 26 à 35 ans",IF($AO1144&gt;15,"4 - De 16 à 25 ans",IF($AO1144&gt;5,"3 - De 6 à 15 ans",IF($AQ1144&gt;0,"2 - De 1 à 5 ans","1 - Moins d'1 an"))))))</f>
        <v/>
      </c>
      <c r="AQ1144" s="3" t="str">
        <f>IF($A1144="","",DATEDIF($I1144,'Tableau de bord_Effectif'!$A$29,"Y"))</f>
        <v/>
      </c>
      <c r="AR1144" s="2" t="str">
        <f>IF(Base[[#This Row],[Société]]="","",IF($AQ1144&gt;55,"6 - Plus de 55 ans",IF($AQ1144&gt;45,"5 - De 46 à 55 ans",IF($AQ1144&gt;35,"4 - De 36 à 45 ans",IF($AQ1144&gt;25,"3 - De 26 à 35 ans",IF($AQ1144&gt;17,"2 - De 18 à 25 ans","1 - Moins de 18 ans"))))))</f>
        <v/>
      </c>
      <c r="AS1144" s="3" t="str">
        <f t="shared" si="17"/>
        <v/>
      </c>
      <c r="AT1144" s="3" t="str">
        <f>IF(Base[[#This Row],[Société]]="","",YEAR(Base[[#This Row],[Période]]))</f>
        <v/>
      </c>
      <c r="AU1144" s="3" t="str">
        <f>IF(A1144="","",MONTH(Base[[#This Row],[Période]]))</f>
        <v/>
      </c>
    </row>
    <row r="1145" spans="41:47" x14ac:dyDescent="0.25">
      <c r="AO1145" s="3" t="str">
        <f>IF(Base[[#This Row],[Société]]="","",IF(Base[[#This Row],[Date ancienneté]]="",DATEDIF($S1145,'Tableau de bord_Effectif'!$A$29,"Y"),DATEDIF($T1145,'Tableau de bord_Effectif'!$A$29,"Y")))</f>
        <v/>
      </c>
      <c r="AP1145" s="2" t="str">
        <f>IF(Base[[#This Row],[Société]]="","",IF($AO1145&gt;35,"6 - Plus de 35 ans",IF($AO1145&gt;25,"5 - De 26 à 35 ans",IF($AO1145&gt;15,"4 - De 16 à 25 ans",IF($AO1145&gt;5,"3 - De 6 à 15 ans",IF($AQ1145&gt;0,"2 - De 1 à 5 ans","1 - Moins d'1 an"))))))</f>
        <v/>
      </c>
      <c r="AQ1145" s="3" t="str">
        <f>IF($A1145="","",DATEDIF($I1145,'Tableau de bord_Effectif'!$A$29,"Y"))</f>
        <v/>
      </c>
      <c r="AR1145" s="2" t="str">
        <f>IF(Base[[#This Row],[Société]]="","",IF($AQ1145&gt;55,"6 - Plus de 55 ans",IF($AQ1145&gt;45,"5 - De 46 à 55 ans",IF($AQ1145&gt;35,"4 - De 36 à 45 ans",IF($AQ1145&gt;25,"3 - De 26 à 35 ans",IF($AQ1145&gt;17,"2 - De 18 à 25 ans","1 - Moins de 18 ans"))))))</f>
        <v/>
      </c>
      <c r="AS1145" s="3" t="str">
        <f t="shared" si="17"/>
        <v/>
      </c>
      <c r="AT1145" s="3" t="str">
        <f>IF(Base[[#This Row],[Société]]="","",YEAR(Base[[#This Row],[Période]]))</f>
        <v/>
      </c>
      <c r="AU1145" s="3" t="str">
        <f>IF(A1145="","",MONTH(Base[[#This Row],[Période]]))</f>
        <v/>
      </c>
    </row>
    <row r="1146" spans="41:47" x14ac:dyDescent="0.25">
      <c r="AO1146" s="3" t="str">
        <f>IF(Base[[#This Row],[Société]]="","",IF(Base[[#This Row],[Date ancienneté]]="",DATEDIF($S1146,'Tableau de bord_Effectif'!$A$29,"Y"),DATEDIF($T1146,'Tableau de bord_Effectif'!$A$29,"Y")))</f>
        <v/>
      </c>
      <c r="AP1146" s="2" t="str">
        <f>IF(Base[[#This Row],[Société]]="","",IF($AO1146&gt;35,"6 - Plus de 35 ans",IF($AO1146&gt;25,"5 - De 26 à 35 ans",IF($AO1146&gt;15,"4 - De 16 à 25 ans",IF($AO1146&gt;5,"3 - De 6 à 15 ans",IF($AQ1146&gt;0,"2 - De 1 à 5 ans","1 - Moins d'1 an"))))))</f>
        <v/>
      </c>
      <c r="AQ1146" s="3" t="str">
        <f>IF($A1146="","",DATEDIF($I1146,'Tableau de bord_Effectif'!$A$29,"Y"))</f>
        <v/>
      </c>
      <c r="AR1146" s="2" t="str">
        <f>IF(Base[[#This Row],[Société]]="","",IF($AQ1146&gt;55,"6 - Plus de 55 ans",IF($AQ1146&gt;45,"5 - De 46 à 55 ans",IF($AQ1146&gt;35,"4 - De 36 à 45 ans",IF($AQ1146&gt;25,"3 - De 26 à 35 ans",IF($AQ1146&gt;17,"2 - De 18 à 25 ans","1 - Moins de 18 ans"))))))</f>
        <v/>
      </c>
      <c r="AS1146" s="3" t="str">
        <f t="shared" si="17"/>
        <v/>
      </c>
      <c r="AT1146" s="3" t="str">
        <f>IF(Base[[#This Row],[Société]]="","",YEAR(Base[[#This Row],[Période]]))</f>
        <v/>
      </c>
      <c r="AU1146" s="3" t="str">
        <f>IF(A1146="","",MONTH(Base[[#This Row],[Période]]))</f>
        <v/>
      </c>
    </row>
    <row r="1147" spans="41:47" x14ac:dyDescent="0.25">
      <c r="AO1147" s="3" t="str">
        <f>IF(Base[[#This Row],[Société]]="","",IF(Base[[#This Row],[Date ancienneté]]="",DATEDIF($S1147,'Tableau de bord_Effectif'!$A$29,"Y"),DATEDIF($T1147,'Tableau de bord_Effectif'!$A$29,"Y")))</f>
        <v/>
      </c>
      <c r="AP1147" s="2" t="str">
        <f>IF(Base[[#This Row],[Société]]="","",IF($AO1147&gt;35,"6 - Plus de 35 ans",IF($AO1147&gt;25,"5 - De 26 à 35 ans",IF($AO1147&gt;15,"4 - De 16 à 25 ans",IF($AO1147&gt;5,"3 - De 6 à 15 ans",IF($AQ1147&gt;0,"2 - De 1 à 5 ans","1 - Moins d'1 an"))))))</f>
        <v/>
      </c>
      <c r="AQ1147" s="3" t="str">
        <f>IF($A1147="","",DATEDIF($I1147,'Tableau de bord_Effectif'!$A$29,"Y"))</f>
        <v/>
      </c>
      <c r="AR1147" s="2" t="str">
        <f>IF(Base[[#This Row],[Société]]="","",IF($AQ1147&gt;55,"6 - Plus de 55 ans",IF($AQ1147&gt;45,"5 - De 46 à 55 ans",IF($AQ1147&gt;35,"4 - De 36 à 45 ans",IF($AQ1147&gt;25,"3 - De 26 à 35 ans",IF($AQ1147&gt;17,"2 - De 18 à 25 ans","1 - Moins de 18 ans"))))))</f>
        <v/>
      </c>
      <c r="AS1147" s="3" t="str">
        <f t="shared" si="17"/>
        <v/>
      </c>
      <c r="AT1147" s="3" t="str">
        <f>IF(Base[[#This Row],[Société]]="","",YEAR(Base[[#This Row],[Période]]))</f>
        <v/>
      </c>
      <c r="AU1147" s="3" t="str">
        <f>IF(A1147="","",MONTH(Base[[#This Row],[Période]]))</f>
        <v/>
      </c>
    </row>
    <row r="1148" spans="41:47" x14ac:dyDescent="0.25">
      <c r="AO1148" s="3" t="str">
        <f>IF(Base[[#This Row],[Société]]="","",IF(Base[[#This Row],[Date ancienneté]]="",DATEDIF($S1148,'Tableau de bord_Effectif'!$A$29,"Y"),DATEDIF($T1148,'Tableau de bord_Effectif'!$A$29,"Y")))</f>
        <v/>
      </c>
      <c r="AP1148" s="2" t="str">
        <f>IF(Base[[#This Row],[Société]]="","",IF($AO1148&gt;35,"6 - Plus de 35 ans",IF($AO1148&gt;25,"5 - De 26 à 35 ans",IF($AO1148&gt;15,"4 - De 16 à 25 ans",IF($AO1148&gt;5,"3 - De 6 à 15 ans",IF($AQ1148&gt;0,"2 - De 1 à 5 ans","1 - Moins d'1 an"))))))</f>
        <v/>
      </c>
      <c r="AQ1148" s="3" t="str">
        <f>IF($A1148="","",DATEDIF($I1148,'Tableau de bord_Effectif'!$A$29,"Y"))</f>
        <v/>
      </c>
      <c r="AR1148" s="2" t="str">
        <f>IF(Base[[#This Row],[Société]]="","",IF($AQ1148&gt;55,"6 - Plus de 55 ans",IF($AQ1148&gt;45,"5 - De 46 à 55 ans",IF($AQ1148&gt;35,"4 - De 36 à 45 ans",IF($AQ1148&gt;25,"3 - De 26 à 35 ans",IF($AQ1148&gt;17,"2 - De 18 à 25 ans","1 - Moins de 18 ans"))))))</f>
        <v/>
      </c>
      <c r="AS1148" s="3" t="str">
        <f t="shared" si="17"/>
        <v/>
      </c>
      <c r="AT1148" s="3" t="str">
        <f>IF(Base[[#This Row],[Société]]="","",YEAR(Base[[#This Row],[Période]]))</f>
        <v/>
      </c>
      <c r="AU1148" s="3" t="str">
        <f>IF(A1148="","",MONTH(Base[[#This Row],[Période]]))</f>
        <v/>
      </c>
    </row>
    <row r="1149" spans="41:47" x14ac:dyDescent="0.25">
      <c r="AO1149" s="3" t="str">
        <f>IF(Base[[#This Row],[Société]]="","",IF(Base[[#This Row],[Date ancienneté]]="",DATEDIF($S1149,'Tableau de bord_Effectif'!$A$29,"Y"),DATEDIF($T1149,'Tableau de bord_Effectif'!$A$29,"Y")))</f>
        <v/>
      </c>
      <c r="AP1149" s="2" t="str">
        <f>IF(Base[[#This Row],[Société]]="","",IF($AO1149&gt;35,"6 - Plus de 35 ans",IF($AO1149&gt;25,"5 - De 26 à 35 ans",IF($AO1149&gt;15,"4 - De 16 à 25 ans",IF($AO1149&gt;5,"3 - De 6 à 15 ans",IF($AQ1149&gt;0,"2 - De 1 à 5 ans","1 - Moins d'1 an"))))))</f>
        <v/>
      </c>
      <c r="AQ1149" s="3" t="str">
        <f>IF($A1149="","",DATEDIF($I1149,'Tableau de bord_Effectif'!$A$29,"Y"))</f>
        <v/>
      </c>
      <c r="AR1149" s="2" t="str">
        <f>IF(Base[[#This Row],[Société]]="","",IF($AQ1149&gt;55,"6 - Plus de 55 ans",IF($AQ1149&gt;45,"5 - De 46 à 55 ans",IF($AQ1149&gt;35,"4 - De 36 à 45 ans",IF($AQ1149&gt;25,"3 - De 26 à 35 ans",IF($AQ1149&gt;17,"2 - De 18 à 25 ans","1 - Moins de 18 ans"))))))</f>
        <v/>
      </c>
      <c r="AS1149" s="3" t="str">
        <f t="shared" si="17"/>
        <v/>
      </c>
      <c r="AT1149" s="3" t="str">
        <f>IF(Base[[#This Row],[Société]]="","",YEAR(Base[[#This Row],[Période]]))</f>
        <v/>
      </c>
      <c r="AU1149" s="3" t="str">
        <f>IF(A1149="","",MONTH(Base[[#This Row],[Période]]))</f>
        <v/>
      </c>
    </row>
    <row r="1150" spans="41:47" x14ac:dyDescent="0.25">
      <c r="AO1150" s="3" t="str">
        <f>IF(Base[[#This Row],[Société]]="","",IF(Base[[#This Row],[Date ancienneté]]="",DATEDIF($S1150,'Tableau de bord_Effectif'!$A$29,"Y"),DATEDIF($T1150,'Tableau de bord_Effectif'!$A$29,"Y")))</f>
        <v/>
      </c>
      <c r="AP1150" s="2" t="str">
        <f>IF(Base[[#This Row],[Société]]="","",IF($AO1150&gt;35,"6 - Plus de 35 ans",IF($AO1150&gt;25,"5 - De 26 à 35 ans",IF($AO1150&gt;15,"4 - De 16 à 25 ans",IF($AO1150&gt;5,"3 - De 6 à 15 ans",IF($AQ1150&gt;0,"2 - De 1 à 5 ans","1 - Moins d'1 an"))))))</f>
        <v/>
      </c>
      <c r="AQ1150" s="3" t="str">
        <f>IF($A1150="","",DATEDIF($I1150,'Tableau de bord_Effectif'!$A$29,"Y"))</f>
        <v/>
      </c>
      <c r="AR1150" s="2" t="str">
        <f>IF(Base[[#This Row],[Société]]="","",IF($AQ1150&gt;55,"6 - Plus de 55 ans",IF($AQ1150&gt;45,"5 - De 46 à 55 ans",IF($AQ1150&gt;35,"4 - De 36 à 45 ans",IF($AQ1150&gt;25,"3 - De 26 à 35 ans",IF($AQ1150&gt;17,"2 - De 18 à 25 ans","1 - Moins de 18 ans"))))))</f>
        <v/>
      </c>
      <c r="AS1150" s="3" t="str">
        <f t="shared" si="17"/>
        <v/>
      </c>
      <c r="AT1150" s="3" t="str">
        <f>IF(Base[[#This Row],[Société]]="","",YEAR(Base[[#This Row],[Période]]))</f>
        <v/>
      </c>
      <c r="AU1150" s="3" t="str">
        <f>IF(A1150="","",MONTH(Base[[#This Row],[Période]]))</f>
        <v/>
      </c>
    </row>
    <row r="1151" spans="41:47" x14ac:dyDescent="0.25">
      <c r="AO1151" s="3" t="str">
        <f>IF(Base[[#This Row],[Société]]="","",IF(Base[[#This Row],[Date ancienneté]]="",DATEDIF($S1151,'Tableau de bord_Effectif'!$A$29,"Y"),DATEDIF($T1151,'Tableau de bord_Effectif'!$A$29,"Y")))</f>
        <v/>
      </c>
      <c r="AP1151" s="2" t="str">
        <f>IF(Base[[#This Row],[Société]]="","",IF($AO1151&gt;35,"6 - Plus de 35 ans",IF($AO1151&gt;25,"5 - De 26 à 35 ans",IF($AO1151&gt;15,"4 - De 16 à 25 ans",IF($AO1151&gt;5,"3 - De 6 à 15 ans",IF($AQ1151&gt;0,"2 - De 1 à 5 ans","1 - Moins d'1 an"))))))</f>
        <v/>
      </c>
      <c r="AQ1151" s="3" t="str">
        <f>IF($A1151="","",DATEDIF($I1151,'Tableau de bord_Effectif'!$A$29,"Y"))</f>
        <v/>
      </c>
      <c r="AR1151" s="2" t="str">
        <f>IF(Base[[#This Row],[Société]]="","",IF($AQ1151&gt;55,"6 - Plus de 55 ans",IF($AQ1151&gt;45,"5 - De 46 à 55 ans",IF($AQ1151&gt;35,"4 - De 36 à 45 ans",IF($AQ1151&gt;25,"3 - De 26 à 35 ans",IF($AQ1151&gt;17,"2 - De 18 à 25 ans","1 - Moins de 18 ans"))))))</f>
        <v/>
      </c>
      <c r="AS1151" s="3" t="str">
        <f t="shared" si="17"/>
        <v/>
      </c>
      <c r="AT1151" s="3" t="str">
        <f>IF(Base[[#This Row],[Société]]="","",YEAR(Base[[#This Row],[Période]]))</f>
        <v/>
      </c>
      <c r="AU1151" s="3" t="str">
        <f>IF(A1151="","",MONTH(Base[[#This Row],[Période]]))</f>
        <v/>
      </c>
    </row>
    <row r="1152" spans="41:47" x14ac:dyDescent="0.25">
      <c r="AO1152" s="3" t="str">
        <f>IF(Base[[#This Row],[Société]]="","",IF(Base[[#This Row],[Date ancienneté]]="",DATEDIF($S1152,'Tableau de bord_Effectif'!$A$29,"Y"),DATEDIF($T1152,'Tableau de bord_Effectif'!$A$29,"Y")))</f>
        <v/>
      </c>
      <c r="AP1152" s="2" t="str">
        <f>IF(Base[[#This Row],[Société]]="","",IF($AO1152&gt;35,"6 - Plus de 35 ans",IF($AO1152&gt;25,"5 - De 26 à 35 ans",IF($AO1152&gt;15,"4 - De 16 à 25 ans",IF($AO1152&gt;5,"3 - De 6 à 15 ans",IF($AQ1152&gt;0,"2 - De 1 à 5 ans","1 - Moins d'1 an"))))))</f>
        <v/>
      </c>
      <c r="AQ1152" s="3" t="str">
        <f>IF($A1152="","",DATEDIF($I1152,'Tableau de bord_Effectif'!$A$29,"Y"))</f>
        <v/>
      </c>
      <c r="AR1152" s="2" t="str">
        <f>IF(Base[[#This Row],[Société]]="","",IF($AQ1152&gt;55,"6 - Plus de 55 ans",IF($AQ1152&gt;45,"5 - De 46 à 55 ans",IF($AQ1152&gt;35,"4 - De 36 à 45 ans",IF($AQ1152&gt;25,"3 - De 26 à 35 ans",IF($AQ1152&gt;17,"2 - De 18 à 25 ans","1 - Moins de 18 ans"))))))</f>
        <v/>
      </c>
      <c r="AS1152" s="3" t="str">
        <f t="shared" si="17"/>
        <v/>
      </c>
      <c r="AT1152" s="3" t="str">
        <f>IF(Base[[#This Row],[Société]]="","",YEAR(Base[[#This Row],[Période]]))</f>
        <v/>
      </c>
      <c r="AU1152" s="3" t="str">
        <f>IF(A1152="","",MONTH(Base[[#This Row],[Période]]))</f>
        <v/>
      </c>
    </row>
    <row r="1153" spans="41:47" x14ac:dyDescent="0.25">
      <c r="AO1153" s="3" t="str">
        <f>IF(Base[[#This Row],[Société]]="","",IF(Base[[#This Row],[Date ancienneté]]="",DATEDIF($S1153,'Tableau de bord_Effectif'!$A$29,"Y"),DATEDIF($T1153,'Tableau de bord_Effectif'!$A$29,"Y")))</f>
        <v/>
      </c>
      <c r="AP1153" s="2" t="str">
        <f>IF(Base[[#This Row],[Société]]="","",IF($AO1153&gt;35,"6 - Plus de 35 ans",IF($AO1153&gt;25,"5 - De 26 à 35 ans",IF($AO1153&gt;15,"4 - De 16 à 25 ans",IF($AO1153&gt;5,"3 - De 6 à 15 ans",IF($AQ1153&gt;0,"2 - De 1 à 5 ans","1 - Moins d'1 an"))))))</f>
        <v/>
      </c>
      <c r="AQ1153" s="3" t="str">
        <f>IF($A1153="","",DATEDIF($I1153,'Tableau de bord_Effectif'!$A$29,"Y"))</f>
        <v/>
      </c>
      <c r="AR1153" s="2" t="str">
        <f>IF(Base[[#This Row],[Société]]="","",IF($AQ1153&gt;55,"6 - Plus de 55 ans",IF($AQ1153&gt;45,"5 - De 46 à 55 ans",IF($AQ1153&gt;35,"4 - De 36 à 45 ans",IF($AQ1153&gt;25,"3 - De 26 à 35 ans",IF($AQ1153&gt;17,"2 - De 18 à 25 ans","1 - Moins de 18 ans"))))))</f>
        <v/>
      </c>
      <c r="AS1153" s="3" t="str">
        <f t="shared" si="17"/>
        <v/>
      </c>
      <c r="AT1153" s="3" t="str">
        <f>IF(Base[[#This Row],[Société]]="","",YEAR(Base[[#This Row],[Période]]))</f>
        <v/>
      </c>
      <c r="AU1153" s="3" t="str">
        <f>IF(A1153="","",MONTH(Base[[#This Row],[Période]]))</f>
        <v/>
      </c>
    </row>
    <row r="1154" spans="41:47" x14ac:dyDescent="0.25">
      <c r="AO1154" s="3" t="str">
        <f>IF(Base[[#This Row],[Société]]="","",IF(Base[[#This Row],[Date ancienneté]]="",DATEDIF($S1154,'Tableau de bord_Effectif'!$A$29,"Y"),DATEDIF($T1154,'Tableau de bord_Effectif'!$A$29,"Y")))</f>
        <v/>
      </c>
      <c r="AP1154" s="2" t="str">
        <f>IF(Base[[#This Row],[Société]]="","",IF($AO1154&gt;35,"6 - Plus de 35 ans",IF($AO1154&gt;25,"5 - De 26 à 35 ans",IF($AO1154&gt;15,"4 - De 16 à 25 ans",IF($AO1154&gt;5,"3 - De 6 à 15 ans",IF($AQ1154&gt;0,"2 - De 1 à 5 ans","1 - Moins d'1 an"))))))</f>
        <v/>
      </c>
      <c r="AQ1154" s="3" t="str">
        <f>IF($A1154="","",DATEDIF($I1154,'Tableau de bord_Effectif'!$A$29,"Y"))</f>
        <v/>
      </c>
      <c r="AR1154" s="2" t="str">
        <f>IF(Base[[#This Row],[Société]]="","",IF($AQ1154&gt;55,"6 - Plus de 55 ans",IF($AQ1154&gt;45,"5 - De 46 à 55 ans",IF($AQ1154&gt;35,"4 - De 36 à 45 ans",IF($AQ1154&gt;25,"3 - De 26 à 35 ans",IF($AQ1154&gt;17,"2 - De 18 à 25 ans","1 - Moins de 18 ans"))))))</f>
        <v/>
      </c>
      <c r="AS1154" s="3" t="str">
        <f t="shared" ref="AS1154:AS1217" si="18">IF(A1154="","",IF($G1154="Homme",1,-1))</f>
        <v/>
      </c>
      <c r="AT1154" s="3" t="str">
        <f>IF(Base[[#This Row],[Société]]="","",YEAR(Base[[#This Row],[Période]]))</f>
        <v/>
      </c>
      <c r="AU1154" s="3" t="str">
        <f>IF(A1154="","",MONTH(Base[[#This Row],[Période]]))</f>
        <v/>
      </c>
    </row>
    <row r="1155" spans="41:47" x14ac:dyDescent="0.25">
      <c r="AO1155" s="3" t="str">
        <f>IF(Base[[#This Row],[Société]]="","",IF(Base[[#This Row],[Date ancienneté]]="",DATEDIF($S1155,'Tableau de bord_Effectif'!$A$29,"Y"),DATEDIF($T1155,'Tableau de bord_Effectif'!$A$29,"Y")))</f>
        <v/>
      </c>
      <c r="AP1155" s="2" t="str">
        <f>IF(Base[[#This Row],[Société]]="","",IF($AO1155&gt;35,"6 - Plus de 35 ans",IF($AO1155&gt;25,"5 - De 26 à 35 ans",IF($AO1155&gt;15,"4 - De 16 à 25 ans",IF($AO1155&gt;5,"3 - De 6 à 15 ans",IF($AQ1155&gt;0,"2 - De 1 à 5 ans","1 - Moins d'1 an"))))))</f>
        <v/>
      </c>
      <c r="AQ1155" s="3" t="str">
        <f>IF($A1155="","",DATEDIF($I1155,'Tableau de bord_Effectif'!$A$29,"Y"))</f>
        <v/>
      </c>
      <c r="AR1155" s="2" t="str">
        <f>IF(Base[[#This Row],[Société]]="","",IF($AQ1155&gt;55,"6 - Plus de 55 ans",IF($AQ1155&gt;45,"5 - De 46 à 55 ans",IF($AQ1155&gt;35,"4 - De 36 à 45 ans",IF($AQ1155&gt;25,"3 - De 26 à 35 ans",IF($AQ1155&gt;17,"2 - De 18 à 25 ans","1 - Moins de 18 ans"))))))</f>
        <v/>
      </c>
      <c r="AS1155" s="3" t="str">
        <f t="shared" si="18"/>
        <v/>
      </c>
      <c r="AT1155" s="3" t="str">
        <f>IF(Base[[#This Row],[Société]]="","",YEAR(Base[[#This Row],[Période]]))</f>
        <v/>
      </c>
      <c r="AU1155" s="3" t="str">
        <f>IF(A1155="","",MONTH(Base[[#This Row],[Période]]))</f>
        <v/>
      </c>
    </row>
    <row r="1156" spans="41:47" x14ac:dyDescent="0.25">
      <c r="AO1156" s="3" t="str">
        <f>IF(Base[[#This Row],[Société]]="","",IF(Base[[#This Row],[Date ancienneté]]="",DATEDIF($S1156,'Tableau de bord_Effectif'!$A$29,"Y"),DATEDIF($T1156,'Tableau de bord_Effectif'!$A$29,"Y")))</f>
        <v/>
      </c>
      <c r="AP1156" s="2" t="str">
        <f>IF(Base[[#This Row],[Société]]="","",IF($AO1156&gt;35,"6 - Plus de 35 ans",IF($AO1156&gt;25,"5 - De 26 à 35 ans",IF($AO1156&gt;15,"4 - De 16 à 25 ans",IF($AO1156&gt;5,"3 - De 6 à 15 ans",IF($AQ1156&gt;0,"2 - De 1 à 5 ans","1 - Moins d'1 an"))))))</f>
        <v/>
      </c>
      <c r="AQ1156" s="3" t="str">
        <f>IF($A1156="","",DATEDIF($I1156,'Tableau de bord_Effectif'!$A$29,"Y"))</f>
        <v/>
      </c>
      <c r="AR1156" s="2" t="str">
        <f>IF(Base[[#This Row],[Société]]="","",IF($AQ1156&gt;55,"6 - Plus de 55 ans",IF($AQ1156&gt;45,"5 - De 46 à 55 ans",IF($AQ1156&gt;35,"4 - De 36 à 45 ans",IF($AQ1156&gt;25,"3 - De 26 à 35 ans",IF($AQ1156&gt;17,"2 - De 18 à 25 ans","1 - Moins de 18 ans"))))))</f>
        <v/>
      </c>
      <c r="AS1156" s="3" t="str">
        <f t="shared" si="18"/>
        <v/>
      </c>
      <c r="AT1156" s="3" t="str">
        <f>IF(Base[[#This Row],[Société]]="","",YEAR(Base[[#This Row],[Période]]))</f>
        <v/>
      </c>
      <c r="AU1156" s="3" t="str">
        <f>IF(A1156="","",MONTH(Base[[#This Row],[Période]]))</f>
        <v/>
      </c>
    </row>
    <row r="1157" spans="41:47" x14ac:dyDescent="0.25">
      <c r="AO1157" s="3" t="str">
        <f>IF(Base[[#This Row],[Société]]="","",IF(Base[[#This Row],[Date ancienneté]]="",DATEDIF($S1157,'Tableau de bord_Effectif'!$A$29,"Y"),DATEDIF($T1157,'Tableau de bord_Effectif'!$A$29,"Y")))</f>
        <v/>
      </c>
      <c r="AP1157" s="2" t="str">
        <f>IF(Base[[#This Row],[Société]]="","",IF($AO1157&gt;35,"6 - Plus de 35 ans",IF($AO1157&gt;25,"5 - De 26 à 35 ans",IF($AO1157&gt;15,"4 - De 16 à 25 ans",IF($AO1157&gt;5,"3 - De 6 à 15 ans",IF($AQ1157&gt;0,"2 - De 1 à 5 ans","1 - Moins d'1 an"))))))</f>
        <v/>
      </c>
      <c r="AQ1157" s="3" t="str">
        <f>IF($A1157="","",DATEDIF($I1157,'Tableau de bord_Effectif'!$A$29,"Y"))</f>
        <v/>
      </c>
      <c r="AR1157" s="2" t="str">
        <f>IF(Base[[#This Row],[Société]]="","",IF($AQ1157&gt;55,"6 - Plus de 55 ans",IF($AQ1157&gt;45,"5 - De 46 à 55 ans",IF($AQ1157&gt;35,"4 - De 36 à 45 ans",IF($AQ1157&gt;25,"3 - De 26 à 35 ans",IF($AQ1157&gt;17,"2 - De 18 à 25 ans","1 - Moins de 18 ans"))))))</f>
        <v/>
      </c>
      <c r="AS1157" s="3" t="str">
        <f t="shared" si="18"/>
        <v/>
      </c>
      <c r="AT1157" s="3" t="str">
        <f>IF(Base[[#This Row],[Société]]="","",YEAR(Base[[#This Row],[Période]]))</f>
        <v/>
      </c>
      <c r="AU1157" s="3" t="str">
        <f>IF(A1157="","",MONTH(Base[[#This Row],[Période]]))</f>
        <v/>
      </c>
    </row>
    <row r="1158" spans="41:47" x14ac:dyDescent="0.25">
      <c r="AO1158" s="3" t="str">
        <f>IF(Base[[#This Row],[Société]]="","",IF(Base[[#This Row],[Date ancienneté]]="",DATEDIF($S1158,'Tableau de bord_Effectif'!$A$29,"Y"),DATEDIF($T1158,'Tableau de bord_Effectif'!$A$29,"Y")))</f>
        <v/>
      </c>
      <c r="AP1158" s="2" t="str">
        <f>IF(Base[[#This Row],[Société]]="","",IF($AO1158&gt;35,"6 - Plus de 35 ans",IF($AO1158&gt;25,"5 - De 26 à 35 ans",IF($AO1158&gt;15,"4 - De 16 à 25 ans",IF($AO1158&gt;5,"3 - De 6 à 15 ans",IF($AQ1158&gt;0,"2 - De 1 à 5 ans","1 - Moins d'1 an"))))))</f>
        <v/>
      </c>
      <c r="AQ1158" s="3" t="str">
        <f>IF($A1158="","",DATEDIF($I1158,'Tableau de bord_Effectif'!$A$29,"Y"))</f>
        <v/>
      </c>
      <c r="AR1158" s="2" t="str">
        <f>IF(Base[[#This Row],[Société]]="","",IF($AQ1158&gt;55,"6 - Plus de 55 ans",IF($AQ1158&gt;45,"5 - De 46 à 55 ans",IF($AQ1158&gt;35,"4 - De 36 à 45 ans",IF($AQ1158&gt;25,"3 - De 26 à 35 ans",IF($AQ1158&gt;17,"2 - De 18 à 25 ans","1 - Moins de 18 ans"))))))</f>
        <v/>
      </c>
      <c r="AS1158" s="3" t="str">
        <f t="shared" si="18"/>
        <v/>
      </c>
      <c r="AT1158" s="3" t="str">
        <f>IF(Base[[#This Row],[Société]]="","",YEAR(Base[[#This Row],[Période]]))</f>
        <v/>
      </c>
      <c r="AU1158" s="3" t="str">
        <f>IF(A1158="","",MONTH(Base[[#This Row],[Période]]))</f>
        <v/>
      </c>
    </row>
    <row r="1159" spans="41:47" x14ac:dyDescent="0.25">
      <c r="AO1159" s="3" t="str">
        <f>IF(Base[[#This Row],[Société]]="","",IF(Base[[#This Row],[Date ancienneté]]="",DATEDIF($S1159,'Tableau de bord_Effectif'!$A$29,"Y"),DATEDIF($T1159,'Tableau de bord_Effectif'!$A$29,"Y")))</f>
        <v/>
      </c>
      <c r="AP1159" s="2" t="str">
        <f>IF(Base[[#This Row],[Société]]="","",IF($AO1159&gt;35,"6 - Plus de 35 ans",IF($AO1159&gt;25,"5 - De 26 à 35 ans",IF($AO1159&gt;15,"4 - De 16 à 25 ans",IF($AO1159&gt;5,"3 - De 6 à 15 ans",IF($AQ1159&gt;0,"2 - De 1 à 5 ans","1 - Moins d'1 an"))))))</f>
        <v/>
      </c>
      <c r="AQ1159" s="3" t="str">
        <f>IF($A1159="","",DATEDIF($I1159,'Tableau de bord_Effectif'!$A$29,"Y"))</f>
        <v/>
      </c>
      <c r="AR1159" s="2" t="str">
        <f>IF(Base[[#This Row],[Société]]="","",IF($AQ1159&gt;55,"6 - Plus de 55 ans",IF($AQ1159&gt;45,"5 - De 46 à 55 ans",IF($AQ1159&gt;35,"4 - De 36 à 45 ans",IF($AQ1159&gt;25,"3 - De 26 à 35 ans",IF($AQ1159&gt;17,"2 - De 18 à 25 ans","1 - Moins de 18 ans"))))))</f>
        <v/>
      </c>
      <c r="AS1159" s="3" t="str">
        <f t="shared" si="18"/>
        <v/>
      </c>
      <c r="AT1159" s="3" t="str">
        <f>IF(Base[[#This Row],[Société]]="","",YEAR(Base[[#This Row],[Période]]))</f>
        <v/>
      </c>
      <c r="AU1159" s="3" t="str">
        <f>IF(A1159="","",MONTH(Base[[#This Row],[Période]]))</f>
        <v/>
      </c>
    </row>
    <row r="1160" spans="41:47" x14ac:dyDescent="0.25">
      <c r="AO1160" s="3" t="str">
        <f>IF(Base[[#This Row],[Société]]="","",IF(Base[[#This Row],[Date ancienneté]]="",DATEDIF($S1160,'Tableau de bord_Effectif'!$A$29,"Y"),DATEDIF($T1160,'Tableau de bord_Effectif'!$A$29,"Y")))</f>
        <v/>
      </c>
      <c r="AP1160" s="2" t="str">
        <f>IF(Base[[#This Row],[Société]]="","",IF($AO1160&gt;35,"6 - Plus de 35 ans",IF($AO1160&gt;25,"5 - De 26 à 35 ans",IF($AO1160&gt;15,"4 - De 16 à 25 ans",IF($AO1160&gt;5,"3 - De 6 à 15 ans",IF($AQ1160&gt;0,"2 - De 1 à 5 ans","1 - Moins d'1 an"))))))</f>
        <v/>
      </c>
      <c r="AQ1160" s="3" t="str">
        <f>IF($A1160="","",DATEDIF($I1160,'Tableau de bord_Effectif'!$A$29,"Y"))</f>
        <v/>
      </c>
      <c r="AR1160" s="2" t="str">
        <f>IF(Base[[#This Row],[Société]]="","",IF($AQ1160&gt;55,"6 - Plus de 55 ans",IF($AQ1160&gt;45,"5 - De 46 à 55 ans",IF($AQ1160&gt;35,"4 - De 36 à 45 ans",IF($AQ1160&gt;25,"3 - De 26 à 35 ans",IF($AQ1160&gt;17,"2 - De 18 à 25 ans","1 - Moins de 18 ans"))))))</f>
        <v/>
      </c>
      <c r="AS1160" s="3" t="str">
        <f t="shared" si="18"/>
        <v/>
      </c>
      <c r="AT1160" s="3" t="str">
        <f>IF(Base[[#This Row],[Société]]="","",YEAR(Base[[#This Row],[Période]]))</f>
        <v/>
      </c>
      <c r="AU1160" s="3" t="str">
        <f>IF(A1160="","",MONTH(Base[[#This Row],[Période]]))</f>
        <v/>
      </c>
    </row>
    <row r="1161" spans="41:47" x14ac:dyDescent="0.25">
      <c r="AO1161" s="3" t="str">
        <f>IF(Base[[#This Row],[Société]]="","",IF(Base[[#This Row],[Date ancienneté]]="",DATEDIF($S1161,'Tableau de bord_Effectif'!$A$29,"Y"),DATEDIF($T1161,'Tableau de bord_Effectif'!$A$29,"Y")))</f>
        <v/>
      </c>
      <c r="AP1161" s="2" t="str">
        <f>IF(Base[[#This Row],[Société]]="","",IF($AO1161&gt;35,"6 - Plus de 35 ans",IF($AO1161&gt;25,"5 - De 26 à 35 ans",IF($AO1161&gt;15,"4 - De 16 à 25 ans",IF($AO1161&gt;5,"3 - De 6 à 15 ans",IF($AQ1161&gt;0,"2 - De 1 à 5 ans","1 - Moins d'1 an"))))))</f>
        <v/>
      </c>
      <c r="AQ1161" s="3" t="str">
        <f>IF($A1161="","",DATEDIF($I1161,'Tableau de bord_Effectif'!$A$29,"Y"))</f>
        <v/>
      </c>
      <c r="AR1161" s="2" t="str">
        <f>IF(Base[[#This Row],[Société]]="","",IF($AQ1161&gt;55,"6 - Plus de 55 ans",IF($AQ1161&gt;45,"5 - De 46 à 55 ans",IF($AQ1161&gt;35,"4 - De 36 à 45 ans",IF($AQ1161&gt;25,"3 - De 26 à 35 ans",IF($AQ1161&gt;17,"2 - De 18 à 25 ans","1 - Moins de 18 ans"))))))</f>
        <v/>
      </c>
      <c r="AS1161" s="3" t="str">
        <f t="shared" si="18"/>
        <v/>
      </c>
      <c r="AT1161" s="3" t="str">
        <f>IF(Base[[#This Row],[Société]]="","",YEAR(Base[[#This Row],[Période]]))</f>
        <v/>
      </c>
      <c r="AU1161" s="3" t="str">
        <f>IF(A1161="","",MONTH(Base[[#This Row],[Période]]))</f>
        <v/>
      </c>
    </row>
    <row r="1162" spans="41:47" x14ac:dyDescent="0.25">
      <c r="AO1162" s="3" t="str">
        <f>IF(Base[[#This Row],[Société]]="","",IF(Base[[#This Row],[Date ancienneté]]="",DATEDIF($S1162,'Tableau de bord_Effectif'!$A$29,"Y"),DATEDIF($T1162,'Tableau de bord_Effectif'!$A$29,"Y")))</f>
        <v/>
      </c>
      <c r="AP1162" s="2" t="str">
        <f>IF(Base[[#This Row],[Société]]="","",IF($AO1162&gt;35,"6 - Plus de 35 ans",IF($AO1162&gt;25,"5 - De 26 à 35 ans",IF($AO1162&gt;15,"4 - De 16 à 25 ans",IF($AO1162&gt;5,"3 - De 6 à 15 ans",IF($AQ1162&gt;0,"2 - De 1 à 5 ans","1 - Moins d'1 an"))))))</f>
        <v/>
      </c>
      <c r="AQ1162" s="3" t="str">
        <f>IF($A1162="","",DATEDIF($I1162,'Tableau de bord_Effectif'!$A$29,"Y"))</f>
        <v/>
      </c>
      <c r="AR1162" s="2" t="str">
        <f>IF(Base[[#This Row],[Société]]="","",IF($AQ1162&gt;55,"6 - Plus de 55 ans",IF($AQ1162&gt;45,"5 - De 46 à 55 ans",IF($AQ1162&gt;35,"4 - De 36 à 45 ans",IF($AQ1162&gt;25,"3 - De 26 à 35 ans",IF($AQ1162&gt;17,"2 - De 18 à 25 ans","1 - Moins de 18 ans"))))))</f>
        <v/>
      </c>
      <c r="AS1162" s="3" t="str">
        <f t="shared" si="18"/>
        <v/>
      </c>
      <c r="AT1162" s="3" t="str">
        <f>IF(Base[[#This Row],[Société]]="","",YEAR(Base[[#This Row],[Période]]))</f>
        <v/>
      </c>
      <c r="AU1162" s="3" t="str">
        <f>IF(A1162="","",MONTH(Base[[#This Row],[Période]]))</f>
        <v/>
      </c>
    </row>
    <row r="1163" spans="41:47" x14ac:dyDescent="0.25">
      <c r="AO1163" s="3" t="str">
        <f>IF(Base[[#This Row],[Société]]="","",IF(Base[[#This Row],[Date ancienneté]]="",DATEDIF($S1163,'Tableau de bord_Effectif'!$A$29,"Y"),DATEDIF($T1163,'Tableau de bord_Effectif'!$A$29,"Y")))</f>
        <v/>
      </c>
      <c r="AP1163" s="2" t="str">
        <f>IF(Base[[#This Row],[Société]]="","",IF($AO1163&gt;35,"6 - Plus de 35 ans",IF($AO1163&gt;25,"5 - De 26 à 35 ans",IF($AO1163&gt;15,"4 - De 16 à 25 ans",IF($AO1163&gt;5,"3 - De 6 à 15 ans",IF($AQ1163&gt;0,"2 - De 1 à 5 ans","1 - Moins d'1 an"))))))</f>
        <v/>
      </c>
      <c r="AQ1163" s="3" t="str">
        <f>IF($A1163="","",DATEDIF($I1163,'Tableau de bord_Effectif'!$A$29,"Y"))</f>
        <v/>
      </c>
      <c r="AR1163" s="2" t="str">
        <f>IF(Base[[#This Row],[Société]]="","",IF($AQ1163&gt;55,"6 - Plus de 55 ans",IF($AQ1163&gt;45,"5 - De 46 à 55 ans",IF($AQ1163&gt;35,"4 - De 36 à 45 ans",IF($AQ1163&gt;25,"3 - De 26 à 35 ans",IF($AQ1163&gt;17,"2 - De 18 à 25 ans","1 - Moins de 18 ans"))))))</f>
        <v/>
      </c>
      <c r="AS1163" s="3" t="str">
        <f t="shared" si="18"/>
        <v/>
      </c>
      <c r="AT1163" s="3" t="str">
        <f>IF(Base[[#This Row],[Société]]="","",YEAR(Base[[#This Row],[Période]]))</f>
        <v/>
      </c>
      <c r="AU1163" s="3" t="str">
        <f>IF(A1163="","",MONTH(Base[[#This Row],[Période]]))</f>
        <v/>
      </c>
    </row>
    <row r="1164" spans="41:47" x14ac:dyDescent="0.25">
      <c r="AO1164" s="3" t="str">
        <f>IF(Base[[#This Row],[Société]]="","",IF(Base[[#This Row],[Date ancienneté]]="",DATEDIF($S1164,'Tableau de bord_Effectif'!$A$29,"Y"),DATEDIF($T1164,'Tableau de bord_Effectif'!$A$29,"Y")))</f>
        <v/>
      </c>
      <c r="AP1164" s="2" t="str">
        <f>IF(Base[[#This Row],[Société]]="","",IF($AO1164&gt;35,"6 - Plus de 35 ans",IF($AO1164&gt;25,"5 - De 26 à 35 ans",IF($AO1164&gt;15,"4 - De 16 à 25 ans",IF($AO1164&gt;5,"3 - De 6 à 15 ans",IF($AQ1164&gt;0,"2 - De 1 à 5 ans","1 - Moins d'1 an"))))))</f>
        <v/>
      </c>
      <c r="AQ1164" s="3" t="str">
        <f>IF($A1164="","",DATEDIF($I1164,'Tableau de bord_Effectif'!$A$29,"Y"))</f>
        <v/>
      </c>
      <c r="AR1164" s="2" t="str">
        <f>IF(Base[[#This Row],[Société]]="","",IF($AQ1164&gt;55,"6 - Plus de 55 ans",IF($AQ1164&gt;45,"5 - De 46 à 55 ans",IF($AQ1164&gt;35,"4 - De 36 à 45 ans",IF($AQ1164&gt;25,"3 - De 26 à 35 ans",IF($AQ1164&gt;17,"2 - De 18 à 25 ans","1 - Moins de 18 ans"))))))</f>
        <v/>
      </c>
      <c r="AS1164" s="3" t="str">
        <f t="shared" si="18"/>
        <v/>
      </c>
      <c r="AT1164" s="3" t="str">
        <f>IF(Base[[#This Row],[Société]]="","",YEAR(Base[[#This Row],[Période]]))</f>
        <v/>
      </c>
      <c r="AU1164" s="3" t="str">
        <f>IF(A1164="","",MONTH(Base[[#This Row],[Période]]))</f>
        <v/>
      </c>
    </row>
    <row r="1165" spans="41:47" x14ac:dyDescent="0.25">
      <c r="AO1165" s="3" t="str">
        <f>IF(Base[[#This Row],[Société]]="","",IF(Base[[#This Row],[Date ancienneté]]="",DATEDIF($S1165,'Tableau de bord_Effectif'!$A$29,"Y"),DATEDIF($T1165,'Tableau de bord_Effectif'!$A$29,"Y")))</f>
        <v/>
      </c>
      <c r="AP1165" s="2" t="str">
        <f>IF(Base[[#This Row],[Société]]="","",IF($AO1165&gt;35,"6 - Plus de 35 ans",IF($AO1165&gt;25,"5 - De 26 à 35 ans",IF($AO1165&gt;15,"4 - De 16 à 25 ans",IF($AO1165&gt;5,"3 - De 6 à 15 ans",IF($AQ1165&gt;0,"2 - De 1 à 5 ans","1 - Moins d'1 an"))))))</f>
        <v/>
      </c>
      <c r="AQ1165" s="3" t="str">
        <f>IF($A1165="","",DATEDIF($I1165,'Tableau de bord_Effectif'!$A$29,"Y"))</f>
        <v/>
      </c>
      <c r="AR1165" s="2" t="str">
        <f>IF(Base[[#This Row],[Société]]="","",IF($AQ1165&gt;55,"6 - Plus de 55 ans",IF($AQ1165&gt;45,"5 - De 46 à 55 ans",IF($AQ1165&gt;35,"4 - De 36 à 45 ans",IF($AQ1165&gt;25,"3 - De 26 à 35 ans",IF($AQ1165&gt;17,"2 - De 18 à 25 ans","1 - Moins de 18 ans"))))))</f>
        <v/>
      </c>
      <c r="AS1165" s="3" t="str">
        <f t="shared" si="18"/>
        <v/>
      </c>
      <c r="AT1165" s="3" t="str">
        <f>IF(Base[[#This Row],[Société]]="","",YEAR(Base[[#This Row],[Période]]))</f>
        <v/>
      </c>
      <c r="AU1165" s="3" t="str">
        <f>IF(A1165="","",MONTH(Base[[#This Row],[Période]]))</f>
        <v/>
      </c>
    </row>
    <row r="1166" spans="41:47" x14ac:dyDescent="0.25">
      <c r="AO1166" s="3" t="str">
        <f>IF(Base[[#This Row],[Société]]="","",IF(Base[[#This Row],[Date ancienneté]]="",DATEDIF($S1166,'Tableau de bord_Effectif'!$A$29,"Y"),DATEDIF($T1166,'Tableau de bord_Effectif'!$A$29,"Y")))</f>
        <v/>
      </c>
      <c r="AP1166" s="2" t="str">
        <f>IF(Base[[#This Row],[Société]]="","",IF($AO1166&gt;35,"6 - Plus de 35 ans",IF($AO1166&gt;25,"5 - De 26 à 35 ans",IF($AO1166&gt;15,"4 - De 16 à 25 ans",IF($AO1166&gt;5,"3 - De 6 à 15 ans",IF($AQ1166&gt;0,"2 - De 1 à 5 ans","1 - Moins d'1 an"))))))</f>
        <v/>
      </c>
      <c r="AQ1166" s="3" t="str">
        <f>IF($A1166="","",DATEDIF($I1166,'Tableau de bord_Effectif'!$A$29,"Y"))</f>
        <v/>
      </c>
      <c r="AR1166" s="2" t="str">
        <f>IF(Base[[#This Row],[Société]]="","",IF($AQ1166&gt;55,"6 - Plus de 55 ans",IF($AQ1166&gt;45,"5 - De 46 à 55 ans",IF($AQ1166&gt;35,"4 - De 36 à 45 ans",IF($AQ1166&gt;25,"3 - De 26 à 35 ans",IF($AQ1166&gt;17,"2 - De 18 à 25 ans","1 - Moins de 18 ans"))))))</f>
        <v/>
      </c>
      <c r="AS1166" s="3" t="str">
        <f t="shared" si="18"/>
        <v/>
      </c>
      <c r="AT1166" s="3" t="str">
        <f>IF(Base[[#This Row],[Société]]="","",YEAR(Base[[#This Row],[Période]]))</f>
        <v/>
      </c>
      <c r="AU1166" s="3" t="str">
        <f>IF(A1166="","",MONTH(Base[[#This Row],[Période]]))</f>
        <v/>
      </c>
    </row>
    <row r="1167" spans="41:47" x14ac:dyDescent="0.25">
      <c r="AO1167" s="3" t="str">
        <f>IF(Base[[#This Row],[Société]]="","",IF(Base[[#This Row],[Date ancienneté]]="",DATEDIF($S1167,'Tableau de bord_Effectif'!$A$29,"Y"),DATEDIF($T1167,'Tableau de bord_Effectif'!$A$29,"Y")))</f>
        <v/>
      </c>
      <c r="AP1167" s="2" t="str">
        <f>IF(Base[[#This Row],[Société]]="","",IF($AO1167&gt;35,"6 - Plus de 35 ans",IF($AO1167&gt;25,"5 - De 26 à 35 ans",IF($AO1167&gt;15,"4 - De 16 à 25 ans",IF($AO1167&gt;5,"3 - De 6 à 15 ans",IF($AQ1167&gt;0,"2 - De 1 à 5 ans","1 - Moins d'1 an"))))))</f>
        <v/>
      </c>
      <c r="AQ1167" s="3" t="str">
        <f>IF($A1167="","",DATEDIF($I1167,'Tableau de bord_Effectif'!$A$29,"Y"))</f>
        <v/>
      </c>
      <c r="AR1167" s="2" t="str">
        <f>IF(Base[[#This Row],[Société]]="","",IF($AQ1167&gt;55,"6 - Plus de 55 ans",IF($AQ1167&gt;45,"5 - De 46 à 55 ans",IF($AQ1167&gt;35,"4 - De 36 à 45 ans",IF($AQ1167&gt;25,"3 - De 26 à 35 ans",IF($AQ1167&gt;17,"2 - De 18 à 25 ans","1 - Moins de 18 ans"))))))</f>
        <v/>
      </c>
      <c r="AS1167" s="3" t="str">
        <f t="shared" si="18"/>
        <v/>
      </c>
      <c r="AT1167" s="3" t="str">
        <f>IF(Base[[#This Row],[Société]]="","",YEAR(Base[[#This Row],[Période]]))</f>
        <v/>
      </c>
      <c r="AU1167" s="3" t="str">
        <f>IF(A1167="","",MONTH(Base[[#This Row],[Période]]))</f>
        <v/>
      </c>
    </row>
    <row r="1168" spans="41:47" x14ac:dyDescent="0.25">
      <c r="AO1168" s="3" t="str">
        <f>IF(Base[[#This Row],[Société]]="","",IF(Base[[#This Row],[Date ancienneté]]="",DATEDIF($S1168,'Tableau de bord_Effectif'!$A$29,"Y"),DATEDIF($T1168,'Tableau de bord_Effectif'!$A$29,"Y")))</f>
        <v/>
      </c>
      <c r="AP1168" s="2" t="str">
        <f>IF(Base[[#This Row],[Société]]="","",IF($AO1168&gt;35,"6 - Plus de 35 ans",IF($AO1168&gt;25,"5 - De 26 à 35 ans",IF($AO1168&gt;15,"4 - De 16 à 25 ans",IF($AO1168&gt;5,"3 - De 6 à 15 ans",IF($AQ1168&gt;0,"2 - De 1 à 5 ans","1 - Moins d'1 an"))))))</f>
        <v/>
      </c>
      <c r="AQ1168" s="3" t="str">
        <f>IF($A1168="","",DATEDIF($I1168,'Tableau de bord_Effectif'!$A$29,"Y"))</f>
        <v/>
      </c>
      <c r="AR1168" s="2" t="str">
        <f>IF(Base[[#This Row],[Société]]="","",IF($AQ1168&gt;55,"6 - Plus de 55 ans",IF($AQ1168&gt;45,"5 - De 46 à 55 ans",IF($AQ1168&gt;35,"4 - De 36 à 45 ans",IF($AQ1168&gt;25,"3 - De 26 à 35 ans",IF($AQ1168&gt;17,"2 - De 18 à 25 ans","1 - Moins de 18 ans"))))))</f>
        <v/>
      </c>
      <c r="AS1168" s="3" t="str">
        <f t="shared" si="18"/>
        <v/>
      </c>
      <c r="AT1168" s="3" t="str">
        <f>IF(Base[[#This Row],[Société]]="","",YEAR(Base[[#This Row],[Période]]))</f>
        <v/>
      </c>
      <c r="AU1168" s="3" t="str">
        <f>IF(A1168="","",MONTH(Base[[#This Row],[Période]]))</f>
        <v/>
      </c>
    </row>
    <row r="1169" spans="41:47" x14ac:dyDescent="0.25">
      <c r="AO1169" s="3" t="str">
        <f>IF(Base[[#This Row],[Société]]="","",IF(Base[[#This Row],[Date ancienneté]]="",DATEDIF($S1169,'Tableau de bord_Effectif'!$A$29,"Y"),DATEDIF($T1169,'Tableau de bord_Effectif'!$A$29,"Y")))</f>
        <v/>
      </c>
      <c r="AP1169" s="2" t="str">
        <f>IF(Base[[#This Row],[Société]]="","",IF($AO1169&gt;35,"6 - Plus de 35 ans",IF($AO1169&gt;25,"5 - De 26 à 35 ans",IF($AO1169&gt;15,"4 - De 16 à 25 ans",IF($AO1169&gt;5,"3 - De 6 à 15 ans",IF($AQ1169&gt;0,"2 - De 1 à 5 ans","1 - Moins d'1 an"))))))</f>
        <v/>
      </c>
      <c r="AQ1169" s="3" t="str">
        <f>IF($A1169="","",DATEDIF($I1169,'Tableau de bord_Effectif'!$A$29,"Y"))</f>
        <v/>
      </c>
      <c r="AR1169" s="2" t="str">
        <f>IF(Base[[#This Row],[Société]]="","",IF($AQ1169&gt;55,"6 - Plus de 55 ans",IF($AQ1169&gt;45,"5 - De 46 à 55 ans",IF($AQ1169&gt;35,"4 - De 36 à 45 ans",IF($AQ1169&gt;25,"3 - De 26 à 35 ans",IF($AQ1169&gt;17,"2 - De 18 à 25 ans","1 - Moins de 18 ans"))))))</f>
        <v/>
      </c>
      <c r="AS1169" s="3" t="str">
        <f t="shared" si="18"/>
        <v/>
      </c>
      <c r="AT1169" s="3" t="str">
        <f>IF(Base[[#This Row],[Société]]="","",YEAR(Base[[#This Row],[Période]]))</f>
        <v/>
      </c>
      <c r="AU1169" s="3" t="str">
        <f>IF(A1169="","",MONTH(Base[[#This Row],[Période]]))</f>
        <v/>
      </c>
    </row>
    <row r="1170" spans="41:47" x14ac:dyDescent="0.25">
      <c r="AO1170" s="3" t="str">
        <f>IF(Base[[#This Row],[Société]]="","",IF(Base[[#This Row],[Date ancienneté]]="",DATEDIF($S1170,'Tableau de bord_Effectif'!$A$29,"Y"),DATEDIF($T1170,'Tableau de bord_Effectif'!$A$29,"Y")))</f>
        <v/>
      </c>
      <c r="AP1170" s="2" t="str">
        <f>IF(Base[[#This Row],[Société]]="","",IF($AO1170&gt;35,"6 - Plus de 35 ans",IF($AO1170&gt;25,"5 - De 26 à 35 ans",IF($AO1170&gt;15,"4 - De 16 à 25 ans",IF($AO1170&gt;5,"3 - De 6 à 15 ans",IF($AQ1170&gt;0,"2 - De 1 à 5 ans","1 - Moins d'1 an"))))))</f>
        <v/>
      </c>
      <c r="AQ1170" s="3" t="str">
        <f>IF($A1170="","",DATEDIF($I1170,'Tableau de bord_Effectif'!$A$29,"Y"))</f>
        <v/>
      </c>
      <c r="AR1170" s="2" t="str">
        <f>IF(Base[[#This Row],[Société]]="","",IF($AQ1170&gt;55,"6 - Plus de 55 ans",IF($AQ1170&gt;45,"5 - De 46 à 55 ans",IF($AQ1170&gt;35,"4 - De 36 à 45 ans",IF($AQ1170&gt;25,"3 - De 26 à 35 ans",IF($AQ1170&gt;17,"2 - De 18 à 25 ans","1 - Moins de 18 ans"))))))</f>
        <v/>
      </c>
      <c r="AS1170" s="3" t="str">
        <f t="shared" si="18"/>
        <v/>
      </c>
      <c r="AT1170" s="3" t="str">
        <f>IF(Base[[#This Row],[Société]]="","",YEAR(Base[[#This Row],[Période]]))</f>
        <v/>
      </c>
      <c r="AU1170" s="3" t="str">
        <f>IF(A1170="","",MONTH(Base[[#This Row],[Période]]))</f>
        <v/>
      </c>
    </row>
    <row r="1171" spans="41:47" x14ac:dyDescent="0.25">
      <c r="AO1171" s="3" t="str">
        <f>IF(Base[[#This Row],[Société]]="","",IF(Base[[#This Row],[Date ancienneté]]="",DATEDIF($S1171,'Tableau de bord_Effectif'!$A$29,"Y"),DATEDIF($T1171,'Tableau de bord_Effectif'!$A$29,"Y")))</f>
        <v/>
      </c>
      <c r="AP1171" s="2" t="str">
        <f>IF(Base[[#This Row],[Société]]="","",IF($AO1171&gt;35,"6 - Plus de 35 ans",IF($AO1171&gt;25,"5 - De 26 à 35 ans",IF($AO1171&gt;15,"4 - De 16 à 25 ans",IF($AO1171&gt;5,"3 - De 6 à 15 ans",IF($AQ1171&gt;0,"2 - De 1 à 5 ans","1 - Moins d'1 an"))))))</f>
        <v/>
      </c>
      <c r="AQ1171" s="3" t="str">
        <f>IF($A1171="","",DATEDIF($I1171,'Tableau de bord_Effectif'!$A$29,"Y"))</f>
        <v/>
      </c>
      <c r="AR1171" s="2" t="str">
        <f>IF(Base[[#This Row],[Société]]="","",IF($AQ1171&gt;55,"6 - Plus de 55 ans",IF($AQ1171&gt;45,"5 - De 46 à 55 ans",IF($AQ1171&gt;35,"4 - De 36 à 45 ans",IF($AQ1171&gt;25,"3 - De 26 à 35 ans",IF($AQ1171&gt;17,"2 - De 18 à 25 ans","1 - Moins de 18 ans"))))))</f>
        <v/>
      </c>
      <c r="AS1171" s="3" t="str">
        <f t="shared" si="18"/>
        <v/>
      </c>
      <c r="AT1171" s="3" t="str">
        <f>IF(Base[[#This Row],[Société]]="","",YEAR(Base[[#This Row],[Période]]))</f>
        <v/>
      </c>
      <c r="AU1171" s="3" t="str">
        <f>IF(A1171="","",MONTH(Base[[#This Row],[Période]]))</f>
        <v/>
      </c>
    </row>
    <row r="1172" spans="41:47" x14ac:dyDescent="0.25">
      <c r="AO1172" s="3" t="str">
        <f>IF(Base[[#This Row],[Société]]="","",IF(Base[[#This Row],[Date ancienneté]]="",DATEDIF($S1172,'Tableau de bord_Effectif'!$A$29,"Y"),DATEDIF($T1172,'Tableau de bord_Effectif'!$A$29,"Y")))</f>
        <v/>
      </c>
      <c r="AP1172" s="2" t="str">
        <f>IF(Base[[#This Row],[Société]]="","",IF($AO1172&gt;35,"6 - Plus de 35 ans",IF($AO1172&gt;25,"5 - De 26 à 35 ans",IF($AO1172&gt;15,"4 - De 16 à 25 ans",IF($AO1172&gt;5,"3 - De 6 à 15 ans",IF($AQ1172&gt;0,"2 - De 1 à 5 ans","1 - Moins d'1 an"))))))</f>
        <v/>
      </c>
      <c r="AQ1172" s="3" t="str">
        <f>IF($A1172="","",DATEDIF($I1172,'Tableau de bord_Effectif'!$A$29,"Y"))</f>
        <v/>
      </c>
      <c r="AR1172" s="2" t="str">
        <f>IF(Base[[#This Row],[Société]]="","",IF($AQ1172&gt;55,"6 - Plus de 55 ans",IF($AQ1172&gt;45,"5 - De 46 à 55 ans",IF($AQ1172&gt;35,"4 - De 36 à 45 ans",IF($AQ1172&gt;25,"3 - De 26 à 35 ans",IF($AQ1172&gt;17,"2 - De 18 à 25 ans","1 - Moins de 18 ans"))))))</f>
        <v/>
      </c>
      <c r="AS1172" s="3" t="str">
        <f t="shared" si="18"/>
        <v/>
      </c>
      <c r="AT1172" s="3" t="str">
        <f>IF(Base[[#This Row],[Société]]="","",YEAR(Base[[#This Row],[Période]]))</f>
        <v/>
      </c>
      <c r="AU1172" s="3" t="str">
        <f>IF(A1172="","",MONTH(Base[[#This Row],[Période]]))</f>
        <v/>
      </c>
    </row>
    <row r="1173" spans="41:47" x14ac:dyDescent="0.25">
      <c r="AO1173" s="3" t="str">
        <f>IF(Base[[#This Row],[Société]]="","",IF(Base[[#This Row],[Date ancienneté]]="",DATEDIF($S1173,'Tableau de bord_Effectif'!$A$29,"Y"),DATEDIF($T1173,'Tableau de bord_Effectif'!$A$29,"Y")))</f>
        <v/>
      </c>
      <c r="AP1173" s="2" t="str">
        <f>IF(Base[[#This Row],[Société]]="","",IF($AO1173&gt;35,"6 - Plus de 35 ans",IF($AO1173&gt;25,"5 - De 26 à 35 ans",IF($AO1173&gt;15,"4 - De 16 à 25 ans",IF($AO1173&gt;5,"3 - De 6 à 15 ans",IF($AQ1173&gt;0,"2 - De 1 à 5 ans","1 - Moins d'1 an"))))))</f>
        <v/>
      </c>
      <c r="AQ1173" s="3" t="str">
        <f>IF($A1173="","",DATEDIF($I1173,'Tableau de bord_Effectif'!$A$29,"Y"))</f>
        <v/>
      </c>
      <c r="AR1173" s="2" t="str">
        <f>IF(Base[[#This Row],[Société]]="","",IF($AQ1173&gt;55,"6 - Plus de 55 ans",IF($AQ1173&gt;45,"5 - De 46 à 55 ans",IF($AQ1173&gt;35,"4 - De 36 à 45 ans",IF($AQ1173&gt;25,"3 - De 26 à 35 ans",IF($AQ1173&gt;17,"2 - De 18 à 25 ans","1 - Moins de 18 ans"))))))</f>
        <v/>
      </c>
      <c r="AS1173" s="3" t="str">
        <f t="shared" si="18"/>
        <v/>
      </c>
      <c r="AT1173" s="3" t="str">
        <f>IF(Base[[#This Row],[Société]]="","",YEAR(Base[[#This Row],[Période]]))</f>
        <v/>
      </c>
      <c r="AU1173" s="3" t="str">
        <f>IF(A1173="","",MONTH(Base[[#This Row],[Période]]))</f>
        <v/>
      </c>
    </row>
    <row r="1174" spans="41:47" x14ac:dyDescent="0.25">
      <c r="AO1174" s="3" t="str">
        <f>IF(Base[[#This Row],[Société]]="","",IF(Base[[#This Row],[Date ancienneté]]="",DATEDIF($S1174,'Tableau de bord_Effectif'!$A$29,"Y"),DATEDIF($T1174,'Tableau de bord_Effectif'!$A$29,"Y")))</f>
        <v/>
      </c>
      <c r="AP1174" s="2" t="str">
        <f>IF(Base[[#This Row],[Société]]="","",IF($AO1174&gt;35,"6 - Plus de 35 ans",IF($AO1174&gt;25,"5 - De 26 à 35 ans",IF($AO1174&gt;15,"4 - De 16 à 25 ans",IF($AO1174&gt;5,"3 - De 6 à 15 ans",IF($AQ1174&gt;0,"2 - De 1 à 5 ans","1 - Moins d'1 an"))))))</f>
        <v/>
      </c>
      <c r="AQ1174" s="3" t="str">
        <f>IF($A1174="","",DATEDIF($I1174,'Tableau de bord_Effectif'!$A$29,"Y"))</f>
        <v/>
      </c>
      <c r="AR1174" s="2" t="str">
        <f>IF(Base[[#This Row],[Société]]="","",IF($AQ1174&gt;55,"6 - Plus de 55 ans",IF($AQ1174&gt;45,"5 - De 46 à 55 ans",IF($AQ1174&gt;35,"4 - De 36 à 45 ans",IF($AQ1174&gt;25,"3 - De 26 à 35 ans",IF($AQ1174&gt;17,"2 - De 18 à 25 ans","1 - Moins de 18 ans"))))))</f>
        <v/>
      </c>
      <c r="AS1174" s="3" t="str">
        <f t="shared" si="18"/>
        <v/>
      </c>
      <c r="AT1174" s="3" t="str">
        <f>IF(Base[[#This Row],[Société]]="","",YEAR(Base[[#This Row],[Période]]))</f>
        <v/>
      </c>
      <c r="AU1174" s="3" t="str">
        <f>IF(A1174="","",MONTH(Base[[#This Row],[Période]]))</f>
        <v/>
      </c>
    </row>
    <row r="1175" spans="41:47" x14ac:dyDescent="0.25">
      <c r="AO1175" s="3" t="str">
        <f>IF(Base[[#This Row],[Société]]="","",IF(Base[[#This Row],[Date ancienneté]]="",DATEDIF($S1175,'Tableau de bord_Effectif'!$A$29,"Y"),DATEDIF($T1175,'Tableau de bord_Effectif'!$A$29,"Y")))</f>
        <v/>
      </c>
      <c r="AP1175" s="2" t="str">
        <f>IF(Base[[#This Row],[Société]]="","",IF($AO1175&gt;35,"6 - Plus de 35 ans",IF($AO1175&gt;25,"5 - De 26 à 35 ans",IF($AO1175&gt;15,"4 - De 16 à 25 ans",IF($AO1175&gt;5,"3 - De 6 à 15 ans",IF($AQ1175&gt;0,"2 - De 1 à 5 ans","1 - Moins d'1 an"))))))</f>
        <v/>
      </c>
      <c r="AQ1175" s="3" t="str">
        <f>IF($A1175="","",DATEDIF($I1175,'Tableau de bord_Effectif'!$A$29,"Y"))</f>
        <v/>
      </c>
      <c r="AR1175" s="2" t="str">
        <f>IF(Base[[#This Row],[Société]]="","",IF($AQ1175&gt;55,"6 - Plus de 55 ans",IF($AQ1175&gt;45,"5 - De 46 à 55 ans",IF($AQ1175&gt;35,"4 - De 36 à 45 ans",IF($AQ1175&gt;25,"3 - De 26 à 35 ans",IF($AQ1175&gt;17,"2 - De 18 à 25 ans","1 - Moins de 18 ans"))))))</f>
        <v/>
      </c>
      <c r="AS1175" s="3" t="str">
        <f t="shared" si="18"/>
        <v/>
      </c>
      <c r="AT1175" s="3" t="str">
        <f>IF(Base[[#This Row],[Société]]="","",YEAR(Base[[#This Row],[Période]]))</f>
        <v/>
      </c>
      <c r="AU1175" s="3" t="str">
        <f>IF(A1175="","",MONTH(Base[[#This Row],[Période]]))</f>
        <v/>
      </c>
    </row>
    <row r="1176" spans="41:47" x14ac:dyDescent="0.25">
      <c r="AO1176" s="3" t="str">
        <f>IF(Base[[#This Row],[Société]]="","",IF(Base[[#This Row],[Date ancienneté]]="",DATEDIF($S1176,'Tableau de bord_Effectif'!$A$29,"Y"),DATEDIF($T1176,'Tableau de bord_Effectif'!$A$29,"Y")))</f>
        <v/>
      </c>
      <c r="AP1176" s="2" t="str">
        <f>IF(Base[[#This Row],[Société]]="","",IF($AO1176&gt;35,"6 - Plus de 35 ans",IF($AO1176&gt;25,"5 - De 26 à 35 ans",IF($AO1176&gt;15,"4 - De 16 à 25 ans",IF($AO1176&gt;5,"3 - De 6 à 15 ans",IF($AQ1176&gt;0,"2 - De 1 à 5 ans","1 - Moins d'1 an"))))))</f>
        <v/>
      </c>
      <c r="AQ1176" s="3" t="str">
        <f>IF($A1176="","",DATEDIF($I1176,'Tableau de bord_Effectif'!$A$29,"Y"))</f>
        <v/>
      </c>
      <c r="AR1176" s="2" t="str">
        <f>IF(Base[[#This Row],[Société]]="","",IF($AQ1176&gt;55,"6 - Plus de 55 ans",IF($AQ1176&gt;45,"5 - De 46 à 55 ans",IF($AQ1176&gt;35,"4 - De 36 à 45 ans",IF($AQ1176&gt;25,"3 - De 26 à 35 ans",IF($AQ1176&gt;17,"2 - De 18 à 25 ans","1 - Moins de 18 ans"))))))</f>
        <v/>
      </c>
      <c r="AS1176" s="3" t="str">
        <f t="shared" si="18"/>
        <v/>
      </c>
      <c r="AT1176" s="3" t="str">
        <f>IF(Base[[#This Row],[Société]]="","",YEAR(Base[[#This Row],[Période]]))</f>
        <v/>
      </c>
      <c r="AU1176" s="3" t="str">
        <f>IF(A1176="","",MONTH(Base[[#This Row],[Période]]))</f>
        <v/>
      </c>
    </row>
    <row r="1177" spans="41:47" x14ac:dyDescent="0.25">
      <c r="AO1177" s="3" t="str">
        <f>IF(Base[[#This Row],[Société]]="","",IF(Base[[#This Row],[Date ancienneté]]="",DATEDIF($S1177,'Tableau de bord_Effectif'!$A$29,"Y"),DATEDIF($T1177,'Tableau de bord_Effectif'!$A$29,"Y")))</f>
        <v/>
      </c>
      <c r="AP1177" s="2" t="str">
        <f>IF(Base[[#This Row],[Société]]="","",IF($AO1177&gt;35,"6 - Plus de 35 ans",IF($AO1177&gt;25,"5 - De 26 à 35 ans",IF($AO1177&gt;15,"4 - De 16 à 25 ans",IF($AO1177&gt;5,"3 - De 6 à 15 ans",IF($AQ1177&gt;0,"2 - De 1 à 5 ans","1 - Moins d'1 an"))))))</f>
        <v/>
      </c>
      <c r="AQ1177" s="3" t="str">
        <f>IF($A1177="","",DATEDIF($I1177,'Tableau de bord_Effectif'!$A$29,"Y"))</f>
        <v/>
      </c>
      <c r="AR1177" s="2" t="str">
        <f>IF(Base[[#This Row],[Société]]="","",IF($AQ1177&gt;55,"6 - Plus de 55 ans",IF($AQ1177&gt;45,"5 - De 46 à 55 ans",IF($AQ1177&gt;35,"4 - De 36 à 45 ans",IF($AQ1177&gt;25,"3 - De 26 à 35 ans",IF($AQ1177&gt;17,"2 - De 18 à 25 ans","1 - Moins de 18 ans"))))))</f>
        <v/>
      </c>
      <c r="AS1177" s="3" t="str">
        <f t="shared" si="18"/>
        <v/>
      </c>
      <c r="AT1177" s="3" t="str">
        <f>IF(Base[[#This Row],[Société]]="","",YEAR(Base[[#This Row],[Période]]))</f>
        <v/>
      </c>
      <c r="AU1177" s="3" t="str">
        <f>IF(A1177="","",MONTH(Base[[#This Row],[Période]]))</f>
        <v/>
      </c>
    </row>
    <row r="1178" spans="41:47" x14ac:dyDescent="0.25">
      <c r="AO1178" s="3" t="str">
        <f>IF(Base[[#This Row],[Société]]="","",IF(Base[[#This Row],[Date ancienneté]]="",DATEDIF($S1178,'Tableau de bord_Effectif'!$A$29,"Y"),DATEDIF($T1178,'Tableau de bord_Effectif'!$A$29,"Y")))</f>
        <v/>
      </c>
      <c r="AP1178" s="2" t="str">
        <f>IF(Base[[#This Row],[Société]]="","",IF($AO1178&gt;35,"6 - Plus de 35 ans",IF($AO1178&gt;25,"5 - De 26 à 35 ans",IF($AO1178&gt;15,"4 - De 16 à 25 ans",IF($AO1178&gt;5,"3 - De 6 à 15 ans",IF($AQ1178&gt;0,"2 - De 1 à 5 ans","1 - Moins d'1 an"))))))</f>
        <v/>
      </c>
      <c r="AQ1178" s="3" t="str">
        <f>IF($A1178="","",DATEDIF($I1178,'Tableau de bord_Effectif'!$A$29,"Y"))</f>
        <v/>
      </c>
      <c r="AR1178" s="2" t="str">
        <f>IF(Base[[#This Row],[Société]]="","",IF($AQ1178&gt;55,"6 - Plus de 55 ans",IF($AQ1178&gt;45,"5 - De 46 à 55 ans",IF($AQ1178&gt;35,"4 - De 36 à 45 ans",IF($AQ1178&gt;25,"3 - De 26 à 35 ans",IF($AQ1178&gt;17,"2 - De 18 à 25 ans","1 - Moins de 18 ans"))))))</f>
        <v/>
      </c>
      <c r="AS1178" s="3" t="str">
        <f t="shared" si="18"/>
        <v/>
      </c>
      <c r="AT1178" s="3" t="str">
        <f>IF(Base[[#This Row],[Société]]="","",YEAR(Base[[#This Row],[Période]]))</f>
        <v/>
      </c>
      <c r="AU1178" s="3" t="str">
        <f>IF(A1178="","",MONTH(Base[[#This Row],[Période]]))</f>
        <v/>
      </c>
    </row>
    <row r="1179" spans="41:47" x14ac:dyDescent="0.25">
      <c r="AO1179" s="3" t="str">
        <f>IF(Base[[#This Row],[Société]]="","",IF(Base[[#This Row],[Date ancienneté]]="",DATEDIF($S1179,'Tableau de bord_Effectif'!$A$29,"Y"),DATEDIF($T1179,'Tableau de bord_Effectif'!$A$29,"Y")))</f>
        <v/>
      </c>
      <c r="AP1179" s="2" t="str">
        <f>IF(Base[[#This Row],[Société]]="","",IF($AO1179&gt;35,"6 - Plus de 35 ans",IF($AO1179&gt;25,"5 - De 26 à 35 ans",IF($AO1179&gt;15,"4 - De 16 à 25 ans",IF($AO1179&gt;5,"3 - De 6 à 15 ans",IF($AQ1179&gt;0,"2 - De 1 à 5 ans","1 - Moins d'1 an"))))))</f>
        <v/>
      </c>
      <c r="AQ1179" s="3" t="str">
        <f>IF($A1179="","",DATEDIF($I1179,'Tableau de bord_Effectif'!$A$29,"Y"))</f>
        <v/>
      </c>
      <c r="AR1179" s="2" t="str">
        <f>IF(Base[[#This Row],[Société]]="","",IF($AQ1179&gt;55,"6 - Plus de 55 ans",IF($AQ1179&gt;45,"5 - De 46 à 55 ans",IF($AQ1179&gt;35,"4 - De 36 à 45 ans",IF($AQ1179&gt;25,"3 - De 26 à 35 ans",IF($AQ1179&gt;17,"2 - De 18 à 25 ans","1 - Moins de 18 ans"))))))</f>
        <v/>
      </c>
      <c r="AS1179" s="3" t="str">
        <f t="shared" si="18"/>
        <v/>
      </c>
      <c r="AT1179" s="3" t="str">
        <f>IF(Base[[#This Row],[Société]]="","",YEAR(Base[[#This Row],[Période]]))</f>
        <v/>
      </c>
      <c r="AU1179" s="3" t="str">
        <f>IF(A1179="","",MONTH(Base[[#This Row],[Période]]))</f>
        <v/>
      </c>
    </row>
    <row r="1180" spans="41:47" x14ac:dyDescent="0.25">
      <c r="AO1180" s="3" t="str">
        <f>IF(Base[[#This Row],[Société]]="","",IF(Base[[#This Row],[Date ancienneté]]="",DATEDIF($S1180,'Tableau de bord_Effectif'!$A$29,"Y"),DATEDIF($T1180,'Tableau de bord_Effectif'!$A$29,"Y")))</f>
        <v/>
      </c>
      <c r="AP1180" s="2" t="str">
        <f>IF(Base[[#This Row],[Société]]="","",IF($AO1180&gt;35,"6 - Plus de 35 ans",IF($AO1180&gt;25,"5 - De 26 à 35 ans",IF($AO1180&gt;15,"4 - De 16 à 25 ans",IF($AO1180&gt;5,"3 - De 6 à 15 ans",IF($AQ1180&gt;0,"2 - De 1 à 5 ans","1 - Moins d'1 an"))))))</f>
        <v/>
      </c>
      <c r="AQ1180" s="3" t="str">
        <f>IF($A1180="","",DATEDIF($I1180,'Tableau de bord_Effectif'!$A$29,"Y"))</f>
        <v/>
      </c>
      <c r="AR1180" s="2" t="str">
        <f>IF(Base[[#This Row],[Société]]="","",IF($AQ1180&gt;55,"6 - Plus de 55 ans",IF($AQ1180&gt;45,"5 - De 46 à 55 ans",IF($AQ1180&gt;35,"4 - De 36 à 45 ans",IF($AQ1180&gt;25,"3 - De 26 à 35 ans",IF($AQ1180&gt;17,"2 - De 18 à 25 ans","1 - Moins de 18 ans"))))))</f>
        <v/>
      </c>
      <c r="AS1180" s="3" t="str">
        <f t="shared" si="18"/>
        <v/>
      </c>
      <c r="AT1180" s="3" t="str">
        <f>IF(Base[[#This Row],[Société]]="","",YEAR(Base[[#This Row],[Période]]))</f>
        <v/>
      </c>
      <c r="AU1180" s="3" t="str">
        <f>IF(A1180="","",MONTH(Base[[#This Row],[Période]]))</f>
        <v/>
      </c>
    </row>
    <row r="1181" spans="41:47" x14ac:dyDescent="0.25">
      <c r="AO1181" s="3" t="str">
        <f>IF(Base[[#This Row],[Société]]="","",IF(Base[[#This Row],[Date ancienneté]]="",DATEDIF($S1181,'Tableau de bord_Effectif'!$A$29,"Y"),DATEDIF($T1181,'Tableau de bord_Effectif'!$A$29,"Y")))</f>
        <v/>
      </c>
      <c r="AP1181" s="2" t="str">
        <f>IF(Base[[#This Row],[Société]]="","",IF($AO1181&gt;35,"6 - Plus de 35 ans",IF($AO1181&gt;25,"5 - De 26 à 35 ans",IF($AO1181&gt;15,"4 - De 16 à 25 ans",IF($AO1181&gt;5,"3 - De 6 à 15 ans",IF($AQ1181&gt;0,"2 - De 1 à 5 ans","1 - Moins d'1 an"))))))</f>
        <v/>
      </c>
      <c r="AQ1181" s="3" t="str">
        <f>IF($A1181="","",DATEDIF($I1181,'Tableau de bord_Effectif'!$A$29,"Y"))</f>
        <v/>
      </c>
      <c r="AR1181" s="2" t="str">
        <f>IF(Base[[#This Row],[Société]]="","",IF($AQ1181&gt;55,"6 - Plus de 55 ans",IF($AQ1181&gt;45,"5 - De 46 à 55 ans",IF($AQ1181&gt;35,"4 - De 36 à 45 ans",IF($AQ1181&gt;25,"3 - De 26 à 35 ans",IF($AQ1181&gt;17,"2 - De 18 à 25 ans","1 - Moins de 18 ans"))))))</f>
        <v/>
      </c>
      <c r="AS1181" s="3" t="str">
        <f t="shared" si="18"/>
        <v/>
      </c>
      <c r="AT1181" s="3" t="str">
        <f>IF(Base[[#This Row],[Société]]="","",YEAR(Base[[#This Row],[Période]]))</f>
        <v/>
      </c>
      <c r="AU1181" s="3" t="str">
        <f>IF(A1181="","",MONTH(Base[[#This Row],[Période]]))</f>
        <v/>
      </c>
    </row>
    <row r="1182" spans="41:47" x14ac:dyDescent="0.25">
      <c r="AO1182" s="3" t="str">
        <f>IF(Base[[#This Row],[Société]]="","",IF(Base[[#This Row],[Date ancienneté]]="",DATEDIF($S1182,'Tableau de bord_Effectif'!$A$29,"Y"),DATEDIF($T1182,'Tableau de bord_Effectif'!$A$29,"Y")))</f>
        <v/>
      </c>
      <c r="AP1182" s="2" t="str">
        <f>IF(Base[[#This Row],[Société]]="","",IF($AO1182&gt;35,"6 - Plus de 35 ans",IF($AO1182&gt;25,"5 - De 26 à 35 ans",IF($AO1182&gt;15,"4 - De 16 à 25 ans",IF($AO1182&gt;5,"3 - De 6 à 15 ans",IF($AQ1182&gt;0,"2 - De 1 à 5 ans","1 - Moins d'1 an"))))))</f>
        <v/>
      </c>
      <c r="AQ1182" s="3" t="str">
        <f>IF($A1182="","",DATEDIF($I1182,'Tableau de bord_Effectif'!$A$29,"Y"))</f>
        <v/>
      </c>
      <c r="AR1182" s="2" t="str">
        <f>IF(Base[[#This Row],[Société]]="","",IF($AQ1182&gt;55,"6 - Plus de 55 ans",IF($AQ1182&gt;45,"5 - De 46 à 55 ans",IF($AQ1182&gt;35,"4 - De 36 à 45 ans",IF($AQ1182&gt;25,"3 - De 26 à 35 ans",IF($AQ1182&gt;17,"2 - De 18 à 25 ans","1 - Moins de 18 ans"))))))</f>
        <v/>
      </c>
      <c r="AS1182" s="3" t="str">
        <f t="shared" si="18"/>
        <v/>
      </c>
      <c r="AT1182" s="3" t="str">
        <f>IF(Base[[#This Row],[Société]]="","",YEAR(Base[[#This Row],[Période]]))</f>
        <v/>
      </c>
      <c r="AU1182" s="3" t="str">
        <f>IF(A1182="","",MONTH(Base[[#This Row],[Période]]))</f>
        <v/>
      </c>
    </row>
    <row r="1183" spans="41:47" x14ac:dyDescent="0.25">
      <c r="AO1183" s="3" t="str">
        <f>IF(Base[[#This Row],[Société]]="","",IF(Base[[#This Row],[Date ancienneté]]="",DATEDIF($S1183,'Tableau de bord_Effectif'!$A$29,"Y"),DATEDIF($T1183,'Tableau de bord_Effectif'!$A$29,"Y")))</f>
        <v/>
      </c>
      <c r="AP1183" s="2" t="str">
        <f>IF(Base[[#This Row],[Société]]="","",IF($AO1183&gt;35,"6 - Plus de 35 ans",IF($AO1183&gt;25,"5 - De 26 à 35 ans",IF($AO1183&gt;15,"4 - De 16 à 25 ans",IF($AO1183&gt;5,"3 - De 6 à 15 ans",IF($AQ1183&gt;0,"2 - De 1 à 5 ans","1 - Moins d'1 an"))))))</f>
        <v/>
      </c>
      <c r="AQ1183" s="3" t="str">
        <f>IF($A1183="","",DATEDIF($I1183,'Tableau de bord_Effectif'!$A$29,"Y"))</f>
        <v/>
      </c>
      <c r="AR1183" s="2" t="str">
        <f>IF(Base[[#This Row],[Société]]="","",IF($AQ1183&gt;55,"6 - Plus de 55 ans",IF($AQ1183&gt;45,"5 - De 46 à 55 ans",IF($AQ1183&gt;35,"4 - De 36 à 45 ans",IF($AQ1183&gt;25,"3 - De 26 à 35 ans",IF($AQ1183&gt;17,"2 - De 18 à 25 ans","1 - Moins de 18 ans"))))))</f>
        <v/>
      </c>
      <c r="AS1183" s="3" t="str">
        <f t="shared" si="18"/>
        <v/>
      </c>
      <c r="AT1183" s="3" t="str">
        <f>IF(Base[[#This Row],[Société]]="","",YEAR(Base[[#This Row],[Période]]))</f>
        <v/>
      </c>
      <c r="AU1183" s="3" t="str">
        <f>IF(A1183="","",MONTH(Base[[#This Row],[Période]]))</f>
        <v/>
      </c>
    </row>
    <row r="1184" spans="41:47" x14ac:dyDescent="0.25">
      <c r="AO1184" s="3" t="str">
        <f>IF(Base[[#This Row],[Société]]="","",IF(Base[[#This Row],[Date ancienneté]]="",DATEDIF($S1184,'Tableau de bord_Effectif'!$A$29,"Y"),DATEDIF($T1184,'Tableau de bord_Effectif'!$A$29,"Y")))</f>
        <v/>
      </c>
      <c r="AP1184" s="2" t="str">
        <f>IF(Base[[#This Row],[Société]]="","",IF($AO1184&gt;35,"6 - Plus de 35 ans",IF($AO1184&gt;25,"5 - De 26 à 35 ans",IF($AO1184&gt;15,"4 - De 16 à 25 ans",IF($AO1184&gt;5,"3 - De 6 à 15 ans",IF($AQ1184&gt;0,"2 - De 1 à 5 ans","1 - Moins d'1 an"))))))</f>
        <v/>
      </c>
      <c r="AQ1184" s="3" t="str">
        <f>IF($A1184="","",DATEDIF($I1184,'Tableau de bord_Effectif'!$A$29,"Y"))</f>
        <v/>
      </c>
      <c r="AR1184" s="2" t="str">
        <f>IF(Base[[#This Row],[Société]]="","",IF($AQ1184&gt;55,"6 - Plus de 55 ans",IF($AQ1184&gt;45,"5 - De 46 à 55 ans",IF($AQ1184&gt;35,"4 - De 36 à 45 ans",IF($AQ1184&gt;25,"3 - De 26 à 35 ans",IF($AQ1184&gt;17,"2 - De 18 à 25 ans","1 - Moins de 18 ans"))))))</f>
        <v/>
      </c>
      <c r="AS1184" s="3" t="str">
        <f t="shared" si="18"/>
        <v/>
      </c>
      <c r="AT1184" s="3" t="str">
        <f>IF(Base[[#This Row],[Société]]="","",YEAR(Base[[#This Row],[Période]]))</f>
        <v/>
      </c>
      <c r="AU1184" s="3" t="str">
        <f>IF(A1184="","",MONTH(Base[[#This Row],[Période]]))</f>
        <v/>
      </c>
    </row>
    <row r="1185" spans="41:47" x14ac:dyDescent="0.25">
      <c r="AO1185" s="3" t="str">
        <f>IF(Base[[#This Row],[Société]]="","",IF(Base[[#This Row],[Date ancienneté]]="",DATEDIF($S1185,'Tableau de bord_Effectif'!$A$29,"Y"),DATEDIF($T1185,'Tableau de bord_Effectif'!$A$29,"Y")))</f>
        <v/>
      </c>
      <c r="AP1185" s="2" t="str">
        <f>IF(Base[[#This Row],[Société]]="","",IF($AO1185&gt;35,"6 - Plus de 35 ans",IF($AO1185&gt;25,"5 - De 26 à 35 ans",IF($AO1185&gt;15,"4 - De 16 à 25 ans",IF($AO1185&gt;5,"3 - De 6 à 15 ans",IF($AQ1185&gt;0,"2 - De 1 à 5 ans","1 - Moins d'1 an"))))))</f>
        <v/>
      </c>
      <c r="AQ1185" s="3" t="str">
        <f>IF($A1185="","",DATEDIF($I1185,'Tableau de bord_Effectif'!$A$29,"Y"))</f>
        <v/>
      </c>
      <c r="AR1185" s="2" t="str">
        <f>IF(Base[[#This Row],[Société]]="","",IF($AQ1185&gt;55,"6 - Plus de 55 ans",IF($AQ1185&gt;45,"5 - De 46 à 55 ans",IF($AQ1185&gt;35,"4 - De 36 à 45 ans",IF($AQ1185&gt;25,"3 - De 26 à 35 ans",IF($AQ1185&gt;17,"2 - De 18 à 25 ans","1 - Moins de 18 ans"))))))</f>
        <v/>
      </c>
      <c r="AS1185" s="3" t="str">
        <f t="shared" si="18"/>
        <v/>
      </c>
      <c r="AT1185" s="3" t="str">
        <f>IF(Base[[#This Row],[Société]]="","",YEAR(Base[[#This Row],[Période]]))</f>
        <v/>
      </c>
      <c r="AU1185" s="3" t="str">
        <f>IF(A1185="","",MONTH(Base[[#This Row],[Période]]))</f>
        <v/>
      </c>
    </row>
    <row r="1186" spans="41:47" x14ac:dyDescent="0.25">
      <c r="AO1186" s="3" t="str">
        <f>IF(Base[[#This Row],[Société]]="","",IF(Base[[#This Row],[Date ancienneté]]="",DATEDIF($S1186,'Tableau de bord_Effectif'!$A$29,"Y"),DATEDIF($T1186,'Tableau de bord_Effectif'!$A$29,"Y")))</f>
        <v/>
      </c>
      <c r="AP1186" s="2" t="str">
        <f>IF(Base[[#This Row],[Société]]="","",IF($AO1186&gt;35,"6 - Plus de 35 ans",IF($AO1186&gt;25,"5 - De 26 à 35 ans",IF($AO1186&gt;15,"4 - De 16 à 25 ans",IF($AO1186&gt;5,"3 - De 6 à 15 ans",IF($AQ1186&gt;0,"2 - De 1 à 5 ans","1 - Moins d'1 an"))))))</f>
        <v/>
      </c>
      <c r="AQ1186" s="3" t="str">
        <f>IF($A1186="","",DATEDIF($I1186,'Tableau de bord_Effectif'!$A$29,"Y"))</f>
        <v/>
      </c>
      <c r="AR1186" s="2" t="str">
        <f>IF(Base[[#This Row],[Société]]="","",IF($AQ1186&gt;55,"6 - Plus de 55 ans",IF($AQ1186&gt;45,"5 - De 46 à 55 ans",IF($AQ1186&gt;35,"4 - De 36 à 45 ans",IF($AQ1186&gt;25,"3 - De 26 à 35 ans",IF($AQ1186&gt;17,"2 - De 18 à 25 ans","1 - Moins de 18 ans"))))))</f>
        <v/>
      </c>
      <c r="AS1186" s="3" t="str">
        <f t="shared" si="18"/>
        <v/>
      </c>
      <c r="AT1186" s="3" t="str">
        <f>IF(Base[[#This Row],[Société]]="","",YEAR(Base[[#This Row],[Période]]))</f>
        <v/>
      </c>
      <c r="AU1186" s="3" t="str">
        <f>IF(A1186="","",MONTH(Base[[#This Row],[Période]]))</f>
        <v/>
      </c>
    </row>
    <row r="1187" spans="41:47" x14ac:dyDescent="0.25">
      <c r="AO1187" s="3" t="str">
        <f>IF(Base[[#This Row],[Société]]="","",IF(Base[[#This Row],[Date ancienneté]]="",DATEDIF($S1187,'Tableau de bord_Effectif'!$A$29,"Y"),DATEDIF($T1187,'Tableau de bord_Effectif'!$A$29,"Y")))</f>
        <v/>
      </c>
      <c r="AP1187" s="2" t="str">
        <f>IF(Base[[#This Row],[Société]]="","",IF($AO1187&gt;35,"6 - Plus de 35 ans",IF($AO1187&gt;25,"5 - De 26 à 35 ans",IF($AO1187&gt;15,"4 - De 16 à 25 ans",IF($AO1187&gt;5,"3 - De 6 à 15 ans",IF($AQ1187&gt;0,"2 - De 1 à 5 ans","1 - Moins d'1 an"))))))</f>
        <v/>
      </c>
      <c r="AQ1187" s="3" t="str">
        <f>IF($A1187="","",DATEDIF($I1187,'Tableau de bord_Effectif'!$A$29,"Y"))</f>
        <v/>
      </c>
      <c r="AR1187" s="2" t="str">
        <f>IF(Base[[#This Row],[Société]]="","",IF($AQ1187&gt;55,"6 - Plus de 55 ans",IF($AQ1187&gt;45,"5 - De 46 à 55 ans",IF($AQ1187&gt;35,"4 - De 36 à 45 ans",IF($AQ1187&gt;25,"3 - De 26 à 35 ans",IF($AQ1187&gt;17,"2 - De 18 à 25 ans","1 - Moins de 18 ans"))))))</f>
        <v/>
      </c>
      <c r="AS1187" s="3" t="str">
        <f t="shared" si="18"/>
        <v/>
      </c>
      <c r="AT1187" s="3" t="str">
        <f>IF(Base[[#This Row],[Société]]="","",YEAR(Base[[#This Row],[Période]]))</f>
        <v/>
      </c>
      <c r="AU1187" s="3" t="str">
        <f>IF(A1187="","",MONTH(Base[[#This Row],[Période]]))</f>
        <v/>
      </c>
    </row>
    <row r="1188" spans="41:47" x14ac:dyDescent="0.25">
      <c r="AO1188" s="3" t="str">
        <f>IF(Base[[#This Row],[Société]]="","",IF(Base[[#This Row],[Date ancienneté]]="",DATEDIF($S1188,'Tableau de bord_Effectif'!$A$29,"Y"),DATEDIF($T1188,'Tableau de bord_Effectif'!$A$29,"Y")))</f>
        <v/>
      </c>
      <c r="AP1188" s="2" t="str">
        <f>IF(Base[[#This Row],[Société]]="","",IF($AO1188&gt;35,"6 - Plus de 35 ans",IF($AO1188&gt;25,"5 - De 26 à 35 ans",IF($AO1188&gt;15,"4 - De 16 à 25 ans",IF($AO1188&gt;5,"3 - De 6 à 15 ans",IF($AQ1188&gt;0,"2 - De 1 à 5 ans","1 - Moins d'1 an"))))))</f>
        <v/>
      </c>
      <c r="AQ1188" s="3" t="str">
        <f>IF($A1188="","",DATEDIF($I1188,'Tableau de bord_Effectif'!$A$29,"Y"))</f>
        <v/>
      </c>
      <c r="AR1188" s="2" t="str">
        <f>IF(Base[[#This Row],[Société]]="","",IF($AQ1188&gt;55,"6 - Plus de 55 ans",IF($AQ1188&gt;45,"5 - De 46 à 55 ans",IF($AQ1188&gt;35,"4 - De 36 à 45 ans",IF($AQ1188&gt;25,"3 - De 26 à 35 ans",IF($AQ1188&gt;17,"2 - De 18 à 25 ans","1 - Moins de 18 ans"))))))</f>
        <v/>
      </c>
      <c r="AS1188" s="3" t="str">
        <f t="shared" si="18"/>
        <v/>
      </c>
      <c r="AT1188" s="3" t="str">
        <f>IF(Base[[#This Row],[Société]]="","",YEAR(Base[[#This Row],[Période]]))</f>
        <v/>
      </c>
      <c r="AU1188" s="3" t="str">
        <f>IF(A1188="","",MONTH(Base[[#This Row],[Période]]))</f>
        <v/>
      </c>
    </row>
    <row r="1189" spans="41:47" x14ac:dyDescent="0.25">
      <c r="AO1189" s="3" t="str">
        <f>IF(Base[[#This Row],[Société]]="","",IF(Base[[#This Row],[Date ancienneté]]="",DATEDIF($S1189,'Tableau de bord_Effectif'!$A$29,"Y"),DATEDIF($T1189,'Tableau de bord_Effectif'!$A$29,"Y")))</f>
        <v/>
      </c>
      <c r="AP1189" s="2" t="str">
        <f>IF(Base[[#This Row],[Société]]="","",IF($AO1189&gt;35,"6 - Plus de 35 ans",IF($AO1189&gt;25,"5 - De 26 à 35 ans",IF($AO1189&gt;15,"4 - De 16 à 25 ans",IF($AO1189&gt;5,"3 - De 6 à 15 ans",IF($AQ1189&gt;0,"2 - De 1 à 5 ans","1 - Moins d'1 an"))))))</f>
        <v/>
      </c>
      <c r="AQ1189" s="3" t="str">
        <f>IF($A1189="","",DATEDIF($I1189,'Tableau de bord_Effectif'!$A$29,"Y"))</f>
        <v/>
      </c>
      <c r="AR1189" s="2" t="str">
        <f>IF(Base[[#This Row],[Société]]="","",IF($AQ1189&gt;55,"6 - Plus de 55 ans",IF($AQ1189&gt;45,"5 - De 46 à 55 ans",IF($AQ1189&gt;35,"4 - De 36 à 45 ans",IF($AQ1189&gt;25,"3 - De 26 à 35 ans",IF($AQ1189&gt;17,"2 - De 18 à 25 ans","1 - Moins de 18 ans"))))))</f>
        <v/>
      </c>
      <c r="AS1189" s="3" t="str">
        <f t="shared" si="18"/>
        <v/>
      </c>
      <c r="AT1189" s="3" t="str">
        <f>IF(Base[[#This Row],[Société]]="","",YEAR(Base[[#This Row],[Période]]))</f>
        <v/>
      </c>
      <c r="AU1189" s="3" t="str">
        <f>IF(A1189="","",MONTH(Base[[#This Row],[Période]]))</f>
        <v/>
      </c>
    </row>
    <row r="1190" spans="41:47" x14ac:dyDescent="0.25">
      <c r="AO1190" s="3" t="str">
        <f>IF(Base[[#This Row],[Société]]="","",IF(Base[[#This Row],[Date ancienneté]]="",DATEDIF($S1190,'Tableau de bord_Effectif'!$A$29,"Y"),DATEDIF($T1190,'Tableau de bord_Effectif'!$A$29,"Y")))</f>
        <v/>
      </c>
      <c r="AP1190" s="2" t="str">
        <f>IF(Base[[#This Row],[Société]]="","",IF($AO1190&gt;35,"6 - Plus de 35 ans",IF($AO1190&gt;25,"5 - De 26 à 35 ans",IF($AO1190&gt;15,"4 - De 16 à 25 ans",IF($AO1190&gt;5,"3 - De 6 à 15 ans",IF($AQ1190&gt;0,"2 - De 1 à 5 ans","1 - Moins d'1 an"))))))</f>
        <v/>
      </c>
      <c r="AQ1190" s="3" t="str">
        <f>IF($A1190="","",DATEDIF($I1190,'Tableau de bord_Effectif'!$A$29,"Y"))</f>
        <v/>
      </c>
      <c r="AR1190" s="2" t="str">
        <f>IF(Base[[#This Row],[Société]]="","",IF($AQ1190&gt;55,"6 - Plus de 55 ans",IF($AQ1190&gt;45,"5 - De 46 à 55 ans",IF($AQ1190&gt;35,"4 - De 36 à 45 ans",IF($AQ1190&gt;25,"3 - De 26 à 35 ans",IF($AQ1190&gt;17,"2 - De 18 à 25 ans","1 - Moins de 18 ans"))))))</f>
        <v/>
      </c>
      <c r="AS1190" s="3" t="str">
        <f t="shared" si="18"/>
        <v/>
      </c>
      <c r="AT1190" s="3" t="str">
        <f>IF(Base[[#This Row],[Société]]="","",YEAR(Base[[#This Row],[Période]]))</f>
        <v/>
      </c>
      <c r="AU1190" s="3" t="str">
        <f>IF(A1190="","",MONTH(Base[[#This Row],[Période]]))</f>
        <v/>
      </c>
    </row>
    <row r="1191" spans="41:47" x14ac:dyDescent="0.25">
      <c r="AO1191" s="3" t="str">
        <f>IF(Base[[#This Row],[Société]]="","",IF(Base[[#This Row],[Date ancienneté]]="",DATEDIF($S1191,'Tableau de bord_Effectif'!$A$29,"Y"),DATEDIF($T1191,'Tableau de bord_Effectif'!$A$29,"Y")))</f>
        <v/>
      </c>
      <c r="AP1191" s="2" t="str">
        <f>IF(Base[[#This Row],[Société]]="","",IF($AO1191&gt;35,"6 - Plus de 35 ans",IF($AO1191&gt;25,"5 - De 26 à 35 ans",IF($AO1191&gt;15,"4 - De 16 à 25 ans",IF($AO1191&gt;5,"3 - De 6 à 15 ans",IF($AQ1191&gt;0,"2 - De 1 à 5 ans","1 - Moins d'1 an"))))))</f>
        <v/>
      </c>
      <c r="AQ1191" s="3" t="str">
        <f>IF($A1191="","",DATEDIF($I1191,'Tableau de bord_Effectif'!$A$29,"Y"))</f>
        <v/>
      </c>
      <c r="AR1191" s="2" t="str">
        <f>IF(Base[[#This Row],[Société]]="","",IF($AQ1191&gt;55,"6 - Plus de 55 ans",IF($AQ1191&gt;45,"5 - De 46 à 55 ans",IF($AQ1191&gt;35,"4 - De 36 à 45 ans",IF($AQ1191&gt;25,"3 - De 26 à 35 ans",IF($AQ1191&gt;17,"2 - De 18 à 25 ans","1 - Moins de 18 ans"))))))</f>
        <v/>
      </c>
      <c r="AS1191" s="3" t="str">
        <f t="shared" si="18"/>
        <v/>
      </c>
      <c r="AT1191" s="3" t="str">
        <f>IF(Base[[#This Row],[Société]]="","",YEAR(Base[[#This Row],[Période]]))</f>
        <v/>
      </c>
      <c r="AU1191" s="3" t="str">
        <f>IF(A1191="","",MONTH(Base[[#This Row],[Période]]))</f>
        <v/>
      </c>
    </row>
    <row r="1192" spans="41:47" x14ac:dyDescent="0.25">
      <c r="AO1192" s="3" t="str">
        <f>IF(Base[[#This Row],[Société]]="","",IF(Base[[#This Row],[Date ancienneté]]="",DATEDIF($S1192,'Tableau de bord_Effectif'!$A$29,"Y"),DATEDIF($T1192,'Tableau de bord_Effectif'!$A$29,"Y")))</f>
        <v/>
      </c>
      <c r="AP1192" s="2" t="str">
        <f>IF(Base[[#This Row],[Société]]="","",IF($AO1192&gt;35,"6 - Plus de 35 ans",IF($AO1192&gt;25,"5 - De 26 à 35 ans",IF($AO1192&gt;15,"4 - De 16 à 25 ans",IF($AO1192&gt;5,"3 - De 6 à 15 ans",IF($AQ1192&gt;0,"2 - De 1 à 5 ans","1 - Moins d'1 an"))))))</f>
        <v/>
      </c>
      <c r="AQ1192" s="3" t="str">
        <f>IF($A1192="","",DATEDIF($I1192,'Tableau de bord_Effectif'!$A$29,"Y"))</f>
        <v/>
      </c>
      <c r="AR1192" s="2" t="str">
        <f>IF(Base[[#This Row],[Société]]="","",IF($AQ1192&gt;55,"6 - Plus de 55 ans",IF($AQ1192&gt;45,"5 - De 46 à 55 ans",IF($AQ1192&gt;35,"4 - De 36 à 45 ans",IF($AQ1192&gt;25,"3 - De 26 à 35 ans",IF($AQ1192&gt;17,"2 - De 18 à 25 ans","1 - Moins de 18 ans"))))))</f>
        <v/>
      </c>
      <c r="AS1192" s="3" t="str">
        <f t="shared" si="18"/>
        <v/>
      </c>
      <c r="AT1192" s="3" t="str">
        <f>IF(Base[[#This Row],[Société]]="","",YEAR(Base[[#This Row],[Période]]))</f>
        <v/>
      </c>
      <c r="AU1192" s="3" t="str">
        <f>IF(A1192="","",MONTH(Base[[#This Row],[Période]]))</f>
        <v/>
      </c>
    </row>
    <row r="1193" spans="41:47" x14ac:dyDescent="0.25">
      <c r="AO1193" s="3" t="str">
        <f>IF(Base[[#This Row],[Société]]="","",IF(Base[[#This Row],[Date ancienneté]]="",DATEDIF($S1193,'Tableau de bord_Effectif'!$A$29,"Y"),DATEDIF($T1193,'Tableau de bord_Effectif'!$A$29,"Y")))</f>
        <v/>
      </c>
      <c r="AP1193" s="2" t="str">
        <f>IF(Base[[#This Row],[Société]]="","",IF($AO1193&gt;35,"6 - Plus de 35 ans",IF($AO1193&gt;25,"5 - De 26 à 35 ans",IF($AO1193&gt;15,"4 - De 16 à 25 ans",IF($AO1193&gt;5,"3 - De 6 à 15 ans",IF($AQ1193&gt;0,"2 - De 1 à 5 ans","1 - Moins d'1 an"))))))</f>
        <v/>
      </c>
      <c r="AQ1193" s="3" t="str">
        <f>IF($A1193="","",DATEDIF($I1193,'Tableau de bord_Effectif'!$A$29,"Y"))</f>
        <v/>
      </c>
      <c r="AR1193" s="2" t="str">
        <f>IF(Base[[#This Row],[Société]]="","",IF($AQ1193&gt;55,"6 - Plus de 55 ans",IF($AQ1193&gt;45,"5 - De 46 à 55 ans",IF($AQ1193&gt;35,"4 - De 36 à 45 ans",IF($AQ1193&gt;25,"3 - De 26 à 35 ans",IF($AQ1193&gt;17,"2 - De 18 à 25 ans","1 - Moins de 18 ans"))))))</f>
        <v/>
      </c>
      <c r="AS1193" s="3" t="str">
        <f t="shared" si="18"/>
        <v/>
      </c>
      <c r="AT1193" s="3" t="str">
        <f>IF(Base[[#This Row],[Société]]="","",YEAR(Base[[#This Row],[Période]]))</f>
        <v/>
      </c>
      <c r="AU1193" s="3" t="str">
        <f>IF(A1193="","",MONTH(Base[[#This Row],[Période]]))</f>
        <v/>
      </c>
    </row>
    <row r="1194" spans="41:47" x14ac:dyDescent="0.25">
      <c r="AO1194" s="3" t="str">
        <f>IF(Base[[#This Row],[Société]]="","",IF(Base[[#This Row],[Date ancienneté]]="",DATEDIF($S1194,'Tableau de bord_Effectif'!$A$29,"Y"),DATEDIF($T1194,'Tableau de bord_Effectif'!$A$29,"Y")))</f>
        <v/>
      </c>
      <c r="AP1194" s="2" t="str">
        <f>IF(Base[[#This Row],[Société]]="","",IF($AO1194&gt;35,"6 - Plus de 35 ans",IF($AO1194&gt;25,"5 - De 26 à 35 ans",IF($AO1194&gt;15,"4 - De 16 à 25 ans",IF($AO1194&gt;5,"3 - De 6 à 15 ans",IF($AQ1194&gt;0,"2 - De 1 à 5 ans","1 - Moins d'1 an"))))))</f>
        <v/>
      </c>
      <c r="AQ1194" s="3" t="str">
        <f>IF($A1194="","",DATEDIF($I1194,'Tableau de bord_Effectif'!$A$29,"Y"))</f>
        <v/>
      </c>
      <c r="AR1194" s="2" t="str">
        <f>IF(Base[[#This Row],[Société]]="","",IF($AQ1194&gt;55,"6 - Plus de 55 ans",IF($AQ1194&gt;45,"5 - De 46 à 55 ans",IF($AQ1194&gt;35,"4 - De 36 à 45 ans",IF($AQ1194&gt;25,"3 - De 26 à 35 ans",IF($AQ1194&gt;17,"2 - De 18 à 25 ans","1 - Moins de 18 ans"))))))</f>
        <v/>
      </c>
      <c r="AS1194" s="3" t="str">
        <f t="shared" si="18"/>
        <v/>
      </c>
      <c r="AT1194" s="3" t="str">
        <f>IF(Base[[#This Row],[Société]]="","",YEAR(Base[[#This Row],[Période]]))</f>
        <v/>
      </c>
      <c r="AU1194" s="3" t="str">
        <f>IF(A1194="","",MONTH(Base[[#This Row],[Période]]))</f>
        <v/>
      </c>
    </row>
    <row r="1195" spans="41:47" x14ac:dyDescent="0.25">
      <c r="AO1195" s="3" t="str">
        <f>IF(Base[[#This Row],[Société]]="","",IF(Base[[#This Row],[Date ancienneté]]="",DATEDIF($S1195,'Tableau de bord_Effectif'!$A$29,"Y"),DATEDIF($T1195,'Tableau de bord_Effectif'!$A$29,"Y")))</f>
        <v/>
      </c>
      <c r="AP1195" s="2" t="str">
        <f>IF(Base[[#This Row],[Société]]="","",IF($AO1195&gt;35,"6 - Plus de 35 ans",IF($AO1195&gt;25,"5 - De 26 à 35 ans",IF($AO1195&gt;15,"4 - De 16 à 25 ans",IF($AO1195&gt;5,"3 - De 6 à 15 ans",IF($AQ1195&gt;0,"2 - De 1 à 5 ans","1 - Moins d'1 an"))))))</f>
        <v/>
      </c>
      <c r="AQ1195" s="3" t="str">
        <f>IF($A1195="","",DATEDIF($I1195,'Tableau de bord_Effectif'!$A$29,"Y"))</f>
        <v/>
      </c>
      <c r="AR1195" s="2" t="str">
        <f>IF(Base[[#This Row],[Société]]="","",IF($AQ1195&gt;55,"6 - Plus de 55 ans",IF($AQ1195&gt;45,"5 - De 46 à 55 ans",IF($AQ1195&gt;35,"4 - De 36 à 45 ans",IF($AQ1195&gt;25,"3 - De 26 à 35 ans",IF($AQ1195&gt;17,"2 - De 18 à 25 ans","1 - Moins de 18 ans"))))))</f>
        <v/>
      </c>
      <c r="AS1195" s="3" t="str">
        <f t="shared" si="18"/>
        <v/>
      </c>
      <c r="AT1195" s="3" t="str">
        <f>IF(Base[[#This Row],[Société]]="","",YEAR(Base[[#This Row],[Période]]))</f>
        <v/>
      </c>
      <c r="AU1195" s="3" t="str">
        <f>IF(A1195="","",MONTH(Base[[#This Row],[Période]]))</f>
        <v/>
      </c>
    </row>
    <row r="1196" spans="41:47" x14ac:dyDescent="0.25">
      <c r="AO1196" s="3" t="str">
        <f>IF(Base[[#This Row],[Société]]="","",IF(Base[[#This Row],[Date ancienneté]]="",DATEDIF($S1196,'Tableau de bord_Effectif'!$A$29,"Y"),DATEDIF($T1196,'Tableau de bord_Effectif'!$A$29,"Y")))</f>
        <v/>
      </c>
      <c r="AP1196" s="2" t="str">
        <f>IF(Base[[#This Row],[Société]]="","",IF($AO1196&gt;35,"6 - Plus de 35 ans",IF($AO1196&gt;25,"5 - De 26 à 35 ans",IF($AO1196&gt;15,"4 - De 16 à 25 ans",IF($AO1196&gt;5,"3 - De 6 à 15 ans",IF($AQ1196&gt;0,"2 - De 1 à 5 ans","1 - Moins d'1 an"))))))</f>
        <v/>
      </c>
      <c r="AQ1196" s="3" t="str">
        <f>IF($A1196="","",DATEDIF($I1196,'Tableau de bord_Effectif'!$A$29,"Y"))</f>
        <v/>
      </c>
      <c r="AR1196" s="2" t="str">
        <f>IF(Base[[#This Row],[Société]]="","",IF($AQ1196&gt;55,"6 - Plus de 55 ans",IF($AQ1196&gt;45,"5 - De 46 à 55 ans",IF($AQ1196&gt;35,"4 - De 36 à 45 ans",IF($AQ1196&gt;25,"3 - De 26 à 35 ans",IF($AQ1196&gt;17,"2 - De 18 à 25 ans","1 - Moins de 18 ans"))))))</f>
        <v/>
      </c>
      <c r="AS1196" s="3" t="str">
        <f t="shared" si="18"/>
        <v/>
      </c>
      <c r="AT1196" s="3" t="str">
        <f>IF(Base[[#This Row],[Société]]="","",YEAR(Base[[#This Row],[Période]]))</f>
        <v/>
      </c>
      <c r="AU1196" s="3" t="str">
        <f>IF(A1196="","",MONTH(Base[[#This Row],[Période]]))</f>
        <v/>
      </c>
    </row>
    <row r="1197" spans="41:47" x14ac:dyDescent="0.25">
      <c r="AO1197" s="3" t="str">
        <f>IF(Base[[#This Row],[Société]]="","",IF(Base[[#This Row],[Date ancienneté]]="",DATEDIF($S1197,'Tableau de bord_Effectif'!$A$29,"Y"),DATEDIF($T1197,'Tableau de bord_Effectif'!$A$29,"Y")))</f>
        <v/>
      </c>
      <c r="AP1197" s="2" t="str">
        <f>IF(Base[[#This Row],[Société]]="","",IF($AO1197&gt;35,"6 - Plus de 35 ans",IF($AO1197&gt;25,"5 - De 26 à 35 ans",IF($AO1197&gt;15,"4 - De 16 à 25 ans",IF($AO1197&gt;5,"3 - De 6 à 15 ans",IF($AQ1197&gt;0,"2 - De 1 à 5 ans","1 - Moins d'1 an"))))))</f>
        <v/>
      </c>
      <c r="AQ1197" s="3" t="str">
        <f>IF($A1197="","",DATEDIF($I1197,'Tableau de bord_Effectif'!$A$29,"Y"))</f>
        <v/>
      </c>
      <c r="AR1197" s="2" t="str">
        <f>IF(Base[[#This Row],[Société]]="","",IF($AQ1197&gt;55,"6 - Plus de 55 ans",IF($AQ1197&gt;45,"5 - De 46 à 55 ans",IF($AQ1197&gt;35,"4 - De 36 à 45 ans",IF($AQ1197&gt;25,"3 - De 26 à 35 ans",IF($AQ1197&gt;17,"2 - De 18 à 25 ans","1 - Moins de 18 ans"))))))</f>
        <v/>
      </c>
      <c r="AS1197" s="3" t="str">
        <f t="shared" si="18"/>
        <v/>
      </c>
      <c r="AT1197" s="3" t="str">
        <f>IF(Base[[#This Row],[Société]]="","",YEAR(Base[[#This Row],[Période]]))</f>
        <v/>
      </c>
      <c r="AU1197" s="3" t="str">
        <f>IF(A1197="","",MONTH(Base[[#This Row],[Période]]))</f>
        <v/>
      </c>
    </row>
    <row r="1198" spans="41:47" x14ac:dyDescent="0.25">
      <c r="AO1198" s="3" t="str">
        <f>IF(Base[[#This Row],[Société]]="","",IF(Base[[#This Row],[Date ancienneté]]="",DATEDIF($S1198,'Tableau de bord_Effectif'!$A$29,"Y"),DATEDIF($T1198,'Tableau de bord_Effectif'!$A$29,"Y")))</f>
        <v/>
      </c>
      <c r="AP1198" s="2" t="str">
        <f>IF(Base[[#This Row],[Société]]="","",IF($AO1198&gt;35,"6 - Plus de 35 ans",IF($AO1198&gt;25,"5 - De 26 à 35 ans",IF($AO1198&gt;15,"4 - De 16 à 25 ans",IF($AO1198&gt;5,"3 - De 6 à 15 ans",IF($AQ1198&gt;0,"2 - De 1 à 5 ans","1 - Moins d'1 an"))))))</f>
        <v/>
      </c>
      <c r="AQ1198" s="3" t="str">
        <f>IF($A1198="","",DATEDIF($I1198,'Tableau de bord_Effectif'!$A$29,"Y"))</f>
        <v/>
      </c>
      <c r="AR1198" s="2" t="str">
        <f>IF(Base[[#This Row],[Société]]="","",IF($AQ1198&gt;55,"6 - Plus de 55 ans",IF($AQ1198&gt;45,"5 - De 46 à 55 ans",IF($AQ1198&gt;35,"4 - De 36 à 45 ans",IF($AQ1198&gt;25,"3 - De 26 à 35 ans",IF($AQ1198&gt;17,"2 - De 18 à 25 ans","1 - Moins de 18 ans"))))))</f>
        <v/>
      </c>
      <c r="AS1198" s="3" t="str">
        <f t="shared" si="18"/>
        <v/>
      </c>
      <c r="AT1198" s="3" t="str">
        <f>IF(Base[[#This Row],[Société]]="","",YEAR(Base[[#This Row],[Période]]))</f>
        <v/>
      </c>
      <c r="AU1198" s="3" t="str">
        <f>IF(A1198="","",MONTH(Base[[#This Row],[Période]]))</f>
        <v/>
      </c>
    </row>
    <row r="1199" spans="41:47" x14ac:dyDescent="0.25">
      <c r="AO1199" s="3" t="str">
        <f>IF(Base[[#This Row],[Société]]="","",IF(Base[[#This Row],[Date ancienneté]]="",DATEDIF($S1199,'Tableau de bord_Effectif'!$A$29,"Y"),DATEDIF($T1199,'Tableau de bord_Effectif'!$A$29,"Y")))</f>
        <v/>
      </c>
      <c r="AP1199" s="2" t="str">
        <f>IF(Base[[#This Row],[Société]]="","",IF($AO1199&gt;35,"6 - Plus de 35 ans",IF($AO1199&gt;25,"5 - De 26 à 35 ans",IF($AO1199&gt;15,"4 - De 16 à 25 ans",IF($AO1199&gt;5,"3 - De 6 à 15 ans",IF($AQ1199&gt;0,"2 - De 1 à 5 ans","1 - Moins d'1 an"))))))</f>
        <v/>
      </c>
      <c r="AQ1199" s="3" t="str">
        <f>IF($A1199="","",DATEDIF($I1199,'Tableau de bord_Effectif'!$A$29,"Y"))</f>
        <v/>
      </c>
      <c r="AR1199" s="2" t="str">
        <f>IF(Base[[#This Row],[Société]]="","",IF($AQ1199&gt;55,"6 - Plus de 55 ans",IF($AQ1199&gt;45,"5 - De 46 à 55 ans",IF($AQ1199&gt;35,"4 - De 36 à 45 ans",IF($AQ1199&gt;25,"3 - De 26 à 35 ans",IF($AQ1199&gt;17,"2 - De 18 à 25 ans","1 - Moins de 18 ans"))))))</f>
        <v/>
      </c>
      <c r="AS1199" s="3" t="str">
        <f t="shared" si="18"/>
        <v/>
      </c>
      <c r="AT1199" s="3" t="str">
        <f>IF(Base[[#This Row],[Société]]="","",YEAR(Base[[#This Row],[Période]]))</f>
        <v/>
      </c>
      <c r="AU1199" s="3" t="str">
        <f>IF(A1199="","",MONTH(Base[[#This Row],[Période]]))</f>
        <v/>
      </c>
    </row>
    <row r="1200" spans="41:47" x14ac:dyDescent="0.25">
      <c r="AO1200" s="3" t="str">
        <f>IF(Base[[#This Row],[Société]]="","",IF(Base[[#This Row],[Date ancienneté]]="",DATEDIF($S1200,'Tableau de bord_Effectif'!$A$29,"Y"),DATEDIF($T1200,'Tableau de bord_Effectif'!$A$29,"Y")))</f>
        <v/>
      </c>
      <c r="AP1200" s="2" t="str">
        <f>IF(Base[[#This Row],[Société]]="","",IF($AO1200&gt;35,"6 - Plus de 35 ans",IF($AO1200&gt;25,"5 - De 26 à 35 ans",IF($AO1200&gt;15,"4 - De 16 à 25 ans",IF($AO1200&gt;5,"3 - De 6 à 15 ans",IF($AQ1200&gt;0,"2 - De 1 à 5 ans","1 - Moins d'1 an"))))))</f>
        <v/>
      </c>
      <c r="AQ1200" s="3" t="str">
        <f>IF($A1200="","",DATEDIF($I1200,'Tableau de bord_Effectif'!$A$29,"Y"))</f>
        <v/>
      </c>
      <c r="AR1200" s="2" t="str">
        <f>IF(Base[[#This Row],[Société]]="","",IF($AQ1200&gt;55,"6 - Plus de 55 ans",IF($AQ1200&gt;45,"5 - De 46 à 55 ans",IF($AQ1200&gt;35,"4 - De 36 à 45 ans",IF($AQ1200&gt;25,"3 - De 26 à 35 ans",IF($AQ1200&gt;17,"2 - De 18 à 25 ans","1 - Moins de 18 ans"))))))</f>
        <v/>
      </c>
      <c r="AS1200" s="3" t="str">
        <f t="shared" si="18"/>
        <v/>
      </c>
      <c r="AT1200" s="3" t="str">
        <f>IF(Base[[#This Row],[Société]]="","",YEAR(Base[[#This Row],[Période]]))</f>
        <v/>
      </c>
      <c r="AU1200" s="3" t="str">
        <f>IF(A1200="","",MONTH(Base[[#This Row],[Période]]))</f>
        <v/>
      </c>
    </row>
    <row r="1201" spans="41:47" x14ac:dyDescent="0.25">
      <c r="AO1201" s="3" t="str">
        <f>IF(Base[[#This Row],[Société]]="","",IF(Base[[#This Row],[Date ancienneté]]="",DATEDIF($S1201,'Tableau de bord_Effectif'!$A$29,"Y"),DATEDIF($T1201,'Tableau de bord_Effectif'!$A$29,"Y")))</f>
        <v/>
      </c>
      <c r="AP1201" s="2" t="str">
        <f>IF(Base[[#This Row],[Société]]="","",IF($AO1201&gt;35,"6 - Plus de 35 ans",IF($AO1201&gt;25,"5 - De 26 à 35 ans",IF($AO1201&gt;15,"4 - De 16 à 25 ans",IF($AO1201&gt;5,"3 - De 6 à 15 ans",IF($AQ1201&gt;0,"2 - De 1 à 5 ans","1 - Moins d'1 an"))))))</f>
        <v/>
      </c>
      <c r="AQ1201" s="3" t="str">
        <f>IF($A1201="","",DATEDIF($I1201,'Tableau de bord_Effectif'!$A$29,"Y"))</f>
        <v/>
      </c>
      <c r="AR1201" s="2" t="str">
        <f>IF(Base[[#This Row],[Société]]="","",IF($AQ1201&gt;55,"6 - Plus de 55 ans",IF($AQ1201&gt;45,"5 - De 46 à 55 ans",IF($AQ1201&gt;35,"4 - De 36 à 45 ans",IF($AQ1201&gt;25,"3 - De 26 à 35 ans",IF($AQ1201&gt;17,"2 - De 18 à 25 ans","1 - Moins de 18 ans"))))))</f>
        <v/>
      </c>
      <c r="AS1201" s="3" t="str">
        <f t="shared" si="18"/>
        <v/>
      </c>
      <c r="AT1201" s="3" t="str">
        <f>IF(Base[[#This Row],[Société]]="","",YEAR(Base[[#This Row],[Période]]))</f>
        <v/>
      </c>
      <c r="AU1201" s="3" t="str">
        <f>IF(A1201="","",MONTH(Base[[#This Row],[Période]]))</f>
        <v/>
      </c>
    </row>
    <row r="1202" spans="41:47" x14ac:dyDescent="0.25">
      <c r="AO1202" s="3" t="str">
        <f>IF(Base[[#This Row],[Société]]="","",IF(Base[[#This Row],[Date ancienneté]]="",DATEDIF($S1202,'Tableau de bord_Effectif'!$A$29,"Y"),DATEDIF($T1202,'Tableau de bord_Effectif'!$A$29,"Y")))</f>
        <v/>
      </c>
      <c r="AP1202" s="2" t="str">
        <f>IF(Base[[#This Row],[Société]]="","",IF($AO1202&gt;35,"6 - Plus de 35 ans",IF($AO1202&gt;25,"5 - De 26 à 35 ans",IF($AO1202&gt;15,"4 - De 16 à 25 ans",IF($AO1202&gt;5,"3 - De 6 à 15 ans",IF($AQ1202&gt;0,"2 - De 1 à 5 ans","1 - Moins d'1 an"))))))</f>
        <v/>
      </c>
      <c r="AQ1202" s="3" t="str">
        <f>IF($A1202="","",DATEDIF($I1202,'Tableau de bord_Effectif'!$A$29,"Y"))</f>
        <v/>
      </c>
      <c r="AR1202" s="2" t="str">
        <f>IF(Base[[#This Row],[Société]]="","",IF($AQ1202&gt;55,"6 - Plus de 55 ans",IF($AQ1202&gt;45,"5 - De 46 à 55 ans",IF($AQ1202&gt;35,"4 - De 36 à 45 ans",IF($AQ1202&gt;25,"3 - De 26 à 35 ans",IF($AQ1202&gt;17,"2 - De 18 à 25 ans","1 - Moins de 18 ans"))))))</f>
        <v/>
      </c>
      <c r="AS1202" s="3" t="str">
        <f t="shared" si="18"/>
        <v/>
      </c>
      <c r="AT1202" s="3" t="str">
        <f>IF(Base[[#This Row],[Société]]="","",YEAR(Base[[#This Row],[Période]]))</f>
        <v/>
      </c>
      <c r="AU1202" s="3" t="str">
        <f>IF(A1202="","",MONTH(Base[[#This Row],[Période]]))</f>
        <v/>
      </c>
    </row>
    <row r="1203" spans="41:47" x14ac:dyDescent="0.25">
      <c r="AO1203" s="3" t="str">
        <f>IF(Base[[#This Row],[Société]]="","",IF(Base[[#This Row],[Date ancienneté]]="",DATEDIF($S1203,'Tableau de bord_Effectif'!$A$29,"Y"),DATEDIF($T1203,'Tableau de bord_Effectif'!$A$29,"Y")))</f>
        <v/>
      </c>
      <c r="AP1203" s="2" t="str">
        <f>IF(Base[[#This Row],[Société]]="","",IF($AO1203&gt;35,"6 - Plus de 35 ans",IF($AO1203&gt;25,"5 - De 26 à 35 ans",IF($AO1203&gt;15,"4 - De 16 à 25 ans",IF($AO1203&gt;5,"3 - De 6 à 15 ans",IF($AQ1203&gt;0,"2 - De 1 à 5 ans","1 - Moins d'1 an"))))))</f>
        <v/>
      </c>
      <c r="AQ1203" s="3" t="str">
        <f>IF($A1203="","",DATEDIF($I1203,'Tableau de bord_Effectif'!$A$29,"Y"))</f>
        <v/>
      </c>
      <c r="AR1203" s="2" t="str">
        <f>IF(Base[[#This Row],[Société]]="","",IF($AQ1203&gt;55,"6 - Plus de 55 ans",IF($AQ1203&gt;45,"5 - De 46 à 55 ans",IF($AQ1203&gt;35,"4 - De 36 à 45 ans",IF($AQ1203&gt;25,"3 - De 26 à 35 ans",IF($AQ1203&gt;17,"2 - De 18 à 25 ans","1 - Moins de 18 ans"))))))</f>
        <v/>
      </c>
      <c r="AS1203" s="3" t="str">
        <f t="shared" si="18"/>
        <v/>
      </c>
      <c r="AT1203" s="3" t="str">
        <f>IF(Base[[#This Row],[Société]]="","",YEAR(Base[[#This Row],[Période]]))</f>
        <v/>
      </c>
      <c r="AU1203" s="3" t="str">
        <f>IF(A1203="","",MONTH(Base[[#This Row],[Période]]))</f>
        <v/>
      </c>
    </row>
    <row r="1204" spans="41:47" x14ac:dyDescent="0.25">
      <c r="AO1204" s="3" t="str">
        <f>IF(Base[[#This Row],[Société]]="","",IF(Base[[#This Row],[Date ancienneté]]="",DATEDIF($S1204,'Tableau de bord_Effectif'!$A$29,"Y"),DATEDIF($T1204,'Tableau de bord_Effectif'!$A$29,"Y")))</f>
        <v/>
      </c>
      <c r="AP1204" s="2" t="str">
        <f>IF(Base[[#This Row],[Société]]="","",IF($AO1204&gt;35,"6 - Plus de 35 ans",IF($AO1204&gt;25,"5 - De 26 à 35 ans",IF($AO1204&gt;15,"4 - De 16 à 25 ans",IF($AO1204&gt;5,"3 - De 6 à 15 ans",IF($AQ1204&gt;0,"2 - De 1 à 5 ans","1 - Moins d'1 an"))))))</f>
        <v/>
      </c>
      <c r="AQ1204" s="3" t="str">
        <f>IF($A1204="","",DATEDIF($I1204,'Tableau de bord_Effectif'!$A$29,"Y"))</f>
        <v/>
      </c>
      <c r="AR1204" s="2" t="str">
        <f>IF(Base[[#This Row],[Société]]="","",IF($AQ1204&gt;55,"6 - Plus de 55 ans",IF($AQ1204&gt;45,"5 - De 46 à 55 ans",IF($AQ1204&gt;35,"4 - De 36 à 45 ans",IF($AQ1204&gt;25,"3 - De 26 à 35 ans",IF($AQ1204&gt;17,"2 - De 18 à 25 ans","1 - Moins de 18 ans"))))))</f>
        <v/>
      </c>
      <c r="AS1204" s="3" t="str">
        <f t="shared" si="18"/>
        <v/>
      </c>
      <c r="AT1204" s="3" t="str">
        <f>IF(Base[[#This Row],[Société]]="","",YEAR(Base[[#This Row],[Période]]))</f>
        <v/>
      </c>
      <c r="AU1204" s="3" t="str">
        <f>IF(A1204="","",MONTH(Base[[#This Row],[Période]]))</f>
        <v/>
      </c>
    </row>
    <row r="1205" spans="41:47" x14ac:dyDescent="0.25">
      <c r="AO1205" s="3" t="str">
        <f>IF(Base[[#This Row],[Société]]="","",IF(Base[[#This Row],[Date ancienneté]]="",DATEDIF($S1205,'Tableau de bord_Effectif'!$A$29,"Y"),DATEDIF($T1205,'Tableau de bord_Effectif'!$A$29,"Y")))</f>
        <v/>
      </c>
      <c r="AP1205" s="2" t="str">
        <f>IF(Base[[#This Row],[Société]]="","",IF($AO1205&gt;35,"6 - Plus de 35 ans",IF($AO1205&gt;25,"5 - De 26 à 35 ans",IF($AO1205&gt;15,"4 - De 16 à 25 ans",IF($AO1205&gt;5,"3 - De 6 à 15 ans",IF($AQ1205&gt;0,"2 - De 1 à 5 ans","1 - Moins d'1 an"))))))</f>
        <v/>
      </c>
      <c r="AQ1205" s="3" t="str">
        <f>IF($A1205="","",DATEDIF($I1205,'Tableau de bord_Effectif'!$A$29,"Y"))</f>
        <v/>
      </c>
      <c r="AR1205" s="2" t="str">
        <f>IF(Base[[#This Row],[Société]]="","",IF($AQ1205&gt;55,"6 - Plus de 55 ans",IF($AQ1205&gt;45,"5 - De 46 à 55 ans",IF($AQ1205&gt;35,"4 - De 36 à 45 ans",IF($AQ1205&gt;25,"3 - De 26 à 35 ans",IF($AQ1205&gt;17,"2 - De 18 à 25 ans","1 - Moins de 18 ans"))))))</f>
        <v/>
      </c>
      <c r="AS1205" s="3" t="str">
        <f t="shared" si="18"/>
        <v/>
      </c>
      <c r="AT1205" s="3" t="str">
        <f>IF(Base[[#This Row],[Société]]="","",YEAR(Base[[#This Row],[Période]]))</f>
        <v/>
      </c>
      <c r="AU1205" s="3" t="str">
        <f>IF(A1205="","",MONTH(Base[[#This Row],[Période]]))</f>
        <v/>
      </c>
    </row>
    <row r="1206" spans="41:47" x14ac:dyDescent="0.25">
      <c r="AO1206" s="3" t="str">
        <f>IF(Base[[#This Row],[Société]]="","",IF(Base[[#This Row],[Date ancienneté]]="",DATEDIF($S1206,'Tableau de bord_Effectif'!$A$29,"Y"),DATEDIF($T1206,'Tableau de bord_Effectif'!$A$29,"Y")))</f>
        <v/>
      </c>
      <c r="AP1206" s="2" t="str">
        <f>IF(Base[[#This Row],[Société]]="","",IF($AO1206&gt;35,"6 - Plus de 35 ans",IF($AO1206&gt;25,"5 - De 26 à 35 ans",IF($AO1206&gt;15,"4 - De 16 à 25 ans",IF($AO1206&gt;5,"3 - De 6 à 15 ans",IF($AQ1206&gt;0,"2 - De 1 à 5 ans","1 - Moins d'1 an"))))))</f>
        <v/>
      </c>
      <c r="AQ1206" s="3" t="str">
        <f>IF($A1206="","",DATEDIF($I1206,'Tableau de bord_Effectif'!$A$29,"Y"))</f>
        <v/>
      </c>
      <c r="AR1206" s="2" t="str">
        <f>IF(Base[[#This Row],[Société]]="","",IF($AQ1206&gt;55,"6 - Plus de 55 ans",IF($AQ1206&gt;45,"5 - De 46 à 55 ans",IF($AQ1206&gt;35,"4 - De 36 à 45 ans",IF($AQ1206&gt;25,"3 - De 26 à 35 ans",IF($AQ1206&gt;17,"2 - De 18 à 25 ans","1 - Moins de 18 ans"))))))</f>
        <v/>
      </c>
      <c r="AS1206" s="3" t="str">
        <f t="shared" si="18"/>
        <v/>
      </c>
      <c r="AT1206" s="3" t="str">
        <f>IF(Base[[#This Row],[Société]]="","",YEAR(Base[[#This Row],[Période]]))</f>
        <v/>
      </c>
      <c r="AU1206" s="3" t="str">
        <f>IF(A1206="","",MONTH(Base[[#This Row],[Période]]))</f>
        <v/>
      </c>
    </row>
    <row r="1207" spans="41:47" x14ac:dyDescent="0.25">
      <c r="AO1207" s="3" t="str">
        <f>IF(Base[[#This Row],[Société]]="","",IF(Base[[#This Row],[Date ancienneté]]="",DATEDIF($S1207,'Tableau de bord_Effectif'!$A$29,"Y"),DATEDIF($T1207,'Tableau de bord_Effectif'!$A$29,"Y")))</f>
        <v/>
      </c>
      <c r="AP1207" s="2" t="str">
        <f>IF(Base[[#This Row],[Société]]="","",IF($AO1207&gt;35,"6 - Plus de 35 ans",IF($AO1207&gt;25,"5 - De 26 à 35 ans",IF($AO1207&gt;15,"4 - De 16 à 25 ans",IF($AO1207&gt;5,"3 - De 6 à 15 ans",IF($AQ1207&gt;0,"2 - De 1 à 5 ans","1 - Moins d'1 an"))))))</f>
        <v/>
      </c>
      <c r="AQ1207" s="3" t="str">
        <f>IF($A1207="","",DATEDIF($I1207,'Tableau de bord_Effectif'!$A$29,"Y"))</f>
        <v/>
      </c>
      <c r="AR1207" s="2" t="str">
        <f>IF(Base[[#This Row],[Société]]="","",IF($AQ1207&gt;55,"6 - Plus de 55 ans",IF($AQ1207&gt;45,"5 - De 46 à 55 ans",IF($AQ1207&gt;35,"4 - De 36 à 45 ans",IF($AQ1207&gt;25,"3 - De 26 à 35 ans",IF($AQ1207&gt;17,"2 - De 18 à 25 ans","1 - Moins de 18 ans"))))))</f>
        <v/>
      </c>
      <c r="AS1207" s="3" t="str">
        <f t="shared" si="18"/>
        <v/>
      </c>
      <c r="AT1207" s="3" t="str">
        <f>IF(Base[[#This Row],[Société]]="","",YEAR(Base[[#This Row],[Période]]))</f>
        <v/>
      </c>
      <c r="AU1207" s="3" t="str">
        <f>IF(A1207="","",MONTH(Base[[#This Row],[Période]]))</f>
        <v/>
      </c>
    </row>
    <row r="1208" spans="41:47" x14ac:dyDescent="0.25">
      <c r="AO1208" s="3" t="str">
        <f>IF(Base[[#This Row],[Société]]="","",IF(Base[[#This Row],[Date ancienneté]]="",DATEDIF($S1208,'Tableau de bord_Effectif'!$A$29,"Y"),DATEDIF($T1208,'Tableau de bord_Effectif'!$A$29,"Y")))</f>
        <v/>
      </c>
      <c r="AP1208" s="2" t="str">
        <f>IF(Base[[#This Row],[Société]]="","",IF($AO1208&gt;35,"6 - Plus de 35 ans",IF($AO1208&gt;25,"5 - De 26 à 35 ans",IF($AO1208&gt;15,"4 - De 16 à 25 ans",IF($AO1208&gt;5,"3 - De 6 à 15 ans",IF($AQ1208&gt;0,"2 - De 1 à 5 ans","1 - Moins d'1 an"))))))</f>
        <v/>
      </c>
      <c r="AQ1208" s="3" t="str">
        <f>IF($A1208="","",DATEDIF($I1208,'Tableau de bord_Effectif'!$A$29,"Y"))</f>
        <v/>
      </c>
      <c r="AR1208" s="2" t="str">
        <f>IF(Base[[#This Row],[Société]]="","",IF($AQ1208&gt;55,"6 - Plus de 55 ans",IF($AQ1208&gt;45,"5 - De 46 à 55 ans",IF($AQ1208&gt;35,"4 - De 36 à 45 ans",IF($AQ1208&gt;25,"3 - De 26 à 35 ans",IF($AQ1208&gt;17,"2 - De 18 à 25 ans","1 - Moins de 18 ans"))))))</f>
        <v/>
      </c>
      <c r="AS1208" s="3" t="str">
        <f t="shared" si="18"/>
        <v/>
      </c>
      <c r="AT1208" s="3" t="str">
        <f>IF(Base[[#This Row],[Société]]="","",YEAR(Base[[#This Row],[Période]]))</f>
        <v/>
      </c>
      <c r="AU1208" s="3" t="str">
        <f>IF(A1208="","",MONTH(Base[[#This Row],[Période]]))</f>
        <v/>
      </c>
    </row>
    <row r="1209" spans="41:47" x14ac:dyDescent="0.25">
      <c r="AO1209" s="3" t="str">
        <f>IF(Base[[#This Row],[Société]]="","",IF(Base[[#This Row],[Date ancienneté]]="",DATEDIF($S1209,'Tableau de bord_Effectif'!$A$29,"Y"),DATEDIF($T1209,'Tableau de bord_Effectif'!$A$29,"Y")))</f>
        <v/>
      </c>
      <c r="AP1209" s="2" t="str">
        <f>IF(Base[[#This Row],[Société]]="","",IF($AO1209&gt;35,"6 - Plus de 35 ans",IF($AO1209&gt;25,"5 - De 26 à 35 ans",IF($AO1209&gt;15,"4 - De 16 à 25 ans",IF($AO1209&gt;5,"3 - De 6 à 15 ans",IF($AQ1209&gt;0,"2 - De 1 à 5 ans","1 - Moins d'1 an"))))))</f>
        <v/>
      </c>
      <c r="AQ1209" s="3" t="str">
        <f>IF($A1209="","",DATEDIF($I1209,'Tableau de bord_Effectif'!$A$29,"Y"))</f>
        <v/>
      </c>
      <c r="AR1209" s="2" t="str">
        <f>IF(Base[[#This Row],[Société]]="","",IF($AQ1209&gt;55,"6 - Plus de 55 ans",IF($AQ1209&gt;45,"5 - De 46 à 55 ans",IF($AQ1209&gt;35,"4 - De 36 à 45 ans",IF($AQ1209&gt;25,"3 - De 26 à 35 ans",IF($AQ1209&gt;17,"2 - De 18 à 25 ans","1 - Moins de 18 ans"))))))</f>
        <v/>
      </c>
      <c r="AS1209" s="3" t="str">
        <f t="shared" si="18"/>
        <v/>
      </c>
      <c r="AT1209" s="3" t="str">
        <f>IF(Base[[#This Row],[Société]]="","",YEAR(Base[[#This Row],[Période]]))</f>
        <v/>
      </c>
      <c r="AU1209" s="3" t="str">
        <f>IF(A1209="","",MONTH(Base[[#This Row],[Période]]))</f>
        <v/>
      </c>
    </row>
    <row r="1210" spans="41:47" x14ac:dyDescent="0.25">
      <c r="AO1210" s="3" t="str">
        <f>IF(Base[[#This Row],[Société]]="","",IF(Base[[#This Row],[Date ancienneté]]="",DATEDIF($S1210,'Tableau de bord_Effectif'!$A$29,"Y"),DATEDIF($T1210,'Tableau de bord_Effectif'!$A$29,"Y")))</f>
        <v/>
      </c>
      <c r="AP1210" s="2" t="str">
        <f>IF(Base[[#This Row],[Société]]="","",IF($AO1210&gt;35,"6 - Plus de 35 ans",IF($AO1210&gt;25,"5 - De 26 à 35 ans",IF($AO1210&gt;15,"4 - De 16 à 25 ans",IF($AO1210&gt;5,"3 - De 6 à 15 ans",IF($AQ1210&gt;0,"2 - De 1 à 5 ans","1 - Moins d'1 an"))))))</f>
        <v/>
      </c>
      <c r="AQ1210" s="3" t="str">
        <f>IF($A1210="","",DATEDIF($I1210,'Tableau de bord_Effectif'!$A$29,"Y"))</f>
        <v/>
      </c>
      <c r="AR1210" s="2" t="str">
        <f>IF(Base[[#This Row],[Société]]="","",IF($AQ1210&gt;55,"6 - Plus de 55 ans",IF($AQ1210&gt;45,"5 - De 46 à 55 ans",IF($AQ1210&gt;35,"4 - De 36 à 45 ans",IF($AQ1210&gt;25,"3 - De 26 à 35 ans",IF($AQ1210&gt;17,"2 - De 18 à 25 ans","1 - Moins de 18 ans"))))))</f>
        <v/>
      </c>
      <c r="AS1210" s="3" t="str">
        <f t="shared" si="18"/>
        <v/>
      </c>
      <c r="AT1210" s="3" t="str">
        <f>IF(Base[[#This Row],[Société]]="","",YEAR(Base[[#This Row],[Période]]))</f>
        <v/>
      </c>
      <c r="AU1210" s="3" t="str">
        <f>IF(A1210="","",MONTH(Base[[#This Row],[Période]]))</f>
        <v/>
      </c>
    </row>
    <row r="1211" spans="41:47" x14ac:dyDescent="0.25">
      <c r="AO1211" s="3" t="str">
        <f>IF(Base[[#This Row],[Société]]="","",IF(Base[[#This Row],[Date ancienneté]]="",DATEDIF($S1211,'Tableau de bord_Effectif'!$A$29,"Y"),DATEDIF($T1211,'Tableau de bord_Effectif'!$A$29,"Y")))</f>
        <v/>
      </c>
      <c r="AP1211" s="2" t="str">
        <f>IF(Base[[#This Row],[Société]]="","",IF($AO1211&gt;35,"6 - Plus de 35 ans",IF($AO1211&gt;25,"5 - De 26 à 35 ans",IF($AO1211&gt;15,"4 - De 16 à 25 ans",IF($AO1211&gt;5,"3 - De 6 à 15 ans",IF($AQ1211&gt;0,"2 - De 1 à 5 ans","1 - Moins d'1 an"))))))</f>
        <v/>
      </c>
      <c r="AQ1211" s="3" t="str">
        <f>IF($A1211="","",DATEDIF($I1211,'Tableau de bord_Effectif'!$A$29,"Y"))</f>
        <v/>
      </c>
      <c r="AR1211" s="2" t="str">
        <f>IF(Base[[#This Row],[Société]]="","",IF($AQ1211&gt;55,"6 - Plus de 55 ans",IF($AQ1211&gt;45,"5 - De 46 à 55 ans",IF($AQ1211&gt;35,"4 - De 36 à 45 ans",IF($AQ1211&gt;25,"3 - De 26 à 35 ans",IF($AQ1211&gt;17,"2 - De 18 à 25 ans","1 - Moins de 18 ans"))))))</f>
        <v/>
      </c>
      <c r="AS1211" s="3" t="str">
        <f t="shared" si="18"/>
        <v/>
      </c>
      <c r="AT1211" s="3" t="str">
        <f>IF(Base[[#This Row],[Société]]="","",YEAR(Base[[#This Row],[Période]]))</f>
        <v/>
      </c>
      <c r="AU1211" s="3" t="str">
        <f>IF(A1211="","",MONTH(Base[[#This Row],[Période]]))</f>
        <v/>
      </c>
    </row>
    <row r="1212" spans="41:47" x14ac:dyDescent="0.25">
      <c r="AO1212" s="3" t="str">
        <f>IF(Base[[#This Row],[Société]]="","",IF(Base[[#This Row],[Date ancienneté]]="",DATEDIF($S1212,'Tableau de bord_Effectif'!$A$29,"Y"),DATEDIF($T1212,'Tableau de bord_Effectif'!$A$29,"Y")))</f>
        <v/>
      </c>
      <c r="AP1212" s="2" t="str">
        <f>IF(Base[[#This Row],[Société]]="","",IF($AO1212&gt;35,"6 - Plus de 35 ans",IF($AO1212&gt;25,"5 - De 26 à 35 ans",IF($AO1212&gt;15,"4 - De 16 à 25 ans",IF($AO1212&gt;5,"3 - De 6 à 15 ans",IF($AQ1212&gt;0,"2 - De 1 à 5 ans","1 - Moins d'1 an"))))))</f>
        <v/>
      </c>
      <c r="AQ1212" s="3" t="str">
        <f>IF($A1212="","",DATEDIF($I1212,'Tableau de bord_Effectif'!$A$29,"Y"))</f>
        <v/>
      </c>
      <c r="AR1212" s="2" t="str">
        <f>IF(Base[[#This Row],[Société]]="","",IF($AQ1212&gt;55,"6 - Plus de 55 ans",IF($AQ1212&gt;45,"5 - De 46 à 55 ans",IF($AQ1212&gt;35,"4 - De 36 à 45 ans",IF($AQ1212&gt;25,"3 - De 26 à 35 ans",IF($AQ1212&gt;17,"2 - De 18 à 25 ans","1 - Moins de 18 ans"))))))</f>
        <v/>
      </c>
      <c r="AS1212" s="3" t="str">
        <f t="shared" si="18"/>
        <v/>
      </c>
      <c r="AT1212" s="3" t="str">
        <f>IF(Base[[#This Row],[Société]]="","",YEAR(Base[[#This Row],[Période]]))</f>
        <v/>
      </c>
      <c r="AU1212" s="3" t="str">
        <f>IF(A1212="","",MONTH(Base[[#This Row],[Période]]))</f>
        <v/>
      </c>
    </row>
    <row r="1213" spans="41:47" x14ac:dyDescent="0.25">
      <c r="AO1213" s="3" t="str">
        <f>IF(Base[[#This Row],[Société]]="","",IF(Base[[#This Row],[Date ancienneté]]="",DATEDIF($S1213,'Tableau de bord_Effectif'!$A$29,"Y"),DATEDIF($T1213,'Tableau de bord_Effectif'!$A$29,"Y")))</f>
        <v/>
      </c>
      <c r="AP1213" s="2" t="str">
        <f>IF(Base[[#This Row],[Société]]="","",IF($AO1213&gt;35,"6 - Plus de 35 ans",IF($AO1213&gt;25,"5 - De 26 à 35 ans",IF($AO1213&gt;15,"4 - De 16 à 25 ans",IF($AO1213&gt;5,"3 - De 6 à 15 ans",IF($AQ1213&gt;0,"2 - De 1 à 5 ans","1 - Moins d'1 an"))))))</f>
        <v/>
      </c>
      <c r="AQ1213" s="3" t="str">
        <f>IF($A1213="","",DATEDIF($I1213,'Tableau de bord_Effectif'!$A$29,"Y"))</f>
        <v/>
      </c>
      <c r="AR1213" s="2" t="str">
        <f>IF(Base[[#This Row],[Société]]="","",IF($AQ1213&gt;55,"6 - Plus de 55 ans",IF($AQ1213&gt;45,"5 - De 46 à 55 ans",IF($AQ1213&gt;35,"4 - De 36 à 45 ans",IF($AQ1213&gt;25,"3 - De 26 à 35 ans",IF($AQ1213&gt;17,"2 - De 18 à 25 ans","1 - Moins de 18 ans"))))))</f>
        <v/>
      </c>
      <c r="AS1213" s="3" t="str">
        <f t="shared" si="18"/>
        <v/>
      </c>
      <c r="AT1213" s="3" t="str">
        <f>IF(Base[[#This Row],[Société]]="","",YEAR(Base[[#This Row],[Période]]))</f>
        <v/>
      </c>
      <c r="AU1213" s="3" t="str">
        <f>IF(A1213="","",MONTH(Base[[#This Row],[Période]]))</f>
        <v/>
      </c>
    </row>
    <row r="1214" spans="41:47" x14ac:dyDescent="0.25">
      <c r="AO1214" s="3" t="str">
        <f>IF(Base[[#This Row],[Société]]="","",IF(Base[[#This Row],[Date ancienneté]]="",DATEDIF($S1214,'Tableau de bord_Effectif'!$A$29,"Y"),DATEDIF($T1214,'Tableau de bord_Effectif'!$A$29,"Y")))</f>
        <v/>
      </c>
      <c r="AP1214" s="2" t="str">
        <f>IF(Base[[#This Row],[Société]]="","",IF($AO1214&gt;35,"6 - Plus de 35 ans",IF($AO1214&gt;25,"5 - De 26 à 35 ans",IF($AO1214&gt;15,"4 - De 16 à 25 ans",IF($AO1214&gt;5,"3 - De 6 à 15 ans",IF($AQ1214&gt;0,"2 - De 1 à 5 ans","1 - Moins d'1 an"))))))</f>
        <v/>
      </c>
      <c r="AQ1214" s="3" t="str">
        <f>IF($A1214="","",DATEDIF($I1214,'Tableau de bord_Effectif'!$A$29,"Y"))</f>
        <v/>
      </c>
      <c r="AR1214" s="2" t="str">
        <f>IF(Base[[#This Row],[Société]]="","",IF($AQ1214&gt;55,"6 - Plus de 55 ans",IF($AQ1214&gt;45,"5 - De 46 à 55 ans",IF($AQ1214&gt;35,"4 - De 36 à 45 ans",IF($AQ1214&gt;25,"3 - De 26 à 35 ans",IF($AQ1214&gt;17,"2 - De 18 à 25 ans","1 - Moins de 18 ans"))))))</f>
        <v/>
      </c>
      <c r="AS1214" s="3" t="str">
        <f t="shared" si="18"/>
        <v/>
      </c>
      <c r="AT1214" s="3" t="str">
        <f>IF(Base[[#This Row],[Société]]="","",YEAR(Base[[#This Row],[Période]]))</f>
        <v/>
      </c>
      <c r="AU1214" s="3" t="str">
        <f>IF(A1214="","",MONTH(Base[[#This Row],[Période]]))</f>
        <v/>
      </c>
    </row>
    <row r="1215" spans="41:47" x14ac:dyDescent="0.25">
      <c r="AO1215" s="3" t="str">
        <f>IF(Base[[#This Row],[Société]]="","",IF(Base[[#This Row],[Date ancienneté]]="",DATEDIF($S1215,'Tableau de bord_Effectif'!$A$29,"Y"),DATEDIF($T1215,'Tableau de bord_Effectif'!$A$29,"Y")))</f>
        <v/>
      </c>
      <c r="AP1215" s="2" t="str">
        <f>IF(Base[[#This Row],[Société]]="","",IF($AO1215&gt;35,"6 - Plus de 35 ans",IF($AO1215&gt;25,"5 - De 26 à 35 ans",IF($AO1215&gt;15,"4 - De 16 à 25 ans",IF($AO1215&gt;5,"3 - De 6 à 15 ans",IF($AQ1215&gt;0,"2 - De 1 à 5 ans","1 - Moins d'1 an"))))))</f>
        <v/>
      </c>
      <c r="AQ1215" s="3" t="str">
        <f>IF($A1215="","",DATEDIF($I1215,'Tableau de bord_Effectif'!$A$29,"Y"))</f>
        <v/>
      </c>
      <c r="AR1215" s="2" t="str">
        <f>IF(Base[[#This Row],[Société]]="","",IF($AQ1215&gt;55,"6 - Plus de 55 ans",IF($AQ1215&gt;45,"5 - De 46 à 55 ans",IF($AQ1215&gt;35,"4 - De 36 à 45 ans",IF($AQ1215&gt;25,"3 - De 26 à 35 ans",IF($AQ1215&gt;17,"2 - De 18 à 25 ans","1 - Moins de 18 ans"))))))</f>
        <v/>
      </c>
      <c r="AS1215" s="3" t="str">
        <f t="shared" si="18"/>
        <v/>
      </c>
      <c r="AT1215" s="3" t="str">
        <f>IF(Base[[#This Row],[Société]]="","",YEAR(Base[[#This Row],[Période]]))</f>
        <v/>
      </c>
      <c r="AU1215" s="3" t="str">
        <f>IF(A1215="","",MONTH(Base[[#This Row],[Période]]))</f>
        <v/>
      </c>
    </row>
    <row r="1216" spans="41:47" x14ac:dyDescent="0.25">
      <c r="AO1216" s="3" t="str">
        <f>IF(Base[[#This Row],[Société]]="","",IF(Base[[#This Row],[Date ancienneté]]="",DATEDIF($S1216,'Tableau de bord_Effectif'!$A$29,"Y"),DATEDIF($T1216,'Tableau de bord_Effectif'!$A$29,"Y")))</f>
        <v/>
      </c>
      <c r="AP1216" s="2" t="str">
        <f>IF(Base[[#This Row],[Société]]="","",IF($AO1216&gt;35,"6 - Plus de 35 ans",IF($AO1216&gt;25,"5 - De 26 à 35 ans",IF($AO1216&gt;15,"4 - De 16 à 25 ans",IF($AO1216&gt;5,"3 - De 6 à 15 ans",IF($AQ1216&gt;0,"2 - De 1 à 5 ans","1 - Moins d'1 an"))))))</f>
        <v/>
      </c>
      <c r="AQ1216" s="3" t="str">
        <f>IF($A1216="","",DATEDIF($I1216,'Tableau de bord_Effectif'!$A$29,"Y"))</f>
        <v/>
      </c>
      <c r="AR1216" s="2" t="str">
        <f>IF(Base[[#This Row],[Société]]="","",IF($AQ1216&gt;55,"6 - Plus de 55 ans",IF($AQ1216&gt;45,"5 - De 46 à 55 ans",IF($AQ1216&gt;35,"4 - De 36 à 45 ans",IF($AQ1216&gt;25,"3 - De 26 à 35 ans",IF($AQ1216&gt;17,"2 - De 18 à 25 ans","1 - Moins de 18 ans"))))))</f>
        <v/>
      </c>
      <c r="AS1216" s="3" t="str">
        <f t="shared" si="18"/>
        <v/>
      </c>
      <c r="AT1216" s="3" t="str">
        <f>IF(Base[[#This Row],[Société]]="","",YEAR(Base[[#This Row],[Période]]))</f>
        <v/>
      </c>
      <c r="AU1216" s="3" t="str">
        <f>IF(A1216="","",MONTH(Base[[#This Row],[Période]]))</f>
        <v/>
      </c>
    </row>
    <row r="1217" spans="41:47" x14ac:dyDescent="0.25">
      <c r="AO1217" s="3" t="str">
        <f>IF(Base[[#This Row],[Société]]="","",IF(Base[[#This Row],[Date ancienneté]]="",DATEDIF($S1217,'Tableau de bord_Effectif'!$A$29,"Y"),DATEDIF($T1217,'Tableau de bord_Effectif'!$A$29,"Y")))</f>
        <v/>
      </c>
      <c r="AP1217" s="2" t="str">
        <f>IF(Base[[#This Row],[Société]]="","",IF($AO1217&gt;35,"6 - Plus de 35 ans",IF($AO1217&gt;25,"5 - De 26 à 35 ans",IF($AO1217&gt;15,"4 - De 16 à 25 ans",IF($AO1217&gt;5,"3 - De 6 à 15 ans",IF($AQ1217&gt;0,"2 - De 1 à 5 ans","1 - Moins d'1 an"))))))</f>
        <v/>
      </c>
      <c r="AQ1217" s="3" t="str">
        <f>IF($A1217="","",DATEDIF($I1217,'Tableau de bord_Effectif'!$A$29,"Y"))</f>
        <v/>
      </c>
      <c r="AR1217" s="2" t="str">
        <f>IF(Base[[#This Row],[Société]]="","",IF($AQ1217&gt;55,"6 - Plus de 55 ans",IF($AQ1217&gt;45,"5 - De 46 à 55 ans",IF($AQ1217&gt;35,"4 - De 36 à 45 ans",IF($AQ1217&gt;25,"3 - De 26 à 35 ans",IF($AQ1217&gt;17,"2 - De 18 à 25 ans","1 - Moins de 18 ans"))))))</f>
        <v/>
      </c>
      <c r="AS1217" s="3" t="str">
        <f t="shared" si="18"/>
        <v/>
      </c>
      <c r="AT1217" s="3" t="str">
        <f>IF(Base[[#This Row],[Société]]="","",YEAR(Base[[#This Row],[Période]]))</f>
        <v/>
      </c>
      <c r="AU1217" s="3" t="str">
        <f>IF(A1217="","",MONTH(Base[[#This Row],[Période]]))</f>
        <v/>
      </c>
    </row>
    <row r="1218" spans="41:47" x14ac:dyDescent="0.25">
      <c r="AO1218" s="3" t="str">
        <f>IF(Base[[#This Row],[Société]]="","",IF(Base[[#This Row],[Date ancienneté]]="",DATEDIF($S1218,'Tableau de bord_Effectif'!$A$29,"Y"),DATEDIF($T1218,'Tableau de bord_Effectif'!$A$29,"Y")))</f>
        <v/>
      </c>
      <c r="AP1218" s="2" t="str">
        <f>IF(Base[[#This Row],[Société]]="","",IF($AO1218&gt;35,"6 - Plus de 35 ans",IF($AO1218&gt;25,"5 - De 26 à 35 ans",IF($AO1218&gt;15,"4 - De 16 à 25 ans",IF($AO1218&gt;5,"3 - De 6 à 15 ans",IF($AQ1218&gt;0,"2 - De 1 à 5 ans","1 - Moins d'1 an"))))))</f>
        <v/>
      </c>
      <c r="AQ1218" s="3" t="str">
        <f>IF($A1218="","",DATEDIF($I1218,'Tableau de bord_Effectif'!$A$29,"Y"))</f>
        <v/>
      </c>
      <c r="AR1218" s="2" t="str">
        <f>IF(Base[[#This Row],[Société]]="","",IF($AQ1218&gt;55,"6 - Plus de 55 ans",IF($AQ1218&gt;45,"5 - De 46 à 55 ans",IF($AQ1218&gt;35,"4 - De 36 à 45 ans",IF($AQ1218&gt;25,"3 - De 26 à 35 ans",IF($AQ1218&gt;17,"2 - De 18 à 25 ans","1 - Moins de 18 ans"))))))</f>
        <v/>
      </c>
      <c r="AS1218" s="3" t="str">
        <f t="shared" ref="AS1218:AS1281" si="19">IF(A1218="","",IF($G1218="Homme",1,-1))</f>
        <v/>
      </c>
      <c r="AT1218" s="3" t="str">
        <f>IF(Base[[#This Row],[Société]]="","",YEAR(Base[[#This Row],[Période]]))</f>
        <v/>
      </c>
      <c r="AU1218" s="3" t="str">
        <f>IF(A1218="","",MONTH(Base[[#This Row],[Période]]))</f>
        <v/>
      </c>
    </row>
    <row r="1219" spans="41:47" x14ac:dyDescent="0.25">
      <c r="AO1219" s="3" t="str">
        <f>IF(Base[[#This Row],[Société]]="","",IF(Base[[#This Row],[Date ancienneté]]="",DATEDIF($S1219,'Tableau de bord_Effectif'!$A$29,"Y"),DATEDIF($T1219,'Tableau de bord_Effectif'!$A$29,"Y")))</f>
        <v/>
      </c>
      <c r="AP1219" s="2" t="str">
        <f>IF(Base[[#This Row],[Société]]="","",IF($AO1219&gt;35,"6 - Plus de 35 ans",IF($AO1219&gt;25,"5 - De 26 à 35 ans",IF($AO1219&gt;15,"4 - De 16 à 25 ans",IF($AO1219&gt;5,"3 - De 6 à 15 ans",IF($AQ1219&gt;0,"2 - De 1 à 5 ans","1 - Moins d'1 an"))))))</f>
        <v/>
      </c>
      <c r="AQ1219" s="3" t="str">
        <f>IF($A1219="","",DATEDIF($I1219,'Tableau de bord_Effectif'!$A$29,"Y"))</f>
        <v/>
      </c>
      <c r="AR1219" s="2" t="str">
        <f>IF(Base[[#This Row],[Société]]="","",IF($AQ1219&gt;55,"6 - Plus de 55 ans",IF($AQ1219&gt;45,"5 - De 46 à 55 ans",IF($AQ1219&gt;35,"4 - De 36 à 45 ans",IF($AQ1219&gt;25,"3 - De 26 à 35 ans",IF($AQ1219&gt;17,"2 - De 18 à 25 ans","1 - Moins de 18 ans"))))))</f>
        <v/>
      </c>
      <c r="AS1219" s="3" t="str">
        <f t="shared" si="19"/>
        <v/>
      </c>
      <c r="AT1219" s="3" t="str">
        <f>IF(Base[[#This Row],[Société]]="","",YEAR(Base[[#This Row],[Période]]))</f>
        <v/>
      </c>
      <c r="AU1219" s="3" t="str">
        <f>IF(A1219="","",MONTH(Base[[#This Row],[Période]]))</f>
        <v/>
      </c>
    </row>
    <row r="1220" spans="41:47" x14ac:dyDescent="0.25">
      <c r="AO1220" s="3" t="str">
        <f>IF(Base[[#This Row],[Société]]="","",IF(Base[[#This Row],[Date ancienneté]]="",DATEDIF($S1220,'Tableau de bord_Effectif'!$A$29,"Y"),DATEDIF($T1220,'Tableau de bord_Effectif'!$A$29,"Y")))</f>
        <v/>
      </c>
      <c r="AP1220" s="2" t="str">
        <f>IF(Base[[#This Row],[Société]]="","",IF($AO1220&gt;35,"6 - Plus de 35 ans",IF($AO1220&gt;25,"5 - De 26 à 35 ans",IF($AO1220&gt;15,"4 - De 16 à 25 ans",IF($AO1220&gt;5,"3 - De 6 à 15 ans",IF($AQ1220&gt;0,"2 - De 1 à 5 ans","1 - Moins d'1 an"))))))</f>
        <v/>
      </c>
      <c r="AQ1220" s="3" t="str">
        <f>IF($A1220="","",DATEDIF($I1220,'Tableau de bord_Effectif'!$A$29,"Y"))</f>
        <v/>
      </c>
      <c r="AR1220" s="2" t="str">
        <f>IF(Base[[#This Row],[Société]]="","",IF($AQ1220&gt;55,"6 - Plus de 55 ans",IF($AQ1220&gt;45,"5 - De 46 à 55 ans",IF($AQ1220&gt;35,"4 - De 36 à 45 ans",IF($AQ1220&gt;25,"3 - De 26 à 35 ans",IF($AQ1220&gt;17,"2 - De 18 à 25 ans","1 - Moins de 18 ans"))))))</f>
        <v/>
      </c>
      <c r="AS1220" s="3" t="str">
        <f t="shared" si="19"/>
        <v/>
      </c>
      <c r="AT1220" s="3" t="str">
        <f>IF(Base[[#This Row],[Société]]="","",YEAR(Base[[#This Row],[Période]]))</f>
        <v/>
      </c>
      <c r="AU1220" s="3" t="str">
        <f>IF(A1220="","",MONTH(Base[[#This Row],[Période]]))</f>
        <v/>
      </c>
    </row>
    <row r="1221" spans="41:47" x14ac:dyDescent="0.25">
      <c r="AO1221" s="3" t="str">
        <f>IF(Base[[#This Row],[Société]]="","",IF(Base[[#This Row],[Date ancienneté]]="",DATEDIF($S1221,'Tableau de bord_Effectif'!$A$29,"Y"),DATEDIF($T1221,'Tableau de bord_Effectif'!$A$29,"Y")))</f>
        <v/>
      </c>
      <c r="AP1221" s="2" t="str">
        <f>IF(Base[[#This Row],[Société]]="","",IF($AO1221&gt;35,"6 - Plus de 35 ans",IF($AO1221&gt;25,"5 - De 26 à 35 ans",IF($AO1221&gt;15,"4 - De 16 à 25 ans",IF($AO1221&gt;5,"3 - De 6 à 15 ans",IF($AQ1221&gt;0,"2 - De 1 à 5 ans","1 - Moins d'1 an"))))))</f>
        <v/>
      </c>
      <c r="AQ1221" s="3" t="str">
        <f>IF($A1221="","",DATEDIF($I1221,'Tableau de bord_Effectif'!$A$29,"Y"))</f>
        <v/>
      </c>
      <c r="AR1221" s="2" t="str">
        <f>IF(Base[[#This Row],[Société]]="","",IF($AQ1221&gt;55,"6 - Plus de 55 ans",IF($AQ1221&gt;45,"5 - De 46 à 55 ans",IF($AQ1221&gt;35,"4 - De 36 à 45 ans",IF($AQ1221&gt;25,"3 - De 26 à 35 ans",IF($AQ1221&gt;17,"2 - De 18 à 25 ans","1 - Moins de 18 ans"))))))</f>
        <v/>
      </c>
      <c r="AS1221" s="3" t="str">
        <f t="shared" si="19"/>
        <v/>
      </c>
      <c r="AT1221" s="3" t="str">
        <f>IF(Base[[#This Row],[Société]]="","",YEAR(Base[[#This Row],[Période]]))</f>
        <v/>
      </c>
      <c r="AU1221" s="3" t="str">
        <f>IF(A1221="","",MONTH(Base[[#This Row],[Période]]))</f>
        <v/>
      </c>
    </row>
    <row r="1222" spans="41:47" x14ac:dyDescent="0.25">
      <c r="AO1222" s="3" t="str">
        <f>IF(Base[[#This Row],[Société]]="","",IF(Base[[#This Row],[Date ancienneté]]="",DATEDIF($S1222,'Tableau de bord_Effectif'!$A$29,"Y"),DATEDIF($T1222,'Tableau de bord_Effectif'!$A$29,"Y")))</f>
        <v/>
      </c>
      <c r="AP1222" s="2" t="str">
        <f>IF(Base[[#This Row],[Société]]="","",IF($AO1222&gt;35,"6 - Plus de 35 ans",IF($AO1222&gt;25,"5 - De 26 à 35 ans",IF($AO1222&gt;15,"4 - De 16 à 25 ans",IF($AO1222&gt;5,"3 - De 6 à 15 ans",IF($AQ1222&gt;0,"2 - De 1 à 5 ans","1 - Moins d'1 an"))))))</f>
        <v/>
      </c>
      <c r="AQ1222" s="3" t="str">
        <f>IF($A1222="","",DATEDIF($I1222,'Tableau de bord_Effectif'!$A$29,"Y"))</f>
        <v/>
      </c>
      <c r="AR1222" s="2" t="str">
        <f>IF(Base[[#This Row],[Société]]="","",IF($AQ1222&gt;55,"6 - Plus de 55 ans",IF($AQ1222&gt;45,"5 - De 46 à 55 ans",IF($AQ1222&gt;35,"4 - De 36 à 45 ans",IF($AQ1222&gt;25,"3 - De 26 à 35 ans",IF($AQ1222&gt;17,"2 - De 18 à 25 ans","1 - Moins de 18 ans"))))))</f>
        <v/>
      </c>
      <c r="AS1222" s="3" t="str">
        <f t="shared" si="19"/>
        <v/>
      </c>
      <c r="AT1222" s="3" t="str">
        <f>IF(Base[[#This Row],[Société]]="","",YEAR(Base[[#This Row],[Période]]))</f>
        <v/>
      </c>
      <c r="AU1222" s="3" t="str">
        <f>IF(A1222="","",MONTH(Base[[#This Row],[Période]]))</f>
        <v/>
      </c>
    </row>
    <row r="1223" spans="41:47" x14ac:dyDescent="0.25">
      <c r="AO1223" s="3" t="str">
        <f>IF(Base[[#This Row],[Société]]="","",IF(Base[[#This Row],[Date ancienneté]]="",DATEDIF($S1223,'Tableau de bord_Effectif'!$A$29,"Y"),DATEDIF($T1223,'Tableau de bord_Effectif'!$A$29,"Y")))</f>
        <v/>
      </c>
      <c r="AP1223" s="2" t="str">
        <f>IF(Base[[#This Row],[Société]]="","",IF($AO1223&gt;35,"6 - Plus de 35 ans",IF($AO1223&gt;25,"5 - De 26 à 35 ans",IF($AO1223&gt;15,"4 - De 16 à 25 ans",IF($AO1223&gt;5,"3 - De 6 à 15 ans",IF($AQ1223&gt;0,"2 - De 1 à 5 ans","1 - Moins d'1 an"))))))</f>
        <v/>
      </c>
      <c r="AQ1223" s="3" t="str">
        <f>IF($A1223="","",DATEDIF($I1223,'Tableau de bord_Effectif'!$A$29,"Y"))</f>
        <v/>
      </c>
      <c r="AR1223" s="2" t="str">
        <f>IF(Base[[#This Row],[Société]]="","",IF($AQ1223&gt;55,"6 - Plus de 55 ans",IF($AQ1223&gt;45,"5 - De 46 à 55 ans",IF($AQ1223&gt;35,"4 - De 36 à 45 ans",IF($AQ1223&gt;25,"3 - De 26 à 35 ans",IF($AQ1223&gt;17,"2 - De 18 à 25 ans","1 - Moins de 18 ans"))))))</f>
        <v/>
      </c>
      <c r="AS1223" s="3" t="str">
        <f t="shared" si="19"/>
        <v/>
      </c>
      <c r="AT1223" s="3" t="str">
        <f>IF(Base[[#This Row],[Société]]="","",YEAR(Base[[#This Row],[Période]]))</f>
        <v/>
      </c>
      <c r="AU1223" s="3" t="str">
        <f>IF(A1223="","",MONTH(Base[[#This Row],[Période]]))</f>
        <v/>
      </c>
    </row>
    <row r="1224" spans="41:47" x14ac:dyDescent="0.25">
      <c r="AO1224" s="3" t="str">
        <f>IF(Base[[#This Row],[Société]]="","",IF(Base[[#This Row],[Date ancienneté]]="",DATEDIF($S1224,'Tableau de bord_Effectif'!$A$29,"Y"),DATEDIF($T1224,'Tableau de bord_Effectif'!$A$29,"Y")))</f>
        <v/>
      </c>
      <c r="AP1224" s="2" t="str">
        <f>IF(Base[[#This Row],[Société]]="","",IF($AO1224&gt;35,"6 - Plus de 35 ans",IF($AO1224&gt;25,"5 - De 26 à 35 ans",IF($AO1224&gt;15,"4 - De 16 à 25 ans",IF($AO1224&gt;5,"3 - De 6 à 15 ans",IF($AQ1224&gt;0,"2 - De 1 à 5 ans","1 - Moins d'1 an"))))))</f>
        <v/>
      </c>
      <c r="AQ1224" s="3" t="str">
        <f>IF($A1224="","",DATEDIF($I1224,'Tableau de bord_Effectif'!$A$29,"Y"))</f>
        <v/>
      </c>
      <c r="AR1224" s="2" t="str">
        <f>IF(Base[[#This Row],[Société]]="","",IF($AQ1224&gt;55,"6 - Plus de 55 ans",IF($AQ1224&gt;45,"5 - De 46 à 55 ans",IF($AQ1224&gt;35,"4 - De 36 à 45 ans",IF($AQ1224&gt;25,"3 - De 26 à 35 ans",IF($AQ1224&gt;17,"2 - De 18 à 25 ans","1 - Moins de 18 ans"))))))</f>
        <v/>
      </c>
      <c r="AS1224" s="3" t="str">
        <f t="shared" si="19"/>
        <v/>
      </c>
      <c r="AT1224" s="3" t="str">
        <f>IF(Base[[#This Row],[Société]]="","",YEAR(Base[[#This Row],[Période]]))</f>
        <v/>
      </c>
      <c r="AU1224" s="3" t="str">
        <f>IF(A1224="","",MONTH(Base[[#This Row],[Période]]))</f>
        <v/>
      </c>
    </row>
    <row r="1225" spans="41:47" x14ac:dyDescent="0.25">
      <c r="AO1225" s="3" t="str">
        <f>IF(Base[[#This Row],[Société]]="","",IF(Base[[#This Row],[Date ancienneté]]="",DATEDIF($S1225,'Tableau de bord_Effectif'!$A$29,"Y"),DATEDIF($T1225,'Tableau de bord_Effectif'!$A$29,"Y")))</f>
        <v/>
      </c>
      <c r="AP1225" s="2" t="str">
        <f>IF(Base[[#This Row],[Société]]="","",IF($AO1225&gt;35,"6 - Plus de 35 ans",IF($AO1225&gt;25,"5 - De 26 à 35 ans",IF($AO1225&gt;15,"4 - De 16 à 25 ans",IF($AO1225&gt;5,"3 - De 6 à 15 ans",IF($AQ1225&gt;0,"2 - De 1 à 5 ans","1 - Moins d'1 an"))))))</f>
        <v/>
      </c>
      <c r="AQ1225" s="3" t="str">
        <f>IF($A1225="","",DATEDIF($I1225,'Tableau de bord_Effectif'!$A$29,"Y"))</f>
        <v/>
      </c>
      <c r="AR1225" s="2" t="str">
        <f>IF(Base[[#This Row],[Société]]="","",IF($AQ1225&gt;55,"6 - Plus de 55 ans",IF($AQ1225&gt;45,"5 - De 46 à 55 ans",IF($AQ1225&gt;35,"4 - De 36 à 45 ans",IF($AQ1225&gt;25,"3 - De 26 à 35 ans",IF($AQ1225&gt;17,"2 - De 18 à 25 ans","1 - Moins de 18 ans"))))))</f>
        <v/>
      </c>
      <c r="AS1225" s="3" t="str">
        <f t="shared" si="19"/>
        <v/>
      </c>
      <c r="AT1225" s="3" t="str">
        <f>IF(Base[[#This Row],[Société]]="","",YEAR(Base[[#This Row],[Période]]))</f>
        <v/>
      </c>
      <c r="AU1225" s="3" t="str">
        <f>IF(A1225="","",MONTH(Base[[#This Row],[Période]]))</f>
        <v/>
      </c>
    </row>
    <row r="1226" spans="41:47" x14ac:dyDescent="0.25">
      <c r="AO1226" s="3" t="str">
        <f>IF(Base[[#This Row],[Société]]="","",IF(Base[[#This Row],[Date ancienneté]]="",DATEDIF($S1226,'Tableau de bord_Effectif'!$A$29,"Y"),DATEDIF($T1226,'Tableau de bord_Effectif'!$A$29,"Y")))</f>
        <v/>
      </c>
      <c r="AP1226" s="2" t="str">
        <f>IF(Base[[#This Row],[Société]]="","",IF($AO1226&gt;35,"6 - Plus de 35 ans",IF($AO1226&gt;25,"5 - De 26 à 35 ans",IF($AO1226&gt;15,"4 - De 16 à 25 ans",IF($AO1226&gt;5,"3 - De 6 à 15 ans",IF($AQ1226&gt;0,"2 - De 1 à 5 ans","1 - Moins d'1 an"))))))</f>
        <v/>
      </c>
      <c r="AQ1226" s="3" t="str">
        <f>IF($A1226="","",DATEDIF($I1226,'Tableau de bord_Effectif'!$A$29,"Y"))</f>
        <v/>
      </c>
      <c r="AR1226" s="2" t="str">
        <f>IF(Base[[#This Row],[Société]]="","",IF($AQ1226&gt;55,"6 - Plus de 55 ans",IF($AQ1226&gt;45,"5 - De 46 à 55 ans",IF($AQ1226&gt;35,"4 - De 36 à 45 ans",IF($AQ1226&gt;25,"3 - De 26 à 35 ans",IF($AQ1226&gt;17,"2 - De 18 à 25 ans","1 - Moins de 18 ans"))))))</f>
        <v/>
      </c>
      <c r="AS1226" s="3" t="str">
        <f t="shared" si="19"/>
        <v/>
      </c>
      <c r="AT1226" s="3" t="str">
        <f>IF(Base[[#This Row],[Société]]="","",YEAR(Base[[#This Row],[Période]]))</f>
        <v/>
      </c>
      <c r="AU1226" s="3" t="str">
        <f>IF(A1226="","",MONTH(Base[[#This Row],[Période]]))</f>
        <v/>
      </c>
    </row>
    <row r="1227" spans="41:47" x14ac:dyDescent="0.25">
      <c r="AO1227" s="3" t="str">
        <f>IF(Base[[#This Row],[Société]]="","",IF(Base[[#This Row],[Date ancienneté]]="",DATEDIF($S1227,'Tableau de bord_Effectif'!$A$29,"Y"),DATEDIF($T1227,'Tableau de bord_Effectif'!$A$29,"Y")))</f>
        <v/>
      </c>
      <c r="AP1227" s="2" t="str">
        <f>IF(Base[[#This Row],[Société]]="","",IF($AO1227&gt;35,"6 - Plus de 35 ans",IF($AO1227&gt;25,"5 - De 26 à 35 ans",IF($AO1227&gt;15,"4 - De 16 à 25 ans",IF($AO1227&gt;5,"3 - De 6 à 15 ans",IF($AQ1227&gt;0,"2 - De 1 à 5 ans","1 - Moins d'1 an"))))))</f>
        <v/>
      </c>
      <c r="AQ1227" s="3" t="str">
        <f>IF($A1227="","",DATEDIF($I1227,'Tableau de bord_Effectif'!$A$29,"Y"))</f>
        <v/>
      </c>
      <c r="AR1227" s="2" t="str">
        <f>IF(Base[[#This Row],[Société]]="","",IF($AQ1227&gt;55,"6 - Plus de 55 ans",IF($AQ1227&gt;45,"5 - De 46 à 55 ans",IF($AQ1227&gt;35,"4 - De 36 à 45 ans",IF($AQ1227&gt;25,"3 - De 26 à 35 ans",IF($AQ1227&gt;17,"2 - De 18 à 25 ans","1 - Moins de 18 ans"))))))</f>
        <v/>
      </c>
      <c r="AS1227" s="3" t="str">
        <f t="shared" si="19"/>
        <v/>
      </c>
      <c r="AT1227" s="3" t="str">
        <f>IF(Base[[#This Row],[Société]]="","",YEAR(Base[[#This Row],[Période]]))</f>
        <v/>
      </c>
      <c r="AU1227" s="3" t="str">
        <f>IF(A1227="","",MONTH(Base[[#This Row],[Période]]))</f>
        <v/>
      </c>
    </row>
    <row r="1228" spans="41:47" x14ac:dyDescent="0.25">
      <c r="AO1228" s="3" t="str">
        <f>IF(Base[[#This Row],[Société]]="","",IF(Base[[#This Row],[Date ancienneté]]="",DATEDIF($S1228,'Tableau de bord_Effectif'!$A$29,"Y"),DATEDIF($T1228,'Tableau de bord_Effectif'!$A$29,"Y")))</f>
        <v/>
      </c>
      <c r="AP1228" s="2" t="str">
        <f>IF(Base[[#This Row],[Société]]="","",IF($AO1228&gt;35,"6 - Plus de 35 ans",IF($AO1228&gt;25,"5 - De 26 à 35 ans",IF($AO1228&gt;15,"4 - De 16 à 25 ans",IF($AO1228&gt;5,"3 - De 6 à 15 ans",IF($AQ1228&gt;0,"2 - De 1 à 5 ans","1 - Moins d'1 an"))))))</f>
        <v/>
      </c>
      <c r="AQ1228" s="3" t="str">
        <f>IF($A1228="","",DATEDIF($I1228,'Tableau de bord_Effectif'!$A$29,"Y"))</f>
        <v/>
      </c>
      <c r="AR1228" s="2" t="str">
        <f>IF(Base[[#This Row],[Société]]="","",IF($AQ1228&gt;55,"6 - Plus de 55 ans",IF($AQ1228&gt;45,"5 - De 46 à 55 ans",IF($AQ1228&gt;35,"4 - De 36 à 45 ans",IF($AQ1228&gt;25,"3 - De 26 à 35 ans",IF($AQ1228&gt;17,"2 - De 18 à 25 ans","1 - Moins de 18 ans"))))))</f>
        <v/>
      </c>
      <c r="AS1228" s="3" t="str">
        <f t="shared" si="19"/>
        <v/>
      </c>
      <c r="AT1228" s="3" t="str">
        <f>IF(Base[[#This Row],[Société]]="","",YEAR(Base[[#This Row],[Période]]))</f>
        <v/>
      </c>
      <c r="AU1228" s="3" t="str">
        <f>IF(A1228="","",MONTH(Base[[#This Row],[Période]]))</f>
        <v/>
      </c>
    </row>
    <row r="1229" spans="41:47" x14ac:dyDescent="0.25">
      <c r="AO1229" s="3" t="str">
        <f>IF(Base[[#This Row],[Société]]="","",IF(Base[[#This Row],[Date ancienneté]]="",DATEDIF($S1229,'Tableau de bord_Effectif'!$A$29,"Y"),DATEDIF($T1229,'Tableau de bord_Effectif'!$A$29,"Y")))</f>
        <v/>
      </c>
      <c r="AP1229" s="2" t="str">
        <f>IF(Base[[#This Row],[Société]]="","",IF($AO1229&gt;35,"6 - Plus de 35 ans",IF($AO1229&gt;25,"5 - De 26 à 35 ans",IF($AO1229&gt;15,"4 - De 16 à 25 ans",IF($AO1229&gt;5,"3 - De 6 à 15 ans",IF($AQ1229&gt;0,"2 - De 1 à 5 ans","1 - Moins d'1 an"))))))</f>
        <v/>
      </c>
      <c r="AQ1229" s="3" t="str">
        <f>IF($A1229="","",DATEDIF($I1229,'Tableau de bord_Effectif'!$A$29,"Y"))</f>
        <v/>
      </c>
      <c r="AR1229" s="2" t="str">
        <f>IF(Base[[#This Row],[Société]]="","",IF($AQ1229&gt;55,"6 - Plus de 55 ans",IF($AQ1229&gt;45,"5 - De 46 à 55 ans",IF($AQ1229&gt;35,"4 - De 36 à 45 ans",IF($AQ1229&gt;25,"3 - De 26 à 35 ans",IF($AQ1229&gt;17,"2 - De 18 à 25 ans","1 - Moins de 18 ans"))))))</f>
        <v/>
      </c>
      <c r="AS1229" s="3" t="str">
        <f t="shared" si="19"/>
        <v/>
      </c>
      <c r="AT1229" s="3" t="str">
        <f>IF(Base[[#This Row],[Société]]="","",YEAR(Base[[#This Row],[Période]]))</f>
        <v/>
      </c>
      <c r="AU1229" s="3" t="str">
        <f>IF(A1229="","",MONTH(Base[[#This Row],[Période]]))</f>
        <v/>
      </c>
    </row>
    <row r="1230" spans="41:47" x14ac:dyDescent="0.25">
      <c r="AO1230" s="3" t="str">
        <f>IF(Base[[#This Row],[Société]]="","",IF(Base[[#This Row],[Date ancienneté]]="",DATEDIF($S1230,'Tableau de bord_Effectif'!$A$29,"Y"),DATEDIF($T1230,'Tableau de bord_Effectif'!$A$29,"Y")))</f>
        <v/>
      </c>
      <c r="AP1230" s="2" t="str">
        <f>IF(Base[[#This Row],[Société]]="","",IF($AO1230&gt;35,"6 - Plus de 35 ans",IF($AO1230&gt;25,"5 - De 26 à 35 ans",IF($AO1230&gt;15,"4 - De 16 à 25 ans",IF($AO1230&gt;5,"3 - De 6 à 15 ans",IF($AQ1230&gt;0,"2 - De 1 à 5 ans","1 - Moins d'1 an"))))))</f>
        <v/>
      </c>
      <c r="AQ1230" s="3" t="str">
        <f>IF($A1230="","",DATEDIF($I1230,'Tableau de bord_Effectif'!$A$29,"Y"))</f>
        <v/>
      </c>
      <c r="AR1230" s="2" t="str">
        <f>IF(Base[[#This Row],[Société]]="","",IF($AQ1230&gt;55,"6 - Plus de 55 ans",IF($AQ1230&gt;45,"5 - De 46 à 55 ans",IF($AQ1230&gt;35,"4 - De 36 à 45 ans",IF($AQ1230&gt;25,"3 - De 26 à 35 ans",IF($AQ1230&gt;17,"2 - De 18 à 25 ans","1 - Moins de 18 ans"))))))</f>
        <v/>
      </c>
      <c r="AS1230" s="3" t="str">
        <f t="shared" si="19"/>
        <v/>
      </c>
      <c r="AT1230" s="3" t="str">
        <f>IF(Base[[#This Row],[Société]]="","",YEAR(Base[[#This Row],[Période]]))</f>
        <v/>
      </c>
      <c r="AU1230" s="3" t="str">
        <f>IF(A1230="","",MONTH(Base[[#This Row],[Période]]))</f>
        <v/>
      </c>
    </row>
    <row r="1231" spans="41:47" x14ac:dyDescent="0.25">
      <c r="AO1231" s="3" t="str">
        <f>IF(Base[[#This Row],[Société]]="","",IF(Base[[#This Row],[Date ancienneté]]="",DATEDIF($S1231,'Tableau de bord_Effectif'!$A$29,"Y"),DATEDIF($T1231,'Tableau de bord_Effectif'!$A$29,"Y")))</f>
        <v/>
      </c>
      <c r="AP1231" s="2" t="str">
        <f>IF(Base[[#This Row],[Société]]="","",IF($AO1231&gt;35,"6 - Plus de 35 ans",IF($AO1231&gt;25,"5 - De 26 à 35 ans",IF($AO1231&gt;15,"4 - De 16 à 25 ans",IF($AO1231&gt;5,"3 - De 6 à 15 ans",IF($AQ1231&gt;0,"2 - De 1 à 5 ans","1 - Moins d'1 an"))))))</f>
        <v/>
      </c>
      <c r="AQ1231" s="3" t="str">
        <f>IF($A1231="","",DATEDIF($I1231,'Tableau de bord_Effectif'!$A$29,"Y"))</f>
        <v/>
      </c>
      <c r="AR1231" s="2" t="str">
        <f>IF(Base[[#This Row],[Société]]="","",IF($AQ1231&gt;55,"6 - Plus de 55 ans",IF($AQ1231&gt;45,"5 - De 46 à 55 ans",IF($AQ1231&gt;35,"4 - De 36 à 45 ans",IF($AQ1231&gt;25,"3 - De 26 à 35 ans",IF($AQ1231&gt;17,"2 - De 18 à 25 ans","1 - Moins de 18 ans"))))))</f>
        <v/>
      </c>
      <c r="AS1231" s="3" t="str">
        <f t="shared" si="19"/>
        <v/>
      </c>
      <c r="AT1231" s="3" t="str">
        <f>IF(Base[[#This Row],[Société]]="","",YEAR(Base[[#This Row],[Période]]))</f>
        <v/>
      </c>
      <c r="AU1231" s="3" t="str">
        <f>IF(A1231="","",MONTH(Base[[#This Row],[Période]]))</f>
        <v/>
      </c>
    </row>
    <row r="1232" spans="41:47" x14ac:dyDescent="0.25">
      <c r="AO1232" s="3" t="str">
        <f>IF(Base[[#This Row],[Société]]="","",IF(Base[[#This Row],[Date ancienneté]]="",DATEDIF($S1232,'Tableau de bord_Effectif'!$A$29,"Y"),DATEDIF($T1232,'Tableau de bord_Effectif'!$A$29,"Y")))</f>
        <v/>
      </c>
      <c r="AP1232" s="2" t="str">
        <f>IF(Base[[#This Row],[Société]]="","",IF($AO1232&gt;35,"6 - Plus de 35 ans",IF($AO1232&gt;25,"5 - De 26 à 35 ans",IF($AO1232&gt;15,"4 - De 16 à 25 ans",IF($AO1232&gt;5,"3 - De 6 à 15 ans",IF($AQ1232&gt;0,"2 - De 1 à 5 ans","1 - Moins d'1 an"))))))</f>
        <v/>
      </c>
      <c r="AQ1232" s="3" t="str">
        <f>IF($A1232="","",DATEDIF($I1232,'Tableau de bord_Effectif'!$A$29,"Y"))</f>
        <v/>
      </c>
      <c r="AR1232" s="2" t="str">
        <f>IF(Base[[#This Row],[Société]]="","",IF($AQ1232&gt;55,"6 - Plus de 55 ans",IF($AQ1232&gt;45,"5 - De 46 à 55 ans",IF($AQ1232&gt;35,"4 - De 36 à 45 ans",IF($AQ1232&gt;25,"3 - De 26 à 35 ans",IF($AQ1232&gt;17,"2 - De 18 à 25 ans","1 - Moins de 18 ans"))))))</f>
        <v/>
      </c>
      <c r="AS1232" s="3" t="str">
        <f t="shared" si="19"/>
        <v/>
      </c>
      <c r="AT1232" s="3" t="str">
        <f>IF(Base[[#This Row],[Société]]="","",YEAR(Base[[#This Row],[Période]]))</f>
        <v/>
      </c>
      <c r="AU1232" s="3" t="str">
        <f>IF(A1232="","",MONTH(Base[[#This Row],[Période]]))</f>
        <v/>
      </c>
    </row>
    <row r="1233" spans="41:47" x14ac:dyDescent="0.25">
      <c r="AO1233" s="3" t="str">
        <f>IF(Base[[#This Row],[Société]]="","",IF(Base[[#This Row],[Date ancienneté]]="",DATEDIF($S1233,'Tableau de bord_Effectif'!$A$29,"Y"),DATEDIF($T1233,'Tableau de bord_Effectif'!$A$29,"Y")))</f>
        <v/>
      </c>
      <c r="AP1233" s="2" t="str">
        <f>IF(Base[[#This Row],[Société]]="","",IF($AO1233&gt;35,"6 - Plus de 35 ans",IF($AO1233&gt;25,"5 - De 26 à 35 ans",IF($AO1233&gt;15,"4 - De 16 à 25 ans",IF($AO1233&gt;5,"3 - De 6 à 15 ans",IF($AQ1233&gt;0,"2 - De 1 à 5 ans","1 - Moins d'1 an"))))))</f>
        <v/>
      </c>
      <c r="AQ1233" s="3" t="str">
        <f>IF($A1233="","",DATEDIF($I1233,'Tableau de bord_Effectif'!$A$29,"Y"))</f>
        <v/>
      </c>
      <c r="AR1233" s="2" t="str">
        <f>IF(Base[[#This Row],[Société]]="","",IF($AQ1233&gt;55,"6 - Plus de 55 ans",IF($AQ1233&gt;45,"5 - De 46 à 55 ans",IF($AQ1233&gt;35,"4 - De 36 à 45 ans",IF($AQ1233&gt;25,"3 - De 26 à 35 ans",IF($AQ1233&gt;17,"2 - De 18 à 25 ans","1 - Moins de 18 ans"))))))</f>
        <v/>
      </c>
      <c r="AS1233" s="3" t="str">
        <f t="shared" si="19"/>
        <v/>
      </c>
      <c r="AT1233" s="3" t="str">
        <f>IF(Base[[#This Row],[Société]]="","",YEAR(Base[[#This Row],[Période]]))</f>
        <v/>
      </c>
      <c r="AU1233" s="3" t="str">
        <f>IF(A1233="","",MONTH(Base[[#This Row],[Période]]))</f>
        <v/>
      </c>
    </row>
    <row r="1234" spans="41:47" x14ac:dyDescent="0.25">
      <c r="AO1234" s="3" t="str">
        <f>IF(Base[[#This Row],[Société]]="","",IF(Base[[#This Row],[Date ancienneté]]="",DATEDIF($S1234,'Tableau de bord_Effectif'!$A$29,"Y"),DATEDIF($T1234,'Tableau de bord_Effectif'!$A$29,"Y")))</f>
        <v/>
      </c>
      <c r="AP1234" s="2" t="str">
        <f>IF(Base[[#This Row],[Société]]="","",IF($AO1234&gt;35,"6 - Plus de 35 ans",IF($AO1234&gt;25,"5 - De 26 à 35 ans",IF($AO1234&gt;15,"4 - De 16 à 25 ans",IF($AO1234&gt;5,"3 - De 6 à 15 ans",IF($AQ1234&gt;0,"2 - De 1 à 5 ans","1 - Moins d'1 an"))))))</f>
        <v/>
      </c>
      <c r="AQ1234" s="3" t="str">
        <f>IF($A1234="","",DATEDIF($I1234,'Tableau de bord_Effectif'!$A$29,"Y"))</f>
        <v/>
      </c>
      <c r="AR1234" s="2" t="str">
        <f>IF(Base[[#This Row],[Société]]="","",IF($AQ1234&gt;55,"6 - Plus de 55 ans",IF($AQ1234&gt;45,"5 - De 46 à 55 ans",IF($AQ1234&gt;35,"4 - De 36 à 45 ans",IF($AQ1234&gt;25,"3 - De 26 à 35 ans",IF($AQ1234&gt;17,"2 - De 18 à 25 ans","1 - Moins de 18 ans"))))))</f>
        <v/>
      </c>
      <c r="AS1234" s="3" t="str">
        <f t="shared" si="19"/>
        <v/>
      </c>
      <c r="AT1234" s="3" t="str">
        <f>IF(Base[[#This Row],[Société]]="","",YEAR(Base[[#This Row],[Période]]))</f>
        <v/>
      </c>
      <c r="AU1234" s="3" t="str">
        <f>IF(A1234="","",MONTH(Base[[#This Row],[Période]]))</f>
        <v/>
      </c>
    </row>
    <row r="1235" spans="41:47" x14ac:dyDescent="0.25">
      <c r="AO1235" s="3" t="str">
        <f>IF(Base[[#This Row],[Société]]="","",IF(Base[[#This Row],[Date ancienneté]]="",DATEDIF($S1235,'Tableau de bord_Effectif'!$A$29,"Y"),DATEDIF($T1235,'Tableau de bord_Effectif'!$A$29,"Y")))</f>
        <v/>
      </c>
      <c r="AP1235" s="2" t="str">
        <f>IF(Base[[#This Row],[Société]]="","",IF($AO1235&gt;35,"6 - Plus de 35 ans",IF($AO1235&gt;25,"5 - De 26 à 35 ans",IF($AO1235&gt;15,"4 - De 16 à 25 ans",IF($AO1235&gt;5,"3 - De 6 à 15 ans",IF($AQ1235&gt;0,"2 - De 1 à 5 ans","1 - Moins d'1 an"))))))</f>
        <v/>
      </c>
      <c r="AQ1235" s="3" t="str">
        <f>IF($A1235="","",DATEDIF($I1235,'Tableau de bord_Effectif'!$A$29,"Y"))</f>
        <v/>
      </c>
      <c r="AR1235" s="2" t="str">
        <f>IF(Base[[#This Row],[Société]]="","",IF($AQ1235&gt;55,"6 - Plus de 55 ans",IF($AQ1235&gt;45,"5 - De 46 à 55 ans",IF($AQ1235&gt;35,"4 - De 36 à 45 ans",IF($AQ1235&gt;25,"3 - De 26 à 35 ans",IF($AQ1235&gt;17,"2 - De 18 à 25 ans","1 - Moins de 18 ans"))))))</f>
        <v/>
      </c>
      <c r="AS1235" s="3" t="str">
        <f t="shared" si="19"/>
        <v/>
      </c>
      <c r="AT1235" s="3" t="str">
        <f>IF(Base[[#This Row],[Société]]="","",YEAR(Base[[#This Row],[Période]]))</f>
        <v/>
      </c>
      <c r="AU1235" s="3" t="str">
        <f>IF(A1235="","",MONTH(Base[[#This Row],[Période]]))</f>
        <v/>
      </c>
    </row>
    <row r="1236" spans="41:47" x14ac:dyDescent="0.25">
      <c r="AO1236" s="3" t="str">
        <f>IF(Base[[#This Row],[Société]]="","",IF(Base[[#This Row],[Date ancienneté]]="",DATEDIF($S1236,'Tableau de bord_Effectif'!$A$29,"Y"),DATEDIF($T1236,'Tableau de bord_Effectif'!$A$29,"Y")))</f>
        <v/>
      </c>
      <c r="AP1236" s="2" t="str">
        <f>IF(Base[[#This Row],[Société]]="","",IF($AO1236&gt;35,"6 - Plus de 35 ans",IF($AO1236&gt;25,"5 - De 26 à 35 ans",IF($AO1236&gt;15,"4 - De 16 à 25 ans",IF($AO1236&gt;5,"3 - De 6 à 15 ans",IF($AQ1236&gt;0,"2 - De 1 à 5 ans","1 - Moins d'1 an"))))))</f>
        <v/>
      </c>
      <c r="AQ1236" s="3" t="str">
        <f>IF($A1236="","",DATEDIF($I1236,'Tableau de bord_Effectif'!$A$29,"Y"))</f>
        <v/>
      </c>
      <c r="AR1236" s="2" t="str">
        <f>IF(Base[[#This Row],[Société]]="","",IF($AQ1236&gt;55,"6 - Plus de 55 ans",IF($AQ1236&gt;45,"5 - De 46 à 55 ans",IF($AQ1236&gt;35,"4 - De 36 à 45 ans",IF($AQ1236&gt;25,"3 - De 26 à 35 ans",IF($AQ1236&gt;17,"2 - De 18 à 25 ans","1 - Moins de 18 ans"))))))</f>
        <v/>
      </c>
      <c r="AS1236" s="3" t="str">
        <f t="shared" si="19"/>
        <v/>
      </c>
      <c r="AT1236" s="3" t="str">
        <f>IF(Base[[#This Row],[Société]]="","",YEAR(Base[[#This Row],[Période]]))</f>
        <v/>
      </c>
      <c r="AU1236" s="3" t="str">
        <f>IF(A1236="","",MONTH(Base[[#This Row],[Période]]))</f>
        <v/>
      </c>
    </row>
    <row r="1237" spans="41:47" x14ac:dyDescent="0.25">
      <c r="AO1237" s="3" t="str">
        <f>IF(Base[[#This Row],[Société]]="","",IF(Base[[#This Row],[Date ancienneté]]="",DATEDIF($S1237,'Tableau de bord_Effectif'!$A$29,"Y"),DATEDIF($T1237,'Tableau de bord_Effectif'!$A$29,"Y")))</f>
        <v/>
      </c>
      <c r="AP1237" s="2" t="str">
        <f>IF(Base[[#This Row],[Société]]="","",IF($AO1237&gt;35,"6 - Plus de 35 ans",IF($AO1237&gt;25,"5 - De 26 à 35 ans",IF($AO1237&gt;15,"4 - De 16 à 25 ans",IF($AO1237&gt;5,"3 - De 6 à 15 ans",IF($AQ1237&gt;0,"2 - De 1 à 5 ans","1 - Moins d'1 an"))))))</f>
        <v/>
      </c>
      <c r="AQ1237" s="3" t="str">
        <f>IF($A1237="","",DATEDIF($I1237,'Tableau de bord_Effectif'!$A$29,"Y"))</f>
        <v/>
      </c>
      <c r="AR1237" s="2" t="str">
        <f>IF(Base[[#This Row],[Société]]="","",IF($AQ1237&gt;55,"6 - Plus de 55 ans",IF($AQ1237&gt;45,"5 - De 46 à 55 ans",IF($AQ1237&gt;35,"4 - De 36 à 45 ans",IF($AQ1237&gt;25,"3 - De 26 à 35 ans",IF($AQ1237&gt;17,"2 - De 18 à 25 ans","1 - Moins de 18 ans"))))))</f>
        <v/>
      </c>
      <c r="AS1237" s="3" t="str">
        <f t="shared" si="19"/>
        <v/>
      </c>
      <c r="AT1237" s="3" t="str">
        <f>IF(Base[[#This Row],[Société]]="","",YEAR(Base[[#This Row],[Période]]))</f>
        <v/>
      </c>
      <c r="AU1237" s="3" t="str">
        <f>IF(A1237="","",MONTH(Base[[#This Row],[Période]]))</f>
        <v/>
      </c>
    </row>
    <row r="1238" spans="41:47" x14ac:dyDescent="0.25">
      <c r="AO1238" s="3" t="str">
        <f>IF(Base[[#This Row],[Société]]="","",IF(Base[[#This Row],[Date ancienneté]]="",DATEDIF($S1238,'Tableau de bord_Effectif'!$A$29,"Y"),DATEDIF($T1238,'Tableau de bord_Effectif'!$A$29,"Y")))</f>
        <v/>
      </c>
      <c r="AP1238" s="2" t="str">
        <f>IF(Base[[#This Row],[Société]]="","",IF($AO1238&gt;35,"6 - Plus de 35 ans",IF($AO1238&gt;25,"5 - De 26 à 35 ans",IF($AO1238&gt;15,"4 - De 16 à 25 ans",IF($AO1238&gt;5,"3 - De 6 à 15 ans",IF($AQ1238&gt;0,"2 - De 1 à 5 ans","1 - Moins d'1 an"))))))</f>
        <v/>
      </c>
      <c r="AQ1238" s="3" t="str">
        <f>IF($A1238="","",DATEDIF($I1238,'Tableau de bord_Effectif'!$A$29,"Y"))</f>
        <v/>
      </c>
      <c r="AR1238" s="2" t="str">
        <f>IF(Base[[#This Row],[Société]]="","",IF($AQ1238&gt;55,"6 - Plus de 55 ans",IF($AQ1238&gt;45,"5 - De 46 à 55 ans",IF($AQ1238&gt;35,"4 - De 36 à 45 ans",IF($AQ1238&gt;25,"3 - De 26 à 35 ans",IF($AQ1238&gt;17,"2 - De 18 à 25 ans","1 - Moins de 18 ans"))))))</f>
        <v/>
      </c>
      <c r="AS1238" s="3" t="str">
        <f t="shared" si="19"/>
        <v/>
      </c>
      <c r="AT1238" s="3" t="str">
        <f>IF(Base[[#This Row],[Société]]="","",YEAR(Base[[#This Row],[Période]]))</f>
        <v/>
      </c>
      <c r="AU1238" s="3" t="str">
        <f>IF(A1238="","",MONTH(Base[[#This Row],[Période]]))</f>
        <v/>
      </c>
    </row>
    <row r="1239" spans="41:47" x14ac:dyDescent="0.25">
      <c r="AO1239" s="3" t="str">
        <f>IF(Base[[#This Row],[Société]]="","",IF(Base[[#This Row],[Date ancienneté]]="",DATEDIF($S1239,'Tableau de bord_Effectif'!$A$29,"Y"),DATEDIF($T1239,'Tableau de bord_Effectif'!$A$29,"Y")))</f>
        <v/>
      </c>
      <c r="AP1239" s="2" t="str">
        <f>IF(Base[[#This Row],[Société]]="","",IF($AO1239&gt;35,"6 - Plus de 35 ans",IF($AO1239&gt;25,"5 - De 26 à 35 ans",IF($AO1239&gt;15,"4 - De 16 à 25 ans",IF($AO1239&gt;5,"3 - De 6 à 15 ans",IF($AQ1239&gt;0,"2 - De 1 à 5 ans","1 - Moins d'1 an"))))))</f>
        <v/>
      </c>
      <c r="AQ1239" s="3" t="str">
        <f>IF($A1239="","",DATEDIF($I1239,'Tableau de bord_Effectif'!$A$29,"Y"))</f>
        <v/>
      </c>
      <c r="AR1239" s="2" t="str">
        <f>IF(Base[[#This Row],[Société]]="","",IF($AQ1239&gt;55,"6 - Plus de 55 ans",IF($AQ1239&gt;45,"5 - De 46 à 55 ans",IF($AQ1239&gt;35,"4 - De 36 à 45 ans",IF($AQ1239&gt;25,"3 - De 26 à 35 ans",IF($AQ1239&gt;17,"2 - De 18 à 25 ans","1 - Moins de 18 ans"))))))</f>
        <v/>
      </c>
      <c r="AS1239" s="3" t="str">
        <f t="shared" si="19"/>
        <v/>
      </c>
      <c r="AT1239" s="3" t="str">
        <f>IF(Base[[#This Row],[Société]]="","",YEAR(Base[[#This Row],[Période]]))</f>
        <v/>
      </c>
      <c r="AU1239" s="3" t="str">
        <f>IF(A1239="","",MONTH(Base[[#This Row],[Période]]))</f>
        <v/>
      </c>
    </row>
    <row r="1240" spans="41:47" x14ac:dyDescent="0.25">
      <c r="AO1240" s="3" t="str">
        <f>IF(Base[[#This Row],[Société]]="","",IF(Base[[#This Row],[Date ancienneté]]="",DATEDIF($S1240,'Tableau de bord_Effectif'!$A$29,"Y"),DATEDIF($T1240,'Tableau de bord_Effectif'!$A$29,"Y")))</f>
        <v/>
      </c>
      <c r="AP1240" s="2" t="str">
        <f>IF(Base[[#This Row],[Société]]="","",IF($AO1240&gt;35,"6 - Plus de 35 ans",IF($AO1240&gt;25,"5 - De 26 à 35 ans",IF($AO1240&gt;15,"4 - De 16 à 25 ans",IF($AO1240&gt;5,"3 - De 6 à 15 ans",IF($AQ1240&gt;0,"2 - De 1 à 5 ans","1 - Moins d'1 an"))))))</f>
        <v/>
      </c>
      <c r="AQ1240" s="3" t="str">
        <f>IF($A1240="","",DATEDIF($I1240,'Tableau de bord_Effectif'!$A$29,"Y"))</f>
        <v/>
      </c>
      <c r="AR1240" s="2" t="str">
        <f>IF(Base[[#This Row],[Société]]="","",IF($AQ1240&gt;55,"6 - Plus de 55 ans",IF($AQ1240&gt;45,"5 - De 46 à 55 ans",IF($AQ1240&gt;35,"4 - De 36 à 45 ans",IF($AQ1240&gt;25,"3 - De 26 à 35 ans",IF($AQ1240&gt;17,"2 - De 18 à 25 ans","1 - Moins de 18 ans"))))))</f>
        <v/>
      </c>
      <c r="AS1240" s="3" t="str">
        <f t="shared" si="19"/>
        <v/>
      </c>
      <c r="AT1240" s="3" t="str">
        <f>IF(Base[[#This Row],[Société]]="","",YEAR(Base[[#This Row],[Période]]))</f>
        <v/>
      </c>
      <c r="AU1240" s="3" t="str">
        <f>IF(A1240="","",MONTH(Base[[#This Row],[Période]]))</f>
        <v/>
      </c>
    </row>
    <row r="1241" spans="41:47" x14ac:dyDescent="0.25">
      <c r="AO1241" s="3" t="str">
        <f>IF(Base[[#This Row],[Société]]="","",IF(Base[[#This Row],[Date ancienneté]]="",DATEDIF($S1241,'Tableau de bord_Effectif'!$A$29,"Y"),DATEDIF($T1241,'Tableau de bord_Effectif'!$A$29,"Y")))</f>
        <v/>
      </c>
      <c r="AP1241" s="2" t="str">
        <f>IF(Base[[#This Row],[Société]]="","",IF($AO1241&gt;35,"6 - Plus de 35 ans",IF($AO1241&gt;25,"5 - De 26 à 35 ans",IF($AO1241&gt;15,"4 - De 16 à 25 ans",IF($AO1241&gt;5,"3 - De 6 à 15 ans",IF($AQ1241&gt;0,"2 - De 1 à 5 ans","1 - Moins d'1 an"))))))</f>
        <v/>
      </c>
      <c r="AQ1241" s="3" t="str">
        <f>IF($A1241="","",DATEDIF($I1241,'Tableau de bord_Effectif'!$A$29,"Y"))</f>
        <v/>
      </c>
      <c r="AR1241" s="2" t="str">
        <f>IF(Base[[#This Row],[Société]]="","",IF($AQ1241&gt;55,"6 - Plus de 55 ans",IF($AQ1241&gt;45,"5 - De 46 à 55 ans",IF($AQ1241&gt;35,"4 - De 36 à 45 ans",IF($AQ1241&gt;25,"3 - De 26 à 35 ans",IF($AQ1241&gt;17,"2 - De 18 à 25 ans","1 - Moins de 18 ans"))))))</f>
        <v/>
      </c>
      <c r="AS1241" s="3" t="str">
        <f t="shared" si="19"/>
        <v/>
      </c>
      <c r="AT1241" s="3" t="str">
        <f>IF(Base[[#This Row],[Société]]="","",YEAR(Base[[#This Row],[Période]]))</f>
        <v/>
      </c>
      <c r="AU1241" s="3" t="str">
        <f>IF(A1241="","",MONTH(Base[[#This Row],[Période]]))</f>
        <v/>
      </c>
    </row>
    <row r="1242" spans="41:47" x14ac:dyDescent="0.25">
      <c r="AO1242" s="3" t="str">
        <f>IF(Base[[#This Row],[Société]]="","",IF(Base[[#This Row],[Date ancienneté]]="",DATEDIF($S1242,'Tableau de bord_Effectif'!$A$29,"Y"),DATEDIF($T1242,'Tableau de bord_Effectif'!$A$29,"Y")))</f>
        <v/>
      </c>
      <c r="AP1242" s="2" t="str">
        <f>IF(Base[[#This Row],[Société]]="","",IF($AO1242&gt;35,"6 - Plus de 35 ans",IF($AO1242&gt;25,"5 - De 26 à 35 ans",IF($AO1242&gt;15,"4 - De 16 à 25 ans",IF($AO1242&gt;5,"3 - De 6 à 15 ans",IF($AQ1242&gt;0,"2 - De 1 à 5 ans","1 - Moins d'1 an"))))))</f>
        <v/>
      </c>
      <c r="AQ1242" s="3" t="str">
        <f>IF($A1242="","",DATEDIF($I1242,'Tableau de bord_Effectif'!$A$29,"Y"))</f>
        <v/>
      </c>
      <c r="AR1242" s="2" t="str">
        <f>IF(Base[[#This Row],[Société]]="","",IF($AQ1242&gt;55,"6 - Plus de 55 ans",IF($AQ1242&gt;45,"5 - De 46 à 55 ans",IF($AQ1242&gt;35,"4 - De 36 à 45 ans",IF($AQ1242&gt;25,"3 - De 26 à 35 ans",IF($AQ1242&gt;17,"2 - De 18 à 25 ans","1 - Moins de 18 ans"))))))</f>
        <v/>
      </c>
      <c r="AS1242" s="3" t="str">
        <f t="shared" si="19"/>
        <v/>
      </c>
      <c r="AT1242" s="3" t="str">
        <f>IF(Base[[#This Row],[Société]]="","",YEAR(Base[[#This Row],[Période]]))</f>
        <v/>
      </c>
      <c r="AU1242" s="3" t="str">
        <f>IF(A1242="","",MONTH(Base[[#This Row],[Période]]))</f>
        <v/>
      </c>
    </row>
    <row r="1243" spans="41:47" x14ac:dyDescent="0.25">
      <c r="AO1243" s="3" t="str">
        <f>IF(Base[[#This Row],[Société]]="","",IF(Base[[#This Row],[Date ancienneté]]="",DATEDIF($S1243,'Tableau de bord_Effectif'!$A$29,"Y"),DATEDIF($T1243,'Tableau de bord_Effectif'!$A$29,"Y")))</f>
        <v/>
      </c>
      <c r="AP1243" s="2" t="str">
        <f>IF(Base[[#This Row],[Société]]="","",IF($AO1243&gt;35,"6 - Plus de 35 ans",IF($AO1243&gt;25,"5 - De 26 à 35 ans",IF($AO1243&gt;15,"4 - De 16 à 25 ans",IF($AO1243&gt;5,"3 - De 6 à 15 ans",IF($AQ1243&gt;0,"2 - De 1 à 5 ans","1 - Moins d'1 an"))))))</f>
        <v/>
      </c>
      <c r="AQ1243" s="3" t="str">
        <f>IF($A1243="","",DATEDIF($I1243,'Tableau de bord_Effectif'!$A$29,"Y"))</f>
        <v/>
      </c>
      <c r="AR1243" s="2" t="str">
        <f>IF(Base[[#This Row],[Société]]="","",IF($AQ1243&gt;55,"6 - Plus de 55 ans",IF($AQ1243&gt;45,"5 - De 46 à 55 ans",IF($AQ1243&gt;35,"4 - De 36 à 45 ans",IF($AQ1243&gt;25,"3 - De 26 à 35 ans",IF($AQ1243&gt;17,"2 - De 18 à 25 ans","1 - Moins de 18 ans"))))))</f>
        <v/>
      </c>
      <c r="AS1243" s="3" t="str">
        <f t="shared" si="19"/>
        <v/>
      </c>
      <c r="AT1243" s="3" t="str">
        <f>IF(Base[[#This Row],[Société]]="","",YEAR(Base[[#This Row],[Période]]))</f>
        <v/>
      </c>
      <c r="AU1243" s="3" t="str">
        <f>IF(A1243="","",MONTH(Base[[#This Row],[Période]]))</f>
        <v/>
      </c>
    </row>
    <row r="1244" spans="41:47" x14ac:dyDescent="0.25">
      <c r="AO1244" s="3" t="str">
        <f>IF(Base[[#This Row],[Société]]="","",IF(Base[[#This Row],[Date ancienneté]]="",DATEDIF($S1244,'Tableau de bord_Effectif'!$A$29,"Y"),DATEDIF($T1244,'Tableau de bord_Effectif'!$A$29,"Y")))</f>
        <v/>
      </c>
      <c r="AP1244" s="2" t="str">
        <f>IF(Base[[#This Row],[Société]]="","",IF($AO1244&gt;35,"6 - Plus de 35 ans",IF($AO1244&gt;25,"5 - De 26 à 35 ans",IF($AO1244&gt;15,"4 - De 16 à 25 ans",IF($AO1244&gt;5,"3 - De 6 à 15 ans",IF($AQ1244&gt;0,"2 - De 1 à 5 ans","1 - Moins d'1 an"))))))</f>
        <v/>
      </c>
      <c r="AQ1244" s="3" t="str">
        <f>IF($A1244="","",DATEDIF($I1244,'Tableau de bord_Effectif'!$A$29,"Y"))</f>
        <v/>
      </c>
      <c r="AR1244" s="2" t="str">
        <f>IF(Base[[#This Row],[Société]]="","",IF($AQ1244&gt;55,"6 - Plus de 55 ans",IF($AQ1244&gt;45,"5 - De 46 à 55 ans",IF($AQ1244&gt;35,"4 - De 36 à 45 ans",IF($AQ1244&gt;25,"3 - De 26 à 35 ans",IF($AQ1244&gt;17,"2 - De 18 à 25 ans","1 - Moins de 18 ans"))))))</f>
        <v/>
      </c>
      <c r="AS1244" s="3" t="str">
        <f t="shared" si="19"/>
        <v/>
      </c>
      <c r="AT1244" s="3" t="str">
        <f>IF(Base[[#This Row],[Société]]="","",YEAR(Base[[#This Row],[Période]]))</f>
        <v/>
      </c>
      <c r="AU1244" s="3" t="str">
        <f>IF(A1244="","",MONTH(Base[[#This Row],[Période]]))</f>
        <v/>
      </c>
    </row>
    <row r="1245" spans="41:47" x14ac:dyDescent="0.25">
      <c r="AO1245" s="3" t="str">
        <f>IF(Base[[#This Row],[Société]]="","",IF(Base[[#This Row],[Date ancienneté]]="",DATEDIF($S1245,'Tableau de bord_Effectif'!$A$29,"Y"),DATEDIF($T1245,'Tableau de bord_Effectif'!$A$29,"Y")))</f>
        <v/>
      </c>
      <c r="AP1245" s="2" t="str">
        <f>IF(Base[[#This Row],[Société]]="","",IF($AO1245&gt;35,"6 - Plus de 35 ans",IF($AO1245&gt;25,"5 - De 26 à 35 ans",IF($AO1245&gt;15,"4 - De 16 à 25 ans",IF($AO1245&gt;5,"3 - De 6 à 15 ans",IF($AQ1245&gt;0,"2 - De 1 à 5 ans","1 - Moins d'1 an"))))))</f>
        <v/>
      </c>
      <c r="AQ1245" s="3" t="str">
        <f>IF($A1245="","",DATEDIF($I1245,'Tableau de bord_Effectif'!$A$29,"Y"))</f>
        <v/>
      </c>
      <c r="AR1245" s="2" t="str">
        <f>IF(Base[[#This Row],[Société]]="","",IF($AQ1245&gt;55,"6 - Plus de 55 ans",IF($AQ1245&gt;45,"5 - De 46 à 55 ans",IF($AQ1245&gt;35,"4 - De 36 à 45 ans",IF($AQ1245&gt;25,"3 - De 26 à 35 ans",IF($AQ1245&gt;17,"2 - De 18 à 25 ans","1 - Moins de 18 ans"))))))</f>
        <v/>
      </c>
      <c r="AS1245" s="3" t="str">
        <f t="shared" si="19"/>
        <v/>
      </c>
      <c r="AT1245" s="3" t="str">
        <f>IF(Base[[#This Row],[Société]]="","",YEAR(Base[[#This Row],[Période]]))</f>
        <v/>
      </c>
      <c r="AU1245" s="3" t="str">
        <f>IF(A1245="","",MONTH(Base[[#This Row],[Période]]))</f>
        <v/>
      </c>
    </row>
    <row r="1246" spans="41:47" x14ac:dyDescent="0.25">
      <c r="AO1246" s="3" t="str">
        <f>IF(Base[[#This Row],[Société]]="","",IF(Base[[#This Row],[Date ancienneté]]="",DATEDIF($S1246,'Tableau de bord_Effectif'!$A$29,"Y"),DATEDIF($T1246,'Tableau de bord_Effectif'!$A$29,"Y")))</f>
        <v/>
      </c>
      <c r="AP1246" s="2" t="str">
        <f>IF(Base[[#This Row],[Société]]="","",IF($AO1246&gt;35,"6 - Plus de 35 ans",IF($AO1246&gt;25,"5 - De 26 à 35 ans",IF($AO1246&gt;15,"4 - De 16 à 25 ans",IF($AO1246&gt;5,"3 - De 6 à 15 ans",IF($AQ1246&gt;0,"2 - De 1 à 5 ans","1 - Moins d'1 an"))))))</f>
        <v/>
      </c>
      <c r="AQ1246" s="3" t="str">
        <f>IF($A1246="","",DATEDIF($I1246,'Tableau de bord_Effectif'!$A$29,"Y"))</f>
        <v/>
      </c>
      <c r="AR1246" s="2" t="str">
        <f>IF(Base[[#This Row],[Société]]="","",IF($AQ1246&gt;55,"6 - Plus de 55 ans",IF($AQ1246&gt;45,"5 - De 46 à 55 ans",IF($AQ1246&gt;35,"4 - De 36 à 45 ans",IF($AQ1246&gt;25,"3 - De 26 à 35 ans",IF($AQ1246&gt;17,"2 - De 18 à 25 ans","1 - Moins de 18 ans"))))))</f>
        <v/>
      </c>
      <c r="AS1246" s="3" t="str">
        <f t="shared" si="19"/>
        <v/>
      </c>
      <c r="AT1246" s="3" t="str">
        <f>IF(Base[[#This Row],[Société]]="","",YEAR(Base[[#This Row],[Période]]))</f>
        <v/>
      </c>
      <c r="AU1246" s="3" t="str">
        <f>IF(A1246="","",MONTH(Base[[#This Row],[Période]]))</f>
        <v/>
      </c>
    </row>
    <row r="1247" spans="41:47" x14ac:dyDescent="0.25">
      <c r="AO1247" s="3" t="str">
        <f>IF(Base[[#This Row],[Société]]="","",IF(Base[[#This Row],[Date ancienneté]]="",DATEDIF($S1247,'Tableau de bord_Effectif'!$A$29,"Y"),DATEDIF($T1247,'Tableau de bord_Effectif'!$A$29,"Y")))</f>
        <v/>
      </c>
      <c r="AP1247" s="2" t="str">
        <f>IF(Base[[#This Row],[Société]]="","",IF($AO1247&gt;35,"6 - Plus de 35 ans",IF($AO1247&gt;25,"5 - De 26 à 35 ans",IF($AO1247&gt;15,"4 - De 16 à 25 ans",IF($AO1247&gt;5,"3 - De 6 à 15 ans",IF($AQ1247&gt;0,"2 - De 1 à 5 ans","1 - Moins d'1 an"))))))</f>
        <v/>
      </c>
      <c r="AQ1247" s="3" t="str">
        <f>IF($A1247="","",DATEDIF($I1247,'Tableau de bord_Effectif'!$A$29,"Y"))</f>
        <v/>
      </c>
      <c r="AR1247" s="2" t="str">
        <f>IF(Base[[#This Row],[Société]]="","",IF($AQ1247&gt;55,"6 - Plus de 55 ans",IF($AQ1247&gt;45,"5 - De 46 à 55 ans",IF($AQ1247&gt;35,"4 - De 36 à 45 ans",IF($AQ1247&gt;25,"3 - De 26 à 35 ans",IF($AQ1247&gt;17,"2 - De 18 à 25 ans","1 - Moins de 18 ans"))))))</f>
        <v/>
      </c>
      <c r="AS1247" s="3" t="str">
        <f t="shared" si="19"/>
        <v/>
      </c>
      <c r="AT1247" s="3" t="str">
        <f>IF(Base[[#This Row],[Société]]="","",YEAR(Base[[#This Row],[Période]]))</f>
        <v/>
      </c>
      <c r="AU1247" s="3" t="str">
        <f>IF(A1247="","",MONTH(Base[[#This Row],[Période]]))</f>
        <v/>
      </c>
    </row>
    <row r="1248" spans="41:47" x14ac:dyDescent="0.25">
      <c r="AO1248" s="3" t="str">
        <f>IF(Base[[#This Row],[Société]]="","",IF(Base[[#This Row],[Date ancienneté]]="",DATEDIF($S1248,'Tableau de bord_Effectif'!$A$29,"Y"),DATEDIF($T1248,'Tableau de bord_Effectif'!$A$29,"Y")))</f>
        <v/>
      </c>
      <c r="AP1248" s="2" t="str">
        <f>IF(Base[[#This Row],[Société]]="","",IF($AO1248&gt;35,"6 - Plus de 35 ans",IF($AO1248&gt;25,"5 - De 26 à 35 ans",IF($AO1248&gt;15,"4 - De 16 à 25 ans",IF($AO1248&gt;5,"3 - De 6 à 15 ans",IF($AQ1248&gt;0,"2 - De 1 à 5 ans","1 - Moins d'1 an"))))))</f>
        <v/>
      </c>
      <c r="AQ1248" s="3" t="str">
        <f>IF($A1248="","",DATEDIF($I1248,'Tableau de bord_Effectif'!$A$29,"Y"))</f>
        <v/>
      </c>
      <c r="AR1248" s="2" t="str">
        <f>IF(Base[[#This Row],[Société]]="","",IF($AQ1248&gt;55,"6 - Plus de 55 ans",IF($AQ1248&gt;45,"5 - De 46 à 55 ans",IF($AQ1248&gt;35,"4 - De 36 à 45 ans",IF($AQ1248&gt;25,"3 - De 26 à 35 ans",IF($AQ1248&gt;17,"2 - De 18 à 25 ans","1 - Moins de 18 ans"))))))</f>
        <v/>
      </c>
      <c r="AS1248" s="3" t="str">
        <f t="shared" si="19"/>
        <v/>
      </c>
      <c r="AT1248" s="3" t="str">
        <f>IF(Base[[#This Row],[Société]]="","",YEAR(Base[[#This Row],[Période]]))</f>
        <v/>
      </c>
      <c r="AU1248" s="3" t="str">
        <f>IF(A1248="","",MONTH(Base[[#This Row],[Période]]))</f>
        <v/>
      </c>
    </row>
    <row r="1249" spans="41:47" x14ac:dyDescent="0.25">
      <c r="AO1249" s="3" t="str">
        <f>IF(Base[[#This Row],[Société]]="","",IF(Base[[#This Row],[Date ancienneté]]="",DATEDIF($S1249,'Tableau de bord_Effectif'!$A$29,"Y"),DATEDIF($T1249,'Tableau de bord_Effectif'!$A$29,"Y")))</f>
        <v/>
      </c>
      <c r="AP1249" s="2" t="str">
        <f>IF(Base[[#This Row],[Société]]="","",IF($AO1249&gt;35,"6 - Plus de 35 ans",IF($AO1249&gt;25,"5 - De 26 à 35 ans",IF($AO1249&gt;15,"4 - De 16 à 25 ans",IF($AO1249&gt;5,"3 - De 6 à 15 ans",IF($AQ1249&gt;0,"2 - De 1 à 5 ans","1 - Moins d'1 an"))))))</f>
        <v/>
      </c>
      <c r="AQ1249" s="3" t="str">
        <f>IF($A1249="","",DATEDIF($I1249,'Tableau de bord_Effectif'!$A$29,"Y"))</f>
        <v/>
      </c>
      <c r="AR1249" s="2" t="str">
        <f>IF(Base[[#This Row],[Société]]="","",IF($AQ1249&gt;55,"6 - Plus de 55 ans",IF($AQ1249&gt;45,"5 - De 46 à 55 ans",IF($AQ1249&gt;35,"4 - De 36 à 45 ans",IF($AQ1249&gt;25,"3 - De 26 à 35 ans",IF($AQ1249&gt;17,"2 - De 18 à 25 ans","1 - Moins de 18 ans"))))))</f>
        <v/>
      </c>
      <c r="AS1249" s="3" t="str">
        <f t="shared" si="19"/>
        <v/>
      </c>
      <c r="AT1249" s="3" t="str">
        <f>IF(Base[[#This Row],[Société]]="","",YEAR(Base[[#This Row],[Période]]))</f>
        <v/>
      </c>
      <c r="AU1249" s="3" t="str">
        <f>IF(A1249="","",MONTH(Base[[#This Row],[Période]]))</f>
        <v/>
      </c>
    </row>
    <row r="1250" spans="41:47" x14ac:dyDescent="0.25">
      <c r="AO1250" s="3" t="str">
        <f>IF(Base[[#This Row],[Société]]="","",IF(Base[[#This Row],[Date ancienneté]]="",DATEDIF($S1250,'Tableau de bord_Effectif'!$A$29,"Y"),DATEDIF($T1250,'Tableau de bord_Effectif'!$A$29,"Y")))</f>
        <v/>
      </c>
      <c r="AP1250" s="2" t="str">
        <f>IF(Base[[#This Row],[Société]]="","",IF($AO1250&gt;35,"6 - Plus de 35 ans",IF($AO1250&gt;25,"5 - De 26 à 35 ans",IF($AO1250&gt;15,"4 - De 16 à 25 ans",IF($AO1250&gt;5,"3 - De 6 à 15 ans",IF($AQ1250&gt;0,"2 - De 1 à 5 ans","1 - Moins d'1 an"))))))</f>
        <v/>
      </c>
      <c r="AQ1250" s="3" t="str">
        <f>IF($A1250="","",DATEDIF($I1250,'Tableau de bord_Effectif'!$A$29,"Y"))</f>
        <v/>
      </c>
      <c r="AR1250" s="2" t="str">
        <f>IF(Base[[#This Row],[Société]]="","",IF($AQ1250&gt;55,"6 - Plus de 55 ans",IF($AQ1250&gt;45,"5 - De 46 à 55 ans",IF($AQ1250&gt;35,"4 - De 36 à 45 ans",IF($AQ1250&gt;25,"3 - De 26 à 35 ans",IF($AQ1250&gt;17,"2 - De 18 à 25 ans","1 - Moins de 18 ans"))))))</f>
        <v/>
      </c>
      <c r="AS1250" s="3" t="str">
        <f t="shared" si="19"/>
        <v/>
      </c>
      <c r="AT1250" s="3" t="str">
        <f>IF(Base[[#This Row],[Société]]="","",YEAR(Base[[#This Row],[Période]]))</f>
        <v/>
      </c>
      <c r="AU1250" s="3" t="str">
        <f>IF(A1250="","",MONTH(Base[[#This Row],[Période]]))</f>
        <v/>
      </c>
    </row>
    <row r="1251" spans="41:47" x14ac:dyDescent="0.25">
      <c r="AO1251" s="3" t="str">
        <f>IF(Base[[#This Row],[Société]]="","",IF(Base[[#This Row],[Date ancienneté]]="",DATEDIF($S1251,'Tableau de bord_Effectif'!$A$29,"Y"),DATEDIF($T1251,'Tableau de bord_Effectif'!$A$29,"Y")))</f>
        <v/>
      </c>
      <c r="AP1251" s="2" t="str">
        <f>IF(Base[[#This Row],[Société]]="","",IF($AO1251&gt;35,"6 - Plus de 35 ans",IF($AO1251&gt;25,"5 - De 26 à 35 ans",IF($AO1251&gt;15,"4 - De 16 à 25 ans",IF($AO1251&gt;5,"3 - De 6 à 15 ans",IF($AQ1251&gt;0,"2 - De 1 à 5 ans","1 - Moins d'1 an"))))))</f>
        <v/>
      </c>
      <c r="AQ1251" s="3" t="str">
        <f>IF($A1251="","",DATEDIF($I1251,'Tableau de bord_Effectif'!$A$29,"Y"))</f>
        <v/>
      </c>
      <c r="AR1251" s="2" t="str">
        <f>IF(Base[[#This Row],[Société]]="","",IF($AQ1251&gt;55,"6 - Plus de 55 ans",IF($AQ1251&gt;45,"5 - De 46 à 55 ans",IF($AQ1251&gt;35,"4 - De 36 à 45 ans",IF($AQ1251&gt;25,"3 - De 26 à 35 ans",IF($AQ1251&gt;17,"2 - De 18 à 25 ans","1 - Moins de 18 ans"))))))</f>
        <v/>
      </c>
      <c r="AS1251" s="3" t="str">
        <f t="shared" si="19"/>
        <v/>
      </c>
      <c r="AT1251" s="3" t="str">
        <f>IF(Base[[#This Row],[Société]]="","",YEAR(Base[[#This Row],[Période]]))</f>
        <v/>
      </c>
      <c r="AU1251" s="3" t="str">
        <f>IF(A1251="","",MONTH(Base[[#This Row],[Période]]))</f>
        <v/>
      </c>
    </row>
    <row r="1252" spans="41:47" x14ac:dyDescent="0.25">
      <c r="AO1252" s="3" t="str">
        <f>IF(Base[[#This Row],[Société]]="","",IF(Base[[#This Row],[Date ancienneté]]="",DATEDIF($S1252,'Tableau de bord_Effectif'!$A$29,"Y"),DATEDIF($T1252,'Tableau de bord_Effectif'!$A$29,"Y")))</f>
        <v/>
      </c>
      <c r="AP1252" s="2" t="str">
        <f>IF(Base[[#This Row],[Société]]="","",IF($AO1252&gt;35,"6 - Plus de 35 ans",IF($AO1252&gt;25,"5 - De 26 à 35 ans",IF($AO1252&gt;15,"4 - De 16 à 25 ans",IF($AO1252&gt;5,"3 - De 6 à 15 ans",IF($AQ1252&gt;0,"2 - De 1 à 5 ans","1 - Moins d'1 an"))))))</f>
        <v/>
      </c>
      <c r="AQ1252" s="3" t="str">
        <f>IF($A1252="","",DATEDIF($I1252,'Tableau de bord_Effectif'!$A$29,"Y"))</f>
        <v/>
      </c>
      <c r="AR1252" s="2" t="str">
        <f>IF(Base[[#This Row],[Société]]="","",IF($AQ1252&gt;55,"6 - Plus de 55 ans",IF($AQ1252&gt;45,"5 - De 46 à 55 ans",IF($AQ1252&gt;35,"4 - De 36 à 45 ans",IF($AQ1252&gt;25,"3 - De 26 à 35 ans",IF($AQ1252&gt;17,"2 - De 18 à 25 ans","1 - Moins de 18 ans"))))))</f>
        <v/>
      </c>
      <c r="AS1252" s="3" t="str">
        <f t="shared" si="19"/>
        <v/>
      </c>
      <c r="AT1252" s="3" t="str">
        <f>IF(Base[[#This Row],[Société]]="","",YEAR(Base[[#This Row],[Période]]))</f>
        <v/>
      </c>
      <c r="AU1252" s="3" t="str">
        <f>IF(A1252="","",MONTH(Base[[#This Row],[Période]]))</f>
        <v/>
      </c>
    </row>
    <row r="1253" spans="41:47" x14ac:dyDescent="0.25">
      <c r="AO1253" s="3" t="str">
        <f>IF(Base[[#This Row],[Société]]="","",IF(Base[[#This Row],[Date ancienneté]]="",DATEDIF($S1253,'Tableau de bord_Effectif'!$A$29,"Y"),DATEDIF($T1253,'Tableau de bord_Effectif'!$A$29,"Y")))</f>
        <v/>
      </c>
      <c r="AP1253" s="2" t="str">
        <f>IF(Base[[#This Row],[Société]]="","",IF($AO1253&gt;35,"6 - Plus de 35 ans",IF($AO1253&gt;25,"5 - De 26 à 35 ans",IF($AO1253&gt;15,"4 - De 16 à 25 ans",IF($AO1253&gt;5,"3 - De 6 à 15 ans",IF($AQ1253&gt;0,"2 - De 1 à 5 ans","1 - Moins d'1 an"))))))</f>
        <v/>
      </c>
      <c r="AQ1253" s="3" t="str">
        <f>IF($A1253="","",DATEDIF($I1253,'Tableau de bord_Effectif'!$A$29,"Y"))</f>
        <v/>
      </c>
      <c r="AR1253" s="2" t="str">
        <f>IF(Base[[#This Row],[Société]]="","",IF($AQ1253&gt;55,"6 - Plus de 55 ans",IF($AQ1253&gt;45,"5 - De 46 à 55 ans",IF($AQ1253&gt;35,"4 - De 36 à 45 ans",IF($AQ1253&gt;25,"3 - De 26 à 35 ans",IF($AQ1253&gt;17,"2 - De 18 à 25 ans","1 - Moins de 18 ans"))))))</f>
        <v/>
      </c>
      <c r="AS1253" s="3" t="str">
        <f t="shared" si="19"/>
        <v/>
      </c>
      <c r="AT1253" s="3" t="str">
        <f>IF(Base[[#This Row],[Société]]="","",YEAR(Base[[#This Row],[Période]]))</f>
        <v/>
      </c>
      <c r="AU1253" s="3" t="str">
        <f>IF(A1253="","",MONTH(Base[[#This Row],[Période]]))</f>
        <v/>
      </c>
    </row>
    <row r="1254" spans="41:47" x14ac:dyDescent="0.25">
      <c r="AO1254" s="3" t="str">
        <f>IF(Base[[#This Row],[Société]]="","",IF(Base[[#This Row],[Date ancienneté]]="",DATEDIF($S1254,'Tableau de bord_Effectif'!$A$29,"Y"),DATEDIF($T1254,'Tableau de bord_Effectif'!$A$29,"Y")))</f>
        <v/>
      </c>
      <c r="AP1254" s="2" t="str">
        <f>IF(Base[[#This Row],[Société]]="","",IF($AO1254&gt;35,"6 - Plus de 35 ans",IF($AO1254&gt;25,"5 - De 26 à 35 ans",IF($AO1254&gt;15,"4 - De 16 à 25 ans",IF($AO1254&gt;5,"3 - De 6 à 15 ans",IF($AQ1254&gt;0,"2 - De 1 à 5 ans","1 - Moins d'1 an"))))))</f>
        <v/>
      </c>
      <c r="AQ1254" s="3" t="str">
        <f>IF($A1254="","",DATEDIF($I1254,'Tableau de bord_Effectif'!$A$29,"Y"))</f>
        <v/>
      </c>
      <c r="AR1254" s="2" t="str">
        <f>IF(Base[[#This Row],[Société]]="","",IF($AQ1254&gt;55,"6 - Plus de 55 ans",IF($AQ1254&gt;45,"5 - De 46 à 55 ans",IF($AQ1254&gt;35,"4 - De 36 à 45 ans",IF($AQ1254&gt;25,"3 - De 26 à 35 ans",IF($AQ1254&gt;17,"2 - De 18 à 25 ans","1 - Moins de 18 ans"))))))</f>
        <v/>
      </c>
      <c r="AS1254" s="3" t="str">
        <f t="shared" si="19"/>
        <v/>
      </c>
      <c r="AT1254" s="3" t="str">
        <f>IF(Base[[#This Row],[Société]]="","",YEAR(Base[[#This Row],[Période]]))</f>
        <v/>
      </c>
      <c r="AU1254" s="3" t="str">
        <f>IF(A1254="","",MONTH(Base[[#This Row],[Période]]))</f>
        <v/>
      </c>
    </row>
    <row r="1255" spans="41:47" x14ac:dyDescent="0.25">
      <c r="AO1255" s="3" t="str">
        <f>IF(Base[[#This Row],[Société]]="","",IF(Base[[#This Row],[Date ancienneté]]="",DATEDIF($S1255,'Tableau de bord_Effectif'!$A$29,"Y"),DATEDIF($T1255,'Tableau de bord_Effectif'!$A$29,"Y")))</f>
        <v/>
      </c>
      <c r="AP1255" s="2" t="str">
        <f>IF(Base[[#This Row],[Société]]="","",IF($AO1255&gt;35,"6 - Plus de 35 ans",IF($AO1255&gt;25,"5 - De 26 à 35 ans",IF($AO1255&gt;15,"4 - De 16 à 25 ans",IF($AO1255&gt;5,"3 - De 6 à 15 ans",IF($AQ1255&gt;0,"2 - De 1 à 5 ans","1 - Moins d'1 an"))))))</f>
        <v/>
      </c>
      <c r="AQ1255" s="3" t="str">
        <f>IF($A1255="","",DATEDIF($I1255,'Tableau de bord_Effectif'!$A$29,"Y"))</f>
        <v/>
      </c>
      <c r="AR1255" s="2" t="str">
        <f>IF(Base[[#This Row],[Société]]="","",IF($AQ1255&gt;55,"6 - Plus de 55 ans",IF($AQ1255&gt;45,"5 - De 46 à 55 ans",IF($AQ1255&gt;35,"4 - De 36 à 45 ans",IF($AQ1255&gt;25,"3 - De 26 à 35 ans",IF($AQ1255&gt;17,"2 - De 18 à 25 ans","1 - Moins de 18 ans"))))))</f>
        <v/>
      </c>
      <c r="AS1255" s="3" t="str">
        <f t="shared" si="19"/>
        <v/>
      </c>
      <c r="AT1255" s="3" t="str">
        <f>IF(Base[[#This Row],[Société]]="","",YEAR(Base[[#This Row],[Période]]))</f>
        <v/>
      </c>
      <c r="AU1255" s="3" t="str">
        <f>IF(A1255="","",MONTH(Base[[#This Row],[Période]]))</f>
        <v/>
      </c>
    </row>
    <row r="1256" spans="41:47" x14ac:dyDescent="0.25">
      <c r="AO1256" s="3" t="str">
        <f>IF(Base[[#This Row],[Société]]="","",IF(Base[[#This Row],[Date ancienneté]]="",DATEDIF($S1256,'Tableau de bord_Effectif'!$A$29,"Y"),DATEDIF($T1256,'Tableau de bord_Effectif'!$A$29,"Y")))</f>
        <v/>
      </c>
      <c r="AP1256" s="2" t="str">
        <f>IF(Base[[#This Row],[Société]]="","",IF($AO1256&gt;35,"6 - Plus de 35 ans",IF($AO1256&gt;25,"5 - De 26 à 35 ans",IF($AO1256&gt;15,"4 - De 16 à 25 ans",IF($AO1256&gt;5,"3 - De 6 à 15 ans",IF($AQ1256&gt;0,"2 - De 1 à 5 ans","1 - Moins d'1 an"))))))</f>
        <v/>
      </c>
      <c r="AQ1256" s="3" t="str">
        <f>IF($A1256="","",DATEDIF($I1256,'Tableau de bord_Effectif'!$A$29,"Y"))</f>
        <v/>
      </c>
      <c r="AR1256" s="2" t="str">
        <f>IF(Base[[#This Row],[Société]]="","",IF($AQ1256&gt;55,"6 - Plus de 55 ans",IF($AQ1256&gt;45,"5 - De 46 à 55 ans",IF($AQ1256&gt;35,"4 - De 36 à 45 ans",IF($AQ1256&gt;25,"3 - De 26 à 35 ans",IF($AQ1256&gt;17,"2 - De 18 à 25 ans","1 - Moins de 18 ans"))))))</f>
        <v/>
      </c>
      <c r="AS1256" s="3" t="str">
        <f t="shared" si="19"/>
        <v/>
      </c>
      <c r="AT1256" s="3" t="str">
        <f>IF(Base[[#This Row],[Société]]="","",YEAR(Base[[#This Row],[Période]]))</f>
        <v/>
      </c>
      <c r="AU1256" s="3" t="str">
        <f>IF(A1256="","",MONTH(Base[[#This Row],[Période]]))</f>
        <v/>
      </c>
    </row>
    <row r="1257" spans="41:47" x14ac:dyDescent="0.25">
      <c r="AO1257" s="3" t="str">
        <f>IF(Base[[#This Row],[Société]]="","",IF(Base[[#This Row],[Date ancienneté]]="",DATEDIF($S1257,'Tableau de bord_Effectif'!$A$29,"Y"),DATEDIF($T1257,'Tableau de bord_Effectif'!$A$29,"Y")))</f>
        <v/>
      </c>
      <c r="AP1257" s="2" t="str">
        <f>IF(Base[[#This Row],[Société]]="","",IF($AO1257&gt;35,"6 - Plus de 35 ans",IF($AO1257&gt;25,"5 - De 26 à 35 ans",IF($AO1257&gt;15,"4 - De 16 à 25 ans",IF($AO1257&gt;5,"3 - De 6 à 15 ans",IF($AQ1257&gt;0,"2 - De 1 à 5 ans","1 - Moins d'1 an"))))))</f>
        <v/>
      </c>
      <c r="AQ1257" s="3" t="str">
        <f>IF($A1257="","",DATEDIF($I1257,'Tableau de bord_Effectif'!$A$29,"Y"))</f>
        <v/>
      </c>
      <c r="AR1257" s="2" t="str">
        <f>IF(Base[[#This Row],[Société]]="","",IF($AQ1257&gt;55,"6 - Plus de 55 ans",IF($AQ1257&gt;45,"5 - De 46 à 55 ans",IF($AQ1257&gt;35,"4 - De 36 à 45 ans",IF($AQ1257&gt;25,"3 - De 26 à 35 ans",IF($AQ1257&gt;17,"2 - De 18 à 25 ans","1 - Moins de 18 ans"))))))</f>
        <v/>
      </c>
      <c r="AS1257" s="3" t="str">
        <f t="shared" si="19"/>
        <v/>
      </c>
      <c r="AT1257" s="3" t="str">
        <f>IF(Base[[#This Row],[Société]]="","",YEAR(Base[[#This Row],[Période]]))</f>
        <v/>
      </c>
      <c r="AU1257" s="3" t="str">
        <f>IF(A1257="","",MONTH(Base[[#This Row],[Période]]))</f>
        <v/>
      </c>
    </row>
    <row r="1258" spans="41:47" x14ac:dyDescent="0.25">
      <c r="AO1258" s="3" t="str">
        <f>IF(Base[[#This Row],[Société]]="","",IF(Base[[#This Row],[Date ancienneté]]="",DATEDIF($S1258,'Tableau de bord_Effectif'!$A$29,"Y"),DATEDIF($T1258,'Tableau de bord_Effectif'!$A$29,"Y")))</f>
        <v/>
      </c>
      <c r="AP1258" s="2" t="str">
        <f>IF(Base[[#This Row],[Société]]="","",IF($AO1258&gt;35,"6 - Plus de 35 ans",IF($AO1258&gt;25,"5 - De 26 à 35 ans",IF($AO1258&gt;15,"4 - De 16 à 25 ans",IF($AO1258&gt;5,"3 - De 6 à 15 ans",IF($AQ1258&gt;0,"2 - De 1 à 5 ans","1 - Moins d'1 an"))))))</f>
        <v/>
      </c>
      <c r="AQ1258" s="3" t="str">
        <f>IF($A1258="","",DATEDIF($I1258,'Tableau de bord_Effectif'!$A$29,"Y"))</f>
        <v/>
      </c>
      <c r="AR1258" s="2" t="str">
        <f>IF(Base[[#This Row],[Société]]="","",IF($AQ1258&gt;55,"6 - Plus de 55 ans",IF($AQ1258&gt;45,"5 - De 46 à 55 ans",IF($AQ1258&gt;35,"4 - De 36 à 45 ans",IF($AQ1258&gt;25,"3 - De 26 à 35 ans",IF($AQ1258&gt;17,"2 - De 18 à 25 ans","1 - Moins de 18 ans"))))))</f>
        <v/>
      </c>
      <c r="AS1258" s="3" t="str">
        <f t="shared" si="19"/>
        <v/>
      </c>
      <c r="AT1258" s="3" t="str">
        <f>IF(Base[[#This Row],[Société]]="","",YEAR(Base[[#This Row],[Période]]))</f>
        <v/>
      </c>
      <c r="AU1258" s="3" t="str">
        <f>IF(A1258="","",MONTH(Base[[#This Row],[Période]]))</f>
        <v/>
      </c>
    </row>
    <row r="1259" spans="41:47" x14ac:dyDescent="0.25">
      <c r="AO1259" s="3" t="str">
        <f>IF(Base[[#This Row],[Société]]="","",IF(Base[[#This Row],[Date ancienneté]]="",DATEDIF($S1259,'Tableau de bord_Effectif'!$A$29,"Y"),DATEDIF($T1259,'Tableau de bord_Effectif'!$A$29,"Y")))</f>
        <v/>
      </c>
      <c r="AP1259" s="2" t="str">
        <f>IF(Base[[#This Row],[Société]]="","",IF($AO1259&gt;35,"6 - Plus de 35 ans",IF($AO1259&gt;25,"5 - De 26 à 35 ans",IF($AO1259&gt;15,"4 - De 16 à 25 ans",IF($AO1259&gt;5,"3 - De 6 à 15 ans",IF($AQ1259&gt;0,"2 - De 1 à 5 ans","1 - Moins d'1 an"))))))</f>
        <v/>
      </c>
      <c r="AQ1259" s="3" t="str">
        <f>IF($A1259="","",DATEDIF($I1259,'Tableau de bord_Effectif'!$A$29,"Y"))</f>
        <v/>
      </c>
      <c r="AR1259" s="2" t="str">
        <f>IF(Base[[#This Row],[Société]]="","",IF($AQ1259&gt;55,"6 - Plus de 55 ans",IF($AQ1259&gt;45,"5 - De 46 à 55 ans",IF($AQ1259&gt;35,"4 - De 36 à 45 ans",IF($AQ1259&gt;25,"3 - De 26 à 35 ans",IF($AQ1259&gt;17,"2 - De 18 à 25 ans","1 - Moins de 18 ans"))))))</f>
        <v/>
      </c>
      <c r="AS1259" s="3" t="str">
        <f t="shared" si="19"/>
        <v/>
      </c>
      <c r="AT1259" s="3" t="str">
        <f>IF(Base[[#This Row],[Société]]="","",YEAR(Base[[#This Row],[Période]]))</f>
        <v/>
      </c>
      <c r="AU1259" s="3" t="str">
        <f>IF(A1259="","",MONTH(Base[[#This Row],[Période]]))</f>
        <v/>
      </c>
    </row>
    <row r="1260" spans="41:47" x14ac:dyDescent="0.25">
      <c r="AO1260" s="3" t="str">
        <f>IF(Base[[#This Row],[Société]]="","",IF(Base[[#This Row],[Date ancienneté]]="",DATEDIF($S1260,'Tableau de bord_Effectif'!$A$29,"Y"),DATEDIF($T1260,'Tableau de bord_Effectif'!$A$29,"Y")))</f>
        <v/>
      </c>
      <c r="AP1260" s="2" t="str">
        <f>IF(Base[[#This Row],[Société]]="","",IF($AO1260&gt;35,"6 - Plus de 35 ans",IF($AO1260&gt;25,"5 - De 26 à 35 ans",IF($AO1260&gt;15,"4 - De 16 à 25 ans",IF($AO1260&gt;5,"3 - De 6 à 15 ans",IF($AQ1260&gt;0,"2 - De 1 à 5 ans","1 - Moins d'1 an"))))))</f>
        <v/>
      </c>
      <c r="AQ1260" s="3" t="str">
        <f>IF($A1260="","",DATEDIF($I1260,'Tableau de bord_Effectif'!$A$29,"Y"))</f>
        <v/>
      </c>
      <c r="AR1260" s="2" t="str">
        <f>IF(Base[[#This Row],[Société]]="","",IF($AQ1260&gt;55,"6 - Plus de 55 ans",IF($AQ1260&gt;45,"5 - De 46 à 55 ans",IF($AQ1260&gt;35,"4 - De 36 à 45 ans",IF($AQ1260&gt;25,"3 - De 26 à 35 ans",IF($AQ1260&gt;17,"2 - De 18 à 25 ans","1 - Moins de 18 ans"))))))</f>
        <v/>
      </c>
      <c r="AS1260" s="3" t="str">
        <f t="shared" si="19"/>
        <v/>
      </c>
      <c r="AT1260" s="3" t="str">
        <f>IF(Base[[#This Row],[Société]]="","",YEAR(Base[[#This Row],[Période]]))</f>
        <v/>
      </c>
      <c r="AU1260" s="3" t="str">
        <f>IF(A1260="","",MONTH(Base[[#This Row],[Période]]))</f>
        <v/>
      </c>
    </row>
    <row r="1261" spans="41:47" x14ac:dyDescent="0.25">
      <c r="AO1261" s="3" t="str">
        <f>IF(Base[[#This Row],[Société]]="","",IF(Base[[#This Row],[Date ancienneté]]="",DATEDIF($S1261,'Tableau de bord_Effectif'!$A$29,"Y"),DATEDIF($T1261,'Tableau de bord_Effectif'!$A$29,"Y")))</f>
        <v/>
      </c>
      <c r="AP1261" s="2" t="str">
        <f>IF(Base[[#This Row],[Société]]="","",IF($AO1261&gt;35,"6 - Plus de 35 ans",IF($AO1261&gt;25,"5 - De 26 à 35 ans",IF($AO1261&gt;15,"4 - De 16 à 25 ans",IF($AO1261&gt;5,"3 - De 6 à 15 ans",IF($AQ1261&gt;0,"2 - De 1 à 5 ans","1 - Moins d'1 an"))))))</f>
        <v/>
      </c>
      <c r="AQ1261" s="3" t="str">
        <f>IF($A1261="","",DATEDIF($I1261,'Tableau de bord_Effectif'!$A$29,"Y"))</f>
        <v/>
      </c>
      <c r="AR1261" s="2" t="str">
        <f>IF(Base[[#This Row],[Société]]="","",IF($AQ1261&gt;55,"6 - Plus de 55 ans",IF($AQ1261&gt;45,"5 - De 46 à 55 ans",IF($AQ1261&gt;35,"4 - De 36 à 45 ans",IF($AQ1261&gt;25,"3 - De 26 à 35 ans",IF($AQ1261&gt;17,"2 - De 18 à 25 ans","1 - Moins de 18 ans"))))))</f>
        <v/>
      </c>
      <c r="AS1261" s="3" t="str">
        <f t="shared" si="19"/>
        <v/>
      </c>
      <c r="AT1261" s="3" t="str">
        <f>IF(Base[[#This Row],[Société]]="","",YEAR(Base[[#This Row],[Période]]))</f>
        <v/>
      </c>
      <c r="AU1261" s="3" t="str">
        <f>IF(A1261="","",MONTH(Base[[#This Row],[Période]]))</f>
        <v/>
      </c>
    </row>
    <row r="1262" spans="41:47" x14ac:dyDescent="0.25">
      <c r="AO1262" s="3" t="str">
        <f>IF(Base[[#This Row],[Société]]="","",IF(Base[[#This Row],[Date ancienneté]]="",DATEDIF($S1262,'Tableau de bord_Effectif'!$A$29,"Y"),DATEDIF($T1262,'Tableau de bord_Effectif'!$A$29,"Y")))</f>
        <v/>
      </c>
      <c r="AP1262" s="2" t="str">
        <f>IF(Base[[#This Row],[Société]]="","",IF($AO1262&gt;35,"6 - Plus de 35 ans",IF($AO1262&gt;25,"5 - De 26 à 35 ans",IF($AO1262&gt;15,"4 - De 16 à 25 ans",IF($AO1262&gt;5,"3 - De 6 à 15 ans",IF($AQ1262&gt;0,"2 - De 1 à 5 ans","1 - Moins d'1 an"))))))</f>
        <v/>
      </c>
      <c r="AQ1262" s="3" t="str">
        <f>IF($A1262="","",DATEDIF($I1262,'Tableau de bord_Effectif'!$A$29,"Y"))</f>
        <v/>
      </c>
      <c r="AR1262" s="2" t="str">
        <f>IF(Base[[#This Row],[Société]]="","",IF($AQ1262&gt;55,"6 - Plus de 55 ans",IF($AQ1262&gt;45,"5 - De 46 à 55 ans",IF($AQ1262&gt;35,"4 - De 36 à 45 ans",IF($AQ1262&gt;25,"3 - De 26 à 35 ans",IF($AQ1262&gt;17,"2 - De 18 à 25 ans","1 - Moins de 18 ans"))))))</f>
        <v/>
      </c>
      <c r="AS1262" s="3" t="str">
        <f t="shared" si="19"/>
        <v/>
      </c>
      <c r="AT1262" s="3" t="str">
        <f>IF(Base[[#This Row],[Société]]="","",YEAR(Base[[#This Row],[Période]]))</f>
        <v/>
      </c>
      <c r="AU1262" s="3" t="str">
        <f>IF(A1262="","",MONTH(Base[[#This Row],[Période]]))</f>
        <v/>
      </c>
    </row>
    <row r="1263" spans="41:47" x14ac:dyDescent="0.25">
      <c r="AO1263" s="3" t="str">
        <f>IF(Base[[#This Row],[Société]]="","",IF(Base[[#This Row],[Date ancienneté]]="",DATEDIF($S1263,'Tableau de bord_Effectif'!$A$29,"Y"),DATEDIF($T1263,'Tableau de bord_Effectif'!$A$29,"Y")))</f>
        <v/>
      </c>
      <c r="AP1263" s="2" t="str">
        <f>IF(Base[[#This Row],[Société]]="","",IF($AO1263&gt;35,"6 - Plus de 35 ans",IF($AO1263&gt;25,"5 - De 26 à 35 ans",IF($AO1263&gt;15,"4 - De 16 à 25 ans",IF($AO1263&gt;5,"3 - De 6 à 15 ans",IF($AQ1263&gt;0,"2 - De 1 à 5 ans","1 - Moins d'1 an"))))))</f>
        <v/>
      </c>
      <c r="AQ1263" s="3" t="str">
        <f>IF($A1263="","",DATEDIF($I1263,'Tableau de bord_Effectif'!$A$29,"Y"))</f>
        <v/>
      </c>
      <c r="AR1263" s="2" t="str">
        <f>IF(Base[[#This Row],[Société]]="","",IF($AQ1263&gt;55,"6 - Plus de 55 ans",IF($AQ1263&gt;45,"5 - De 46 à 55 ans",IF($AQ1263&gt;35,"4 - De 36 à 45 ans",IF($AQ1263&gt;25,"3 - De 26 à 35 ans",IF($AQ1263&gt;17,"2 - De 18 à 25 ans","1 - Moins de 18 ans"))))))</f>
        <v/>
      </c>
      <c r="AS1263" s="3" t="str">
        <f t="shared" si="19"/>
        <v/>
      </c>
      <c r="AT1263" s="3" t="str">
        <f>IF(Base[[#This Row],[Société]]="","",YEAR(Base[[#This Row],[Période]]))</f>
        <v/>
      </c>
      <c r="AU1263" s="3" t="str">
        <f>IF(A1263="","",MONTH(Base[[#This Row],[Période]]))</f>
        <v/>
      </c>
    </row>
    <row r="1264" spans="41:47" x14ac:dyDescent="0.25">
      <c r="AO1264" s="3" t="str">
        <f>IF(Base[[#This Row],[Société]]="","",IF(Base[[#This Row],[Date ancienneté]]="",DATEDIF($S1264,'Tableau de bord_Effectif'!$A$29,"Y"),DATEDIF($T1264,'Tableau de bord_Effectif'!$A$29,"Y")))</f>
        <v/>
      </c>
      <c r="AP1264" s="2" t="str">
        <f>IF(Base[[#This Row],[Société]]="","",IF($AO1264&gt;35,"6 - Plus de 35 ans",IF($AO1264&gt;25,"5 - De 26 à 35 ans",IF($AO1264&gt;15,"4 - De 16 à 25 ans",IF($AO1264&gt;5,"3 - De 6 à 15 ans",IF($AQ1264&gt;0,"2 - De 1 à 5 ans","1 - Moins d'1 an"))))))</f>
        <v/>
      </c>
      <c r="AQ1264" s="3" t="str">
        <f>IF($A1264="","",DATEDIF($I1264,'Tableau de bord_Effectif'!$A$29,"Y"))</f>
        <v/>
      </c>
      <c r="AR1264" s="2" t="str">
        <f>IF(Base[[#This Row],[Société]]="","",IF($AQ1264&gt;55,"6 - Plus de 55 ans",IF($AQ1264&gt;45,"5 - De 46 à 55 ans",IF($AQ1264&gt;35,"4 - De 36 à 45 ans",IF($AQ1264&gt;25,"3 - De 26 à 35 ans",IF($AQ1264&gt;17,"2 - De 18 à 25 ans","1 - Moins de 18 ans"))))))</f>
        <v/>
      </c>
      <c r="AS1264" s="3" t="str">
        <f t="shared" si="19"/>
        <v/>
      </c>
      <c r="AT1264" s="3" t="str">
        <f>IF(Base[[#This Row],[Société]]="","",YEAR(Base[[#This Row],[Période]]))</f>
        <v/>
      </c>
      <c r="AU1264" s="3" t="str">
        <f>IF(A1264="","",MONTH(Base[[#This Row],[Période]]))</f>
        <v/>
      </c>
    </row>
    <row r="1265" spans="41:47" x14ac:dyDescent="0.25">
      <c r="AO1265" s="3" t="str">
        <f>IF(Base[[#This Row],[Société]]="","",IF(Base[[#This Row],[Date ancienneté]]="",DATEDIF($S1265,'Tableau de bord_Effectif'!$A$29,"Y"),DATEDIF($T1265,'Tableau de bord_Effectif'!$A$29,"Y")))</f>
        <v/>
      </c>
      <c r="AP1265" s="2" t="str">
        <f>IF(Base[[#This Row],[Société]]="","",IF($AO1265&gt;35,"6 - Plus de 35 ans",IF($AO1265&gt;25,"5 - De 26 à 35 ans",IF($AO1265&gt;15,"4 - De 16 à 25 ans",IF($AO1265&gt;5,"3 - De 6 à 15 ans",IF($AQ1265&gt;0,"2 - De 1 à 5 ans","1 - Moins d'1 an"))))))</f>
        <v/>
      </c>
      <c r="AQ1265" s="3" t="str">
        <f>IF($A1265="","",DATEDIF($I1265,'Tableau de bord_Effectif'!$A$29,"Y"))</f>
        <v/>
      </c>
      <c r="AR1265" s="2" t="str">
        <f>IF(Base[[#This Row],[Société]]="","",IF($AQ1265&gt;55,"6 - Plus de 55 ans",IF($AQ1265&gt;45,"5 - De 46 à 55 ans",IF($AQ1265&gt;35,"4 - De 36 à 45 ans",IF($AQ1265&gt;25,"3 - De 26 à 35 ans",IF($AQ1265&gt;17,"2 - De 18 à 25 ans","1 - Moins de 18 ans"))))))</f>
        <v/>
      </c>
      <c r="AS1265" s="3" t="str">
        <f t="shared" si="19"/>
        <v/>
      </c>
      <c r="AT1265" s="3" t="str">
        <f>IF(Base[[#This Row],[Société]]="","",YEAR(Base[[#This Row],[Période]]))</f>
        <v/>
      </c>
      <c r="AU1265" s="3" t="str">
        <f>IF(A1265="","",MONTH(Base[[#This Row],[Période]]))</f>
        <v/>
      </c>
    </row>
    <row r="1266" spans="41:47" x14ac:dyDescent="0.25">
      <c r="AO1266" s="3" t="str">
        <f>IF(Base[[#This Row],[Société]]="","",IF(Base[[#This Row],[Date ancienneté]]="",DATEDIF($S1266,'Tableau de bord_Effectif'!$A$29,"Y"),DATEDIF($T1266,'Tableau de bord_Effectif'!$A$29,"Y")))</f>
        <v/>
      </c>
      <c r="AP1266" s="2" t="str">
        <f>IF(Base[[#This Row],[Société]]="","",IF($AO1266&gt;35,"6 - Plus de 35 ans",IF($AO1266&gt;25,"5 - De 26 à 35 ans",IF($AO1266&gt;15,"4 - De 16 à 25 ans",IF($AO1266&gt;5,"3 - De 6 à 15 ans",IF($AQ1266&gt;0,"2 - De 1 à 5 ans","1 - Moins d'1 an"))))))</f>
        <v/>
      </c>
      <c r="AQ1266" s="3" t="str">
        <f>IF($A1266="","",DATEDIF($I1266,'Tableau de bord_Effectif'!$A$29,"Y"))</f>
        <v/>
      </c>
      <c r="AR1266" s="2" t="str">
        <f>IF(Base[[#This Row],[Société]]="","",IF($AQ1266&gt;55,"6 - Plus de 55 ans",IF($AQ1266&gt;45,"5 - De 46 à 55 ans",IF($AQ1266&gt;35,"4 - De 36 à 45 ans",IF($AQ1266&gt;25,"3 - De 26 à 35 ans",IF($AQ1266&gt;17,"2 - De 18 à 25 ans","1 - Moins de 18 ans"))))))</f>
        <v/>
      </c>
      <c r="AS1266" s="3" t="str">
        <f t="shared" si="19"/>
        <v/>
      </c>
      <c r="AT1266" s="3" t="str">
        <f>IF(Base[[#This Row],[Société]]="","",YEAR(Base[[#This Row],[Période]]))</f>
        <v/>
      </c>
      <c r="AU1266" s="3" t="str">
        <f>IF(A1266="","",MONTH(Base[[#This Row],[Période]]))</f>
        <v/>
      </c>
    </row>
    <row r="1267" spans="41:47" x14ac:dyDescent="0.25">
      <c r="AO1267" s="3" t="str">
        <f>IF(Base[[#This Row],[Société]]="","",IF(Base[[#This Row],[Date ancienneté]]="",DATEDIF($S1267,'Tableau de bord_Effectif'!$A$29,"Y"),DATEDIF($T1267,'Tableau de bord_Effectif'!$A$29,"Y")))</f>
        <v/>
      </c>
      <c r="AP1267" s="2" t="str">
        <f>IF(Base[[#This Row],[Société]]="","",IF($AO1267&gt;35,"6 - Plus de 35 ans",IF($AO1267&gt;25,"5 - De 26 à 35 ans",IF($AO1267&gt;15,"4 - De 16 à 25 ans",IF($AO1267&gt;5,"3 - De 6 à 15 ans",IF($AQ1267&gt;0,"2 - De 1 à 5 ans","1 - Moins d'1 an"))))))</f>
        <v/>
      </c>
      <c r="AQ1267" s="3" t="str">
        <f>IF($A1267="","",DATEDIF($I1267,'Tableau de bord_Effectif'!$A$29,"Y"))</f>
        <v/>
      </c>
      <c r="AR1267" s="2" t="str">
        <f>IF(Base[[#This Row],[Société]]="","",IF($AQ1267&gt;55,"6 - Plus de 55 ans",IF($AQ1267&gt;45,"5 - De 46 à 55 ans",IF($AQ1267&gt;35,"4 - De 36 à 45 ans",IF($AQ1267&gt;25,"3 - De 26 à 35 ans",IF($AQ1267&gt;17,"2 - De 18 à 25 ans","1 - Moins de 18 ans"))))))</f>
        <v/>
      </c>
      <c r="AS1267" s="3" t="str">
        <f t="shared" si="19"/>
        <v/>
      </c>
      <c r="AT1267" s="3" t="str">
        <f>IF(Base[[#This Row],[Société]]="","",YEAR(Base[[#This Row],[Période]]))</f>
        <v/>
      </c>
      <c r="AU1267" s="3" t="str">
        <f>IF(A1267="","",MONTH(Base[[#This Row],[Période]]))</f>
        <v/>
      </c>
    </row>
    <row r="1268" spans="41:47" x14ac:dyDescent="0.25">
      <c r="AO1268" s="3" t="str">
        <f>IF(Base[[#This Row],[Société]]="","",IF(Base[[#This Row],[Date ancienneté]]="",DATEDIF($S1268,'Tableau de bord_Effectif'!$A$29,"Y"),DATEDIF($T1268,'Tableau de bord_Effectif'!$A$29,"Y")))</f>
        <v/>
      </c>
      <c r="AP1268" s="2" t="str">
        <f>IF(Base[[#This Row],[Société]]="","",IF($AO1268&gt;35,"6 - Plus de 35 ans",IF($AO1268&gt;25,"5 - De 26 à 35 ans",IF($AO1268&gt;15,"4 - De 16 à 25 ans",IF($AO1268&gt;5,"3 - De 6 à 15 ans",IF($AQ1268&gt;0,"2 - De 1 à 5 ans","1 - Moins d'1 an"))))))</f>
        <v/>
      </c>
      <c r="AQ1268" s="3" t="str">
        <f>IF($A1268="","",DATEDIF($I1268,'Tableau de bord_Effectif'!$A$29,"Y"))</f>
        <v/>
      </c>
      <c r="AR1268" s="2" t="str">
        <f>IF(Base[[#This Row],[Société]]="","",IF($AQ1268&gt;55,"6 - Plus de 55 ans",IF($AQ1268&gt;45,"5 - De 46 à 55 ans",IF($AQ1268&gt;35,"4 - De 36 à 45 ans",IF($AQ1268&gt;25,"3 - De 26 à 35 ans",IF($AQ1268&gt;17,"2 - De 18 à 25 ans","1 - Moins de 18 ans"))))))</f>
        <v/>
      </c>
      <c r="AS1268" s="3" t="str">
        <f t="shared" si="19"/>
        <v/>
      </c>
      <c r="AT1268" s="3" t="str">
        <f>IF(Base[[#This Row],[Société]]="","",YEAR(Base[[#This Row],[Période]]))</f>
        <v/>
      </c>
      <c r="AU1268" s="3" t="str">
        <f>IF(A1268="","",MONTH(Base[[#This Row],[Période]]))</f>
        <v/>
      </c>
    </row>
    <row r="1269" spans="41:47" x14ac:dyDescent="0.25">
      <c r="AO1269" s="3" t="str">
        <f>IF(Base[[#This Row],[Société]]="","",IF(Base[[#This Row],[Date ancienneté]]="",DATEDIF($S1269,'Tableau de bord_Effectif'!$A$29,"Y"),DATEDIF($T1269,'Tableau de bord_Effectif'!$A$29,"Y")))</f>
        <v/>
      </c>
      <c r="AP1269" s="2" t="str">
        <f>IF(Base[[#This Row],[Société]]="","",IF($AO1269&gt;35,"6 - Plus de 35 ans",IF($AO1269&gt;25,"5 - De 26 à 35 ans",IF($AO1269&gt;15,"4 - De 16 à 25 ans",IF($AO1269&gt;5,"3 - De 6 à 15 ans",IF($AQ1269&gt;0,"2 - De 1 à 5 ans","1 - Moins d'1 an"))))))</f>
        <v/>
      </c>
      <c r="AQ1269" s="3" t="str">
        <f>IF($A1269="","",DATEDIF($I1269,'Tableau de bord_Effectif'!$A$29,"Y"))</f>
        <v/>
      </c>
      <c r="AR1269" s="2" t="str">
        <f>IF(Base[[#This Row],[Société]]="","",IF($AQ1269&gt;55,"6 - Plus de 55 ans",IF($AQ1269&gt;45,"5 - De 46 à 55 ans",IF($AQ1269&gt;35,"4 - De 36 à 45 ans",IF($AQ1269&gt;25,"3 - De 26 à 35 ans",IF($AQ1269&gt;17,"2 - De 18 à 25 ans","1 - Moins de 18 ans"))))))</f>
        <v/>
      </c>
      <c r="AS1269" s="3" t="str">
        <f t="shared" si="19"/>
        <v/>
      </c>
      <c r="AT1269" s="3" t="str">
        <f>IF(Base[[#This Row],[Société]]="","",YEAR(Base[[#This Row],[Période]]))</f>
        <v/>
      </c>
      <c r="AU1269" s="3" t="str">
        <f>IF(A1269="","",MONTH(Base[[#This Row],[Période]]))</f>
        <v/>
      </c>
    </row>
    <row r="1270" spans="41:47" x14ac:dyDescent="0.25">
      <c r="AO1270" s="3" t="str">
        <f>IF(Base[[#This Row],[Société]]="","",IF(Base[[#This Row],[Date ancienneté]]="",DATEDIF($S1270,'Tableau de bord_Effectif'!$A$29,"Y"),DATEDIF($T1270,'Tableau de bord_Effectif'!$A$29,"Y")))</f>
        <v/>
      </c>
      <c r="AP1270" s="2" t="str">
        <f>IF(Base[[#This Row],[Société]]="","",IF($AO1270&gt;35,"6 - Plus de 35 ans",IF($AO1270&gt;25,"5 - De 26 à 35 ans",IF($AO1270&gt;15,"4 - De 16 à 25 ans",IF($AO1270&gt;5,"3 - De 6 à 15 ans",IF($AQ1270&gt;0,"2 - De 1 à 5 ans","1 - Moins d'1 an"))))))</f>
        <v/>
      </c>
      <c r="AQ1270" s="3" t="str">
        <f>IF($A1270="","",DATEDIF($I1270,'Tableau de bord_Effectif'!$A$29,"Y"))</f>
        <v/>
      </c>
      <c r="AR1270" s="2" t="str">
        <f>IF(Base[[#This Row],[Société]]="","",IF($AQ1270&gt;55,"6 - Plus de 55 ans",IF($AQ1270&gt;45,"5 - De 46 à 55 ans",IF($AQ1270&gt;35,"4 - De 36 à 45 ans",IF($AQ1270&gt;25,"3 - De 26 à 35 ans",IF($AQ1270&gt;17,"2 - De 18 à 25 ans","1 - Moins de 18 ans"))))))</f>
        <v/>
      </c>
      <c r="AS1270" s="3" t="str">
        <f t="shared" si="19"/>
        <v/>
      </c>
      <c r="AT1270" s="3" t="str">
        <f>IF(Base[[#This Row],[Société]]="","",YEAR(Base[[#This Row],[Période]]))</f>
        <v/>
      </c>
      <c r="AU1270" s="3" t="str">
        <f>IF(A1270="","",MONTH(Base[[#This Row],[Période]]))</f>
        <v/>
      </c>
    </row>
    <row r="1271" spans="41:47" x14ac:dyDescent="0.25">
      <c r="AO1271" s="3" t="str">
        <f>IF(Base[[#This Row],[Société]]="","",IF(Base[[#This Row],[Date ancienneté]]="",DATEDIF($S1271,'Tableau de bord_Effectif'!$A$29,"Y"),DATEDIF($T1271,'Tableau de bord_Effectif'!$A$29,"Y")))</f>
        <v/>
      </c>
      <c r="AP1271" s="2" t="str">
        <f>IF(Base[[#This Row],[Société]]="","",IF($AO1271&gt;35,"6 - Plus de 35 ans",IF($AO1271&gt;25,"5 - De 26 à 35 ans",IF($AO1271&gt;15,"4 - De 16 à 25 ans",IF($AO1271&gt;5,"3 - De 6 à 15 ans",IF($AQ1271&gt;0,"2 - De 1 à 5 ans","1 - Moins d'1 an"))))))</f>
        <v/>
      </c>
      <c r="AQ1271" s="3" t="str">
        <f>IF($A1271="","",DATEDIF($I1271,'Tableau de bord_Effectif'!$A$29,"Y"))</f>
        <v/>
      </c>
      <c r="AR1271" s="2" t="str">
        <f>IF(Base[[#This Row],[Société]]="","",IF($AQ1271&gt;55,"6 - Plus de 55 ans",IF($AQ1271&gt;45,"5 - De 46 à 55 ans",IF($AQ1271&gt;35,"4 - De 36 à 45 ans",IF($AQ1271&gt;25,"3 - De 26 à 35 ans",IF($AQ1271&gt;17,"2 - De 18 à 25 ans","1 - Moins de 18 ans"))))))</f>
        <v/>
      </c>
      <c r="AS1271" s="3" t="str">
        <f t="shared" si="19"/>
        <v/>
      </c>
      <c r="AT1271" s="3" t="str">
        <f>IF(Base[[#This Row],[Société]]="","",YEAR(Base[[#This Row],[Période]]))</f>
        <v/>
      </c>
      <c r="AU1271" s="3" t="str">
        <f>IF(A1271="","",MONTH(Base[[#This Row],[Période]]))</f>
        <v/>
      </c>
    </row>
    <row r="1272" spans="41:47" x14ac:dyDescent="0.25">
      <c r="AO1272" s="3" t="str">
        <f>IF(Base[[#This Row],[Société]]="","",IF(Base[[#This Row],[Date ancienneté]]="",DATEDIF($S1272,'Tableau de bord_Effectif'!$A$29,"Y"),DATEDIF($T1272,'Tableau de bord_Effectif'!$A$29,"Y")))</f>
        <v/>
      </c>
      <c r="AP1272" s="2" t="str">
        <f>IF(Base[[#This Row],[Société]]="","",IF($AO1272&gt;35,"6 - Plus de 35 ans",IF($AO1272&gt;25,"5 - De 26 à 35 ans",IF($AO1272&gt;15,"4 - De 16 à 25 ans",IF($AO1272&gt;5,"3 - De 6 à 15 ans",IF($AQ1272&gt;0,"2 - De 1 à 5 ans","1 - Moins d'1 an"))))))</f>
        <v/>
      </c>
      <c r="AQ1272" s="3" t="str">
        <f>IF($A1272="","",DATEDIF($I1272,'Tableau de bord_Effectif'!$A$29,"Y"))</f>
        <v/>
      </c>
      <c r="AR1272" s="2" t="str">
        <f>IF(Base[[#This Row],[Société]]="","",IF($AQ1272&gt;55,"6 - Plus de 55 ans",IF($AQ1272&gt;45,"5 - De 46 à 55 ans",IF($AQ1272&gt;35,"4 - De 36 à 45 ans",IF($AQ1272&gt;25,"3 - De 26 à 35 ans",IF($AQ1272&gt;17,"2 - De 18 à 25 ans","1 - Moins de 18 ans"))))))</f>
        <v/>
      </c>
      <c r="AS1272" s="3" t="str">
        <f t="shared" si="19"/>
        <v/>
      </c>
      <c r="AT1272" s="3" t="str">
        <f>IF(Base[[#This Row],[Société]]="","",YEAR(Base[[#This Row],[Période]]))</f>
        <v/>
      </c>
      <c r="AU1272" s="3" t="str">
        <f>IF(A1272="","",MONTH(Base[[#This Row],[Période]]))</f>
        <v/>
      </c>
    </row>
    <row r="1273" spans="41:47" x14ac:dyDescent="0.25">
      <c r="AO1273" s="3" t="str">
        <f>IF(Base[[#This Row],[Société]]="","",IF(Base[[#This Row],[Date ancienneté]]="",DATEDIF($S1273,'Tableau de bord_Effectif'!$A$29,"Y"),DATEDIF($T1273,'Tableau de bord_Effectif'!$A$29,"Y")))</f>
        <v/>
      </c>
      <c r="AP1273" s="2" t="str">
        <f>IF(Base[[#This Row],[Société]]="","",IF($AO1273&gt;35,"6 - Plus de 35 ans",IF($AO1273&gt;25,"5 - De 26 à 35 ans",IF($AO1273&gt;15,"4 - De 16 à 25 ans",IF($AO1273&gt;5,"3 - De 6 à 15 ans",IF($AQ1273&gt;0,"2 - De 1 à 5 ans","1 - Moins d'1 an"))))))</f>
        <v/>
      </c>
      <c r="AQ1273" s="3" t="str">
        <f>IF($A1273="","",DATEDIF($I1273,'Tableau de bord_Effectif'!$A$29,"Y"))</f>
        <v/>
      </c>
      <c r="AR1273" s="2" t="str">
        <f>IF(Base[[#This Row],[Société]]="","",IF($AQ1273&gt;55,"6 - Plus de 55 ans",IF($AQ1273&gt;45,"5 - De 46 à 55 ans",IF($AQ1273&gt;35,"4 - De 36 à 45 ans",IF($AQ1273&gt;25,"3 - De 26 à 35 ans",IF($AQ1273&gt;17,"2 - De 18 à 25 ans","1 - Moins de 18 ans"))))))</f>
        <v/>
      </c>
      <c r="AS1273" s="3" t="str">
        <f t="shared" si="19"/>
        <v/>
      </c>
      <c r="AT1273" s="3" t="str">
        <f>IF(Base[[#This Row],[Société]]="","",YEAR(Base[[#This Row],[Période]]))</f>
        <v/>
      </c>
      <c r="AU1273" s="3" t="str">
        <f>IF(A1273="","",MONTH(Base[[#This Row],[Période]]))</f>
        <v/>
      </c>
    </row>
    <row r="1274" spans="41:47" x14ac:dyDescent="0.25">
      <c r="AO1274" s="3" t="str">
        <f>IF(Base[[#This Row],[Société]]="","",IF(Base[[#This Row],[Date ancienneté]]="",DATEDIF($S1274,'Tableau de bord_Effectif'!$A$29,"Y"),DATEDIF($T1274,'Tableau de bord_Effectif'!$A$29,"Y")))</f>
        <v/>
      </c>
      <c r="AP1274" s="2" t="str">
        <f>IF(Base[[#This Row],[Société]]="","",IF($AO1274&gt;35,"6 - Plus de 35 ans",IF($AO1274&gt;25,"5 - De 26 à 35 ans",IF($AO1274&gt;15,"4 - De 16 à 25 ans",IF($AO1274&gt;5,"3 - De 6 à 15 ans",IF($AQ1274&gt;0,"2 - De 1 à 5 ans","1 - Moins d'1 an"))))))</f>
        <v/>
      </c>
      <c r="AQ1274" s="3" t="str">
        <f>IF($A1274="","",DATEDIF($I1274,'Tableau de bord_Effectif'!$A$29,"Y"))</f>
        <v/>
      </c>
      <c r="AR1274" s="2" t="str">
        <f>IF(Base[[#This Row],[Société]]="","",IF($AQ1274&gt;55,"6 - Plus de 55 ans",IF($AQ1274&gt;45,"5 - De 46 à 55 ans",IF($AQ1274&gt;35,"4 - De 36 à 45 ans",IF($AQ1274&gt;25,"3 - De 26 à 35 ans",IF($AQ1274&gt;17,"2 - De 18 à 25 ans","1 - Moins de 18 ans"))))))</f>
        <v/>
      </c>
      <c r="AS1274" s="3" t="str">
        <f t="shared" si="19"/>
        <v/>
      </c>
      <c r="AT1274" s="3" t="str">
        <f>IF(Base[[#This Row],[Société]]="","",YEAR(Base[[#This Row],[Période]]))</f>
        <v/>
      </c>
      <c r="AU1274" s="3" t="str">
        <f>IF(A1274="","",MONTH(Base[[#This Row],[Période]]))</f>
        <v/>
      </c>
    </row>
    <row r="1275" spans="41:47" x14ac:dyDescent="0.25">
      <c r="AO1275" s="3" t="str">
        <f>IF(Base[[#This Row],[Société]]="","",IF(Base[[#This Row],[Date ancienneté]]="",DATEDIF($S1275,'Tableau de bord_Effectif'!$A$29,"Y"),DATEDIF($T1275,'Tableau de bord_Effectif'!$A$29,"Y")))</f>
        <v/>
      </c>
      <c r="AP1275" s="2" t="str">
        <f>IF(Base[[#This Row],[Société]]="","",IF($AO1275&gt;35,"6 - Plus de 35 ans",IF($AO1275&gt;25,"5 - De 26 à 35 ans",IF($AO1275&gt;15,"4 - De 16 à 25 ans",IF($AO1275&gt;5,"3 - De 6 à 15 ans",IF($AQ1275&gt;0,"2 - De 1 à 5 ans","1 - Moins d'1 an"))))))</f>
        <v/>
      </c>
      <c r="AQ1275" s="3" t="str">
        <f>IF($A1275="","",DATEDIF($I1275,'Tableau de bord_Effectif'!$A$29,"Y"))</f>
        <v/>
      </c>
      <c r="AR1275" s="2" t="str">
        <f>IF(Base[[#This Row],[Société]]="","",IF($AQ1275&gt;55,"6 - Plus de 55 ans",IF($AQ1275&gt;45,"5 - De 46 à 55 ans",IF($AQ1275&gt;35,"4 - De 36 à 45 ans",IF($AQ1275&gt;25,"3 - De 26 à 35 ans",IF($AQ1275&gt;17,"2 - De 18 à 25 ans","1 - Moins de 18 ans"))))))</f>
        <v/>
      </c>
      <c r="AS1275" s="3" t="str">
        <f t="shared" si="19"/>
        <v/>
      </c>
      <c r="AT1275" s="3" t="str">
        <f>IF(Base[[#This Row],[Société]]="","",YEAR(Base[[#This Row],[Période]]))</f>
        <v/>
      </c>
      <c r="AU1275" s="3" t="str">
        <f>IF(A1275="","",MONTH(Base[[#This Row],[Période]]))</f>
        <v/>
      </c>
    </row>
    <row r="1276" spans="41:47" x14ac:dyDescent="0.25">
      <c r="AO1276" s="3" t="str">
        <f>IF(Base[[#This Row],[Société]]="","",IF(Base[[#This Row],[Date ancienneté]]="",DATEDIF($S1276,'Tableau de bord_Effectif'!$A$29,"Y"),DATEDIF($T1276,'Tableau de bord_Effectif'!$A$29,"Y")))</f>
        <v/>
      </c>
      <c r="AP1276" s="2" t="str">
        <f>IF(Base[[#This Row],[Société]]="","",IF($AO1276&gt;35,"6 - Plus de 35 ans",IF($AO1276&gt;25,"5 - De 26 à 35 ans",IF($AO1276&gt;15,"4 - De 16 à 25 ans",IF($AO1276&gt;5,"3 - De 6 à 15 ans",IF($AQ1276&gt;0,"2 - De 1 à 5 ans","1 - Moins d'1 an"))))))</f>
        <v/>
      </c>
      <c r="AQ1276" s="3" t="str">
        <f>IF($A1276="","",DATEDIF($I1276,'Tableau de bord_Effectif'!$A$29,"Y"))</f>
        <v/>
      </c>
      <c r="AR1276" s="2" t="str">
        <f>IF(Base[[#This Row],[Société]]="","",IF($AQ1276&gt;55,"6 - Plus de 55 ans",IF($AQ1276&gt;45,"5 - De 46 à 55 ans",IF($AQ1276&gt;35,"4 - De 36 à 45 ans",IF($AQ1276&gt;25,"3 - De 26 à 35 ans",IF($AQ1276&gt;17,"2 - De 18 à 25 ans","1 - Moins de 18 ans"))))))</f>
        <v/>
      </c>
      <c r="AS1276" s="3" t="str">
        <f t="shared" si="19"/>
        <v/>
      </c>
      <c r="AT1276" s="3" t="str">
        <f>IF(Base[[#This Row],[Société]]="","",YEAR(Base[[#This Row],[Période]]))</f>
        <v/>
      </c>
      <c r="AU1276" s="3" t="str">
        <f>IF(A1276="","",MONTH(Base[[#This Row],[Période]]))</f>
        <v/>
      </c>
    </row>
    <row r="1277" spans="41:47" x14ac:dyDescent="0.25">
      <c r="AO1277" s="3" t="str">
        <f>IF(Base[[#This Row],[Société]]="","",IF(Base[[#This Row],[Date ancienneté]]="",DATEDIF($S1277,'Tableau de bord_Effectif'!$A$29,"Y"),DATEDIF($T1277,'Tableau de bord_Effectif'!$A$29,"Y")))</f>
        <v/>
      </c>
      <c r="AP1277" s="2" t="str">
        <f>IF(Base[[#This Row],[Société]]="","",IF($AO1277&gt;35,"6 - Plus de 35 ans",IF($AO1277&gt;25,"5 - De 26 à 35 ans",IF($AO1277&gt;15,"4 - De 16 à 25 ans",IF($AO1277&gt;5,"3 - De 6 à 15 ans",IF($AQ1277&gt;0,"2 - De 1 à 5 ans","1 - Moins d'1 an"))))))</f>
        <v/>
      </c>
      <c r="AQ1277" s="3" t="str">
        <f>IF($A1277="","",DATEDIF($I1277,'Tableau de bord_Effectif'!$A$29,"Y"))</f>
        <v/>
      </c>
      <c r="AR1277" s="2" t="str">
        <f>IF(Base[[#This Row],[Société]]="","",IF($AQ1277&gt;55,"6 - Plus de 55 ans",IF($AQ1277&gt;45,"5 - De 46 à 55 ans",IF($AQ1277&gt;35,"4 - De 36 à 45 ans",IF($AQ1277&gt;25,"3 - De 26 à 35 ans",IF($AQ1277&gt;17,"2 - De 18 à 25 ans","1 - Moins de 18 ans"))))))</f>
        <v/>
      </c>
      <c r="AS1277" s="3" t="str">
        <f t="shared" si="19"/>
        <v/>
      </c>
      <c r="AT1277" s="3" t="str">
        <f>IF(Base[[#This Row],[Société]]="","",YEAR(Base[[#This Row],[Période]]))</f>
        <v/>
      </c>
      <c r="AU1277" s="3" t="str">
        <f>IF(A1277="","",MONTH(Base[[#This Row],[Période]]))</f>
        <v/>
      </c>
    </row>
    <row r="1278" spans="41:47" x14ac:dyDescent="0.25">
      <c r="AO1278" s="3" t="str">
        <f>IF(Base[[#This Row],[Société]]="","",IF(Base[[#This Row],[Date ancienneté]]="",DATEDIF($S1278,'Tableau de bord_Effectif'!$A$29,"Y"),DATEDIF($T1278,'Tableau de bord_Effectif'!$A$29,"Y")))</f>
        <v/>
      </c>
      <c r="AP1278" s="2" t="str">
        <f>IF(Base[[#This Row],[Société]]="","",IF($AO1278&gt;35,"6 - Plus de 35 ans",IF($AO1278&gt;25,"5 - De 26 à 35 ans",IF($AO1278&gt;15,"4 - De 16 à 25 ans",IF($AO1278&gt;5,"3 - De 6 à 15 ans",IF($AQ1278&gt;0,"2 - De 1 à 5 ans","1 - Moins d'1 an"))))))</f>
        <v/>
      </c>
      <c r="AQ1278" s="3" t="str">
        <f>IF($A1278="","",DATEDIF($I1278,'Tableau de bord_Effectif'!$A$29,"Y"))</f>
        <v/>
      </c>
      <c r="AR1278" s="2" t="str">
        <f>IF(Base[[#This Row],[Société]]="","",IF($AQ1278&gt;55,"6 - Plus de 55 ans",IF($AQ1278&gt;45,"5 - De 46 à 55 ans",IF($AQ1278&gt;35,"4 - De 36 à 45 ans",IF($AQ1278&gt;25,"3 - De 26 à 35 ans",IF($AQ1278&gt;17,"2 - De 18 à 25 ans","1 - Moins de 18 ans"))))))</f>
        <v/>
      </c>
      <c r="AS1278" s="3" t="str">
        <f t="shared" si="19"/>
        <v/>
      </c>
      <c r="AT1278" s="3" t="str">
        <f>IF(Base[[#This Row],[Société]]="","",YEAR(Base[[#This Row],[Période]]))</f>
        <v/>
      </c>
      <c r="AU1278" s="3" t="str">
        <f>IF(A1278="","",MONTH(Base[[#This Row],[Période]]))</f>
        <v/>
      </c>
    </row>
    <row r="1279" spans="41:47" x14ac:dyDescent="0.25">
      <c r="AO1279" s="3" t="str">
        <f>IF(Base[[#This Row],[Société]]="","",IF(Base[[#This Row],[Date ancienneté]]="",DATEDIF($S1279,'Tableau de bord_Effectif'!$A$29,"Y"),DATEDIF($T1279,'Tableau de bord_Effectif'!$A$29,"Y")))</f>
        <v/>
      </c>
      <c r="AP1279" s="2" t="str">
        <f>IF(Base[[#This Row],[Société]]="","",IF($AO1279&gt;35,"6 - Plus de 35 ans",IF($AO1279&gt;25,"5 - De 26 à 35 ans",IF($AO1279&gt;15,"4 - De 16 à 25 ans",IF($AO1279&gt;5,"3 - De 6 à 15 ans",IF($AQ1279&gt;0,"2 - De 1 à 5 ans","1 - Moins d'1 an"))))))</f>
        <v/>
      </c>
      <c r="AQ1279" s="3" t="str">
        <f>IF($A1279="","",DATEDIF($I1279,'Tableau de bord_Effectif'!$A$29,"Y"))</f>
        <v/>
      </c>
      <c r="AR1279" s="2" t="str">
        <f>IF(Base[[#This Row],[Société]]="","",IF($AQ1279&gt;55,"6 - Plus de 55 ans",IF($AQ1279&gt;45,"5 - De 46 à 55 ans",IF($AQ1279&gt;35,"4 - De 36 à 45 ans",IF($AQ1279&gt;25,"3 - De 26 à 35 ans",IF($AQ1279&gt;17,"2 - De 18 à 25 ans","1 - Moins de 18 ans"))))))</f>
        <v/>
      </c>
      <c r="AS1279" s="3" t="str">
        <f t="shared" si="19"/>
        <v/>
      </c>
      <c r="AT1279" s="3" t="str">
        <f>IF(Base[[#This Row],[Société]]="","",YEAR(Base[[#This Row],[Période]]))</f>
        <v/>
      </c>
      <c r="AU1279" s="3" t="str">
        <f>IF(A1279="","",MONTH(Base[[#This Row],[Période]]))</f>
        <v/>
      </c>
    </row>
    <row r="1280" spans="41:47" x14ac:dyDescent="0.25">
      <c r="AO1280" s="3" t="str">
        <f>IF(Base[[#This Row],[Société]]="","",IF(Base[[#This Row],[Date ancienneté]]="",DATEDIF($S1280,'Tableau de bord_Effectif'!$A$29,"Y"),DATEDIF($T1280,'Tableau de bord_Effectif'!$A$29,"Y")))</f>
        <v/>
      </c>
      <c r="AP1280" s="2" t="str">
        <f>IF(Base[[#This Row],[Société]]="","",IF($AO1280&gt;35,"6 - Plus de 35 ans",IF($AO1280&gt;25,"5 - De 26 à 35 ans",IF($AO1280&gt;15,"4 - De 16 à 25 ans",IF($AO1280&gt;5,"3 - De 6 à 15 ans",IF($AQ1280&gt;0,"2 - De 1 à 5 ans","1 - Moins d'1 an"))))))</f>
        <v/>
      </c>
      <c r="AQ1280" s="3" t="str">
        <f>IF($A1280="","",DATEDIF($I1280,'Tableau de bord_Effectif'!$A$29,"Y"))</f>
        <v/>
      </c>
      <c r="AR1280" s="2" t="str">
        <f>IF(Base[[#This Row],[Société]]="","",IF($AQ1280&gt;55,"6 - Plus de 55 ans",IF($AQ1280&gt;45,"5 - De 46 à 55 ans",IF($AQ1280&gt;35,"4 - De 36 à 45 ans",IF($AQ1280&gt;25,"3 - De 26 à 35 ans",IF($AQ1280&gt;17,"2 - De 18 à 25 ans","1 - Moins de 18 ans"))))))</f>
        <v/>
      </c>
      <c r="AS1280" s="3" t="str">
        <f t="shared" si="19"/>
        <v/>
      </c>
      <c r="AT1280" s="3" t="str">
        <f>IF(Base[[#This Row],[Société]]="","",YEAR(Base[[#This Row],[Période]]))</f>
        <v/>
      </c>
      <c r="AU1280" s="3" t="str">
        <f>IF(A1280="","",MONTH(Base[[#This Row],[Période]]))</f>
        <v/>
      </c>
    </row>
    <row r="1281" spans="41:47" x14ac:dyDescent="0.25">
      <c r="AO1281" s="3" t="str">
        <f>IF(Base[[#This Row],[Société]]="","",IF(Base[[#This Row],[Date ancienneté]]="",DATEDIF($S1281,'Tableau de bord_Effectif'!$A$29,"Y"),DATEDIF($T1281,'Tableau de bord_Effectif'!$A$29,"Y")))</f>
        <v/>
      </c>
      <c r="AP1281" s="2" t="str">
        <f>IF(Base[[#This Row],[Société]]="","",IF($AO1281&gt;35,"6 - Plus de 35 ans",IF($AO1281&gt;25,"5 - De 26 à 35 ans",IF($AO1281&gt;15,"4 - De 16 à 25 ans",IF($AO1281&gt;5,"3 - De 6 à 15 ans",IF($AQ1281&gt;0,"2 - De 1 à 5 ans","1 - Moins d'1 an"))))))</f>
        <v/>
      </c>
      <c r="AQ1281" s="3" t="str">
        <f>IF($A1281="","",DATEDIF($I1281,'Tableau de bord_Effectif'!$A$29,"Y"))</f>
        <v/>
      </c>
      <c r="AR1281" s="2" t="str">
        <f>IF(Base[[#This Row],[Société]]="","",IF($AQ1281&gt;55,"6 - Plus de 55 ans",IF($AQ1281&gt;45,"5 - De 46 à 55 ans",IF($AQ1281&gt;35,"4 - De 36 à 45 ans",IF($AQ1281&gt;25,"3 - De 26 à 35 ans",IF($AQ1281&gt;17,"2 - De 18 à 25 ans","1 - Moins de 18 ans"))))))</f>
        <v/>
      </c>
      <c r="AS1281" s="3" t="str">
        <f t="shared" si="19"/>
        <v/>
      </c>
      <c r="AT1281" s="3" t="str">
        <f>IF(Base[[#This Row],[Société]]="","",YEAR(Base[[#This Row],[Période]]))</f>
        <v/>
      </c>
      <c r="AU1281" s="3" t="str">
        <f>IF(A1281="","",MONTH(Base[[#This Row],[Période]]))</f>
        <v/>
      </c>
    </row>
    <row r="1282" spans="41:47" x14ac:dyDescent="0.25">
      <c r="AO1282" s="3" t="str">
        <f>IF(Base[[#This Row],[Société]]="","",IF(Base[[#This Row],[Date ancienneté]]="",DATEDIF($S1282,'Tableau de bord_Effectif'!$A$29,"Y"),DATEDIF($T1282,'Tableau de bord_Effectif'!$A$29,"Y")))</f>
        <v/>
      </c>
      <c r="AP1282" s="2" t="str">
        <f>IF(Base[[#This Row],[Société]]="","",IF($AO1282&gt;35,"6 - Plus de 35 ans",IF($AO1282&gt;25,"5 - De 26 à 35 ans",IF($AO1282&gt;15,"4 - De 16 à 25 ans",IF($AO1282&gt;5,"3 - De 6 à 15 ans",IF($AQ1282&gt;0,"2 - De 1 à 5 ans","1 - Moins d'1 an"))))))</f>
        <v/>
      </c>
      <c r="AQ1282" s="3" t="str">
        <f>IF($A1282="","",DATEDIF($I1282,'Tableau de bord_Effectif'!$A$29,"Y"))</f>
        <v/>
      </c>
      <c r="AR1282" s="2" t="str">
        <f>IF(Base[[#This Row],[Société]]="","",IF($AQ1282&gt;55,"6 - Plus de 55 ans",IF($AQ1282&gt;45,"5 - De 46 à 55 ans",IF($AQ1282&gt;35,"4 - De 36 à 45 ans",IF($AQ1282&gt;25,"3 - De 26 à 35 ans",IF($AQ1282&gt;17,"2 - De 18 à 25 ans","1 - Moins de 18 ans"))))))</f>
        <v/>
      </c>
      <c r="AS1282" s="3" t="str">
        <f t="shared" ref="AS1282:AS1345" si="20">IF(A1282="","",IF($G1282="Homme",1,-1))</f>
        <v/>
      </c>
      <c r="AT1282" s="3" t="str">
        <f>IF(Base[[#This Row],[Société]]="","",YEAR(Base[[#This Row],[Période]]))</f>
        <v/>
      </c>
      <c r="AU1282" s="3" t="str">
        <f>IF(A1282="","",MONTH(Base[[#This Row],[Période]]))</f>
        <v/>
      </c>
    </row>
    <row r="1283" spans="41:47" x14ac:dyDescent="0.25">
      <c r="AO1283" s="3" t="str">
        <f>IF(Base[[#This Row],[Société]]="","",IF(Base[[#This Row],[Date ancienneté]]="",DATEDIF($S1283,'Tableau de bord_Effectif'!$A$29,"Y"),DATEDIF($T1283,'Tableau de bord_Effectif'!$A$29,"Y")))</f>
        <v/>
      </c>
      <c r="AP1283" s="2" t="str">
        <f>IF(Base[[#This Row],[Société]]="","",IF($AO1283&gt;35,"6 - Plus de 35 ans",IF($AO1283&gt;25,"5 - De 26 à 35 ans",IF($AO1283&gt;15,"4 - De 16 à 25 ans",IF($AO1283&gt;5,"3 - De 6 à 15 ans",IF($AQ1283&gt;0,"2 - De 1 à 5 ans","1 - Moins d'1 an"))))))</f>
        <v/>
      </c>
      <c r="AQ1283" s="3" t="str">
        <f>IF($A1283="","",DATEDIF($I1283,'Tableau de bord_Effectif'!$A$29,"Y"))</f>
        <v/>
      </c>
      <c r="AR1283" s="2" t="str">
        <f>IF(Base[[#This Row],[Société]]="","",IF($AQ1283&gt;55,"6 - Plus de 55 ans",IF($AQ1283&gt;45,"5 - De 46 à 55 ans",IF($AQ1283&gt;35,"4 - De 36 à 45 ans",IF($AQ1283&gt;25,"3 - De 26 à 35 ans",IF($AQ1283&gt;17,"2 - De 18 à 25 ans","1 - Moins de 18 ans"))))))</f>
        <v/>
      </c>
      <c r="AS1283" s="3" t="str">
        <f t="shared" si="20"/>
        <v/>
      </c>
      <c r="AT1283" s="3" t="str">
        <f>IF(Base[[#This Row],[Société]]="","",YEAR(Base[[#This Row],[Période]]))</f>
        <v/>
      </c>
      <c r="AU1283" s="3" t="str">
        <f>IF(A1283="","",MONTH(Base[[#This Row],[Période]]))</f>
        <v/>
      </c>
    </row>
    <row r="1284" spans="41:47" x14ac:dyDescent="0.25">
      <c r="AO1284" s="3" t="str">
        <f>IF(Base[[#This Row],[Société]]="","",IF(Base[[#This Row],[Date ancienneté]]="",DATEDIF($S1284,'Tableau de bord_Effectif'!$A$29,"Y"),DATEDIF($T1284,'Tableau de bord_Effectif'!$A$29,"Y")))</f>
        <v/>
      </c>
      <c r="AP1284" s="2" t="str">
        <f>IF(Base[[#This Row],[Société]]="","",IF($AO1284&gt;35,"6 - Plus de 35 ans",IF($AO1284&gt;25,"5 - De 26 à 35 ans",IF($AO1284&gt;15,"4 - De 16 à 25 ans",IF($AO1284&gt;5,"3 - De 6 à 15 ans",IF($AQ1284&gt;0,"2 - De 1 à 5 ans","1 - Moins d'1 an"))))))</f>
        <v/>
      </c>
      <c r="AQ1284" s="3" t="str">
        <f>IF($A1284="","",DATEDIF($I1284,'Tableau de bord_Effectif'!$A$29,"Y"))</f>
        <v/>
      </c>
      <c r="AR1284" s="2" t="str">
        <f>IF(Base[[#This Row],[Société]]="","",IF($AQ1284&gt;55,"6 - Plus de 55 ans",IF($AQ1284&gt;45,"5 - De 46 à 55 ans",IF($AQ1284&gt;35,"4 - De 36 à 45 ans",IF($AQ1284&gt;25,"3 - De 26 à 35 ans",IF($AQ1284&gt;17,"2 - De 18 à 25 ans","1 - Moins de 18 ans"))))))</f>
        <v/>
      </c>
      <c r="AS1284" s="3" t="str">
        <f t="shared" si="20"/>
        <v/>
      </c>
      <c r="AT1284" s="3" t="str">
        <f>IF(Base[[#This Row],[Société]]="","",YEAR(Base[[#This Row],[Période]]))</f>
        <v/>
      </c>
      <c r="AU1284" s="3" t="str">
        <f>IF(A1284="","",MONTH(Base[[#This Row],[Période]]))</f>
        <v/>
      </c>
    </row>
    <row r="1285" spans="41:47" x14ac:dyDescent="0.25">
      <c r="AO1285" s="3" t="str">
        <f>IF(Base[[#This Row],[Société]]="","",IF(Base[[#This Row],[Date ancienneté]]="",DATEDIF($S1285,'Tableau de bord_Effectif'!$A$29,"Y"),DATEDIF($T1285,'Tableau de bord_Effectif'!$A$29,"Y")))</f>
        <v/>
      </c>
      <c r="AP1285" s="2" t="str">
        <f>IF(Base[[#This Row],[Société]]="","",IF($AO1285&gt;35,"6 - Plus de 35 ans",IF($AO1285&gt;25,"5 - De 26 à 35 ans",IF($AO1285&gt;15,"4 - De 16 à 25 ans",IF($AO1285&gt;5,"3 - De 6 à 15 ans",IF($AQ1285&gt;0,"2 - De 1 à 5 ans","1 - Moins d'1 an"))))))</f>
        <v/>
      </c>
      <c r="AQ1285" s="3" t="str">
        <f>IF($A1285="","",DATEDIF($I1285,'Tableau de bord_Effectif'!$A$29,"Y"))</f>
        <v/>
      </c>
      <c r="AR1285" s="2" t="str">
        <f>IF(Base[[#This Row],[Société]]="","",IF($AQ1285&gt;55,"6 - Plus de 55 ans",IF($AQ1285&gt;45,"5 - De 46 à 55 ans",IF($AQ1285&gt;35,"4 - De 36 à 45 ans",IF($AQ1285&gt;25,"3 - De 26 à 35 ans",IF($AQ1285&gt;17,"2 - De 18 à 25 ans","1 - Moins de 18 ans"))))))</f>
        <v/>
      </c>
      <c r="AS1285" s="3" t="str">
        <f t="shared" si="20"/>
        <v/>
      </c>
      <c r="AT1285" s="3" t="str">
        <f>IF(Base[[#This Row],[Société]]="","",YEAR(Base[[#This Row],[Période]]))</f>
        <v/>
      </c>
      <c r="AU1285" s="3" t="str">
        <f>IF(A1285="","",MONTH(Base[[#This Row],[Période]]))</f>
        <v/>
      </c>
    </row>
    <row r="1286" spans="41:47" x14ac:dyDescent="0.25">
      <c r="AO1286" s="3" t="str">
        <f>IF(Base[[#This Row],[Société]]="","",IF(Base[[#This Row],[Date ancienneté]]="",DATEDIF($S1286,'Tableau de bord_Effectif'!$A$29,"Y"),DATEDIF($T1286,'Tableau de bord_Effectif'!$A$29,"Y")))</f>
        <v/>
      </c>
      <c r="AP1286" s="2" t="str">
        <f>IF(Base[[#This Row],[Société]]="","",IF($AO1286&gt;35,"6 - Plus de 35 ans",IF($AO1286&gt;25,"5 - De 26 à 35 ans",IF($AO1286&gt;15,"4 - De 16 à 25 ans",IF($AO1286&gt;5,"3 - De 6 à 15 ans",IF($AQ1286&gt;0,"2 - De 1 à 5 ans","1 - Moins d'1 an"))))))</f>
        <v/>
      </c>
      <c r="AQ1286" s="3" t="str">
        <f>IF($A1286="","",DATEDIF($I1286,'Tableau de bord_Effectif'!$A$29,"Y"))</f>
        <v/>
      </c>
      <c r="AR1286" s="2" t="str">
        <f>IF(Base[[#This Row],[Société]]="","",IF($AQ1286&gt;55,"6 - Plus de 55 ans",IF($AQ1286&gt;45,"5 - De 46 à 55 ans",IF($AQ1286&gt;35,"4 - De 36 à 45 ans",IF($AQ1286&gt;25,"3 - De 26 à 35 ans",IF($AQ1286&gt;17,"2 - De 18 à 25 ans","1 - Moins de 18 ans"))))))</f>
        <v/>
      </c>
      <c r="AS1286" s="3" t="str">
        <f t="shared" si="20"/>
        <v/>
      </c>
      <c r="AT1286" s="3" t="str">
        <f>IF(Base[[#This Row],[Société]]="","",YEAR(Base[[#This Row],[Période]]))</f>
        <v/>
      </c>
      <c r="AU1286" s="3" t="str">
        <f>IF(A1286="","",MONTH(Base[[#This Row],[Période]]))</f>
        <v/>
      </c>
    </row>
    <row r="1287" spans="41:47" x14ac:dyDescent="0.25">
      <c r="AO1287" s="3" t="str">
        <f>IF(Base[[#This Row],[Société]]="","",IF(Base[[#This Row],[Date ancienneté]]="",DATEDIF($S1287,'Tableau de bord_Effectif'!$A$29,"Y"),DATEDIF($T1287,'Tableau de bord_Effectif'!$A$29,"Y")))</f>
        <v/>
      </c>
      <c r="AP1287" s="2" t="str">
        <f>IF(Base[[#This Row],[Société]]="","",IF($AO1287&gt;35,"6 - Plus de 35 ans",IF($AO1287&gt;25,"5 - De 26 à 35 ans",IF($AO1287&gt;15,"4 - De 16 à 25 ans",IF($AO1287&gt;5,"3 - De 6 à 15 ans",IF($AQ1287&gt;0,"2 - De 1 à 5 ans","1 - Moins d'1 an"))))))</f>
        <v/>
      </c>
      <c r="AQ1287" s="3" t="str">
        <f>IF($A1287="","",DATEDIF($I1287,'Tableau de bord_Effectif'!$A$29,"Y"))</f>
        <v/>
      </c>
      <c r="AR1287" s="2" t="str">
        <f>IF(Base[[#This Row],[Société]]="","",IF($AQ1287&gt;55,"6 - Plus de 55 ans",IF($AQ1287&gt;45,"5 - De 46 à 55 ans",IF($AQ1287&gt;35,"4 - De 36 à 45 ans",IF($AQ1287&gt;25,"3 - De 26 à 35 ans",IF($AQ1287&gt;17,"2 - De 18 à 25 ans","1 - Moins de 18 ans"))))))</f>
        <v/>
      </c>
      <c r="AS1287" s="3" t="str">
        <f t="shared" si="20"/>
        <v/>
      </c>
      <c r="AT1287" s="3" t="str">
        <f>IF(Base[[#This Row],[Société]]="","",YEAR(Base[[#This Row],[Période]]))</f>
        <v/>
      </c>
      <c r="AU1287" s="3" t="str">
        <f>IF(A1287="","",MONTH(Base[[#This Row],[Période]]))</f>
        <v/>
      </c>
    </row>
    <row r="1288" spans="41:47" x14ac:dyDescent="0.25">
      <c r="AO1288" s="3" t="str">
        <f>IF(Base[[#This Row],[Société]]="","",IF(Base[[#This Row],[Date ancienneté]]="",DATEDIF($S1288,'Tableau de bord_Effectif'!$A$29,"Y"),DATEDIF($T1288,'Tableau de bord_Effectif'!$A$29,"Y")))</f>
        <v/>
      </c>
      <c r="AP1288" s="2" t="str">
        <f>IF(Base[[#This Row],[Société]]="","",IF($AO1288&gt;35,"6 - Plus de 35 ans",IF($AO1288&gt;25,"5 - De 26 à 35 ans",IF($AO1288&gt;15,"4 - De 16 à 25 ans",IF($AO1288&gt;5,"3 - De 6 à 15 ans",IF($AQ1288&gt;0,"2 - De 1 à 5 ans","1 - Moins d'1 an"))))))</f>
        <v/>
      </c>
      <c r="AQ1288" s="3" t="str">
        <f>IF($A1288="","",DATEDIF($I1288,'Tableau de bord_Effectif'!$A$29,"Y"))</f>
        <v/>
      </c>
      <c r="AR1288" s="2" t="str">
        <f>IF(Base[[#This Row],[Société]]="","",IF($AQ1288&gt;55,"6 - Plus de 55 ans",IF($AQ1288&gt;45,"5 - De 46 à 55 ans",IF($AQ1288&gt;35,"4 - De 36 à 45 ans",IF($AQ1288&gt;25,"3 - De 26 à 35 ans",IF($AQ1288&gt;17,"2 - De 18 à 25 ans","1 - Moins de 18 ans"))))))</f>
        <v/>
      </c>
      <c r="AS1288" s="3" t="str">
        <f t="shared" si="20"/>
        <v/>
      </c>
      <c r="AT1288" s="3" t="str">
        <f>IF(Base[[#This Row],[Société]]="","",YEAR(Base[[#This Row],[Période]]))</f>
        <v/>
      </c>
      <c r="AU1288" s="3" t="str">
        <f>IF(A1288="","",MONTH(Base[[#This Row],[Période]]))</f>
        <v/>
      </c>
    </row>
    <row r="1289" spans="41:47" x14ac:dyDescent="0.25">
      <c r="AO1289" s="3" t="str">
        <f>IF(Base[[#This Row],[Société]]="","",IF(Base[[#This Row],[Date ancienneté]]="",DATEDIF($S1289,'Tableau de bord_Effectif'!$A$29,"Y"),DATEDIF($T1289,'Tableau de bord_Effectif'!$A$29,"Y")))</f>
        <v/>
      </c>
      <c r="AP1289" s="2" t="str">
        <f>IF(Base[[#This Row],[Société]]="","",IF($AO1289&gt;35,"6 - Plus de 35 ans",IF($AO1289&gt;25,"5 - De 26 à 35 ans",IF($AO1289&gt;15,"4 - De 16 à 25 ans",IF($AO1289&gt;5,"3 - De 6 à 15 ans",IF($AQ1289&gt;0,"2 - De 1 à 5 ans","1 - Moins d'1 an"))))))</f>
        <v/>
      </c>
      <c r="AQ1289" s="3" t="str">
        <f>IF($A1289="","",DATEDIF($I1289,'Tableau de bord_Effectif'!$A$29,"Y"))</f>
        <v/>
      </c>
      <c r="AR1289" s="2" t="str">
        <f>IF(Base[[#This Row],[Société]]="","",IF($AQ1289&gt;55,"6 - Plus de 55 ans",IF($AQ1289&gt;45,"5 - De 46 à 55 ans",IF($AQ1289&gt;35,"4 - De 36 à 45 ans",IF($AQ1289&gt;25,"3 - De 26 à 35 ans",IF($AQ1289&gt;17,"2 - De 18 à 25 ans","1 - Moins de 18 ans"))))))</f>
        <v/>
      </c>
      <c r="AS1289" s="3" t="str">
        <f t="shared" si="20"/>
        <v/>
      </c>
      <c r="AT1289" s="3" t="str">
        <f>IF(Base[[#This Row],[Société]]="","",YEAR(Base[[#This Row],[Période]]))</f>
        <v/>
      </c>
      <c r="AU1289" s="3" t="str">
        <f>IF(A1289="","",MONTH(Base[[#This Row],[Période]]))</f>
        <v/>
      </c>
    </row>
    <row r="1290" spans="41:47" x14ac:dyDescent="0.25">
      <c r="AO1290" s="3" t="str">
        <f>IF(Base[[#This Row],[Société]]="","",IF(Base[[#This Row],[Date ancienneté]]="",DATEDIF($S1290,'Tableau de bord_Effectif'!$A$29,"Y"),DATEDIF($T1290,'Tableau de bord_Effectif'!$A$29,"Y")))</f>
        <v/>
      </c>
      <c r="AP1290" s="2" t="str">
        <f>IF(Base[[#This Row],[Société]]="","",IF($AO1290&gt;35,"6 - Plus de 35 ans",IF($AO1290&gt;25,"5 - De 26 à 35 ans",IF($AO1290&gt;15,"4 - De 16 à 25 ans",IF($AO1290&gt;5,"3 - De 6 à 15 ans",IF($AQ1290&gt;0,"2 - De 1 à 5 ans","1 - Moins d'1 an"))))))</f>
        <v/>
      </c>
      <c r="AQ1290" s="3" t="str">
        <f>IF($A1290="","",DATEDIF($I1290,'Tableau de bord_Effectif'!$A$29,"Y"))</f>
        <v/>
      </c>
      <c r="AR1290" s="2" t="str">
        <f>IF(Base[[#This Row],[Société]]="","",IF($AQ1290&gt;55,"6 - Plus de 55 ans",IF($AQ1290&gt;45,"5 - De 46 à 55 ans",IF($AQ1290&gt;35,"4 - De 36 à 45 ans",IF($AQ1290&gt;25,"3 - De 26 à 35 ans",IF($AQ1290&gt;17,"2 - De 18 à 25 ans","1 - Moins de 18 ans"))))))</f>
        <v/>
      </c>
      <c r="AS1290" s="3" t="str">
        <f t="shared" si="20"/>
        <v/>
      </c>
      <c r="AT1290" s="3" t="str">
        <f>IF(Base[[#This Row],[Société]]="","",YEAR(Base[[#This Row],[Période]]))</f>
        <v/>
      </c>
      <c r="AU1290" s="3" t="str">
        <f>IF(A1290="","",MONTH(Base[[#This Row],[Période]]))</f>
        <v/>
      </c>
    </row>
    <row r="1291" spans="41:47" x14ac:dyDescent="0.25">
      <c r="AO1291" s="3" t="str">
        <f>IF(Base[[#This Row],[Société]]="","",IF(Base[[#This Row],[Date ancienneté]]="",DATEDIF($S1291,'Tableau de bord_Effectif'!$A$29,"Y"),DATEDIF($T1291,'Tableau de bord_Effectif'!$A$29,"Y")))</f>
        <v/>
      </c>
      <c r="AP1291" s="2" t="str">
        <f>IF(Base[[#This Row],[Société]]="","",IF($AO1291&gt;35,"6 - Plus de 35 ans",IF($AO1291&gt;25,"5 - De 26 à 35 ans",IF($AO1291&gt;15,"4 - De 16 à 25 ans",IF($AO1291&gt;5,"3 - De 6 à 15 ans",IF($AQ1291&gt;0,"2 - De 1 à 5 ans","1 - Moins d'1 an"))))))</f>
        <v/>
      </c>
      <c r="AQ1291" s="3" t="str">
        <f>IF($A1291="","",DATEDIF($I1291,'Tableau de bord_Effectif'!$A$29,"Y"))</f>
        <v/>
      </c>
      <c r="AR1291" s="2" t="str">
        <f>IF(Base[[#This Row],[Société]]="","",IF($AQ1291&gt;55,"6 - Plus de 55 ans",IF($AQ1291&gt;45,"5 - De 46 à 55 ans",IF($AQ1291&gt;35,"4 - De 36 à 45 ans",IF($AQ1291&gt;25,"3 - De 26 à 35 ans",IF($AQ1291&gt;17,"2 - De 18 à 25 ans","1 - Moins de 18 ans"))))))</f>
        <v/>
      </c>
      <c r="AS1291" s="3" t="str">
        <f t="shared" si="20"/>
        <v/>
      </c>
      <c r="AT1291" s="3" t="str">
        <f>IF(Base[[#This Row],[Société]]="","",YEAR(Base[[#This Row],[Période]]))</f>
        <v/>
      </c>
      <c r="AU1291" s="3" t="str">
        <f>IF(A1291="","",MONTH(Base[[#This Row],[Période]]))</f>
        <v/>
      </c>
    </row>
    <row r="1292" spans="41:47" x14ac:dyDescent="0.25">
      <c r="AO1292" s="3" t="str">
        <f>IF(Base[[#This Row],[Société]]="","",IF(Base[[#This Row],[Date ancienneté]]="",DATEDIF($S1292,'Tableau de bord_Effectif'!$A$29,"Y"),DATEDIF($T1292,'Tableau de bord_Effectif'!$A$29,"Y")))</f>
        <v/>
      </c>
      <c r="AP1292" s="2" t="str">
        <f>IF(Base[[#This Row],[Société]]="","",IF($AO1292&gt;35,"6 - Plus de 35 ans",IF($AO1292&gt;25,"5 - De 26 à 35 ans",IF($AO1292&gt;15,"4 - De 16 à 25 ans",IF($AO1292&gt;5,"3 - De 6 à 15 ans",IF($AQ1292&gt;0,"2 - De 1 à 5 ans","1 - Moins d'1 an"))))))</f>
        <v/>
      </c>
      <c r="AQ1292" s="3" t="str">
        <f>IF($A1292="","",DATEDIF($I1292,'Tableau de bord_Effectif'!$A$29,"Y"))</f>
        <v/>
      </c>
      <c r="AR1292" s="2" t="str">
        <f>IF(Base[[#This Row],[Société]]="","",IF($AQ1292&gt;55,"6 - Plus de 55 ans",IF($AQ1292&gt;45,"5 - De 46 à 55 ans",IF($AQ1292&gt;35,"4 - De 36 à 45 ans",IF($AQ1292&gt;25,"3 - De 26 à 35 ans",IF($AQ1292&gt;17,"2 - De 18 à 25 ans","1 - Moins de 18 ans"))))))</f>
        <v/>
      </c>
      <c r="AS1292" s="3" t="str">
        <f t="shared" si="20"/>
        <v/>
      </c>
      <c r="AT1292" s="3" t="str">
        <f>IF(Base[[#This Row],[Société]]="","",YEAR(Base[[#This Row],[Période]]))</f>
        <v/>
      </c>
      <c r="AU1292" s="3" t="str">
        <f>IF(A1292="","",MONTH(Base[[#This Row],[Période]]))</f>
        <v/>
      </c>
    </row>
    <row r="1293" spans="41:47" x14ac:dyDescent="0.25">
      <c r="AO1293" s="3" t="str">
        <f>IF(Base[[#This Row],[Société]]="","",IF(Base[[#This Row],[Date ancienneté]]="",DATEDIF($S1293,'Tableau de bord_Effectif'!$A$29,"Y"),DATEDIF($T1293,'Tableau de bord_Effectif'!$A$29,"Y")))</f>
        <v/>
      </c>
      <c r="AP1293" s="2" t="str">
        <f>IF(Base[[#This Row],[Société]]="","",IF($AO1293&gt;35,"6 - Plus de 35 ans",IF($AO1293&gt;25,"5 - De 26 à 35 ans",IF($AO1293&gt;15,"4 - De 16 à 25 ans",IF($AO1293&gt;5,"3 - De 6 à 15 ans",IF($AQ1293&gt;0,"2 - De 1 à 5 ans","1 - Moins d'1 an"))))))</f>
        <v/>
      </c>
      <c r="AQ1293" s="3" t="str">
        <f>IF($A1293="","",DATEDIF($I1293,'Tableau de bord_Effectif'!$A$29,"Y"))</f>
        <v/>
      </c>
      <c r="AR1293" s="2" t="str">
        <f>IF(Base[[#This Row],[Société]]="","",IF($AQ1293&gt;55,"6 - Plus de 55 ans",IF($AQ1293&gt;45,"5 - De 46 à 55 ans",IF($AQ1293&gt;35,"4 - De 36 à 45 ans",IF($AQ1293&gt;25,"3 - De 26 à 35 ans",IF($AQ1293&gt;17,"2 - De 18 à 25 ans","1 - Moins de 18 ans"))))))</f>
        <v/>
      </c>
      <c r="AS1293" s="3" t="str">
        <f t="shared" si="20"/>
        <v/>
      </c>
      <c r="AT1293" s="3" t="str">
        <f>IF(Base[[#This Row],[Société]]="","",YEAR(Base[[#This Row],[Période]]))</f>
        <v/>
      </c>
      <c r="AU1293" s="3" t="str">
        <f>IF(A1293="","",MONTH(Base[[#This Row],[Période]]))</f>
        <v/>
      </c>
    </row>
    <row r="1294" spans="41:47" x14ac:dyDescent="0.25">
      <c r="AO1294" s="3" t="str">
        <f>IF(Base[[#This Row],[Société]]="","",IF(Base[[#This Row],[Date ancienneté]]="",DATEDIF($S1294,'Tableau de bord_Effectif'!$A$29,"Y"),DATEDIF($T1294,'Tableau de bord_Effectif'!$A$29,"Y")))</f>
        <v/>
      </c>
      <c r="AP1294" s="2" t="str">
        <f>IF(Base[[#This Row],[Société]]="","",IF($AO1294&gt;35,"6 - Plus de 35 ans",IF($AO1294&gt;25,"5 - De 26 à 35 ans",IF($AO1294&gt;15,"4 - De 16 à 25 ans",IF($AO1294&gt;5,"3 - De 6 à 15 ans",IF($AQ1294&gt;0,"2 - De 1 à 5 ans","1 - Moins d'1 an"))))))</f>
        <v/>
      </c>
      <c r="AQ1294" s="3" t="str">
        <f>IF($A1294="","",DATEDIF($I1294,'Tableau de bord_Effectif'!$A$29,"Y"))</f>
        <v/>
      </c>
      <c r="AR1294" s="2" t="str">
        <f>IF(Base[[#This Row],[Société]]="","",IF($AQ1294&gt;55,"6 - Plus de 55 ans",IF($AQ1294&gt;45,"5 - De 46 à 55 ans",IF($AQ1294&gt;35,"4 - De 36 à 45 ans",IF($AQ1294&gt;25,"3 - De 26 à 35 ans",IF($AQ1294&gt;17,"2 - De 18 à 25 ans","1 - Moins de 18 ans"))))))</f>
        <v/>
      </c>
      <c r="AS1294" s="3" t="str">
        <f t="shared" si="20"/>
        <v/>
      </c>
      <c r="AT1294" s="3" t="str">
        <f>IF(Base[[#This Row],[Société]]="","",YEAR(Base[[#This Row],[Période]]))</f>
        <v/>
      </c>
      <c r="AU1294" s="3" t="str">
        <f>IF(A1294="","",MONTH(Base[[#This Row],[Période]]))</f>
        <v/>
      </c>
    </row>
    <row r="1295" spans="41:47" x14ac:dyDescent="0.25">
      <c r="AO1295" s="3" t="str">
        <f>IF(Base[[#This Row],[Société]]="","",IF(Base[[#This Row],[Date ancienneté]]="",DATEDIF($S1295,'Tableau de bord_Effectif'!$A$29,"Y"),DATEDIF($T1295,'Tableau de bord_Effectif'!$A$29,"Y")))</f>
        <v/>
      </c>
      <c r="AP1295" s="2" t="str">
        <f>IF(Base[[#This Row],[Société]]="","",IF($AO1295&gt;35,"6 - Plus de 35 ans",IF($AO1295&gt;25,"5 - De 26 à 35 ans",IF($AO1295&gt;15,"4 - De 16 à 25 ans",IF($AO1295&gt;5,"3 - De 6 à 15 ans",IF($AQ1295&gt;0,"2 - De 1 à 5 ans","1 - Moins d'1 an"))))))</f>
        <v/>
      </c>
      <c r="AQ1295" s="3" t="str">
        <f>IF($A1295="","",DATEDIF($I1295,'Tableau de bord_Effectif'!$A$29,"Y"))</f>
        <v/>
      </c>
      <c r="AR1295" s="2" t="str">
        <f>IF(Base[[#This Row],[Société]]="","",IF($AQ1295&gt;55,"6 - Plus de 55 ans",IF($AQ1295&gt;45,"5 - De 46 à 55 ans",IF($AQ1295&gt;35,"4 - De 36 à 45 ans",IF($AQ1295&gt;25,"3 - De 26 à 35 ans",IF($AQ1295&gt;17,"2 - De 18 à 25 ans","1 - Moins de 18 ans"))))))</f>
        <v/>
      </c>
      <c r="AS1295" s="3" t="str">
        <f t="shared" si="20"/>
        <v/>
      </c>
      <c r="AT1295" s="3" t="str">
        <f>IF(Base[[#This Row],[Société]]="","",YEAR(Base[[#This Row],[Période]]))</f>
        <v/>
      </c>
      <c r="AU1295" s="3" t="str">
        <f>IF(A1295="","",MONTH(Base[[#This Row],[Période]]))</f>
        <v/>
      </c>
    </row>
    <row r="1296" spans="41:47" x14ac:dyDescent="0.25">
      <c r="AO1296" s="3" t="str">
        <f>IF(Base[[#This Row],[Société]]="","",IF(Base[[#This Row],[Date ancienneté]]="",DATEDIF($S1296,'Tableau de bord_Effectif'!$A$29,"Y"),DATEDIF($T1296,'Tableau de bord_Effectif'!$A$29,"Y")))</f>
        <v/>
      </c>
      <c r="AP1296" s="2" t="str">
        <f>IF(Base[[#This Row],[Société]]="","",IF($AO1296&gt;35,"6 - Plus de 35 ans",IF($AO1296&gt;25,"5 - De 26 à 35 ans",IF($AO1296&gt;15,"4 - De 16 à 25 ans",IF($AO1296&gt;5,"3 - De 6 à 15 ans",IF($AQ1296&gt;0,"2 - De 1 à 5 ans","1 - Moins d'1 an"))))))</f>
        <v/>
      </c>
      <c r="AQ1296" s="3" t="str">
        <f>IF($A1296="","",DATEDIF($I1296,'Tableau de bord_Effectif'!$A$29,"Y"))</f>
        <v/>
      </c>
      <c r="AR1296" s="2" t="str">
        <f>IF(Base[[#This Row],[Société]]="","",IF($AQ1296&gt;55,"6 - Plus de 55 ans",IF($AQ1296&gt;45,"5 - De 46 à 55 ans",IF($AQ1296&gt;35,"4 - De 36 à 45 ans",IF($AQ1296&gt;25,"3 - De 26 à 35 ans",IF($AQ1296&gt;17,"2 - De 18 à 25 ans","1 - Moins de 18 ans"))))))</f>
        <v/>
      </c>
      <c r="AS1296" s="3" t="str">
        <f t="shared" si="20"/>
        <v/>
      </c>
      <c r="AT1296" s="3" t="str">
        <f>IF(Base[[#This Row],[Société]]="","",YEAR(Base[[#This Row],[Période]]))</f>
        <v/>
      </c>
      <c r="AU1296" s="3" t="str">
        <f>IF(A1296="","",MONTH(Base[[#This Row],[Période]]))</f>
        <v/>
      </c>
    </row>
    <row r="1297" spans="41:47" x14ac:dyDescent="0.25">
      <c r="AO1297" s="3" t="str">
        <f>IF(Base[[#This Row],[Société]]="","",IF(Base[[#This Row],[Date ancienneté]]="",DATEDIF($S1297,'Tableau de bord_Effectif'!$A$29,"Y"),DATEDIF($T1297,'Tableau de bord_Effectif'!$A$29,"Y")))</f>
        <v/>
      </c>
      <c r="AP1297" s="2" t="str">
        <f>IF(Base[[#This Row],[Société]]="","",IF($AO1297&gt;35,"6 - Plus de 35 ans",IF($AO1297&gt;25,"5 - De 26 à 35 ans",IF($AO1297&gt;15,"4 - De 16 à 25 ans",IF($AO1297&gt;5,"3 - De 6 à 15 ans",IF($AQ1297&gt;0,"2 - De 1 à 5 ans","1 - Moins d'1 an"))))))</f>
        <v/>
      </c>
      <c r="AQ1297" s="3" t="str">
        <f>IF($A1297="","",DATEDIF($I1297,'Tableau de bord_Effectif'!$A$29,"Y"))</f>
        <v/>
      </c>
      <c r="AR1297" s="2" t="str">
        <f>IF(Base[[#This Row],[Société]]="","",IF($AQ1297&gt;55,"6 - Plus de 55 ans",IF($AQ1297&gt;45,"5 - De 46 à 55 ans",IF($AQ1297&gt;35,"4 - De 36 à 45 ans",IF($AQ1297&gt;25,"3 - De 26 à 35 ans",IF($AQ1297&gt;17,"2 - De 18 à 25 ans","1 - Moins de 18 ans"))))))</f>
        <v/>
      </c>
      <c r="AS1297" s="3" t="str">
        <f t="shared" si="20"/>
        <v/>
      </c>
      <c r="AT1297" s="3" t="str">
        <f>IF(Base[[#This Row],[Société]]="","",YEAR(Base[[#This Row],[Période]]))</f>
        <v/>
      </c>
      <c r="AU1297" s="3" t="str">
        <f>IF(A1297="","",MONTH(Base[[#This Row],[Période]]))</f>
        <v/>
      </c>
    </row>
    <row r="1298" spans="41:47" x14ac:dyDescent="0.25">
      <c r="AO1298" s="3" t="str">
        <f>IF(Base[[#This Row],[Société]]="","",IF(Base[[#This Row],[Date ancienneté]]="",DATEDIF($S1298,'Tableau de bord_Effectif'!$A$29,"Y"),DATEDIF($T1298,'Tableau de bord_Effectif'!$A$29,"Y")))</f>
        <v/>
      </c>
      <c r="AP1298" s="2" t="str">
        <f>IF(Base[[#This Row],[Société]]="","",IF($AO1298&gt;35,"6 - Plus de 35 ans",IF($AO1298&gt;25,"5 - De 26 à 35 ans",IF($AO1298&gt;15,"4 - De 16 à 25 ans",IF($AO1298&gt;5,"3 - De 6 à 15 ans",IF($AQ1298&gt;0,"2 - De 1 à 5 ans","1 - Moins d'1 an"))))))</f>
        <v/>
      </c>
      <c r="AQ1298" s="3" t="str">
        <f>IF($A1298="","",DATEDIF($I1298,'Tableau de bord_Effectif'!$A$29,"Y"))</f>
        <v/>
      </c>
      <c r="AR1298" s="2" t="str">
        <f>IF(Base[[#This Row],[Société]]="","",IF($AQ1298&gt;55,"6 - Plus de 55 ans",IF($AQ1298&gt;45,"5 - De 46 à 55 ans",IF($AQ1298&gt;35,"4 - De 36 à 45 ans",IF($AQ1298&gt;25,"3 - De 26 à 35 ans",IF($AQ1298&gt;17,"2 - De 18 à 25 ans","1 - Moins de 18 ans"))))))</f>
        <v/>
      </c>
      <c r="AS1298" s="3" t="str">
        <f t="shared" si="20"/>
        <v/>
      </c>
      <c r="AT1298" s="3" t="str">
        <f>IF(Base[[#This Row],[Société]]="","",YEAR(Base[[#This Row],[Période]]))</f>
        <v/>
      </c>
      <c r="AU1298" s="3" t="str">
        <f>IF(A1298="","",MONTH(Base[[#This Row],[Période]]))</f>
        <v/>
      </c>
    </row>
    <row r="1299" spans="41:47" x14ac:dyDescent="0.25">
      <c r="AO1299" s="3" t="str">
        <f>IF(Base[[#This Row],[Société]]="","",IF(Base[[#This Row],[Date ancienneté]]="",DATEDIF($S1299,'Tableau de bord_Effectif'!$A$29,"Y"),DATEDIF($T1299,'Tableau de bord_Effectif'!$A$29,"Y")))</f>
        <v/>
      </c>
      <c r="AP1299" s="2" t="str">
        <f>IF(Base[[#This Row],[Société]]="","",IF($AO1299&gt;35,"6 - Plus de 35 ans",IF($AO1299&gt;25,"5 - De 26 à 35 ans",IF($AO1299&gt;15,"4 - De 16 à 25 ans",IF($AO1299&gt;5,"3 - De 6 à 15 ans",IF($AQ1299&gt;0,"2 - De 1 à 5 ans","1 - Moins d'1 an"))))))</f>
        <v/>
      </c>
      <c r="AQ1299" s="3" t="str">
        <f>IF($A1299="","",DATEDIF($I1299,'Tableau de bord_Effectif'!$A$29,"Y"))</f>
        <v/>
      </c>
      <c r="AR1299" s="2" t="str">
        <f>IF(Base[[#This Row],[Société]]="","",IF($AQ1299&gt;55,"6 - Plus de 55 ans",IF($AQ1299&gt;45,"5 - De 46 à 55 ans",IF($AQ1299&gt;35,"4 - De 36 à 45 ans",IF($AQ1299&gt;25,"3 - De 26 à 35 ans",IF($AQ1299&gt;17,"2 - De 18 à 25 ans","1 - Moins de 18 ans"))))))</f>
        <v/>
      </c>
      <c r="AS1299" s="3" t="str">
        <f t="shared" si="20"/>
        <v/>
      </c>
      <c r="AT1299" s="3" t="str">
        <f>IF(Base[[#This Row],[Société]]="","",YEAR(Base[[#This Row],[Période]]))</f>
        <v/>
      </c>
      <c r="AU1299" s="3" t="str">
        <f>IF(A1299="","",MONTH(Base[[#This Row],[Période]]))</f>
        <v/>
      </c>
    </row>
    <row r="1300" spans="41:47" x14ac:dyDescent="0.25">
      <c r="AO1300" s="3" t="str">
        <f>IF(Base[[#This Row],[Société]]="","",IF(Base[[#This Row],[Date ancienneté]]="",DATEDIF($S1300,'Tableau de bord_Effectif'!$A$29,"Y"),DATEDIF($T1300,'Tableau de bord_Effectif'!$A$29,"Y")))</f>
        <v/>
      </c>
      <c r="AP1300" s="2" t="str">
        <f>IF(Base[[#This Row],[Société]]="","",IF($AO1300&gt;35,"6 - Plus de 35 ans",IF($AO1300&gt;25,"5 - De 26 à 35 ans",IF($AO1300&gt;15,"4 - De 16 à 25 ans",IF($AO1300&gt;5,"3 - De 6 à 15 ans",IF($AQ1300&gt;0,"2 - De 1 à 5 ans","1 - Moins d'1 an"))))))</f>
        <v/>
      </c>
      <c r="AQ1300" s="3" t="str">
        <f>IF($A1300="","",DATEDIF($I1300,'Tableau de bord_Effectif'!$A$29,"Y"))</f>
        <v/>
      </c>
      <c r="AR1300" s="2" t="str">
        <f>IF(Base[[#This Row],[Société]]="","",IF($AQ1300&gt;55,"6 - Plus de 55 ans",IF($AQ1300&gt;45,"5 - De 46 à 55 ans",IF($AQ1300&gt;35,"4 - De 36 à 45 ans",IF($AQ1300&gt;25,"3 - De 26 à 35 ans",IF($AQ1300&gt;17,"2 - De 18 à 25 ans","1 - Moins de 18 ans"))))))</f>
        <v/>
      </c>
      <c r="AS1300" s="3" t="str">
        <f t="shared" si="20"/>
        <v/>
      </c>
      <c r="AT1300" s="3" t="str">
        <f>IF(Base[[#This Row],[Société]]="","",YEAR(Base[[#This Row],[Période]]))</f>
        <v/>
      </c>
      <c r="AU1300" s="3" t="str">
        <f>IF(A1300="","",MONTH(Base[[#This Row],[Période]]))</f>
        <v/>
      </c>
    </row>
    <row r="1301" spans="41:47" x14ac:dyDescent="0.25">
      <c r="AO1301" s="3" t="str">
        <f>IF(Base[[#This Row],[Société]]="","",IF(Base[[#This Row],[Date ancienneté]]="",DATEDIF($S1301,'Tableau de bord_Effectif'!$A$29,"Y"),DATEDIF($T1301,'Tableau de bord_Effectif'!$A$29,"Y")))</f>
        <v/>
      </c>
      <c r="AP1301" s="2" t="str">
        <f>IF(Base[[#This Row],[Société]]="","",IF($AO1301&gt;35,"6 - Plus de 35 ans",IF($AO1301&gt;25,"5 - De 26 à 35 ans",IF($AO1301&gt;15,"4 - De 16 à 25 ans",IF($AO1301&gt;5,"3 - De 6 à 15 ans",IF($AQ1301&gt;0,"2 - De 1 à 5 ans","1 - Moins d'1 an"))))))</f>
        <v/>
      </c>
      <c r="AQ1301" s="3" t="str">
        <f>IF($A1301="","",DATEDIF($I1301,'Tableau de bord_Effectif'!$A$29,"Y"))</f>
        <v/>
      </c>
      <c r="AR1301" s="2" t="str">
        <f>IF(Base[[#This Row],[Société]]="","",IF($AQ1301&gt;55,"6 - Plus de 55 ans",IF($AQ1301&gt;45,"5 - De 46 à 55 ans",IF($AQ1301&gt;35,"4 - De 36 à 45 ans",IF($AQ1301&gt;25,"3 - De 26 à 35 ans",IF($AQ1301&gt;17,"2 - De 18 à 25 ans","1 - Moins de 18 ans"))))))</f>
        <v/>
      </c>
      <c r="AS1301" s="3" t="str">
        <f t="shared" si="20"/>
        <v/>
      </c>
      <c r="AT1301" s="3" t="str">
        <f>IF(Base[[#This Row],[Société]]="","",YEAR(Base[[#This Row],[Période]]))</f>
        <v/>
      </c>
      <c r="AU1301" s="3" t="str">
        <f>IF(A1301="","",MONTH(Base[[#This Row],[Période]]))</f>
        <v/>
      </c>
    </row>
    <row r="1302" spans="41:47" x14ac:dyDescent="0.25">
      <c r="AO1302" s="3" t="str">
        <f>IF(Base[[#This Row],[Société]]="","",IF(Base[[#This Row],[Date ancienneté]]="",DATEDIF($S1302,'Tableau de bord_Effectif'!$A$29,"Y"),DATEDIF($T1302,'Tableau de bord_Effectif'!$A$29,"Y")))</f>
        <v/>
      </c>
      <c r="AP1302" s="2" t="str">
        <f>IF(Base[[#This Row],[Société]]="","",IF($AO1302&gt;35,"6 - Plus de 35 ans",IF($AO1302&gt;25,"5 - De 26 à 35 ans",IF($AO1302&gt;15,"4 - De 16 à 25 ans",IF($AO1302&gt;5,"3 - De 6 à 15 ans",IF($AQ1302&gt;0,"2 - De 1 à 5 ans","1 - Moins d'1 an"))))))</f>
        <v/>
      </c>
      <c r="AQ1302" s="3" t="str">
        <f>IF($A1302="","",DATEDIF($I1302,'Tableau de bord_Effectif'!$A$29,"Y"))</f>
        <v/>
      </c>
      <c r="AR1302" s="2" t="str">
        <f>IF(Base[[#This Row],[Société]]="","",IF($AQ1302&gt;55,"6 - Plus de 55 ans",IF($AQ1302&gt;45,"5 - De 46 à 55 ans",IF($AQ1302&gt;35,"4 - De 36 à 45 ans",IF($AQ1302&gt;25,"3 - De 26 à 35 ans",IF($AQ1302&gt;17,"2 - De 18 à 25 ans","1 - Moins de 18 ans"))))))</f>
        <v/>
      </c>
      <c r="AS1302" s="3" t="str">
        <f t="shared" si="20"/>
        <v/>
      </c>
      <c r="AT1302" s="3" t="str">
        <f>IF(Base[[#This Row],[Société]]="","",YEAR(Base[[#This Row],[Période]]))</f>
        <v/>
      </c>
      <c r="AU1302" s="3" t="str">
        <f>IF(A1302="","",MONTH(Base[[#This Row],[Période]]))</f>
        <v/>
      </c>
    </row>
    <row r="1303" spans="41:47" x14ac:dyDescent="0.25">
      <c r="AO1303" s="3" t="str">
        <f>IF(Base[[#This Row],[Société]]="","",IF(Base[[#This Row],[Date ancienneté]]="",DATEDIF($S1303,'Tableau de bord_Effectif'!$A$29,"Y"),DATEDIF($T1303,'Tableau de bord_Effectif'!$A$29,"Y")))</f>
        <v/>
      </c>
      <c r="AP1303" s="2" t="str">
        <f>IF(Base[[#This Row],[Société]]="","",IF($AO1303&gt;35,"6 - Plus de 35 ans",IF($AO1303&gt;25,"5 - De 26 à 35 ans",IF($AO1303&gt;15,"4 - De 16 à 25 ans",IF($AO1303&gt;5,"3 - De 6 à 15 ans",IF($AQ1303&gt;0,"2 - De 1 à 5 ans","1 - Moins d'1 an"))))))</f>
        <v/>
      </c>
      <c r="AQ1303" s="3" t="str">
        <f>IF($A1303="","",DATEDIF($I1303,'Tableau de bord_Effectif'!$A$29,"Y"))</f>
        <v/>
      </c>
      <c r="AR1303" s="2" t="str">
        <f>IF(Base[[#This Row],[Société]]="","",IF($AQ1303&gt;55,"6 - Plus de 55 ans",IF($AQ1303&gt;45,"5 - De 46 à 55 ans",IF($AQ1303&gt;35,"4 - De 36 à 45 ans",IF($AQ1303&gt;25,"3 - De 26 à 35 ans",IF($AQ1303&gt;17,"2 - De 18 à 25 ans","1 - Moins de 18 ans"))))))</f>
        <v/>
      </c>
      <c r="AS1303" s="3" t="str">
        <f t="shared" si="20"/>
        <v/>
      </c>
      <c r="AT1303" s="3" t="str">
        <f>IF(Base[[#This Row],[Société]]="","",YEAR(Base[[#This Row],[Période]]))</f>
        <v/>
      </c>
      <c r="AU1303" s="3" t="str">
        <f>IF(A1303="","",MONTH(Base[[#This Row],[Période]]))</f>
        <v/>
      </c>
    </row>
    <row r="1304" spans="41:47" x14ac:dyDescent="0.25">
      <c r="AO1304" s="3" t="str">
        <f>IF(Base[[#This Row],[Société]]="","",IF(Base[[#This Row],[Date ancienneté]]="",DATEDIF($S1304,'Tableau de bord_Effectif'!$A$29,"Y"),DATEDIF($T1304,'Tableau de bord_Effectif'!$A$29,"Y")))</f>
        <v/>
      </c>
      <c r="AP1304" s="2" t="str">
        <f>IF(Base[[#This Row],[Société]]="","",IF($AO1304&gt;35,"6 - Plus de 35 ans",IF($AO1304&gt;25,"5 - De 26 à 35 ans",IF($AO1304&gt;15,"4 - De 16 à 25 ans",IF($AO1304&gt;5,"3 - De 6 à 15 ans",IF($AQ1304&gt;0,"2 - De 1 à 5 ans","1 - Moins d'1 an"))))))</f>
        <v/>
      </c>
      <c r="AQ1304" s="3" t="str">
        <f>IF($A1304="","",DATEDIF($I1304,'Tableau de bord_Effectif'!$A$29,"Y"))</f>
        <v/>
      </c>
      <c r="AR1304" s="2" t="str">
        <f>IF(Base[[#This Row],[Société]]="","",IF($AQ1304&gt;55,"6 - Plus de 55 ans",IF($AQ1304&gt;45,"5 - De 46 à 55 ans",IF($AQ1304&gt;35,"4 - De 36 à 45 ans",IF($AQ1304&gt;25,"3 - De 26 à 35 ans",IF($AQ1304&gt;17,"2 - De 18 à 25 ans","1 - Moins de 18 ans"))))))</f>
        <v/>
      </c>
      <c r="AS1304" s="3" t="str">
        <f t="shared" si="20"/>
        <v/>
      </c>
      <c r="AT1304" s="3" t="str">
        <f>IF(Base[[#This Row],[Société]]="","",YEAR(Base[[#This Row],[Période]]))</f>
        <v/>
      </c>
      <c r="AU1304" s="3" t="str">
        <f>IF(A1304="","",MONTH(Base[[#This Row],[Période]]))</f>
        <v/>
      </c>
    </row>
    <row r="1305" spans="41:47" x14ac:dyDescent="0.25">
      <c r="AO1305" s="3" t="str">
        <f>IF(Base[[#This Row],[Société]]="","",IF(Base[[#This Row],[Date ancienneté]]="",DATEDIF($S1305,'Tableau de bord_Effectif'!$A$29,"Y"),DATEDIF($T1305,'Tableau de bord_Effectif'!$A$29,"Y")))</f>
        <v/>
      </c>
      <c r="AP1305" s="2" t="str">
        <f>IF(Base[[#This Row],[Société]]="","",IF($AO1305&gt;35,"6 - Plus de 35 ans",IF($AO1305&gt;25,"5 - De 26 à 35 ans",IF($AO1305&gt;15,"4 - De 16 à 25 ans",IF($AO1305&gt;5,"3 - De 6 à 15 ans",IF($AQ1305&gt;0,"2 - De 1 à 5 ans","1 - Moins d'1 an"))))))</f>
        <v/>
      </c>
      <c r="AQ1305" s="3" t="str">
        <f>IF($A1305="","",DATEDIF($I1305,'Tableau de bord_Effectif'!$A$29,"Y"))</f>
        <v/>
      </c>
      <c r="AR1305" s="2" t="str">
        <f>IF(Base[[#This Row],[Société]]="","",IF($AQ1305&gt;55,"6 - Plus de 55 ans",IF($AQ1305&gt;45,"5 - De 46 à 55 ans",IF($AQ1305&gt;35,"4 - De 36 à 45 ans",IF($AQ1305&gt;25,"3 - De 26 à 35 ans",IF($AQ1305&gt;17,"2 - De 18 à 25 ans","1 - Moins de 18 ans"))))))</f>
        <v/>
      </c>
      <c r="AS1305" s="3" t="str">
        <f t="shared" si="20"/>
        <v/>
      </c>
      <c r="AT1305" s="3" t="str">
        <f>IF(Base[[#This Row],[Société]]="","",YEAR(Base[[#This Row],[Période]]))</f>
        <v/>
      </c>
      <c r="AU1305" s="3" t="str">
        <f>IF(A1305="","",MONTH(Base[[#This Row],[Période]]))</f>
        <v/>
      </c>
    </row>
    <row r="1306" spans="41:47" x14ac:dyDescent="0.25">
      <c r="AO1306" s="3" t="str">
        <f>IF(Base[[#This Row],[Société]]="","",IF(Base[[#This Row],[Date ancienneté]]="",DATEDIF($S1306,'Tableau de bord_Effectif'!$A$29,"Y"),DATEDIF($T1306,'Tableau de bord_Effectif'!$A$29,"Y")))</f>
        <v/>
      </c>
      <c r="AP1306" s="2" t="str">
        <f>IF(Base[[#This Row],[Société]]="","",IF($AO1306&gt;35,"6 - Plus de 35 ans",IF($AO1306&gt;25,"5 - De 26 à 35 ans",IF($AO1306&gt;15,"4 - De 16 à 25 ans",IF($AO1306&gt;5,"3 - De 6 à 15 ans",IF($AQ1306&gt;0,"2 - De 1 à 5 ans","1 - Moins d'1 an"))))))</f>
        <v/>
      </c>
      <c r="AQ1306" s="3" t="str">
        <f>IF($A1306="","",DATEDIF($I1306,'Tableau de bord_Effectif'!$A$29,"Y"))</f>
        <v/>
      </c>
      <c r="AR1306" s="2" t="str">
        <f>IF(Base[[#This Row],[Société]]="","",IF($AQ1306&gt;55,"6 - Plus de 55 ans",IF($AQ1306&gt;45,"5 - De 46 à 55 ans",IF($AQ1306&gt;35,"4 - De 36 à 45 ans",IF($AQ1306&gt;25,"3 - De 26 à 35 ans",IF($AQ1306&gt;17,"2 - De 18 à 25 ans","1 - Moins de 18 ans"))))))</f>
        <v/>
      </c>
      <c r="AS1306" s="3" t="str">
        <f t="shared" si="20"/>
        <v/>
      </c>
      <c r="AT1306" s="3" t="str">
        <f>IF(Base[[#This Row],[Société]]="","",YEAR(Base[[#This Row],[Période]]))</f>
        <v/>
      </c>
      <c r="AU1306" s="3" t="str">
        <f>IF(A1306="","",MONTH(Base[[#This Row],[Période]]))</f>
        <v/>
      </c>
    </row>
    <row r="1307" spans="41:47" x14ac:dyDescent="0.25">
      <c r="AO1307" s="3" t="str">
        <f>IF(Base[[#This Row],[Société]]="","",IF(Base[[#This Row],[Date ancienneté]]="",DATEDIF($S1307,'Tableau de bord_Effectif'!$A$29,"Y"),DATEDIF($T1307,'Tableau de bord_Effectif'!$A$29,"Y")))</f>
        <v/>
      </c>
      <c r="AP1307" s="2" t="str">
        <f>IF(Base[[#This Row],[Société]]="","",IF($AO1307&gt;35,"6 - Plus de 35 ans",IF($AO1307&gt;25,"5 - De 26 à 35 ans",IF($AO1307&gt;15,"4 - De 16 à 25 ans",IF($AO1307&gt;5,"3 - De 6 à 15 ans",IF($AQ1307&gt;0,"2 - De 1 à 5 ans","1 - Moins d'1 an"))))))</f>
        <v/>
      </c>
      <c r="AQ1307" s="3" t="str">
        <f>IF($A1307="","",DATEDIF($I1307,'Tableau de bord_Effectif'!$A$29,"Y"))</f>
        <v/>
      </c>
      <c r="AR1307" s="2" t="str">
        <f>IF(Base[[#This Row],[Société]]="","",IF($AQ1307&gt;55,"6 - Plus de 55 ans",IF($AQ1307&gt;45,"5 - De 46 à 55 ans",IF($AQ1307&gt;35,"4 - De 36 à 45 ans",IF($AQ1307&gt;25,"3 - De 26 à 35 ans",IF($AQ1307&gt;17,"2 - De 18 à 25 ans","1 - Moins de 18 ans"))))))</f>
        <v/>
      </c>
      <c r="AS1307" s="3" t="str">
        <f t="shared" si="20"/>
        <v/>
      </c>
      <c r="AT1307" s="3" t="str">
        <f>IF(Base[[#This Row],[Société]]="","",YEAR(Base[[#This Row],[Période]]))</f>
        <v/>
      </c>
      <c r="AU1307" s="3" t="str">
        <f>IF(A1307="","",MONTH(Base[[#This Row],[Période]]))</f>
        <v/>
      </c>
    </row>
    <row r="1308" spans="41:47" x14ac:dyDescent="0.25">
      <c r="AO1308" s="3" t="str">
        <f>IF(Base[[#This Row],[Société]]="","",IF(Base[[#This Row],[Date ancienneté]]="",DATEDIF($S1308,'Tableau de bord_Effectif'!$A$29,"Y"),DATEDIF($T1308,'Tableau de bord_Effectif'!$A$29,"Y")))</f>
        <v/>
      </c>
      <c r="AP1308" s="2" t="str">
        <f>IF(Base[[#This Row],[Société]]="","",IF($AO1308&gt;35,"6 - Plus de 35 ans",IF($AO1308&gt;25,"5 - De 26 à 35 ans",IF($AO1308&gt;15,"4 - De 16 à 25 ans",IF($AO1308&gt;5,"3 - De 6 à 15 ans",IF($AQ1308&gt;0,"2 - De 1 à 5 ans","1 - Moins d'1 an"))))))</f>
        <v/>
      </c>
      <c r="AQ1308" s="3" t="str">
        <f>IF($A1308="","",DATEDIF($I1308,'Tableau de bord_Effectif'!$A$29,"Y"))</f>
        <v/>
      </c>
      <c r="AR1308" s="2" t="str">
        <f>IF(Base[[#This Row],[Société]]="","",IF($AQ1308&gt;55,"6 - Plus de 55 ans",IF($AQ1308&gt;45,"5 - De 46 à 55 ans",IF($AQ1308&gt;35,"4 - De 36 à 45 ans",IF($AQ1308&gt;25,"3 - De 26 à 35 ans",IF($AQ1308&gt;17,"2 - De 18 à 25 ans","1 - Moins de 18 ans"))))))</f>
        <v/>
      </c>
      <c r="AS1308" s="3" t="str">
        <f t="shared" si="20"/>
        <v/>
      </c>
      <c r="AT1308" s="3" t="str">
        <f>IF(Base[[#This Row],[Société]]="","",YEAR(Base[[#This Row],[Période]]))</f>
        <v/>
      </c>
      <c r="AU1308" s="3" t="str">
        <f>IF(A1308="","",MONTH(Base[[#This Row],[Période]]))</f>
        <v/>
      </c>
    </row>
    <row r="1309" spans="41:47" x14ac:dyDescent="0.25">
      <c r="AO1309" s="3" t="str">
        <f>IF(Base[[#This Row],[Société]]="","",IF(Base[[#This Row],[Date ancienneté]]="",DATEDIF($S1309,'Tableau de bord_Effectif'!$A$29,"Y"),DATEDIF($T1309,'Tableau de bord_Effectif'!$A$29,"Y")))</f>
        <v/>
      </c>
      <c r="AP1309" s="2" t="str">
        <f>IF(Base[[#This Row],[Société]]="","",IF($AO1309&gt;35,"6 - Plus de 35 ans",IF($AO1309&gt;25,"5 - De 26 à 35 ans",IF($AO1309&gt;15,"4 - De 16 à 25 ans",IF($AO1309&gt;5,"3 - De 6 à 15 ans",IF($AQ1309&gt;0,"2 - De 1 à 5 ans","1 - Moins d'1 an"))))))</f>
        <v/>
      </c>
      <c r="AQ1309" s="3" t="str">
        <f>IF($A1309="","",DATEDIF($I1309,'Tableau de bord_Effectif'!$A$29,"Y"))</f>
        <v/>
      </c>
      <c r="AR1309" s="2" t="str">
        <f>IF(Base[[#This Row],[Société]]="","",IF($AQ1309&gt;55,"6 - Plus de 55 ans",IF($AQ1309&gt;45,"5 - De 46 à 55 ans",IF($AQ1309&gt;35,"4 - De 36 à 45 ans",IF($AQ1309&gt;25,"3 - De 26 à 35 ans",IF($AQ1309&gt;17,"2 - De 18 à 25 ans","1 - Moins de 18 ans"))))))</f>
        <v/>
      </c>
      <c r="AS1309" s="3" t="str">
        <f t="shared" si="20"/>
        <v/>
      </c>
      <c r="AT1309" s="3" t="str">
        <f>IF(Base[[#This Row],[Société]]="","",YEAR(Base[[#This Row],[Période]]))</f>
        <v/>
      </c>
      <c r="AU1309" s="3" t="str">
        <f>IF(A1309="","",MONTH(Base[[#This Row],[Période]]))</f>
        <v/>
      </c>
    </row>
    <row r="1310" spans="41:47" x14ac:dyDescent="0.25">
      <c r="AO1310" s="3" t="str">
        <f>IF(Base[[#This Row],[Société]]="","",IF(Base[[#This Row],[Date ancienneté]]="",DATEDIF($S1310,'Tableau de bord_Effectif'!$A$29,"Y"),DATEDIF($T1310,'Tableau de bord_Effectif'!$A$29,"Y")))</f>
        <v/>
      </c>
      <c r="AP1310" s="2" t="str">
        <f>IF(Base[[#This Row],[Société]]="","",IF($AO1310&gt;35,"6 - Plus de 35 ans",IF($AO1310&gt;25,"5 - De 26 à 35 ans",IF($AO1310&gt;15,"4 - De 16 à 25 ans",IF($AO1310&gt;5,"3 - De 6 à 15 ans",IF($AQ1310&gt;0,"2 - De 1 à 5 ans","1 - Moins d'1 an"))))))</f>
        <v/>
      </c>
      <c r="AQ1310" s="3" t="str">
        <f>IF($A1310="","",DATEDIF($I1310,'Tableau de bord_Effectif'!$A$29,"Y"))</f>
        <v/>
      </c>
      <c r="AR1310" s="2" t="str">
        <f>IF(Base[[#This Row],[Société]]="","",IF($AQ1310&gt;55,"6 - Plus de 55 ans",IF($AQ1310&gt;45,"5 - De 46 à 55 ans",IF($AQ1310&gt;35,"4 - De 36 à 45 ans",IF($AQ1310&gt;25,"3 - De 26 à 35 ans",IF($AQ1310&gt;17,"2 - De 18 à 25 ans","1 - Moins de 18 ans"))))))</f>
        <v/>
      </c>
      <c r="AS1310" s="3" t="str">
        <f t="shared" si="20"/>
        <v/>
      </c>
      <c r="AT1310" s="3" t="str">
        <f>IF(Base[[#This Row],[Société]]="","",YEAR(Base[[#This Row],[Période]]))</f>
        <v/>
      </c>
      <c r="AU1310" s="3" t="str">
        <f>IF(A1310="","",MONTH(Base[[#This Row],[Période]]))</f>
        <v/>
      </c>
    </row>
    <row r="1311" spans="41:47" x14ac:dyDescent="0.25">
      <c r="AO1311" s="3" t="str">
        <f>IF(Base[[#This Row],[Société]]="","",IF(Base[[#This Row],[Date ancienneté]]="",DATEDIF($S1311,'Tableau de bord_Effectif'!$A$29,"Y"),DATEDIF($T1311,'Tableau de bord_Effectif'!$A$29,"Y")))</f>
        <v/>
      </c>
      <c r="AP1311" s="2" t="str">
        <f>IF(Base[[#This Row],[Société]]="","",IF($AO1311&gt;35,"6 - Plus de 35 ans",IF($AO1311&gt;25,"5 - De 26 à 35 ans",IF($AO1311&gt;15,"4 - De 16 à 25 ans",IF($AO1311&gt;5,"3 - De 6 à 15 ans",IF($AQ1311&gt;0,"2 - De 1 à 5 ans","1 - Moins d'1 an"))))))</f>
        <v/>
      </c>
      <c r="AQ1311" s="3" t="str">
        <f>IF($A1311="","",DATEDIF($I1311,'Tableau de bord_Effectif'!$A$29,"Y"))</f>
        <v/>
      </c>
      <c r="AR1311" s="2" t="str">
        <f>IF(Base[[#This Row],[Société]]="","",IF($AQ1311&gt;55,"6 - Plus de 55 ans",IF($AQ1311&gt;45,"5 - De 46 à 55 ans",IF($AQ1311&gt;35,"4 - De 36 à 45 ans",IF($AQ1311&gt;25,"3 - De 26 à 35 ans",IF($AQ1311&gt;17,"2 - De 18 à 25 ans","1 - Moins de 18 ans"))))))</f>
        <v/>
      </c>
      <c r="AS1311" s="3" t="str">
        <f t="shared" si="20"/>
        <v/>
      </c>
      <c r="AT1311" s="3" t="str">
        <f>IF(Base[[#This Row],[Société]]="","",YEAR(Base[[#This Row],[Période]]))</f>
        <v/>
      </c>
      <c r="AU1311" s="3" t="str">
        <f>IF(A1311="","",MONTH(Base[[#This Row],[Période]]))</f>
        <v/>
      </c>
    </row>
    <row r="1312" spans="41:47" x14ac:dyDescent="0.25">
      <c r="AO1312" s="3" t="str">
        <f>IF(Base[[#This Row],[Société]]="","",IF(Base[[#This Row],[Date ancienneté]]="",DATEDIF($S1312,'Tableau de bord_Effectif'!$A$29,"Y"),DATEDIF($T1312,'Tableau de bord_Effectif'!$A$29,"Y")))</f>
        <v/>
      </c>
      <c r="AP1312" s="2" t="str">
        <f>IF(Base[[#This Row],[Société]]="","",IF($AO1312&gt;35,"6 - Plus de 35 ans",IF($AO1312&gt;25,"5 - De 26 à 35 ans",IF($AO1312&gt;15,"4 - De 16 à 25 ans",IF($AO1312&gt;5,"3 - De 6 à 15 ans",IF($AQ1312&gt;0,"2 - De 1 à 5 ans","1 - Moins d'1 an"))))))</f>
        <v/>
      </c>
      <c r="AQ1312" s="3" t="str">
        <f>IF($A1312="","",DATEDIF($I1312,'Tableau de bord_Effectif'!$A$29,"Y"))</f>
        <v/>
      </c>
      <c r="AR1312" s="2" t="str">
        <f>IF(Base[[#This Row],[Société]]="","",IF($AQ1312&gt;55,"6 - Plus de 55 ans",IF($AQ1312&gt;45,"5 - De 46 à 55 ans",IF($AQ1312&gt;35,"4 - De 36 à 45 ans",IF($AQ1312&gt;25,"3 - De 26 à 35 ans",IF($AQ1312&gt;17,"2 - De 18 à 25 ans","1 - Moins de 18 ans"))))))</f>
        <v/>
      </c>
      <c r="AS1312" s="3" t="str">
        <f t="shared" si="20"/>
        <v/>
      </c>
      <c r="AT1312" s="3" t="str">
        <f>IF(Base[[#This Row],[Société]]="","",YEAR(Base[[#This Row],[Période]]))</f>
        <v/>
      </c>
      <c r="AU1312" s="3" t="str">
        <f>IF(A1312="","",MONTH(Base[[#This Row],[Période]]))</f>
        <v/>
      </c>
    </row>
    <row r="1313" spans="41:47" x14ac:dyDescent="0.25">
      <c r="AO1313" s="3" t="str">
        <f>IF(Base[[#This Row],[Société]]="","",IF(Base[[#This Row],[Date ancienneté]]="",DATEDIF($S1313,'Tableau de bord_Effectif'!$A$29,"Y"),DATEDIF($T1313,'Tableau de bord_Effectif'!$A$29,"Y")))</f>
        <v/>
      </c>
      <c r="AP1313" s="2" t="str">
        <f>IF(Base[[#This Row],[Société]]="","",IF($AO1313&gt;35,"6 - Plus de 35 ans",IF($AO1313&gt;25,"5 - De 26 à 35 ans",IF($AO1313&gt;15,"4 - De 16 à 25 ans",IF($AO1313&gt;5,"3 - De 6 à 15 ans",IF($AQ1313&gt;0,"2 - De 1 à 5 ans","1 - Moins d'1 an"))))))</f>
        <v/>
      </c>
      <c r="AQ1313" s="3" t="str">
        <f>IF($A1313="","",DATEDIF($I1313,'Tableau de bord_Effectif'!$A$29,"Y"))</f>
        <v/>
      </c>
      <c r="AR1313" s="2" t="str">
        <f>IF(Base[[#This Row],[Société]]="","",IF($AQ1313&gt;55,"6 - Plus de 55 ans",IF($AQ1313&gt;45,"5 - De 46 à 55 ans",IF($AQ1313&gt;35,"4 - De 36 à 45 ans",IF($AQ1313&gt;25,"3 - De 26 à 35 ans",IF($AQ1313&gt;17,"2 - De 18 à 25 ans","1 - Moins de 18 ans"))))))</f>
        <v/>
      </c>
      <c r="AS1313" s="3" t="str">
        <f t="shared" si="20"/>
        <v/>
      </c>
      <c r="AT1313" s="3" t="str">
        <f>IF(Base[[#This Row],[Société]]="","",YEAR(Base[[#This Row],[Période]]))</f>
        <v/>
      </c>
      <c r="AU1313" s="3" t="str">
        <f>IF(A1313="","",MONTH(Base[[#This Row],[Période]]))</f>
        <v/>
      </c>
    </row>
    <row r="1314" spans="41:47" x14ac:dyDescent="0.25">
      <c r="AO1314" s="3" t="str">
        <f>IF(Base[[#This Row],[Société]]="","",IF(Base[[#This Row],[Date ancienneté]]="",DATEDIF($S1314,'Tableau de bord_Effectif'!$A$29,"Y"),DATEDIF($T1314,'Tableau de bord_Effectif'!$A$29,"Y")))</f>
        <v/>
      </c>
      <c r="AP1314" s="2" t="str">
        <f>IF(Base[[#This Row],[Société]]="","",IF($AO1314&gt;35,"6 - Plus de 35 ans",IF($AO1314&gt;25,"5 - De 26 à 35 ans",IF($AO1314&gt;15,"4 - De 16 à 25 ans",IF($AO1314&gt;5,"3 - De 6 à 15 ans",IF($AQ1314&gt;0,"2 - De 1 à 5 ans","1 - Moins d'1 an"))))))</f>
        <v/>
      </c>
      <c r="AQ1314" s="3" t="str">
        <f>IF($A1314="","",DATEDIF($I1314,'Tableau de bord_Effectif'!$A$29,"Y"))</f>
        <v/>
      </c>
      <c r="AR1314" s="2" t="str">
        <f>IF(Base[[#This Row],[Société]]="","",IF($AQ1314&gt;55,"6 - Plus de 55 ans",IF($AQ1314&gt;45,"5 - De 46 à 55 ans",IF($AQ1314&gt;35,"4 - De 36 à 45 ans",IF($AQ1314&gt;25,"3 - De 26 à 35 ans",IF($AQ1314&gt;17,"2 - De 18 à 25 ans","1 - Moins de 18 ans"))))))</f>
        <v/>
      </c>
      <c r="AS1314" s="3" t="str">
        <f t="shared" si="20"/>
        <v/>
      </c>
      <c r="AT1314" s="3" t="str">
        <f>IF(Base[[#This Row],[Société]]="","",YEAR(Base[[#This Row],[Période]]))</f>
        <v/>
      </c>
      <c r="AU1314" s="3" t="str">
        <f>IF(A1314="","",MONTH(Base[[#This Row],[Période]]))</f>
        <v/>
      </c>
    </row>
    <row r="1315" spans="41:47" x14ac:dyDescent="0.25">
      <c r="AO1315" s="3" t="str">
        <f>IF(Base[[#This Row],[Société]]="","",IF(Base[[#This Row],[Date ancienneté]]="",DATEDIF($S1315,'Tableau de bord_Effectif'!$A$29,"Y"),DATEDIF($T1315,'Tableau de bord_Effectif'!$A$29,"Y")))</f>
        <v/>
      </c>
      <c r="AP1315" s="2" t="str">
        <f>IF(Base[[#This Row],[Société]]="","",IF($AO1315&gt;35,"6 - Plus de 35 ans",IF($AO1315&gt;25,"5 - De 26 à 35 ans",IF($AO1315&gt;15,"4 - De 16 à 25 ans",IF($AO1315&gt;5,"3 - De 6 à 15 ans",IF($AQ1315&gt;0,"2 - De 1 à 5 ans","1 - Moins d'1 an"))))))</f>
        <v/>
      </c>
      <c r="AQ1315" s="3" t="str">
        <f>IF($A1315="","",DATEDIF($I1315,'Tableau de bord_Effectif'!$A$29,"Y"))</f>
        <v/>
      </c>
      <c r="AR1315" s="2" t="str">
        <f>IF(Base[[#This Row],[Société]]="","",IF($AQ1315&gt;55,"6 - Plus de 55 ans",IF($AQ1315&gt;45,"5 - De 46 à 55 ans",IF($AQ1315&gt;35,"4 - De 36 à 45 ans",IF($AQ1315&gt;25,"3 - De 26 à 35 ans",IF($AQ1315&gt;17,"2 - De 18 à 25 ans","1 - Moins de 18 ans"))))))</f>
        <v/>
      </c>
      <c r="AS1315" s="3" t="str">
        <f t="shared" si="20"/>
        <v/>
      </c>
      <c r="AT1315" s="3" t="str">
        <f>IF(Base[[#This Row],[Société]]="","",YEAR(Base[[#This Row],[Période]]))</f>
        <v/>
      </c>
      <c r="AU1315" s="3" t="str">
        <f>IF(A1315="","",MONTH(Base[[#This Row],[Période]]))</f>
        <v/>
      </c>
    </row>
    <row r="1316" spans="41:47" x14ac:dyDescent="0.25">
      <c r="AO1316" s="3" t="str">
        <f>IF(Base[[#This Row],[Société]]="","",IF(Base[[#This Row],[Date ancienneté]]="",DATEDIF($S1316,'Tableau de bord_Effectif'!$A$29,"Y"),DATEDIF($T1316,'Tableau de bord_Effectif'!$A$29,"Y")))</f>
        <v/>
      </c>
      <c r="AP1316" s="2" t="str">
        <f>IF(Base[[#This Row],[Société]]="","",IF($AO1316&gt;35,"6 - Plus de 35 ans",IF($AO1316&gt;25,"5 - De 26 à 35 ans",IF($AO1316&gt;15,"4 - De 16 à 25 ans",IF($AO1316&gt;5,"3 - De 6 à 15 ans",IF($AQ1316&gt;0,"2 - De 1 à 5 ans","1 - Moins d'1 an"))))))</f>
        <v/>
      </c>
      <c r="AQ1316" s="3" t="str">
        <f>IF($A1316="","",DATEDIF($I1316,'Tableau de bord_Effectif'!$A$29,"Y"))</f>
        <v/>
      </c>
      <c r="AR1316" s="2" t="str">
        <f>IF(Base[[#This Row],[Société]]="","",IF($AQ1316&gt;55,"6 - Plus de 55 ans",IF($AQ1316&gt;45,"5 - De 46 à 55 ans",IF($AQ1316&gt;35,"4 - De 36 à 45 ans",IF($AQ1316&gt;25,"3 - De 26 à 35 ans",IF($AQ1316&gt;17,"2 - De 18 à 25 ans","1 - Moins de 18 ans"))))))</f>
        <v/>
      </c>
      <c r="AS1316" s="3" t="str">
        <f t="shared" si="20"/>
        <v/>
      </c>
      <c r="AT1316" s="3" t="str">
        <f>IF(Base[[#This Row],[Société]]="","",YEAR(Base[[#This Row],[Période]]))</f>
        <v/>
      </c>
      <c r="AU1316" s="3" t="str">
        <f>IF(A1316="","",MONTH(Base[[#This Row],[Période]]))</f>
        <v/>
      </c>
    </row>
    <row r="1317" spans="41:47" x14ac:dyDescent="0.25">
      <c r="AO1317" s="3" t="str">
        <f>IF(Base[[#This Row],[Société]]="","",IF(Base[[#This Row],[Date ancienneté]]="",DATEDIF($S1317,'Tableau de bord_Effectif'!$A$29,"Y"),DATEDIF($T1317,'Tableau de bord_Effectif'!$A$29,"Y")))</f>
        <v/>
      </c>
      <c r="AP1317" s="2" t="str">
        <f>IF(Base[[#This Row],[Société]]="","",IF($AO1317&gt;35,"6 - Plus de 35 ans",IF($AO1317&gt;25,"5 - De 26 à 35 ans",IF($AO1317&gt;15,"4 - De 16 à 25 ans",IF($AO1317&gt;5,"3 - De 6 à 15 ans",IF($AQ1317&gt;0,"2 - De 1 à 5 ans","1 - Moins d'1 an"))))))</f>
        <v/>
      </c>
      <c r="AQ1317" s="3" t="str">
        <f>IF($A1317="","",DATEDIF($I1317,'Tableau de bord_Effectif'!$A$29,"Y"))</f>
        <v/>
      </c>
      <c r="AR1317" s="2" t="str">
        <f>IF(Base[[#This Row],[Société]]="","",IF($AQ1317&gt;55,"6 - Plus de 55 ans",IF($AQ1317&gt;45,"5 - De 46 à 55 ans",IF($AQ1317&gt;35,"4 - De 36 à 45 ans",IF($AQ1317&gt;25,"3 - De 26 à 35 ans",IF($AQ1317&gt;17,"2 - De 18 à 25 ans","1 - Moins de 18 ans"))))))</f>
        <v/>
      </c>
      <c r="AS1317" s="3" t="str">
        <f t="shared" si="20"/>
        <v/>
      </c>
      <c r="AT1317" s="3" t="str">
        <f>IF(Base[[#This Row],[Société]]="","",YEAR(Base[[#This Row],[Période]]))</f>
        <v/>
      </c>
      <c r="AU1317" s="3" t="str">
        <f>IF(A1317="","",MONTH(Base[[#This Row],[Période]]))</f>
        <v/>
      </c>
    </row>
    <row r="1318" spans="41:47" x14ac:dyDescent="0.25">
      <c r="AO1318" s="3" t="str">
        <f>IF(Base[[#This Row],[Société]]="","",IF(Base[[#This Row],[Date ancienneté]]="",DATEDIF($S1318,'Tableau de bord_Effectif'!$A$29,"Y"),DATEDIF($T1318,'Tableau de bord_Effectif'!$A$29,"Y")))</f>
        <v/>
      </c>
      <c r="AP1318" s="2" t="str">
        <f>IF(Base[[#This Row],[Société]]="","",IF($AO1318&gt;35,"6 - Plus de 35 ans",IF($AO1318&gt;25,"5 - De 26 à 35 ans",IF($AO1318&gt;15,"4 - De 16 à 25 ans",IF($AO1318&gt;5,"3 - De 6 à 15 ans",IF($AQ1318&gt;0,"2 - De 1 à 5 ans","1 - Moins d'1 an"))))))</f>
        <v/>
      </c>
      <c r="AQ1318" s="3" t="str">
        <f>IF($A1318="","",DATEDIF($I1318,'Tableau de bord_Effectif'!$A$29,"Y"))</f>
        <v/>
      </c>
      <c r="AR1318" s="2" t="str">
        <f>IF(Base[[#This Row],[Société]]="","",IF($AQ1318&gt;55,"6 - Plus de 55 ans",IF($AQ1318&gt;45,"5 - De 46 à 55 ans",IF($AQ1318&gt;35,"4 - De 36 à 45 ans",IF($AQ1318&gt;25,"3 - De 26 à 35 ans",IF($AQ1318&gt;17,"2 - De 18 à 25 ans","1 - Moins de 18 ans"))))))</f>
        <v/>
      </c>
      <c r="AS1318" s="3" t="str">
        <f t="shared" si="20"/>
        <v/>
      </c>
      <c r="AT1318" s="3" t="str">
        <f>IF(Base[[#This Row],[Société]]="","",YEAR(Base[[#This Row],[Période]]))</f>
        <v/>
      </c>
      <c r="AU1318" s="3" t="str">
        <f>IF(A1318="","",MONTH(Base[[#This Row],[Période]]))</f>
        <v/>
      </c>
    </row>
    <row r="1319" spans="41:47" x14ac:dyDescent="0.25">
      <c r="AO1319" s="3" t="str">
        <f>IF(Base[[#This Row],[Société]]="","",IF(Base[[#This Row],[Date ancienneté]]="",DATEDIF($S1319,'Tableau de bord_Effectif'!$A$29,"Y"),DATEDIF($T1319,'Tableau de bord_Effectif'!$A$29,"Y")))</f>
        <v/>
      </c>
      <c r="AP1319" s="2" t="str">
        <f>IF(Base[[#This Row],[Société]]="","",IF($AO1319&gt;35,"6 - Plus de 35 ans",IF($AO1319&gt;25,"5 - De 26 à 35 ans",IF($AO1319&gt;15,"4 - De 16 à 25 ans",IF($AO1319&gt;5,"3 - De 6 à 15 ans",IF($AQ1319&gt;0,"2 - De 1 à 5 ans","1 - Moins d'1 an"))))))</f>
        <v/>
      </c>
      <c r="AQ1319" s="3" t="str">
        <f>IF($A1319="","",DATEDIF($I1319,'Tableau de bord_Effectif'!$A$29,"Y"))</f>
        <v/>
      </c>
      <c r="AR1319" s="2" t="str">
        <f>IF(Base[[#This Row],[Société]]="","",IF($AQ1319&gt;55,"6 - Plus de 55 ans",IF($AQ1319&gt;45,"5 - De 46 à 55 ans",IF($AQ1319&gt;35,"4 - De 36 à 45 ans",IF($AQ1319&gt;25,"3 - De 26 à 35 ans",IF($AQ1319&gt;17,"2 - De 18 à 25 ans","1 - Moins de 18 ans"))))))</f>
        <v/>
      </c>
      <c r="AS1319" s="3" t="str">
        <f t="shared" si="20"/>
        <v/>
      </c>
      <c r="AT1319" s="3" t="str">
        <f>IF(Base[[#This Row],[Société]]="","",YEAR(Base[[#This Row],[Période]]))</f>
        <v/>
      </c>
      <c r="AU1319" s="3" t="str">
        <f>IF(A1319="","",MONTH(Base[[#This Row],[Période]]))</f>
        <v/>
      </c>
    </row>
    <row r="1320" spans="41:47" x14ac:dyDescent="0.25">
      <c r="AO1320" s="3" t="str">
        <f>IF(Base[[#This Row],[Société]]="","",IF(Base[[#This Row],[Date ancienneté]]="",DATEDIF($S1320,'Tableau de bord_Effectif'!$A$29,"Y"),DATEDIF($T1320,'Tableau de bord_Effectif'!$A$29,"Y")))</f>
        <v/>
      </c>
      <c r="AP1320" s="2" t="str">
        <f>IF(Base[[#This Row],[Société]]="","",IF($AO1320&gt;35,"6 - Plus de 35 ans",IF($AO1320&gt;25,"5 - De 26 à 35 ans",IF($AO1320&gt;15,"4 - De 16 à 25 ans",IF($AO1320&gt;5,"3 - De 6 à 15 ans",IF($AQ1320&gt;0,"2 - De 1 à 5 ans","1 - Moins d'1 an"))))))</f>
        <v/>
      </c>
      <c r="AQ1320" s="3" t="str">
        <f>IF($A1320="","",DATEDIF($I1320,'Tableau de bord_Effectif'!$A$29,"Y"))</f>
        <v/>
      </c>
      <c r="AR1320" s="2" t="str">
        <f>IF(Base[[#This Row],[Société]]="","",IF($AQ1320&gt;55,"6 - Plus de 55 ans",IF($AQ1320&gt;45,"5 - De 46 à 55 ans",IF($AQ1320&gt;35,"4 - De 36 à 45 ans",IF($AQ1320&gt;25,"3 - De 26 à 35 ans",IF($AQ1320&gt;17,"2 - De 18 à 25 ans","1 - Moins de 18 ans"))))))</f>
        <v/>
      </c>
      <c r="AS1320" s="3" t="str">
        <f t="shared" si="20"/>
        <v/>
      </c>
      <c r="AT1320" s="3" t="str">
        <f>IF(Base[[#This Row],[Société]]="","",YEAR(Base[[#This Row],[Période]]))</f>
        <v/>
      </c>
      <c r="AU1320" s="3" t="str">
        <f>IF(A1320="","",MONTH(Base[[#This Row],[Période]]))</f>
        <v/>
      </c>
    </row>
    <row r="1321" spans="41:47" x14ac:dyDescent="0.25">
      <c r="AO1321" s="3" t="str">
        <f>IF(Base[[#This Row],[Société]]="","",IF(Base[[#This Row],[Date ancienneté]]="",DATEDIF($S1321,'Tableau de bord_Effectif'!$A$29,"Y"),DATEDIF($T1321,'Tableau de bord_Effectif'!$A$29,"Y")))</f>
        <v/>
      </c>
      <c r="AP1321" s="2" t="str">
        <f>IF(Base[[#This Row],[Société]]="","",IF($AO1321&gt;35,"6 - Plus de 35 ans",IF($AO1321&gt;25,"5 - De 26 à 35 ans",IF($AO1321&gt;15,"4 - De 16 à 25 ans",IF($AO1321&gt;5,"3 - De 6 à 15 ans",IF($AQ1321&gt;0,"2 - De 1 à 5 ans","1 - Moins d'1 an"))))))</f>
        <v/>
      </c>
      <c r="AQ1321" s="3" t="str">
        <f>IF($A1321="","",DATEDIF($I1321,'Tableau de bord_Effectif'!$A$29,"Y"))</f>
        <v/>
      </c>
      <c r="AR1321" s="2" t="str">
        <f>IF(Base[[#This Row],[Société]]="","",IF($AQ1321&gt;55,"6 - Plus de 55 ans",IF($AQ1321&gt;45,"5 - De 46 à 55 ans",IF($AQ1321&gt;35,"4 - De 36 à 45 ans",IF($AQ1321&gt;25,"3 - De 26 à 35 ans",IF($AQ1321&gt;17,"2 - De 18 à 25 ans","1 - Moins de 18 ans"))))))</f>
        <v/>
      </c>
      <c r="AS1321" s="3" t="str">
        <f t="shared" si="20"/>
        <v/>
      </c>
      <c r="AT1321" s="3" t="str">
        <f>IF(Base[[#This Row],[Société]]="","",YEAR(Base[[#This Row],[Période]]))</f>
        <v/>
      </c>
      <c r="AU1321" s="3" t="str">
        <f>IF(A1321="","",MONTH(Base[[#This Row],[Période]]))</f>
        <v/>
      </c>
    </row>
    <row r="1322" spans="41:47" x14ac:dyDescent="0.25">
      <c r="AO1322" s="3" t="str">
        <f>IF(Base[[#This Row],[Société]]="","",IF(Base[[#This Row],[Date ancienneté]]="",DATEDIF($S1322,'Tableau de bord_Effectif'!$A$29,"Y"),DATEDIF($T1322,'Tableau de bord_Effectif'!$A$29,"Y")))</f>
        <v/>
      </c>
      <c r="AP1322" s="2" t="str">
        <f>IF(Base[[#This Row],[Société]]="","",IF($AO1322&gt;35,"6 - Plus de 35 ans",IF($AO1322&gt;25,"5 - De 26 à 35 ans",IF($AO1322&gt;15,"4 - De 16 à 25 ans",IF($AO1322&gt;5,"3 - De 6 à 15 ans",IF($AQ1322&gt;0,"2 - De 1 à 5 ans","1 - Moins d'1 an"))))))</f>
        <v/>
      </c>
      <c r="AQ1322" s="3" t="str">
        <f>IF($A1322="","",DATEDIF($I1322,'Tableau de bord_Effectif'!$A$29,"Y"))</f>
        <v/>
      </c>
      <c r="AR1322" s="2" t="str">
        <f>IF(Base[[#This Row],[Société]]="","",IF($AQ1322&gt;55,"6 - Plus de 55 ans",IF($AQ1322&gt;45,"5 - De 46 à 55 ans",IF($AQ1322&gt;35,"4 - De 36 à 45 ans",IF($AQ1322&gt;25,"3 - De 26 à 35 ans",IF($AQ1322&gt;17,"2 - De 18 à 25 ans","1 - Moins de 18 ans"))))))</f>
        <v/>
      </c>
      <c r="AS1322" s="3" t="str">
        <f t="shared" si="20"/>
        <v/>
      </c>
      <c r="AT1322" s="3" t="str">
        <f>IF(Base[[#This Row],[Société]]="","",YEAR(Base[[#This Row],[Période]]))</f>
        <v/>
      </c>
      <c r="AU1322" s="3" t="str">
        <f>IF(A1322="","",MONTH(Base[[#This Row],[Période]]))</f>
        <v/>
      </c>
    </row>
    <row r="1323" spans="41:47" x14ac:dyDescent="0.25">
      <c r="AO1323" s="3" t="str">
        <f>IF(Base[[#This Row],[Société]]="","",IF(Base[[#This Row],[Date ancienneté]]="",DATEDIF($S1323,'Tableau de bord_Effectif'!$A$29,"Y"),DATEDIF($T1323,'Tableau de bord_Effectif'!$A$29,"Y")))</f>
        <v/>
      </c>
      <c r="AP1323" s="2" t="str">
        <f>IF(Base[[#This Row],[Société]]="","",IF($AO1323&gt;35,"6 - Plus de 35 ans",IF($AO1323&gt;25,"5 - De 26 à 35 ans",IF($AO1323&gt;15,"4 - De 16 à 25 ans",IF($AO1323&gt;5,"3 - De 6 à 15 ans",IF($AQ1323&gt;0,"2 - De 1 à 5 ans","1 - Moins d'1 an"))))))</f>
        <v/>
      </c>
      <c r="AQ1323" s="3" t="str">
        <f>IF($A1323="","",DATEDIF($I1323,'Tableau de bord_Effectif'!$A$29,"Y"))</f>
        <v/>
      </c>
      <c r="AR1323" s="2" t="str">
        <f>IF(Base[[#This Row],[Société]]="","",IF($AQ1323&gt;55,"6 - Plus de 55 ans",IF($AQ1323&gt;45,"5 - De 46 à 55 ans",IF($AQ1323&gt;35,"4 - De 36 à 45 ans",IF($AQ1323&gt;25,"3 - De 26 à 35 ans",IF($AQ1323&gt;17,"2 - De 18 à 25 ans","1 - Moins de 18 ans"))))))</f>
        <v/>
      </c>
      <c r="AS1323" s="3" t="str">
        <f t="shared" si="20"/>
        <v/>
      </c>
      <c r="AT1323" s="3" t="str">
        <f>IF(Base[[#This Row],[Société]]="","",YEAR(Base[[#This Row],[Période]]))</f>
        <v/>
      </c>
      <c r="AU1323" s="3" t="str">
        <f>IF(A1323="","",MONTH(Base[[#This Row],[Période]]))</f>
        <v/>
      </c>
    </row>
    <row r="1324" spans="41:47" x14ac:dyDescent="0.25">
      <c r="AO1324" s="3" t="str">
        <f>IF(Base[[#This Row],[Société]]="","",IF(Base[[#This Row],[Date ancienneté]]="",DATEDIF($S1324,'Tableau de bord_Effectif'!$A$29,"Y"),DATEDIF($T1324,'Tableau de bord_Effectif'!$A$29,"Y")))</f>
        <v/>
      </c>
      <c r="AP1324" s="2" t="str">
        <f>IF(Base[[#This Row],[Société]]="","",IF($AO1324&gt;35,"6 - Plus de 35 ans",IF($AO1324&gt;25,"5 - De 26 à 35 ans",IF($AO1324&gt;15,"4 - De 16 à 25 ans",IF($AO1324&gt;5,"3 - De 6 à 15 ans",IF($AQ1324&gt;0,"2 - De 1 à 5 ans","1 - Moins d'1 an"))))))</f>
        <v/>
      </c>
      <c r="AQ1324" s="3" t="str">
        <f>IF($A1324="","",DATEDIF($I1324,'Tableau de bord_Effectif'!$A$29,"Y"))</f>
        <v/>
      </c>
      <c r="AR1324" s="2" t="str">
        <f>IF(Base[[#This Row],[Société]]="","",IF($AQ1324&gt;55,"6 - Plus de 55 ans",IF($AQ1324&gt;45,"5 - De 46 à 55 ans",IF($AQ1324&gt;35,"4 - De 36 à 45 ans",IF($AQ1324&gt;25,"3 - De 26 à 35 ans",IF($AQ1324&gt;17,"2 - De 18 à 25 ans","1 - Moins de 18 ans"))))))</f>
        <v/>
      </c>
      <c r="AS1324" s="3" t="str">
        <f t="shared" si="20"/>
        <v/>
      </c>
      <c r="AT1324" s="3" t="str">
        <f>IF(Base[[#This Row],[Société]]="","",YEAR(Base[[#This Row],[Période]]))</f>
        <v/>
      </c>
      <c r="AU1324" s="3" t="str">
        <f>IF(A1324="","",MONTH(Base[[#This Row],[Période]]))</f>
        <v/>
      </c>
    </row>
    <row r="1325" spans="41:47" x14ac:dyDescent="0.25">
      <c r="AO1325" s="3" t="str">
        <f>IF(Base[[#This Row],[Société]]="","",IF(Base[[#This Row],[Date ancienneté]]="",DATEDIF($S1325,'Tableau de bord_Effectif'!$A$29,"Y"),DATEDIF($T1325,'Tableau de bord_Effectif'!$A$29,"Y")))</f>
        <v/>
      </c>
      <c r="AP1325" s="2" t="str">
        <f>IF(Base[[#This Row],[Société]]="","",IF($AO1325&gt;35,"6 - Plus de 35 ans",IF($AO1325&gt;25,"5 - De 26 à 35 ans",IF($AO1325&gt;15,"4 - De 16 à 25 ans",IF($AO1325&gt;5,"3 - De 6 à 15 ans",IF($AQ1325&gt;0,"2 - De 1 à 5 ans","1 - Moins d'1 an"))))))</f>
        <v/>
      </c>
      <c r="AQ1325" s="3" t="str">
        <f>IF($A1325="","",DATEDIF($I1325,'Tableau de bord_Effectif'!$A$29,"Y"))</f>
        <v/>
      </c>
      <c r="AR1325" s="2" t="str">
        <f>IF(Base[[#This Row],[Société]]="","",IF($AQ1325&gt;55,"6 - Plus de 55 ans",IF($AQ1325&gt;45,"5 - De 46 à 55 ans",IF($AQ1325&gt;35,"4 - De 36 à 45 ans",IF($AQ1325&gt;25,"3 - De 26 à 35 ans",IF($AQ1325&gt;17,"2 - De 18 à 25 ans","1 - Moins de 18 ans"))))))</f>
        <v/>
      </c>
      <c r="AS1325" s="3" t="str">
        <f t="shared" si="20"/>
        <v/>
      </c>
      <c r="AT1325" s="3" t="str">
        <f>IF(Base[[#This Row],[Société]]="","",YEAR(Base[[#This Row],[Période]]))</f>
        <v/>
      </c>
      <c r="AU1325" s="3" t="str">
        <f>IF(A1325="","",MONTH(Base[[#This Row],[Période]]))</f>
        <v/>
      </c>
    </row>
    <row r="1326" spans="41:47" x14ac:dyDescent="0.25">
      <c r="AO1326" s="3" t="str">
        <f>IF(Base[[#This Row],[Société]]="","",IF(Base[[#This Row],[Date ancienneté]]="",DATEDIF($S1326,'Tableau de bord_Effectif'!$A$29,"Y"),DATEDIF($T1326,'Tableau de bord_Effectif'!$A$29,"Y")))</f>
        <v/>
      </c>
      <c r="AP1326" s="2" t="str">
        <f>IF(Base[[#This Row],[Société]]="","",IF($AO1326&gt;35,"6 - Plus de 35 ans",IF($AO1326&gt;25,"5 - De 26 à 35 ans",IF($AO1326&gt;15,"4 - De 16 à 25 ans",IF($AO1326&gt;5,"3 - De 6 à 15 ans",IF($AQ1326&gt;0,"2 - De 1 à 5 ans","1 - Moins d'1 an"))))))</f>
        <v/>
      </c>
      <c r="AQ1326" s="3" t="str">
        <f>IF($A1326="","",DATEDIF($I1326,'Tableau de bord_Effectif'!$A$29,"Y"))</f>
        <v/>
      </c>
      <c r="AR1326" s="2" t="str">
        <f>IF(Base[[#This Row],[Société]]="","",IF($AQ1326&gt;55,"6 - Plus de 55 ans",IF($AQ1326&gt;45,"5 - De 46 à 55 ans",IF($AQ1326&gt;35,"4 - De 36 à 45 ans",IF($AQ1326&gt;25,"3 - De 26 à 35 ans",IF($AQ1326&gt;17,"2 - De 18 à 25 ans","1 - Moins de 18 ans"))))))</f>
        <v/>
      </c>
      <c r="AS1326" s="3" t="str">
        <f t="shared" si="20"/>
        <v/>
      </c>
      <c r="AT1326" s="3" t="str">
        <f>IF(Base[[#This Row],[Société]]="","",YEAR(Base[[#This Row],[Période]]))</f>
        <v/>
      </c>
      <c r="AU1326" s="3" t="str">
        <f>IF(A1326="","",MONTH(Base[[#This Row],[Période]]))</f>
        <v/>
      </c>
    </row>
    <row r="1327" spans="41:47" x14ac:dyDescent="0.25">
      <c r="AO1327" s="3" t="str">
        <f>IF(Base[[#This Row],[Société]]="","",IF(Base[[#This Row],[Date ancienneté]]="",DATEDIF($S1327,'Tableau de bord_Effectif'!$A$29,"Y"),DATEDIF($T1327,'Tableau de bord_Effectif'!$A$29,"Y")))</f>
        <v/>
      </c>
      <c r="AP1327" s="2" t="str">
        <f>IF(Base[[#This Row],[Société]]="","",IF($AO1327&gt;35,"6 - Plus de 35 ans",IF($AO1327&gt;25,"5 - De 26 à 35 ans",IF($AO1327&gt;15,"4 - De 16 à 25 ans",IF($AO1327&gt;5,"3 - De 6 à 15 ans",IF($AQ1327&gt;0,"2 - De 1 à 5 ans","1 - Moins d'1 an"))))))</f>
        <v/>
      </c>
      <c r="AQ1327" s="3" t="str">
        <f>IF($A1327="","",DATEDIF($I1327,'Tableau de bord_Effectif'!$A$29,"Y"))</f>
        <v/>
      </c>
      <c r="AR1327" s="2" t="str">
        <f>IF(Base[[#This Row],[Société]]="","",IF($AQ1327&gt;55,"6 - Plus de 55 ans",IF($AQ1327&gt;45,"5 - De 46 à 55 ans",IF($AQ1327&gt;35,"4 - De 36 à 45 ans",IF($AQ1327&gt;25,"3 - De 26 à 35 ans",IF($AQ1327&gt;17,"2 - De 18 à 25 ans","1 - Moins de 18 ans"))))))</f>
        <v/>
      </c>
      <c r="AS1327" s="3" t="str">
        <f t="shared" si="20"/>
        <v/>
      </c>
      <c r="AT1327" s="3" t="str">
        <f>IF(Base[[#This Row],[Société]]="","",YEAR(Base[[#This Row],[Période]]))</f>
        <v/>
      </c>
      <c r="AU1327" s="3" t="str">
        <f>IF(A1327="","",MONTH(Base[[#This Row],[Période]]))</f>
        <v/>
      </c>
    </row>
    <row r="1328" spans="41:47" x14ac:dyDescent="0.25">
      <c r="AO1328" s="3" t="str">
        <f>IF(Base[[#This Row],[Société]]="","",IF(Base[[#This Row],[Date ancienneté]]="",DATEDIF($S1328,'Tableau de bord_Effectif'!$A$29,"Y"),DATEDIF($T1328,'Tableau de bord_Effectif'!$A$29,"Y")))</f>
        <v/>
      </c>
      <c r="AP1328" s="2" t="str">
        <f>IF(Base[[#This Row],[Société]]="","",IF($AO1328&gt;35,"6 - Plus de 35 ans",IF($AO1328&gt;25,"5 - De 26 à 35 ans",IF($AO1328&gt;15,"4 - De 16 à 25 ans",IF($AO1328&gt;5,"3 - De 6 à 15 ans",IF($AQ1328&gt;0,"2 - De 1 à 5 ans","1 - Moins d'1 an"))))))</f>
        <v/>
      </c>
      <c r="AQ1328" s="3" t="str">
        <f>IF($A1328="","",DATEDIF($I1328,'Tableau de bord_Effectif'!$A$29,"Y"))</f>
        <v/>
      </c>
      <c r="AR1328" s="2" t="str">
        <f>IF(Base[[#This Row],[Société]]="","",IF($AQ1328&gt;55,"6 - Plus de 55 ans",IF($AQ1328&gt;45,"5 - De 46 à 55 ans",IF($AQ1328&gt;35,"4 - De 36 à 45 ans",IF($AQ1328&gt;25,"3 - De 26 à 35 ans",IF($AQ1328&gt;17,"2 - De 18 à 25 ans","1 - Moins de 18 ans"))))))</f>
        <v/>
      </c>
      <c r="AS1328" s="3" t="str">
        <f t="shared" si="20"/>
        <v/>
      </c>
      <c r="AT1328" s="3" t="str">
        <f>IF(Base[[#This Row],[Société]]="","",YEAR(Base[[#This Row],[Période]]))</f>
        <v/>
      </c>
      <c r="AU1328" s="3" t="str">
        <f>IF(A1328="","",MONTH(Base[[#This Row],[Période]]))</f>
        <v/>
      </c>
    </row>
    <row r="1329" spans="41:47" x14ac:dyDescent="0.25">
      <c r="AO1329" s="3" t="str">
        <f>IF(Base[[#This Row],[Société]]="","",IF(Base[[#This Row],[Date ancienneté]]="",DATEDIF($S1329,'Tableau de bord_Effectif'!$A$29,"Y"),DATEDIF($T1329,'Tableau de bord_Effectif'!$A$29,"Y")))</f>
        <v/>
      </c>
      <c r="AP1329" s="2" t="str">
        <f>IF(Base[[#This Row],[Société]]="","",IF($AO1329&gt;35,"6 - Plus de 35 ans",IF($AO1329&gt;25,"5 - De 26 à 35 ans",IF($AO1329&gt;15,"4 - De 16 à 25 ans",IF($AO1329&gt;5,"3 - De 6 à 15 ans",IF($AQ1329&gt;0,"2 - De 1 à 5 ans","1 - Moins d'1 an"))))))</f>
        <v/>
      </c>
      <c r="AQ1329" s="3" t="str">
        <f>IF($A1329="","",DATEDIF($I1329,'Tableau de bord_Effectif'!$A$29,"Y"))</f>
        <v/>
      </c>
      <c r="AR1329" s="2" t="str">
        <f>IF(Base[[#This Row],[Société]]="","",IF($AQ1329&gt;55,"6 - Plus de 55 ans",IF($AQ1329&gt;45,"5 - De 46 à 55 ans",IF($AQ1329&gt;35,"4 - De 36 à 45 ans",IF($AQ1329&gt;25,"3 - De 26 à 35 ans",IF($AQ1329&gt;17,"2 - De 18 à 25 ans","1 - Moins de 18 ans"))))))</f>
        <v/>
      </c>
      <c r="AS1329" s="3" t="str">
        <f t="shared" si="20"/>
        <v/>
      </c>
      <c r="AT1329" s="3" t="str">
        <f>IF(Base[[#This Row],[Société]]="","",YEAR(Base[[#This Row],[Période]]))</f>
        <v/>
      </c>
      <c r="AU1329" s="3" t="str">
        <f>IF(A1329="","",MONTH(Base[[#This Row],[Période]]))</f>
        <v/>
      </c>
    </row>
    <row r="1330" spans="41:47" x14ac:dyDescent="0.25">
      <c r="AO1330" s="3" t="str">
        <f>IF(Base[[#This Row],[Société]]="","",IF(Base[[#This Row],[Date ancienneté]]="",DATEDIF($S1330,'Tableau de bord_Effectif'!$A$29,"Y"),DATEDIF($T1330,'Tableau de bord_Effectif'!$A$29,"Y")))</f>
        <v/>
      </c>
      <c r="AP1330" s="2" t="str">
        <f>IF(Base[[#This Row],[Société]]="","",IF($AO1330&gt;35,"6 - Plus de 35 ans",IF($AO1330&gt;25,"5 - De 26 à 35 ans",IF($AO1330&gt;15,"4 - De 16 à 25 ans",IF($AO1330&gt;5,"3 - De 6 à 15 ans",IF($AQ1330&gt;0,"2 - De 1 à 5 ans","1 - Moins d'1 an"))))))</f>
        <v/>
      </c>
      <c r="AQ1330" s="3" t="str">
        <f>IF($A1330="","",DATEDIF($I1330,'Tableau de bord_Effectif'!$A$29,"Y"))</f>
        <v/>
      </c>
      <c r="AR1330" s="2" t="str">
        <f>IF(Base[[#This Row],[Société]]="","",IF($AQ1330&gt;55,"6 - Plus de 55 ans",IF($AQ1330&gt;45,"5 - De 46 à 55 ans",IF($AQ1330&gt;35,"4 - De 36 à 45 ans",IF($AQ1330&gt;25,"3 - De 26 à 35 ans",IF($AQ1330&gt;17,"2 - De 18 à 25 ans","1 - Moins de 18 ans"))))))</f>
        <v/>
      </c>
      <c r="AS1330" s="3" t="str">
        <f t="shared" si="20"/>
        <v/>
      </c>
      <c r="AT1330" s="3" t="str">
        <f>IF(Base[[#This Row],[Société]]="","",YEAR(Base[[#This Row],[Période]]))</f>
        <v/>
      </c>
      <c r="AU1330" s="3" t="str">
        <f>IF(A1330="","",MONTH(Base[[#This Row],[Période]]))</f>
        <v/>
      </c>
    </row>
    <row r="1331" spans="41:47" x14ac:dyDescent="0.25">
      <c r="AO1331" s="3" t="str">
        <f>IF(Base[[#This Row],[Société]]="","",IF(Base[[#This Row],[Date ancienneté]]="",DATEDIF($S1331,'Tableau de bord_Effectif'!$A$29,"Y"),DATEDIF($T1331,'Tableau de bord_Effectif'!$A$29,"Y")))</f>
        <v/>
      </c>
      <c r="AP1331" s="2" t="str">
        <f>IF(Base[[#This Row],[Société]]="","",IF($AO1331&gt;35,"6 - Plus de 35 ans",IF($AO1331&gt;25,"5 - De 26 à 35 ans",IF($AO1331&gt;15,"4 - De 16 à 25 ans",IF($AO1331&gt;5,"3 - De 6 à 15 ans",IF($AQ1331&gt;0,"2 - De 1 à 5 ans","1 - Moins d'1 an"))))))</f>
        <v/>
      </c>
      <c r="AQ1331" s="3" t="str">
        <f>IF($A1331="","",DATEDIF($I1331,'Tableau de bord_Effectif'!$A$29,"Y"))</f>
        <v/>
      </c>
      <c r="AR1331" s="2" t="str">
        <f>IF(Base[[#This Row],[Société]]="","",IF($AQ1331&gt;55,"6 - Plus de 55 ans",IF($AQ1331&gt;45,"5 - De 46 à 55 ans",IF($AQ1331&gt;35,"4 - De 36 à 45 ans",IF($AQ1331&gt;25,"3 - De 26 à 35 ans",IF($AQ1331&gt;17,"2 - De 18 à 25 ans","1 - Moins de 18 ans"))))))</f>
        <v/>
      </c>
      <c r="AS1331" s="3" t="str">
        <f t="shared" si="20"/>
        <v/>
      </c>
      <c r="AT1331" s="3" t="str">
        <f>IF(Base[[#This Row],[Société]]="","",YEAR(Base[[#This Row],[Période]]))</f>
        <v/>
      </c>
      <c r="AU1331" s="3" t="str">
        <f>IF(A1331="","",MONTH(Base[[#This Row],[Période]]))</f>
        <v/>
      </c>
    </row>
    <row r="1332" spans="41:47" x14ac:dyDescent="0.25">
      <c r="AO1332" s="3" t="str">
        <f>IF(Base[[#This Row],[Société]]="","",IF(Base[[#This Row],[Date ancienneté]]="",DATEDIF($S1332,'Tableau de bord_Effectif'!$A$29,"Y"),DATEDIF($T1332,'Tableau de bord_Effectif'!$A$29,"Y")))</f>
        <v/>
      </c>
      <c r="AP1332" s="2" t="str">
        <f>IF(Base[[#This Row],[Société]]="","",IF($AO1332&gt;35,"6 - Plus de 35 ans",IF($AO1332&gt;25,"5 - De 26 à 35 ans",IF($AO1332&gt;15,"4 - De 16 à 25 ans",IF($AO1332&gt;5,"3 - De 6 à 15 ans",IF($AQ1332&gt;0,"2 - De 1 à 5 ans","1 - Moins d'1 an"))))))</f>
        <v/>
      </c>
      <c r="AQ1332" s="3" t="str">
        <f>IF($A1332="","",DATEDIF($I1332,'Tableau de bord_Effectif'!$A$29,"Y"))</f>
        <v/>
      </c>
      <c r="AR1332" s="2" t="str">
        <f>IF(Base[[#This Row],[Société]]="","",IF($AQ1332&gt;55,"6 - Plus de 55 ans",IF($AQ1332&gt;45,"5 - De 46 à 55 ans",IF($AQ1332&gt;35,"4 - De 36 à 45 ans",IF($AQ1332&gt;25,"3 - De 26 à 35 ans",IF($AQ1332&gt;17,"2 - De 18 à 25 ans","1 - Moins de 18 ans"))))))</f>
        <v/>
      </c>
      <c r="AS1332" s="3" t="str">
        <f t="shared" si="20"/>
        <v/>
      </c>
      <c r="AT1332" s="3" t="str">
        <f>IF(Base[[#This Row],[Société]]="","",YEAR(Base[[#This Row],[Période]]))</f>
        <v/>
      </c>
      <c r="AU1332" s="3" t="str">
        <f>IF(A1332="","",MONTH(Base[[#This Row],[Période]]))</f>
        <v/>
      </c>
    </row>
    <row r="1333" spans="41:47" x14ac:dyDescent="0.25">
      <c r="AO1333" s="3" t="str">
        <f>IF(Base[[#This Row],[Société]]="","",IF(Base[[#This Row],[Date ancienneté]]="",DATEDIF($S1333,'Tableau de bord_Effectif'!$A$29,"Y"),DATEDIF($T1333,'Tableau de bord_Effectif'!$A$29,"Y")))</f>
        <v/>
      </c>
      <c r="AP1333" s="2" t="str">
        <f>IF(Base[[#This Row],[Société]]="","",IF($AO1333&gt;35,"6 - Plus de 35 ans",IF($AO1333&gt;25,"5 - De 26 à 35 ans",IF($AO1333&gt;15,"4 - De 16 à 25 ans",IF($AO1333&gt;5,"3 - De 6 à 15 ans",IF($AQ1333&gt;0,"2 - De 1 à 5 ans","1 - Moins d'1 an"))))))</f>
        <v/>
      </c>
      <c r="AQ1333" s="3" t="str">
        <f>IF($A1333="","",DATEDIF($I1333,'Tableau de bord_Effectif'!$A$29,"Y"))</f>
        <v/>
      </c>
      <c r="AR1333" s="2" t="str">
        <f>IF(Base[[#This Row],[Société]]="","",IF($AQ1333&gt;55,"6 - Plus de 55 ans",IF($AQ1333&gt;45,"5 - De 46 à 55 ans",IF($AQ1333&gt;35,"4 - De 36 à 45 ans",IF($AQ1333&gt;25,"3 - De 26 à 35 ans",IF($AQ1333&gt;17,"2 - De 18 à 25 ans","1 - Moins de 18 ans"))))))</f>
        <v/>
      </c>
      <c r="AS1333" s="3" t="str">
        <f t="shared" si="20"/>
        <v/>
      </c>
      <c r="AT1333" s="3" t="str">
        <f>IF(Base[[#This Row],[Société]]="","",YEAR(Base[[#This Row],[Période]]))</f>
        <v/>
      </c>
      <c r="AU1333" s="3" t="str">
        <f>IF(A1333="","",MONTH(Base[[#This Row],[Période]]))</f>
        <v/>
      </c>
    </row>
    <row r="1334" spans="41:47" x14ac:dyDescent="0.25">
      <c r="AO1334" s="3" t="str">
        <f>IF(Base[[#This Row],[Société]]="","",IF(Base[[#This Row],[Date ancienneté]]="",DATEDIF($S1334,'Tableau de bord_Effectif'!$A$29,"Y"),DATEDIF($T1334,'Tableau de bord_Effectif'!$A$29,"Y")))</f>
        <v/>
      </c>
      <c r="AP1334" s="2" t="str">
        <f>IF(Base[[#This Row],[Société]]="","",IF($AO1334&gt;35,"6 - Plus de 35 ans",IF($AO1334&gt;25,"5 - De 26 à 35 ans",IF($AO1334&gt;15,"4 - De 16 à 25 ans",IF($AO1334&gt;5,"3 - De 6 à 15 ans",IF($AQ1334&gt;0,"2 - De 1 à 5 ans","1 - Moins d'1 an"))))))</f>
        <v/>
      </c>
      <c r="AQ1334" s="3" t="str">
        <f>IF($A1334="","",DATEDIF($I1334,'Tableau de bord_Effectif'!$A$29,"Y"))</f>
        <v/>
      </c>
      <c r="AR1334" s="2" t="str">
        <f>IF(Base[[#This Row],[Société]]="","",IF($AQ1334&gt;55,"6 - Plus de 55 ans",IF($AQ1334&gt;45,"5 - De 46 à 55 ans",IF($AQ1334&gt;35,"4 - De 36 à 45 ans",IF($AQ1334&gt;25,"3 - De 26 à 35 ans",IF($AQ1334&gt;17,"2 - De 18 à 25 ans","1 - Moins de 18 ans"))))))</f>
        <v/>
      </c>
      <c r="AS1334" s="3" t="str">
        <f t="shared" si="20"/>
        <v/>
      </c>
      <c r="AT1334" s="3" t="str">
        <f>IF(Base[[#This Row],[Société]]="","",YEAR(Base[[#This Row],[Période]]))</f>
        <v/>
      </c>
      <c r="AU1334" s="3" t="str">
        <f>IF(A1334="","",MONTH(Base[[#This Row],[Période]]))</f>
        <v/>
      </c>
    </row>
    <row r="1335" spans="41:47" x14ac:dyDescent="0.25">
      <c r="AO1335" s="3" t="str">
        <f>IF(Base[[#This Row],[Société]]="","",IF(Base[[#This Row],[Date ancienneté]]="",DATEDIF($S1335,'Tableau de bord_Effectif'!$A$29,"Y"),DATEDIF($T1335,'Tableau de bord_Effectif'!$A$29,"Y")))</f>
        <v/>
      </c>
      <c r="AP1335" s="2" t="str">
        <f>IF(Base[[#This Row],[Société]]="","",IF($AO1335&gt;35,"6 - Plus de 35 ans",IF($AO1335&gt;25,"5 - De 26 à 35 ans",IF($AO1335&gt;15,"4 - De 16 à 25 ans",IF($AO1335&gt;5,"3 - De 6 à 15 ans",IF($AQ1335&gt;0,"2 - De 1 à 5 ans","1 - Moins d'1 an"))))))</f>
        <v/>
      </c>
      <c r="AQ1335" s="3" t="str">
        <f>IF($A1335="","",DATEDIF($I1335,'Tableau de bord_Effectif'!$A$29,"Y"))</f>
        <v/>
      </c>
      <c r="AR1335" s="2" t="str">
        <f>IF(Base[[#This Row],[Société]]="","",IF($AQ1335&gt;55,"6 - Plus de 55 ans",IF($AQ1335&gt;45,"5 - De 46 à 55 ans",IF($AQ1335&gt;35,"4 - De 36 à 45 ans",IF($AQ1335&gt;25,"3 - De 26 à 35 ans",IF($AQ1335&gt;17,"2 - De 18 à 25 ans","1 - Moins de 18 ans"))))))</f>
        <v/>
      </c>
      <c r="AS1335" s="3" t="str">
        <f t="shared" si="20"/>
        <v/>
      </c>
      <c r="AT1335" s="3" t="str">
        <f>IF(Base[[#This Row],[Société]]="","",YEAR(Base[[#This Row],[Période]]))</f>
        <v/>
      </c>
      <c r="AU1335" s="3" t="str">
        <f>IF(A1335="","",MONTH(Base[[#This Row],[Période]]))</f>
        <v/>
      </c>
    </row>
    <row r="1336" spans="41:47" x14ac:dyDescent="0.25">
      <c r="AO1336" s="3" t="str">
        <f>IF(Base[[#This Row],[Société]]="","",IF(Base[[#This Row],[Date ancienneté]]="",DATEDIF($S1336,'Tableau de bord_Effectif'!$A$29,"Y"),DATEDIF($T1336,'Tableau de bord_Effectif'!$A$29,"Y")))</f>
        <v/>
      </c>
      <c r="AP1336" s="2" t="str">
        <f>IF(Base[[#This Row],[Société]]="","",IF($AO1336&gt;35,"6 - Plus de 35 ans",IF($AO1336&gt;25,"5 - De 26 à 35 ans",IF($AO1336&gt;15,"4 - De 16 à 25 ans",IF($AO1336&gt;5,"3 - De 6 à 15 ans",IF($AQ1336&gt;0,"2 - De 1 à 5 ans","1 - Moins d'1 an"))))))</f>
        <v/>
      </c>
      <c r="AQ1336" s="3" t="str">
        <f>IF($A1336="","",DATEDIF($I1336,'Tableau de bord_Effectif'!$A$29,"Y"))</f>
        <v/>
      </c>
      <c r="AR1336" s="2" t="str">
        <f>IF(Base[[#This Row],[Société]]="","",IF($AQ1336&gt;55,"6 - Plus de 55 ans",IF($AQ1336&gt;45,"5 - De 46 à 55 ans",IF($AQ1336&gt;35,"4 - De 36 à 45 ans",IF($AQ1336&gt;25,"3 - De 26 à 35 ans",IF($AQ1336&gt;17,"2 - De 18 à 25 ans","1 - Moins de 18 ans"))))))</f>
        <v/>
      </c>
      <c r="AS1336" s="3" t="str">
        <f t="shared" si="20"/>
        <v/>
      </c>
      <c r="AT1336" s="3" t="str">
        <f>IF(Base[[#This Row],[Société]]="","",YEAR(Base[[#This Row],[Période]]))</f>
        <v/>
      </c>
      <c r="AU1336" s="3" t="str">
        <f>IF(A1336="","",MONTH(Base[[#This Row],[Période]]))</f>
        <v/>
      </c>
    </row>
    <row r="1337" spans="41:47" x14ac:dyDescent="0.25">
      <c r="AO1337" s="3" t="str">
        <f>IF(Base[[#This Row],[Société]]="","",IF(Base[[#This Row],[Date ancienneté]]="",DATEDIF($S1337,'Tableau de bord_Effectif'!$A$29,"Y"),DATEDIF($T1337,'Tableau de bord_Effectif'!$A$29,"Y")))</f>
        <v/>
      </c>
      <c r="AP1337" s="2" t="str">
        <f>IF(Base[[#This Row],[Société]]="","",IF($AO1337&gt;35,"6 - Plus de 35 ans",IF($AO1337&gt;25,"5 - De 26 à 35 ans",IF($AO1337&gt;15,"4 - De 16 à 25 ans",IF($AO1337&gt;5,"3 - De 6 à 15 ans",IF($AQ1337&gt;0,"2 - De 1 à 5 ans","1 - Moins d'1 an"))))))</f>
        <v/>
      </c>
      <c r="AQ1337" s="3" t="str">
        <f>IF($A1337="","",DATEDIF($I1337,'Tableau de bord_Effectif'!$A$29,"Y"))</f>
        <v/>
      </c>
      <c r="AR1337" s="2" t="str">
        <f>IF(Base[[#This Row],[Société]]="","",IF($AQ1337&gt;55,"6 - Plus de 55 ans",IF($AQ1337&gt;45,"5 - De 46 à 55 ans",IF($AQ1337&gt;35,"4 - De 36 à 45 ans",IF($AQ1337&gt;25,"3 - De 26 à 35 ans",IF($AQ1337&gt;17,"2 - De 18 à 25 ans","1 - Moins de 18 ans"))))))</f>
        <v/>
      </c>
      <c r="AS1337" s="3" t="str">
        <f t="shared" si="20"/>
        <v/>
      </c>
      <c r="AT1337" s="3" t="str">
        <f>IF(Base[[#This Row],[Société]]="","",YEAR(Base[[#This Row],[Période]]))</f>
        <v/>
      </c>
      <c r="AU1337" s="3" t="str">
        <f>IF(A1337="","",MONTH(Base[[#This Row],[Période]]))</f>
        <v/>
      </c>
    </row>
    <row r="1338" spans="41:47" x14ac:dyDescent="0.25">
      <c r="AO1338" s="3" t="str">
        <f>IF(Base[[#This Row],[Société]]="","",IF(Base[[#This Row],[Date ancienneté]]="",DATEDIF($S1338,'Tableau de bord_Effectif'!$A$29,"Y"),DATEDIF($T1338,'Tableau de bord_Effectif'!$A$29,"Y")))</f>
        <v/>
      </c>
      <c r="AP1338" s="2" t="str">
        <f>IF(Base[[#This Row],[Société]]="","",IF($AO1338&gt;35,"6 - Plus de 35 ans",IF($AO1338&gt;25,"5 - De 26 à 35 ans",IF($AO1338&gt;15,"4 - De 16 à 25 ans",IF($AO1338&gt;5,"3 - De 6 à 15 ans",IF($AQ1338&gt;0,"2 - De 1 à 5 ans","1 - Moins d'1 an"))))))</f>
        <v/>
      </c>
      <c r="AQ1338" s="3" t="str">
        <f>IF($A1338="","",DATEDIF($I1338,'Tableau de bord_Effectif'!$A$29,"Y"))</f>
        <v/>
      </c>
      <c r="AR1338" s="2" t="str">
        <f>IF(Base[[#This Row],[Société]]="","",IF($AQ1338&gt;55,"6 - Plus de 55 ans",IF($AQ1338&gt;45,"5 - De 46 à 55 ans",IF($AQ1338&gt;35,"4 - De 36 à 45 ans",IF($AQ1338&gt;25,"3 - De 26 à 35 ans",IF($AQ1338&gt;17,"2 - De 18 à 25 ans","1 - Moins de 18 ans"))))))</f>
        <v/>
      </c>
      <c r="AS1338" s="3" t="str">
        <f t="shared" si="20"/>
        <v/>
      </c>
      <c r="AT1338" s="3" t="str">
        <f>IF(Base[[#This Row],[Société]]="","",YEAR(Base[[#This Row],[Période]]))</f>
        <v/>
      </c>
      <c r="AU1338" s="3" t="str">
        <f>IF(A1338="","",MONTH(Base[[#This Row],[Période]]))</f>
        <v/>
      </c>
    </row>
    <row r="1339" spans="41:47" x14ac:dyDescent="0.25">
      <c r="AO1339" s="3" t="str">
        <f>IF(Base[[#This Row],[Société]]="","",IF(Base[[#This Row],[Date ancienneté]]="",DATEDIF($S1339,'Tableau de bord_Effectif'!$A$29,"Y"),DATEDIF($T1339,'Tableau de bord_Effectif'!$A$29,"Y")))</f>
        <v/>
      </c>
      <c r="AP1339" s="2" t="str">
        <f>IF(Base[[#This Row],[Société]]="","",IF($AO1339&gt;35,"6 - Plus de 35 ans",IF($AO1339&gt;25,"5 - De 26 à 35 ans",IF($AO1339&gt;15,"4 - De 16 à 25 ans",IF($AO1339&gt;5,"3 - De 6 à 15 ans",IF($AQ1339&gt;0,"2 - De 1 à 5 ans","1 - Moins d'1 an"))))))</f>
        <v/>
      </c>
      <c r="AQ1339" s="3" t="str">
        <f>IF($A1339="","",DATEDIF($I1339,'Tableau de bord_Effectif'!$A$29,"Y"))</f>
        <v/>
      </c>
      <c r="AR1339" s="2" t="str">
        <f>IF(Base[[#This Row],[Société]]="","",IF($AQ1339&gt;55,"6 - Plus de 55 ans",IF($AQ1339&gt;45,"5 - De 46 à 55 ans",IF($AQ1339&gt;35,"4 - De 36 à 45 ans",IF($AQ1339&gt;25,"3 - De 26 à 35 ans",IF($AQ1339&gt;17,"2 - De 18 à 25 ans","1 - Moins de 18 ans"))))))</f>
        <v/>
      </c>
      <c r="AS1339" s="3" t="str">
        <f t="shared" si="20"/>
        <v/>
      </c>
      <c r="AT1339" s="3" t="str">
        <f>IF(Base[[#This Row],[Société]]="","",YEAR(Base[[#This Row],[Période]]))</f>
        <v/>
      </c>
      <c r="AU1339" s="3" t="str">
        <f>IF(A1339="","",MONTH(Base[[#This Row],[Période]]))</f>
        <v/>
      </c>
    </row>
    <row r="1340" spans="41:47" x14ac:dyDescent="0.25">
      <c r="AO1340" s="3" t="str">
        <f>IF(Base[[#This Row],[Société]]="","",IF(Base[[#This Row],[Date ancienneté]]="",DATEDIF($S1340,'Tableau de bord_Effectif'!$A$29,"Y"),DATEDIF($T1340,'Tableau de bord_Effectif'!$A$29,"Y")))</f>
        <v/>
      </c>
      <c r="AP1340" s="2" t="str">
        <f>IF(Base[[#This Row],[Société]]="","",IF($AO1340&gt;35,"6 - Plus de 35 ans",IF($AO1340&gt;25,"5 - De 26 à 35 ans",IF($AO1340&gt;15,"4 - De 16 à 25 ans",IF($AO1340&gt;5,"3 - De 6 à 15 ans",IF($AQ1340&gt;0,"2 - De 1 à 5 ans","1 - Moins d'1 an"))))))</f>
        <v/>
      </c>
      <c r="AQ1340" s="3" t="str">
        <f>IF($A1340="","",DATEDIF($I1340,'Tableau de bord_Effectif'!$A$29,"Y"))</f>
        <v/>
      </c>
      <c r="AR1340" s="2" t="str">
        <f>IF(Base[[#This Row],[Société]]="","",IF($AQ1340&gt;55,"6 - Plus de 55 ans",IF($AQ1340&gt;45,"5 - De 46 à 55 ans",IF($AQ1340&gt;35,"4 - De 36 à 45 ans",IF($AQ1340&gt;25,"3 - De 26 à 35 ans",IF($AQ1340&gt;17,"2 - De 18 à 25 ans","1 - Moins de 18 ans"))))))</f>
        <v/>
      </c>
      <c r="AS1340" s="3" t="str">
        <f t="shared" si="20"/>
        <v/>
      </c>
      <c r="AT1340" s="3" t="str">
        <f>IF(Base[[#This Row],[Société]]="","",YEAR(Base[[#This Row],[Période]]))</f>
        <v/>
      </c>
      <c r="AU1340" s="3" t="str">
        <f>IF(A1340="","",MONTH(Base[[#This Row],[Période]]))</f>
        <v/>
      </c>
    </row>
    <row r="1341" spans="41:47" x14ac:dyDescent="0.25">
      <c r="AO1341" s="3" t="str">
        <f>IF(Base[[#This Row],[Société]]="","",IF(Base[[#This Row],[Date ancienneté]]="",DATEDIF($S1341,'Tableau de bord_Effectif'!$A$29,"Y"),DATEDIF($T1341,'Tableau de bord_Effectif'!$A$29,"Y")))</f>
        <v/>
      </c>
      <c r="AP1341" s="2" t="str">
        <f>IF(Base[[#This Row],[Société]]="","",IF($AO1341&gt;35,"6 - Plus de 35 ans",IF($AO1341&gt;25,"5 - De 26 à 35 ans",IF($AO1341&gt;15,"4 - De 16 à 25 ans",IF($AO1341&gt;5,"3 - De 6 à 15 ans",IF($AQ1341&gt;0,"2 - De 1 à 5 ans","1 - Moins d'1 an"))))))</f>
        <v/>
      </c>
      <c r="AQ1341" s="3" t="str">
        <f>IF($A1341="","",DATEDIF($I1341,'Tableau de bord_Effectif'!$A$29,"Y"))</f>
        <v/>
      </c>
      <c r="AR1341" s="2" t="str">
        <f>IF(Base[[#This Row],[Société]]="","",IF($AQ1341&gt;55,"6 - Plus de 55 ans",IF($AQ1341&gt;45,"5 - De 46 à 55 ans",IF($AQ1341&gt;35,"4 - De 36 à 45 ans",IF($AQ1341&gt;25,"3 - De 26 à 35 ans",IF($AQ1341&gt;17,"2 - De 18 à 25 ans","1 - Moins de 18 ans"))))))</f>
        <v/>
      </c>
      <c r="AS1341" s="3" t="str">
        <f t="shared" si="20"/>
        <v/>
      </c>
      <c r="AT1341" s="3" t="str">
        <f>IF(Base[[#This Row],[Société]]="","",YEAR(Base[[#This Row],[Période]]))</f>
        <v/>
      </c>
      <c r="AU1341" s="3" t="str">
        <f>IF(A1341="","",MONTH(Base[[#This Row],[Période]]))</f>
        <v/>
      </c>
    </row>
    <row r="1342" spans="41:47" x14ac:dyDescent="0.25">
      <c r="AO1342" s="3" t="str">
        <f>IF(Base[[#This Row],[Société]]="","",IF(Base[[#This Row],[Date ancienneté]]="",DATEDIF($S1342,'Tableau de bord_Effectif'!$A$29,"Y"),DATEDIF($T1342,'Tableau de bord_Effectif'!$A$29,"Y")))</f>
        <v/>
      </c>
      <c r="AP1342" s="2" t="str">
        <f>IF(Base[[#This Row],[Société]]="","",IF($AO1342&gt;35,"6 - Plus de 35 ans",IF($AO1342&gt;25,"5 - De 26 à 35 ans",IF($AO1342&gt;15,"4 - De 16 à 25 ans",IF($AO1342&gt;5,"3 - De 6 à 15 ans",IF($AQ1342&gt;0,"2 - De 1 à 5 ans","1 - Moins d'1 an"))))))</f>
        <v/>
      </c>
      <c r="AQ1342" s="3" t="str">
        <f>IF($A1342="","",DATEDIF($I1342,'Tableau de bord_Effectif'!$A$29,"Y"))</f>
        <v/>
      </c>
      <c r="AR1342" s="2" t="str">
        <f>IF(Base[[#This Row],[Société]]="","",IF($AQ1342&gt;55,"6 - Plus de 55 ans",IF($AQ1342&gt;45,"5 - De 46 à 55 ans",IF($AQ1342&gt;35,"4 - De 36 à 45 ans",IF($AQ1342&gt;25,"3 - De 26 à 35 ans",IF($AQ1342&gt;17,"2 - De 18 à 25 ans","1 - Moins de 18 ans"))))))</f>
        <v/>
      </c>
      <c r="AS1342" s="3" t="str">
        <f t="shared" si="20"/>
        <v/>
      </c>
      <c r="AT1342" s="3" t="str">
        <f>IF(Base[[#This Row],[Société]]="","",YEAR(Base[[#This Row],[Période]]))</f>
        <v/>
      </c>
      <c r="AU1342" s="3" t="str">
        <f>IF(A1342="","",MONTH(Base[[#This Row],[Période]]))</f>
        <v/>
      </c>
    </row>
    <row r="1343" spans="41:47" x14ac:dyDescent="0.25">
      <c r="AO1343" s="3" t="str">
        <f>IF(Base[[#This Row],[Société]]="","",IF(Base[[#This Row],[Date ancienneté]]="",DATEDIF($S1343,'Tableau de bord_Effectif'!$A$29,"Y"),DATEDIF($T1343,'Tableau de bord_Effectif'!$A$29,"Y")))</f>
        <v/>
      </c>
      <c r="AP1343" s="2" t="str">
        <f>IF(Base[[#This Row],[Société]]="","",IF($AO1343&gt;35,"6 - Plus de 35 ans",IF($AO1343&gt;25,"5 - De 26 à 35 ans",IF($AO1343&gt;15,"4 - De 16 à 25 ans",IF($AO1343&gt;5,"3 - De 6 à 15 ans",IF($AQ1343&gt;0,"2 - De 1 à 5 ans","1 - Moins d'1 an"))))))</f>
        <v/>
      </c>
      <c r="AQ1343" s="3" t="str">
        <f>IF($A1343="","",DATEDIF($I1343,'Tableau de bord_Effectif'!$A$29,"Y"))</f>
        <v/>
      </c>
      <c r="AR1343" s="2" t="str">
        <f>IF(Base[[#This Row],[Société]]="","",IF($AQ1343&gt;55,"6 - Plus de 55 ans",IF($AQ1343&gt;45,"5 - De 46 à 55 ans",IF($AQ1343&gt;35,"4 - De 36 à 45 ans",IF($AQ1343&gt;25,"3 - De 26 à 35 ans",IF($AQ1343&gt;17,"2 - De 18 à 25 ans","1 - Moins de 18 ans"))))))</f>
        <v/>
      </c>
      <c r="AS1343" s="3" t="str">
        <f t="shared" si="20"/>
        <v/>
      </c>
      <c r="AT1343" s="3" t="str">
        <f>IF(Base[[#This Row],[Société]]="","",YEAR(Base[[#This Row],[Période]]))</f>
        <v/>
      </c>
      <c r="AU1343" s="3" t="str">
        <f>IF(A1343="","",MONTH(Base[[#This Row],[Période]]))</f>
        <v/>
      </c>
    </row>
    <row r="1344" spans="41:47" x14ac:dyDescent="0.25">
      <c r="AO1344" s="3" t="str">
        <f>IF(Base[[#This Row],[Société]]="","",IF(Base[[#This Row],[Date ancienneté]]="",DATEDIF($S1344,'Tableau de bord_Effectif'!$A$29,"Y"),DATEDIF($T1344,'Tableau de bord_Effectif'!$A$29,"Y")))</f>
        <v/>
      </c>
      <c r="AP1344" s="2" t="str">
        <f>IF(Base[[#This Row],[Société]]="","",IF($AO1344&gt;35,"6 - Plus de 35 ans",IF($AO1344&gt;25,"5 - De 26 à 35 ans",IF($AO1344&gt;15,"4 - De 16 à 25 ans",IF($AO1344&gt;5,"3 - De 6 à 15 ans",IF($AQ1344&gt;0,"2 - De 1 à 5 ans","1 - Moins d'1 an"))))))</f>
        <v/>
      </c>
      <c r="AQ1344" s="3" t="str">
        <f>IF($A1344="","",DATEDIF($I1344,'Tableau de bord_Effectif'!$A$29,"Y"))</f>
        <v/>
      </c>
      <c r="AR1344" s="2" t="str">
        <f>IF(Base[[#This Row],[Société]]="","",IF($AQ1344&gt;55,"6 - Plus de 55 ans",IF($AQ1344&gt;45,"5 - De 46 à 55 ans",IF($AQ1344&gt;35,"4 - De 36 à 45 ans",IF($AQ1344&gt;25,"3 - De 26 à 35 ans",IF($AQ1344&gt;17,"2 - De 18 à 25 ans","1 - Moins de 18 ans"))))))</f>
        <v/>
      </c>
      <c r="AS1344" s="3" t="str">
        <f t="shared" si="20"/>
        <v/>
      </c>
      <c r="AT1344" s="3" t="str">
        <f>IF(Base[[#This Row],[Société]]="","",YEAR(Base[[#This Row],[Période]]))</f>
        <v/>
      </c>
      <c r="AU1344" s="3" t="str">
        <f>IF(A1344="","",MONTH(Base[[#This Row],[Période]]))</f>
        <v/>
      </c>
    </row>
    <row r="1345" spans="41:47" x14ac:dyDescent="0.25">
      <c r="AO1345" s="3" t="str">
        <f>IF(Base[[#This Row],[Société]]="","",IF(Base[[#This Row],[Date ancienneté]]="",DATEDIF($S1345,'Tableau de bord_Effectif'!$A$29,"Y"),DATEDIF($T1345,'Tableau de bord_Effectif'!$A$29,"Y")))</f>
        <v/>
      </c>
      <c r="AP1345" s="2" t="str">
        <f>IF(Base[[#This Row],[Société]]="","",IF($AO1345&gt;35,"6 - Plus de 35 ans",IF($AO1345&gt;25,"5 - De 26 à 35 ans",IF($AO1345&gt;15,"4 - De 16 à 25 ans",IF($AO1345&gt;5,"3 - De 6 à 15 ans",IF($AQ1345&gt;0,"2 - De 1 à 5 ans","1 - Moins d'1 an"))))))</f>
        <v/>
      </c>
      <c r="AQ1345" s="3" t="str">
        <f>IF($A1345="","",DATEDIF($I1345,'Tableau de bord_Effectif'!$A$29,"Y"))</f>
        <v/>
      </c>
      <c r="AR1345" s="2" t="str">
        <f>IF(Base[[#This Row],[Société]]="","",IF($AQ1345&gt;55,"6 - Plus de 55 ans",IF($AQ1345&gt;45,"5 - De 46 à 55 ans",IF($AQ1345&gt;35,"4 - De 36 à 45 ans",IF($AQ1345&gt;25,"3 - De 26 à 35 ans",IF($AQ1345&gt;17,"2 - De 18 à 25 ans","1 - Moins de 18 ans"))))))</f>
        <v/>
      </c>
      <c r="AS1345" s="3" t="str">
        <f t="shared" si="20"/>
        <v/>
      </c>
      <c r="AT1345" s="3" t="str">
        <f>IF(Base[[#This Row],[Société]]="","",YEAR(Base[[#This Row],[Période]]))</f>
        <v/>
      </c>
      <c r="AU1345" s="3" t="str">
        <f>IF(A1345="","",MONTH(Base[[#This Row],[Période]]))</f>
        <v/>
      </c>
    </row>
    <row r="1346" spans="41:47" x14ac:dyDescent="0.25">
      <c r="AO1346" s="3" t="str">
        <f>IF(Base[[#This Row],[Société]]="","",IF(Base[[#This Row],[Date ancienneté]]="",DATEDIF($S1346,'Tableau de bord_Effectif'!$A$29,"Y"),DATEDIF($T1346,'Tableau de bord_Effectif'!$A$29,"Y")))</f>
        <v/>
      </c>
      <c r="AP1346" s="2" t="str">
        <f>IF(Base[[#This Row],[Société]]="","",IF($AO1346&gt;35,"6 - Plus de 35 ans",IF($AO1346&gt;25,"5 - De 26 à 35 ans",IF($AO1346&gt;15,"4 - De 16 à 25 ans",IF($AO1346&gt;5,"3 - De 6 à 15 ans",IF($AQ1346&gt;0,"2 - De 1 à 5 ans","1 - Moins d'1 an"))))))</f>
        <v/>
      </c>
      <c r="AQ1346" s="3" t="str">
        <f>IF($A1346="","",DATEDIF($I1346,'Tableau de bord_Effectif'!$A$29,"Y"))</f>
        <v/>
      </c>
      <c r="AR1346" s="2" t="str">
        <f>IF(Base[[#This Row],[Société]]="","",IF($AQ1346&gt;55,"6 - Plus de 55 ans",IF($AQ1346&gt;45,"5 - De 46 à 55 ans",IF($AQ1346&gt;35,"4 - De 36 à 45 ans",IF($AQ1346&gt;25,"3 - De 26 à 35 ans",IF($AQ1346&gt;17,"2 - De 18 à 25 ans","1 - Moins de 18 ans"))))))</f>
        <v/>
      </c>
      <c r="AS1346" s="3" t="str">
        <f t="shared" ref="AS1346:AS1409" si="21">IF(A1346="","",IF($G1346="Homme",1,-1))</f>
        <v/>
      </c>
      <c r="AT1346" s="3" t="str">
        <f>IF(Base[[#This Row],[Société]]="","",YEAR(Base[[#This Row],[Période]]))</f>
        <v/>
      </c>
      <c r="AU1346" s="3" t="str">
        <f>IF(A1346="","",MONTH(Base[[#This Row],[Période]]))</f>
        <v/>
      </c>
    </row>
    <row r="1347" spans="41:47" x14ac:dyDescent="0.25">
      <c r="AO1347" s="3" t="str">
        <f>IF(Base[[#This Row],[Société]]="","",IF(Base[[#This Row],[Date ancienneté]]="",DATEDIF($S1347,'Tableau de bord_Effectif'!$A$29,"Y"),DATEDIF($T1347,'Tableau de bord_Effectif'!$A$29,"Y")))</f>
        <v/>
      </c>
      <c r="AP1347" s="2" t="str">
        <f>IF(Base[[#This Row],[Société]]="","",IF($AO1347&gt;35,"6 - Plus de 35 ans",IF($AO1347&gt;25,"5 - De 26 à 35 ans",IF($AO1347&gt;15,"4 - De 16 à 25 ans",IF($AO1347&gt;5,"3 - De 6 à 15 ans",IF($AQ1347&gt;0,"2 - De 1 à 5 ans","1 - Moins d'1 an"))))))</f>
        <v/>
      </c>
      <c r="AQ1347" s="3" t="str">
        <f>IF($A1347="","",DATEDIF($I1347,'Tableau de bord_Effectif'!$A$29,"Y"))</f>
        <v/>
      </c>
      <c r="AR1347" s="2" t="str">
        <f>IF(Base[[#This Row],[Société]]="","",IF($AQ1347&gt;55,"6 - Plus de 55 ans",IF($AQ1347&gt;45,"5 - De 46 à 55 ans",IF($AQ1347&gt;35,"4 - De 36 à 45 ans",IF($AQ1347&gt;25,"3 - De 26 à 35 ans",IF($AQ1347&gt;17,"2 - De 18 à 25 ans","1 - Moins de 18 ans"))))))</f>
        <v/>
      </c>
      <c r="AS1347" s="3" t="str">
        <f t="shared" si="21"/>
        <v/>
      </c>
      <c r="AT1347" s="3" t="str">
        <f>IF(Base[[#This Row],[Société]]="","",YEAR(Base[[#This Row],[Période]]))</f>
        <v/>
      </c>
      <c r="AU1347" s="3" t="str">
        <f>IF(A1347="","",MONTH(Base[[#This Row],[Période]]))</f>
        <v/>
      </c>
    </row>
    <row r="1348" spans="41:47" x14ac:dyDescent="0.25">
      <c r="AO1348" s="3" t="str">
        <f>IF(Base[[#This Row],[Société]]="","",IF(Base[[#This Row],[Date ancienneté]]="",DATEDIF($S1348,'Tableau de bord_Effectif'!$A$29,"Y"),DATEDIF($T1348,'Tableau de bord_Effectif'!$A$29,"Y")))</f>
        <v/>
      </c>
      <c r="AP1348" s="2" t="str">
        <f>IF(Base[[#This Row],[Société]]="","",IF($AO1348&gt;35,"6 - Plus de 35 ans",IF($AO1348&gt;25,"5 - De 26 à 35 ans",IF($AO1348&gt;15,"4 - De 16 à 25 ans",IF($AO1348&gt;5,"3 - De 6 à 15 ans",IF($AQ1348&gt;0,"2 - De 1 à 5 ans","1 - Moins d'1 an"))))))</f>
        <v/>
      </c>
      <c r="AQ1348" s="3" t="str">
        <f>IF($A1348="","",DATEDIF($I1348,'Tableau de bord_Effectif'!$A$29,"Y"))</f>
        <v/>
      </c>
      <c r="AR1348" s="2" t="str">
        <f>IF(Base[[#This Row],[Société]]="","",IF($AQ1348&gt;55,"6 - Plus de 55 ans",IF($AQ1348&gt;45,"5 - De 46 à 55 ans",IF($AQ1348&gt;35,"4 - De 36 à 45 ans",IF($AQ1348&gt;25,"3 - De 26 à 35 ans",IF($AQ1348&gt;17,"2 - De 18 à 25 ans","1 - Moins de 18 ans"))))))</f>
        <v/>
      </c>
      <c r="AS1348" s="3" t="str">
        <f t="shared" si="21"/>
        <v/>
      </c>
      <c r="AT1348" s="3" t="str">
        <f>IF(Base[[#This Row],[Société]]="","",YEAR(Base[[#This Row],[Période]]))</f>
        <v/>
      </c>
      <c r="AU1348" s="3" t="str">
        <f>IF(A1348="","",MONTH(Base[[#This Row],[Période]]))</f>
        <v/>
      </c>
    </row>
    <row r="1349" spans="41:47" x14ac:dyDescent="0.25">
      <c r="AO1349" s="3" t="str">
        <f>IF(Base[[#This Row],[Société]]="","",IF(Base[[#This Row],[Date ancienneté]]="",DATEDIF($S1349,'Tableau de bord_Effectif'!$A$29,"Y"),DATEDIF($T1349,'Tableau de bord_Effectif'!$A$29,"Y")))</f>
        <v/>
      </c>
      <c r="AP1349" s="2" t="str">
        <f>IF(Base[[#This Row],[Société]]="","",IF($AO1349&gt;35,"6 - Plus de 35 ans",IF($AO1349&gt;25,"5 - De 26 à 35 ans",IF($AO1349&gt;15,"4 - De 16 à 25 ans",IF($AO1349&gt;5,"3 - De 6 à 15 ans",IF($AQ1349&gt;0,"2 - De 1 à 5 ans","1 - Moins d'1 an"))))))</f>
        <v/>
      </c>
      <c r="AQ1349" s="3" t="str">
        <f>IF($A1349="","",DATEDIF($I1349,'Tableau de bord_Effectif'!$A$29,"Y"))</f>
        <v/>
      </c>
      <c r="AR1349" s="2" t="str">
        <f>IF(Base[[#This Row],[Société]]="","",IF($AQ1349&gt;55,"6 - Plus de 55 ans",IF($AQ1349&gt;45,"5 - De 46 à 55 ans",IF($AQ1349&gt;35,"4 - De 36 à 45 ans",IF($AQ1349&gt;25,"3 - De 26 à 35 ans",IF($AQ1349&gt;17,"2 - De 18 à 25 ans","1 - Moins de 18 ans"))))))</f>
        <v/>
      </c>
      <c r="AS1349" s="3" t="str">
        <f t="shared" si="21"/>
        <v/>
      </c>
      <c r="AT1349" s="3" t="str">
        <f>IF(Base[[#This Row],[Société]]="","",YEAR(Base[[#This Row],[Période]]))</f>
        <v/>
      </c>
      <c r="AU1349" s="3" t="str">
        <f>IF(A1349="","",MONTH(Base[[#This Row],[Période]]))</f>
        <v/>
      </c>
    </row>
    <row r="1350" spans="41:47" x14ac:dyDescent="0.25">
      <c r="AO1350" s="3" t="str">
        <f>IF(Base[[#This Row],[Société]]="","",IF(Base[[#This Row],[Date ancienneté]]="",DATEDIF($S1350,'Tableau de bord_Effectif'!$A$29,"Y"),DATEDIF($T1350,'Tableau de bord_Effectif'!$A$29,"Y")))</f>
        <v/>
      </c>
      <c r="AP1350" s="2" t="str">
        <f>IF(Base[[#This Row],[Société]]="","",IF($AO1350&gt;35,"6 - Plus de 35 ans",IF($AO1350&gt;25,"5 - De 26 à 35 ans",IF($AO1350&gt;15,"4 - De 16 à 25 ans",IF($AO1350&gt;5,"3 - De 6 à 15 ans",IF($AQ1350&gt;0,"2 - De 1 à 5 ans","1 - Moins d'1 an"))))))</f>
        <v/>
      </c>
      <c r="AQ1350" s="3" t="str">
        <f>IF($A1350="","",DATEDIF($I1350,'Tableau de bord_Effectif'!$A$29,"Y"))</f>
        <v/>
      </c>
      <c r="AR1350" s="2" t="str">
        <f>IF(Base[[#This Row],[Société]]="","",IF($AQ1350&gt;55,"6 - Plus de 55 ans",IF($AQ1350&gt;45,"5 - De 46 à 55 ans",IF($AQ1350&gt;35,"4 - De 36 à 45 ans",IF($AQ1350&gt;25,"3 - De 26 à 35 ans",IF($AQ1350&gt;17,"2 - De 18 à 25 ans","1 - Moins de 18 ans"))))))</f>
        <v/>
      </c>
      <c r="AS1350" s="3" t="str">
        <f t="shared" si="21"/>
        <v/>
      </c>
      <c r="AT1350" s="3" t="str">
        <f>IF(Base[[#This Row],[Société]]="","",YEAR(Base[[#This Row],[Période]]))</f>
        <v/>
      </c>
      <c r="AU1350" s="3" t="str">
        <f>IF(A1350="","",MONTH(Base[[#This Row],[Période]]))</f>
        <v/>
      </c>
    </row>
    <row r="1351" spans="41:47" x14ac:dyDescent="0.25">
      <c r="AO1351" s="3" t="str">
        <f>IF(Base[[#This Row],[Société]]="","",IF(Base[[#This Row],[Date ancienneté]]="",DATEDIF($S1351,'Tableau de bord_Effectif'!$A$29,"Y"),DATEDIF($T1351,'Tableau de bord_Effectif'!$A$29,"Y")))</f>
        <v/>
      </c>
      <c r="AP1351" s="2" t="str">
        <f>IF(Base[[#This Row],[Société]]="","",IF($AO1351&gt;35,"6 - Plus de 35 ans",IF($AO1351&gt;25,"5 - De 26 à 35 ans",IF($AO1351&gt;15,"4 - De 16 à 25 ans",IF($AO1351&gt;5,"3 - De 6 à 15 ans",IF($AQ1351&gt;0,"2 - De 1 à 5 ans","1 - Moins d'1 an"))))))</f>
        <v/>
      </c>
      <c r="AQ1351" s="3" t="str">
        <f>IF($A1351="","",DATEDIF($I1351,'Tableau de bord_Effectif'!$A$29,"Y"))</f>
        <v/>
      </c>
      <c r="AR1351" s="2" t="str">
        <f>IF(Base[[#This Row],[Société]]="","",IF($AQ1351&gt;55,"6 - Plus de 55 ans",IF($AQ1351&gt;45,"5 - De 46 à 55 ans",IF($AQ1351&gt;35,"4 - De 36 à 45 ans",IF($AQ1351&gt;25,"3 - De 26 à 35 ans",IF($AQ1351&gt;17,"2 - De 18 à 25 ans","1 - Moins de 18 ans"))))))</f>
        <v/>
      </c>
      <c r="AS1351" s="3" t="str">
        <f t="shared" si="21"/>
        <v/>
      </c>
      <c r="AT1351" s="3" t="str">
        <f>IF(Base[[#This Row],[Société]]="","",YEAR(Base[[#This Row],[Période]]))</f>
        <v/>
      </c>
      <c r="AU1351" s="3" t="str">
        <f>IF(A1351="","",MONTH(Base[[#This Row],[Période]]))</f>
        <v/>
      </c>
    </row>
    <row r="1352" spans="41:47" x14ac:dyDescent="0.25">
      <c r="AO1352" s="3" t="str">
        <f>IF(Base[[#This Row],[Société]]="","",IF(Base[[#This Row],[Date ancienneté]]="",DATEDIF($S1352,'Tableau de bord_Effectif'!$A$29,"Y"),DATEDIF($T1352,'Tableau de bord_Effectif'!$A$29,"Y")))</f>
        <v/>
      </c>
      <c r="AP1352" s="2" t="str">
        <f>IF(Base[[#This Row],[Société]]="","",IF($AO1352&gt;35,"6 - Plus de 35 ans",IF($AO1352&gt;25,"5 - De 26 à 35 ans",IF($AO1352&gt;15,"4 - De 16 à 25 ans",IF($AO1352&gt;5,"3 - De 6 à 15 ans",IF($AQ1352&gt;0,"2 - De 1 à 5 ans","1 - Moins d'1 an"))))))</f>
        <v/>
      </c>
      <c r="AQ1352" s="3" t="str">
        <f>IF($A1352="","",DATEDIF($I1352,'Tableau de bord_Effectif'!$A$29,"Y"))</f>
        <v/>
      </c>
      <c r="AR1352" s="2" t="str">
        <f>IF(Base[[#This Row],[Société]]="","",IF($AQ1352&gt;55,"6 - Plus de 55 ans",IF($AQ1352&gt;45,"5 - De 46 à 55 ans",IF($AQ1352&gt;35,"4 - De 36 à 45 ans",IF($AQ1352&gt;25,"3 - De 26 à 35 ans",IF($AQ1352&gt;17,"2 - De 18 à 25 ans","1 - Moins de 18 ans"))))))</f>
        <v/>
      </c>
      <c r="AS1352" s="3" t="str">
        <f t="shared" si="21"/>
        <v/>
      </c>
      <c r="AT1352" s="3" t="str">
        <f>IF(Base[[#This Row],[Société]]="","",YEAR(Base[[#This Row],[Période]]))</f>
        <v/>
      </c>
      <c r="AU1352" s="3" t="str">
        <f>IF(A1352="","",MONTH(Base[[#This Row],[Période]]))</f>
        <v/>
      </c>
    </row>
    <row r="1353" spans="41:47" x14ac:dyDescent="0.25">
      <c r="AO1353" s="3" t="str">
        <f>IF(Base[[#This Row],[Société]]="","",IF(Base[[#This Row],[Date ancienneté]]="",DATEDIF($S1353,'Tableau de bord_Effectif'!$A$29,"Y"),DATEDIF($T1353,'Tableau de bord_Effectif'!$A$29,"Y")))</f>
        <v/>
      </c>
      <c r="AP1353" s="2" t="str">
        <f>IF(Base[[#This Row],[Société]]="","",IF($AO1353&gt;35,"6 - Plus de 35 ans",IF($AO1353&gt;25,"5 - De 26 à 35 ans",IF($AO1353&gt;15,"4 - De 16 à 25 ans",IF($AO1353&gt;5,"3 - De 6 à 15 ans",IF($AQ1353&gt;0,"2 - De 1 à 5 ans","1 - Moins d'1 an"))))))</f>
        <v/>
      </c>
      <c r="AQ1353" s="3" t="str">
        <f>IF($A1353="","",DATEDIF($I1353,'Tableau de bord_Effectif'!$A$29,"Y"))</f>
        <v/>
      </c>
      <c r="AR1353" s="2" t="str">
        <f>IF(Base[[#This Row],[Société]]="","",IF($AQ1353&gt;55,"6 - Plus de 55 ans",IF($AQ1353&gt;45,"5 - De 46 à 55 ans",IF($AQ1353&gt;35,"4 - De 36 à 45 ans",IF($AQ1353&gt;25,"3 - De 26 à 35 ans",IF($AQ1353&gt;17,"2 - De 18 à 25 ans","1 - Moins de 18 ans"))))))</f>
        <v/>
      </c>
      <c r="AS1353" s="3" t="str">
        <f t="shared" si="21"/>
        <v/>
      </c>
      <c r="AT1353" s="3" t="str">
        <f>IF(Base[[#This Row],[Société]]="","",YEAR(Base[[#This Row],[Période]]))</f>
        <v/>
      </c>
      <c r="AU1353" s="3" t="str">
        <f>IF(A1353="","",MONTH(Base[[#This Row],[Période]]))</f>
        <v/>
      </c>
    </row>
    <row r="1354" spans="41:47" x14ac:dyDescent="0.25">
      <c r="AO1354" s="3" t="str">
        <f>IF(Base[[#This Row],[Société]]="","",IF(Base[[#This Row],[Date ancienneté]]="",DATEDIF($S1354,'Tableau de bord_Effectif'!$A$29,"Y"),DATEDIF($T1354,'Tableau de bord_Effectif'!$A$29,"Y")))</f>
        <v/>
      </c>
      <c r="AP1354" s="2" t="str">
        <f>IF(Base[[#This Row],[Société]]="","",IF($AO1354&gt;35,"6 - Plus de 35 ans",IF($AO1354&gt;25,"5 - De 26 à 35 ans",IF($AO1354&gt;15,"4 - De 16 à 25 ans",IF($AO1354&gt;5,"3 - De 6 à 15 ans",IF($AQ1354&gt;0,"2 - De 1 à 5 ans","1 - Moins d'1 an"))))))</f>
        <v/>
      </c>
      <c r="AQ1354" s="3" t="str">
        <f>IF($A1354="","",DATEDIF($I1354,'Tableau de bord_Effectif'!$A$29,"Y"))</f>
        <v/>
      </c>
      <c r="AR1354" s="2" t="str">
        <f>IF(Base[[#This Row],[Société]]="","",IF($AQ1354&gt;55,"6 - Plus de 55 ans",IF($AQ1354&gt;45,"5 - De 46 à 55 ans",IF($AQ1354&gt;35,"4 - De 36 à 45 ans",IF($AQ1354&gt;25,"3 - De 26 à 35 ans",IF($AQ1354&gt;17,"2 - De 18 à 25 ans","1 - Moins de 18 ans"))))))</f>
        <v/>
      </c>
      <c r="AS1354" s="3" t="str">
        <f t="shared" si="21"/>
        <v/>
      </c>
      <c r="AT1354" s="3" t="str">
        <f>IF(Base[[#This Row],[Société]]="","",YEAR(Base[[#This Row],[Période]]))</f>
        <v/>
      </c>
      <c r="AU1354" s="3" t="str">
        <f>IF(A1354="","",MONTH(Base[[#This Row],[Période]]))</f>
        <v/>
      </c>
    </row>
    <row r="1355" spans="41:47" x14ac:dyDescent="0.25">
      <c r="AO1355" s="3" t="str">
        <f>IF(Base[[#This Row],[Société]]="","",IF(Base[[#This Row],[Date ancienneté]]="",DATEDIF($S1355,'Tableau de bord_Effectif'!$A$29,"Y"),DATEDIF($T1355,'Tableau de bord_Effectif'!$A$29,"Y")))</f>
        <v/>
      </c>
      <c r="AP1355" s="2" t="str">
        <f>IF(Base[[#This Row],[Société]]="","",IF($AO1355&gt;35,"6 - Plus de 35 ans",IF($AO1355&gt;25,"5 - De 26 à 35 ans",IF($AO1355&gt;15,"4 - De 16 à 25 ans",IF($AO1355&gt;5,"3 - De 6 à 15 ans",IF($AQ1355&gt;0,"2 - De 1 à 5 ans","1 - Moins d'1 an"))))))</f>
        <v/>
      </c>
      <c r="AQ1355" s="3" t="str">
        <f>IF($A1355="","",DATEDIF($I1355,'Tableau de bord_Effectif'!$A$29,"Y"))</f>
        <v/>
      </c>
      <c r="AR1355" s="2" t="str">
        <f>IF(Base[[#This Row],[Société]]="","",IF($AQ1355&gt;55,"6 - Plus de 55 ans",IF($AQ1355&gt;45,"5 - De 46 à 55 ans",IF($AQ1355&gt;35,"4 - De 36 à 45 ans",IF($AQ1355&gt;25,"3 - De 26 à 35 ans",IF($AQ1355&gt;17,"2 - De 18 à 25 ans","1 - Moins de 18 ans"))))))</f>
        <v/>
      </c>
      <c r="AS1355" s="3" t="str">
        <f t="shared" si="21"/>
        <v/>
      </c>
      <c r="AT1355" s="3" t="str">
        <f>IF(Base[[#This Row],[Société]]="","",YEAR(Base[[#This Row],[Période]]))</f>
        <v/>
      </c>
      <c r="AU1355" s="3" t="str">
        <f>IF(A1355="","",MONTH(Base[[#This Row],[Période]]))</f>
        <v/>
      </c>
    </row>
    <row r="1356" spans="41:47" x14ac:dyDescent="0.25">
      <c r="AO1356" s="3" t="str">
        <f>IF(Base[[#This Row],[Société]]="","",IF(Base[[#This Row],[Date ancienneté]]="",DATEDIF($S1356,'Tableau de bord_Effectif'!$A$29,"Y"),DATEDIF($T1356,'Tableau de bord_Effectif'!$A$29,"Y")))</f>
        <v/>
      </c>
      <c r="AP1356" s="2" t="str">
        <f>IF(Base[[#This Row],[Société]]="","",IF($AO1356&gt;35,"6 - Plus de 35 ans",IF($AO1356&gt;25,"5 - De 26 à 35 ans",IF($AO1356&gt;15,"4 - De 16 à 25 ans",IF($AO1356&gt;5,"3 - De 6 à 15 ans",IF($AQ1356&gt;0,"2 - De 1 à 5 ans","1 - Moins d'1 an"))))))</f>
        <v/>
      </c>
      <c r="AQ1356" s="3" t="str">
        <f>IF($A1356="","",DATEDIF($I1356,'Tableau de bord_Effectif'!$A$29,"Y"))</f>
        <v/>
      </c>
      <c r="AR1356" s="2" t="str">
        <f>IF(Base[[#This Row],[Société]]="","",IF($AQ1356&gt;55,"6 - Plus de 55 ans",IF($AQ1356&gt;45,"5 - De 46 à 55 ans",IF($AQ1356&gt;35,"4 - De 36 à 45 ans",IF($AQ1356&gt;25,"3 - De 26 à 35 ans",IF($AQ1356&gt;17,"2 - De 18 à 25 ans","1 - Moins de 18 ans"))))))</f>
        <v/>
      </c>
      <c r="AS1356" s="3" t="str">
        <f t="shared" si="21"/>
        <v/>
      </c>
      <c r="AT1356" s="3" t="str">
        <f>IF(Base[[#This Row],[Société]]="","",YEAR(Base[[#This Row],[Période]]))</f>
        <v/>
      </c>
      <c r="AU1356" s="3" t="str">
        <f>IF(A1356="","",MONTH(Base[[#This Row],[Période]]))</f>
        <v/>
      </c>
    </row>
    <row r="1357" spans="41:47" x14ac:dyDescent="0.25">
      <c r="AO1357" s="3" t="str">
        <f>IF(Base[[#This Row],[Société]]="","",IF(Base[[#This Row],[Date ancienneté]]="",DATEDIF($S1357,'Tableau de bord_Effectif'!$A$29,"Y"),DATEDIF($T1357,'Tableau de bord_Effectif'!$A$29,"Y")))</f>
        <v/>
      </c>
      <c r="AP1357" s="2" t="str">
        <f>IF(Base[[#This Row],[Société]]="","",IF($AO1357&gt;35,"6 - Plus de 35 ans",IF($AO1357&gt;25,"5 - De 26 à 35 ans",IF($AO1357&gt;15,"4 - De 16 à 25 ans",IF($AO1357&gt;5,"3 - De 6 à 15 ans",IF($AQ1357&gt;0,"2 - De 1 à 5 ans","1 - Moins d'1 an"))))))</f>
        <v/>
      </c>
      <c r="AQ1357" s="3" t="str">
        <f>IF($A1357="","",DATEDIF($I1357,'Tableau de bord_Effectif'!$A$29,"Y"))</f>
        <v/>
      </c>
      <c r="AR1357" s="2" t="str">
        <f>IF(Base[[#This Row],[Société]]="","",IF($AQ1357&gt;55,"6 - Plus de 55 ans",IF($AQ1357&gt;45,"5 - De 46 à 55 ans",IF($AQ1357&gt;35,"4 - De 36 à 45 ans",IF($AQ1357&gt;25,"3 - De 26 à 35 ans",IF($AQ1357&gt;17,"2 - De 18 à 25 ans","1 - Moins de 18 ans"))))))</f>
        <v/>
      </c>
      <c r="AS1357" s="3" t="str">
        <f t="shared" si="21"/>
        <v/>
      </c>
      <c r="AT1357" s="3" t="str">
        <f>IF(Base[[#This Row],[Société]]="","",YEAR(Base[[#This Row],[Période]]))</f>
        <v/>
      </c>
      <c r="AU1357" s="3" t="str">
        <f>IF(A1357="","",MONTH(Base[[#This Row],[Période]]))</f>
        <v/>
      </c>
    </row>
    <row r="1358" spans="41:47" x14ac:dyDescent="0.25">
      <c r="AO1358" s="3" t="str">
        <f>IF(Base[[#This Row],[Société]]="","",IF(Base[[#This Row],[Date ancienneté]]="",DATEDIF($S1358,'Tableau de bord_Effectif'!$A$29,"Y"),DATEDIF($T1358,'Tableau de bord_Effectif'!$A$29,"Y")))</f>
        <v/>
      </c>
      <c r="AP1358" s="2" t="str">
        <f>IF(Base[[#This Row],[Société]]="","",IF($AO1358&gt;35,"6 - Plus de 35 ans",IF($AO1358&gt;25,"5 - De 26 à 35 ans",IF($AO1358&gt;15,"4 - De 16 à 25 ans",IF($AO1358&gt;5,"3 - De 6 à 15 ans",IF($AQ1358&gt;0,"2 - De 1 à 5 ans","1 - Moins d'1 an"))))))</f>
        <v/>
      </c>
      <c r="AQ1358" s="3" t="str">
        <f>IF($A1358="","",DATEDIF($I1358,'Tableau de bord_Effectif'!$A$29,"Y"))</f>
        <v/>
      </c>
      <c r="AR1358" s="2" t="str">
        <f>IF(Base[[#This Row],[Société]]="","",IF($AQ1358&gt;55,"6 - Plus de 55 ans",IF($AQ1358&gt;45,"5 - De 46 à 55 ans",IF($AQ1358&gt;35,"4 - De 36 à 45 ans",IF($AQ1358&gt;25,"3 - De 26 à 35 ans",IF($AQ1358&gt;17,"2 - De 18 à 25 ans","1 - Moins de 18 ans"))))))</f>
        <v/>
      </c>
      <c r="AS1358" s="3" t="str">
        <f t="shared" si="21"/>
        <v/>
      </c>
      <c r="AT1358" s="3" t="str">
        <f>IF(Base[[#This Row],[Société]]="","",YEAR(Base[[#This Row],[Période]]))</f>
        <v/>
      </c>
      <c r="AU1358" s="3" t="str">
        <f>IF(A1358="","",MONTH(Base[[#This Row],[Période]]))</f>
        <v/>
      </c>
    </row>
    <row r="1359" spans="41:47" x14ac:dyDescent="0.25">
      <c r="AO1359" s="3" t="str">
        <f>IF(Base[[#This Row],[Société]]="","",IF(Base[[#This Row],[Date ancienneté]]="",DATEDIF($S1359,'Tableau de bord_Effectif'!$A$29,"Y"),DATEDIF($T1359,'Tableau de bord_Effectif'!$A$29,"Y")))</f>
        <v/>
      </c>
      <c r="AP1359" s="2" t="str">
        <f>IF(Base[[#This Row],[Société]]="","",IF($AO1359&gt;35,"6 - Plus de 35 ans",IF($AO1359&gt;25,"5 - De 26 à 35 ans",IF($AO1359&gt;15,"4 - De 16 à 25 ans",IF($AO1359&gt;5,"3 - De 6 à 15 ans",IF($AQ1359&gt;0,"2 - De 1 à 5 ans","1 - Moins d'1 an"))))))</f>
        <v/>
      </c>
      <c r="AQ1359" s="3" t="str">
        <f>IF($A1359="","",DATEDIF($I1359,'Tableau de bord_Effectif'!$A$29,"Y"))</f>
        <v/>
      </c>
      <c r="AR1359" s="2" t="str">
        <f>IF(Base[[#This Row],[Société]]="","",IF($AQ1359&gt;55,"6 - Plus de 55 ans",IF($AQ1359&gt;45,"5 - De 46 à 55 ans",IF($AQ1359&gt;35,"4 - De 36 à 45 ans",IF($AQ1359&gt;25,"3 - De 26 à 35 ans",IF($AQ1359&gt;17,"2 - De 18 à 25 ans","1 - Moins de 18 ans"))))))</f>
        <v/>
      </c>
      <c r="AS1359" s="3" t="str">
        <f t="shared" si="21"/>
        <v/>
      </c>
      <c r="AT1359" s="3" t="str">
        <f>IF(Base[[#This Row],[Société]]="","",YEAR(Base[[#This Row],[Période]]))</f>
        <v/>
      </c>
      <c r="AU1359" s="3" t="str">
        <f>IF(A1359="","",MONTH(Base[[#This Row],[Période]]))</f>
        <v/>
      </c>
    </row>
    <row r="1360" spans="41:47" x14ac:dyDescent="0.25">
      <c r="AO1360" s="3" t="str">
        <f>IF(Base[[#This Row],[Société]]="","",IF(Base[[#This Row],[Date ancienneté]]="",DATEDIF($S1360,'Tableau de bord_Effectif'!$A$29,"Y"),DATEDIF($T1360,'Tableau de bord_Effectif'!$A$29,"Y")))</f>
        <v/>
      </c>
      <c r="AP1360" s="2" t="str">
        <f>IF(Base[[#This Row],[Société]]="","",IF($AO1360&gt;35,"6 - Plus de 35 ans",IF($AO1360&gt;25,"5 - De 26 à 35 ans",IF($AO1360&gt;15,"4 - De 16 à 25 ans",IF($AO1360&gt;5,"3 - De 6 à 15 ans",IF($AQ1360&gt;0,"2 - De 1 à 5 ans","1 - Moins d'1 an"))))))</f>
        <v/>
      </c>
      <c r="AQ1360" s="3" t="str">
        <f>IF($A1360="","",DATEDIF($I1360,'Tableau de bord_Effectif'!$A$29,"Y"))</f>
        <v/>
      </c>
      <c r="AR1360" s="2" t="str">
        <f>IF(Base[[#This Row],[Société]]="","",IF($AQ1360&gt;55,"6 - Plus de 55 ans",IF($AQ1360&gt;45,"5 - De 46 à 55 ans",IF($AQ1360&gt;35,"4 - De 36 à 45 ans",IF($AQ1360&gt;25,"3 - De 26 à 35 ans",IF($AQ1360&gt;17,"2 - De 18 à 25 ans","1 - Moins de 18 ans"))))))</f>
        <v/>
      </c>
      <c r="AS1360" s="3" t="str">
        <f t="shared" si="21"/>
        <v/>
      </c>
      <c r="AT1360" s="3" t="str">
        <f>IF(Base[[#This Row],[Société]]="","",YEAR(Base[[#This Row],[Période]]))</f>
        <v/>
      </c>
      <c r="AU1360" s="3" t="str">
        <f>IF(A1360="","",MONTH(Base[[#This Row],[Période]]))</f>
        <v/>
      </c>
    </row>
    <row r="1361" spans="41:47" x14ac:dyDescent="0.25">
      <c r="AO1361" s="3" t="str">
        <f>IF(Base[[#This Row],[Société]]="","",IF(Base[[#This Row],[Date ancienneté]]="",DATEDIF($S1361,'Tableau de bord_Effectif'!$A$29,"Y"),DATEDIF($T1361,'Tableau de bord_Effectif'!$A$29,"Y")))</f>
        <v/>
      </c>
      <c r="AP1361" s="2" t="str">
        <f>IF(Base[[#This Row],[Société]]="","",IF($AO1361&gt;35,"6 - Plus de 35 ans",IF($AO1361&gt;25,"5 - De 26 à 35 ans",IF($AO1361&gt;15,"4 - De 16 à 25 ans",IF($AO1361&gt;5,"3 - De 6 à 15 ans",IF($AQ1361&gt;0,"2 - De 1 à 5 ans","1 - Moins d'1 an"))))))</f>
        <v/>
      </c>
      <c r="AQ1361" s="3" t="str">
        <f>IF($A1361="","",DATEDIF($I1361,'Tableau de bord_Effectif'!$A$29,"Y"))</f>
        <v/>
      </c>
      <c r="AR1361" s="2" t="str">
        <f>IF(Base[[#This Row],[Société]]="","",IF($AQ1361&gt;55,"6 - Plus de 55 ans",IF($AQ1361&gt;45,"5 - De 46 à 55 ans",IF($AQ1361&gt;35,"4 - De 36 à 45 ans",IF($AQ1361&gt;25,"3 - De 26 à 35 ans",IF($AQ1361&gt;17,"2 - De 18 à 25 ans","1 - Moins de 18 ans"))))))</f>
        <v/>
      </c>
      <c r="AS1361" s="3" t="str">
        <f t="shared" si="21"/>
        <v/>
      </c>
      <c r="AT1361" s="3" t="str">
        <f>IF(Base[[#This Row],[Société]]="","",YEAR(Base[[#This Row],[Période]]))</f>
        <v/>
      </c>
      <c r="AU1361" s="3" t="str">
        <f>IF(A1361="","",MONTH(Base[[#This Row],[Période]]))</f>
        <v/>
      </c>
    </row>
    <row r="1362" spans="41:47" x14ac:dyDescent="0.25">
      <c r="AO1362" s="3" t="str">
        <f>IF(Base[[#This Row],[Société]]="","",IF(Base[[#This Row],[Date ancienneté]]="",DATEDIF($S1362,'Tableau de bord_Effectif'!$A$29,"Y"),DATEDIF($T1362,'Tableau de bord_Effectif'!$A$29,"Y")))</f>
        <v/>
      </c>
      <c r="AP1362" s="2" t="str">
        <f>IF(Base[[#This Row],[Société]]="","",IF($AO1362&gt;35,"6 - Plus de 35 ans",IF($AO1362&gt;25,"5 - De 26 à 35 ans",IF($AO1362&gt;15,"4 - De 16 à 25 ans",IF($AO1362&gt;5,"3 - De 6 à 15 ans",IF($AQ1362&gt;0,"2 - De 1 à 5 ans","1 - Moins d'1 an"))))))</f>
        <v/>
      </c>
      <c r="AQ1362" s="3" t="str">
        <f>IF($A1362="","",DATEDIF($I1362,'Tableau de bord_Effectif'!$A$29,"Y"))</f>
        <v/>
      </c>
      <c r="AR1362" s="2" t="str">
        <f>IF(Base[[#This Row],[Société]]="","",IF($AQ1362&gt;55,"6 - Plus de 55 ans",IF($AQ1362&gt;45,"5 - De 46 à 55 ans",IF($AQ1362&gt;35,"4 - De 36 à 45 ans",IF($AQ1362&gt;25,"3 - De 26 à 35 ans",IF($AQ1362&gt;17,"2 - De 18 à 25 ans","1 - Moins de 18 ans"))))))</f>
        <v/>
      </c>
      <c r="AS1362" s="3" t="str">
        <f t="shared" si="21"/>
        <v/>
      </c>
      <c r="AT1362" s="3" t="str">
        <f>IF(Base[[#This Row],[Société]]="","",YEAR(Base[[#This Row],[Période]]))</f>
        <v/>
      </c>
      <c r="AU1362" s="3" t="str">
        <f>IF(A1362="","",MONTH(Base[[#This Row],[Période]]))</f>
        <v/>
      </c>
    </row>
    <row r="1363" spans="41:47" x14ac:dyDescent="0.25">
      <c r="AO1363" s="3" t="str">
        <f>IF(Base[[#This Row],[Société]]="","",IF(Base[[#This Row],[Date ancienneté]]="",DATEDIF($S1363,'Tableau de bord_Effectif'!$A$29,"Y"),DATEDIF($T1363,'Tableau de bord_Effectif'!$A$29,"Y")))</f>
        <v/>
      </c>
      <c r="AP1363" s="2" t="str">
        <f>IF(Base[[#This Row],[Société]]="","",IF($AO1363&gt;35,"6 - Plus de 35 ans",IF($AO1363&gt;25,"5 - De 26 à 35 ans",IF($AO1363&gt;15,"4 - De 16 à 25 ans",IF($AO1363&gt;5,"3 - De 6 à 15 ans",IF($AQ1363&gt;0,"2 - De 1 à 5 ans","1 - Moins d'1 an"))))))</f>
        <v/>
      </c>
      <c r="AQ1363" s="3" t="str">
        <f>IF($A1363="","",DATEDIF($I1363,'Tableau de bord_Effectif'!$A$29,"Y"))</f>
        <v/>
      </c>
      <c r="AR1363" s="2" t="str">
        <f>IF(Base[[#This Row],[Société]]="","",IF($AQ1363&gt;55,"6 - Plus de 55 ans",IF($AQ1363&gt;45,"5 - De 46 à 55 ans",IF($AQ1363&gt;35,"4 - De 36 à 45 ans",IF($AQ1363&gt;25,"3 - De 26 à 35 ans",IF($AQ1363&gt;17,"2 - De 18 à 25 ans","1 - Moins de 18 ans"))))))</f>
        <v/>
      </c>
      <c r="AS1363" s="3" t="str">
        <f t="shared" si="21"/>
        <v/>
      </c>
      <c r="AT1363" s="3" t="str">
        <f>IF(Base[[#This Row],[Société]]="","",YEAR(Base[[#This Row],[Période]]))</f>
        <v/>
      </c>
      <c r="AU1363" s="3" t="str">
        <f>IF(A1363="","",MONTH(Base[[#This Row],[Période]]))</f>
        <v/>
      </c>
    </row>
    <row r="1364" spans="41:47" x14ac:dyDescent="0.25">
      <c r="AO1364" s="3" t="str">
        <f>IF(Base[[#This Row],[Société]]="","",IF(Base[[#This Row],[Date ancienneté]]="",DATEDIF($S1364,'Tableau de bord_Effectif'!$A$29,"Y"),DATEDIF($T1364,'Tableau de bord_Effectif'!$A$29,"Y")))</f>
        <v/>
      </c>
      <c r="AP1364" s="2" t="str">
        <f>IF(Base[[#This Row],[Société]]="","",IF($AO1364&gt;35,"6 - Plus de 35 ans",IF($AO1364&gt;25,"5 - De 26 à 35 ans",IF($AO1364&gt;15,"4 - De 16 à 25 ans",IF($AO1364&gt;5,"3 - De 6 à 15 ans",IF($AQ1364&gt;0,"2 - De 1 à 5 ans","1 - Moins d'1 an"))))))</f>
        <v/>
      </c>
      <c r="AQ1364" s="3" t="str">
        <f>IF($A1364="","",DATEDIF($I1364,'Tableau de bord_Effectif'!$A$29,"Y"))</f>
        <v/>
      </c>
      <c r="AR1364" s="2" t="str">
        <f>IF(Base[[#This Row],[Société]]="","",IF($AQ1364&gt;55,"6 - Plus de 55 ans",IF($AQ1364&gt;45,"5 - De 46 à 55 ans",IF($AQ1364&gt;35,"4 - De 36 à 45 ans",IF($AQ1364&gt;25,"3 - De 26 à 35 ans",IF($AQ1364&gt;17,"2 - De 18 à 25 ans","1 - Moins de 18 ans"))))))</f>
        <v/>
      </c>
      <c r="AS1364" s="3" t="str">
        <f t="shared" si="21"/>
        <v/>
      </c>
      <c r="AT1364" s="3" t="str">
        <f>IF(Base[[#This Row],[Société]]="","",YEAR(Base[[#This Row],[Période]]))</f>
        <v/>
      </c>
      <c r="AU1364" s="3" t="str">
        <f>IF(A1364="","",MONTH(Base[[#This Row],[Période]]))</f>
        <v/>
      </c>
    </row>
    <row r="1365" spans="41:47" x14ac:dyDescent="0.25">
      <c r="AO1365" s="3" t="str">
        <f>IF(Base[[#This Row],[Société]]="","",IF(Base[[#This Row],[Date ancienneté]]="",DATEDIF($S1365,'Tableau de bord_Effectif'!$A$29,"Y"),DATEDIF($T1365,'Tableau de bord_Effectif'!$A$29,"Y")))</f>
        <v/>
      </c>
      <c r="AP1365" s="2" t="str">
        <f>IF(Base[[#This Row],[Société]]="","",IF($AO1365&gt;35,"6 - Plus de 35 ans",IF($AO1365&gt;25,"5 - De 26 à 35 ans",IF($AO1365&gt;15,"4 - De 16 à 25 ans",IF($AO1365&gt;5,"3 - De 6 à 15 ans",IF($AQ1365&gt;0,"2 - De 1 à 5 ans","1 - Moins d'1 an"))))))</f>
        <v/>
      </c>
      <c r="AQ1365" s="3" t="str">
        <f>IF($A1365="","",DATEDIF($I1365,'Tableau de bord_Effectif'!$A$29,"Y"))</f>
        <v/>
      </c>
      <c r="AR1365" s="2" t="str">
        <f>IF(Base[[#This Row],[Société]]="","",IF($AQ1365&gt;55,"6 - Plus de 55 ans",IF($AQ1365&gt;45,"5 - De 46 à 55 ans",IF($AQ1365&gt;35,"4 - De 36 à 45 ans",IF($AQ1365&gt;25,"3 - De 26 à 35 ans",IF($AQ1365&gt;17,"2 - De 18 à 25 ans","1 - Moins de 18 ans"))))))</f>
        <v/>
      </c>
      <c r="AS1365" s="3" t="str">
        <f t="shared" si="21"/>
        <v/>
      </c>
      <c r="AT1365" s="3" t="str">
        <f>IF(Base[[#This Row],[Société]]="","",YEAR(Base[[#This Row],[Période]]))</f>
        <v/>
      </c>
      <c r="AU1365" s="3" t="str">
        <f>IF(A1365="","",MONTH(Base[[#This Row],[Période]]))</f>
        <v/>
      </c>
    </row>
    <row r="1366" spans="41:47" x14ac:dyDescent="0.25">
      <c r="AO1366" s="3" t="str">
        <f>IF(Base[[#This Row],[Société]]="","",IF(Base[[#This Row],[Date ancienneté]]="",DATEDIF($S1366,'Tableau de bord_Effectif'!$A$29,"Y"),DATEDIF($T1366,'Tableau de bord_Effectif'!$A$29,"Y")))</f>
        <v/>
      </c>
      <c r="AP1366" s="2" t="str">
        <f>IF(Base[[#This Row],[Société]]="","",IF($AO1366&gt;35,"6 - Plus de 35 ans",IF($AO1366&gt;25,"5 - De 26 à 35 ans",IF($AO1366&gt;15,"4 - De 16 à 25 ans",IF($AO1366&gt;5,"3 - De 6 à 15 ans",IF($AQ1366&gt;0,"2 - De 1 à 5 ans","1 - Moins d'1 an"))))))</f>
        <v/>
      </c>
      <c r="AQ1366" s="3" t="str">
        <f>IF($A1366="","",DATEDIF($I1366,'Tableau de bord_Effectif'!$A$29,"Y"))</f>
        <v/>
      </c>
      <c r="AR1366" s="2" t="str">
        <f>IF(Base[[#This Row],[Société]]="","",IF($AQ1366&gt;55,"6 - Plus de 55 ans",IF($AQ1366&gt;45,"5 - De 46 à 55 ans",IF($AQ1366&gt;35,"4 - De 36 à 45 ans",IF($AQ1366&gt;25,"3 - De 26 à 35 ans",IF($AQ1366&gt;17,"2 - De 18 à 25 ans","1 - Moins de 18 ans"))))))</f>
        <v/>
      </c>
      <c r="AS1366" s="3" t="str">
        <f t="shared" si="21"/>
        <v/>
      </c>
      <c r="AT1366" s="3" t="str">
        <f>IF(Base[[#This Row],[Société]]="","",YEAR(Base[[#This Row],[Période]]))</f>
        <v/>
      </c>
      <c r="AU1366" s="3" t="str">
        <f>IF(A1366="","",MONTH(Base[[#This Row],[Période]]))</f>
        <v/>
      </c>
    </row>
    <row r="1367" spans="41:47" x14ac:dyDescent="0.25">
      <c r="AO1367" s="3" t="str">
        <f>IF(Base[[#This Row],[Société]]="","",IF(Base[[#This Row],[Date ancienneté]]="",DATEDIF($S1367,'Tableau de bord_Effectif'!$A$29,"Y"),DATEDIF($T1367,'Tableau de bord_Effectif'!$A$29,"Y")))</f>
        <v/>
      </c>
      <c r="AP1367" s="2" t="str">
        <f>IF(Base[[#This Row],[Société]]="","",IF($AO1367&gt;35,"6 - Plus de 35 ans",IF($AO1367&gt;25,"5 - De 26 à 35 ans",IF($AO1367&gt;15,"4 - De 16 à 25 ans",IF($AO1367&gt;5,"3 - De 6 à 15 ans",IF($AQ1367&gt;0,"2 - De 1 à 5 ans","1 - Moins d'1 an"))))))</f>
        <v/>
      </c>
      <c r="AQ1367" s="3" t="str">
        <f>IF($A1367="","",DATEDIF($I1367,'Tableau de bord_Effectif'!$A$29,"Y"))</f>
        <v/>
      </c>
      <c r="AR1367" s="2" t="str">
        <f>IF(Base[[#This Row],[Société]]="","",IF($AQ1367&gt;55,"6 - Plus de 55 ans",IF($AQ1367&gt;45,"5 - De 46 à 55 ans",IF($AQ1367&gt;35,"4 - De 36 à 45 ans",IF($AQ1367&gt;25,"3 - De 26 à 35 ans",IF($AQ1367&gt;17,"2 - De 18 à 25 ans","1 - Moins de 18 ans"))))))</f>
        <v/>
      </c>
      <c r="AS1367" s="3" t="str">
        <f t="shared" si="21"/>
        <v/>
      </c>
      <c r="AT1367" s="3" t="str">
        <f>IF(Base[[#This Row],[Société]]="","",YEAR(Base[[#This Row],[Période]]))</f>
        <v/>
      </c>
      <c r="AU1367" s="3" t="str">
        <f>IF(A1367="","",MONTH(Base[[#This Row],[Période]]))</f>
        <v/>
      </c>
    </row>
    <row r="1368" spans="41:47" x14ac:dyDescent="0.25">
      <c r="AO1368" s="3" t="str">
        <f>IF(Base[[#This Row],[Société]]="","",IF(Base[[#This Row],[Date ancienneté]]="",DATEDIF($S1368,'Tableau de bord_Effectif'!$A$29,"Y"),DATEDIF($T1368,'Tableau de bord_Effectif'!$A$29,"Y")))</f>
        <v/>
      </c>
      <c r="AP1368" s="2" t="str">
        <f>IF(Base[[#This Row],[Société]]="","",IF($AO1368&gt;35,"6 - Plus de 35 ans",IF($AO1368&gt;25,"5 - De 26 à 35 ans",IF($AO1368&gt;15,"4 - De 16 à 25 ans",IF($AO1368&gt;5,"3 - De 6 à 15 ans",IF($AQ1368&gt;0,"2 - De 1 à 5 ans","1 - Moins d'1 an"))))))</f>
        <v/>
      </c>
      <c r="AQ1368" s="3" t="str">
        <f>IF($A1368="","",DATEDIF($I1368,'Tableau de bord_Effectif'!$A$29,"Y"))</f>
        <v/>
      </c>
      <c r="AR1368" s="2" t="str">
        <f>IF(Base[[#This Row],[Société]]="","",IF($AQ1368&gt;55,"6 - Plus de 55 ans",IF($AQ1368&gt;45,"5 - De 46 à 55 ans",IF($AQ1368&gt;35,"4 - De 36 à 45 ans",IF($AQ1368&gt;25,"3 - De 26 à 35 ans",IF($AQ1368&gt;17,"2 - De 18 à 25 ans","1 - Moins de 18 ans"))))))</f>
        <v/>
      </c>
      <c r="AS1368" s="3" t="str">
        <f t="shared" si="21"/>
        <v/>
      </c>
      <c r="AT1368" s="3" t="str">
        <f>IF(Base[[#This Row],[Société]]="","",YEAR(Base[[#This Row],[Période]]))</f>
        <v/>
      </c>
      <c r="AU1368" s="3" t="str">
        <f>IF(A1368="","",MONTH(Base[[#This Row],[Période]]))</f>
        <v/>
      </c>
    </row>
    <row r="1369" spans="41:47" x14ac:dyDescent="0.25">
      <c r="AO1369" s="3" t="str">
        <f>IF(Base[[#This Row],[Société]]="","",IF(Base[[#This Row],[Date ancienneté]]="",DATEDIF($S1369,'Tableau de bord_Effectif'!$A$29,"Y"),DATEDIF($T1369,'Tableau de bord_Effectif'!$A$29,"Y")))</f>
        <v/>
      </c>
      <c r="AP1369" s="2" t="str">
        <f>IF(Base[[#This Row],[Société]]="","",IF($AO1369&gt;35,"6 - Plus de 35 ans",IF($AO1369&gt;25,"5 - De 26 à 35 ans",IF($AO1369&gt;15,"4 - De 16 à 25 ans",IF($AO1369&gt;5,"3 - De 6 à 15 ans",IF($AQ1369&gt;0,"2 - De 1 à 5 ans","1 - Moins d'1 an"))))))</f>
        <v/>
      </c>
      <c r="AQ1369" s="3" t="str">
        <f>IF($A1369="","",DATEDIF($I1369,'Tableau de bord_Effectif'!$A$29,"Y"))</f>
        <v/>
      </c>
      <c r="AR1369" s="2" t="str">
        <f>IF(Base[[#This Row],[Société]]="","",IF($AQ1369&gt;55,"6 - Plus de 55 ans",IF($AQ1369&gt;45,"5 - De 46 à 55 ans",IF($AQ1369&gt;35,"4 - De 36 à 45 ans",IF($AQ1369&gt;25,"3 - De 26 à 35 ans",IF($AQ1369&gt;17,"2 - De 18 à 25 ans","1 - Moins de 18 ans"))))))</f>
        <v/>
      </c>
      <c r="AS1369" s="3" t="str">
        <f t="shared" si="21"/>
        <v/>
      </c>
      <c r="AT1369" s="3" t="str">
        <f>IF(Base[[#This Row],[Société]]="","",YEAR(Base[[#This Row],[Période]]))</f>
        <v/>
      </c>
      <c r="AU1369" s="3" t="str">
        <f>IF(A1369="","",MONTH(Base[[#This Row],[Période]]))</f>
        <v/>
      </c>
    </row>
    <row r="1370" spans="41:47" x14ac:dyDescent="0.25">
      <c r="AO1370" s="3" t="str">
        <f>IF(Base[[#This Row],[Société]]="","",IF(Base[[#This Row],[Date ancienneté]]="",DATEDIF($S1370,'Tableau de bord_Effectif'!$A$29,"Y"),DATEDIF($T1370,'Tableau de bord_Effectif'!$A$29,"Y")))</f>
        <v/>
      </c>
      <c r="AP1370" s="2" t="str">
        <f>IF(Base[[#This Row],[Société]]="","",IF($AO1370&gt;35,"6 - Plus de 35 ans",IF($AO1370&gt;25,"5 - De 26 à 35 ans",IF($AO1370&gt;15,"4 - De 16 à 25 ans",IF($AO1370&gt;5,"3 - De 6 à 15 ans",IF($AQ1370&gt;0,"2 - De 1 à 5 ans","1 - Moins d'1 an"))))))</f>
        <v/>
      </c>
      <c r="AQ1370" s="3" t="str">
        <f>IF($A1370="","",DATEDIF($I1370,'Tableau de bord_Effectif'!$A$29,"Y"))</f>
        <v/>
      </c>
      <c r="AR1370" s="2" t="str">
        <f>IF(Base[[#This Row],[Société]]="","",IF($AQ1370&gt;55,"6 - Plus de 55 ans",IF($AQ1370&gt;45,"5 - De 46 à 55 ans",IF($AQ1370&gt;35,"4 - De 36 à 45 ans",IF($AQ1370&gt;25,"3 - De 26 à 35 ans",IF($AQ1370&gt;17,"2 - De 18 à 25 ans","1 - Moins de 18 ans"))))))</f>
        <v/>
      </c>
      <c r="AS1370" s="3" t="str">
        <f t="shared" si="21"/>
        <v/>
      </c>
      <c r="AT1370" s="3" t="str">
        <f>IF(Base[[#This Row],[Société]]="","",YEAR(Base[[#This Row],[Période]]))</f>
        <v/>
      </c>
      <c r="AU1370" s="3" t="str">
        <f>IF(A1370="","",MONTH(Base[[#This Row],[Période]]))</f>
        <v/>
      </c>
    </row>
    <row r="1371" spans="41:47" x14ac:dyDescent="0.25">
      <c r="AO1371" s="3" t="str">
        <f>IF(Base[[#This Row],[Société]]="","",IF(Base[[#This Row],[Date ancienneté]]="",DATEDIF($S1371,'Tableau de bord_Effectif'!$A$29,"Y"),DATEDIF($T1371,'Tableau de bord_Effectif'!$A$29,"Y")))</f>
        <v/>
      </c>
      <c r="AP1371" s="2" t="str">
        <f>IF(Base[[#This Row],[Société]]="","",IF($AO1371&gt;35,"6 - Plus de 35 ans",IF($AO1371&gt;25,"5 - De 26 à 35 ans",IF($AO1371&gt;15,"4 - De 16 à 25 ans",IF($AO1371&gt;5,"3 - De 6 à 15 ans",IF($AQ1371&gt;0,"2 - De 1 à 5 ans","1 - Moins d'1 an"))))))</f>
        <v/>
      </c>
      <c r="AQ1371" s="3" t="str">
        <f>IF($A1371="","",DATEDIF($I1371,'Tableau de bord_Effectif'!$A$29,"Y"))</f>
        <v/>
      </c>
      <c r="AR1371" s="2" t="str">
        <f>IF(Base[[#This Row],[Société]]="","",IF($AQ1371&gt;55,"6 - Plus de 55 ans",IF($AQ1371&gt;45,"5 - De 46 à 55 ans",IF($AQ1371&gt;35,"4 - De 36 à 45 ans",IF($AQ1371&gt;25,"3 - De 26 à 35 ans",IF($AQ1371&gt;17,"2 - De 18 à 25 ans","1 - Moins de 18 ans"))))))</f>
        <v/>
      </c>
      <c r="AS1371" s="3" t="str">
        <f t="shared" si="21"/>
        <v/>
      </c>
      <c r="AT1371" s="3" t="str">
        <f>IF(Base[[#This Row],[Société]]="","",YEAR(Base[[#This Row],[Période]]))</f>
        <v/>
      </c>
      <c r="AU1371" s="3" t="str">
        <f>IF(A1371="","",MONTH(Base[[#This Row],[Période]]))</f>
        <v/>
      </c>
    </row>
    <row r="1372" spans="41:47" x14ac:dyDescent="0.25">
      <c r="AO1372" s="3" t="str">
        <f>IF(Base[[#This Row],[Société]]="","",IF(Base[[#This Row],[Date ancienneté]]="",DATEDIF($S1372,'Tableau de bord_Effectif'!$A$29,"Y"),DATEDIF($T1372,'Tableau de bord_Effectif'!$A$29,"Y")))</f>
        <v/>
      </c>
      <c r="AP1372" s="2" t="str">
        <f>IF(Base[[#This Row],[Société]]="","",IF($AO1372&gt;35,"6 - Plus de 35 ans",IF($AO1372&gt;25,"5 - De 26 à 35 ans",IF($AO1372&gt;15,"4 - De 16 à 25 ans",IF($AO1372&gt;5,"3 - De 6 à 15 ans",IF($AQ1372&gt;0,"2 - De 1 à 5 ans","1 - Moins d'1 an"))))))</f>
        <v/>
      </c>
      <c r="AQ1372" s="3" t="str">
        <f>IF($A1372="","",DATEDIF($I1372,'Tableau de bord_Effectif'!$A$29,"Y"))</f>
        <v/>
      </c>
      <c r="AR1372" s="2" t="str">
        <f>IF(Base[[#This Row],[Société]]="","",IF($AQ1372&gt;55,"6 - Plus de 55 ans",IF($AQ1372&gt;45,"5 - De 46 à 55 ans",IF($AQ1372&gt;35,"4 - De 36 à 45 ans",IF($AQ1372&gt;25,"3 - De 26 à 35 ans",IF($AQ1372&gt;17,"2 - De 18 à 25 ans","1 - Moins de 18 ans"))))))</f>
        <v/>
      </c>
      <c r="AS1372" s="3" t="str">
        <f t="shared" si="21"/>
        <v/>
      </c>
      <c r="AT1372" s="3" t="str">
        <f>IF(Base[[#This Row],[Société]]="","",YEAR(Base[[#This Row],[Période]]))</f>
        <v/>
      </c>
      <c r="AU1372" s="3" t="str">
        <f>IF(A1372="","",MONTH(Base[[#This Row],[Période]]))</f>
        <v/>
      </c>
    </row>
    <row r="1373" spans="41:47" x14ac:dyDescent="0.25">
      <c r="AO1373" s="3" t="str">
        <f>IF(Base[[#This Row],[Société]]="","",IF(Base[[#This Row],[Date ancienneté]]="",DATEDIF($S1373,'Tableau de bord_Effectif'!$A$29,"Y"),DATEDIF($T1373,'Tableau de bord_Effectif'!$A$29,"Y")))</f>
        <v/>
      </c>
      <c r="AP1373" s="2" t="str">
        <f>IF(Base[[#This Row],[Société]]="","",IF($AO1373&gt;35,"6 - Plus de 35 ans",IF($AO1373&gt;25,"5 - De 26 à 35 ans",IF($AO1373&gt;15,"4 - De 16 à 25 ans",IF($AO1373&gt;5,"3 - De 6 à 15 ans",IF($AQ1373&gt;0,"2 - De 1 à 5 ans","1 - Moins d'1 an"))))))</f>
        <v/>
      </c>
      <c r="AQ1373" s="3" t="str">
        <f>IF($A1373="","",DATEDIF($I1373,'Tableau de bord_Effectif'!$A$29,"Y"))</f>
        <v/>
      </c>
      <c r="AR1373" s="2" t="str">
        <f>IF(Base[[#This Row],[Société]]="","",IF($AQ1373&gt;55,"6 - Plus de 55 ans",IF($AQ1373&gt;45,"5 - De 46 à 55 ans",IF($AQ1373&gt;35,"4 - De 36 à 45 ans",IF($AQ1373&gt;25,"3 - De 26 à 35 ans",IF($AQ1373&gt;17,"2 - De 18 à 25 ans","1 - Moins de 18 ans"))))))</f>
        <v/>
      </c>
      <c r="AS1373" s="3" t="str">
        <f t="shared" si="21"/>
        <v/>
      </c>
      <c r="AT1373" s="3" t="str">
        <f>IF(Base[[#This Row],[Société]]="","",YEAR(Base[[#This Row],[Période]]))</f>
        <v/>
      </c>
      <c r="AU1373" s="3" t="str">
        <f>IF(A1373="","",MONTH(Base[[#This Row],[Période]]))</f>
        <v/>
      </c>
    </row>
    <row r="1374" spans="41:47" x14ac:dyDescent="0.25">
      <c r="AO1374" s="3" t="str">
        <f>IF(Base[[#This Row],[Société]]="","",IF(Base[[#This Row],[Date ancienneté]]="",DATEDIF($S1374,'Tableau de bord_Effectif'!$A$29,"Y"),DATEDIF($T1374,'Tableau de bord_Effectif'!$A$29,"Y")))</f>
        <v/>
      </c>
      <c r="AP1374" s="2" t="str">
        <f>IF(Base[[#This Row],[Société]]="","",IF($AO1374&gt;35,"6 - Plus de 35 ans",IF($AO1374&gt;25,"5 - De 26 à 35 ans",IF($AO1374&gt;15,"4 - De 16 à 25 ans",IF($AO1374&gt;5,"3 - De 6 à 15 ans",IF($AQ1374&gt;0,"2 - De 1 à 5 ans","1 - Moins d'1 an"))))))</f>
        <v/>
      </c>
      <c r="AQ1374" s="3" t="str">
        <f>IF($A1374="","",DATEDIF($I1374,'Tableau de bord_Effectif'!$A$29,"Y"))</f>
        <v/>
      </c>
      <c r="AR1374" s="2" t="str">
        <f>IF(Base[[#This Row],[Société]]="","",IF($AQ1374&gt;55,"6 - Plus de 55 ans",IF($AQ1374&gt;45,"5 - De 46 à 55 ans",IF($AQ1374&gt;35,"4 - De 36 à 45 ans",IF($AQ1374&gt;25,"3 - De 26 à 35 ans",IF($AQ1374&gt;17,"2 - De 18 à 25 ans","1 - Moins de 18 ans"))))))</f>
        <v/>
      </c>
      <c r="AS1374" s="3" t="str">
        <f t="shared" si="21"/>
        <v/>
      </c>
      <c r="AT1374" s="3" t="str">
        <f>IF(Base[[#This Row],[Société]]="","",YEAR(Base[[#This Row],[Période]]))</f>
        <v/>
      </c>
      <c r="AU1374" s="3" t="str">
        <f>IF(A1374="","",MONTH(Base[[#This Row],[Période]]))</f>
        <v/>
      </c>
    </row>
    <row r="1375" spans="41:47" x14ac:dyDescent="0.25">
      <c r="AO1375" s="3" t="str">
        <f>IF(Base[[#This Row],[Société]]="","",IF(Base[[#This Row],[Date ancienneté]]="",DATEDIF($S1375,'Tableau de bord_Effectif'!$A$29,"Y"),DATEDIF($T1375,'Tableau de bord_Effectif'!$A$29,"Y")))</f>
        <v/>
      </c>
      <c r="AP1375" s="2" t="str">
        <f>IF(Base[[#This Row],[Société]]="","",IF($AO1375&gt;35,"6 - Plus de 35 ans",IF($AO1375&gt;25,"5 - De 26 à 35 ans",IF($AO1375&gt;15,"4 - De 16 à 25 ans",IF($AO1375&gt;5,"3 - De 6 à 15 ans",IF($AQ1375&gt;0,"2 - De 1 à 5 ans","1 - Moins d'1 an"))))))</f>
        <v/>
      </c>
      <c r="AQ1375" s="3" t="str">
        <f>IF($A1375="","",DATEDIF($I1375,'Tableau de bord_Effectif'!$A$29,"Y"))</f>
        <v/>
      </c>
      <c r="AR1375" s="2" t="str">
        <f>IF(Base[[#This Row],[Société]]="","",IF($AQ1375&gt;55,"6 - Plus de 55 ans",IF($AQ1375&gt;45,"5 - De 46 à 55 ans",IF($AQ1375&gt;35,"4 - De 36 à 45 ans",IF($AQ1375&gt;25,"3 - De 26 à 35 ans",IF($AQ1375&gt;17,"2 - De 18 à 25 ans","1 - Moins de 18 ans"))))))</f>
        <v/>
      </c>
      <c r="AS1375" s="3" t="str">
        <f t="shared" si="21"/>
        <v/>
      </c>
      <c r="AT1375" s="3" t="str">
        <f>IF(Base[[#This Row],[Société]]="","",YEAR(Base[[#This Row],[Période]]))</f>
        <v/>
      </c>
      <c r="AU1375" s="3" t="str">
        <f>IF(A1375="","",MONTH(Base[[#This Row],[Période]]))</f>
        <v/>
      </c>
    </row>
    <row r="1376" spans="41:47" x14ac:dyDescent="0.25">
      <c r="AO1376" s="3" t="str">
        <f>IF(Base[[#This Row],[Société]]="","",IF(Base[[#This Row],[Date ancienneté]]="",DATEDIF($S1376,'Tableau de bord_Effectif'!$A$29,"Y"),DATEDIF($T1376,'Tableau de bord_Effectif'!$A$29,"Y")))</f>
        <v/>
      </c>
      <c r="AP1376" s="2" t="str">
        <f>IF(Base[[#This Row],[Société]]="","",IF($AO1376&gt;35,"6 - Plus de 35 ans",IF($AO1376&gt;25,"5 - De 26 à 35 ans",IF($AO1376&gt;15,"4 - De 16 à 25 ans",IF($AO1376&gt;5,"3 - De 6 à 15 ans",IF($AQ1376&gt;0,"2 - De 1 à 5 ans","1 - Moins d'1 an"))))))</f>
        <v/>
      </c>
      <c r="AQ1376" s="3" t="str">
        <f>IF($A1376="","",DATEDIF($I1376,'Tableau de bord_Effectif'!$A$29,"Y"))</f>
        <v/>
      </c>
      <c r="AR1376" s="2" t="str">
        <f>IF(Base[[#This Row],[Société]]="","",IF($AQ1376&gt;55,"6 - Plus de 55 ans",IF($AQ1376&gt;45,"5 - De 46 à 55 ans",IF($AQ1376&gt;35,"4 - De 36 à 45 ans",IF($AQ1376&gt;25,"3 - De 26 à 35 ans",IF($AQ1376&gt;17,"2 - De 18 à 25 ans","1 - Moins de 18 ans"))))))</f>
        <v/>
      </c>
      <c r="AS1376" s="3" t="str">
        <f t="shared" si="21"/>
        <v/>
      </c>
      <c r="AT1376" s="3" t="str">
        <f>IF(Base[[#This Row],[Société]]="","",YEAR(Base[[#This Row],[Période]]))</f>
        <v/>
      </c>
      <c r="AU1376" s="3" t="str">
        <f>IF(A1376="","",MONTH(Base[[#This Row],[Période]]))</f>
        <v/>
      </c>
    </row>
    <row r="1377" spans="41:47" x14ac:dyDescent="0.25">
      <c r="AO1377" s="3" t="str">
        <f>IF(Base[[#This Row],[Société]]="","",IF(Base[[#This Row],[Date ancienneté]]="",DATEDIF($S1377,'Tableau de bord_Effectif'!$A$29,"Y"),DATEDIF($T1377,'Tableau de bord_Effectif'!$A$29,"Y")))</f>
        <v/>
      </c>
      <c r="AP1377" s="2" t="str">
        <f>IF(Base[[#This Row],[Société]]="","",IF($AO1377&gt;35,"6 - Plus de 35 ans",IF($AO1377&gt;25,"5 - De 26 à 35 ans",IF($AO1377&gt;15,"4 - De 16 à 25 ans",IF($AO1377&gt;5,"3 - De 6 à 15 ans",IF($AQ1377&gt;0,"2 - De 1 à 5 ans","1 - Moins d'1 an"))))))</f>
        <v/>
      </c>
      <c r="AQ1377" s="3" t="str">
        <f>IF($A1377="","",DATEDIF($I1377,'Tableau de bord_Effectif'!$A$29,"Y"))</f>
        <v/>
      </c>
      <c r="AR1377" s="2" t="str">
        <f>IF(Base[[#This Row],[Société]]="","",IF($AQ1377&gt;55,"6 - Plus de 55 ans",IF($AQ1377&gt;45,"5 - De 46 à 55 ans",IF($AQ1377&gt;35,"4 - De 36 à 45 ans",IF($AQ1377&gt;25,"3 - De 26 à 35 ans",IF($AQ1377&gt;17,"2 - De 18 à 25 ans","1 - Moins de 18 ans"))))))</f>
        <v/>
      </c>
      <c r="AS1377" s="3" t="str">
        <f t="shared" si="21"/>
        <v/>
      </c>
      <c r="AT1377" s="3" t="str">
        <f>IF(Base[[#This Row],[Société]]="","",YEAR(Base[[#This Row],[Période]]))</f>
        <v/>
      </c>
      <c r="AU1377" s="3" t="str">
        <f>IF(A1377="","",MONTH(Base[[#This Row],[Période]]))</f>
        <v/>
      </c>
    </row>
    <row r="1378" spans="41:47" x14ac:dyDescent="0.25">
      <c r="AO1378" s="3" t="str">
        <f>IF(Base[[#This Row],[Société]]="","",IF(Base[[#This Row],[Date ancienneté]]="",DATEDIF($S1378,'Tableau de bord_Effectif'!$A$29,"Y"),DATEDIF($T1378,'Tableau de bord_Effectif'!$A$29,"Y")))</f>
        <v/>
      </c>
      <c r="AP1378" s="2" t="str">
        <f>IF(Base[[#This Row],[Société]]="","",IF($AO1378&gt;35,"6 - Plus de 35 ans",IF($AO1378&gt;25,"5 - De 26 à 35 ans",IF($AO1378&gt;15,"4 - De 16 à 25 ans",IF($AO1378&gt;5,"3 - De 6 à 15 ans",IF($AQ1378&gt;0,"2 - De 1 à 5 ans","1 - Moins d'1 an"))))))</f>
        <v/>
      </c>
      <c r="AQ1378" s="3" t="str">
        <f>IF($A1378="","",DATEDIF($I1378,'Tableau de bord_Effectif'!$A$29,"Y"))</f>
        <v/>
      </c>
      <c r="AR1378" s="2" t="str">
        <f>IF(Base[[#This Row],[Société]]="","",IF($AQ1378&gt;55,"6 - Plus de 55 ans",IF($AQ1378&gt;45,"5 - De 46 à 55 ans",IF($AQ1378&gt;35,"4 - De 36 à 45 ans",IF($AQ1378&gt;25,"3 - De 26 à 35 ans",IF($AQ1378&gt;17,"2 - De 18 à 25 ans","1 - Moins de 18 ans"))))))</f>
        <v/>
      </c>
      <c r="AS1378" s="3" t="str">
        <f t="shared" si="21"/>
        <v/>
      </c>
      <c r="AT1378" s="3" t="str">
        <f>IF(Base[[#This Row],[Société]]="","",YEAR(Base[[#This Row],[Période]]))</f>
        <v/>
      </c>
      <c r="AU1378" s="3" t="str">
        <f>IF(A1378="","",MONTH(Base[[#This Row],[Période]]))</f>
        <v/>
      </c>
    </row>
    <row r="1379" spans="41:47" x14ac:dyDescent="0.25">
      <c r="AO1379" s="3" t="str">
        <f>IF(Base[[#This Row],[Société]]="","",IF(Base[[#This Row],[Date ancienneté]]="",DATEDIF($S1379,'Tableau de bord_Effectif'!$A$29,"Y"),DATEDIF($T1379,'Tableau de bord_Effectif'!$A$29,"Y")))</f>
        <v/>
      </c>
      <c r="AP1379" s="2" t="str">
        <f>IF(Base[[#This Row],[Société]]="","",IF($AO1379&gt;35,"6 - Plus de 35 ans",IF($AO1379&gt;25,"5 - De 26 à 35 ans",IF($AO1379&gt;15,"4 - De 16 à 25 ans",IF($AO1379&gt;5,"3 - De 6 à 15 ans",IF($AQ1379&gt;0,"2 - De 1 à 5 ans","1 - Moins d'1 an"))))))</f>
        <v/>
      </c>
      <c r="AQ1379" s="3" t="str">
        <f>IF($A1379="","",DATEDIF($I1379,'Tableau de bord_Effectif'!$A$29,"Y"))</f>
        <v/>
      </c>
      <c r="AR1379" s="2" t="str">
        <f>IF(Base[[#This Row],[Société]]="","",IF($AQ1379&gt;55,"6 - Plus de 55 ans",IF($AQ1379&gt;45,"5 - De 46 à 55 ans",IF($AQ1379&gt;35,"4 - De 36 à 45 ans",IF($AQ1379&gt;25,"3 - De 26 à 35 ans",IF($AQ1379&gt;17,"2 - De 18 à 25 ans","1 - Moins de 18 ans"))))))</f>
        <v/>
      </c>
      <c r="AS1379" s="3" t="str">
        <f t="shared" si="21"/>
        <v/>
      </c>
      <c r="AT1379" s="3" t="str">
        <f>IF(Base[[#This Row],[Société]]="","",YEAR(Base[[#This Row],[Période]]))</f>
        <v/>
      </c>
      <c r="AU1379" s="3" t="str">
        <f>IF(A1379="","",MONTH(Base[[#This Row],[Période]]))</f>
        <v/>
      </c>
    </row>
    <row r="1380" spans="41:47" x14ac:dyDescent="0.25">
      <c r="AO1380" s="3" t="str">
        <f>IF(Base[[#This Row],[Société]]="","",IF(Base[[#This Row],[Date ancienneté]]="",DATEDIF($S1380,'Tableau de bord_Effectif'!$A$29,"Y"),DATEDIF($T1380,'Tableau de bord_Effectif'!$A$29,"Y")))</f>
        <v/>
      </c>
      <c r="AP1380" s="2" t="str">
        <f>IF(Base[[#This Row],[Société]]="","",IF($AO1380&gt;35,"6 - Plus de 35 ans",IF($AO1380&gt;25,"5 - De 26 à 35 ans",IF($AO1380&gt;15,"4 - De 16 à 25 ans",IF($AO1380&gt;5,"3 - De 6 à 15 ans",IF($AQ1380&gt;0,"2 - De 1 à 5 ans","1 - Moins d'1 an"))))))</f>
        <v/>
      </c>
      <c r="AQ1380" s="3" t="str">
        <f>IF($A1380="","",DATEDIF($I1380,'Tableau de bord_Effectif'!$A$29,"Y"))</f>
        <v/>
      </c>
      <c r="AR1380" s="2" t="str">
        <f>IF(Base[[#This Row],[Société]]="","",IF($AQ1380&gt;55,"6 - Plus de 55 ans",IF($AQ1380&gt;45,"5 - De 46 à 55 ans",IF($AQ1380&gt;35,"4 - De 36 à 45 ans",IF($AQ1380&gt;25,"3 - De 26 à 35 ans",IF($AQ1380&gt;17,"2 - De 18 à 25 ans","1 - Moins de 18 ans"))))))</f>
        <v/>
      </c>
      <c r="AS1380" s="3" t="str">
        <f t="shared" si="21"/>
        <v/>
      </c>
      <c r="AT1380" s="3" t="str">
        <f>IF(Base[[#This Row],[Société]]="","",YEAR(Base[[#This Row],[Période]]))</f>
        <v/>
      </c>
      <c r="AU1380" s="3" t="str">
        <f>IF(A1380="","",MONTH(Base[[#This Row],[Période]]))</f>
        <v/>
      </c>
    </row>
    <row r="1381" spans="41:47" x14ac:dyDescent="0.25">
      <c r="AO1381" s="3" t="str">
        <f>IF(Base[[#This Row],[Société]]="","",IF(Base[[#This Row],[Date ancienneté]]="",DATEDIF($S1381,'Tableau de bord_Effectif'!$A$29,"Y"),DATEDIF($T1381,'Tableau de bord_Effectif'!$A$29,"Y")))</f>
        <v/>
      </c>
      <c r="AP1381" s="2" t="str">
        <f>IF(Base[[#This Row],[Société]]="","",IF($AO1381&gt;35,"6 - Plus de 35 ans",IF($AO1381&gt;25,"5 - De 26 à 35 ans",IF($AO1381&gt;15,"4 - De 16 à 25 ans",IF($AO1381&gt;5,"3 - De 6 à 15 ans",IF($AQ1381&gt;0,"2 - De 1 à 5 ans","1 - Moins d'1 an"))))))</f>
        <v/>
      </c>
      <c r="AQ1381" s="3" t="str">
        <f>IF($A1381="","",DATEDIF($I1381,'Tableau de bord_Effectif'!$A$29,"Y"))</f>
        <v/>
      </c>
      <c r="AR1381" s="2" t="str">
        <f>IF(Base[[#This Row],[Société]]="","",IF($AQ1381&gt;55,"6 - Plus de 55 ans",IF($AQ1381&gt;45,"5 - De 46 à 55 ans",IF($AQ1381&gt;35,"4 - De 36 à 45 ans",IF($AQ1381&gt;25,"3 - De 26 à 35 ans",IF($AQ1381&gt;17,"2 - De 18 à 25 ans","1 - Moins de 18 ans"))))))</f>
        <v/>
      </c>
      <c r="AS1381" s="3" t="str">
        <f t="shared" si="21"/>
        <v/>
      </c>
      <c r="AT1381" s="3" t="str">
        <f>IF(Base[[#This Row],[Société]]="","",YEAR(Base[[#This Row],[Période]]))</f>
        <v/>
      </c>
      <c r="AU1381" s="3" t="str">
        <f>IF(A1381="","",MONTH(Base[[#This Row],[Période]]))</f>
        <v/>
      </c>
    </row>
    <row r="1382" spans="41:47" x14ac:dyDescent="0.25">
      <c r="AO1382" s="3" t="str">
        <f>IF(Base[[#This Row],[Société]]="","",IF(Base[[#This Row],[Date ancienneté]]="",DATEDIF($S1382,'Tableau de bord_Effectif'!$A$29,"Y"),DATEDIF($T1382,'Tableau de bord_Effectif'!$A$29,"Y")))</f>
        <v/>
      </c>
      <c r="AP1382" s="2" t="str">
        <f>IF(Base[[#This Row],[Société]]="","",IF($AO1382&gt;35,"6 - Plus de 35 ans",IF($AO1382&gt;25,"5 - De 26 à 35 ans",IF($AO1382&gt;15,"4 - De 16 à 25 ans",IF($AO1382&gt;5,"3 - De 6 à 15 ans",IF($AQ1382&gt;0,"2 - De 1 à 5 ans","1 - Moins d'1 an"))))))</f>
        <v/>
      </c>
      <c r="AQ1382" s="3" t="str">
        <f>IF($A1382="","",DATEDIF($I1382,'Tableau de bord_Effectif'!$A$29,"Y"))</f>
        <v/>
      </c>
      <c r="AR1382" s="2" t="str">
        <f>IF(Base[[#This Row],[Société]]="","",IF($AQ1382&gt;55,"6 - Plus de 55 ans",IF($AQ1382&gt;45,"5 - De 46 à 55 ans",IF($AQ1382&gt;35,"4 - De 36 à 45 ans",IF($AQ1382&gt;25,"3 - De 26 à 35 ans",IF($AQ1382&gt;17,"2 - De 18 à 25 ans","1 - Moins de 18 ans"))))))</f>
        <v/>
      </c>
      <c r="AS1382" s="3" t="str">
        <f t="shared" si="21"/>
        <v/>
      </c>
      <c r="AT1382" s="3" t="str">
        <f>IF(Base[[#This Row],[Société]]="","",YEAR(Base[[#This Row],[Période]]))</f>
        <v/>
      </c>
      <c r="AU1382" s="3" t="str">
        <f>IF(A1382="","",MONTH(Base[[#This Row],[Période]]))</f>
        <v/>
      </c>
    </row>
    <row r="1383" spans="41:47" x14ac:dyDescent="0.25">
      <c r="AO1383" s="3" t="str">
        <f>IF(Base[[#This Row],[Société]]="","",IF(Base[[#This Row],[Date ancienneté]]="",DATEDIF($S1383,'Tableau de bord_Effectif'!$A$29,"Y"),DATEDIF($T1383,'Tableau de bord_Effectif'!$A$29,"Y")))</f>
        <v/>
      </c>
      <c r="AP1383" s="2" t="str">
        <f>IF(Base[[#This Row],[Société]]="","",IF($AO1383&gt;35,"6 - Plus de 35 ans",IF($AO1383&gt;25,"5 - De 26 à 35 ans",IF($AO1383&gt;15,"4 - De 16 à 25 ans",IF($AO1383&gt;5,"3 - De 6 à 15 ans",IF($AQ1383&gt;0,"2 - De 1 à 5 ans","1 - Moins d'1 an"))))))</f>
        <v/>
      </c>
      <c r="AQ1383" s="3" t="str">
        <f>IF($A1383="","",DATEDIF($I1383,'Tableau de bord_Effectif'!$A$29,"Y"))</f>
        <v/>
      </c>
      <c r="AR1383" s="2" t="str">
        <f>IF(Base[[#This Row],[Société]]="","",IF($AQ1383&gt;55,"6 - Plus de 55 ans",IF($AQ1383&gt;45,"5 - De 46 à 55 ans",IF($AQ1383&gt;35,"4 - De 36 à 45 ans",IF($AQ1383&gt;25,"3 - De 26 à 35 ans",IF($AQ1383&gt;17,"2 - De 18 à 25 ans","1 - Moins de 18 ans"))))))</f>
        <v/>
      </c>
      <c r="AS1383" s="3" t="str">
        <f t="shared" si="21"/>
        <v/>
      </c>
      <c r="AT1383" s="3" t="str">
        <f>IF(Base[[#This Row],[Société]]="","",YEAR(Base[[#This Row],[Période]]))</f>
        <v/>
      </c>
      <c r="AU1383" s="3" t="str">
        <f>IF(A1383="","",MONTH(Base[[#This Row],[Période]]))</f>
        <v/>
      </c>
    </row>
    <row r="1384" spans="41:47" x14ac:dyDescent="0.25">
      <c r="AO1384" s="3" t="str">
        <f>IF(Base[[#This Row],[Société]]="","",IF(Base[[#This Row],[Date ancienneté]]="",DATEDIF($S1384,'Tableau de bord_Effectif'!$A$29,"Y"),DATEDIF($T1384,'Tableau de bord_Effectif'!$A$29,"Y")))</f>
        <v/>
      </c>
      <c r="AP1384" s="2" t="str">
        <f>IF(Base[[#This Row],[Société]]="","",IF($AO1384&gt;35,"6 - Plus de 35 ans",IF($AO1384&gt;25,"5 - De 26 à 35 ans",IF($AO1384&gt;15,"4 - De 16 à 25 ans",IF($AO1384&gt;5,"3 - De 6 à 15 ans",IF($AQ1384&gt;0,"2 - De 1 à 5 ans","1 - Moins d'1 an"))))))</f>
        <v/>
      </c>
      <c r="AQ1384" s="3" t="str">
        <f>IF($A1384="","",DATEDIF($I1384,'Tableau de bord_Effectif'!$A$29,"Y"))</f>
        <v/>
      </c>
      <c r="AR1384" s="2" t="str">
        <f>IF(Base[[#This Row],[Société]]="","",IF($AQ1384&gt;55,"6 - Plus de 55 ans",IF($AQ1384&gt;45,"5 - De 46 à 55 ans",IF($AQ1384&gt;35,"4 - De 36 à 45 ans",IF($AQ1384&gt;25,"3 - De 26 à 35 ans",IF($AQ1384&gt;17,"2 - De 18 à 25 ans","1 - Moins de 18 ans"))))))</f>
        <v/>
      </c>
      <c r="AS1384" s="3" t="str">
        <f t="shared" si="21"/>
        <v/>
      </c>
      <c r="AT1384" s="3" t="str">
        <f>IF(Base[[#This Row],[Société]]="","",YEAR(Base[[#This Row],[Période]]))</f>
        <v/>
      </c>
      <c r="AU1384" s="3" t="str">
        <f>IF(A1384="","",MONTH(Base[[#This Row],[Période]]))</f>
        <v/>
      </c>
    </row>
    <row r="1385" spans="41:47" x14ac:dyDescent="0.25">
      <c r="AO1385" s="3" t="str">
        <f>IF(Base[[#This Row],[Société]]="","",IF(Base[[#This Row],[Date ancienneté]]="",DATEDIF($S1385,'Tableau de bord_Effectif'!$A$29,"Y"),DATEDIF($T1385,'Tableau de bord_Effectif'!$A$29,"Y")))</f>
        <v/>
      </c>
      <c r="AP1385" s="2" t="str">
        <f>IF(Base[[#This Row],[Société]]="","",IF($AO1385&gt;35,"6 - Plus de 35 ans",IF($AO1385&gt;25,"5 - De 26 à 35 ans",IF($AO1385&gt;15,"4 - De 16 à 25 ans",IF($AO1385&gt;5,"3 - De 6 à 15 ans",IF($AQ1385&gt;0,"2 - De 1 à 5 ans","1 - Moins d'1 an"))))))</f>
        <v/>
      </c>
      <c r="AQ1385" s="3" t="str">
        <f>IF($A1385="","",DATEDIF($I1385,'Tableau de bord_Effectif'!$A$29,"Y"))</f>
        <v/>
      </c>
      <c r="AR1385" s="2" t="str">
        <f>IF(Base[[#This Row],[Société]]="","",IF($AQ1385&gt;55,"6 - Plus de 55 ans",IF($AQ1385&gt;45,"5 - De 46 à 55 ans",IF($AQ1385&gt;35,"4 - De 36 à 45 ans",IF($AQ1385&gt;25,"3 - De 26 à 35 ans",IF($AQ1385&gt;17,"2 - De 18 à 25 ans","1 - Moins de 18 ans"))))))</f>
        <v/>
      </c>
      <c r="AS1385" s="3" t="str">
        <f t="shared" si="21"/>
        <v/>
      </c>
      <c r="AT1385" s="3" t="str">
        <f>IF(Base[[#This Row],[Société]]="","",YEAR(Base[[#This Row],[Période]]))</f>
        <v/>
      </c>
      <c r="AU1385" s="3" t="str">
        <f>IF(A1385="","",MONTH(Base[[#This Row],[Période]]))</f>
        <v/>
      </c>
    </row>
    <row r="1386" spans="41:47" x14ac:dyDescent="0.25">
      <c r="AO1386" s="3" t="str">
        <f>IF(Base[[#This Row],[Société]]="","",IF(Base[[#This Row],[Date ancienneté]]="",DATEDIF($S1386,'Tableau de bord_Effectif'!$A$29,"Y"),DATEDIF($T1386,'Tableau de bord_Effectif'!$A$29,"Y")))</f>
        <v/>
      </c>
      <c r="AP1386" s="2" t="str">
        <f>IF(Base[[#This Row],[Société]]="","",IF($AO1386&gt;35,"6 - Plus de 35 ans",IF($AO1386&gt;25,"5 - De 26 à 35 ans",IF($AO1386&gt;15,"4 - De 16 à 25 ans",IF($AO1386&gt;5,"3 - De 6 à 15 ans",IF($AQ1386&gt;0,"2 - De 1 à 5 ans","1 - Moins d'1 an"))))))</f>
        <v/>
      </c>
      <c r="AQ1386" s="3" t="str">
        <f>IF($A1386="","",DATEDIF($I1386,'Tableau de bord_Effectif'!$A$29,"Y"))</f>
        <v/>
      </c>
      <c r="AR1386" s="2" t="str">
        <f>IF(Base[[#This Row],[Société]]="","",IF($AQ1386&gt;55,"6 - Plus de 55 ans",IF($AQ1386&gt;45,"5 - De 46 à 55 ans",IF($AQ1386&gt;35,"4 - De 36 à 45 ans",IF($AQ1386&gt;25,"3 - De 26 à 35 ans",IF($AQ1386&gt;17,"2 - De 18 à 25 ans","1 - Moins de 18 ans"))))))</f>
        <v/>
      </c>
      <c r="AS1386" s="3" t="str">
        <f t="shared" si="21"/>
        <v/>
      </c>
      <c r="AT1386" s="3" t="str">
        <f>IF(Base[[#This Row],[Société]]="","",YEAR(Base[[#This Row],[Période]]))</f>
        <v/>
      </c>
      <c r="AU1386" s="3" t="str">
        <f>IF(A1386="","",MONTH(Base[[#This Row],[Période]]))</f>
        <v/>
      </c>
    </row>
    <row r="1387" spans="41:47" x14ac:dyDescent="0.25">
      <c r="AO1387" s="3" t="str">
        <f>IF(Base[[#This Row],[Société]]="","",IF(Base[[#This Row],[Date ancienneté]]="",DATEDIF($S1387,'Tableau de bord_Effectif'!$A$29,"Y"),DATEDIF($T1387,'Tableau de bord_Effectif'!$A$29,"Y")))</f>
        <v/>
      </c>
      <c r="AP1387" s="2" t="str">
        <f>IF(Base[[#This Row],[Société]]="","",IF($AO1387&gt;35,"6 - Plus de 35 ans",IF($AO1387&gt;25,"5 - De 26 à 35 ans",IF($AO1387&gt;15,"4 - De 16 à 25 ans",IF($AO1387&gt;5,"3 - De 6 à 15 ans",IF($AQ1387&gt;0,"2 - De 1 à 5 ans","1 - Moins d'1 an"))))))</f>
        <v/>
      </c>
      <c r="AQ1387" s="3" t="str">
        <f>IF($A1387="","",DATEDIF($I1387,'Tableau de bord_Effectif'!$A$29,"Y"))</f>
        <v/>
      </c>
      <c r="AR1387" s="2" t="str">
        <f>IF(Base[[#This Row],[Société]]="","",IF($AQ1387&gt;55,"6 - Plus de 55 ans",IF($AQ1387&gt;45,"5 - De 46 à 55 ans",IF($AQ1387&gt;35,"4 - De 36 à 45 ans",IF($AQ1387&gt;25,"3 - De 26 à 35 ans",IF($AQ1387&gt;17,"2 - De 18 à 25 ans","1 - Moins de 18 ans"))))))</f>
        <v/>
      </c>
      <c r="AS1387" s="3" t="str">
        <f t="shared" si="21"/>
        <v/>
      </c>
      <c r="AT1387" s="3" t="str">
        <f>IF(Base[[#This Row],[Société]]="","",YEAR(Base[[#This Row],[Période]]))</f>
        <v/>
      </c>
      <c r="AU1387" s="3" t="str">
        <f>IF(A1387="","",MONTH(Base[[#This Row],[Période]]))</f>
        <v/>
      </c>
    </row>
    <row r="1388" spans="41:47" x14ac:dyDescent="0.25">
      <c r="AO1388" s="3" t="str">
        <f>IF(Base[[#This Row],[Société]]="","",IF(Base[[#This Row],[Date ancienneté]]="",DATEDIF($S1388,'Tableau de bord_Effectif'!$A$29,"Y"),DATEDIF($T1388,'Tableau de bord_Effectif'!$A$29,"Y")))</f>
        <v/>
      </c>
      <c r="AP1388" s="2" t="str">
        <f>IF(Base[[#This Row],[Société]]="","",IF($AO1388&gt;35,"6 - Plus de 35 ans",IF($AO1388&gt;25,"5 - De 26 à 35 ans",IF($AO1388&gt;15,"4 - De 16 à 25 ans",IF($AO1388&gt;5,"3 - De 6 à 15 ans",IF($AQ1388&gt;0,"2 - De 1 à 5 ans","1 - Moins d'1 an"))))))</f>
        <v/>
      </c>
      <c r="AQ1388" s="3" t="str">
        <f>IF($A1388="","",DATEDIF($I1388,'Tableau de bord_Effectif'!$A$29,"Y"))</f>
        <v/>
      </c>
      <c r="AR1388" s="2" t="str">
        <f>IF(Base[[#This Row],[Société]]="","",IF($AQ1388&gt;55,"6 - Plus de 55 ans",IF($AQ1388&gt;45,"5 - De 46 à 55 ans",IF($AQ1388&gt;35,"4 - De 36 à 45 ans",IF($AQ1388&gt;25,"3 - De 26 à 35 ans",IF($AQ1388&gt;17,"2 - De 18 à 25 ans","1 - Moins de 18 ans"))))))</f>
        <v/>
      </c>
      <c r="AS1388" s="3" t="str">
        <f t="shared" si="21"/>
        <v/>
      </c>
      <c r="AT1388" s="3" t="str">
        <f>IF(Base[[#This Row],[Société]]="","",YEAR(Base[[#This Row],[Période]]))</f>
        <v/>
      </c>
      <c r="AU1388" s="3" t="str">
        <f>IF(A1388="","",MONTH(Base[[#This Row],[Période]]))</f>
        <v/>
      </c>
    </row>
    <row r="1389" spans="41:47" x14ac:dyDescent="0.25">
      <c r="AO1389" s="3" t="str">
        <f>IF(Base[[#This Row],[Société]]="","",IF(Base[[#This Row],[Date ancienneté]]="",DATEDIF($S1389,'Tableau de bord_Effectif'!$A$29,"Y"),DATEDIF($T1389,'Tableau de bord_Effectif'!$A$29,"Y")))</f>
        <v/>
      </c>
      <c r="AP1389" s="2" t="str">
        <f>IF(Base[[#This Row],[Société]]="","",IF($AO1389&gt;35,"6 - Plus de 35 ans",IF($AO1389&gt;25,"5 - De 26 à 35 ans",IF($AO1389&gt;15,"4 - De 16 à 25 ans",IF($AO1389&gt;5,"3 - De 6 à 15 ans",IF($AQ1389&gt;0,"2 - De 1 à 5 ans","1 - Moins d'1 an"))))))</f>
        <v/>
      </c>
      <c r="AQ1389" s="3" t="str">
        <f>IF($A1389="","",DATEDIF($I1389,'Tableau de bord_Effectif'!$A$29,"Y"))</f>
        <v/>
      </c>
      <c r="AR1389" s="2" t="str">
        <f>IF(Base[[#This Row],[Société]]="","",IF($AQ1389&gt;55,"6 - Plus de 55 ans",IF($AQ1389&gt;45,"5 - De 46 à 55 ans",IF($AQ1389&gt;35,"4 - De 36 à 45 ans",IF($AQ1389&gt;25,"3 - De 26 à 35 ans",IF($AQ1389&gt;17,"2 - De 18 à 25 ans","1 - Moins de 18 ans"))))))</f>
        <v/>
      </c>
      <c r="AS1389" s="3" t="str">
        <f t="shared" si="21"/>
        <v/>
      </c>
      <c r="AT1389" s="3" t="str">
        <f>IF(Base[[#This Row],[Société]]="","",YEAR(Base[[#This Row],[Période]]))</f>
        <v/>
      </c>
      <c r="AU1389" s="3" t="str">
        <f>IF(A1389="","",MONTH(Base[[#This Row],[Période]]))</f>
        <v/>
      </c>
    </row>
    <row r="1390" spans="41:47" x14ac:dyDescent="0.25">
      <c r="AO1390" s="3" t="str">
        <f>IF(Base[[#This Row],[Société]]="","",IF(Base[[#This Row],[Date ancienneté]]="",DATEDIF($S1390,'Tableau de bord_Effectif'!$A$29,"Y"),DATEDIF($T1390,'Tableau de bord_Effectif'!$A$29,"Y")))</f>
        <v/>
      </c>
      <c r="AP1390" s="2" t="str">
        <f>IF(Base[[#This Row],[Société]]="","",IF($AO1390&gt;35,"6 - Plus de 35 ans",IF($AO1390&gt;25,"5 - De 26 à 35 ans",IF($AO1390&gt;15,"4 - De 16 à 25 ans",IF($AO1390&gt;5,"3 - De 6 à 15 ans",IF($AQ1390&gt;0,"2 - De 1 à 5 ans","1 - Moins d'1 an"))))))</f>
        <v/>
      </c>
      <c r="AQ1390" s="3" t="str">
        <f>IF($A1390="","",DATEDIF($I1390,'Tableau de bord_Effectif'!$A$29,"Y"))</f>
        <v/>
      </c>
      <c r="AR1390" s="2" t="str">
        <f>IF(Base[[#This Row],[Société]]="","",IF($AQ1390&gt;55,"6 - Plus de 55 ans",IF($AQ1390&gt;45,"5 - De 46 à 55 ans",IF($AQ1390&gt;35,"4 - De 36 à 45 ans",IF($AQ1390&gt;25,"3 - De 26 à 35 ans",IF($AQ1390&gt;17,"2 - De 18 à 25 ans","1 - Moins de 18 ans"))))))</f>
        <v/>
      </c>
      <c r="AS1390" s="3" t="str">
        <f t="shared" si="21"/>
        <v/>
      </c>
      <c r="AT1390" s="3" t="str">
        <f>IF(Base[[#This Row],[Société]]="","",YEAR(Base[[#This Row],[Période]]))</f>
        <v/>
      </c>
      <c r="AU1390" s="3" t="str">
        <f>IF(A1390="","",MONTH(Base[[#This Row],[Période]]))</f>
        <v/>
      </c>
    </row>
    <row r="1391" spans="41:47" x14ac:dyDescent="0.25">
      <c r="AO1391" s="3" t="str">
        <f>IF(Base[[#This Row],[Société]]="","",IF(Base[[#This Row],[Date ancienneté]]="",DATEDIF($S1391,'Tableau de bord_Effectif'!$A$29,"Y"),DATEDIF($T1391,'Tableau de bord_Effectif'!$A$29,"Y")))</f>
        <v/>
      </c>
      <c r="AP1391" s="2" t="str">
        <f>IF(Base[[#This Row],[Société]]="","",IF($AO1391&gt;35,"6 - Plus de 35 ans",IF($AO1391&gt;25,"5 - De 26 à 35 ans",IF($AO1391&gt;15,"4 - De 16 à 25 ans",IF($AO1391&gt;5,"3 - De 6 à 15 ans",IF($AQ1391&gt;0,"2 - De 1 à 5 ans","1 - Moins d'1 an"))))))</f>
        <v/>
      </c>
      <c r="AQ1391" s="3" t="str">
        <f>IF($A1391="","",DATEDIF($I1391,'Tableau de bord_Effectif'!$A$29,"Y"))</f>
        <v/>
      </c>
      <c r="AR1391" s="2" t="str">
        <f>IF(Base[[#This Row],[Société]]="","",IF($AQ1391&gt;55,"6 - Plus de 55 ans",IF($AQ1391&gt;45,"5 - De 46 à 55 ans",IF($AQ1391&gt;35,"4 - De 36 à 45 ans",IF($AQ1391&gt;25,"3 - De 26 à 35 ans",IF($AQ1391&gt;17,"2 - De 18 à 25 ans","1 - Moins de 18 ans"))))))</f>
        <v/>
      </c>
      <c r="AS1391" s="3" t="str">
        <f t="shared" si="21"/>
        <v/>
      </c>
      <c r="AT1391" s="3" t="str">
        <f>IF(Base[[#This Row],[Société]]="","",YEAR(Base[[#This Row],[Période]]))</f>
        <v/>
      </c>
      <c r="AU1391" s="3" t="str">
        <f>IF(A1391="","",MONTH(Base[[#This Row],[Période]]))</f>
        <v/>
      </c>
    </row>
    <row r="1392" spans="41:47" x14ac:dyDescent="0.25">
      <c r="AO1392" s="3" t="str">
        <f>IF(Base[[#This Row],[Société]]="","",IF(Base[[#This Row],[Date ancienneté]]="",DATEDIF($S1392,'Tableau de bord_Effectif'!$A$29,"Y"),DATEDIF($T1392,'Tableau de bord_Effectif'!$A$29,"Y")))</f>
        <v/>
      </c>
      <c r="AP1392" s="2" t="str">
        <f>IF(Base[[#This Row],[Société]]="","",IF($AO1392&gt;35,"6 - Plus de 35 ans",IF($AO1392&gt;25,"5 - De 26 à 35 ans",IF($AO1392&gt;15,"4 - De 16 à 25 ans",IF($AO1392&gt;5,"3 - De 6 à 15 ans",IF($AQ1392&gt;0,"2 - De 1 à 5 ans","1 - Moins d'1 an"))))))</f>
        <v/>
      </c>
      <c r="AQ1392" s="3" t="str">
        <f>IF($A1392="","",DATEDIF($I1392,'Tableau de bord_Effectif'!$A$29,"Y"))</f>
        <v/>
      </c>
      <c r="AR1392" s="2" t="str">
        <f>IF(Base[[#This Row],[Société]]="","",IF($AQ1392&gt;55,"6 - Plus de 55 ans",IF($AQ1392&gt;45,"5 - De 46 à 55 ans",IF($AQ1392&gt;35,"4 - De 36 à 45 ans",IF($AQ1392&gt;25,"3 - De 26 à 35 ans",IF($AQ1392&gt;17,"2 - De 18 à 25 ans","1 - Moins de 18 ans"))))))</f>
        <v/>
      </c>
      <c r="AS1392" s="3" t="str">
        <f t="shared" si="21"/>
        <v/>
      </c>
      <c r="AT1392" s="3" t="str">
        <f>IF(Base[[#This Row],[Société]]="","",YEAR(Base[[#This Row],[Période]]))</f>
        <v/>
      </c>
      <c r="AU1392" s="3" t="str">
        <f>IF(A1392="","",MONTH(Base[[#This Row],[Période]]))</f>
        <v/>
      </c>
    </row>
    <row r="1393" spans="41:47" x14ac:dyDescent="0.25">
      <c r="AO1393" s="3" t="str">
        <f>IF(Base[[#This Row],[Société]]="","",IF(Base[[#This Row],[Date ancienneté]]="",DATEDIF($S1393,'Tableau de bord_Effectif'!$A$29,"Y"),DATEDIF($T1393,'Tableau de bord_Effectif'!$A$29,"Y")))</f>
        <v/>
      </c>
      <c r="AP1393" s="2" t="str">
        <f>IF(Base[[#This Row],[Société]]="","",IF($AO1393&gt;35,"6 - Plus de 35 ans",IF($AO1393&gt;25,"5 - De 26 à 35 ans",IF($AO1393&gt;15,"4 - De 16 à 25 ans",IF($AO1393&gt;5,"3 - De 6 à 15 ans",IF($AQ1393&gt;0,"2 - De 1 à 5 ans","1 - Moins d'1 an"))))))</f>
        <v/>
      </c>
      <c r="AQ1393" s="3" t="str">
        <f>IF($A1393="","",DATEDIF($I1393,'Tableau de bord_Effectif'!$A$29,"Y"))</f>
        <v/>
      </c>
      <c r="AR1393" s="2" t="str">
        <f>IF(Base[[#This Row],[Société]]="","",IF($AQ1393&gt;55,"6 - Plus de 55 ans",IF($AQ1393&gt;45,"5 - De 46 à 55 ans",IF($AQ1393&gt;35,"4 - De 36 à 45 ans",IF($AQ1393&gt;25,"3 - De 26 à 35 ans",IF($AQ1393&gt;17,"2 - De 18 à 25 ans","1 - Moins de 18 ans"))))))</f>
        <v/>
      </c>
      <c r="AS1393" s="3" t="str">
        <f t="shared" si="21"/>
        <v/>
      </c>
      <c r="AT1393" s="3" t="str">
        <f>IF(Base[[#This Row],[Société]]="","",YEAR(Base[[#This Row],[Période]]))</f>
        <v/>
      </c>
      <c r="AU1393" s="3" t="str">
        <f>IF(A1393="","",MONTH(Base[[#This Row],[Période]]))</f>
        <v/>
      </c>
    </row>
    <row r="1394" spans="41:47" x14ac:dyDescent="0.25">
      <c r="AO1394" s="3" t="str">
        <f>IF(Base[[#This Row],[Société]]="","",IF(Base[[#This Row],[Date ancienneté]]="",DATEDIF($S1394,'Tableau de bord_Effectif'!$A$29,"Y"),DATEDIF($T1394,'Tableau de bord_Effectif'!$A$29,"Y")))</f>
        <v/>
      </c>
      <c r="AP1394" s="2" t="str">
        <f>IF(Base[[#This Row],[Société]]="","",IF($AO1394&gt;35,"6 - Plus de 35 ans",IF($AO1394&gt;25,"5 - De 26 à 35 ans",IF($AO1394&gt;15,"4 - De 16 à 25 ans",IF($AO1394&gt;5,"3 - De 6 à 15 ans",IF($AQ1394&gt;0,"2 - De 1 à 5 ans","1 - Moins d'1 an"))))))</f>
        <v/>
      </c>
      <c r="AQ1394" s="3" t="str">
        <f>IF($A1394="","",DATEDIF($I1394,'Tableau de bord_Effectif'!$A$29,"Y"))</f>
        <v/>
      </c>
      <c r="AR1394" s="2" t="str">
        <f>IF(Base[[#This Row],[Société]]="","",IF($AQ1394&gt;55,"6 - Plus de 55 ans",IF($AQ1394&gt;45,"5 - De 46 à 55 ans",IF($AQ1394&gt;35,"4 - De 36 à 45 ans",IF($AQ1394&gt;25,"3 - De 26 à 35 ans",IF($AQ1394&gt;17,"2 - De 18 à 25 ans","1 - Moins de 18 ans"))))))</f>
        <v/>
      </c>
      <c r="AS1394" s="3" t="str">
        <f t="shared" si="21"/>
        <v/>
      </c>
      <c r="AT1394" s="3" t="str">
        <f>IF(Base[[#This Row],[Société]]="","",YEAR(Base[[#This Row],[Période]]))</f>
        <v/>
      </c>
      <c r="AU1394" s="3" t="str">
        <f>IF(A1394="","",MONTH(Base[[#This Row],[Période]]))</f>
        <v/>
      </c>
    </row>
    <row r="1395" spans="41:47" x14ac:dyDescent="0.25">
      <c r="AO1395" s="3" t="str">
        <f>IF(Base[[#This Row],[Société]]="","",IF(Base[[#This Row],[Date ancienneté]]="",DATEDIF($S1395,'Tableau de bord_Effectif'!$A$29,"Y"),DATEDIF($T1395,'Tableau de bord_Effectif'!$A$29,"Y")))</f>
        <v/>
      </c>
      <c r="AP1395" s="2" t="str">
        <f>IF(Base[[#This Row],[Société]]="","",IF($AO1395&gt;35,"6 - Plus de 35 ans",IF($AO1395&gt;25,"5 - De 26 à 35 ans",IF($AO1395&gt;15,"4 - De 16 à 25 ans",IF($AO1395&gt;5,"3 - De 6 à 15 ans",IF($AQ1395&gt;0,"2 - De 1 à 5 ans","1 - Moins d'1 an"))))))</f>
        <v/>
      </c>
      <c r="AQ1395" s="3" t="str">
        <f>IF($A1395="","",DATEDIF($I1395,'Tableau de bord_Effectif'!$A$29,"Y"))</f>
        <v/>
      </c>
      <c r="AR1395" s="2" t="str">
        <f>IF(Base[[#This Row],[Société]]="","",IF($AQ1395&gt;55,"6 - Plus de 55 ans",IF($AQ1395&gt;45,"5 - De 46 à 55 ans",IF($AQ1395&gt;35,"4 - De 36 à 45 ans",IF($AQ1395&gt;25,"3 - De 26 à 35 ans",IF($AQ1395&gt;17,"2 - De 18 à 25 ans","1 - Moins de 18 ans"))))))</f>
        <v/>
      </c>
      <c r="AS1395" s="3" t="str">
        <f t="shared" si="21"/>
        <v/>
      </c>
      <c r="AT1395" s="3" t="str">
        <f>IF(Base[[#This Row],[Société]]="","",YEAR(Base[[#This Row],[Période]]))</f>
        <v/>
      </c>
      <c r="AU1395" s="3" t="str">
        <f>IF(A1395="","",MONTH(Base[[#This Row],[Période]]))</f>
        <v/>
      </c>
    </row>
    <row r="1396" spans="41:47" x14ac:dyDescent="0.25">
      <c r="AO1396" s="3" t="str">
        <f>IF(Base[[#This Row],[Société]]="","",IF(Base[[#This Row],[Date ancienneté]]="",DATEDIF($S1396,'Tableau de bord_Effectif'!$A$29,"Y"),DATEDIF($T1396,'Tableau de bord_Effectif'!$A$29,"Y")))</f>
        <v/>
      </c>
      <c r="AP1396" s="2" t="str">
        <f>IF(Base[[#This Row],[Société]]="","",IF($AO1396&gt;35,"6 - Plus de 35 ans",IF($AO1396&gt;25,"5 - De 26 à 35 ans",IF($AO1396&gt;15,"4 - De 16 à 25 ans",IF($AO1396&gt;5,"3 - De 6 à 15 ans",IF($AQ1396&gt;0,"2 - De 1 à 5 ans","1 - Moins d'1 an"))))))</f>
        <v/>
      </c>
      <c r="AQ1396" s="3" t="str">
        <f>IF($A1396="","",DATEDIF($I1396,'Tableau de bord_Effectif'!$A$29,"Y"))</f>
        <v/>
      </c>
      <c r="AR1396" s="2" t="str">
        <f>IF(Base[[#This Row],[Société]]="","",IF($AQ1396&gt;55,"6 - Plus de 55 ans",IF($AQ1396&gt;45,"5 - De 46 à 55 ans",IF($AQ1396&gt;35,"4 - De 36 à 45 ans",IF($AQ1396&gt;25,"3 - De 26 à 35 ans",IF($AQ1396&gt;17,"2 - De 18 à 25 ans","1 - Moins de 18 ans"))))))</f>
        <v/>
      </c>
      <c r="AS1396" s="3" t="str">
        <f t="shared" si="21"/>
        <v/>
      </c>
      <c r="AT1396" s="3" t="str">
        <f>IF(Base[[#This Row],[Société]]="","",YEAR(Base[[#This Row],[Période]]))</f>
        <v/>
      </c>
      <c r="AU1396" s="3" t="str">
        <f>IF(A1396="","",MONTH(Base[[#This Row],[Période]]))</f>
        <v/>
      </c>
    </row>
    <row r="1397" spans="41:47" x14ac:dyDescent="0.25">
      <c r="AO1397" s="3" t="str">
        <f>IF(Base[[#This Row],[Société]]="","",IF(Base[[#This Row],[Date ancienneté]]="",DATEDIF($S1397,'Tableau de bord_Effectif'!$A$29,"Y"),DATEDIF($T1397,'Tableau de bord_Effectif'!$A$29,"Y")))</f>
        <v/>
      </c>
      <c r="AP1397" s="2" t="str">
        <f>IF(Base[[#This Row],[Société]]="","",IF($AO1397&gt;35,"6 - Plus de 35 ans",IF($AO1397&gt;25,"5 - De 26 à 35 ans",IF($AO1397&gt;15,"4 - De 16 à 25 ans",IF($AO1397&gt;5,"3 - De 6 à 15 ans",IF($AQ1397&gt;0,"2 - De 1 à 5 ans","1 - Moins d'1 an"))))))</f>
        <v/>
      </c>
      <c r="AQ1397" s="3" t="str">
        <f>IF($A1397="","",DATEDIF($I1397,'Tableau de bord_Effectif'!$A$29,"Y"))</f>
        <v/>
      </c>
      <c r="AR1397" s="2" t="str">
        <f>IF(Base[[#This Row],[Société]]="","",IF($AQ1397&gt;55,"6 - Plus de 55 ans",IF($AQ1397&gt;45,"5 - De 46 à 55 ans",IF($AQ1397&gt;35,"4 - De 36 à 45 ans",IF($AQ1397&gt;25,"3 - De 26 à 35 ans",IF($AQ1397&gt;17,"2 - De 18 à 25 ans","1 - Moins de 18 ans"))))))</f>
        <v/>
      </c>
      <c r="AS1397" s="3" t="str">
        <f t="shared" si="21"/>
        <v/>
      </c>
      <c r="AT1397" s="3" t="str">
        <f>IF(Base[[#This Row],[Société]]="","",YEAR(Base[[#This Row],[Période]]))</f>
        <v/>
      </c>
      <c r="AU1397" s="3" t="str">
        <f>IF(A1397="","",MONTH(Base[[#This Row],[Période]]))</f>
        <v/>
      </c>
    </row>
    <row r="1398" spans="41:47" x14ac:dyDescent="0.25">
      <c r="AO1398" s="3" t="str">
        <f>IF(Base[[#This Row],[Société]]="","",IF(Base[[#This Row],[Date ancienneté]]="",DATEDIF($S1398,'Tableau de bord_Effectif'!$A$29,"Y"),DATEDIF($T1398,'Tableau de bord_Effectif'!$A$29,"Y")))</f>
        <v/>
      </c>
      <c r="AP1398" s="2" t="str">
        <f>IF(Base[[#This Row],[Société]]="","",IF($AO1398&gt;35,"6 - Plus de 35 ans",IF($AO1398&gt;25,"5 - De 26 à 35 ans",IF($AO1398&gt;15,"4 - De 16 à 25 ans",IF($AO1398&gt;5,"3 - De 6 à 15 ans",IF($AQ1398&gt;0,"2 - De 1 à 5 ans","1 - Moins d'1 an"))))))</f>
        <v/>
      </c>
      <c r="AQ1398" s="3" t="str">
        <f>IF($A1398="","",DATEDIF($I1398,'Tableau de bord_Effectif'!$A$29,"Y"))</f>
        <v/>
      </c>
      <c r="AR1398" s="2" t="str">
        <f>IF(Base[[#This Row],[Société]]="","",IF($AQ1398&gt;55,"6 - Plus de 55 ans",IF($AQ1398&gt;45,"5 - De 46 à 55 ans",IF($AQ1398&gt;35,"4 - De 36 à 45 ans",IF($AQ1398&gt;25,"3 - De 26 à 35 ans",IF($AQ1398&gt;17,"2 - De 18 à 25 ans","1 - Moins de 18 ans"))))))</f>
        <v/>
      </c>
      <c r="AS1398" s="3" t="str">
        <f t="shared" si="21"/>
        <v/>
      </c>
      <c r="AT1398" s="3" t="str">
        <f>IF(Base[[#This Row],[Société]]="","",YEAR(Base[[#This Row],[Période]]))</f>
        <v/>
      </c>
      <c r="AU1398" s="3" t="str">
        <f>IF(A1398="","",MONTH(Base[[#This Row],[Période]]))</f>
        <v/>
      </c>
    </row>
    <row r="1399" spans="41:47" x14ac:dyDescent="0.25">
      <c r="AO1399" s="3" t="str">
        <f>IF(Base[[#This Row],[Société]]="","",IF(Base[[#This Row],[Date ancienneté]]="",DATEDIF($S1399,'Tableau de bord_Effectif'!$A$29,"Y"),DATEDIF($T1399,'Tableau de bord_Effectif'!$A$29,"Y")))</f>
        <v/>
      </c>
      <c r="AP1399" s="2" t="str">
        <f>IF(Base[[#This Row],[Société]]="","",IF($AO1399&gt;35,"6 - Plus de 35 ans",IF($AO1399&gt;25,"5 - De 26 à 35 ans",IF($AO1399&gt;15,"4 - De 16 à 25 ans",IF($AO1399&gt;5,"3 - De 6 à 15 ans",IF($AQ1399&gt;0,"2 - De 1 à 5 ans","1 - Moins d'1 an"))))))</f>
        <v/>
      </c>
      <c r="AQ1399" s="3" t="str">
        <f>IF($A1399="","",DATEDIF($I1399,'Tableau de bord_Effectif'!$A$29,"Y"))</f>
        <v/>
      </c>
      <c r="AR1399" s="2" t="str">
        <f>IF(Base[[#This Row],[Société]]="","",IF($AQ1399&gt;55,"6 - Plus de 55 ans",IF($AQ1399&gt;45,"5 - De 46 à 55 ans",IF($AQ1399&gt;35,"4 - De 36 à 45 ans",IF($AQ1399&gt;25,"3 - De 26 à 35 ans",IF($AQ1399&gt;17,"2 - De 18 à 25 ans","1 - Moins de 18 ans"))))))</f>
        <v/>
      </c>
      <c r="AS1399" s="3" t="str">
        <f t="shared" si="21"/>
        <v/>
      </c>
      <c r="AT1399" s="3" t="str">
        <f>IF(Base[[#This Row],[Société]]="","",YEAR(Base[[#This Row],[Période]]))</f>
        <v/>
      </c>
      <c r="AU1399" s="3" t="str">
        <f>IF(A1399="","",MONTH(Base[[#This Row],[Période]]))</f>
        <v/>
      </c>
    </row>
    <row r="1400" spans="41:47" x14ac:dyDescent="0.25">
      <c r="AO1400" s="3" t="str">
        <f>IF(Base[[#This Row],[Société]]="","",IF(Base[[#This Row],[Date ancienneté]]="",DATEDIF($S1400,'Tableau de bord_Effectif'!$A$29,"Y"),DATEDIF($T1400,'Tableau de bord_Effectif'!$A$29,"Y")))</f>
        <v/>
      </c>
      <c r="AP1400" s="2" t="str">
        <f>IF(Base[[#This Row],[Société]]="","",IF($AO1400&gt;35,"6 - Plus de 35 ans",IF($AO1400&gt;25,"5 - De 26 à 35 ans",IF($AO1400&gt;15,"4 - De 16 à 25 ans",IF($AO1400&gt;5,"3 - De 6 à 15 ans",IF($AQ1400&gt;0,"2 - De 1 à 5 ans","1 - Moins d'1 an"))))))</f>
        <v/>
      </c>
      <c r="AQ1400" s="3" t="str">
        <f>IF($A1400="","",DATEDIF($I1400,'Tableau de bord_Effectif'!$A$29,"Y"))</f>
        <v/>
      </c>
      <c r="AR1400" s="2" t="str">
        <f>IF(Base[[#This Row],[Société]]="","",IF($AQ1400&gt;55,"6 - Plus de 55 ans",IF($AQ1400&gt;45,"5 - De 46 à 55 ans",IF($AQ1400&gt;35,"4 - De 36 à 45 ans",IF($AQ1400&gt;25,"3 - De 26 à 35 ans",IF($AQ1400&gt;17,"2 - De 18 à 25 ans","1 - Moins de 18 ans"))))))</f>
        <v/>
      </c>
      <c r="AS1400" s="3" t="str">
        <f t="shared" si="21"/>
        <v/>
      </c>
      <c r="AT1400" s="3" t="str">
        <f>IF(Base[[#This Row],[Société]]="","",YEAR(Base[[#This Row],[Période]]))</f>
        <v/>
      </c>
      <c r="AU1400" s="3" t="str">
        <f>IF(A1400="","",MONTH(Base[[#This Row],[Période]]))</f>
        <v/>
      </c>
    </row>
    <row r="1401" spans="41:47" x14ac:dyDescent="0.25">
      <c r="AO1401" s="3" t="str">
        <f>IF(Base[[#This Row],[Société]]="","",IF(Base[[#This Row],[Date ancienneté]]="",DATEDIF($S1401,'Tableau de bord_Effectif'!$A$29,"Y"),DATEDIF($T1401,'Tableau de bord_Effectif'!$A$29,"Y")))</f>
        <v/>
      </c>
      <c r="AP1401" s="2" t="str">
        <f>IF(Base[[#This Row],[Société]]="","",IF($AO1401&gt;35,"6 - Plus de 35 ans",IF($AO1401&gt;25,"5 - De 26 à 35 ans",IF($AO1401&gt;15,"4 - De 16 à 25 ans",IF($AO1401&gt;5,"3 - De 6 à 15 ans",IF($AQ1401&gt;0,"2 - De 1 à 5 ans","1 - Moins d'1 an"))))))</f>
        <v/>
      </c>
      <c r="AQ1401" s="3" t="str">
        <f>IF($A1401="","",DATEDIF($I1401,'Tableau de bord_Effectif'!$A$29,"Y"))</f>
        <v/>
      </c>
      <c r="AR1401" s="2" t="str">
        <f>IF(Base[[#This Row],[Société]]="","",IF($AQ1401&gt;55,"6 - Plus de 55 ans",IF($AQ1401&gt;45,"5 - De 46 à 55 ans",IF($AQ1401&gt;35,"4 - De 36 à 45 ans",IF($AQ1401&gt;25,"3 - De 26 à 35 ans",IF($AQ1401&gt;17,"2 - De 18 à 25 ans","1 - Moins de 18 ans"))))))</f>
        <v/>
      </c>
      <c r="AS1401" s="3" t="str">
        <f t="shared" si="21"/>
        <v/>
      </c>
      <c r="AT1401" s="3" t="str">
        <f>IF(Base[[#This Row],[Société]]="","",YEAR(Base[[#This Row],[Période]]))</f>
        <v/>
      </c>
      <c r="AU1401" s="3" t="str">
        <f>IF(A1401="","",MONTH(Base[[#This Row],[Période]]))</f>
        <v/>
      </c>
    </row>
    <row r="1402" spans="41:47" x14ac:dyDescent="0.25">
      <c r="AO1402" s="3" t="str">
        <f>IF(Base[[#This Row],[Société]]="","",IF(Base[[#This Row],[Date ancienneté]]="",DATEDIF($S1402,'Tableau de bord_Effectif'!$A$29,"Y"),DATEDIF($T1402,'Tableau de bord_Effectif'!$A$29,"Y")))</f>
        <v/>
      </c>
      <c r="AP1402" s="2" t="str">
        <f>IF(Base[[#This Row],[Société]]="","",IF($AO1402&gt;35,"6 - Plus de 35 ans",IF($AO1402&gt;25,"5 - De 26 à 35 ans",IF($AO1402&gt;15,"4 - De 16 à 25 ans",IF($AO1402&gt;5,"3 - De 6 à 15 ans",IF($AQ1402&gt;0,"2 - De 1 à 5 ans","1 - Moins d'1 an"))))))</f>
        <v/>
      </c>
      <c r="AQ1402" s="3" t="str">
        <f>IF($A1402="","",DATEDIF($I1402,'Tableau de bord_Effectif'!$A$29,"Y"))</f>
        <v/>
      </c>
      <c r="AR1402" s="2" t="str">
        <f>IF(Base[[#This Row],[Société]]="","",IF($AQ1402&gt;55,"6 - Plus de 55 ans",IF($AQ1402&gt;45,"5 - De 46 à 55 ans",IF($AQ1402&gt;35,"4 - De 36 à 45 ans",IF($AQ1402&gt;25,"3 - De 26 à 35 ans",IF($AQ1402&gt;17,"2 - De 18 à 25 ans","1 - Moins de 18 ans"))))))</f>
        <v/>
      </c>
      <c r="AS1402" s="3" t="str">
        <f t="shared" si="21"/>
        <v/>
      </c>
      <c r="AT1402" s="3" t="str">
        <f>IF(Base[[#This Row],[Société]]="","",YEAR(Base[[#This Row],[Période]]))</f>
        <v/>
      </c>
      <c r="AU1402" s="3" t="str">
        <f>IF(A1402="","",MONTH(Base[[#This Row],[Période]]))</f>
        <v/>
      </c>
    </row>
    <row r="1403" spans="41:47" x14ac:dyDescent="0.25">
      <c r="AO1403" s="3" t="str">
        <f>IF(Base[[#This Row],[Société]]="","",IF(Base[[#This Row],[Date ancienneté]]="",DATEDIF($S1403,'Tableau de bord_Effectif'!$A$29,"Y"),DATEDIF($T1403,'Tableau de bord_Effectif'!$A$29,"Y")))</f>
        <v/>
      </c>
      <c r="AP1403" s="2" t="str">
        <f>IF(Base[[#This Row],[Société]]="","",IF($AO1403&gt;35,"6 - Plus de 35 ans",IF($AO1403&gt;25,"5 - De 26 à 35 ans",IF($AO1403&gt;15,"4 - De 16 à 25 ans",IF($AO1403&gt;5,"3 - De 6 à 15 ans",IF($AQ1403&gt;0,"2 - De 1 à 5 ans","1 - Moins d'1 an"))))))</f>
        <v/>
      </c>
      <c r="AQ1403" s="3" t="str">
        <f>IF($A1403="","",DATEDIF($I1403,'Tableau de bord_Effectif'!$A$29,"Y"))</f>
        <v/>
      </c>
      <c r="AR1403" s="2" t="str">
        <f>IF(Base[[#This Row],[Société]]="","",IF($AQ1403&gt;55,"6 - Plus de 55 ans",IF($AQ1403&gt;45,"5 - De 46 à 55 ans",IF($AQ1403&gt;35,"4 - De 36 à 45 ans",IF($AQ1403&gt;25,"3 - De 26 à 35 ans",IF($AQ1403&gt;17,"2 - De 18 à 25 ans","1 - Moins de 18 ans"))))))</f>
        <v/>
      </c>
      <c r="AS1403" s="3" t="str">
        <f t="shared" si="21"/>
        <v/>
      </c>
      <c r="AT1403" s="3" t="str">
        <f>IF(Base[[#This Row],[Société]]="","",YEAR(Base[[#This Row],[Période]]))</f>
        <v/>
      </c>
      <c r="AU1403" s="3" t="str">
        <f>IF(A1403="","",MONTH(Base[[#This Row],[Période]]))</f>
        <v/>
      </c>
    </row>
    <row r="1404" spans="41:47" x14ac:dyDescent="0.25">
      <c r="AO1404" s="3" t="str">
        <f>IF(Base[[#This Row],[Société]]="","",IF(Base[[#This Row],[Date ancienneté]]="",DATEDIF($S1404,'Tableau de bord_Effectif'!$A$29,"Y"),DATEDIF($T1404,'Tableau de bord_Effectif'!$A$29,"Y")))</f>
        <v/>
      </c>
      <c r="AP1404" s="2" t="str">
        <f>IF(Base[[#This Row],[Société]]="","",IF($AO1404&gt;35,"6 - Plus de 35 ans",IF($AO1404&gt;25,"5 - De 26 à 35 ans",IF($AO1404&gt;15,"4 - De 16 à 25 ans",IF($AO1404&gt;5,"3 - De 6 à 15 ans",IF($AQ1404&gt;0,"2 - De 1 à 5 ans","1 - Moins d'1 an"))))))</f>
        <v/>
      </c>
      <c r="AQ1404" s="3" t="str">
        <f>IF($A1404="","",DATEDIF($I1404,'Tableau de bord_Effectif'!$A$29,"Y"))</f>
        <v/>
      </c>
      <c r="AR1404" s="2" t="str">
        <f>IF(Base[[#This Row],[Société]]="","",IF($AQ1404&gt;55,"6 - Plus de 55 ans",IF($AQ1404&gt;45,"5 - De 46 à 55 ans",IF($AQ1404&gt;35,"4 - De 36 à 45 ans",IF($AQ1404&gt;25,"3 - De 26 à 35 ans",IF($AQ1404&gt;17,"2 - De 18 à 25 ans","1 - Moins de 18 ans"))))))</f>
        <v/>
      </c>
      <c r="AS1404" s="3" t="str">
        <f t="shared" si="21"/>
        <v/>
      </c>
      <c r="AT1404" s="3" t="str">
        <f>IF(Base[[#This Row],[Société]]="","",YEAR(Base[[#This Row],[Période]]))</f>
        <v/>
      </c>
      <c r="AU1404" s="3" t="str">
        <f>IF(A1404="","",MONTH(Base[[#This Row],[Période]]))</f>
        <v/>
      </c>
    </row>
    <row r="1405" spans="41:47" x14ac:dyDescent="0.25">
      <c r="AO1405" s="3" t="str">
        <f>IF(Base[[#This Row],[Société]]="","",IF(Base[[#This Row],[Date ancienneté]]="",DATEDIF($S1405,'Tableau de bord_Effectif'!$A$29,"Y"),DATEDIF($T1405,'Tableau de bord_Effectif'!$A$29,"Y")))</f>
        <v/>
      </c>
      <c r="AP1405" s="2" t="str">
        <f>IF(Base[[#This Row],[Société]]="","",IF($AO1405&gt;35,"6 - Plus de 35 ans",IF($AO1405&gt;25,"5 - De 26 à 35 ans",IF($AO1405&gt;15,"4 - De 16 à 25 ans",IF($AO1405&gt;5,"3 - De 6 à 15 ans",IF($AQ1405&gt;0,"2 - De 1 à 5 ans","1 - Moins d'1 an"))))))</f>
        <v/>
      </c>
      <c r="AQ1405" s="3" t="str">
        <f>IF($A1405="","",DATEDIF($I1405,'Tableau de bord_Effectif'!$A$29,"Y"))</f>
        <v/>
      </c>
      <c r="AR1405" s="2" t="str">
        <f>IF(Base[[#This Row],[Société]]="","",IF($AQ1405&gt;55,"6 - Plus de 55 ans",IF($AQ1405&gt;45,"5 - De 46 à 55 ans",IF($AQ1405&gt;35,"4 - De 36 à 45 ans",IF($AQ1405&gt;25,"3 - De 26 à 35 ans",IF($AQ1405&gt;17,"2 - De 18 à 25 ans","1 - Moins de 18 ans"))))))</f>
        <v/>
      </c>
      <c r="AS1405" s="3" t="str">
        <f t="shared" si="21"/>
        <v/>
      </c>
      <c r="AT1405" s="3" t="str">
        <f>IF(Base[[#This Row],[Société]]="","",YEAR(Base[[#This Row],[Période]]))</f>
        <v/>
      </c>
      <c r="AU1405" s="3" t="str">
        <f>IF(A1405="","",MONTH(Base[[#This Row],[Période]]))</f>
        <v/>
      </c>
    </row>
    <row r="1406" spans="41:47" x14ac:dyDescent="0.25">
      <c r="AO1406" s="3" t="str">
        <f>IF(Base[[#This Row],[Société]]="","",IF(Base[[#This Row],[Date ancienneté]]="",DATEDIF($S1406,'Tableau de bord_Effectif'!$A$29,"Y"),DATEDIF($T1406,'Tableau de bord_Effectif'!$A$29,"Y")))</f>
        <v/>
      </c>
      <c r="AP1406" s="2" t="str">
        <f>IF(Base[[#This Row],[Société]]="","",IF($AO1406&gt;35,"6 - Plus de 35 ans",IF($AO1406&gt;25,"5 - De 26 à 35 ans",IF($AO1406&gt;15,"4 - De 16 à 25 ans",IF($AO1406&gt;5,"3 - De 6 à 15 ans",IF($AQ1406&gt;0,"2 - De 1 à 5 ans","1 - Moins d'1 an"))))))</f>
        <v/>
      </c>
      <c r="AQ1406" s="3" t="str">
        <f>IF($A1406="","",DATEDIF($I1406,'Tableau de bord_Effectif'!$A$29,"Y"))</f>
        <v/>
      </c>
      <c r="AR1406" s="2" t="str">
        <f>IF(Base[[#This Row],[Société]]="","",IF($AQ1406&gt;55,"6 - Plus de 55 ans",IF($AQ1406&gt;45,"5 - De 46 à 55 ans",IF($AQ1406&gt;35,"4 - De 36 à 45 ans",IF($AQ1406&gt;25,"3 - De 26 à 35 ans",IF($AQ1406&gt;17,"2 - De 18 à 25 ans","1 - Moins de 18 ans"))))))</f>
        <v/>
      </c>
      <c r="AS1406" s="3" t="str">
        <f t="shared" si="21"/>
        <v/>
      </c>
      <c r="AT1406" s="3" t="str">
        <f>IF(Base[[#This Row],[Société]]="","",YEAR(Base[[#This Row],[Période]]))</f>
        <v/>
      </c>
      <c r="AU1406" s="3" t="str">
        <f>IF(A1406="","",MONTH(Base[[#This Row],[Période]]))</f>
        <v/>
      </c>
    </row>
    <row r="1407" spans="41:47" x14ac:dyDescent="0.25">
      <c r="AO1407" s="3" t="str">
        <f>IF(Base[[#This Row],[Société]]="","",IF(Base[[#This Row],[Date ancienneté]]="",DATEDIF($S1407,'Tableau de bord_Effectif'!$A$29,"Y"),DATEDIF($T1407,'Tableau de bord_Effectif'!$A$29,"Y")))</f>
        <v/>
      </c>
      <c r="AP1407" s="2" t="str">
        <f>IF(Base[[#This Row],[Société]]="","",IF($AO1407&gt;35,"6 - Plus de 35 ans",IF($AO1407&gt;25,"5 - De 26 à 35 ans",IF($AO1407&gt;15,"4 - De 16 à 25 ans",IF($AO1407&gt;5,"3 - De 6 à 15 ans",IF($AQ1407&gt;0,"2 - De 1 à 5 ans","1 - Moins d'1 an"))))))</f>
        <v/>
      </c>
      <c r="AQ1407" s="3" t="str">
        <f>IF($A1407="","",DATEDIF($I1407,'Tableau de bord_Effectif'!$A$29,"Y"))</f>
        <v/>
      </c>
      <c r="AR1407" s="2" t="str">
        <f>IF(Base[[#This Row],[Société]]="","",IF($AQ1407&gt;55,"6 - Plus de 55 ans",IF($AQ1407&gt;45,"5 - De 46 à 55 ans",IF($AQ1407&gt;35,"4 - De 36 à 45 ans",IF($AQ1407&gt;25,"3 - De 26 à 35 ans",IF($AQ1407&gt;17,"2 - De 18 à 25 ans","1 - Moins de 18 ans"))))))</f>
        <v/>
      </c>
      <c r="AS1407" s="3" t="str">
        <f t="shared" si="21"/>
        <v/>
      </c>
      <c r="AT1407" s="3" t="str">
        <f>IF(Base[[#This Row],[Société]]="","",YEAR(Base[[#This Row],[Période]]))</f>
        <v/>
      </c>
      <c r="AU1407" s="3" t="str">
        <f>IF(A1407="","",MONTH(Base[[#This Row],[Période]]))</f>
        <v/>
      </c>
    </row>
    <row r="1408" spans="41:47" x14ac:dyDescent="0.25">
      <c r="AO1408" s="3" t="str">
        <f>IF(Base[[#This Row],[Société]]="","",IF(Base[[#This Row],[Date ancienneté]]="",DATEDIF($S1408,'Tableau de bord_Effectif'!$A$29,"Y"),DATEDIF($T1408,'Tableau de bord_Effectif'!$A$29,"Y")))</f>
        <v/>
      </c>
      <c r="AP1408" s="2" t="str">
        <f>IF(Base[[#This Row],[Société]]="","",IF($AO1408&gt;35,"6 - Plus de 35 ans",IF($AO1408&gt;25,"5 - De 26 à 35 ans",IF($AO1408&gt;15,"4 - De 16 à 25 ans",IF($AO1408&gt;5,"3 - De 6 à 15 ans",IF($AQ1408&gt;0,"2 - De 1 à 5 ans","1 - Moins d'1 an"))))))</f>
        <v/>
      </c>
      <c r="AQ1408" s="3" t="str">
        <f>IF($A1408="","",DATEDIF($I1408,'Tableau de bord_Effectif'!$A$29,"Y"))</f>
        <v/>
      </c>
      <c r="AR1408" s="2" t="str">
        <f>IF(Base[[#This Row],[Société]]="","",IF($AQ1408&gt;55,"6 - Plus de 55 ans",IF($AQ1408&gt;45,"5 - De 46 à 55 ans",IF($AQ1408&gt;35,"4 - De 36 à 45 ans",IF($AQ1408&gt;25,"3 - De 26 à 35 ans",IF($AQ1408&gt;17,"2 - De 18 à 25 ans","1 - Moins de 18 ans"))))))</f>
        <v/>
      </c>
      <c r="AS1408" s="3" t="str">
        <f t="shared" si="21"/>
        <v/>
      </c>
      <c r="AT1408" s="3" t="str">
        <f>IF(Base[[#This Row],[Société]]="","",YEAR(Base[[#This Row],[Période]]))</f>
        <v/>
      </c>
      <c r="AU1408" s="3" t="str">
        <f>IF(A1408="","",MONTH(Base[[#This Row],[Période]]))</f>
        <v/>
      </c>
    </row>
    <row r="1409" spans="41:47" x14ac:dyDescent="0.25">
      <c r="AO1409" s="3" t="str">
        <f>IF(Base[[#This Row],[Société]]="","",IF(Base[[#This Row],[Date ancienneté]]="",DATEDIF($S1409,'Tableau de bord_Effectif'!$A$29,"Y"),DATEDIF($T1409,'Tableau de bord_Effectif'!$A$29,"Y")))</f>
        <v/>
      </c>
      <c r="AP1409" s="2" t="str">
        <f>IF(Base[[#This Row],[Société]]="","",IF($AO1409&gt;35,"6 - Plus de 35 ans",IF($AO1409&gt;25,"5 - De 26 à 35 ans",IF($AO1409&gt;15,"4 - De 16 à 25 ans",IF($AO1409&gt;5,"3 - De 6 à 15 ans",IF($AQ1409&gt;0,"2 - De 1 à 5 ans","1 - Moins d'1 an"))))))</f>
        <v/>
      </c>
      <c r="AQ1409" s="3" t="str">
        <f>IF($A1409="","",DATEDIF($I1409,'Tableau de bord_Effectif'!$A$29,"Y"))</f>
        <v/>
      </c>
      <c r="AR1409" s="2" t="str">
        <f>IF(Base[[#This Row],[Société]]="","",IF($AQ1409&gt;55,"6 - Plus de 55 ans",IF($AQ1409&gt;45,"5 - De 46 à 55 ans",IF($AQ1409&gt;35,"4 - De 36 à 45 ans",IF($AQ1409&gt;25,"3 - De 26 à 35 ans",IF($AQ1409&gt;17,"2 - De 18 à 25 ans","1 - Moins de 18 ans"))))))</f>
        <v/>
      </c>
      <c r="AS1409" s="3" t="str">
        <f t="shared" si="21"/>
        <v/>
      </c>
      <c r="AT1409" s="3" t="str">
        <f>IF(Base[[#This Row],[Société]]="","",YEAR(Base[[#This Row],[Période]]))</f>
        <v/>
      </c>
      <c r="AU1409" s="3" t="str">
        <f>IF(A1409="","",MONTH(Base[[#This Row],[Période]]))</f>
        <v/>
      </c>
    </row>
    <row r="1410" spans="41:47" x14ac:dyDescent="0.25">
      <c r="AO1410" s="3" t="str">
        <f>IF(Base[[#This Row],[Société]]="","",IF(Base[[#This Row],[Date ancienneté]]="",DATEDIF($S1410,'Tableau de bord_Effectif'!$A$29,"Y"),DATEDIF($T1410,'Tableau de bord_Effectif'!$A$29,"Y")))</f>
        <v/>
      </c>
      <c r="AP1410" s="2" t="str">
        <f>IF(Base[[#This Row],[Société]]="","",IF($AO1410&gt;35,"6 - Plus de 35 ans",IF($AO1410&gt;25,"5 - De 26 à 35 ans",IF($AO1410&gt;15,"4 - De 16 à 25 ans",IF($AO1410&gt;5,"3 - De 6 à 15 ans",IF($AQ1410&gt;0,"2 - De 1 à 5 ans","1 - Moins d'1 an"))))))</f>
        <v/>
      </c>
      <c r="AQ1410" s="3" t="str">
        <f>IF($A1410="","",DATEDIF($I1410,'Tableau de bord_Effectif'!$A$29,"Y"))</f>
        <v/>
      </c>
      <c r="AR1410" s="2" t="str">
        <f>IF(Base[[#This Row],[Société]]="","",IF($AQ1410&gt;55,"6 - Plus de 55 ans",IF($AQ1410&gt;45,"5 - De 46 à 55 ans",IF($AQ1410&gt;35,"4 - De 36 à 45 ans",IF($AQ1410&gt;25,"3 - De 26 à 35 ans",IF($AQ1410&gt;17,"2 - De 18 à 25 ans","1 - Moins de 18 ans"))))))</f>
        <v/>
      </c>
      <c r="AS1410" s="3" t="str">
        <f t="shared" ref="AS1410:AS1473" si="22">IF(A1410="","",IF($G1410="Homme",1,-1))</f>
        <v/>
      </c>
      <c r="AT1410" s="3" t="str">
        <f>IF(Base[[#This Row],[Société]]="","",YEAR(Base[[#This Row],[Période]]))</f>
        <v/>
      </c>
      <c r="AU1410" s="3" t="str">
        <f>IF(A1410="","",MONTH(Base[[#This Row],[Période]]))</f>
        <v/>
      </c>
    </row>
    <row r="1411" spans="41:47" x14ac:dyDescent="0.25">
      <c r="AO1411" s="3" t="str">
        <f>IF(Base[[#This Row],[Société]]="","",IF(Base[[#This Row],[Date ancienneté]]="",DATEDIF($S1411,'Tableau de bord_Effectif'!$A$29,"Y"),DATEDIF($T1411,'Tableau de bord_Effectif'!$A$29,"Y")))</f>
        <v/>
      </c>
      <c r="AP1411" s="2" t="str">
        <f>IF(Base[[#This Row],[Société]]="","",IF($AO1411&gt;35,"6 - Plus de 35 ans",IF($AO1411&gt;25,"5 - De 26 à 35 ans",IF($AO1411&gt;15,"4 - De 16 à 25 ans",IF($AO1411&gt;5,"3 - De 6 à 15 ans",IF($AQ1411&gt;0,"2 - De 1 à 5 ans","1 - Moins d'1 an"))))))</f>
        <v/>
      </c>
      <c r="AQ1411" s="3" t="str">
        <f>IF($A1411="","",DATEDIF($I1411,'Tableau de bord_Effectif'!$A$29,"Y"))</f>
        <v/>
      </c>
      <c r="AR1411" s="2" t="str">
        <f>IF(Base[[#This Row],[Société]]="","",IF($AQ1411&gt;55,"6 - Plus de 55 ans",IF($AQ1411&gt;45,"5 - De 46 à 55 ans",IF($AQ1411&gt;35,"4 - De 36 à 45 ans",IF($AQ1411&gt;25,"3 - De 26 à 35 ans",IF($AQ1411&gt;17,"2 - De 18 à 25 ans","1 - Moins de 18 ans"))))))</f>
        <v/>
      </c>
      <c r="AS1411" s="3" t="str">
        <f t="shared" si="22"/>
        <v/>
      </c>
      <c r="AT1411" s="3" t="str">
        <f>IF(Base[[#This Row],[Société]]="","",YEAR(Base[[#This Row],[Période]]))</f>
        <v/>
      </c>
      <c r="AU1411" s="3" t="str">
        <f>IF(A1411="","",MONTH(Base[[#This Row],[Période]]))</f>
        <v/>
      </c>
    </row>
    <row r="1412" spans="41:47" x14ac:dyDescent="0.25">
      <c r="AO1412" s="3" t="str">
        <f>IF(Base[[#This Row],[Société]]="","",IF(Base[[#This Row],[Date ancienneté]]="",DATEDIF($S1412,'Tableau de bord_Effectif'!$A$29,"Y"),DATEDIF($T1412,'Tableau de bord_Effectif'!$A$29,"Y")))</f>
        <v/>
      </c>
      <c r="AP1412" s="2" t="str">
        <f>IF(Base[[#This Row],[Société]]="","",IF($AO1412&gt;35,"6 - Plus de 35 ans",IF($AO1412&gt;25,"5 - De 26 à 35 ans",IF($AO1412&gt;15,"4 - De 16 à 25 ans",IF($AO1412&gt;5,"3 - De 6 à 15 ans",IF($AQ1412&gt;0,"2 - De 1 à 5 ans","1 - Moins d'1 an"))))))</f>
        <v/>
      </c>
      <c r="AQ1412" s="3" t="str">
        <f>IF($A1412="","",DATEDIF($I1412,'Tableau de bord_Effectif'!$A$29,"Y"))</f>
        <v/>
      </c>
      <c r="AR1412" s="2" t="str">
        <f>IF(Base[[#This Row],[Société]]="","",IF($AQ1412&gt;55,"6 - Plus de 55 ans",IF($AQ1412&gt;45,"5 - De 46 à 55 ans",IF($AQ1412&gt;35,"4 - De 36 à 45 ans",IF($AQ1412&gt;25,"3 - De 26 à 35 ans",IF($AQ1412&gt;17,"2 - De 18 à 25 ans","1 - Moins de 18 ans"))))))</f>
        <v/>
      </c>
      <c r="AS1412" s="3" t="str">
        <f t="shared" si="22"/>
        <v/>
      </c>
      <c r="AT1412" s="3" t="str">
        <f>IF(Base[[#This Row],[Société]]="","",YEAR(Base[[#This Row],[Période]]))</f>
        <v/>
      </c>
      <c r="AU1412" s="3" t="str">
        <f>IF(A1412="","",MONTH(Base[[#This Row],[Période]]))</f>
        <v/>
      </c>
    </row>
    <row r="1413" spans="41:47" x14ac:dyDescent="0.25">
      <c r="AO1413" s="3" t="str">
        <f>IF(Base[[#This Row],[Société]]="","",IF(Base[[#This Row],[Date ancienneté]]="",DATEDIF($S1413,'Tableau de bord_Effectif'!$A$29,"Y"),DATEDIF($T1413,'Tableau de bord_Effectif'!$A$29,"Y")))</f>
        <v/>
      </c>
      <c r="AP1413" s="2" t="str">
        <f>IF(Base[[#This Row],[Société]]="","",IF($AO1413&gt;35,"6 - Plus de 35 ans",IF($AO1413&gt;25,"5 - De 26 à 35 ans",IF($AO1413&gt;15,"4 - De 16 à 25 ans",IF($AO1413&gt;5,"3 - De 6 à 15 ans",IF($AQ1413&gt;0,"2 - De 1 à 5 ans","1 - Moins d'1 an"))))))</f>
        <v/>
      </c>
      <c r="AQ1413" s="3" t="str">
        <f>IF($A1413="","",DATEDIF($I1413,'Tableau de bord_Effectif'!$A$29,"Y"))</f>
        <v/>
      </c>
      <c r="AR1413" s="2" t="str">
        <f>IF(Base[[#This Row],[Société]]="","",IF($AQ1413&gt;55,"6 - Plus de 55 ans",IF($AQ1413&gt;45,"5 - De 46 à 55 ans",IF($AQ1413&gt;35,"4 - De 36 à 45 ans",IF($AQ1413&gt;25,"3 - De 26 à 35 ans",IF($AQ1413&gt;17,"2 - De 18 à 25 ans","1 - Moins de 18 ans"))))))</f>
        <v/>
      </c>
      <c r="AS1413" s="3" t="str">
        <f t="shared" si="22"/>
        <v/>
      </c>
      <c r="AT1413" s="3" t="str">
        <f>IF(Base[[#This Row],[Société]]="","",YEAR(Base[[#This Row],[Période]]))</f>
        <v/>
      </c>
      <c r="AU1413" s="3" t="str">
        <f>IF(A1413="","",MONTH(Base[[#This Row],[Période]]))</f>
        <v/>
      </c>
    </row>
    <row r="1414" spans="41:47" x14ac:dyDescent="0.25">
      <c r="AO1414" s="3" t="str">
        <f>IF(Base[[#This Row],[Société]]="","",IF(Base[[#This Row],[Date ancienneté]]="",DATEDIF($S1414,'Tableau de bord_Effectif'!$A$29,"Y"),DATEDIF($T1414,'Tableau de bord_Effectif'!$A$29,"Y")))</f>
        <v/>
      </c>
      <c r="AP1414" s="2" t="str">
        <f>IF(Base[[#This Row],[Société]]="","",IF($AO1414&gt;35,"6 - Plus de 35 ans",IF($AO1414&gt;25,"5 - De 26 à 35 ans",IF($AO1414&gt;15,"4 - De 16 à 25 ans",IF($AO1414&gt;5,"3 - De 6 à 15 ans",IF($AQ1414&gt;0,"2 - De 1 à 5 ans","1 - Moins d'1 an"))))))</f>
        <v/>
      </c>
      <c r="AQ1414" s="3" t="str">
        <f>IF($A1414="","",DATEDIF($I1414,'Tableau de bord_Effectif'!$A$29,"Y"))</f>
        <v/>
      </c>
      <c r="AR1414" s="2" t="str">
        <f>IF(Base[[#This Row],[Société]]="","",IF($AQ1414&gt;55,"6 - Plus de 55 ans",IF($AQ1414&gt;45,"5 - De 46 à 55 ans",IF($AQ1414&gt;35,"4 - De 36 à 45 ans",IF($AQ1414&gt;25,"3 - De 26 à 35 ans",IF($AQ1414&gt;17,"2 - De 18 à 25 ans","1 - Moins de 18 ans"))))))</f>
        <v/>
      </c>
      <c r="AS1414" s="3" t="str">
        <f t="shared" si="22"/>
        <v/>
      </c>
      <c r="AT1414" s="3" t="str">
        <f>IF(Base[[#This Row],[Société]]="","",YEAR(Base[[#This Row],[Période]]))</f>
        <v/>
      </c>
      <c r="AU1414" s="3" t="str">
        <f>IF(A1414="","",MONTH(Base[[#This Row],[Période]]))</f>
        <v/>
      </c>
    </row>
    <row r="1415" spans="41:47" x14ac:dyDescent="0.25">
      <c r="AO1415" s="3" t="str">
        <f>IF(Base[[#This Row],[Société]]="","",IF(Base[[#This Row],[Date ancienneté]]="",DATEDIF($S1415,'Tableau de bord_Effectif'!$A$29,"Y"),DATEDIF($T1415,'Tableau de bord_Effectif'!$A$29,"Y")))</f>
        <v/>
      </c>
      <c r="AP1415" s="2" t="str">
        <f>IF(Base[[#This Row],[Société]]="","",IF($AO1415&gt;35,"6 - Plus de 35 ans",IF($AO1415&gt;25,"5 - De 26 à 35 ans",IF($AO1415&gt;15,"4 - De 16 à 25 ans",IF($AO1415&gt;5,"3 - De 6 à 15 ans",IF($AQ1415&gt;0,"2 - De 1 à 5 ans","1 - Moins d'1 an"))))))</f>
        <v/>
      </c>
      <c r="AQ1415" s="3" t="str">
        <f>IF($A1415="","",DATEDIF($I1415,'Tableau de bord_Effectif'!$A$29,"Y"))</f>
        <v/>
      </c>
      <c r="AR1415" s="2" t="str">
        <f>IF(Base[[#This Row],[Société]]="","",IF($AQ1415&gt;55,"6 - Plus de 55 ans",IF($AQ1415&gt;45,"5 - De 46 à 55 ans",IF($AQ1415&gt;35,"4 - De 36 à 45 ans",IF($AQ1415&gt;25,"3 - De 26 à 35 ans",IF($AQ1415&gt;17,"2 - De 18 à 25 ans","1 - Moins de 18 ans"))))))</f>
        <v/>
      </c>
      <c r="AS1415" s="3" t="str">
        <f t="shared" si="22"/>
        <v/>
      </c>
      <c r="AT1415" s="3" t="str">
        <f>IF(Base[[#This Row],[Société]]="","",YEAR(Base[[#This Row],[Période]]))</f>
        <v/>
      </c>
      <c r="AU1415" s="3" t="str">
        <f>IF(A1415="","",MONTH(Base[[#This Row],[Période]]))</f>
        <v/>
      </c>
    </row>
    <row r="1416" spans="41:47" x14ac:dyDescent="0.25">
      <c r="AO1416" s="3" t="str">
        <f>IF(Base[[#This Row],[Société]]="","",IF(Base[[#This Row],[Date ancienneté]]="",DATEDIF($S1416,'Tableau de bord_Effectif'!$A$29,"Y"),DATEDIF($T1416,'Tableau de bord_Effectif'!$A$29,"Y")))</f>
        <v/>
      </c>
      <c r="AP1416" s="2" t="str">
        <f>IF(Base[[#This Row],[Société]]="","",IF($AO1416&gt;35,"6 - Plus de 35 ans",IF($AO1416&gt;25,"5 - De 26 à 35 ans",IF($AO1416&gt;15,"4 - De 16 à 25 ans",IF($AO1416&gt;5,"3 - De 6 à 15 ans",IF($AQ1416&gt;0,"2 - De 1 à 5 ans","1 - Moins d'1 an"))))))</f>
        <v/>
      </c>
      <c r="AQ1416" s="3" t="str">
        <f>IF($A1416="","",DATEDIF($I1416,'Tableau de bord_Effectif'!$A$29,"Y"))</f>
        <v/>
      </c>
      <c r="AR1416" s="2" t="str">
        <f>IF(Base[[#This Row],[Société]]="","",IF($AQ1416&gt;55,"6 - Plus de 55 ans",IF($AQ1416&gt;45,"5 - De 46 à 55 ans",IF($AQ1416&gt;35,"4 - De 36 à 45 ans",IF($AQ1416&gt;25,"3 - De 26 à 35 ans",IF($AQ1416&gt;17,"2 - De 18 à 25 ans","1 - Moins de 18 ans"))))))</f>
        <v/>
      </c>
      <c r="AS1416" s="3" t="str">
        <f t="shared" si="22"/>
        <v/>
      </c>
      <c r="AT1416" s="3" t="str">
        <f>IF(Base[[#This Row],[Société]]="","",YEAR(Base[[#This Row],[Période]]))</f>
        <v/>
      </c>
      <c r="AU1416" s="3" t="str">
        <f>IF(A1416="","",MONTH(Base[[#This Row],[Période]]))</f>
        <v/>
      </c>
    </row>
    <row r="1417" spans="41:47" x14ac:dyDescent="0.25">
      <c r="AO1417" s="3" t="str">
        <f>IF(Base[[#This Row],[Société]]="","",IF(Base[[#This Row],[Date ancienneté]]="",DATEDIF($S1417,'Tableau de bord_Effectif'!$A$29,"Y"),DATEDIF($T1417,'Tableau de bord_Effectif'!$A$29,"Y")))</f>
        <v/>
      </c>
      <c r="AP1417" s="2" t="str">
        <f>IF(Base[[#This Row],[Société]]="","",IF($AO1417&gt;35,"6 - Plus de 35 ans",IF($AO1417&gt;25,"5 - De 26 à 35 ans",IF($AO1417&gt;15,"4 - De 16 à 25 ans",IF($AO1417&gt;5,"3 - De 6 à 15 ans",IF($AQ1417&gt;0,"2 - De 1 à 5 ans","1 - Moins d'1 an"))))))</f>
        <v/>
      </c>
      <c r="AQ1417" s="3" t="str">
        <f>IF($A1417="","",DATEDIF($I1417,'Tableau de bord_Effectif'!$A$29,"Y"))</f>
        <v/>
      </c>
      <c r="AR1417" s="2" t="str">
        <f>IF(Base[[#This Row],[Société]]="","",IF($AQ1417&gt;55,"6 - Plus de 55 ans",IF($AQ1417&gt;45,"5 - De 46 à 55 ans",IF($AQ1417&gt;35,"4 - De 36 à 45 ans",IF($AQ1417&gt;25,"3 - De 26 à 35 ans",IF($AQ1417&gt;17,"2 - De 18 à 25 ans","1 - Moins de 18 ans"))))))</f>
        <v/>
      </c>
      <c r="AS1417" s="3" t="str">
        <f t="shared" si="22"/>
        <v/>
      </c>
      <c r="AT1417" s="3" t="str">
        <f>IF(Base[[#This Row],[Société]]="","",YEAR(Base[[#This Row],[Période]]))</f>
        <v/>
      </c>
      <c r="AU1417" s="3" t="str">
        <f>IF(A1417="","",MONTH(Base[[#This Row],[Période]]))</f>
        <v/>
      </c>
    </row>
    <row r="1418" spans="41:47" x14ac:dyDescent="0.25">
      <c r="AO1418" s="3" t="str">
        <f>IF(Base[[#This Row],[Société]]="","",IF(Base[[#This Row],[Date ancienneté]]="",DATEDIF($S1418,'Tableau de bord_Effectif'!$A$29,"Y"),DATEDIF($T1418,'Tableau de bord_Effectif'!$A$29,"Y")))</f>
        <v/>
      </c>
      <c r="AP1418" s="2" t="str">
        <f>IF(Base[[#This Row],[Société]]="","",IF($AO1418&gt;35,"6 - Plus de 35 ans",IF($AO1418&gt;25,"5 - De 26 à 35 ans",IF($AO1418&gt;15,"4 - De 16 à 25 ans",IF($AO1418&gt;5,"3 - De 6 à 15 ans",IF($AQ1418&gt;0,"2 - De 1 à 5 ans","1 - Moins d'1 an"))))))</f>
        <v/>
      </c>
      <c r="AQ1418" s="3" t="str">
        <f>IF($A1418="","",DATEDIF($I1418,'Tableau de bord_Effectif'!$A$29,"Y"))</f>
        <v/>
      </c>
      <c r="AR1418" s="2" t="str">
        <f>IF(Base[[#This Row],[Société]]="","",IF($AQ1418&gt;55,"6 - Plus de 55 ans",IF($AQ1418&gt;45,"5 - De 46 à 55 ans",IF($AQ1418&gt;35,"4 - De 36 à 45 ans",IF($AQ1418&gt;25,"3 - De 26 à 35 ans",IF($AQ1418&gt;17,"2 - De 18 à 25 ans","1 - Moins de 18 ans"))))))</f>
        <v/>
      </c>
      <c r="AS1418" s="3" t="str">
        <f t="shared" si="22"/>
        <v/>
      </c>
      <c r="AT1418" s="3" t="str">
        <f>IF(Base[[#This Row],[Société]]="","",YEAR(Base[[#This Row],[Période]]))</f>
        <v/>
      </c>
      <c r="AU1418" s="3" t="str">
        <f>IF(A1418="","",MONTH(Base[[#This Row],[Période]]))</f>
        <v/>
      </c>
    </row>
    <row r="1419" spans="41:47" x14ac:dyDescent="0.25">
      <c r="AO1419" s="3" t="str">
        <f>IF(Base[[#This Row],[Société]]="","",IF(Base[[#This Row],[Date ancienneté]]="",DATEDIF($S1419,'Tableau de bord_Effectif'!$A$29,"Y"),DATEDIF($T1419,'Tableau de bord_Effectif'!$A$29,"Y")))</f>
        <v/>
      </c>
      <c r="AP1419" s="2" t="str">
        <f>IF(Base[[#This Row],[Société]]="","",IF($AO1419&gt;35,"6 - Plus de 35 ans",IF($AO1419&gt;25,"5 - De 26 à 35 ans",IF($AO1419&gt;15,"4 - De 16 à 25 ans",IF($AO1419&gt;5,"3 - De 6 à 15 ans",IF($AQ1419&gt;0,"2 - De 1 à 5 ans","1 - Moins d'1 an"))))))</f>
        <v/>
      </c>
      <c r="AQ1419" s="3" t="str">
        <f>IF($A1419="","",DATEDIF($I1419,'Tableau de bord_Effectif'!$A$29,"Y"))</f>
        <v/>
      </c>
      <c r="AR1419" s="2" t="str">
        <f>IF(Base[[#This Row],[Société]]="","",IF($AQ1419&gt;55,"6 - Plus de 55 ans",IF($AQ1419&gt;45,"5 - De 46 à 55 ans",IF($AQ1419&gt;35,"4 - De 36 à 45 ans",IF($AQ1419&gt;25,"3 - De 26 à 35 ans",IF($AQ1419&gt;17,"2 - De 18 à 25 ans","1 - Moins de 18 ans"))))))</f>
        <v/>
      </c>
      <c r="AS1419" s="3" t="str">
        <f t="shared" si="22"/>
        <v/>
      </c>
      <c r="AT1419" s="3" t="str">
        <f>IF(Base[[#This Row],[Société]]="","",YEAR(Base[[#This Row],[Période]]))</f>
        <v/>
      </c>
      <c r="AU1419" s="3" t="str">
        <f>IF(A1419="","",MONTH(Base[[#This Row],[Période]]))</f>
        <v/>
      </c>
    </row>
    <row r="1420" spans="41:47" x14ac:dyDescent="0.25">
      <c r="AO1420" s="3" t="str">
        <f>IF(Base[[#This Row],[Société]]="","",IF(Base[[#This Row],[Date ancienneté]]="",DATEDIF($S1420,'Tableau de bord_Effectif'!$A$29,"Y"),DATEDIF($T1420,'Tableau de bord_Effectif'!$A$29,"Y")))</f>
        <v/>
      </c>
      <c r="AP1420" s="2" t="str">
        <f>IF(Base[[#This Row],[Société]]="","",IF($AO1420&gt;35,"6 - Plus de 35 ans",IF($AO1420&gt;25,"5 - De 26 à 35 ans",IF($AO1420&gt;15,"4 - De 16 à 25 ans",IF($AO1420&gt;5,"3 - De 6 à 15 ans",IF($AQ1420&gt;0,"2 - De 1 à 5 ans","1 - Moins d'1 an"))))))</f>
        <v/>
      </c>
      <c r="AQ1420" s="3" t="str">
        <f>IF($A1420="","",DATEDIF($I1420,'Tableau de bord_Effectif'!$A$29,"Y"))</f>
        <v/>
      </c>
      <c r="AR1420" s="2" t="str">
        <f>IF(Base[[#This Row],[Société]]="","",IF($AQ1420&gt;55,"6 - Plus de 55 ans",IF($AQ1420&gt;45,"5 - De 46 à 55 ans",IF($AQ1420&gt;35,"4 - De 36 à 45 ans",IF($AQ1420&gt;25,"3 - De 26 à 35 ans",IF($AQ1420&gt;17,"2 - De 18 à 25 ans","1 - Moins de 18 ans"))))))</f>
        <v/>
      </c>
      <c r="AS1420" s="3" t="str">
        <f t="shared" si="22"/>
        <v/>
      </c>
      <c r="AT1420" s="3" t="str">
        <f>IF(Base[[#This Row],[Société]]="","",YEAR(Base[[#This Row],[Période]]))</f>
        <v/>
      </c>
      <c r="AU1420" s="3" t="str">
        <f>IF(A1420="","",MONTH(Base[[#This Row],[Période]]))</f>
        <v/>
      </c>
    </row>
    <row r="1421" spans="41:47" x14ac:dyDescent="0.25">
      <c r="AO1421" s="3" t="str">
        <f>IF(Base[[#This Row],[Société]]="","",IF(Base[[#This Row],[Date ancienneté]]="",DATEDIF($S1421,'Tableau de bord_Effectif'!$A$29,"Y"),DATEDIF($T1421,'Tableau de bord_Effectif'!$A$29,"Y")))</f>
        <v/>
      </c>
      <c r="AP1421" s="2" t="str">
        <f>IF(Base[[#This Row],[Société]]="","",IF($AO1421&gt;35,"6 - Plus de 35 ans",IF($AO1421&gt;25,"5 - De 26 à 35 ans",IF($AO1421&gt;15,"4 - De 16 à 25 ans",IF($AO1421&gt;5,"3 - De 6 à 15 ans",IF($AQ1421&gt;0,"2 - De 1 à 5 ans","1 - Moins d'1 an"))))))</f>
        <v/>
      </c>
      <c r="AQ1421" s="3" t="str">
        <f>IF($A1421="","",DATEDIF($I1421,'Tableau de bord_Effectif'!$A$29,"Y"))</f>
        <v/>
      </c>
      <c r="AR1421" s="2" t="str">
        <f>IF(Base[[#This Row],[Société]]="","",IF($AQ1421&gt;55,"6 - Plus de 55 ans",IF($AQ1421&gt;45,"5 - De 46 à 55 ans",IF($AQ1421&gt;35,"4 - De 36 à 45 ans",IF($AQ1421&gt;25,"3 - De 26 à 35 ans",IF($AQ1421&gt;17,"2 - De 18 à 25 ans","1 - Moins de 18 ans"))))))</f>
        <v/>
      </c>
      <c r="AS1421" s="3" t="str">
        <f t="shared" si="22"/>
        <v/>
      </c>
      <c r="AT1421" s="3" t="str">
        <f>IF(Base[[#This Row],[Société]]="","",YEAR(Base[[#This Row],[Période]]))</f>
        <v/>
      </c>
      <c r="AU1421" s="3" t="str">
        <f>IF(A1421="","",MONTH(Base[[#This Row],[Période]]))</f>
        <v/>
      </c>
    </row>
    <row r="1422" spans="41:47" x14ac:dyDescent="0.25">
      <c r="AO1422" s="3" t="str">
        <f>IF(Base[[#This Row],[Société]]="","",IF(Base[[#This Row],[Date ancienneté]]="",DATEDIF($S1422,'Tableau de bord_Effectif'!$A$29,"Y"),DATEDIF($T1422,'Tableau de bord_Effectif'!$A$29,"Y")))</f>
        <v/>
      </c>
      <c r="AP1422" s="2" t="str">
        <f>IF(Base[[#This Row],[Société]]="","",IF($AO1422&gt;35,"6 - Plus de 35 ans",IF($AO1422&gt;25,"5 - De 26 à 35 ans",IF($AO1422&gt;15,"4 - De 16 à 25 ans",IF($AO1422&gt;5,"3 - De 6 à 15 ans",IF($AQ1422&gt;0,"2 - De 1 à 5 ans","1 - Moins d'1 an"))))))</f>
        <v/>
      </c>
      <c r="AQ1422" s="3" t="str">
        <f>IF($A1422="","",DATEDIF($I1422,'Tableau de bord_Effectif'!$A$29,"Y"))</f>
        <v/>
      </c>
      <c r="AR1422" s="2" t="str">
        <f>IF(Base[[#This Row],[Société]]="","",IF($AQ1422&gt;55,"6 - Plus de 55 ans",IF($AQ1422&gt;45,"5 - De 46 à 55 ans",IF($AQ1422&gt;35,"4 - De 36 à 45 ans",IF($AQ1422&gt;25,"3 - De 26 à 35 ans",IF($AQ1422&gt;17,"2 - De 18 à 25 ans","1 - Moins de 18 ans"))))))</f>
        <v/>
      </c>
      <c r="AS1422" s="3" t="str">
        <f t="shared" si="22"/>
        <v/>
      </c>
      <c r="AT1422" s="3" t="str">
        <f>IF(Base[[#This Row],[Société]]="","",YEAR(Base[[#This Row],[Période]]))</f>
        <v/>
      </c>
      <c r="AU1422" s="3" t="str">
        <f>IF(A1422="","",MONTH(Base[[#This Row],[Période]]))</f>
        <v/>
      </c>
    </row>
    <row r="1423" spans="41:47" x14ac:dyDescent="0.25">
      <c r="AO1423" s="3" t="str">
        <f>IF(Base[[#This Row],[Société]]="","",IF(Base[[#This Row],[Date ancienneté]]="",DATEDIF($S1423,'Tableau de bord_Effectif'!$A$29,"Y"),DATEDIF($T1423,'Tableau de bord_Effectif'!$A$29,"Y")))</f>
        <v/>
      </c>
      <c r="AP1423" s="2" t="str">
        <f>IF(Base[[#This Row],[Société]]="","",IF($AO1423&gt;35,"6 - Plus de 35 ans",IF($AO1423&gt;25,"5 - De 26 à 35 ans",IF($AO1423&gt;15,"4 - De 16 à 25 ans",IF($AO1423&gt;5,"3 - De 6 à 15 ans",IF($AQ1423&gt;0,"2 - De 1 à 5 ans","1 - Moins d'1 an"))))))</f>
        <v/>
      </c>
      <c r="AQ1423" s="3" t="str">
        <f>IF($A1423="","",DATEDIF($I1423,'Tableau de bord_Effectif'!$A$29,"Y"))</f>
        <v/>
      </c>
      <c r="AR1423" s="2" t="str">
        <f>IF(Base[[#This Row],[Société]]="","",IF($AQ1423&gt;55,"6 - Plus de 55 ans",IF($AQ1423&gt;45,"5 - De 46 à 55 ans",IF($AQ1423&gt;35,"4 - De 36 à 45 ans",IF($AQ1423&gt;25,"3 - De 26 à 35 ans",IF($AQ1423&gt;17,"2 - De 18 à 25 ans","1 - Moins de 18 ans"))))))</f>
        <v/>
      </c>
      <c r="AS1423" s="3" t="str">
        <f t="shared" si="22"/>
        <v/>
      </c>
      <c r="AT1423" s="3" t="str">
        <f>IF(Base[[#This Row],[Société]]="","",YEAR(Base[[#This Row],[Période]]))</f>
        <v/>
      </c>
      <c r="AU1423" s="3" t="str">
        <f>IF(A1423="","",MONTH(Base[[#This Row],[Période]]))</f>
        <v/>
      </c>
    </row>
    <row r="1424" spans="41:47" x14ac:dyDescent="0.25">
      <c r="AO1424" s="3" t="str">
        <f>IF(Base[[#This Row],[Société]]="","",IF(Base[[#This Row],[Date ancienneté]]="",DATEDIF($S1424,'Tableau de bord_Effectif'!$A$29,"Y"),DATEDIF($T1424,'Tableau de bord_Effectif'!$A$29,"Y")))</f>
        <v/>
      </c>
      <c r="AP1424" s="2" t="str">
        <f>IF(Base[[#This Row],[Société]]="","",IF($AO1424&gt;35,"6 - Plus de 35 ans",IF($AO1424&gt;25,"5 - De 26 à 35 ans",IF($AO1424&gt;15,"4 - De 16 à 25 ans",IF($AO1424&gt;5,"3 - De 6 à 15 ans",IF($AQ1424&gt;0,"2 - De 1 à 5 ans","1 - Moins d'1 an"))))))</f>
        <v/>
      </c>
      <c r="AQ1424" s="3" t="str">
        <f>IF($A1424="","",DATEDIF($I1424,'Tableau de bord_Effectif'!$A$29,"Y"))</f>
        <v/>
      </c>
      <c r="AR1424" s="2" t="str">
        <f>IF(Base[[#This Row],[Société]]="","",IF($AQ1424&gt;55,"6 - Plus de 55 ans",IF($AQ1424&gt;45,"5 - De 46 à 55 ans",IF($AQ1424&gt;35,"4 - De 36 à 45 ans",IF($AQ1424&gt;25,"3 - De 26 à 35 ans",IF($AQ1424&gt;17,"2 - De 18 à 25 ans","1 - Moins de 18 ans"))))))</f>
        <v/>
      </c>
      <c r="AS1424" s="3" t="str">
        <f t="shared" si="22"/>
        <v/>
      </c>
      <c r="AT1424" s="3" t="str">
        <f>IF(Base[[#This Row],[Société]]="","",YEAR(Base[[#This Row],[Période]]))</f>
        <v/>
      </c>
      <c r="AU1424" s="3" t="str">
        <f>IF(A1424="","",MONTH(Base[[#This Row],[Période]]))</f>
        <v/>
      </c>
    </row>
    <row r="1425" spans="41:47" x14ac:dyDescent="0.25">
      <c r="AO1425" s="3" t="str">
        <f>IF(Base[[#This Row],[Société]]="","",IF(Base[[#This Row],[Date ancienneté]]="",DATEDIF($S1425,'Tableau de bord_Effectif'!$A$29,"Y"),DATEDIF($T1425,'Tableau de bord_Effectif'!$A$29,"Y")))</f>
        <v/>
      </c>
      <c r="AP1425" s="2" t="str">
        <f>IF(Base[[#This Row],[Société]]="","",IF($AO1425&gt;35,"6 - Plus de 35 ans",IF($AO1425&gt;25,"5 - De 26 à 35 ans",IF($AO1425&gt;15,"4 - De 16 à 25 ans",IF($AO1425&gt;5,"3 - De 6 à 15 ans",IF($AQ1425&gt;0,"2 - De 1 à 5 ans","1 - Moins d'1 an"))))))</f>
        <v/>
      </c>
      <c r="AQ1425" s="3" t="str">
        <f>IF($A1425="","",DATEDIF($I1425,'Tableau de bord_Effectif'!$A$29,"Y"))</f>
        <v/>
      </c>
      <c r="AR1425" s="2" t="str">
        <f>IF(Base[[#This Row],[Société]]="","",IF($AQ1425&gt;55,"6 - Plus de 55 ans",IF($AQ1425&gt;45,"5 - De 46 à 55 ans",IF($AQ1425&gt;35,"4 - De 36 à 45 ans",IF($AQ1425&gt;25,"3 - De 26 à 35 ans",IF($AQ1425&gt;17,"2 - De 18 à 25 ans","1 - Moins de 18 ans"))))))</f>
        <v/>
      </c>
      <c r="AS1425" s="3" t="str">
        <f t="shared" si="22"/>
        <v/>
      </c>
      <c r="AT1425" s="3" t="str">
        <f>IF(Base[[#This Row],[Société]]="","",YEAR(Base[[#This Row],[Période]]))</f>
        <v/>
      </c>
      <c r="AU1425" s="3" t="str">
        <f>IF(A1425="","",MONTH(Base[[#This Row],[Période]]))</f>
        <v/>
      </c>
    </row>
    <row r="1426" spans="41:47" x14ac:dyDescent="0.25">
      <c r="AO1426" s="3" t="str">
        <f>IF(Base[[#This Row],[Société]]="","",IF(Base[[#This Row],[Date ancienneté]]="",DATEDIF($S1426,'Tableau de bord_Effectif'!$A$29,"Y"),DATEDIF($T1426,'Tableau de bord_Effectif'!$A$29,"Y")))</f>
        <v/>
      </c>
      <c r="AP1426" s="2" t="str">
        <f>IF(Base[[#This Row],[Société]]="","",IF($AO1426&gt;35,"6 - Plus de 35 ans",IF($AO1426&gt;25,"5 - De 26 à 35 ans",IF($AO1426&gt;15,"4 - De 16 à 25 ans",IF($AO1426&gt;5,"3 - De 6 à 15 ans",IF($AQ1426&gt;0,"2 - De 1 à 5 ans","1 - Moins d'1 an"))))))</f>
        <v/>
      </c>
      <c r="AQ1426" s="3" t="str">
        <f>IF($A1426="","",DATEDIF($I1426,'Tableau de bord_Effectif'!$A$29,"Y"))</f>
        <v/>
      </c>
      <c r="AR1426" s="2" t="str">
        <f>IF(Base[[#This Row],[Société]]="","",IF($AQ1426&gt;55,"6 - Plus de 55 ans",IF($AQ1426&gt;45,"5 - De 46 à 55 ans",IF($AQ1426&gt;35,"4 - De 36 à 45 ans",IF($AQ1426&gt;25,"3 - De 26 à 35 ans",IF($AQ1426&gt;17,"2 - De 18 à 25 ans","1 - Moins de 18 ans"))))))</f>
        <v/>
      </c>
      <c r="AS1426" s="3" t="str">
        <f t="shared" si="22"/>
        <v/>
      </c>
      <c r="AT1426" s="3" t="str">
        <f>IF(Base[[#This Row],[Société]]="","",YEAR(Base[[#This Row],[Période]]))</f>
        <v/>
      </c>
      <c r="AU1426" s="3" t="str">
        <f>IF(A1426="","",MONTH(Base[[#This Row],[Période]]))</f>
        <v/>
      </c>
    </row>
    <row r="1427" spans="41:47" x14ac:dyDescent="0.25">
      <c r="AO1427" s="3" t="str">
        <f>IF(Base[[#This Row],[Société]]="","",IF(Base[[#This Row],[Date ancienneté]]="",DATEDIF($S1427,'Tableau de bord_Effectif'!$A$29,"Y"),DATEDIF($T1427,'Tableau de bord_Effectif'!$A$29,"Y")))</f>
        <v/>
      </c>
      <c r="AP1427" s="2" t="str">
        <f>IF(Base[[#This Row],[Société]]="","",IF($AO1427&gt;35,"6 - Plus de 35 ans",IF($AO1427&gt;25,"5 - De 26 à 35 ans",IF($AO1427&gt;15,"4 - De 16 à 25 ans",IF($AO1427&gt;5,"3 - De 6 à 15 ans",IF($AQ1427&gt;0,"2 - De 1 à 5 ans","1 - Moins d'1 an"))))))</f>
        <v/>
      </c>
      <c r="AQ1427" s="3" t="str">
        <f>IF($A1427="","",DATEDIF($I1427,'Tableau de bord_Effectif'!$A$29,"Y"))</f>
        <v/>
      </c>
      <c r="AR1427" s="2" t="str">
        <f>IF(Base[[#This Row],[Société]]="","",IF($AQ1427&gt;55,"6 - Plus de 55 ans",IF($AQ1427&gt;45,"5 - De 46 à 55 ans",IF($AQ1427&gt;35,"4 - De 36 à 45 ans",IF($AQ1427&gt;25,"3 - De 26 à 35 ans",IF($AQ1427&gt;17,"2 - De 18 à 25 ans","1 - Moins de 18 ans"))))))</f>
        <v/>
      </c>
      <c r="AS1427" s="3" t="str">
        <f t="shared" si="22"/>
        <v/>
      </c>
      <c r="AT1427" s="3" t="str">
        <f>IF(Base[[#This Row],[Société]]="","",YEAR(Base[[#This Row],[Période]]))</f>
        <v/>
      </c>
      <c r="AU1427" s="3" t="str">
        <f>IF(A1427="","",MONTH(Base[[#This Row],[Période]]))</f>
        <v/>
      </c>
    </row>
    <row r="1428" spans="41:47" x14ac:dyDescent="0.25">
      <c r="AO1428" s="3" t="str">
        <f>IF(Base[[#This Row],[Société]]="","",IF(Base[[#This Row],[Date ancienneté]]="",DATEDIF($S1428,'Tableau de bord_Effectif'!$A$29,"Y"),DATEDIF($T1428,'Tableau de bord_Effectif'!$A$29,"Y")))</f>
        <v/>
      </c>
      <c r="AP1428" s="2" t="str">
        <f>IF(Base[[#This Row],[Société]]="","",IF($AO1428&gt;35,"6 - Plus de 35 ans",IF($AO1428&gt;25,"5 - De 26 à 35 ans",IF($AO1428&gt;15,"4 - De 16 à 25 ans",IF($AO1428&gt;5,"3 - De 6 à 15 ans",IF($AQ1428&gt;0,"2 - De 1 à 5 ans","1 - Moins d'1 an"))))))</f>
        <v/>
      </c>
      <c r="AQ1428" s="3" t="str">
        <f>IF($A1428="","",DATEDIF($I1428,'Tableau de bord_Effectif'!$A$29,"Y"))</f>
        <v/>
      </c>
      <c r="AR1428" s="2" t="str">
        <f>IF(Base[[#This Row],[Société]]="","",IF($AQ1428&gt;55,"6 - Plus de 55 ans",IF($AQ1428&gt;45,"5 - De 46 à 55 ans",IF($AQ1428&gt;35,"4 - De 36 à 45 ans",IF($AQ1428&gt;25,"3 - De 26 à 35 ans",IF($AQ1428&gt;17,"2 - De 18 à 25 ans","1 - Moins de 18 ans"))))))</f>
        <v/>
      </c>
      <c r="AS1428" s="3" t="str">
        <f t="shared" si="22"/>
        <v/>
      </c>
      <c r="AT1428" s="3" t="str">
        <f>IF(Base[[#This Row],[Société]]="","",YEAR(Base[[#This Row],[Période]]))</f>
        <v/>
      </c>
      <c r="AU1428" s="3" t="str">
        <f>IF(A1428="","",MONTH(Base[[#This Row],[Période]]))</f>
        <v/>
      </c>
    </row>
    <row r="1429" spans="41:47" x14ac:dyDescent="0.25">
      <c r="AO1429" s="3" t="str">
        <f>IF(Base[[#This Row],[Société]]="","",IF(Base[[#This Row],[Date ancienneté]]="",DATEDIF($S1429,'Tableau de bord_Effectif'!$A$29,"Y"),DATEDIF($T1429,'Tableau de bord_Effectif'!$A$29,"Y")))</f>
        <v/>
      </c>
      <c r="AP1429" s="2" t="str">
        <f>IF(Base[[#This Row],[Société]]="","",IF($AO1429&gt;35,"6 - Plus de 35 ans",IF($AO1429&gt;25,"5 - De 26 à 35 ans",IF($AO1429&gt;15,"4 - De 16 à 25 ans",IF($AO1429&gt;5,"3 - De 6 à 15 ans",IF($AQ1429&gt;0,"2 - De 1 à 5 ans","1 - Moins d'1 an"))))))</f>
        <v/>
      </c>
      <c r="AQ1429" s="3" t="str">
        <f>IF($A1429="","",DATEDIF($I1429,'Tableau de bord_Effectif'!$A$29,"Y"))</f>
        <v/>
      </c>
      <c r="AR1429" s="2" t="str">
        <f>IF(Base[[#This Row],[Société]]="","",IF($AQ1429&gt;55,"6 - Plus de 55 ans",IF($AQ1429&gt;45,"5 - De 46 à 55 ans",IF($AQ1429&gt;35,"4 - De 36 à 45 ans",IF($AQ1429&gt;25,"3 - De 26 à 35 ans",IF($AQ1429&gt;17,"2 - De 18 à 25 ans","1 - Moins de 18 ans"))))))</f>
        <v/>
      </c>
      <c r="AS1429" s="3" t="str">
        <f t="shared" si="22"/>
        <v/>
      </c>
      <c r="AT1429" s="3" t="str">
        <f>IF(Base[[#This Row],[Société]]="","",YEAR(Base[[#This Row],[Période]]))</f>
        <v/>
      </c>
      <c r="AU1429" s="3" t="str">
        <f>IF(A1429="","",MONTH(Base[[#This Row],[Période]]))</f>
        <v/>
      </c>
    </row>
    <row r="1430" spans="41:47" x14ac:dyDescent="0.25">
      <c r="AO1430" s="3" t="str">
        <f>IF(Base[[#This Row],[Société]]="","",IF(Base[[#This Row],[Date ancienneté]]="",DATEDIF($S1430,'Tableau de bord_Effectif'!$A$29,"Y"),DATEDIF($T1430,'Tableau de bord_Effectif'!$A$29,"Y")))</f>
        <v/>
      </c>
      <c r="AP1430" s="2" t="str">
        <f>IF(Base[[#This Row],[Société]]="","",IF($AO1430&gt;35,"6 - Plus de 35 ans",IF($AO1430&gt;25,"5 - De 26 à 35 ans",IF($AO1430&gt;15,"4 - De 16 à 25 ans",IF($AO1430&gt;5,"3 - De 6 à 15 ans",IF($AQ1430&gt;0,"2 - De 1 à 5 ans","1 - Moins d'1 an"))))))</f>
        <v/>
      </c>
      <c r="AQ1430" s="3" t="str">
        <f>IF($A1430="","",DATEDIF($I1430,'Tableau de bord_Effectif'!$A$29,"Y"))</f>
        <v/>
      </c>
      <c r="AR1430" s="2" t="str">
        <f>IF(Base[[#This Row],[Société]]="","",IF($AQ1430&gt;55,"6 - Plus de 55 ans",IF($AQ1430&gt;45,"5 - De 46 à 55 ans",IF($AQ1430&gt;35,"4 - De 36 à 45 ans",IF($AQ1430&gt;25,"3 - De 26 à 35 ans",IF($AQ1430&gt;17,"2 - De 18 à 25 ans","1 - Moins de 18 ans"))))))</f>
        <v/>
      </c>
      <c r="AS1430" s="3" t="str">
        <f t="shared" si="22"/>
        <v/>
      </c>
      <c r="AT1430" s="3" t="str">
        <f>IF(Base[[#This Row],[Société]]="","",YEAR(Base[[#This Row],[Période]]))</f>
        <v/>
      </c>
      <c r="AU1430" s="3" t="str">
        <f>IF(A1430="","",MONTH(Base[[#This Row],[Période]]))</f>
        <v/>
      </c>
    </row>
    <row r="1431" spans="41:47" x14ac:dyDescent="0.25">
      <c r="AO1431" s="3" t="str">
        <f>IF(Base[[#This Row],[Société]]="","",IF(Base[[#This Row],[Date ancienneté]]="",DATEDIF($S1431,'Tableau de bord_Effectif'!$A$29,"Y"),DATEDIF($T1431,'Tableau de bord_Effectif'!$A$29,"Y")))</f>
        <v/>
      </c>
      <c r="AP1431" s="2" t="str">
        <f>IF(Base[[#This Row],[Société]]="","",IF($AO1431&gt;35,"6 - Plus de 35 ans",IF($AO1431&gt;25,"5 - De 26 à 35 ans",IF($AO1431&gt;15,"4 - De 16 à 25 ans",IF($AO1431&gt;5,"3 - De 6 à 15 ans",IF($AQ1431&gt;0,"2 - De 1 à 5 ans","1 - Moins d'1 an"))))))</f>
        <v/>
      </c>
      <c r="AQ1431" s="3" t="str">
        <f>IF($A1431="","",DATEDIF($I1431,'Tableau de bord_Effectif'!$A$29,"Y"))</f>
        <v/>
      </c>
      <c r="AR1431" s="2" t="str">
        <f>IF(Base[[#This Row],[Société]]="","",IF($AQ1431&gt;55,"6 - Plus de 55 ans",IF($AQ1431&gt;45,"5 - De 46 à 55 ans",IF($AQ1431&gt;35,"4 - De 36 à 45 ans",IF($AQ1431&gt;25,"3 - De 26 à 35 ans",IF($AQ1431&gt;17,"2 - De 18 à 25 ans","1 - Moins de 18 ans"))))))</f>
        <v/>
      </c>
      <c r="AS1431" s="3" t="str">
        <f t="shared" si="22"/>
        <v/>
      </c>
      <c r="AT1431" s="3" t="str">
        <f>IF(Base[[#This Row],[Société]]="","",YEAR(Base[[#This Row],[Période]]))</f>
        <v/>
      </c>
      <c r="AU1431" s="3" t="str">
        <f>IF(A1431="","",MONTH(Base[[#This Row],[Période]]))</f>
        <v/>
      </c>
    </row>
    <row r="1432" spans="41:47" x14ac:dyDescent="0.25">
      <c r="AO1432" s="3" t="str">
        <f>IF(Base[[#This Row],[Société]]="","",IF(Base[[#This Row],[Date ancienneté]]="",DATEDIF($S1432,'Tableau de bord_Effectif'!$A$29,"Y"),DATEDIF($T1432,'Tableau de bord_Effectif'!$A$29,"Y")))</f>
        <v/>
      </c>
      <c r="AP1432" s="2" t="str">
        <f>IF(Base[[#This Row],[Société]]="","",IF($AO1432&gt;35,"6 - Plus de 35 ans",IF($AO1432&gt;25,"5 - De 26 à 35 ans",IF($AO1432&gt;15,"4 - De 16 à 25 ans",IF($AO1432&gt;5,"3 - De 6 à 15 ans",IF($AQ1432&gt;0,"2 - De 1 à 5 ans","1 - Moins d'1 an"))))))</f>
        <v/>
      </c>
      <c r="AQ1432" s="3" t="str">
        <f>IF($A1432="","",DATEDIF($I1432,'Tableau de bord_Effectif'!$A$29,"Y"))</f>
        <v/>
      </c>
      <c r="AR1432" s="2" t="str">
        <f>IF(Base[[#This Row],[Société]]="","",IF($AQ1432&gt;55,"6 - Plus de 55 ans",IF($AQ1432&gt;45,"5 - De 46 à 55 ans",IF($AQ1432&gt;35,"4 - De 36 à 45 ans",IF($AQ1432&gt;25,"3 - De 26 à 35 ans",IF($AQ1432&gt;17,"2 - De 18 à 25 ans","1 - Moins de 18 ans"))))))</f>
        <v/>
      </c>
      <c r="AS1432" s="3" t="str">
        <f t="shared" si="22"/>
        <v/>
      </c>
      <c r="AT1432" s="3" t="str">
        <f>IF(Base[[#This Row],[Société]]="","",YEAR(Base[[#This Row],[Période]]))</f>
        <v/>
      </c>
      <c r="AU1432" s="3" t="str">
        <f>IF(A1432="","",MONTH(Base[[#This Row],[Période]]))</f>
        <v/>
      </c>
    </row>
    <row r="1433" spans="41:47" x14ac:dyDescent="0.25">
      <c r="AO1433" s="3" t="str">
        <f>IF(Base[[#This Row],[Société]]="","",IF(Base[[#This Row],[Date ancienneté]]="",DATEDIF($S1433,'Tableau de bord_Effectif'!$A$29,"Y"),DATEDIF($T1433,'Tableau de bord_Effectif'!$A$29,"Y")))</f>
        <v/>
      </c>
      <c r="AP1433" s="2" t="str">
        <f>IF(Base[[#This Row],[Société]]="","",IF($AO1433&gt;35,"6 - Plus de 35 ans",IF($AO1433&gt;25,"5 - De 26 à 35 ans",IF($AO1433&gt;15,"4 - De 16 à 25 ans",IF($AO1433&gt;5,"3 - De 6 à 15 ans",IF($AQ1433&gt;0,"2 - De 1 à 5 ans","1 - Moins d'1 an"))))))</f>
        <v/>
      </c>
      <c r="AQ1433" s="3" t="str">
        <f>IF($A1433="","",DATEDIF($I1433,'Tableau de bord_Effectif'!$A$29,"Y"))</f>
        <v/>
      </c>
      <c r="AR1433" s="2" t="str">
        <f>IF(Base[[#This Row],[Société]]="","",IF($AQ1433&gt;55,"6 - Plus de 55 ans",IF($AQ1433&gt;45,"5 - De 46 à 55 ans",IF($AQ1433&gt;35,"4 - De 36 à 45 ans",IF($AQ1433&gt;25,"3 - De 26 à 35 ans",IF($AQ1433&gt;17,"2 - De 18 à 25 ans","1 - Moins de 18 ans"))))))</f>
        <v/>
      </c>
      <c r="AS1433" s="3" t="str">
        <f t="shared" si="22"/>
        <v/>
      </c>
      <c r="AT1433" s="3" t="str">
        <f>IF(Base[[#This Row],[Société]]="","",YEAR(Base[[#This Row],[Période]]))</f>
        <v/>
      </c>
      <c r="AU1433" s="3" t="str">
        <f>IF(A1433="","",MONTH(Base[[#This Row],[Période]]))</f>
        <v/>
      </c>
    </row>
    <row r="1434" spans="41:47" x14ac:dyDescent="0.25">
      <c r="AO1434" s="3" t="str">
        <f>IF(Base[[#This Row],[Société]]="","",IF(Base[[#This Row],[Date ancienneté]]="",DATEDIF($S1434,'Tableau de bord_Effectif'!$A$29,"Y"),DATEDIF($T1434,'Tableau de bord_Effectif'!$A$29,"Y")))</f>
        <v/>
      </c>
      <c r="AP1434" s="2" t="str">
        <f>IF(Base[[#This Row],[Société]]="","",IF($AO1434&gt;35,"6 - Plus de 35 ans",IF($AO1434&gt;25,"5 - De 26 à 35 ans",IF($AO1434&gt;15,"4 - De 16 à 25 ans",IF($AO1434&gt;5,"3 - De 6 à 15 ans",IF($AQ1434&gt;0,"2 - De 1 à 5 ans","1 - Moins d'1 an"))))))</f>
        <v/>
      </c>
      <c r="AQ1434" s="3" t="str">
        <f>IF($A1434="","",DATEDIF($I1434,'Tableau de bord_Effectif'!$A$29,"Y"))</f>
        <v/>
      </c>
      <c r="AR1434" s="2" t="str">
        <f>IF(Base[[#This Row],[Société]]="","",IF($AQ1434&gt;55,"6 - Plus de 55 ans",IF($AQ1434&gt;45,"5 - De 46 à 55 ans",IF($AQ1434&gt;35,"4 - De 36 à 45 ans",IF($AQ1434&gt;25,"3 - De 26 à 35 ans",IF($AQ1434&gt;17,"2 - De 18 à 25 ans","1 - Moins de 18 ans"))))))</f>
        <v/>
      </c>
      <c r="AS1434" s="3" t="str">
        <f t="shared" si="22"/>
        <v/>
      </c>
      <c r="AT1434" s="3" t="str">
        <f>IF(Base[[#This Row],[Société]]="","",YEAR(Base[[#This Row],[Période]]))</f>
        <v/>
      </c>
      <c r="AU1434" s="3" t="str">
        <f>IF(A1434="","",MONTH(Base[[#This Row],[Période]]))</f>
        <v/>
      </c>
    </row>
    <row r="1435" spans="41:47" x14ac:dyDescent="0.25">
      <c r="AO1435" s="3" t="str">
        <f>IF(Base[[#This Row],[Société]]="","",IF(Base[[#This Row],[Date ancienneté]]="",DATEDIF($S1435,'Tableau de bord_Effectif'!$A$29,"Y"),DATEDIF($T1435,'Tableau de bord_Effectif'!$A$29,"Y")))</f>
        <v/>
      </c>
      <c r="AP1435" s="2" t="str">
        <f>IF(Base[[#This Row],[Société]]="","",IF($AO1435&gt;35,"6 - Plus de 35 ans",IF($AO1435&gt;25,"5 - De 26 à 35 ans",IF($AO1435&gt;15,"4 - De 16 à 25 ans",IF($AO1435&gt;5,"3 - De 6 à 15 ans",IF($AQ1435&gt;0,"2 - De 1 à 5 ans","1 - Moins d'1 an"))))))</f>
        <v/>
      </c>
      <c r="AQ1435" s="3" t="str">
        <f>IF($A1435="","",DATEDIF($I1435,'Tableau de bord_Effectif'!$A$29,"Y"))</f>
        <v/>
      </c>
      <c r="AR1435" s="2" t="str">
        <f>IF(Base[[#This Row],[Société]]="","",IF($AQ1435&gt;55,"6 - Plus de 55 ans",IF($AQ1435&gt;45,"5 - De 46 à 55 ans",IF($AQ1435&gt;35,"4 - De 36 à 45 ans",IF($AQ1435&gt;25,"3 - De 26 à 35 ans",IF($AQ1435&gt;17,"2 - De 18 à 25 ans","1 - Moins de 18 ans"))))))</f>
        <v/>
      </c>
      <c r="AS1435" s="3" t="str">
        <f t="shared" si="22"/>
        <v/>
      </c>
      <c r="AT1435" s="3" t="str">
        <f>IF(Base[[#This Row],[Société]]="","",YEAR(Base[[#This Row],[Période]]))</f>
        <v/>
      </c>
      <c r="AU1435" s="3" t="str">
        <f>IF(A1435="","",MONTH(Base[[#This Row],[Période]]))</f>
        <v/>
      </c>
    </row>
    <row r="1436" spans="41:47" x14ac:dyDescent="0.25">
      <c r="AO1436" s="3" t="str">
        <f>IF(Base[[#This Row],[Société]]="","",IF(Base[[#This Row],[Date ancienneté]]="",DATEDIF($S1436,'Tableau de bord_Effectif'!$A$29,"Y"),DATEDIF($T1436,'Tableau de bord_Effectif'!$A$29,"Y")))</f>
        <v/>
      </c>
      <c r="AP1436" s="2" t="str">
        <f>IF(Base[[#This Row],[Société]]="","",IF($AO1436&gt;35,"6 - Plus de 35 ans",IF($AO1436&gt;25,"5 - De 26 à 35 ans",IF($AO1436&gt;15,"4 - De 16 à 25 ans",IF($AO1436&gt;5,"3 - De 6 à 15 ans",IF($AQ1436&gt;0,"2 - De 1 à 5 ans","1 - Moins d'1 an"))))))</f>
        <v/>
      </c>
      <c r="AQ1436" s="3" t="str">
        <f>IF($A1436="","",DATEDIF($I1436,'Tableau de bord_Effectif'!$A$29,"Y"))</f>
        <v/>
      </c>
      <c r="AR1436" s="2" t="str">
        <f>IF(Base[[#This Row],[Société]]="","",IF($AQ1436&gt;55,"6 - Plus de 55 ans",IF($AQ1436&gt;45,"5 - De 46 à 55 ans",IF($AQ1436&gt;35,"4 - De 36 à 45 ans",IF($AQ1436&gt;25,"3 - De 26 à 35 ans",IF($AQ1436&gt;17,"2 - De 18 à 25 ans","1 - Moins de 18 ans"))))))</f>
        <v/>
      </c>
      <c r="AS1436" s="3" t="str">
        <f t="shared" si="22"/>
        <v/>
      </c>
      <c r="AT1436" s="3" t="str">
        <f>IF(Base[[#This Row],[Société]]="","",YEAR(Base[[#This Row],[Période]]))</f>
        <v/>
      </c>
      <c r="AU1436" s="3" t="str">
        <f>IF(A1436="","",MONTH(Base[[#This Row],[Période]]))</f>
        <v/>
      </c>
    </row>
    <row r="1437" spans="41:47" x14ac:dyDescent="0.25">
      <c r="AO1437" s="3" t="str">
        <f>IF(Base[[#This Row],[Société]]="","",IF(Base[[#This Row],[Date ancienneté]]="",DATEDIF($S1437,'Tableau de bord_Effectif'!$A$29,"Y"),DATEDIF($T1437,'Tableau de bord_Effectif'!$A$29,"Y")))</f>
        <v/>
      </c>
      <c r="AP1437" s="2" t="str">
        <f>IF(Base[[#This Row],[Société]]="","",IF($AO1437&gt;35,"6 - Plus de 35 ans",IF($AO1437&gt;25,"5 - De 26 à 35 ans",IF($AO1437&gt;15,"4 - De 16 à 25 ans",IF($AO1437&gt;5,"3 - De 6 à 15 ans",IF($AQ1437&gt;0,"2 - De 1 à 5 ans","1 - Moins d'1 an"))))))</f>
        <v/>
      </c>
      <c r="AQ1437" s="3" t="str">
        <f>IF($A1437="","",DATEDIF($I1437,'Tableau de bord_Effectif'!$A$29,"Y"))</f>
        <v/>
      </c>
      <c r="AR1437" s="2" t="str">
        <f>IF(Base[[#This Row],[Société]]="","",IF($AQ1437&gt;55,"6 - Plus de 55 ans",IF($AQ1437&gt;45,"5 - De 46 à 55 ans",IF($AQ1437&gt;35,"4 - De 36 à 45 ans",IF($AQ1437&gt;25,"3 - De 26 à 35 ans",IF($AQ1437&gt;17,"2 - De 18 à 25 ans","1 - Moins de 18 ans"))))))</f>
        <v/>
      </c>
      <c r="AS1437" s="3" t="str">
        <f t="shared" si="22"/>
        <v/>
      </c>
      <c r="AT1437" s="3" t="str">
        <f>IF(Base[[#This Row],[Société]]="","",YEAR(Base[[#This Row],[Période]]))</f>
        <v/>
      </c>
      <c r="AU1437" s="3" t="str">
        <f>IF(A1437="","",MONTH(Base[[#This Row],[Période]]))</f>
        <v/>
      </c>
    </row>
    <row r="1438" spans="41:47" x14ac:dyDescent="0.25">
      <c r="AO1438" s="3" t="str">
        <f>IF(Base[[#This Row],[Société]]="","",IF(Base[[#This Row],[Date ancienneté]]="",DATEDIF($S1438,'Tableau de bord_Effectif'!$A$29,"Y"),DATEDIF($T1438,'Tableau de bord_Effectif'!$A$29,"Y")))</f>
        <v/>
      </c>
      <c r="AP1438" s="2" t="str">
        <f>IF(Base[[#This Row],[Société]]="","",IF($AO1438&gt;35,"6 - Plus de 35 ans",IF($AO1438&gt;25,"5 - De 26 à 35 ans",IF($AO1438&gt;15,"4 - De 16 à 25 ans",IF($AO1438&gt;5,"3 - De 6 à 15 ans",IF($AQ1438&gt;0,"2 - De 1 à 5 ans","1 - Moins d'1 an"))))))</f>
        <v/>
      </c>
      <c r="AQ1438" s="3" t="str">
        <f>IF($A1438="","",DATEDIF($I1438,'Tableau de bord_Effectif'!$A$29,"Y"))</f>
        <v/>
      </c>
      <c r="AR1438" s="2" t="str">
        <f>IF(Base[[#This Row],[Société]]="","",IF($AQ1438&gt;55,"6 - Plus de 55 ans",IF($AQ1438&gt;45,"5 - De 46 à 55 ans",IF($AQ1438&gt;35,"4 - De 36 à 45 ans",IF($AQ1438&gt;25,"3 - De 26 à 35 ans",IF($AQ1438&gt;17,"2 - De 18 à 25 ans","1 - Moins de 18 ans"))))))</f>
        <v/>
      </c>
      <c r="AS1438" s="3" t="str">
        <f t="shared" si="22"/>
        <v/>
      </c>
      <c r="AT1438" s="3" t="str">
        <f>IF(Base[[#This Row],[Société]]="","",YEAR(Base[[#This Row],[Période]]))</f>
        <v/>
      </c>
      <c r="AU1438" s="3" t="str">
        <f>IF(A1438="","",MONTH(Base[[#This Row],[Période]]))</f>
        <v/>
      </c>
    </row>
    <row r="1439" spans="41:47" x14ac:dyDescent="0.25">
      <c r="AO1439" s="3" t="str">
        <f>IF(Base[[#This Row],[Société]]="","",IF(Base[[#This Row],[Date ancienneté]]="",DATEDIF($S1439,'Tableau de bord_Effectif'!$A$29,"Y"),DATEDIF($T1439,'Tableau de bord_Effectif'!$A$29,"Y")))</f>
        <v/>
      </c>
      <c r="AP1439" s="2" t="str">
        <f>IF(Base[[#This Row],[Société]]="","",IF($AO1439&gt;35,"6 - Plus de 35 ans",IF($AO1439&gt;25,"5 - De 26 à 35 ans",IF($AO1439&gt;15,"4 - De 16 à 25 ans",IF($AO1439&gt;5,"3 - De 6 à 15 ans",IF($AQ1439&gt;0,"2 - De 1 à 5 ans","1 - Moins d'1 an"))))))</f>
        <v/>
      </c>
      <c r="AQ1439" s="3" t="str">
        <f>IF($A1439="","",DATEDIF($I1439,'Tableau de bord_Effectif'!$A$29,"Y"))</f>
        <v/>
      </c>
      <c r="AR1439" s="2" t="str">
        <f>IF(Base[[#This Row],[Société]]="","",IF($AQ1439&gt;55,"6 - Plus de 55 ans",IF($AQ1439&gt;45,"5 - De 46 à 55 ans",IF($AQ1439&gt;35,"4 - De 36 à 45 ans",IF($AQ1439&gt;25,"3 - De 26 à 35 ans",IF($AQ1439&gt;17,"2 - De 18 à 25 ans","1 - Moins de 18 ans"))))))</f>
        <v/>
      </c>
      <c r="AS1439" s="3" t="str">
        <f t="shared" si="22"/>
        <v/>
      </c>
      <c r="AT1439" s="3" t="str">
        <f>IF(Base[[#This Row],[Société]]="","",YEAR(Base[[#This Row],[Période]]))</f>
        <v/>
      </c>
      <c r="AU1439" s="3" t="str">
        <f>IF(A1439="","",MONTH(Base[[#This Row],[Période]]))</f>
        <v/>
      </c>
    </row>
    <row r="1440" spans="41:47" x14ac:dyDescent="0.25">
      <c r="AO1440" s="3" t="str">
        <f>IF(Base[[#This Row],[Société]]="","",IF(Base[[#This Row],[Date ancienneté]]="",DATEDIF($S1440,'Tableau de bord_Effectif'!$A$29,"Y"),DATEDIF($T1440,'Tableau de bord_Effectif'!$A$29,"Y")))</f>
        <v/>
      </c>
      <c r="AP1440" s="2" t="str">
        <f>IF(Base[[#This Row],[Société]]="","",IF($AO1440&gt;35,"6 - Plus de 35 ans",IF($AO1440&gt;25,"5 - De 26 à 35 ans",IF($AO1440&gt;15,"4 - De 16 à 25 ans",IF($AO1440&gt;5,"3 - De 6 à 15 ans",IF($AQ1440&gt;0,"2 - De 1 à 5 ans","1 - Moins d'1 an"))))))</f>
        <v/>
      </c>
      <c r="AQ1440" s="3" t="str">
        <f>IF($A1440="","",DATEDIF($I1440,'Tableau de bord_Effectif'!$A$29,"Y"))</f>
        <v/>
      </c>
      <c r="AR1440" s="2" t="str">
        <f>IF(Base[[#This Row],[Société]]="","",IF($AQ1440&gt;55,"6 - Plus de 55 ans",IF($AQ1440&gt;45,"5 - De 46 à 55 ans",IF($AQ1440&gt;35,"4 - De 36 à 45 ans",IF($AQ1440&gt;25,"3 - De 26 à 35 ans",IF($AQ1440&gt;17,"2 - De 18 à 25 ans","1 - Moins de 18 ans"))))))</f>
        <v/>
      </c>
      <c r="AS1440" s="3" t="str">
        <f t="shared" si="22"/>
        <v/>
      </c>
      <c r="AT1440" s="3" t="str">
        <f>IF(Base[[#This Row],[Société]]="","",YEAR(Base[[#This Row],[Période]]))</f>
        <v/>
      </c>
      <c r="AU1440" s="3" t="str">
        <f>IF(A1440="","",MONTH(Base[[#This Row],[Période]]))</f>
        <v/>
      </c>
    </row>
    <row r="1441" spans="41:47" x14ac:dyDescent="0.25">
      <c r="AO1441" s="3" t="str">
        <f>IF(Base[[#This Row],[Société]]="","",IF(Base[[#This Row],[Date ancienneté]]="",DATEDIF($S1441,'Tableau de bord_Effectif'!$A$29,"Y"),DATEDIF($T1441,'Tableau de bord_Effectif'!$A$29,"Y")))</f>
        <v/>
      </c>
      <c r="AP1441" s="2" t="str">
        <f>IF(Base[[#This Row],[Société]]="","",IF($AO1441&gt;35,"6 - Plus de 35 ans",IF($AO1441&gt;25,"5 - De 26 à 35 ans",IF($AO1441&gt;15,"4 - De 16 à 25 ans",IF($AO1441&gt;5,"3 - De 6 à 15 ans",IF($AQ1441&gt;0,"2 - De 1 à 5 ans","1 - Moins d'1 an"))))))</f>
        <v/>
      </c>
      <c r="AQ1441" s="3" t="str">
        <f>IF($A1441="","",DATEDIF($I1441,'Tableau de bord_Effectif'!$A$29,"Y"))</f>
        <v/>
      </c>
      <c r="AR1441" s="2" t="str">
        <f>IF(Base[[#This Row],[Société]]="","",IF($AQ1441&gt;55,"6 - Plus de 55 ans",IF($AQ1441&gt;45,"5 - De 46 à 55 ans",IF($AQ1441&gt;35,"4 - De 36 à 45 ans",IF($AQ1441&gt;25,"3 - De 26 à 35 ans",IF($AQ1441&gt;17,"2 - De 18 à 25 ans","1 - Moins de 18 ans"))))))</f>
        <v/>
      </c>
      <c r="AS1441" s="3" t="str">
        <f t="shared" si="22"/>
        <v/>
      </c>
      <c r="AT1441" s="3" t="str">
        <f>IF(Base[[#This Row],[Société]]="","",YEAR(Base[[#This Row],[Période]]))</f>
        <v/>
      </c>
      <c r="AU1441" s="3" t="str">
        <f>IF(A1441="","",MONTH(Base[[#This Row],[Période]]))</f>
        <v/>
      </c>
    </row>
    <row r="1442" spans="41:47" x14ac:dyDescent="0.25">
      <c r="AO1442" s="3" t="str">
        <f>IF(Base[[#This Row],[Société]]="","",IF(Base[[#This Row],[Date ancienneté]]="",DATEDIF($S1442,'Tableau de bord_Effectif'!$A$29,"Y"),DATEDIF($T1442,'Tableau de bord_Effectif'!$A$29,"Y")))</f>
        <v/>
      </c>
      <c r="AP1442" s="2" t="str">
        <f>IF(Base[[#This Row],[Société]]="","",IF($AO1442&gt;35,"6 - Plus de 35 ans",IF($AO1442&gt;25,"5 - De 26 à 35 ans",IF($AO1442&gt;15,"4 - De 16 à 25 ans",IF($AO1442&gt;5,"3 - De 6 à 15 ans",IF($AQ1442&gt;0,"2 - De 1 à 5 ans","1 - Moins d'1 an"))))))</f>
        <v/>
      </c>
      <c r="AQ1442" s="3" t="str">
        <f>IF($A1442="","",DATEDIF($I1442,'Tableau de bord_Effectif'!$A$29,"Y"))</f>
        <v/>
      </c>
      <c r="AR1442" s="2" t="str">
        <f>IF(Base[[#This Row],[Société]]="","",IF($AQ1442&gt;55,"6 - Plus de 55 ans",IF($AQ1442&gt;45,"5 - De 46 à 55 ans",IF($AQ1442&gt;35,"4 - De 36 à 45 ans",IF($AQ1442&gt;25,"3 - De 26 à 35 ans",IF($AQ1442&gt;17,"2 - De 18 à 25 ans","1 - Moins de 18 ans"))))))</f>
        <v/>
      </c>
      <c r="AS1442" s="3" t="str">
        <f t="shared" si="22"/>
        <v/>
      </c>
      <c r="AT1442" s="3" t="str">
        <f>IF(Base[[#This Row],[Société]]="","",YEAR(Base[[#This Row],[Période]]))</f>
        <v/>
      </c>
      <c r="AU1442" s="3" t="str">
        <f>IF(A1442="","",MONTH(Base[[#This Row],[Période]]))</f>
        <v/>
      </c>
    </row>
    <row r="1443" spans="41:47" x14ac:dyDescent="0.25">
      <c r="AO1443" s="3" t="str">
        <f>IF(Base[[#This Row],[Société]]="","",IF(Base[[#This Row],[Date ancienneté]]="",DATEDIF($S1443,'Tableau de bord_Effectif'!$A$29,"Y"),DATEDIF($T1443,'Tableau de bord_Effectif'!$A$29,"Y")))</f>
        <v/>
      </c>
      <c r="AP1443" s="2" t="str">
        <f>IF(Base[[#This Row],[Société]]="","",IF($AO1443&gt;35,"6 - Plus de 35 ans",IF($AO1443&gt;25,"5 - De 26 à 35 ans",IF($AO1443&gt;15,"4 - De 16 à 25 ans",IF($AO1443&gt;5,"3 - De 6 à 15 ans",IF($AQ1443&gt;0,"2 - De 1 à 5 ans","1 - Moins d'1 an"))))))</f>
        <v/>
      </c>
      <c r="AQ1443" s="3" t="str">
        <f>IF($A1443="","",DATEDIF($I1443,'Tableau de bord_Effectif'!$A$29,"Y"))</f>
        <v/>
      </c>
      <c r="AR1443" s="2" t="str">
        <f>IF(Base[[#This Row],[Société]]="","",IF($AQ1443&gt;55,"6 - Plus de 55 ans",IF($AQ1443&gt;45,"5 - De 46 à 55 ans",IF($AQ1443&gt;35,"4 - De 36 à 45 ans",IF($AQ1443&gt;25,"3 - De 26 à 35 ans",IF($AQ1443&gt;17,"2 - De 18 à 25 ans","1 - Moins de 18 ans"))))))</f>
        <v/>
      </c>
      <c r="AS1443" s="3" t="str">
        <f t="shared" si="22"/>
        <v/>
      </c>
      <c r="AT1443" s="3" t="str">
        <f>IF(Base[[#This Row],[Société]]="","",YEAR(Base[[#This Row],[Période]]))</f>
        <v/>
      </c>
      <c r="AU1443" s="3" t="str">
        <f>IF(A1443="","",MONTH(Base[[#This Row],[Période]]))</f>
        <v/>
      </c>
    </row>
    <row r="1444" spans="41:47" x14ac:dyDescent="0.25">
      <c r="AO1444" s="3" t="str">
        <f>IF(Base[[#This Row],[Société]]="","",IF(Base[[#This Row],[Date ancienneté]]="",DATEDIF($S1444,'Tableau de bord_Effectif'!$A$29,"Y"),DATEDIF($T1444,'Tableau de bord_Effectif'!$A$29,"Y")))</f>
        <v/>
      </c>
      <c r="AP1444" s="2" t="str">
        <f>IF(Base[[#This Row],[Société]]="","",IF($AO1444&gt;35,"6 - Plus de 35 ans",IF($AO1444&gt;25,"5 - De 26 à 35 ans",IF($AO1444&gt;15,"4 - De 16 à 25 ans",IF($AO1444&gt;5,"3 - De 6 à 15 ans",IF($AQ1444&gt;0,"2 - De 1 à 5 ans","1 - Moins d'1 an"))))))</f>
        <v/>
      </c>
      <c r="AQ1444" s="3" t="str">
        <f>IF($A1444="","",DATEDIF($I1444,'Tableau de bord_Effectif'!$A$29,"Y"))</f>
        <v/>
      </c>
      <c r="AR1444" s="2" t="str">
        <f>IF(Base[[#This Row],[Société]]="","",IF($AQ1444&gt;55,"6 - Plus de 55 ans",IF($AQ1444&gt;45,"5 - De 46 à 55 ans",IF($AQ1444&gt;35,"4 - De 36 à 45 ans",IF($AQ1444&gt;25,"3 - De 26 à 35 ans",IF($AQ1444&gt;17,"2 - De 18 à 25 ans","1 - Moins de 18 ans"))))))</f>
        <v/>
      </c>
      <c r="AS1444" s="3" t="str">
        <f t="shared" si="22"/>
        <v/>
      </c>
      <c r="AT1444" s="3" t="str">
        <f>IF(Base[[#This Row],[Société]]="","",YEAR(Base[[#This Row],[Période]]))</f>
        <v/>
      </c>
      <c r="AU1444" s="3" t="str">
        <f>IF(A1444="","",MONTH(Base[[#This Row],[Période]]))</f>
        <v/>
      </c>
    </row>
    <row r="1445" spans="41:47" x14ac:dyDescent="0.25">
      <c r="AO1445" s="3" t="str">
        <f>IF(Base[[#This Row],[Société]]="","",IF(Base[[#This Row],[Date ancienneté]]="",DATEDIF($S1445,'Tableau de bord_Effectif'!$A$29,"Y"),DATEDIF($T1445,'Tableau de bord_Effectif'!$A$29,"Y")))</f>
        <v/>
      </c>
      <c r="AP1445" s="2" t="str">
        <f>IF(Base[[#This Row],[Société]]="","",IF($AO1445&gt;35,"6 - Plus de 35 ans",IF($AO1445&gt;25,"5 - De 26 à 35 ans",IF($AO1445&gt;15,"4 - De 16 à 25 ans",IF($AO1445&gt;5,"3 - De 6 à 15 ans",IF($AQ1445&gt;0,"2 - De 1 à 5 ans","1 - Moins d'1 an"))))))</f>
        <v/>
      </c>
      <c r="AQ1445" s="3" t="str">
        <f>IF($A1445="","",DATEDIF($I1445,'Tableau de bord_Effectif'!$A$29,"Y"))</f>
        <v/>
      </c>
      <c r="AR1445" s="2" t="str">
        <f>IF(Base[[#This Row],[Société]]="","",IF($AQ1445&gt;55,"6 - Plus de 55 ans",IF($AQ1445&gt;45,"5 - De 46 à 55 ans",IF($AQ1445&gt;35,"4 - De 36 à 45 ans",IF($AQ1445&gt;25,"3 - De 26 à 35 ans",IF($AQ1445&gt;17,"2 - De 18 à 25 ans","1 - Moins de 18 ans"))))))</f>
        <v/>
      </c>
      <c r="AS1445" s="3" t="str">
        <f t="shared" si="22"/>
        <v/>
      </c>
      <c r="AT1445" s="3" t="str">
        <f>IF(Base[[#This Row],[Société]]="","",YEAR(Base[[#This Row],[Période]]))</f>
        <v/>
      </c>
      <c r="AU1445" s="3" t="str">
        <f>IF(A1445="","",MONTH(Base[[#This Row],[Période]]))</f>
        <v/>
      </c>
    </row>
    <row r="1446" spans="41:47" x14ac:dyDescent="0.25">
      <c r="AO1446" s="3" t="str">
        <f>IF(Base[[#This Row],[Société]]="","",IF(Base[[#This Row],[Date ancienneté]]="",DATEDIF($S1446,'Tableau de bord_Effectif'!$A$29,"Y"),DATEDIF($T1446,'Tableau de bord_Effectif'!$A$29,"Y")))</f>
        <v/>
      </c>
      <c r="AP1446" s="2" t="str">
        <f>IF(Base[[#This Row],[Société]]="","",IF($AO1446&gt;35,"6 - Plus de 35 ans",IF($AO1446&gt;25,"5 - De 26 à 35 ans",IF($AO1446&gt;15,"4 - De 16 à 25 ans",IF($AO1446&gt;5,"3 - De 6 à 15 ans",IF($AQ1446&gt;0,"2 - De 1 à 5 ans","1 - Moins d'1 an"))))))</f>
        <v/>
      </c>
      <c r="AQ1446" s="3" t="str">
        <f>IF($A1446="","",DATEDIF($I1446,'Tableau de bord_Effectif'!$A$29,"Y"))</f>
        <v/>
      </c>
      <c r="AR1446" s="2" t="str">
        <f>IF(Base[[#This Row],[Société]]="","",IF($AQ1446&gt;55,"6 - Plus de 55 ans",IF($AQ1446&gt;45,"5 - De 46 à 55 ans",IF($AQ1446&gt;35,"4 - De 36 à 45 ans",IF($AQ1446&gt;25,"3 - De 26 à 35 ans",IF($AQ1446&gt;17,"2 - De 18 à 25 ans","1 - Moins de 18 ans"))))))</f>
        <v/>
      </c>
      <c r="AS1446" s="3" t="str">
        <f t="shared" si="22"/>
        <v/>
      </c>
      <c r="AT1446" s="3" t="str">
        <f>IF(Base[[#This Row],[Société]]="","",YEAR(Base[[#This Row],[Période]]))</f>
        <v/>
      </c>
      <c r="AU1446" s="3" t="str">
        <f>IF(A1446="","",MONTH(Base[[#This Row],[Période]]))</f>
        <v/>
      </c>
    </row>
    <row r="1447" spans="41:47" x14ac:dyDescent="0.25">
      <c r="AO1447" s="3" t="str">
        <f>IF(Base[[#This Row],[Société]]="","",IF(Base[[#This Row],[Date ancienneté]]="",DATEDIF($S1447,'Tableau de bord_Effectif'!$A$29,"Y"),DATEDIF($T1447,'Tableau de bord_Effectif'!$A$29,"Y")))</f>
        <v/>
      </c>
      <c r="AP1447" s="2" t="str">
        <f>IF(Base[[#This Row],[Société]]="","",IF($AO1447&gt;35,"6 - Plus de 35 ans",IF($AO1447&gt;25,"5 - De 26 à 35 ans",IF($AO1447&gt;15,"4 - De 16 à 25 ans",IF($AO1447&gt;5,"3 - De 6 à 15 ans",IF($AQ1447&gt;0,"2 - De 1 à 5 ans","1 - Moins d'1 an"))))))</f>
        <v/>
      </c>
      <c r="AQ1447" s="3" t="str">
        <f>IF($A1447="","",DATEDIF($I1447,'Tableau de bord_Effectif'!$A$29,"Y"))</f>
        <v/>
      </c>
      <c r="AR1447" s="2" t="str">
        <f>IF(Base[[#This Row],[Société]]="","",IF($AQ1447&gt;55,"6 - Plus de 55 ans",IF($AQ1447&gt;45,"5 - De 46 à 55 ans",IF($AQ1447&gt;35,"4 - De 36 à 45 ans",IF($AQ1447&gt;25,"3 - De 26 à 35 ans",IF($AQ1447&gt;17,"2 - De 18 à 25 ans","1 - Moins de 18 ans"))))))</f>
        <v/>
      </c>
      <c r="AS1447" s="3" t="str">
        <f t="shared" si="22"/>
        <v/>
      </c>
      <c r="AT1447" s="3" t="str">
        <f>IF(Base[[#This Row],[Société]]="","",YEAR(Base[[#This Row],[Période]]))</f>
        <v/>
      </c>
      <c r="AU1447" s="3" t="str">
        <f>IF(A1447="","",MONTH(Base[[#This Row],[Période]]))</f>
        <v/>
      </c>
    </row>
    <row r="1448" spans="41:47" x14ac:dyDescent="0.25">
      <c r="AO1448" s="3" t="str">
        <f>IF(Base[[#This Row],[Société]]="","",IF(Base[[#This Row],[Date ancienneté]]="",DATEDIF($S1448,'Tableau de bord_Effectif'!$A$29,"Y"),DATEDIF($T1448,'Tableau de bord_Effectif'!$A$29,"Y")))</f>
        <v/>
      </c>
      <c r="AP1448" s="2" t="str">
        <f>IF(Base[[#This Row],[Société]]="","",IF($AO1448&gt;35,"6 - Plus de 35 ans",IF($AO1448&gt;25,"5 - De 26 à 35 ans",IF($AO1448&gt;15,"4 - De 16 à 25 ans",IF($AO1448&gt;5,"3 - De 6 à 15 ans",IF($AQ1448&gt;0,"2 - De 1 à 5 ans","1 - Moins d'1 an"))))))</f>
        <v/>
      </c>
      <c r="AQ1448" s="3" t="str">
        <f>IF($A1448="","",DATEDIF($I1448,'Tableau de bord_Effectif'!$A$29,"Y"))</f>
        <v/>
      </c>
      <c r="AR1448" s="2" t="str">
        <f>IF(Base[[#This Row],[Société]]="","",IF($AQ1448&gt;55,"6 - Plus de 55 ans",IF($AQ1448&gt;45,"5 - De 46 à 55 ans",IF($AQ1448&gt;35,"4 - De 36 à 45 ans",IF($AQ1448&gt;25,"3 - De 26 à 35 ans",IF($AQ1448&gt;17,"2 - De 18 à 25 ans","1 - Moins de 18 ans"))))))</f>
        <v/>
      </c>
      <c r="AS1448" s="3" t="str">
        <f t="shared" si="22"/>
        <v/>
      </c>
      <c r="AT1448" s="3" t="str">
        <f>IF(Base[[#This Row],[Société]]="","",YEAR(Base[[#This Row],[Période]]))</f>
        <v/>
      </c>
      <c r="AU1448" s="3" t="str">
        <f>IF(A1448="","",MONTH(Base[[#This Row],[Période]]))</f>
        <v/>
      </c>
    </row>
    <row r="1449" spans="41:47" x14ac:dyDescent="0.25">
      <c r="AO1449" s="3" t="str">
        <f>IF(Base[[#This Row],[Société]]="","",IF(Base[[#This Row],[Date ancienneté]]="",DATEDIF($S1449,'Tableau de bord_Effectif'!$A$29,"Y"),DATEDIF($T1449,'Tableau de bord_Effectif'!$A$29,"Y")))</f>
        <v/>
      </c>
      <c r="AP1449" s="2" t="str">
        <f>IF(Base[[#This Row],[Société]]="","",IF($AO1449&gt;35,"6 - Plus de 35 ans",IF($AO1449&gt;25,"5 - De 26 à 35 ans",IF($AO1449&gt;15,"4 - De 16 à 25 ans",IF($AO1449&gt;5,"3 - De 6 à 15 ans",IF($AQ1449&gt;0,"2 - De 1 à 5 ans","1 - Moins d'1 an"))))))</f>
        <v/>
      </c>
      <c r="AQ1449" s="3" t="str">
        <f>IF($A1449="","",DATEDIF($I1449,'Tableau de bord_Effectif'!$A$29,"Y"))</f>
        <v/>
      </c>
      <c r="AR1449" s="2" t="str">
        <f>IF(Base[[#This Row],[Société]]="","",IF($AQ1449&gt;55,"6 - Plus de 55 ans",IF($AQ1449&gt;45,"5 - De 46 à 55 ans",IF($AQ1449&gt;35,"4 - De 36 à 45 ans",IF($AQ1449&gt;25,"3 - De 26 à 35 ans",IF($AQ1449&gt;17,"2 - De 18 à 25 ans","1 - Moins de 18 ans"))))))</f>
        <v/>
      </c>
      <c r="AS1449" s="3" t="str">
        <f t="shared" si="22"/>
        <v/>
      </c>
      <c r="AT1449" s="3" t="str">
        <f>IF(Base[[#This Row],[Société]]="","",YEAR(Base[[#This Row],[Période]]))</f>
        <v/>
      </c>
      <c r="AU1449" s="3" t="str">
        <f>IF(A1449="","",MONTH(Base[[#This Row],[Période]]))</f>
        <v/>
      </c>
    </row>
    <row r="1450" spans="41:47" x14ac:dyDescent="0.25">
      <c r="AO1450" s="3" t="str">
        <f>IF(Base[[#This Row],[Société]]="","",IF(Base[[#This Row],[Date ancienneté]]="",DATEDIF($S1450,'Tableau de bord_Effectif'!$A$29,"Y"),DATEDIF($T1450,'Tableau de bord_Effectif'!$A$29,"Y")))</f>
        <v/>
      </c>
      <c r="AP1450" s="2" t="str">
        <f>IF(Base[[#This Row],[Société]]="","",IF($AO1450&gt;35,"6 - Plus de 35 ans",IF($AO1450&gt;25,"5 - De 26 à 35 ans",IF($AO1450&gt;15,"4 - De 16 à 25 ans",IF($AO1450&gt;5,"3 - De 6 à 15 ans",IF($AQ1450&gt;0,"2 - De 1 à 5 ans","1 - Moins d'1 an"))))))</f>
        <v/>
      </c>
      <c r="AQ1450" s="3" t="str">
        <f>IF($A1450="","",DATEDIF($I1450,'Tableau de bord_Effectif'!$A$29,"Y"))</f>
        <v/>
      </c>
      <c r="AR1450" s="2" t="str">
        <f>IF(Base[[#This Row],[Société]]="","",IF($AQ1450&gt;55,"6 - Plus de 55 ans",IF($AQ1450&gt;45,"5 - De 46 à 55 ans",IF($AQ1450&gt;35,"4 - De 36 à 45 ans",IF($AQ1450&gt;25,"3 - De 26 à 35 ans",IF($AQ1450&gt;17,"2 - De 18 à 25 ans","1 - Moins de 18 ans"))))))</f>
        <v/>
      </c>
      <c r="AS1450" s="3" t="str">
        <f t="shared" si="22"/>
        <v/>
      </c>
      <c r="AT1450" s="3" t="str">
        <f>IF(Base[[#This Row],[Société]]="","",YEAR(Base[[#This Row],[Période]]))</f>
        <v/>
      </c>
      <c r="AU1450" s="3" t="str">
        <f>IF(A1450="","",MONTH(Base[[#This Row],[Période]]))</f>
        <v/>
      </c>
    </row>
    <row r="1451" spans="41:47" x14ac:dyDescent="0.25">
      <c r="AO1451" s="3" t="str">
        <f>IF(Base[[#This Row],[Société]]="","",IF(Base[[#This Row],[Date ancienneté]]="",DATEDIF($S1451,'Tableau de bord_Effectif'!$A$29,"Y"),DATEDIF($T1451,'Tableau de bord_Effectif'!$A$29,"Y")))</f>
        <v/>
      </c>
      <c r="AP1451" s="2" t="str">
        <f>IF(Base[[#This Row],[Société]]="","",IF($AO1451&gt;35,"6 - Plus de 35 ans",IF($AO1451&gt;25,"5 - De 26 à 35 ans",IF($AO1451&gt;15,"4 - De 16 à 25 ans",IF($AO1451&gt;5,"3 - De 6 à 15 ans",IF($AQ1451&gt;0,"2 - De 1 à 5 ans","1 - Moins d'1 an"))))))</f>
        <v/>
      </c>
      <c r="AQ1451" s="3" t="str">
        <f>IF($A1451="","",DATEDIF($I1451,'Tableau de bord_Effectif'!$A$29,"Y"))</f>
        <v/>
      </c>
      <c r="AR1451" s="2" t="str">
        <f>IF(Base[[#This Row],[Société]]="","",IF($AQ1451&gt;55,"6 - Plus de 55 ans",IF($AQ1451&gt;45,"5 - De 46 à 55 ans",IF($AQ1451&gt;35,"4 - De 36 à 45 ans",IF($AQ1451&gt;25,"3 - De 26 à 35 ans",IF($AQ1451&gt;17,"2 - De 18 à 25 ans","1 - Moins de 18 ans"))))))</f>
        <v/>
      </c>
      <c r="AS1451" s="3" t="str">
        <f t="shared" si="22"/>
        <v/>
      </c>
      <c r="AT1451" s="3" t="str">
        <f>IF(Base[[#This Row],[Société]]="","",YEAR(Base[[#This Row],[Période]]))</f>
        <v/>
      </c>
      <c r="AU1451" s="3" t="str">
        <f>IF(A1451="","",MONTH(Base[[#This Row],[Période]]))</f>
        <v/>
      </c>
    </row>
    <row r="1452" spans="41:47" x14ac:dyDescent="0.25">
      <c r="AO1452" s="3" t="str">
        <f>IF(Base[[#This Row],[Société]]="","",IF(Base[[#This Row],[Date ancienneté]]="",DATEDIF($S1452,'Tableau de bord_Effectif'!$A$29,"Y"),DATEDIF($T1452,'Tableau de bord_Effectif'!$A$29,"Y")))</f>
        <v/>
      </c>
      <c r="AP1452" s="2" t="str">
        <f>IF(Base[[#This Row],[Société]]="","",IF($AO1452&gt;35,"6 - Plus de 35 ans",IF($AO1452&gt;25,"5 - De 26 à 35 ans",IF($AO1452&gt;15,"4 - De 16 à 25 ans",IF($AO1452&gt;5,"3 - De 6 à 15 ans",IF($AQ1452&gt;0,"2 - De 1 à 5 ans","1 - Moins d'1 an"))))))</f>
        <v/>
      </c>
      <c r="AQ1452" s="3" t="str">
        <f>IF($A1452="","",DATEDIF($I1452,'Tableau de bord_Effectif'!$A$29,"Y"))</f>
        <v/>
      </c>
      <c r="AR1452" s="2" t="str">
        <f>IF(Base[[#This Row],[Société]]="","",IF($AQ1452&gt;55,"6 - Plus de 55 ans",IF($AQ1452&gt;45,"5 - De 46 à 55 ans",IF($AQ1452&gt;35,"4 - De 36 à 45 ans",IF($AQ1452&gt;25,"3 - De 26 à 35 ans",IF($AQ1452&gt;17,"2 - De 18 à 25 ans","1 - Moins de 18 ans"))))))</f>
        <v/>
      </c>
      <c r="AS1452" s="3" t="str">
        <f t="shared" si="22"/>
        <v/>
      </c>
      <c r="AT1452" s="3" t="str">
        <f>IF(Base[[#This Row],[Société]]="","",YEAR(Base[[#This Row],[Période]]))</f>
        <v/>
      </c>
      <c r="AU1452" s="3" t="str">
        <f>IF(A1452="","",MONTH(Base[[#This Row],[Période]]))</f>
        <v/>
      </c>
    </row>
    <row r="1453" spans="41:47" x14ac:dyDescent="0.25">
      <c r="AO1453" s="3" t="str">
        <f>IF(Base[[#This Row],[Société]]="","",IF(Base[[#This Row],[Date ancienneté]]="",DATEDIF($S1453,'Tableau de bord_Effectif'!$A$29,"Y"),DATEDIF($T1453,'Tableau de bord_Effectif'!$A$29,"Y")))</f>
        <v/>
      </c>
      <c r="AP1453" s="2" t="str">
        <f>IF(Base[[#This Row],[Société]]="","",IF($AO1453&gt;35,"6 - Plus de 35 ans",IF($AO1453&gt;25,"5 - De 26 à 35 ans",IF($AO1453&gt;15,"4 - De 16 à 25 ans",IF($AO1453&gt;5,"3 - De 6 à 15 ans",IF($AQ1453&gt;0,"2 - De 1 à 5 ans","1 - Moins d'1 an"))))))</f>
        <v/>
      </c>
      <c r="AQ1453" s="3" t="str">
        <f>IF($A1453="","",DATEDIF($I1453,'Tableau de bord_Effectif'!$A$29,"Y"))</f>
        <v/>
      </c>
      <c r="AR1453" s="2" t="str">
        <f>IF(Base[[#This Row],[Société]]="","",IF($AQ1453&gt;55,"6 - Plus de 55 ans",IF($AQ1453&gt;45,"5 - De 46 à 55 ans",IF($AQ1453&gt;35,"4 - De 36 à 45 ans",IF($AQ1453&gt;25,"3 - De 26 à 35 ans",IF($AQ1453&gt;17,"2 - De 18 à 25 ans","1 - Moins de 18 ans"))))))</f>
        <v/>
      </c>
      <c r="AS1453" s="3" t="str">
        <f t="shared" si="22"/>
        <v/>
      </c>
      <c r="AT1453" s="3" t="str">
        <f>IF(Base[[#This Row],[Société]]="","",YEAR(Base[[#This Row],[Période]]))</f>
        <v/>
      </c>
      <c r="AU1453" s="3" t="str">
        <f>IF(A1453="","",MONTH(Base[[#This Row],[Période]]))</f>
        <v/>
      </c>
    </row>
    <row r="1454" spans="41:47" x14ac:dyDescent="0.25">
      <c r="AO1454" s="3" t="str">
        <f>IF(Base[[#This Row],[Société]]="","",IF(Base[[#This Row],[Date ancienneté]]="",DATEDIF($S1454,'Tableau de bord_Effectif'!$A$29,"Y"),DATEDIF($T1454,'Tableau de bord_Effectif'!$A$29,"Y")))</f>
        <v/>
      </c>
      <c r="AP1454" s="2" t="str">
        <f>IF(Base[[#This Row],[Société]]="","",IF($AO1454&gt;35,"6 - Plus de 35 ans",IF($AO1454&gt;25,"5 - De 26 à 35 ans",IF($AO1454&gt;15,"4 - De 16 à 25 ans",IF($AO1454&gt;5,"3 - De 6 à 15 ans",IF($AQ1454&gt;0,"2 - De 1 à 5 ans","1 - Moins d'1 an"))))))</f>
        <v/>
      </c>
      <c r="AQ1454" s="3" t="str">
        <f>IF($A1454="","",DATEDIF($I1454,'Tableau de bord_Effectif'!$A$29,"Y"))</f>
        <v/>
      </c>
      <c r="AR1454" s="2" t="str">
        <f>IF(Base[[#This Row],[Société]]="","",IF($AQ1454&gt;55,"6 - Plus de 55 ans",IF($AQ1454&gt;45,"5 - De 46 à 55 ans",IF($AQ1454&gt;35,"4 - De 36 à 45 ans",IF($AQ1454&gt;25,"3 - De 26 à 35 ans",IF($AQ1454&gt;17,"2 - De 18 à 25 ans","1 - Moins de 18 ans"))))))</f>
        <v/>
      </c>
      <c r="AS1454" s="3" t="str">
        <f t="shared" si="22"/>
        <v/>
      </c>
      <c r="AT1454" s="3" t="str">
        <f>IF(Base[[#This Row],[Société]]="","",YEAR(Base[[#This Row],[Période]]))</f>
        <v/>
      </c>
      <c r="AU1454" s="3" t="str">
        <f>IF(A1454="","",MONTH(Base[[#This Row],[Période]]))</f>
        <v/>
      </c>
    </row>
    <row r="1455" spans="41:47" x14ac:dyDescent="0.25">
      <c r="AO1455" s="3" t="str">
        <f>IF(Base[[#This Row],[Société]]="","",IF(Base[[#This Row],[Date ancienneté]]="",DATEDIF($S1455,'Tableau de bord_Effectif'!$A$29,"Y"),DATEDIF($T1455,'Tableau de bord_Effectif'!$A$29,"Y")))</f>
        <v/>
      </c>
      <c r="AP1455" s="2" t="str">
        <f>IF(Base[[#This Row],[Société]]="","",IF($AO1455&gt;35,"6 - Plus de 35 ans",IF($AO1455&gt;25,"5 - De 26 à 35 ans",IF($AO1455&gt;15,"4 - De 16 à 25 ans",IF($AO1455&gt;5,"3 - De 6 à 15 ans",IF($AQ1455&gt;0,"2 - De 1 à 5 ans","1 - Moins d'1 an"))))))</f>
        <v/>
      </c>
      <c r="AQ1455" s="3" t="str">
        <f>IF($A1455="","",DATEDIF($I1455,'Tableau de bord_Effectif'!$A$29,"Y"))</f>
        <v/>
      </c>
      <c r="AR1455" s="2" t="str">
        <f>IF(Base[[#This Row],[Société]]="","",IF($AQ1455&gt;55,"6 - Plus de 55 ans",IF($AQ1455&gt;45,"5 - De 46 à 55 ans",IF($AQ1455&gt;35,"4 - De 36 à 45 ans",IF($AQ1455&gt;25,"3 - De 26 à 35 ans",IF($AQ1455&gt;17,"2 - De 18 à 25 ans","1 - Moins de 18 ans"))))))</f>
        <v/>
      </c>
      <c r="AS1455" s="3" t="str">
        <f t="shared" si="22"/>
        <v/>
      </c>
      <c r="AT1455" s="3" t="str">
        <f>IF(Base[[#This Row],[Société]]="","",YEAR(Base[[#This Row],[Période]]))</f>
        <v/>
      </c>
      <c r="AU1455" s="3" t="str">
        <f>IF(A1455="","",MONTH(Base[[#This Row],[Période]]))</f>
        <v/>
      </c>
    </row>
    <row r="1456" spans="41:47" x14ac:dyDescent="0.25">
      <c r="AO1456" s="3" t="str">
        <f>IF(Base[[#This Row],[Société]]="","",IF(Base[[#This Row],[Date ancienneté]]="",DATEDIF($S1456,'Tableau de bord_Effectif'!$A$29,"Y"),DATEDIF($T1456,'Tableau de bord_Effectif'!$A$29,"Y")))</f>
        <v/>
      </c>
      <c r="AP1456" s="2" t="str">
        <f>IF(Base[[#This Row],[Société]]="","",IF($AO1456&gt;35,"6 - Plus de 35 ans",IF($AO1456&gt;25,"5 - De 26 à 35 ans",IF($AO1456&gt;15,"4 - De 16 à 25 ans",IF($AO1456&gt;5,"3 - De 6 à 15 ans",IF($AQ1456&gt;0,"2 - De 1 à 5 ans","1 - Moins d'1 an"))))))</f>
        <v/>
      </c>
      <c r="AQ1456" s="3" t="str">
        <f>IF($A1456="","",DATEDIF($I1456,'Tableau de bord_Effectif'!$A$29,"Y"))</f>
        <v/>
      </c>
      <c r="AR1456" s="2" t="str">
        <f>IF(Base[[#This Row],[Société]]="","",IF($AQ1456&gt;55,"6 - Plus de 55 ans",IF($AQ1456&gt;45,"5 - De 46 à 55 ans",IF($AQ1456&gt;35,"4 - De 36 à 45 ans",IF($AQ1456&gt;25,"3 - De 26 à 35 ans",IF($AQ1456&gt;17,"2 - De 18 à 25 ans","1 - Moins de 18 ans"))))))</f>
        <v/>
      </c>
      <c r="AS1456" s="3" t="str">
        <f t="shared" si="22"/>
        <v/>
      </c>
      <c r="AT1456" s="3" t="str">
        <f>IF(Base[[#This Row],[Société]]="","",YEAR(Base[[#This Row],[Période]]))</f>
        <v/>
      </c>
      <c r="AU1456" s="3" t="str">
        <f>IF(A1456="","",MONTH(Base[[#This Row],[Période]]))</f>
        <v/>
      </c>
    </row>
    <row r="1457" spans="41:47" x14ac:dyDescent="0.25">
      <c r="AO1457" s="3" t="str">
        <f>IF(Base[[#This Row],[Société]]="","",IF(Base[[#This Row],[Date ancienneté]]="",DATEDIF($S1457,'Tableau de bord_Effectif'!$A$29,"Y"),DATEDIF($T1457,'Tableau de bord_Effectif'!$A$29,"Y")))</f>
        <v/>
      </c>
      <c r="AP1457" s="2" t="str">
        <f>IF(Base[[#This Row],[Société]]="","",IF($AO1457&gt;35,"6 - Plus de 35 ans",IF($AO1457&gt;25,"5 - De 26 à 35 ans",IF($AO1457&gt;15,"4 - De 16 à 25 ans",IF($AO1457&gt;5,"3 - De 6 à 15 ans",IF($AQ1457&gt;0,"2 - De 1 à 5 ans","1 - Moins d'1 an"))))))</f>
        <v/>
      </c>
      <c r="AQ1457" s="3" t="str">
        <f>IF($A1457="","",DATEDIF($I1457,'Tableau de bord_Effectif'!$A$29,"Y"))</f>
        <v/>
      </c>
      <c r="AR1457" s="2" t="str">
        <f>IF(Base[[#This Row],[Société]]="","",IF($AQ1457&gt;55,"6 - Plus de 55 ans",IF($AQ1457&gt;45,"5 - De 46 à 55 ans",IF($AQ1457&gt;35,"4 - De 36 à 45 ans",IF($AQ1457&gt;25,"3 - De 26 à 35 ans",IF($AQ1457&gt;17,"2 - De 18 à 25 ans","1 - Moins de 18 ans"))))))</f>
        <v/>
      </c>
      <c r="AS1457" s="3" t="str">
        <f t="shared" si="22"/>
        <v/>
      </c>
      <c r="AT1457" s="3" t="str">
        <f>IF(Base[[#This Row],[Société]]="","",YEAR(Base[[#This Row],[Période]]))</f>
        <v/>
      </c>
      <c r="AU1457" s="3" t="str">
        <f>IF(A1457="","",MONTH(Base[[#This Row],[Période]]))</f>
        <v/>
      </c>
    </row>
    <row r="1458" spans="41:47" x14ac:dyDescent="0.25">
      <c r="AO1458" s="3" t="str">
        <f>IF(Base[[#This Row],[Société]]="","",IF(Base[[#This Row],[Date ancienneté]]="",DATEDIF($S1458,'Tableau de bord_Effectif'!$A$29,"Y"),DATEDIF($T1458,'Tableau de bord_Effectif'!$A$29,"Y")))</f>
        <v/>
      </c>
      <c r="AP1458" s="2" t="str">
        <f>IF(Base[[#This Row],[Société]]="","",IF($AO1458&gt;35,"6 - Plus de 35 ans",IF($AO1458&gt;25,"5 - De 26 à 35 ans",IF($AO1458&gt;15,"4 - De 16 à 25 ans",IF($AO1458&gt;5,"3 - De 6 à 15 ans",IF($AQ1458&gt;0,"2 - De 1 à 5 ans","1 - Moins d'1 an"))))))</f>
        <v/>
      </c>
      <c r="AQ1458" s="3" t="str">
        <f>IF($A1458="","",DATEDIF($I1458,'Tableau de bord_Effectif'!$A$29,"Y"))</f>
        <v/>
      </c>
      <c r="AR1458" s="2" t="str">
        <f>IF(Base[[#This Row],[Société]]="","",IF($AQ1458&gt;55,"6 - Plus de 55 ans",IF($AQ1458&gt;45,"5 - De 46 à 55 ans",IF($AQ1458&gt;35,"4 - De 36 à 45 ans",IF($AQ1458&gt;25,"3 - De 26 à 35 ans",IF($AQ1458&gt;17,"2 - De 18 à 25 ans","1 - Moins de 18 ans"))))))</f>
        <v/>
      </c>
      <c r="AS1458" s="3" t="str">
        <f t="shared" si="22"/>
        <v/>
      </c>
      <c r="AT1458" s="3" t="str">
        <f>IF(Base[[#This Row],[Société]]="","",YEAR(Base[[#This Row],[Période]]))</f>
        <v/>
      </c>
      <c r="AU1458" s="3" t="str">
        <f>IF(A1458="","",MONTH(Base[[#This Row],[Période]]))</f>
        <v/>
      </c>
    </row>
    <row r="1459" spans="41:47" x14ac:dyDescent="0.25">
      <c r="AO1459" s="3" t="str">
        <f>IF(Base[[#This Row],[Société]]="","",IF(Base[[#This Row],[Date ancienneté]]="",DATEDIF($S1459,'Tableau de bord_Effectif'!$A$29,"Y"),DATEDIF($T1459,'Tableau de bord_Effectif'!$A$29,"Y")))</f>
        <v/>
      </c>
      <c r="AP1459" s="2" t="str">
        <f>IF(Base[[#This Row],[Société]]="","",IF($AO1459&gt;35,"6 - Plus de 35 ans",IF($AO1459&gt;25,"5 - De 26 à 35 ans",IF($AO1459&gt;15,"4 - De 16 à 25 ans",IF($AO1459&gt;5,"3 - De 6 à 15 ans",IF($AQ1459&gt;0,"2 - De 1 à 5 ans","1 - Moins d'1 an"))))))</f>
        <v/>
      </c>
      <c r="AQ1459" s="3" t="str">
        <f>IF($A1459="","",DATEDIF($I1459,'Tableau de bord_Effectif'!$A$29,"Y"))</f>
        <v/>
      </c>
      <c r="AR1459" s="2" t="str">
        <f>IF(Base[[#This Row],[Société]]="","",IF($AQ1459&gt;55,"6 - Plus de 55 ans",IF($AQ1459&gt;45,"5 - De 46 à 55 ans",IF($AQ1459&gt;35,"4 - De 36 à 45 ans",IF($AQ1459&gt;25,"3 - De 26 à 35 ans",IF($AQ1459&gt;17,"2 - De 18 à 25 ans","1 - Moins de 18 ans"))))))</f>
        <v/>
      </c>
      <c r="AS1459" s="3" t="str">
        <f t="shared" si="22"/>
        <v/>
      </c>
      <c r="AT1459" s="3" t="str">
        <f>IF(Base[[#This Row],[Société]]="","",YEAR(Base[[#This Row],[Période]]))</f>
        <v/>
      </c>
      <c r="AU1459" s="3" t="str">
        <f>IF(A1459="","",MONTH(Base[[#This Row],[Période]]))</f>
        <v/>
      </c>
    </row>
    <row r="1460" spans="41:47" x14ac:dyDescent="0.25">
      <c r="AO1460" s="3" t="str">
        <f>IF(Base[[#This Row],[Société]]="","",IF(Base[[#This Row],[Date ancienneté]]="",DATEDIF($S1460,'Tableau de bord_Effectif'!$A$29,"Y"),DATEDIF($T1460,'Tableau de bord_Effectif'!$A$29,"Y")))</f>
        <v/>
      </c>
      <c r="AP1460" s="2" t="str">
        <f>IF(Base[[#This Row],[Société]]="","",IF($AO1460&gt;35,"6 - Plus de 35 ans",IF($AO1460&gt;25,"5 - De 26 à 35 ans",IF($AO1460&gt;15,"4 - De 16 à 25 ans",IF($AO1460&gt;5,"3 - De 6 à 15 ans",IF($AQ1460&gt;0,"2 - De 1 à 5 ans","1 - Moins d'1 an"))))))</f>
        <v/>
      </c>
      <c r="AQ1460" s="3" t="str">
        <f>IF($A1460="","",DATEDIF($I1460,'Tableau de bord_Effectif'!$A$29,"Y"))</f>
        <v/>
      </c>
      <c r="AR1460" s="2" t="str">
        <f>IF(Base[[#This Row],[Société]]="","",IF($AQ1460&gt;55,"6 - Plus de 55 ans",IF($AQ1460&gt;45,"5 - De 46 à 55 ans",IF($AQ1460&gt;35,"4 - De 36 à 45 ans",IF($AQ1460&gt;25,"3 - De 26 à 35 ans",IF($AQ1460&gt;17,"2 - De 18 à 25 ans","1 - Moins de 18 ans"))))))</f>
        <v/>
      </c>
      <c r="AS1460" s="3" t="str">
        <f t="shared" si="22"/>
        <v/>
      </c>
      <c r="AT1460" s="3" t="str">
        <f>IF(Base[[#This Row],[Société]]="","",YEAR(Base[[#This Row],[Période]]))</f>
        <v/>
      </c>
      <c r="AU1460" s="3" t="str">
        <f>IF(A1460="","",MONTH(Base[[#This Row],[Période]]))</f>
        <v/>
      </c>
    </row>
    <row r="1461" spans="41:47" x14ac:dyDescent="0.25">
      <c r="AO1461" s="3" t="str">
        <f>IF(Base[[#This Row],[Société]]="","",IF(Base[[#This Row],[Date ancienneté]]="",DATEDIF($S1461,'Tableau de bord_Effectif'!$A$29,"Y"),DATEDIF($T1461,'Tableau de bord_Effectif'!$A$29,"Y")))</f>
        <v/>
      </c>
      <c r="AP1461" s="2" t="str">
        <f>IF(Base[[#This Row],[Société]]="","",IF($AO1461&gt;35,"6 - Plus de 35 ans",IF($AO1461&gt;25,"5 - De 26 à 35 ans",IF($AO1461&gt;15,"4 - De 16 à 25 ans",IF($AO1461&gt;5,"3 - De 6 à 15 ans",IF($AQ1461&gt;0,"2 - De 1 à 5 ans","1 - Moins d'1 an"))))))</f>
        <v/>
      </c>
      <c r="AQ1461" s="3" t="str">
        <f>IF($A1461="","",DATEDIF($I1461,'Tableau de bord_Effectif'!$A$29,"Y"))</f>
        <v/>
      </c>
      <c r="AR1461" s="2" t="str">
        <f>IF(Base[[#This Row],[Société]]="","",IF($AQ1461&gt;55,"6 - Plus de 55 ans",IF($AQ1461&gt;45,"5 - De 46 à 55 ans",IF($AQ1461&gt;35,"4 - De 36 à 45 ans",IF($AQ1461&gt;25,"3 - De 26 à 35 ans",IF($AQ1461&gt;17,"2 - De 18 à 25 ans","1 - Moins de 18 ans"))))))</f>
        <v/>
      </c>
      <c r="AS1461" s="3" t="str">
        <f t="shared" si="22"/>
        <v/>
      </c>
      <c r="AT1461" s="3" t="str">
        <f>IF(Base[[#This Row],[Société]]="","",YEAR(Base[[#This Row],[Période]]))</f>
        <v/>
      </c>
      <c r="AU1461" s="3" t="str">
        <f>IF(A1461="","",MONTH(Base[[#This Row],[Période]]))</f>
        <v/>
      </c>
    </row>
    <row r="1462" spans="41:47" x14ac:dyDescent="0.25">
      <c r="AO1462" s="3" t="str">
        <f>IF(Base[[#This Row],[Société]]="","",IF(Base[[#This Row],[Date ancienneté]]="",DATEDIF($S1462,'Tableau de bord_Effectif'!$A$29,"Y"),DATEDIF($T1462,'Tableau de bord_Effectif'!$A$29,"Y")))</f>
        <v/>
      </c>
      <c r="AP1462" s="2" t="str">
        <f>IF(Base[[#This Row],[Société]]="","",IF($AO1462&gt;35,"6 - Plus de 35 ans",IF($AO1462&gt;25,"5 - De 26 à 35 ans",IF($AO1462&gt;15,"4 - De 16 à 25 ans",IF($AO1462&gt;5,"3 - De 6 à 15 ans",IF($AQ1462&gt;0,"2 - De 1 à 5 ans","1 - Moins d'1 an"))))))</f>
        <v/>
      </c>
      <c r="AQ1462" s="3" t="str">
        <f>IF($A1462="","",DATEDIF($I1462,'Tableau de bord_Effectif'!$A$29,"Y"))</f>
        <v/>
      </c>
      <c r="AR1462" s="2" t="str">
        <f>IF(Base[[#This Row],[Société]]="","",IF($AQ1462&gt;55,"6 - Plus de 55 ans",IF($AQ1462&gt;45,"5 - De 46 à 55 ans",IF($AQ1462&gt;35,"4 - De 36 à 45 ans",IF($AQ1462&gt;25,"3 - De 26 à 35 ans",IF($AQ1462&gt;17,"2 - De 18 à 25 ans","1 - Moins de 18 ans"))))))</f>
        <v/>
      </c>
      <c r="AS1462" s="3" t="str">
        <f t="shared" si="22"/>
        <v/>
      </c>
      <c r="AT1462" s="3" t="str">
        <f>IF(Base[[#This Row],[Société]]="","",YEAR(Base[[#This Row],[Période]]))</f>
        <v/>
      </c>
      <c r="AU1462" s="3" t="str">
        <f>IF(A1462="","",MONTH(Base[[#This Row],[Période]]))</f>
        <v/>
      </c>
    </row>
    <row r="1463" spans="41:47" x14ac:dyDescent="0.25">
      <c r="AO1463" s="3" t="str">
        <f>IF(Base[[#This Row],[Société]]="","",IF(Base[[#This Row],[Date ancienneté]]="",DATEDIF($S1463,'Tableau de bord_Effectif'!$A$29,"Y"),DATEDIF($T1463,'Tableau de bord_Effectif'!$A$29,"Y")))</f>
        <v/>
      </c>
      <c r="AP1463" s="2" t="str">
        <f>IF(Base[[#This Row],[Société]]="","",IF($AO1463&gt;35,"6 - Plus de 35 ans",IF($AO1463&gt;25,"5 - De 26 à 35 ans",IF($AO1463&gt;15,"4 - De 16 à 25 ans",IF($AO1463&gt;5,"3 - De 6 à 15 ans",IF($AQ1463&gt;0,"2 - De 1 à 5 ans","1 - Moins d'1 an"))))))</f>
        <v/>
      </c>
      <c r="AQ1463" s="3" t="str">
        <f>IF($A1463="","",DATEDIF($I1463,'Tableau de bord_Effectif'!$A$29,"Y"))</f>
        <v/>
      </c>
      <c r="AR1463" s="2" t="str">
        <f>IF(Base[[#This Row],[Société]]="","",IF($AQ1463&gt;55,"6 - Plus de 55 ans",IF($AQ1463&gt;45,"5 - De 46 à 55 ans",IF($AQ1463&gt;35,"4 - De 36 à 45 ans",IF($AQ1463&gt;25,"3 - De 26 à 35 ans",IF($AQ1463&gt;17,"2 - De 18 à 25 ans","1 - Moins de 18 ans"))))))</f>
        <v/>
      </c>
      <c r="AS1463" s="3" t="str">
        <f t="shared" si="22"/>
        <v/>
      </c>
      <c r="AT1463" s="3" t="str">
        <f>IF(Base[[#This Row],[Société]]="","",YEAR(Base[[#This Row],[Période]]))</f>
        <v/>
      </c>
      <c r="AU1463" s="3" t="str">
        <f>IF(A1463="","",MONTH(Base[[#This Row],[Période]]))</f>
        <v/>
      </c>
    </row>
    <row r="1464" spans="41:47" x14ac:dyDescent="0.25">
      <c r="AO1464" s="3" t="str">
        <f>IF(Base[[#This Row],[Société]]="","",IF(Base[[#This Row],[Date ancienneté]]="",DATEDIF($S1464,'Tableau de bord_Effectif'!$A$29,"Y"),DATEDIF($T1464,'Tableau de bord_Effectif'!$A$29,"Y")))</f>
        <v/>
      </c>
      <c r="AP1464" s="2" t="str">
        <f>IF(Base[[#This Row],[Société]]="","",IF($AO1464&gt;35,"6 - Plus de 35 ans",IF($AO1464&gt;25,"5 - De 26 à 35 ans",IF($AO1464&gt;15,"4 - De 16 à 25 ans",IF($AO1464&gt;5,"3 - De 6 à 15 ans",IF($AQ1464&gt;0,"2 - De 1 à 5 ans","1 - Moins d'1 an"))))))</f>
        <v/>
      </c>
      <c r="AQ1464" s="3" t="str">
        <f>IF($A1464="","",DATEDIF($I1464,'Tableau de bord_Effectif'!$A$29,"Y"))</f>
        <v/>
      </c>
      <c r="AR1464" s="2" t="str">
        <f>IF(Base[[#This Row],[Société]]="","",IF($AQ1464&gt;55,"6 - Plus de 55 ans",IF($AQ1464&gt;45,"5 - De 46 à 55 ans",IF($AQ1464&gt;35,"4 - De 36 à 45 ans",IF($AQ1464&gt;25,"3 - De 26 à 35 ans",IF($AQ1464&gt;17,"2 - De 18 à 25 ans","1 - Moins de 18 ans"))))))</f>
        <v/>
      </c>
      <c r="AS1464" s="3" t="str">
        <f t="shared" si="22"/>
        <v/>
      </c>
      <c r="AT1464" s="3" t="str">
        <f>IF(Base[[#This Row],[Société]]="","",YEAR(Base[[#This Row],[Période]]))</f>
        <v/>
      </c>
      <c r="AU1464" s="3" t="str">
        <f>IF(A1464="","",MONTH(Base[[#This Row],[Période]]))</f>
        <v/>
      </c>
    </row>
    <row r="1465" spans="41:47" x14ac:dyDescent="0.25">
      <c r="AO1465" s="3" t="str">
        <f>IF(Base[[#This Row],[Société]]="","",IF(Base[[#This Row],[Date ancienneté]]="",DATEDIF($S1465,'Tableau de bord_Effectif'!$A$29,"Y"),DATEDIF($T1465,'Tableau de bord_Effectif'!$A$29,"Y")))</f>
        <v/>
      </c>
      <c r="AP1465" s="2" t="str">
        <f>IF(Base[[#This Row],[Société]]="","",IF($AO1465&gt;35,"6 - Plus de 35 ans",IF($AO1465&gt;25,"5 - De 26 à 35 ans",IF($AO1465&gt;15,"4 - De 16 à 25 ans",IF($AO1465&gt;5,"3 - De 6 à 15 ans",IF($AQ1465&gt;0,"2 - De 1 à 5 ans","1 - Moins d'1 an"))))))</f>
        <v/>
      </c>
      <c r="AQ1465" s="3" t="str">
        <f>IF($A1465="","",DATEDIF($I1465,'Tableau de bord_Effectif'!$A$29,"Y"))</f>
        <v/>
      </c>
      <c r="AR1465" s="2" t="str">
        <f>IF(Base[[#This Row],[Société]]="","",IF($AQ1465&gt;55,"6 - Plus de 55 ans",IF($AQ1465&gt;45,"5 - De 46 à 55 ans",IF($AQ1465&gt;35,"4 - De 36 à 45 ans",IF($AQ1465&gt;25,"3 - De 26 à 35 ans",IF($AQ1465&gt;17,"2 - De 18 à 25 ans","1 - Moins de 18 ans"))))))</f>
        <v/>
      </c>
      <c r="AS1465" s="3" t="str">
        <f t="shared" si="22"/>
        <v/>
      </c>
      <c r="AT1465" s="3" t="str">
        <f>IF(Base[[#This Row],[Société]]="","",YEAR(Base[[#This Row],[Période]]))</f>
        <v/>
      </c>
      <c r="AU1465" s="3" t="str">
        <f>IF(A1465="","",MONTH(Base[[#This Row],[Période]]))</f>
        <v/>
      </c>
    </row>
    <row r="1466" spans="41:47" x14ac:dyDescent="0.25">
      <c r="AO1466" s="3" t="str">
        <f>IF(Base[[#This Row],[Société]]="","",IF(Base[[#This Row],[Date ancienneté]]="",DATEDIF($S1466,'Tableau de bord_Effectif'!$A$29,"Y"),DATEDIF($T1466,'Tableau de bord_Effectif'!$A$29,"Y")))</f>
        <v/>
      </c>
      <c r="AP1466" s="2" t="str">
        <f>IF(Base[[#This Row],[Société]]="","",IF($AO1466&gt;35,"6 - Plus de 35 ans",IF($AO1466&gt;25,"5 - De 26 à 35 ans",IF($AO1466&gt;15,"4 - De 16 à 25 ans",IF($AO1466&gt;5,"3 - De 6 à 15 ans",IF($AQ1466&gt;0,"2 - De 1 à 5 ans","1 - Moins d'1 an"))))))</f>
        <v/>
      </c>
      <c r="AQ1466" s="3" t="str">
        <f>IF($A1466="","",DATEDIF($I1466,'Tableau de bord_Effectif'!$A$29,"Y"))</f>
        <v/>
      </c>
      <c r="AR1466" s="2" t="str">
        <f>IF(Base[[#This Row],[Société]]="","",IF($AQ1466&gt;55,"6 - Plus de 55 ans",IF($AQ1466&gt;45,"5 - De 46 à 55 ans",IF($AQ1466&gt;35,"4 - De 36 à 45 ans",IF($AQ1466&gt;25,"3 - De 26 à 35 ans",IF($AQ1466&gt;17,"2 - De 18 à 25 ans","1 - Moins de 18 ans"))))))</f>
        <v/>
      </c>
      <c r="AS1466" s="3" t="str">
        <f t="shared" si="22"/>
        <v/>
      </c>
      <c r="AT1466" s="3" t="str">
        <f>IF(Base[[#This Row],[Société]]="","",YEAR(Base[[#This Row],[Période]]))</f>
        <v/>
      </c>
      <c r="AU1466" s="3" t="str">
        <f>IF(A1466="","",MONTH(Base[[#This Row],[Période]]))</f>
        <v/>
      </c>
    </row>
    <row r="1467" spans="41:47" x14ac:dyDescent="0.25">
      <c r="AO1467" s="3" t="str">
        <f>IF(Base[[#This Row],[Société]]="","",IF(Base[[#This Row],[Date ancienneté]]="",DATEDIF($S1467,'Tableau de bord_Effectif'!$A$29,"Y"),DATEDIF($T1467,'Tableau de bord_Effectif'!$A$29,"Y")))</f>
        <v/>
      </c>
      <c r="AP1467" s="2" t="str">
        <f>IF(Base[[#This Row],[Société]]="","",IF($AO1467&gt;35,"6 - Plus de 35 ans",IF($AO1467&gt;25,"5 - De 26 à 35 ans",IF($AO1467&gt;15,"4 - De 16 à 25 ans",IF($AO1467&gt;5,"3 - De 6 à 15 ans",IF($AQ1467&gt;0,"2 - De 1 à 5 ans","1 - Moins d'1 an"))))))</f>
        <v/>
      </c>
      <c r="AQ1467" s="3" t="str">
        <f>IF($A1467="","",DATEDIF($I1467,'Tableau de bord_Effectif'!$A$29,"Y"))</f>
        <v/>
      </c>
      <c r="AR1467" s="2" t="str">
        <f>IF(Base[[#This Row],[Société]]="","",IF($AQ1467&gt;55,"6 - Plus de 55 ans",IF($AQ1467&gt;45,"5 - De 46 à 55 ans",IF($AQ1467&gt;35,"4 - De 36 à 45 ans",IF($AQ1467&gt;25,"3 - De 26 à 35 ans",IF($AQ1467&gt;17,"2 - De 18 à 25 ans","1 - Moins de 18 ans"))))))</f>
        <v/>
      </c>
      <c r="AS1467" s="3" t="str">
        <f t="shared" si="22"/>
        <v/>
      </c>
      <c r="AT1467" s="3" t="str">
        <f>IF(Base[[#This Row],[Société]]="","",YEAR(Base[[#This Row],[Période]]))</f>
        <v/>
      </c>
      <c r="AU1467" s="3" t="str">
        <f>IF(A1467="","",MONTH(Base[[#This Row],[Période]]))</f>
        <v/>
      </c>
    </row>
    <row r="1468" spans="41:47" x14ac:dyDescent="0.25">
      <c r="AO1468" s="3" t="str">
        <f>IF(Base[[#This Row],[Société]]="","",IF(Base[[#This Row],[Date ancienneté]]="",DATEDIF($S1468,'Tableau de bord_Effectif'!$A$29,"Y"),DATEDIF($T1468,'Tableau de bord_Effectif'!$A$29,"Y")))</f>
        <v/>
      </c>
      <c r="AP1468" s="2" t="str">
        <f>IF(Base[[#This Row],[Société]]="","",IF($AO1468&gt;35,"6 - Plus de 35 ans",IF($AO1468&gt;25,"5 - De 26 à 35 ans",IF($AO1468&gt;15,"4 - De 16 à 25 ans",IF($AO1468&gt;5,"3 - De 6 à 15 ans",IF($AQ1468&gt;0,"2 - De 1 à 5 ans","1 - Moins d'1 an"))))))</f>
        <v/>
      </c>
      <c r="AQ1468" s="3" t="str">
        <f>IF($A1468="","",DATEDIF($I1468,'Tableau de bord_Effectif'!$A$29,"Y"))</f>
        <v/>
      </c>
      <c r="AR1468" s="2" t="str">
        <f>IF(Base[[#This Row],[Société]]="","",IF($AQ1468&gt;55,"6 - Plus de 55 ans",IF($AQ1468&gt;45,"5 - De 46 à 55 ans",IF($AQ1468&gt;35,"4 - De 36 à 45 ans",IF($AQ1468&gt;25,"3 - De 26 à 35 ans",IF($AQ1468&gt;17,"2 - De 18 à 25 ans","1 - Moins de 18 ans"))))))</f>
        <v/>
      </c>
      <c r="AS1468" s="3" t="str">
        <f t="shared" si="22"/>
        <v/>
      </c>
      <c r="AT1468" s="3" t="str">
        <f>IF(Base[[#This Row],[Société]]="","",YEAR(Base[[#This Row],[Période]]))</f>
        <v/>
      </c>
      <c r="AU1468" s="3" t="str">
        <f>IF(A1468="","",MONTH(Base[[#This Row],[Période]]))</f>
        <v/>
      </c>
    </row>
    <row r="1469" spans="41:47" x14ac:dyDescent="0.25">
      <c r="AO1469" s="3" t="str">
        <f>IF(Base[[#This Row],[Société]]="","",IF(Base[[#This Row],[Date ancienneté]]="",DATEDIF($S1469,'Tableau de bord_Effectif'!$A$29,"Y"),DATEDIF($T1469,'Tableau de bord_Effectif'!$A$29,"Y")))</f>
        <v/>
      </c>
      <c r="AP1469" s="2" t="str">
        <f>IF(Base[[#This Row],[Société]]="","",IF($AO1469&gt;35,"6 - Plus de 35 ans",IF($AO1469&gt;25,"5 - De 26 à 35 ans",IF($AO1469&gt;15,"4 - De 16 à 25 ans",IF($AO1469&gt;5,"3 - De 6 à 15 ans",IF($AQ1469&gt;0,"2 - De 1 à 5 ans","1 - Moins d'1 an"))))))</f>
        <v/>
      </c>
      <c r="AQ1469" s="3" t="str">
        <f>IF($A1469="","",DATEDIF($I1469,'Tableau de bord_Effectif'!$A$29,"Y"))</f>
        <v/>
      </c>
      <c r="AR1469" s="2" t="str">
        <f>IF(Base[[#This Row],[Société]]="","",IF($AQ1469&gt;55,"6 - Plus de 55 ans",IF($AQ1469&gt;45,"5 - De 46 à 55 ans",IF($AQ1469&gt;35,"4 - De 36 à 45 ans",IF($AQ1469&gt;25,"3 - De 26 à 35 ans",IF($AQ1469&gt;17,"2 - De 18 à 25 ans","1 - Moins de 18 ans"))))))</f>
        <v/>
      </c>
      <c r="AS1469" s="3" t="str">
        <f t="shared" si="22"/>
        <v/>
      </c>
      <c r="AT1469" s="3" t="str">
        <f>IF(Base[[#This Row],[Société]]="","",YEAR(Base[[#This Row],[Période]]))</f>
        <v/>
      </c>
      <c r="AU1469" s="3" t="str">
        <f>IF(A1469="","",MONTH(Base[[#This Row],[Période]]))</f>
        <v/>
      </c>
    </row>
    <row r="1470" spans="41:47" x14ac:dyDescent="0.25">
      <c r="AO1470" s="3" t="str">
        <f>IF(Base[[#This Row],[Société]]="","",IF(Base[[#This Row],[Date ancienneté]]="",DATEDIF($S1470,'Tableau de bord_Effectif'!$A$29,"Y"),DATEDIF($T1470,'Tableau de bord_Effectif'!$A$29,"Y")))</f>
        <v/>
      </c>
      <c r="AP1470" s="2" t="str">
        <f>IF(Base[[#This Row],[Société]]="","",IF($AO1470&gt;35,"6 - Plus de 35 ans",IF($AO1470&gt;25,"5 - De 26 à 35 ans",IF($AO1470&gt;15,"4 - De 16 à 25 ans",IF($AO1470&gt;5,"3 - De 6 à 15 ans",IF($AQ1470&gt;0,"2 - De 1 à 5 ans","1 - Moins d'1 an"))))))</f>
        <v/>
      </c>
      <c r="AQ1470" s="3" t="str">
        <f>IF($A1470="","",DATEDIF($I1470,'Tableau de bord_Effectif'!$A$29,"Y"))</f>
        <v/>
      </c>
      <c r="AR1470" s="2" t="str">
        <f>IF(Base[[#This Row],[Société]]="","",IF($AQ1470&gt;55,"6 - Plus de 55 ans",IF($AQ1470&gt;45,"5 - De 46 à 55 ans",IF($AQ1470&gt;35,"4 - De 36 à 45 ans",IF($AQ1470&gt;25,"3 - De 26 à 35 ans",IF($AQ1470&gt;17,"2 - De 18 à 25 ans","1 - Moins de 18 ans"))))))</f>
        <v/>
      </c>
      <c r="AS1470" s="3" t="str">
        <f t="shared" si="22"/>
        <v/>
      </c>
      <c r="AT1470" s="3" t="str">
        <f>IF(Base[[#This Row],[Société]]="","",YEAR(Base[[#This Row],[Période]]))</f>
        <v/>
      </c>
      <c r="AU1470" s="3" t="str">
        <f>IF(A1470="","",MONTH(Base[[#This Row],[Période]]))</f>
        <v/>
      </c>
    </row>
    <row r="1471" spans="41:47" x14ac:dyDescent="0.25">
      <c r="AO1471" s="3" t="str">
        <f>IF(Base[[#This Row],[Société]]="","",IF(Base[[#This Row],[Date ancienneté]]="",DATEDIF($S1471,'Tableau de bord_Effectif'!$A$29,"Y"),DATEDIF($T1471,'Tableau de bord_Effectif'!$A$29,"Y")))</f>
        <v/>
      </c>
      <c r="AP1471" s="2" t="str">
        <f>IF(Base[[#This Row],[Société]]="","",IF($AO1471&gt;35,"6 - Plus de 35 ans",IF($AO1471&gt;25,"5 - De 26 à 35 ans",IF($AO1471&gt;15,"4 - De 16 à 25 ans",IF($AO1471&gt;5,"3 - De 6 à 15 ans",IF($AQ1471&gt;0,"2 - De 1 à 5 ans","1 - Moins d'1 an"))))))</f>
        <v/>
      </c>
      <c r="AQ1471" s="3" t="str">
        <f>IF($A1471="","",DATEDIF($I1471,'Tableau de bord_Effectif'!$A$29,"Y"))</f>
        <v/>
      </c>
      <c r="AR1471" s="2" t="str">
        <f>IF(Base[[#This Row],[Société]]="","",IF($AQ1471&gt;55,"6 - Plus de 55 ans",IF($AQ1471&gt;45,"5 - De 46 à 55 ans",IF($AQ1471&gt;35,"4 - De 36 à 45 ans",IF($AQ1471&gt;25,"3 - De 26 à 35 ans",IF($AQ1471&gt;17,"2 - De 18 à 25 ans","1 - Moins de 18 ans"))))))</f>
        <v/>
      </c>
      <c r="AS1471" s="3" t="str">
        <f t="shared" si="22"/>
        <v/>
      </c>
      <c r="AT1471" s="3" t="str">
        <f>IF(Base[[#This Row],[Société]]="","",YEAR(Base[[#This Row],[Période]]))</f>
        <v/>
      </c>
      <c r="AU1471" s="3" t="str">
        <f>IF(A1471="","",MONTH(Base[[#This Row],[Période]]))</f>
        <v/>
      </c>
    </row>
    <row r="1472" spans="41:47" x14ac:dyDescent="0.25">
      <c r="AO1472" s="3" t="str">
        <f>IF(Base[[#This Row],[Société]]="","",IF(Base[[#This Row],[Date ancienneté]]="",DATEDIF($S1472,'Tableau de bord_Effectif'!$A$29,"Y"),DATEDIF($T1472,'Tableau de bord_Effectif'!$A$29,"Y")))</f>
        <v/>
      </c>
      <c r="AP1472" s="2" t="str">
        <f>IF(Base[[#This Row],[Société]]="","",IF($AO1472&gt;35,"6 - Plus de 35 ans",IF($AO1472&gt;25,"5 - De 26 à 35 ans",IF($AO1472&gt;15,"4 - De 16 à 25 ans",IF($AO1472&gt;5,"3 - De 6 à 15 ans",IF($AQ1472&gt;0,"2 - De 1 à 5 ans","1 - Moins d'1 an"))))))</f>
        <v/>
      </c>
      <c r="AQ1472" s="3" t="str">
        <f>IF($A1472="","",DATEDIF($I1472,'Tableau de bord_Effectif'!$A$29,"Y"))</f>
        <v/>
      </c>
      <c r="AR1472" s="2" t="str">
        <f>IF(Base[[#This Row],[Société]]="","",IF($AQ1472&gt;55,"6 - Plus de 55 ans",IF($AQ1472&gt;45,"5 - De 46 à 55 ans",IF($AQ1472&gt;35,"4 - De 36 à 45 ans",IF($AQ1472&gt;25,"3 - De 26 à 35 ans",IF($AQ1472&gt;17,"2 - De 18 à 25 ans","1 - Moins de 18 ans"))))))</f>
        <v/>
      </c>
      <c r="AS1472" s="3" t="str">
        <f t="shared" si="22"/>
        <v/>
      </c>
      <c r="AT1472" s="3" t="str">
        <f>IF(Base[[#This Row],[Société]]="","",YEAR(Base[[#This Row],[Période]]))</f>
        <v/>
      </c>
      <c r="AU1472" s="3" t="str">
        <f>IF(A1472="","",MONTH(Base[[#This Row],[Période]]))</f>
        <v/>
      </c>
    </row>
    <row r="1473" spans="41:47" x14ac:dyDescent="0.25">
      <c r="AO1473" s="3" t="str">
        <f>IF(Base[[#This Row],[Société]]="","",IF(Base[[#This Row],[Date ancienneté]]="",DATEDIF($S1473,'Tableau de bord_Effectif'!$A$29,"Y"),DATEDIF($T1473,'Tableau de bord_Effectif'!$A$29,"Y")))</f>
        <v/>
      </c>
      <c r="AP1473" s="2" t="str">
        <f>IF(Base[[#This Row],[Société]]="","",IF($AO1473&gt;35,"6 - Plus de 35 ans",IF($AO1473&gt;25,"5 - De 26 à 35 ans",IF($AO1473&gt;15,"4 - De 16 à 25 ans",IF($AO1473&gt;5,"3 - De 6 à 15 ans",IF($AQ1473&gt;0,"2 - De 1 à 5 ans","1 - Moins d'1 an"))))))</f>
        <v/>
      </c>
      <c r="AQ1473" s="3" t="str">
        <f>IF($A1473="","",DATEDIF($I1473,'Tableau de bord_Effectif'!$A$29,"Y"))</f>
        <v/>
      </c>
      <c r="AR1473" s="2" t="str">
        <f>IF(Base[[#This Row],[Société]]="","",IF($AQ1473&gt;55,"6 - Plus de 55 ans",IF($AQ1473&gt;45,"5 - De 46 à 55 ans",IF($AQ1473&gt;35,"4 - De 36 à 45 ans",IF($AQ1473&gt;25,"3 - De 26 à 35 ans",IF($AQ1473&gt;17,"2 - De 18 à 25 ans","1 - Moins de 18 ans"))))))</f>
        <v/>
      </c>
      <c r="AS1473" s="3" t="str">
        <f t="shared" si="22"/>
        <v/>
      </c>
      <c r="AT1473" s="3" t="str">
        <f>IF(Base[[#This Row],[Société]]="","",YEAR(Base[[#This Row],[Période]]))</f>
        <v/>
      </c>
      <c r="AU1473" s="3" t="str">
        <f>IF(A1473="","",MONTH(Base[[#This Row],[Période]]))</f>
        <v/>
      </c>
    </row>
    <row r="1474" spans="41:47" x14ac:dyDescent="0.25">
      <c r="AO1474" s="3" t="str">
        <f>IF(Base[[#This Row],[Société]]="","",IF(Base[[#This Row],[Date ancienneté]]="",DATEDIF($S1474,'Tableau de bord_Effectif'!$A$29,"Y"),DATEDIF($T1474,'Tableau de bord_Effectif'!$A$29,"Y")))</f>
        <v/>
      </c>
      <c r="AP1474" s="2" t="str">
        <f>IF(Base[[#This Row],[Société]]="","",IF($AO1474&gt;35,"6 - Plus de 35 ans",IF($AO1474&gt;25,"5 - De 26 à 35 ans",IF($AO1474&gt;15,"4 - De 16 à 25 ans",IF($AO1474&gt;5,"3 - De 6 à 15 ans",IF($AQ1474&gt;0,"2 - De 1 à 5 ans","1 - Moins d'1 an"))))))</f>
        <v/>
      </c>
      <c r="AQ1474" s="3" t="str">
        <f>IF($A1474="","",DATEDIF($I1474,'Tableau de bord_Effectif'!$A$29,"Y"))</f>
        <v/>
      </c>
      <c r="AR1474" s="2" t="str">
        <f>IF(Base[[#This Row],[Société]]="","",IF($AQ1474&gt;55,"6 - Plus de 55 ans",IF($AQ1474&gt;45,"5 - De 46 à 55 ans",IF($AQ1474&gt;35,"4 - De 36 à 45 ans",IF($AQ1474&gt;25,"3 - De 26 à 35 ans",IF($AQ1474&gt;17,"2 - De 18 à 25 ans","1 - Moins de 18 ans"))))))</f>
        <v/>
      </c>
      <c r="AS1474" s="3" t="str">
        <f t="shared" ref="AS1474:AS1537" si="23">IF(A1474="","",IF($G1474="Homme",1,-1))</f>
        <v/>
      </c>
      <c r="AT1474" s="3" t="str">
        <f>IF(Base[[#This Row],[Société]]="","",YEAR(Base[[#This Row],[Période]]))</f>
        <v/>
      </c>
      <c r="AU1474" s="3" t="str">
        <f>IF(A1474="","",MONTH(Base[[#This Row],[Période]]))</f>
        <v/>
      </c>
    </row>
    <row r="1475" spans="41:47" x14ac:dyDescent="0.25">
      <c r="AO1475" s="3" t="str">
        <f>IF(Base[[#This Row],[Société]]="","",IF(Base[[#This Row],[Date ancienneté]]="",DATEDIF($S1475,'Tableau de bord_Effectif'!$A$29,"Y"),DATEDIF($T1475,'Tableau de bord_Effectif'!$A$29,"Y")))</f>
        <v/>
      </c>
      <c r="AP1475" s="2" t="str">
        <f>IF(Base[[#This Row],[Société]]="","",IF($AO1475&gt;35,"6 - Plus de 35 ans",IF($AO1475&gt;25,"5 - De 26 à 35 ans",IF($AO1475&gt;15,"4 - De 16 à 25 ans",IF($AO1475&gt;5,"3 - De 6 à 15 ans",IF($AQ1475&gt;0,"2 - De 1 à 5 ans","1 - Moins d'1 an"))))))</f>
        <v/>
      </c>
      <c r="AQ1475" s="3" t="str">
        <f>IF($A1475="","",DATEDIF($I1475,'Tableau de bord_Effectif'!$A$29,"Y"))</f>
        <v/>
      </c>
      <c r="AR1475" s="2" t="str">
        <f>IF(Base[[#This Row],[Société]]="","",IF($AQ1475&gt;55,"6 - Plus de 55 ans",IF($AQ1475&gt;45,"5 - De 46 à 55 ans",IF($AQ1475&gt;35,"4 - De 36 à 45 ans",IF($AQ1475&gt;25,"3 - De 26 à 35 ans",IF($AQ1475&gt;17,"2 - De 18 à 25 ans","1 - Moins de 18 ans"))))))</f>
        <v/>
      </c>
      <c r="AS1475" s="3" t="str">
        <f t="shared" si="23"/>
        <v/>
      </c>
      <c r="AT1475" s="3" t="str">
        <f>IF(Base[[#This Row],[Société]]="","",YEAR(Base[[#This Row],[Période]]))</f>
        <v/>
      </c>
      <c r="AU1475" s="3" t="str">
        <f>IF(A1475="","",MONTH(Base[[#This Row],[Période]]))</f>
        <v/>
      </c>
    </row>
    <row r="1476" spans="41:47" x14ac:dyDescent="0.25">
      <c r="AO1476" s="3" t="str">
        <f>IF(Base[[#This Row],[Société]]="","",IF(Base[[#This Row],[Date ancienneté]]="",DATEDIF($S1476,'Tableau de bord_Effectif'!$A$29,"Y"),DATEDIF($T1476,'Tableau de bord_Effectif'!$A$29,"Y")))</f>
        <v/>
      </c>
      <c r="AP1476" s="2" t="str">
        <f>IF(Base[[#This Row],[Société]]="","",IF($AO1476&gt;35,"6 - Plus de 35 ans",IF($AO1476&gt;25,"5 - De 26 à 35 ans",IF($AO1476&gt;15,"4 - De 16 à 25 ans",IF($AO1476&gt;5,"3 - De 6 à 15 ans",IF($AQ1476&gt;0,"2 - De 1 à 5 ans","1 - Moins d'1 an"))))))</f>
        <v/>
      </c>
      <c r="AQ1476" s="3" t="str">
        <f>IF($A1476="","",DATEDIF($I1476,'Tableau de bord_Effectif'!$A$29,"Y"))</f>
        <v/>
      </c>
      <c r="AR1476" s="2" t="str">
        <f>IF(Base[[#This Row],[Société]]="","",IF($AQ1476&gt;55,"6 - Plus de 55 ans",IF($AQ1476&gt;45,"5 - De 46 à 55 ans",IF($AQ1476&gt;35,"4 - De 36 à 45 ans",IF($AQ1476&gt;25,"3 - De 26 à 35 ans",IF($AQ1476&gt;17,"2 - De 18 à 25 ans","1 - Moins de 18 ans"))))))</f>
        <v/>
      </c>
      <c r="AS1476" s="3" t="str">
        <f t="shared" si="23"/>
        <v/>
      </c>
      <c r="AT1476" s="3" t="str">
        <f>IF(Base[[#This Row],[Société]]="","",YEAR(Base[[#This Row],[Période]]))</f>
        <v/>
      </c>
      <c r="AU1476" s="3" t="str">
        <f>IF(A1476="","",MONTH(Base[[#This Row],[Période]]))</f>
        <v/>
      </c>
    </row>
    <row r="1477" spans="41:47" x14ac:dyDescent="0.25">
      <c r="AO1477" s="3" t="str">
        <f>IF(Base[[#This Row],[Société]]="","",IF(Base[[#This Row],[Date ancienneté]]="",DATEDIF($S1477,'Tableau de bord_Effectif'!$A$29,"Y"),DATEDIF($T1477,'Tableau de bord_Effectif'!$A$29,"Y")))</f>
        <v/>
      </c>
      <c r="AP1477" s="2" t="str">
        <f>IF(Base[[#This Row],[Société]]="","",IF($AO1477&gt;35,"6 - Plus de 35 ans",IF($AO1477&gt;25,"5 - De 26 à 35 ans",IF($AO1477&gt;15,"4 - De 16 à 25 ans",IF($AO1477&gt;5,"3 - De 6 à 15 ans",IF($AQ1477&gt;0,"2 - De 1 à 5 ans","1 - Moins d'1 an"))))))</f>
        <v/>
      </c>
      <c r="AQ1477" s="3" t="str">
        <f>IF($A1477="","",DATEDIF($I1477,'Tableau de bord_Effectif'!$A$29,"Y"))</f>
        <v/>
      </c>
      <c r="AR1477" s="2" t="str">
        <f>IF(Base[[#This Row],[Société]]="","",IF($AQ1477&gt;55,"6 - Plus de 55 ans",IF($AQ1477&gt;45,"5 - De 46 à 55 ans",IF($AQ1477&gt;35,"4 - De 36 à 45 ans",IF($AQ1477&gt;25,"3 - De 26 à 35 ans",IF($AQ1477&gt;17,"2 - De 18 à 25 ans","1 - Moins de 18 ans"))))))</f>
        <v/>
      </c>
      <c r="AS1477" s="3" t="str">
        <f t="shared" si="23"/>
        <v/>
      </c>
      <c r="AT1477" s="3" t="str">
        <f>IF(Base[[#This Row],[Société]]="","",YEAR(Base[[#This Row],[Période]]))</f>
        <v/>
      </c>
      <c r="AU1477" s="3" t="str">
        <f>IF(A1477="","",MONTH(Base[[#This Row],[Période]]))</f>
        <v/>
      </c>
    </row>
    <row r="1478" spans="41:47" x14ac:dyDescent="0.25">
      <c r="AO1478" s="3" t="str">
        <f>IF(Base[[#This Row],[Société]]="","",IF(Base[[#This Row],[Date ancienneté]]="",DATEDIF($S1478,'Tableau de bord_Effectif'!$A$29,"Y"),DATEDIF($T1478,'Tableau de bord_Effectif'!$A$29,"Y")))</f>
        <v/>
      </c>
      <c r="AP1478" s="2" t="str">
        <f>IF(Base[[#This Row],[Société]]="","",IF($AO1478&gt;35,"6 - Plus de 35 ans",IF($AO1478&gt;25,"5 - De 26 à 35 ans",IF($AO1478&gt;15,"4 - De 16 à 25 ans",IF($AO1478&gt;5,"3 - De 6 à 15 ans",IF($AQ1478&gt;0,"2 - De 1 à 5 ans","1 - Moins d'1 an"))))))</f>
        <v/>
      </c>
      <c r="AQ1478" s="3" t="str">
        <f>IF($A1478="","",DATEDIF($I1478,'Tableau de bord_Effectif'!$A$29,"Y"))</f>
        <v/>
      </c>
      <c r="AR1478" s="2" t="str">
        <f>IF(Base[[#This Row],[Société]]="","",IF($AQ1478&gt;55,"6 - Plus de 55 ans",IF($AQ1478&gt;45,"5 - De 46 à 55 ans",IF($AQ1478&gt;35,"4 - De 36 à 45 ans",IF($AQ1478&gt;25,"3 - De 26 à 35 ans",IF($AQ1478&gt;17,"2 - De 18 à 25 ans","1 - Moins de 18 ans"))))))</f>
        <v/>
      </c>
      <c r="AS1478" s="3" t="str">
        <f t="shared" si="23"/>
        <v/>
      </c>
      <c r="AT1478" s="3" t="str">
        <f>IF(Base[[#This Row],[Société]]="","",YEAR(Base[[#This Row],[Période]]))</f>
        <v/>
      </c>
      <c r="AU1478" s="3" t="str">
        <f>IF(A1478="","",MONTH(Base[[#This Row],[Période]]))</f>
        <v/>
      </c>
    </row>
    <row r="1479" spans="41:47" x14ac:dyDescent="0.25">
      <c r="AO1479" s="3" t="str">
        <f>IF(Base[[#This Row],[Société]]="","",IF(Base[[#This Row],[Date ancienneté]]="",DATEDIF($S1479,'Tableau de bord_Effectif'!$A$29,"Y"),DATEDIF($T1479,'Tableau de bord_Effectif'!$A$29,"Y")))</f>
        <v/>
      </c>
      <c r="AP1479" s="2" t="str">
        <f>IF(Base[[#This Row],[Société]]="","",IF($AO1479&gt;35,"6 - Plus de 35 ans",IF($AO1479&gt;25,"5 - De 26 à 35 ans",IF($AO1479&gt;15,"4 - De 16 à 25 ans",IF($AO1479&gt;5,"3 - De 6 à 15 ans",IF($AQ1479&gt;0,"2 - De 1 à 5 ans","1 - Moins d'1 an"))))))</f>
        <v/>
      </c>
      <c r="AQ1479" s="3" t="str">
        <f>IF($A1479="","",DATEDIF($I1479,'Tableau de bord_Effectif'!$A$29,"Y"))</f>
        <v/>
      </c>
      <c r="AR1479" s="2" t="str">
        <f>IF(Base[[#This Row],[Société]]="","",IF($AQ1479&gt;55,"6 - Plus de 55 ans",IF($AQ1479&gt;45,"5 - De 46 à 55 ans",IF($AQ1479&gt;35,"4 - De 36 à 45 ans",IF($AQ1479&gt;25,"3 - De 26 à 35 ans",IF($AQ1479&gt;17,"2 - De 18 à 25 ans","1 - Moins de 18 ans"))))))</f>
        <v/>
      </c>
      <c r="AS1479" s="3" t="str">
        <f t="shared" si="23"/>
        <v/>
      </c>
      <c r="AT1479" s="3" t="str">
        <f>IF(Base[[#This Row],[Société]]="","",YEAR(Base[[#This Row],[Période]]))</f>
        <v/>
      </c>
      <c r="AU1479" s="3" t="str">
        <f>IF(A1479="","",MONTH(Base[[#This Row],[Période]]))</f>
        <v/>
      </c>
    </row>
    <row r="1480" spans="41:47" x14ac:dyDescent="0.25">
      <c r="AO1480" s="3" t="str">
        <f>IF(Base[[#This Row],[Société]]="","",IF(Base[[#This Row],[Date ancienneté]]="",DATEDIF($S1480,'Tableau de bord_Effectif'!$A$29,"Y"),DATEDIF($T1480,'Tableau de bord_Effectif'!$A$29,"Y")))</f>
        <v/>
      </c>
      <c r="AP1480" s="2" t="str">
        <f>IF(Base[[#This Row],[Société]]="","",IF($AO1480&gt;35,"6 - Plus de 35 ans",IF($AO1480&gt;25,"5 - De 26 à 35 ans",IF($AO1480&gt;15,"4 - De 16 à 25 ans",IF($AO1480&gt;5,"3 - De 6 à 15 ans",IF($AQ1480&gt;0,"2 - De 1 à 5 ans","1 - Moins d'1 an"))))))</f>
        <v/>
      </c>
      <c r="AQ1480" s="3" t="str">
        <f>IF($A1480="","",DATEDIF($I1480,'Tableau de bord_Effectif'!$A$29,"Y"))</f>
        <v/>
      </c>
      <c r="AR1480" s="2" t="str">
        <f>IF(Base[[#This Row],[Société]]="","",IF($AQ1480&gt;55,"6 - Plus de 55 ans",IF($AQ1480&gt;45,"5 - De 46 à 55 ans",IF($AQ1480&gt;35,"4 - De 36 à 45 ans",IF($AQ1480&gt;25,"3 - De 26 à 35 ans",IF($AQ1480&gt;17,"2 - De 18 à 25 ans","1 - Moins de 18 ans"))))))</f>
        <v/>
      </c>
      <c r="AS1480" s="3" t="str">
        <f t="shared" si="23"/>
        <v/>
      </c>
      <c r="AT1480" s="3" t="str">
        <f>IF(Base[[#This Row],[Société]]="","",YEAR(Base[[#This Row],[Période]]))</f>
        <v/>
      </c>
      <c r="AU1480" s="3" t="str">
        <f>IF(A1480="","",MONTH(Base[[#This Row],[Période]]))</f>
        <v/>
      </c>
    </row>
    <row r="1481" spans="41:47" x14ac:dyDescent="0.25">
      <c r="AO1481" s="3" t="str">
        <f>IF(Base[[#This Row],[Société]]="","",IF(Base[[#This Row],[Date ancienneté]]="",DATEDIF($S1481,'Tableau de bord_Effectif'!$A$29,"Y"),DATEDIF($T1481,'Tableau de bord_Effectif'!$A$29,"Y")))</f>
        <v/>
      </c>
      <c r="AP1481" s="2" t="str">
        <f>IF(Base[[#This Row],[Société]]="","",IF($AO1481&gt;35,"6 - Plus de 35 ans",IF($AO1481&gt;25,"5 - De 26 à 35 ans",IF($AO1481&gt;15,"4 - De 16 à 25 ans",IF($AO1481&gt;5,"3 - De 6 à 15 ans",IF($AQ1481&gt;0,"2 - De 1 à 5 ans","1 - Moins d'1 an"))))))</f>
        <v/>
      </c>
      <c r="AQ1481" s="3" t="str">
        <f>IF($A1481="","",DATEDIF($I1481,'Tableau de bord_Effectif'!$A$29,"Y"))</f>
        <v/>
      </c>
      <c r="AR1481" s="2" t="str">
        <f>IF(Base[[#This Row],[Société]]="","",IF($AQ1481&gt;55,"6 - Plus de 55 ans",IF($AQ1481&gt;45,"5 - De 46 à 55 ans",IF($AQ1481&gt;35,"4 - De 36 à 45 ans",IF($AQ1481&gt;25,"3 - De 26 à 35 ans",IF($AQ1481&gt;17,"2 - De 18 à 25 ans","1 - Moins de 18 ans"))))))</f>
        <v/>
      </c>
      <c r="AS1481" s="3" t="str">
        <f t="shared" si="23"/>
        <v/>
      </c>
      <c r="AT1481" s="3" t="str">
        <f>IF(Base[[#This Row],[Société]]="","",YEAR(Base[[#This Row],[Période]]))</f>
        <v/>
      </c>
      <c r="AU1481" s="3" t="str">
        <f>IF(A1481="","",MONTH(Base[[#This Row],[Période]]))</f>
        <v/>
      </c>
    </row>
    <row r="1482" spans="41:47" x14ac:dyDescent="0.25">
      <c r="AO1482" s="3" t="str">
        <f>IF(Base[[#This Row],[Société]]="","",IF(Base[[#This Row],[Date ancienneté]]="",DATEDIF($S1482,'Tableau de bord_Effectif'!$A$29,"Y"),DATEDIF($T1482,'Tableau de bord_Effectif'!$A$29,"Y")))</f>
        <v/>
      </c>
      <c r="AP1482" s="2" t="str">
        <f>IF(Base[[#This Row],[Société]]="","",IF($AO1482&gt;35,"6 - Plus de 35 ans",IF($AO1482&gt;25,"5 - De 26 à 35 ans",IF($AO1482&gt;15,"4 - De 16 à 25 ans",IF($AO1482&gt;5,"3 - De 6 à 15 ans",IF($AQ1482&gt;0,"2 - De 1 à 5 ans","1 - Moins d'1 an"))))))</f>
        <v/>
      </c>
      <c r="AQ1482" s="3" t="str">
        <f>IF($A1482="","",DATEDIF($I1482,'Tableau de bord_Effectif'!$A$29,"Y"))</f>
        <v/>
      </c>
      <c r="AR1482" s="2" t="str">
        <f>IF(Base[[#This Row],[Société]]="","",IF($AQ1482&gt;55,"6 - Plus de 55 ans",IF($AQ1482&gt;45,"5 - De 46 à 55 ans",IF($AQ1482&gt;35,"4 - De 36 à 45 ans",IF($AQ1482&gt;25,"3 - De 26 à 35 ans",IF($AQ1482&gt;17,"2 - De 18 à 25 ans","1 - Moins de 18 ans"))))))</f>
        <v/>
      </c>
      <c r="AS1482" s="3" t="str">
        <f t="shared" si="23"/>
        <v/>
      </c>
      <c r="AT1482" s="3" t="str">
        <f>IF(Base[[#This Row],[Société]]="","",YEAR(Base[[#This Row],[Période]]))</f>
        <v/>
      </c>
      <c r="AU1482" s="3" t="str">
        <f>IF(A1482="","",MONTH(Base[[#This Row],[Période]]))</f>
        <v/>
      </c>
    </row>
    <row r="1483" spans="41:47" x14ac:dyDescent="0.25">
      <c r="AO1483" s="3" t="str">
        <f>IF(Base[[#This Row],[Société]]="","",IF(Base[[#This Row],[Date ancienneté]]="",DATEDIF($S1483,'Tableau de bord_Effectif'!$A$29,"Y"),DATEDIF($T1483,'Tableau de bord_Effectif'!$A$29,"Y")))</f>
        <v/>
      </c>
      <c r="AP1483" s="2" t="str">
        <f>IF(Base[[#This Row],[Société]]="","",IF($AO1483&gt;35,"6 - Plus de 35 ans",IF($AO1483&gt;25,"5 - De 26 à 35 ans",IF($AO1483&gt;15,"4 - De 16 à 25 ans",IF($AO1483&gt;5,"3 - De 6 à 15 ans",IF($AQ1483&gt;0,"2 - De 1 à 5 ans","1 - Moins d'1 an"))))))</f>
        <v/>
      </c>
      <c r="AQ1483" s="3" t="str">
        <f>IF($A1483="","",DATEDIF($I1483,'Tableau de bord_Effectif'!$A$29,"Y"))</f>
        <v/>
      </c>
      <c r="AR1483" s="2" t="str">
        <f>IF(Base[[#This Row],[Société]]="","",IF($AQ1483&gt;55,"6 - Plus de 55 ans",IF($AQ1483&gt;45,"5 - De 46 à 55 ans",IF($AQ1483&gt;35,"4 - De 36 à 45 ans",IF($AQ1483&gt;25,"3 - De 26 à 35 ans",IF($AQ1483&gt;17,"2 - De 18 à 25 ans","1 - Moins de 18 ans"))))))</f>
        <v/>
      </c>
      <c r="AS1483" s="3" t="str">
        <f t="shared" si="23"/>
        <v/>
      </c>
      <c r="AT1483" s="3" t="str">
        <f>IF(Base[[#This Row],[Société]]="","",YEAR(Base[[#This Row],[Période]]))</f>
        <v/>
      </c>
      <c r="AU1483" s="3" t="str">
        <f>IF(A1483="","",MONTH(Base[[#This Row],[Période]]))</f>
        <v/>
      </c>
    </row>
    <row r="1484" spans="41:47" x14ac:dyDescent="0.25">
      <c r="AO1484" s="3" t="str">
        <f>IF(Base[[#This Row],[Société]]="","",IF(Base[[#This Row],[Date ancienneté]]="",DATEDIF($S1484,'Tableau de bord_Effectif'!$A$29,"Y"),DATEDIF($T1484,'Tableau de bord_Effectif'!$A$29,"Y")))</f>
        <v/>
      </c>
      <c r="AP1484" s="2" t="str">
        <f>IF(Base[[#This Row],[Société]]="","",IF($AO1484&gt;35,"6 - Plus de 35 ans",IF($AO1484&gt;25,"5 - De 26 à 35 ans",IF($AO1484&gt;15,"4 - De 16 à 25 ans",IF($AO1484&gt;5,"3 - De 6 à 15 ans",IF($AQ1484&gt;0,"2 - De 1 à 5 ans","1 - Moins d'1 an"))))))</f>
        <v/>
      </c>
      <c r="AQ1484" s="3" t="str">
        <f>IF($A1484="","",DATEDIF($I1484,'Tableau de bord_Effectif'!$A$29,"Y"))</f>
        <v/>
      </c>
      <c r="AR1484" s="2" t="str">
        <f>IF(Base[[#This Row],[Société]]="","",IF($AQ1484&gt;55,"6 - Plus de 55 ans",IF($AQ1484&gt;45,"5 - De 46 à 55 ans",IF($AQ1484&gt;35,"4 - De 36 à 45 ans",IF($AQ1484&gt;25,"3 - De 26 à 35 ans",IF($AQ1484&gt;17,"2 - De 18 à 25 ans","1 - Moins de 18 ans"))))))</f>
        <v/>
      </c>
      <c r="AS1484" s="3" t="str">
        <f t="shared" si="23"/>
        <v/>
      </c>
      <c r="AT1484" s="3" t="str">
        <f>IF(Base[[#This Row],[Société]]="","",YEAR(Base[[#This Row],[Période]]))</f>
        <v/>
      </c>
      <c r="AU1484" s="3" t="str">
        <f>IF(A1484="","",MONTH(Base[[#This Row],[Période]]))</f>
        <v/>
      </c>
    </row>
    <row r="1485" spans="41:47" x14ac:dyDescent="0.25">
      <c r="AO1485" s="3" t="str">
        <f>IF(Base[[#This Row],[Société]]="","",IF(Base[[#This Row],[Date ancienneté]]="",DATEDIF($S1485,'Tableau de bord_Effectif'!$A$29,"Y"),DATEDIF($T1485,'Tableau de bord_Effectif'!$A$29,"Y")))</f>
        <v/>
      </c>
      <c r="AP1485" s="2" t="str">
        <f>IF(Base[[#This Row],[Société]]="","",IF($AO1485&gt;35,"6 - Plus de 35 ans",IF($AO1485&gt;25,"5 - De 26 à 35 ans",IF($AO1485&gt;15,"4 - De 16 à 25 ans",IF($AO1485&gt;5,"3 - De 6 à 15 ans",IF($AQ1485&gt;0,"2 - De 1 à 5 ans","1 - Moins d'1 an"))))))</f>
        <v/>
      </c>
      <c r="AQ1485" s="3" t="str">
        <f>IF($A1485="","",DATEDIF($I1485,'Tableau de bord_Effectif'!$A$29,"Y"))</f>
        <v/>
      </c>
      <c r="AR1485" s="2" t="str">
        <f>IF(Base[[#This Row],[Société]]="","",IF($AQ1485&gt;55,"6 - Plus de 55 ans",IF($AQ1485&gt;45,"5 - De 46 à 55 ans",IF($AQ1485&gt;35,"4 - De 36 à 45 ans",IF($AQ1485&gt;25,"3 - De 26 à 35 ans",IF($AQ1485&gt;17,"2 - De 18 à 25 ans","1 - Moins de 18 ans"))))))</f>
        <v/>
      </c>
      <c r="AS1485" s="3" t="str">
        <f t="shared" si="23"/>
        <v/>
      </c>
      <c r="AT1485" s="3" t="str">
        <f>IF(Base[[#This Row],[Société]]="","",YEAR(Base[[#This Row],[Période]]))</f>
        <v/>
      </c>
      <c r="AU1485" s="3" t="str">
        <f>IF(A1485="","",MONTH(Base[[#This Row],[Période]]))</f>
        <v/>
      </c>
    </row>
    <row r="1486" spans="41:47" x14ac:dyDescent="0.25">
      <c r="AO1486" s="3" t="str">
        <f>IF(Base[[#This Row],[Société]]="","",IF(Base[[#This Row],[Date ancienneté]]="",DATEDIF($S1486,'Tableau de bord_Effectif'!$A$29,"Y"),DATEDIF($T1486,'Tableau de bord_Effectif'!$A$29,"Y")))</f>
        <v/>
      </c>
      <c r="AP1486" s="2" t="str">
        <f>IF(Base[[#This Row],[Société]]="","",IF($AO1486&gt;35,"6 - Plus de 35 ans",IF($AO1486&gt;25,"5 - De 26 à 35 ans",IF($AO1486&gt;15,"4 - De 16 à 25 ans",IF($AO1486&gt;5,"3 - De 6 à 15 ans",IF($AQ1486&gt;0,"2 - De 1 à 5 ans","1 - Moins d'1 an"))))))</f>
        <v/>
      </c>
      <c r="AQ1486" s="3" t="str">
        <f>IF($A1486="","",DATEDIF($I1486,'Tableau de bord_Effectif'!$A$29,"Y"))</f>
        <v/>
      </c>
      <c r="AR1486" s="2" t="str">
        <f>IF(Base[[#This Row],[Société]]="","",IF($AQ1486&gt;55,"6 - Plus de 55 ans",IF($AQ1486&gt;45,"5 - De 46 à 55 ans",IF($AQ1486&gt;35,"4 - De 36 à 45 ans",IF($AQ1486&gt;25,"3 - De 26 à 35 ans",IF($AQ1486&gt;17,"2 - De 18 à 25 ans","1 - Moins de 18 ans"))))))</f>
        <v/>
      </c>
      <c r="AS1486" s="3" t="str">
        <f t="shared" si="23"/>
        <v/>
      </c>
      <c r="AT1486" s="3" t="str">
        <f>IF(Base[[#This Row],[Société]]="","",YEAR(Base[[#This Row],[Période]]))</f>
        <v/>
      </c>
      <c r="AU1486" s="3" t="str">
        <f>IF(A1486="","",MONTH(Base[[#This Row],[Période]]))</f>
        <v/>
      </c>
    </row>
    <row r="1487" spans="41:47" x14ac:dyDescent="0.25">
      <c r="AO1487" s="3" t="str">
        <f>IF(Base[[#This Row],[Société]]="","",IF(Base[[#This Row],[Date ancienneté]]="",DATEDIF($S1487,'Tableau de bord_Effectif'!$A$29,"Y"),DATEDIF($T1487,'Tableau de bord_Effectif'!$A$29,"Y")))</f>
        <v/>
      </c>
      <c r="AP1487" s="2" t="str">
        <f>IF(Base[[#This Row],[Société]]="","",IF($AO1487&gt;35,"6 - Plus de 35 ans",IF($AO1487&gt;25,"5 - De 26 à 35 ans",IF($AO1487&gt;15,"4 - De 16 à 25 ans",IF($AO1487&gt;5,"3 - De 6 à 15 ans",IF($AQ1487&gt;0,"2 - De 1 à 5 ans","1 - Moins d'1 an"))))))</f>
        <v/>
      </c>
      <c r="AQ1487" s="3" t="str">
        <f>IF($A1487="","",DATEDIF($I1487,'Tableau de bord_Effectif'!$A$29,"Y"))</f>
        <v/>
      </c>
      <c r="AR1487" s="2" t="str">
        <f>IF(Base[[#This Row],[Société]]="","",IF($AQ1487&gt;55,"6 - Plus de 55 ans",IF($AQ1487&gt;45,"5 - De 46 à 55 ans",IF($AQ1487&gt;35,"4 - De 36 à 45 ans",IF($AQ1487&gt;25,"3 - De 26 à 35 ans",IF($AQ1487&gt;17,"2 - De 18 à 25 ans","1 - Moins de 18 ans"))))))</f>
        <v/>
      </c>
      <c r="AS1487" s="3" t="str">
        <f t="shared" si="23"/>
        <v/>
      </c>
      <c r="AT1487" s="3" t="str">
        <f>IF(Base[[#This Row],[Société]]="","",YEAR(Base[[#This Row],[Période]]))</f>
        <v/>
      </c>
      <c r="AU1487" s="3" t="str">
        <f>IF(A1487="","",MONTH(Base[[#This Row],[Période]]))</f>
        <v/>
      </c>
    </row>
    <row r="1488" spans="41:47" x14ac:dyDescent="0.25">
      <c r="AO1488" s="3" t="str">
        <f>IF(Base[[#This Row],[Société]]="","",IF(Base[[#This Row],[Date ancienneté]]="",DATEDIF($S1488,'Tableau de bord_Effectif'!$A$29,"Y"),DATEDIF($T1488,'Tableau de bord_Effectif'!$A$29,"Y")))</f>
        <v/>
      </c>
      <c r="AP1488" s="2" t="str">
        <f>IF(Base[[#This Row],[Société]]="","",IF($AO1488&gt;35,"6 - Plus de 35 ans",IF($AO1488&gt;25,"5 - De 26 à 35 ans",IF($AO1488&gt;15,"4 - De 16 à 25 ans",IF($AO1488&gt;5,"3 - De 6 à 15 ans",IF($AQ1488&gt;0,"2 - De 1 à 5 ans","1 - Moins d'1 an"))))))</f>
        <v/>
      </c>
      <c r="AQ1488" s="3" t="str">
        <f>IF($A1488="","",DATEDIF($I1488,'Tableau de bord_Effectif'!$A$29,"Y"))</f>
        <v/>
      </c>
      <c r="AR1488" s="2" t="str">
        <f>IF(Base[[#This Row],[Société]]="","",IF($AQ1488&gt;55,"6 - Plus de 55 ans",IF($AQ1488&gt;45,"5 - De 46 à 55 ans",IF($AQ1488&gt;35,"4 - De 36 à 45 ans",IF($AQ1488&gt;25,"3 - De 26 à 35 ans",IF($AQ1488&gt;17,"2 - De 18 à 25 ans","1 - Moins de 18 ans"))))))</f>
        <v/>
      </c>
      <c r="AS1488" s="3" t="str">
        <f t="shared" si="23"/>
        <v/>
      </c>
      <c r="AT1488" s="3" t="str">
        <f>IF(Base[[#This Row],[Société]]="","",YEAR(Base[[#This Row],[Période]]))</f>
        <v/>
      </c>
      <c r="AU1488" s="3" t="str">
        <f>IF(A1488="","",MONTH(Base[[#This Row],[Période]]))</f>
        <v/>
      </c>
    </row>
    <row r="1489" spans="41:47" x14ac:dyDescent="0.25">
      <c r="AO1489" s="3" t="str">
        <f>IF(Base[[#This Row],[Société]]="","",IF(Base[[#This Row],[Date ancienneté]]="",DATEDIF($S1489,'Tableau de bord_Effectif'!$A$29,"Y"),DATEDIF($T1489,'Tableau de bord_Effectif'!$A$29,"Y")))</f>
        <v/>
      </c>
      <c r="AP1489" s="2" t="str">
        <f>IF(Base[[#This Row],[Société]]="","",IF($AO1489&gt;35,"6 - Plus de 35 ans",IF($AO1489&gt;25,"5 - De 26 à 35 ans",IF($AO1489&gt;15,"4 - De 16 à 25 ans",IF($AO1489&gt;5,"3 - De 6 à 15 ans",IF($AQ1489&gt;0,"2 - De 1 à 5 ans","1 - Moins d'1 an"))))))</f>
        <v/>
      </c>
      <c r="AQ1489" s="3" t="str">
        <f>IF($A1489="","",DATEDIF($I1489,'Tableau de bord_Effectif'!$A$29,"Y"))</f>
        <v/>
      </c>
      <c r="AR1489" s="2" t="str">
        <f>IF(Base[[#This Row],[Société]]="","",IF($AQ1489&gt;55,"6 - Plus de 55 ans",IF($AQ1489&gt;45,"5 - De 46 à 55 ans",IF($AQ1489&gt;35,"4 - De 36 à 45 ans",IF($AQ1489&gt;25,"3 - De 26 à 35 ans",IF($AQ1489&gt;17,"2 - De 18 à 25 ans","1 - Moins de 18 ans"))))))</f>
        <v/>
      </c>
      <c r="AS1489" s="3" t="str">
        <f t="shared" si="23"/>
        <v/>
      </c>
      <c r="AT1489" s="3" t="str">
        <f>IF(Base[[#This Row],[Société]]="","",YEAR(Base[[#This Row],[Période]]))</f>
        <v/>
      </c>
      <c r="AU1489" s="3" t="str">
        <f>IF(A1489="","",MONTH(Base[[#This Row],[Période]]))</f>
        <v/>
      </c>
    </row>
    <row r="1490" spans="41:47" x14ac:dyDescent="0.25">
      <c r="AO1490" s="3" t="str">
        <f>IF(Base[[#This Row],[Société]]="","",IF(Base[[#This Row],[Date ancienneté]]="",DATEDIF($S1490,'Tableau de bord_Effectif'!$A$29,"Y"),DATEDIF($T1490,'Tableau de bord_Effectif'!$A$29,"Y")))</f>
        <v/>
      </c>
      <c r="AP1490" s="2" t="str">
        <f>IF(Base[[#This Row],[Société]]="","",IF($AO1490&gt;35,"6 - Plus de 35 ans",IF($AO1490&gt;25,"5 - De 26 à 35 ans",IF($AO1490&gt;15,"4 - De 16 à 25 ans",IF($AO1490&gt;5,"3 - De 6 à 15 ans",IF($AQ1490&gt;0,"2 - De 1 à 5 ans","1 - Moins d'1 an"))))))</f>
        <v/>
      </c>
      <c r="AQ1490" s="3" t="str">
        <f>IF($A1490="","",DATEDIF($I1490,'Tableau de bord_Effectif'!$A$29,"Y"))</f>
        <v/>
      </c>
      <c r="AR1490" s="2" t="str">
        <f>IF(Base[[#This Row],[Société]]="","",IF($AQ1490&gt;55,"6 - Plus de 55 ans",IF($AQ1490&gt;45,"5 - De 46 à 55 ans",IF($AQ1490&gt;35,"4 - De 36 à 45 ans",IF($AQ1490&gt;25,"3 - De 26 à 35 ans",IF($AQ1490&gt;17,"2 - De 18 à 25 ans","1 - Moins de 18 ans"))))))</f>
        <v/>
      </c>
      <c r="AS1490" s="3" t="str">
        <f t="shared" si="23"/>
        <v/>
      </c>
      <c r="AT1490" s="3" t="str">
        <f>IF(Base[[#This Row],[Société]]="","",YEAR(Base[[#This Row],[Période]]))</f>
        <v/>
      </c>
      <c r="AU1490" s="3" t="str">
        <f>IF(A1490="","",MONTH(Base[[#This Row],[Période]]))</f>
        <v/>
      </c>
    </row>
    <row r="1491" spans="41:47" x14ac:dyDescent="0.25">
      <c r="AO1491" s="3" t="str">
        <f>IF(Base[[#This Row],[Société]]="","",IF(Base[[#This Row],[Date ancienneté]]="",DATEDIF($S1491,'Tableau de bord_Effectif'!$A$29,"Y"),DATEDIF($T1491,'Tableau de bord_Effectif'!$A$29,"Y")))</f>
        <v/>
      </c>
      <c r="AP1491" s="2" t="str">
        <f>IF(Base[[#This Row],[Société]]="","",IF($AO1491&gt;35,"6 - Plus de 35 ans",IF($AO1491&gt;25,"5 - De 26 à 35 ans",IF($AO1491&gt;15,"4 - De 16 à 25 ans",IF($AO1491&gt;5,"3 - De 6 à 15 ans",IF($AQ1491&gt;0,"2 - De 1 à 5 ans","1 - Moins d'1 an"))))))</f>
        <v/>
      </c>
      <c r="AQ1491" s="3" t="str">
        <f>IF($A1491="","",DATEDIF($I1491,'Tableau de bord_Effectif'!$A$29,"Y"))</f>
        <v/>
      </c>
      <c r="AR1491" s="2" t="str">
        <f>IF(Base[[#This Row],[Société]]="","",IF($AQ1491&gt;55,"6 - Plus de 55 ans",IF($AQ1491&gt;45,"5 - De 46 à 55 ans",IF($AQ1491&gt;35,"4 - De 36 à 45 ans",IF($AQ1491&gt;25,"3 - De 26 à 35 ans",IF($AQ1491&gt;17,"2 - De 18 à 25 ans","1 - Moins de 18 ans"))))))</f>
        <v/>
      </c>
      <c r="AS1491" s="3" t="str">
        <f t="shared" si="23"/>
        <v/>
      </c>
      <c r="AT1491" s="3" t="str">
        <f>IF(Base[[#This Row],[Société]]="","",YEAR(Base[[#This Row],[Période]]))</f>
        <v/>
      </c>
      <c r="AU1491" s="3" t="str">
        <f>IF(A1491="","",MONTH(Base[[#This Row],[Période]]))</f>
        <v/>
      </c>
    </row>
    <row r="1492" spans="41:47" x14ac:dyDescent="0.25">
      <c r="AO1492" s="3" t="str">
        <f>IF(Base[[#This Row],[Société]]="","",IF(Base[[#This Row],[Date ancienneté]]="",DATEDIF($S1492,'Tableau de bord_Effectif'!$A$29,"Y"),DATEDIF($T1492,'Tableau de bord_Effectif'!$A$29,"Y")))</f>
        <v/>
      </c>
      <c r="AP1492" s="2" t="str">
        <f>IF(Base[[#This Row],[Société]]="","",IF($AO1492&gt;35,"6 - Plus de 35 ans",IF($AO1492&gt;25,"5 - De 26 à 35 ans",IF($AO1492&gt;15,"4 - De 16 à 25 ans",IF($AO1492&gt;5,"3 - De 6 à 15 ans",IF($AQ1492&gt;0,"2 - De 1 à 5 ans","1 - Moins d'1 an"))))))</f>
        <v/>
      </c>
      <c r="AQ1492" s="3" t="str">
        <f>IF($A1492="","",DATEDIF($I1492,'Tableau de bord_Effectif'!$A$29,"Y"))</f>
        <v/>
      </c>
      <c r="AR1492" s="2" t="str">
        <f>IF(Base[[#This Row],[Société]]="","",IF($AQ1492&gt;55,"6 - Plus de 55 ans",IF($AQ1492&gt;45,"5 - De 46 à 55 ans",IF($AQ1492&gt;35,"4 - De 36 à 45 ans",IF($AQ1492&gt;25,"3 - De 26 à 35 ans",IF($AQ1492&gt;17,"2 - De 18 à 25 ans","1 - Moins de 18 ans"))))))</f>
        <v/>
      </c>
      <c r="AS1492" s="3" t="str">
        <f t="shared" si="23"/>
        <v/>
      </c>
      <c r="AT1492" s="3" t="str">
        <f>IF(Base[[#This Row],[Société]]="","",YEAR(Base[[#This Row],[Période]]))</f>
        <v/>
      </c>
      <c r="AU1492" s="3" t="str">
        <f>IF(A1492="","",MONTH(Base[[#This Row],[Période]]))</f>
        <v/>
      </c>
    </row>
    <row r="1493" spans="41:47" x14ac:dyDescent="0.25">
      <c r="AO1493" s="3" t="str">
        <f>IF(Base[[#This Row],[Société]]="","",IF(Base[[#This Row],[Date ancienneté]]="",DATEDIF($S1493,'Tableau de bord_Effectif'!$A$29,"Y"),DATEDIF($T1493,'Tableau de bord_Effectif'!$A$29,"Y")))</f>
        <v/>
      </c>
      <c r="AP1493" s="2" t="str">
        <f>IF(Base[[#This Row],[Société]]="","",IF($AO1493&gt;35,"6 - Plus de 35 ans",IF($AO1493&gt;25,"5 - De 26 à 35 ans",IF($AO1493&gt;15,"4 - De 16 à 25 ans",IF($AO1493&gt;5,"3 - De 6 à 15 ans",IF($AQ1493&gt;0,"2 - De 1 à 5 ans","1 - Moins d'1 an"))))))</f>
        <v/>
      </c>
      <c r="AQ1493" s="3" t="str">
        <f>IF($A1493="","",DATEDIF($I1493,'Tableau de bord_Effectif'!$A$29,"Y"))</f>
        <v/>
      </c>
      <c r="AR1493" s="2" t="str">
        <f>IF(Base[[#This Row],[Société]]="","",IF($AQ1493&gt;55,"6 - Plus de 55 ans",IF($AQ1493&gt;45,"5 - De 46 à 55 ans",IF($AQ1493&gt;35,"4 - De 36 à 45 ans",IF($AQ1493&gt;25,"3 - De 26 à 35 ans",IF($AQ1493&gt;17,"2 - De 18 à 25 ans","1 - Moins de 18 ans"))))))</f>
        <v/>
      </c>
      <c r="AS1493" s="3" t="str">
        <f t="shared" si="23"/>
        <v/>
      </c>
      <c r="AT1493" s="3" t="str">
        <f>IF(Base[[#This Row],[Société]]="","",YEAR(Base[[#This Row],[Période]]))</f>
        <v/>
      </c>
      <c r="AU1493" s="3" t="str">
        <f>IF(A1493="","",MONTH(Base[[#This Row],[Période]]))</f>
        <v/>
      </c>
    </row>
    <row r="1494" spans="41:47" x14ac:dyDescent="0.25">
      <c r="AO1494" s="3" t="str">
        <f>IF(Base[[#This Row],[Société]]="","",IF(Base[[#This Row],[Date ancienneté]]="",DATEDIF($S1494,'Tableau de bord_Effectif'!$A$29,"Y"),DATEDIF($T1494,'Tableau de bord_Effectif'!$A$29,"Y")))</f>
        <v/>
      </c>
      <c r="AP1494" s="2" t="str">
        <f>IF(Base[[#This Row],[Société]]="","",IF($AO1494&gt;35,"6 - Plus de 35 ans",IF($AO1494&gt;25,"5 - De 26 à 35 ans",IF($AO1494&gt;15,"4 - De 16 à 25 ans",IF($AO1494&gt;5,"3 - De 6 à 15 ans",IF($AQ1494&gt;0,"2 - De 1 à 5 ans","1 - Moins d'1 an"))))))</f>
        <v/>
      </c>
      <c r="AQ1494" s="3" t="str">
        <f>IF($A1494="","",DATEDIF($I1494,'Tableau de bord_Effectif'!$A$29,"Y"))</f>
        <v/>
      </c>
      <c r="AR1494" s="2" t="str">
        <f>IF(Base[[#This Row],[Société]]="","",IF($AQ1494&gt;55,"6 - Plus de 55 ans",IF($AQ1494&gt;45,"5 - De 46 à 55 ans",IF($AQ1494&gt;35,"4 - De 36 à 45 ans",IF($AQ1494&gt;25,"3 - De 26 à 35 ans",IF($AQ1494&gt;17,"2 - De 18 à 25 ans","1 - Moins de 18 ans"))))))</f>
        <v/>
      </c>
      <c r="AS1494" s="3" t="str">
        <f t="shared" si="23"/>
        <v/>
      </c>
      <c r="AT1494" s="3" t="str">
        <f>IF(Base[[#This Row],[Société]]="","",YEAR(Base[[#This Row],[Période]]))</f>
        <v/>
      </c>
      <c r="AU1494" s="3" t="str">
        <f>IF(A1494="","",MONTH(Base[[#This Row],[Période]]))</f>
        <v/>
      </c>
    </row>
    <row r="1495" spans="41:47" x14ac:dyDescent="0.25">
      <c r="AO1495" s="3" t="str">
        <f>IF(Base[[#This Row],[Société]]="","",IF(Base[[#This Row],[Date ancienneté]]="",DATEDIF($S1495,'Tableau de bord_Effectif'!$A$29,"Y"),DATEDIF($T1495,'Tableau de bord_Effectif'!$A$29,"Y")))</f>
        <v/>
      </c>
      <c r="AP1495" s="2" t="str">
        <f>IF(Base[[#This Row],[Société]]="","",IF($AO1495&gt;35,"6 - Plus de 35 ans",IF($AO1495&gt;25,"5 - De 26 à 35 ans",IF($AO1495&gt;15,"4 - De 16 à 25 ans",IF($AO1495&gt;5,"3 - De 6 à 15 ans",IF($AQ1495&gt;0,"2 - De 1 à 5 ans","1 - Moins d'1 an"))))))</f>
        <v/>
      </c>
      <c r="AQ1495" s="3" t="str">
        <f>IF($A1495="","",DATEDIF($I1495,'Tableau de bord_Effectif'!$A$29,"Y"))</f>
        <v/>
      </c>
      <c r="AR1495" s="2" t="str">
        <f>IF(Base[[#This Row],[Société]]="","",IF($AQ1495&gt;55,"6 - Plus de 55 ans",IF($AQ1495&gt;45,"5 - De 46 à 55 ans",IF($AQ1495&gt;35,"4 - De 36 à 45 ans",IF($AQ1495&gt;25,"3 - De 26 à 35 ans",IF($AQ1495&gt;17,"2 - De 18 à 25 ans","1 - Moins de 18 ans"))))))</f>
        <v/>
      </c>
      <c r="AS1495" s="3" t="str">
        <f t="shared" si="23"/>
        <v/>
      </c>
      <c r="AT1495" s="3" t="str">
        <f>IF(Base[[#This Row],[Société]]="","",YEAR(Base[[#This Row],[Période]]))</f>
        <v/>
      </c>
      <c r="AU1495" s="3" t="str">
        <f>IF(A1495="","",MONTH(Base[[#This Row],[Période]]))</f>
        <v/>
      </c>
    </row>
    <row r="1496" spans="41:47" x14ac:dyDescent="0.25">
      <c r="AO1496" s="3" t="str">
        <f>IF(Base[[#This Row],[Société]]="","",IF(Base[[#This Row],[Date ancienneté]]="",DATEDIF($S1496,'Tableau de bord_Effectif'!$A$29,"Y"),DATEDIF($T1496,'Tableau de bord_Effectif'!$A$29,"Y")))</f>
        <v/>
      </c>
      <c r="AP1496" s="2" t="str">
        <f>IF(Base[[#This Row],[Société]]="","",IF($AO1496&gt;35,"6 - Plus de 35 ans",IF($AO1496&gt;25,"5 - De 26 à 35 ans",IF($AO1496&gt;15,"4 - De 16 à 25 ans",IF($AO1496&gt;5,"3 - De 6 à 15 ans",IF($AQ1496&gt;0,"2 - De 1 à 5 ans","1 - Moins d'1 an"))))))</f>
        <v/>
      </c>
      <c r="AQ1496" s="3" t="str">
        <f>IF($A1496="","",DATEDIF($I1496,'Tableau de bord_Effectif'!$A$29,"Y"))</f>
        <v/>
      </c>
      <c r="AR1496" s="2" t="str">
        <f>IF(Base[[#This Row],[Société]]="","",IF($AQ1496&gt;55,"6 - Plus de 55 ans",IF($AQ1496&gt;45,"5 - De 46 à 55 ans",IF($AQ1496&gt;35,"4 - De 36 à 45 ans",IF($AQ1496&gt;25,"3 - De 26 à 35 ans",IF($AQ1496&gt;17,"2 - De 18 à 25 ans","1 - Moins de 18 ans"))))))</f>
        <v/>
      </c>
      <c r="AS1496" s="3" t="str">
        <f t="shared" si="23"/>
        <v/>
      </c>
      <c r="AT1496" s="3" t="str">
        <f>IF(Base[[#This Row],[Société]]="","",YEAR(Base[[#This Row],[Période]]))</f>
        <v/>
      </c>
      <c r="AU1496" s="3" t="str">
        <f>IF(A1496="","",MONTH(Base[[#This Row],[Période]]))</f>
        <v/>
      </c>
    </row>
    <row r="1497" spans="41:47" x14ac:dyDescent="0.25">
      <c r="AO1497" s="3" t="str">
        <f>IF(Base[[#This Row],[Société]]="","",IF(Base[[#This Row],[Date ancienneté]]="",DATEDIF($S1497,'Tableau de bord_Effectif'!$A$29,"Y"),DATEDIF($T1497,'Tableau de bord_Effectif'!$A$29,"Y")))</f>
        <v/>
      </c>
      <c r="AP1497" s="2" t="str">
        <f>IF(Base[[#This Row],[Société]]="","",IF($AO1497&gt;35,"6 - Plus de 35 ans",IF($AO1497&gt;25,"5 - De 26 à 35 ans",IF($AO1497&gt;15,"4 - De 16 à 25 ans",IF($AO1497&gt;5,"3 - De 6 à 15 ans",IF($AQ1497&gt;0,"2 - De 1 à 5 ans","1 - Moins d'1 an"))))))</f>
        <v/>
      </c>
      <c r="AQ1497" s="3" t="str">
        <f>IF($A1497="","",DATEDIF($I1497,'Tableau de bord_Effectif'!$A$29,"Y"))</f>
        <v/>
      </c>
      <c r="AR1497" s="2" t="str">
        <f>IF(Base[[#This Row],[Société]]="","",IF($AQ1497&gt;55,"6 - Plus de 55 ans",IF($AQ1497&gt;45,"5 - De 46 à 55 ans",IF($AQ1497&gt;35,"4 - De 36 à 45 ans",IF($AQ1497&gt;25,"3 - De 26 à 35 ans",IF($AQ1497&gt;17,"2 - De 18 à 25 ans","1 - Moins de 18 ans"))))))</f>
        <v/>
      </c>
      <c r="AS1497" s="3" t="str">
        <f t="shared" si="23"/>
        <v/>
      </c>
      <c r="AT1497" s="3" t="str">
        <f>IF(Base[[#This Row],[Société]]="","",YEAR(Base[[#This Row],[Période]]))</f>
        <v/>
      </c>
      <c r="AU1497" s="3" t="str">
        <f>IF(A1497="","",MONTH(Base[[#This Row],[Période]]))</f>
        <v/>
      </c>
    </row>
    <row r="1498" spans="41:47" x14ac:dyDescent="0.25">
      <c r="AO1498" s="3" t="str">
        <f>IF(Base[[#This Row],[Société]]="","",IF(Base[[#This Row],[Date ancienneté]]="",DATEDIF($S1498,'Tableau de bord_Effectif'!$A$29,"Y"),DATEDIF($T1498,'Tableau de bord_Effectif'!$A$29,"Y")))</f>
        <v/>
      </c>
      <c r="AP1498" s="2" t="str">
        <f>IF(Base[[#This Row],[Société]]="","",IF($AO1498&gt;35,"6 - Plus de 35 ans",IF($AO1498&gt;25,"5 - De 26 à 35 ans",IF($AO1498&gt;15,"4 - De 16 à 25 ans",IF($AO1498&gt;5,"3 - De 6 à 15 ans",IF($AQ1498&gt;0,"2 - De 1 à 5 ans","1 - Moins d'1 an"))))))</f>
        <v/>
      </c>
      <c r="AQ1498" s="3" t="str">
        <f>IF($A1498="","",DATEDIF($I1498,'Tableau de bord_Effectif'!$A$29,"Y"))</f>
        <v/>
      </c>
      <c r="AR1498" s="2" t="str">
        <f>IF(Base[[#This Row],[Société]]="","",IF($AQ1498&gt;55,"6 - Plus de 55 ans",IF($AQ1498&gt;45,"5 - De 46 à 55 ans",IF($AQ1498&gt;35,"4 - De 36 à 45 ans",IF($AQ1498&gt;25,"3 - De 26 à 35 ans",IF($AQ1498&gt;17,"2 - De 18 à 25 ans","1 - Moins de 18 ans"))))))</f>
        <v/>
      </c>
      <c r="AS1498" s="3" t="str">
        <f t="shared" si="23"/>
        <v/>
      </c>
      <c r="AT1498" s="3" t="str">
        <f>IF(Base[[#This Row],[Société]]="","",YEAR(Base[[#This Row],[Période]]))</f>
        <v/>
      </c>
      <c r="AU1498" s="3" t="str">
        <f>IF(A1498="","",MONTH(Base[[#This Row],[Période]]))</f>
        <v/>
      </c>
    </row>
    <row r="1499" spans="41:47" x14ac:dyDescent="0.25">
      <c r="AO1499" s="3" t="str">
        <f>IF(Base[[#This Row],[Société]]="","",IF(Base[[#This Row],[Date ancienneté]]="",DATEDIF($S1499,'Tableau de bord_Effectif'!$A$29,"Y"),DATEDIF($T1499,'Tableau de bord_Effectif'!$A$29,"Y")))</f>
        <v/>
      </c>
      <c r="AP1499" s="2" t="str">
        <f>IF(Base[[#This Row],[Société]]="","",IF($AO1499&gt;35,"6 - Plus de 35 ans",IF($AO1499&gt;25,"5 - De 26 à 35 ans",IF($AO1499&gt;15,"4 - De 16 à 25 ans",IF($AO1499&gt;5,"3 - De 6 à 15 ans",IF($AQ1499&gt;0,"2 - De 1 à 5 ans","1 - Moins d'1 an"))))))</f>
        <v/>
      </c>
      <c r="AQ1499" s="3" t="str">
        <f>IF($A1499="","",DATEDIF($I1499,'Tableau de bord_Effectif'!$A$29,"Y"))</f>
        <v/>
      </c>
      <c r="AR1499" s="2" t="str">
        <f>IF(Base[[#This Row],[Société]]="","",IF($AQ1499&gt;55,"6 - Plus de 55 ans",IF($AQ1499&gt;45,"5 - De 46 à 55 ans",IF($AQ1499&gt;35,"4 - De 36 à 45 ans",IF($AQ1499&gt;25,"3 - De 26 à 35 ans",IF($AQ1499&gt;17,"2 - De 18 à 25 ans","1 - Moins de 18 ans"))))))</f>
        <v/>
      </c>
      <c r="AS1499" s="3" t="str">
        <f t="shared" si="23"/>
        <v/>
      </c>
      <c r="AT1499" s="3" t="str">
        <f>IF(Base[[#This Row],[Société]]="","",YEAR(Base[[#This Row],[Période]]))</f>
        <v/>
      </c>
      <c r="AU1499" s="3" t="str">
        <f>IF(A1499="","",MONTH(Base[[#This Row],[Période]]))</f>
        <v/>
      </c>
    </row>
    <row r="1500" spans="41:47" x14ac:dyDescent="0.25">
      <c r="AO1500" s="3" t="str">
        <f>IF(Base[[#This Row],[Société]]="","",IF(Base[[#This Row],[Date ancienneté]]="",DATEDIF($S1500,'Tableau de bord_Effectif'!$A$29,"Y"),DATEDIF($T1500,'Tableau de bord_Effectif'!$A$29,"Y")))</f>
        <v/>
      </c>
      <c r="AP1500" s="2" t="str">
        <f>IF(Base[[#This Row],[Société]]="","",IF($AO1500&gt;35,"6 - Plus de 35 ans",IF($AO1500&gt;25,"5 - De 26 à 35 ans",IF($AO1500&gt;15,"4 - De 16 à 25 ans",IF($AO1500&gt;5,"3 - De 6 à 15 ans",IF($AQ1500&gt;0,"2 - De 1 à 5 ans","1 - Moins d'1 an"))))))</f>
        <v/>
      </c>
      <c r="AQ1500" s="3" t="str">
        <f>IF($A1500="","",DATEDIF($I1500,'Tableau de bord_Effectif'!$A$29,"Y"))</f>
        <v/>
      </c>
      <c r="AR1500" s="2" t="str">
        <f>IF(Base[[#This Row],[Société]]="","",IF($AQ1500&gt;55,"6 - Plus de 55 ans",IF($AQ1500&gt;45,"5 - De 46 à 55 ans",IF($AQ1500&gt;35,"4 - De 36 à 45 ans",IF($AQ1500&gt;25,"3 - De 26 à 35 ans",IF($AQ1500&gt;17,"2 - De 18 à 25 ans","1 - Moins de 18 ans"))))))</f>
        <v/>
      </c>
      <c r="AS1500" s="3" t="str">
        <f t="shared" si="23"/>
        <v/>
      </c>
      <c r="AT1500" s="3" t="str">
        <f>IF(Base[[#This Row],[Société]]="","",YEAR(Base[[#This Row],[Période]]))</f>
        <v/>
      </c>
      <c r="AU1500" s="3" t="str">
        <f>IF(A1500="","",MONTH(Base[[#This Row],[Période]]))</f>
        <v/>
      </c>
    </row>
    <row r="1501" spans="41:47" x14ac:dyDescent="0.25">
      <c r="AO1501" s="3" t="str">
        <f>IF(Base[[#This Row],[Société]]="","",IF(Base[[#This Row],[Date ancienneté]]="",DATEDIF($S1501,'Tableau de bord_Effectif'!$A$29,"Y"),DATEDIF($T1501,'Tableau de bord_Effectif'!$A$29,"Y")))</f>
        <v/>
      </c>
      <c r="AP1501" s="2" t="str">
        <f>IF(Base[[#This Row],[Société]]="","",IF($AO1501&gt;35,"6 - Plus de 35 ans",IF($AO1501&gt;25,"5 - De 26 à 35 ans",IF($AO1501&gt;15,"4 - De 16 à 25 ans",IF($AO1501&gt;5,"3 - De 6 à 15 ans",IF($AQ1501&gt;0,"2 - De 1 à 5 ans","1 - Moins d'1 an"))))))</f>
        <v/>
      </c>
      <c r="AQ1501" s="3" t="str">
        <f>IF($A1501="","",DATEDIF($I1501,'Tableau de bord_Effectif'!$A$29,"Y"))</f>
        <v/>
      </c>
      <c r="AR1501" s="2" t="str">
        <f>IF(Base[[#This Row],[Société]]="","",IF($AQ1501&gt;55,"6 - Plus de 55 ans",IF($AQ1501&gt;45,"5 - De 46 à 55 ans",IF($AQ1501&gt;35,"4 - De 36 à 45 ans",IF($AQ1501&gt;25,"3 - De 26 à 35 ans",IF($AQ1501&gt;17,"2 - De 18 à 25 ans","1 - Moins de 18 ans"))))))</f>
        <v/>
      </c>
      <c r="AS1501" s="3" t="str">
        <f t="shared" si="23"/>
        <v/>
      </c>
      <c r="AT1501" s="3" t="str">
        <f>IF(Base[[#This Row],[Société]]="","",YEAR(Base[[#This Row],[Période]]))</f>
        <v/>
      </c>
      <c r="AU1501" s="3" t="str">
        <f>IF(A1501="","",MONTH(Base[[#This Row],[Période]]))</f>
        <v/>
      </c>
    </row>
    <row r="1502" spans="41:47" x14ac:dyDescent="0.25">
      <c r="AO1502" s="3" t="str">
        <f>IF(Base[[#This Row],[Société]]="","",IF(Base[[#This Row],[Date ancienneté]]="",DATEDIF($S1502,'Tableau de bord_Effectif'!$A$29,"Y"),DATEDIF($T1502,'Tableau de bord_Effectif'!$A$29,"Y")))</f>
        <v/>
      </c>
      <c r="AP1502" s="2" t="str">
        <f>IF(Base[[#This Row],[Société]]="","",IF($AO1502&gt;35,"6 - Plus de 35 ans",IF($AO1502&gt;25,"5 - De 26 à 35 ans",IF($AO1502&gt;15,"4 - De 16 à 25 ans",IF($AO1502&gt;5,"3 - De 6 à 15 ans",IF($AQ1502&gt;0,"2 - De 1 à 5 ans","1 - Moins d'1 an"))))))</f>
        <v/>
      </c>
      <c r="AQ1502" s="3" t="str">
        <f>IF($A1502="","",DATEDIF($I1502,'Tableau de bord_Effectif'!$A$29,"Y"))</f>
        <v/>
      </c>
      <c r="AR1502" s="2" t="str">
        <f>IF(Base[[#This Row],[Société]]="","",IF($AQ1502&gt;55,"6 - Plus de 55 ans",IF($AQ1502&gt;45,"5 - De 46 à 55 ans",IF($AQ1502&gt;35,"4 - De 36 à 45 ans",IF($AQ1502&gt;25,"3 - De 26 à 35 ans",IF($AQ1502&gt;17,"2 - De 18 à 25 ans","1 - Moins de 18 ans"))))))</f>
        <v/>
      </c>
      <c r="AS1502" s="3" t="str">
        <f t="shared" si="23"/>
        <v/>
      </c>
      <c r="AT1502" s="3" t="str">
        <f>IF(Base[[#This Row],[Société]]="","",YEAR(Base[[#This Row],[Période]]))</f>
        <v/>
      </c>
      <c r="AU1502" s="3" t="str">
        <f>IF(A1502="","",MONTH(Base[[#This Row],[Période]]))</f>
        <v/>
      </c>
    </row>
    <row r="1503" spans="41:47" x14ac:dyDescent="0.25">
      <c r="AO1503" s="3" t="str">
        <f>IF(Base[[#This Row],[Société]]="","",IF(Base[[#This Row],[Date ancienneté]]="",DATEDIF($S1503,'Tableau de bord_Effectif'!$A$29,"Y"),DATEDIF($T1503,'Tableau de bord_Effectif'!$A$29,"Y")))</f>
        <v/>
      </c>
      <c r="AP1503" s="2" t="str">
        <f>IF(Base[[#This Row],[Société]]="","",IF($AO1503&gt;35,"6 - Plus de 35 ans",IF($AO1503&gt;25,"5 - De 26 à 35 ans",IF($AO1503&gt;15,"4 - De 16 à 25 ans",IF($AO1503&gt;5,"3 - De 6 à 15 ans",IF($AQ1503&gt;0,"2 - De 1 à 5 ans","1 - Moins d'1 an"))))))</f>
        <v/>
      </c>
      <c r="AQ1503" s="3" t="str">
        <f>IF($A1503="","",DATEDIF($I1503,'Tableau de bord_Effectif'!$A$29,"Y"))</f>
        <v/>
      </c>
      <c r="AR1503" s="2" t="str">
        <f>IF(Base[[#This Row],[Société]]="","",IF($AQ1503&gt;55,"6 - Plus de 55 ans",IF($AQ1503&gt;45,"5 - De 46 à 55 ans",IF($AQ1503&gt;35,"4 - De 36 à 45 ans",IF($AQ1503&gt;25,"3 - De 26 à 35 ans",IF($AQ1503&gt;17,"2 - De 18 à 25 ans","1 - Moins de 18 ans"))))))</f>
        <v/>
      </c>
      <c r="AS1503" s="3" t="str">
        <f t="shared" si="23"/>
        <v/>
      </c>
      <c r="AT1503" s="3" t="str">
        <f>IF(Base[[#This Row],[Société]]="","",YEAR(Base[[#This Row],[Période]]))</f>
        <v/>
      </c>
      <c r="AU1503" s="3" t="str">
        <f>IF(A1503="","",MONTH(Base[[#This Row],[Période]]))</f>
        <v/>
      </c>
    </row>
    <row r="1504" spans="41:47" x14ac:dyDescent="0.25">
      <c r="AO1504" s="3" t="str">
        <f>IF(Base[[#This Row],[Société]]="","",IF(Base[[#This Row],[Date ancienneté]]="",DATEDIF($S1504,'Tableau de bord_Effectif'!$A$29,"Y"),DATEDIF($T1504,'Tableau de bord_Effectif'!$A$29,"Y")))</f>
        <v/>
      </c>
      <c r="AP1504" s="2" t="str">
        <f>IF(Base[[#This Row],[Société]]="","",IF($AO1504&gt;35,"6 - Plus de 35 ans",IF($AO1504&gt;25,"5 - De 26 à 35 ans",IF($AO1504&gt;15,"4 - De 16 à 25 ans",IF($AO1504&gt;5,"3 - De 6 à 15 ans",IF($AQ1504&gt;0,"2 - De 1 à 5 ans","1 - Moins d'1 an"))))))</f>
        <v/>
      </c>
      <c r="AQ1504" s="3" t="str">
        <f>IF($A1504="","",DATEDIF($I1504,'Tableau de bord_Effectif'!$A$29,"Y"))</f>
        <v/>
      </c>
      <c r="AR1504" s="2" t="str">
        <f>IF(Base[[#This Row],[Société]]="","",IF($AQ1504&gt;55,"6 - Plus de 55 ans",IF($AQ1504&gt;45,"5 - De 46 à 55 ans",IF($AQ1504&gt;35,"4 - De 36 à 45 ans",IF($AQ1504&gt;25,"3 - De 26 à 35 ans",IF($AQ1504&gt;17,"2 - De 18 à 25 ans","1 - Moins de 18 ans"))))))</f>
        <v/>
      </c>
      <c r="AS1504" s="3" t="str">
        <f t="shared" si="23"/>
        <v/>
      </c>
      <c r="AT1504" s="3" t="str">
        <f>IF(Base[[#This Row],[Société]]="","",YEAR(Base[[#This Row],[Période]]))</f>
        <v/>
      </c>
      <c r="AU1504" s="3" t="str">
        <f>IF(A1504="","",MONTH(Base[[#This Row],[Période]]))</f>
        <v/>
      </c>
    </row>
    <row r="1505" spans="41:47" x14ac:dyDescent="0.25">
      <c r="AO1505" s="3" t="str">
        <f>IF(Base[[#This Row],[Société]]="","",IF(Base[[#This Row],[Date ancienneté]]="",DATEDIF($S1505,'Tableau de bord_Effectif'!$A$29,"Y"),DATEDIF($T1505,'Tableau de bord_Effectif'!$A$29,"Y")))</f>
        <v/>
      </c>
      <c r="AP1505" s="2" t="str">
        <f>IF(Base[[#This Row],[Société]]="","",IF($AO1505&gt;35,"6 - Plus de 35 ans",IF($AO1505&gt;25,"5 - De 26 à 35 ans",IF($AO1505&gt;15,"4 - De 16 à 25 ans",IF($AO1505&gt;5,"3 - De 6 à 15 ans",IF($AQ1505&gt;0,"2 - De 1 à 5 ans","1 - Moins d'1 an"))))))</f>
        <v/>
      </c>
      <c r="AQ1505" s="3" t="str">
        <f>IF($A1505="","",DATEDIF($I1505,'Tableau de bord_Effectif'!$A$29,"Y"))</f>
        <v/>
      </c>
      <c r="AR1505" s="2" t="str">
        <f>IF(Base[[#This Row],[Société]]="","",IF($AQ1505&gt;55,"6 - Plus de 55 ans",IF($AQ1505&gt;45,"5 - De 46 à 55 ans",IF($AQ1505&gt;35,"4 - De 36 à 45 ans",IF($AQ1505&gt;25,"3 - De 26 à 35 ans",IF($AQ1505&gt;17,"2 - De 18 à 25 ans","1 - Moins de 18 ans"))))))</f>
        <v/>
      </c>
      <c r="AS1505" s="3" t="str">
        <f t="shared" si="23"/>
        <v/>
      </c>
      <c r="AT1505" s="3" t="str">
        <f>IF(Base[[#This Row],[Société]]="","",YEAR(Base[[#This Row],[Période]]))</f>
        <v/>
      </c>
      <c r="AU1505" s="3" t="str">
        <f>IF(A1505="","",MONTH(Base[[#This Row],[Période]]))</f>
        <v/>
      </c>
    </row>
    <row r="1506" spans="41:47" x14ac:dyDescent="0.25">
      <c r="AO1506" s="3" t="str">
        <f>IF(Base[[#This Row],[Société]]="","",IF(Base[[#This Row],[Date ancienneté]]="",DATEDIF($S1506,'Tableau de bord_Effectif'!$A$29,"Y"),DATEDIF($T1506,'Tableau de bord_Effectif'!$A$29,"Y")))</f>
        <v/>
      </c>
      <c r="AP1506" s="2" t="str">
        <f>IF(Base[[#This Row],[Société]]="","",IF($AO1506&gt;35,"6 - Plus de 35 ans",IF($AO1506&gt;25,"5 - De 26 à 35 ans",IF($AO1506&gt;15,"4 - De 16 à 25 ans",IF($AO1506&gt;5,"3 - De 6 à 15 ans",IF($AQ1506&gt;0,"2 - De 1 à 5 ans","1 - Moins d'1 an"))))))</f>
        <v/>
      </c>
      <c r="AQ1506" s="3" t="str">
        <f>IF($A1506="","",DATEDIF($I1506,'Tableau de bord_Effectif'!$A$29,"Y"))</f>
        <v/>
      </c>
      <c r="AR1506" s="2" t="str">
        <f>IF(Base[[#This Row],[Société]]="","",IF($AQ1506&gt;55,"6 - Plus de 55 ans",IF($AQ1506&gt;45,"5 - De 46 à 55 ans",IF($AQ1506&gt;35,"4 - De 36 à 45 ans",IF($AQ1506&gt;25,"3 - De 26 à 35 ans",IF($AQ1506&gt;17,"2 - De 18 à 25 ans","1 - Moins de 18 ans"))))))</f>
        <v/>
      </c>
      <c r="AS1506" s="3" t="str">
        <f t="shared" si="23"/>
        <v/>
      </c>
      <c r="AT1506" s="3" t="str">
        <f>IF(Base[[#This Row],[Société]]="","",YEAR(Base[[#This Row],[Période]]))</f>
        <v/>
      </c>
      <c r="AU1506" s="3" t="str">
        <f>IF(A1506="","",MONTH(Base[[#This Row],[Période]]))</f>
        <v/>
      </c>
    </row>
    <row r="1507" spans="41:47" x14ac:dyDescent="0.25">
      <c r="AO1507" s="3" t="str">
        <f>IF(Base[[#This Row],[Société]]="","",IF(Base[[#This Row],[Date ancienneté]]="",DATEDIF($S1507,'Tableau de bord_Effectif'!$A$29,"Y"),DATEDIF($T1507,'Tableau de bord_Effectif'!$A$29,"Y")))</f>
        <v/>
      </c>
      <c r="AP1507" s="2" t="str">
        <f>IF(Base[[#This Row],[Société]]="","",IF($AO1507&gt;35,"6 - Plus de 35 ans",IF($AO1507&gt;25,"5 - De 26 à 35 ans",IF($AO1507&gt;15,"4 - De 16 à 25 ans",IF($AO1507&gt;5,"3 - De 6 à 15 ans",IF($AQ1507&gt;0,"2 - De 1 à 5 ans","1 - Moins d'1 an"))))))</f>
        <v/>
      </c>
      <c r="AQ1507" s="3" t="str">
        <f>IF($A1507="","",DATEDIF($I1507,'Tableau de bord_Effectif'!$A$29,"Y"))</f>
        <v/>
      </c>
      <c r="AR1507" s="2" t="str">
        <f>IF(Base[[#This Row],[Société]]="","",IF($AQ1507&gt;55,"6 - Plus de 55 ans",IF($AQ1507&gt;45,"5 - De 46 à 55 ans",IF($AQ1507&gt;35,"4 - De 36 à 45 ans",IF($AQ1507&gt;25,"3 - De 26 à 35 ans",IF($AQ1507&gt;17,"2 - De 18 à 25 ans","1 - Moins de 18 ans"))))))</f>
        <v/>
      </c>
      <c r="AS1507" s="3" t="str">
        <f t="shared" si="23"/>
        <v/>
      </c>
      <c r="AT1507" s="3" t="str">
        <f>IF(Base[[#This Row],[Société]]="","",YEAR(Base[[#This Row],[Période]]))</f>
        <v/>
      </c>
      <c r="AU1507" s="3" t="str">
        <f>IF(A1507="","",MONTH(Base[[#This Row],[Période]]))</f>
        <v/>
      </c>
    </row>
    <row r="1508" spans="41:47" x14ac:dyDescent="0.25">
      <c r="AO1508" s="3" t="str">
        <f>IF(Base[[#This Row],[Société]]="","",IF(Base[[#This Row],[Date ancienneté]]="",DATEDIF($S1508,'Tableau de bord_Effectif'!$A$29,"Y"),DATEDIF($T1508,'Tableau de bord_Effectif'!$A$29,"Y")))</f>
        <v/>
      </c>
      <c r="AP1508" s="2" t="str">
        <f>IF(Base[[#This Row],[Société]]="","",IF($AO1508&gt;35,"6 - Plus de 35 ans",IF($AO1508&gt;25,"5 - De 26 à 35 ans",IF($AO1508&gt;15,"4 - De 16 à 25 ans",IF($AO1508&gt;5,"3 - De 6 à 15 ans",IF($AQ1508&gt;0,"2 - De 1 à 5 ans","1 - Moins d'1 an"))))))</f>
        <v/>
      </c>
      <c r="AQ1508" s="3" t="str">
        <f>IF($A1508="","",DATEDIF($I1508,'Tableau de bord_Effectif'!$A$29,"Y"))</f>
        <v/>
      </c>
      <c r="AR1508" s="2" t="str">
        <f>IF(Base[[#This Row],[Société]]="","",IF($AQ1508&gt;55,"6 - Plus de 55 ans",IF($AQ1508&gt;45,"5 - De 46 à 55 ans",IF($AQ1508&gt;35,"4 - De 36 à 45 ans",IF($AQ1508&gt;25,"3 - De 26 à 35 ans",IF($AQ1508&gt;17,"2 - De 18 à 25 ans","1 - Moins de 18 ans"))))))</f>
        <v/>
      </c>
      <c r="AS1508" s="3" t="str">
        <f t="shared" si="23"/>
        <v/>
      </c>
      <c r="AT1508" s="3" t="str">
        <f>IF(Base[[#This Row],[Société]]="","",YEAR(Base[[#This Row],[Période]]))</f>
        <v/>
      </c>
      <c r="AU1508" s="3" t="str">
        <f>IF(A1508="","",MONTH(Base[[#This Row],[Période]]))</f>
        <v/>
      </c>
    </row>
    <row r="1509" spans="41:47" x14ac:dyDescent="0.25">
      <c r="AO1509" s="3" t="str">
        <f>IF(Base[[#This Row],[Société]]="","",IF(Base[[#This Row],[Date ancienneté]]="",DATEDIF($S1509,'Tableau de bord_Effectif'!$A$29,"Y"),DATEDIF($T1509,'Tableau de bord_Effectif'!$A$29,"Y")))</f>
        <v/>
      </c>
      <c r="AP1509" s="2" t="str">
        <f>IF(Base[[#This Row],[Société]]="","",IF($AO1509&gt;35,"6 - Plus de 35 ans",IF($AO1509&gt;25,"5 - De 26 à 35 ans",IF($AO1509&gt;15,"4 - De 16 à 25 ans",IF($AO1509&gt;5,"3 - De 6 à 15 ans",IF($AQ1509&gt;0,"2 - De 1 à 5 ans","1 - Moins d'1 an"))))))</f>
        <v/>
      </c>
      <c r="AQ1509" s="3" t="str">
        <f>IF($A1509="","",DATEDIF($I1509,'Tableau de bord_Effectif'!$A$29,"Y"))</f>
        <v/>
      </c>
      <c r="AR1509" s="2" t="str">
        <f>IF(Base[[#This Row],[Société]]="","",IF($AQ1509&gt;55,"6 - Plus de 55 ans",IF($AQ1509&gt;45,"5 - De 46 à 55 ans",IF($AQ1509&gt;35,"4 - De 36 à 45 ans",IF($AQ1509&gt;25,"3 - De 26 à 35 ans",IF($AQ1509&gt;17,"2 - De 18 à 25 ans","1 - Moins de 18 ans"))))))</f>
        <v/>
      </c>
      <c r="AS1509" s="3" t="str">
        <f t="shared" si="23"/>
        <v/>
      </c>
      <c r="AT1509" s="3" t="str">
        <f>IF(Base[[#This Row],[Société]]="","",YEAR(Base[[#This Row],[Période]]))</f>
        <v/>
      </c>
      <c r="AU1509" s="3" t="str">
        <f>IF(A1509="","",MONTH(Base[[#This Row],[Période]]))</f>
        <v/>
      </c>
    </row>
    <row r="1510" spans="41:47" x14ac:dyDescent="0.25">
      <c r="AO1510" s="3" t="str">
        <f>IF(Base[[#This Row],[Société]]="","",IF(Base[[#This Row],[Date ancienneté]]="",DATEDIF($S1510,'Tableau de bord_Effectif'!$A$29,"Y"),DATEDIF($T1510,'Tableau de bord_Effectif'!$A$29,"Y")))</f>
        <v/>
      </c>
      <c r="AP1510" s="2" t="str">
        <f>IF(Base[[#This Row],[Société]]="","",IF($AO1510&gt;35,"6 - Plus de 35 ans",IF($AO1510&gt;25,"5 - De 26 à 35 ans",IF($AO1510&gt;15,"4 - De 16 à 25 ans",IF($AO1510&gt;5,"3 - De 6 à 15 ans",IF($AQ1510&gt;0,"2 - De 1 à 5 ans","1 - Moins d'1 an"))))))</f>
        <v/>
      </c>
      <c r="AQ1510" s="3" t="str">
        <f>IF($A1510="","",DATEDIF($I1510,'Tableau de bord_Effectif'!$A$29,"Y"))</f>
        <v/>
      </c>
      <c r="AR1510" s="2" t="str">
        <f>IF(Base[[#This Row],[Société]]="","",IF($AQ1510&gt;55,"6 - Plus de 55 ans",IF($AQ1510&gt;45,"5 - De 46 à 55 ans",IF($AQ1510&gt;35,"4 - De 36 à 45 ans",IF($AQ1510&gt;25,"3 - De 26 à 35 ans",IF($AQ1510&gt;17,"2 - De 18 à 25 ans","1 - Moins de 18 ans"))))))</f>
        <v/>
      </c>
      <c r="AS1510" s="3" t="str">
        <f t="shared" si="23"/>
        <v/>
      </c>
      <c r="AT1510" s="3" t="str">
        <f>IF(Base[[#This Row],[Société]]="","",YEAR(Base[[#This Row],[Période]]))</f>
        <v/>
      </c>
      <c r="AU1510" s="3" t="str">
        <f>IF(A1510="","",MONTH(Base[[#This Row],[Période]]))</f>
        <v/>
      </c>
    </row>
    <row r="1511" spans="41:47" x14ac:dyDescent="0.25">
      <c r="AO1511" s="3" t="str">
        <f>IF(Base[[#This Row],[Société]]="","",IF(Base[[#This Row],[Date ancienneté]]="",DATEDIF($S1511,'Tableau de bord_Effectif'!$A$29,"Y"),DATEDIF($T1511,'Tableau de bord_Effectif'!$A$29,"Y")))</f>
        <v/>
      </c>
      <c r="AP1511" s="2" t="str">
        <f>IF(Base[[#This Row],[Société]]="","",IF($AO1511&gt;35,"6 - Plus de 35 ans",IF($AO1511&gt;25,"5 - De 26 à 35 ans",IF($AO1511&gt;15,"4 - De 16 à 25 ans",IF($AO1511&gt;5,"3 - De 6 à 15 ans",IF($AQ1511&gt;0,"2 - De 1 à 5 ans","1 - Moins d'1 an"))))))</f>
        <v/>
      </c>
      <c r="AQ1511" s="3" t="str">
        <f>IF($A1511="","",DATEDIF($I1511,'Tableau de bord_Effectif'!$A$29,"Y"))</f>
        <v/>
      </c>
      <c r="AR1511" s="2" t="str">
        <f>IF(Base[[#This Row],[Société]]="","",IF($AQ1511&gt;55,"6 - Plus de 55 ans",IF($AQ1511&gt;45,"5 - De 46 à 55 ans",IF($AQ1511&gt;35,"4 - De 36 à 45 ans",IF($AQ1511&gt;25,"3 - De 26 à 35 ans",IF($AQ1511&gt;17,"2 - De 18 à 25 ans","1 - Moins de 18 ans"))))))</f>
        <v/>
      </c>
      <c r="AS1511" s="3" t="str">
        <f t="shared" si="23"/>
        <v/>
      </c>
      <c r="AT1511" s="3" t="str">
        <f>IF(Base[[#This Row],[Société]]="","",YEAR(Base[[#This Row],[Période]]))</f>
        <v/>
      </c>
      <c r="AU1511" s="3" t="str">
        <f>IF(A1511="","",MONTH(Base[[#This Row],[Période]]))</f>
        <v/>
      </c>
    </row>
    <row r="1512" spans="41:47" x14ac:dyDescent="0.25">
      <c r="AO1512" s="3" t="str">
        <f>IF(Base[[#This Row],[Société]]="","",IF(Base[[#This Row],[Date ancienneté]]="",DATEDIF($S1512,'Tableau de bord_Effectif'!$A$29,"Y"),DATEDIF($T1512,'Tableau de bord_Effectif'!$A$29,"Y")))</f>
        <v/>
      </c>
      <c r="AP1512" s="2" t="str">
        <f>IF(Base[[#This Row],[Société]]="","",IF($AO1512&gt;35,"6 - Plus de 35 ans",IF($AO1512&gt;25,"5 - De 26 à 35 ans",IF($AO1512&gt;15,"4 - De 16 à 25 ans",IF($AO1512&gt;5,"3 - De 6 à 15 ans",IF($AQ1512&gt;0,"2 - De 1 à 5 ans","1 - Moins d'1 an"))))))</f>
        <v/>
      </c>
      <c r="AQ1512" s="3" t="str">
        <f>IF($A1512="","",DATEDIF($I1512,'Tableau de bord_Effectif'!$A$29,"Y"))</f>
        <v/>
      </c>
      <c r="AR1512" s="2" t="str">
        <f>IF(Base[[#This Row],[Société]]="","",IF($AQ1512&gt;55,"6 - Plus de 55 ans",IF($AQ1512&gt;45,"5 - De 46 à 55 ans",IF($AQ1512&gt;35,"4 - De 36 à 45 ans",IF($AQ1512&gt;25,"3 - De 26 à 35 ans",IF($AQ1512&gt;17,"2 - De 18 à 25 ans","1 - Moins de 18 ans"))))))</f>
        <v/>
      </c>
      <c r="AS1512" s="3" t="str">
        <f t="shared" si="23"/>
        <v/>
      </c>
      <c r="AT1512" s="3" t="str">
        <f>IF(Base[[#This Row],[Société]]="","",YEAR(Base[[#This Row],[Période]]))</f>
        <v/>
      </c>
      <c r="AU1512" s="3" t="str">
        <f>IF(A1512="","",MONTH(Base[[#This Row],[Période]]))</f>
        <v/>
      </c>
    </row>
    <row r="1513" spans="41:47" x14ac:dyDescent="0.25">
      <c r="AO1513" s="3" t="str">
        <f>IF(Base[[#This Row],[Société]]="","",IF(Base[[#This Row],[Date ancienneté]]="",DATEDIF($S1513,'Tableau de bord_Effectif'!$A$29,"Y"),DATEDIF($T1513,'Tableau de bord_Effectif'!$A$29,"Y")))</f>
        <v/>
      </c>
      <c r="AP1513" s="2" t="str">
        <f>IF(Base[[#This Row],[Société]]="","",IF($AO1513&gt;35,"6 - Plus de 35 ans",IF($AO1513&gt;25,"5 - De 26 à 35 ans",IF($AO1513&gt;15,"4 - De 16 à 25 ans",IF($AO1513&gt;5,"3 - De 6 à 15 ans",IF($AQ1513&gt;0,"2 - De 1 à 5 ans","1 - Moins d'1 an"))))))</f>
        <v/>
      </c>
      <c r="AQ1513" s="3" t="str">
        <f>IF($A1513="","",DATEDIF($I1513,'Tableau de bord_Effectif'!$A$29,"Y"))</f>
        <v/>
      </c>
      <c r="AR1513" s="2" t="str">
        <f>IF(Base[[#This Row],[Société]]="","",IF($AQ1513&gt;55,"6 - Plus de 55 ans",IF($AQ1513&gt;45,"5 - De 46 à 55 ans",IF($AQ1513&gt;35,"4 - De 36 à 45 ans",IF($AQ1513&gt;25,"3 - De 26 à 35 ans",IF($AQ1513&gt;17,"2 - De 18 à 25 ans","1 - Moins de 18 ans"))))))</f>
        <v/>
      </c>
      <c r="AS1513" s="3" t="str">
        <f t="shared" si="23"/>
        <v/>
      </c>
      <c r="AT1513" s="3" t="str">
        <f>IF(Base[[#This Row],[Société]]="","",YEAR(Base[[#This Row],[Période]]))</f>
        <v/>
      </c>
      <c r="AU1513" s="3" t="str">
        <f>IF(A1513="","",MONTH(Base[[#This Row],[Période]]))</f>
        <v/>
      </c>
    </row>
    <row r="1514" spans="41:47" x14ac:dyDescent="0.25">
      <c r="AO1514" s="3" t="str">
        <f>IF(Base[[#This Row],[Société]]="","",IF(Base[[#This Row],[Date ancienneté]]="",DATEDIF($S1514,'Tableau de bord_Effectif'!$A$29,"Y"),DATEDIF($T1514,'Tableau de bord_Effectif'!$A$29,"Y")))</f>
        <v/>
      </c>
      <c r="AP1514" s="2" t="str">
        <f>IF(Base[[#This Row],[Société]]="","",IF($AO1514&gt;35,"6 - Plus de 35 ans",IF($AO1514&gt;25,"5 - De 26 à 35 ans",IF($AO1514&gt;15,"4 - De 16 à 25 ans",IF($AO1514&gt;5,"3 - De 6 à 15 ans",IF($AQ1514&gt;0,"2 - De 1 à 5 ans","1 - Moins d'1 an"))))))</f>
        <v/>
      </c>
      <c r="AQ1514" s="3" t="str">
        <f>IF($A1514="","",DATEDIF($I1514,'Tableau de bord_Effectif'!$A$29,"Y"))</f>
        <v/>
      </c>
      <c r="AR1514" s="2" t="str">
        <f>IF(Base[[#This Row],[Société]]="","",IF($AQ1514&gt;55,"6 - Plus de 55 ans",IF($AQ1514&gt;45,"5 - De 46 à 55 ans",IF($AQ1514&gt;35,"4 - De 36 à 45 ans",IF($AQ1514&gt;25,"3 - De 26 à 35 ans",IF($AQ1514&gt;17,"2 - De 18 à 25 ans","1 - Moins de 18 ans"))))))</f>
        <v/>
      </c>
      <c r="AS1514" s="3" t="str">
        <f t="shared" si="23"/>
        <v/>
      </c>
      <c r="AT1514" s="3" t="str">
        <f>IF(Base[[#This Row],[Société]]="","",YEAR(Base[[#This Row],[Période]]))</f>
        <v/>
      </c>
      <c r="AU1514" s="3" t="str">
        <f>IF(A1514="","",MONTH(Base[[#This Row],[Période]]))</f>
        <v/>
      </c>
    </row>
    <row r="1515" spans="41:47" x14ac:dyDescent="0.25">
      <c r="AO1515" s="3" t="str">
        <f>IF(Base[[#This Row],[Société]]="","",IF(Base[[#This Row],[Date ancienneté]]="",DATEDIF($S1515,'Tableau de bord_Effectif'!$A$29,"Y"),DATEDIF($T1515,'Tableau de bord_Effectif'!$A$29,"Y")))</f>
        <v/>
      </c>
      <c r="AP1515" s="2" t="str">
        <f>IF(Base[[#This Row],[Société]]="","",IF($AO1515&gt;35,"6 - Plus de 35 ans",IF($AO1515&gt;25,"5 - De 26 à 35 ans",IF($AO1515&gt;15,"4 - De 16 à 25 ans",IF($AO1515&gt;5,"3 - De 6 à 15 ans",IF($AQ1515&gt;0,"2 - De 1 à 5 ans","1 - Moins d'1 an"))))))</f>
        <v/>
      </c>
      <c r="AQ1515" s="3" t="str">
        <f>IF($A1515="","",DATEDIF($I1515,'Tableau de bord_Effectif'!$A$29,"Y"))</f>
        <v/>
      </c>
      <c r="AR1515" s="2" t="str">
        <f>IF(Base[[#This Row],[Société]]="","",IF($AQ1515&gt;55,"6 - Plus de 55 ans",IF($AQ1515&gt;45,"5 - De 46 à 55 ans",IF($AQ1515&gt;35,"4 - De 36 à 45 ans",IF($AQ1515&gt;25,"3 - De 26 à 35 ans",IF($AQ1515&gt;17,"2 - De 18 à 25 ans","1 - Moins de 18 ans"))))))</f>
        <v/>
      </c>
      <c r="AS1515" s="3" t="str">
        <f t="shared" si="23"/>
        <v/>
      </c>
      <c r="AT1515" s="3" t="str">
        <f>IF(Base[[#This Row],[Société]]="","",YEAR(Base[[#This Row],[Période]]))</f>
        <v/>
      </c>
      <c r="AU1515" s="3" t="str">
        <f>IF(A1515="","",MONTH(Base[[#This Row],[Période]]))</f>
        <v/>
      </c>
    </row>
    <row r="1516" spans="41:47" x14ac:dyDescent="0.25">
      <c r="AO1516" s="3" t="str">
        <f>IF(Base[[#This Row],[Société]]="","",IF(Base[[#This Row],[Date ancienneté]]="",DATEDIF($S1516,'Tableau de bord_Effectif'!$A$29,"Y"),DATEDIF($T1516,'Tableau de bord_Effectif'!$A$29,"Y")))</f>
        <v/>
      </c>
      <c r="AP1516" s="2" t="str">
        <f>IF(Base[[#This Row],[Société]]="","",IF($AO1516&gt;35,"6 - Plus de 35 ans",IF($AO1516&gt;25,"5 - De 26 à 35 ans",IF($AO1516&gt;15,"4 - De 16 à 25 ans",IF($AO1516&gt;5,"3 - De 6 à 15 ans",IF($AQ1516&gt;0,"2 - De 1 à 5 ans","1 - Moins d'1 an"))))))</f>
        <v/>
      </c>
      <c r="AQ1516" s="3" t="str">
        <f>IF($A1516="","",DATEDIF($I1516,'Tableau de bord_Effectif'!$A$29,"Y"))</f>
        <v/>
      </c>
      <c r="AR1516" s="2" t="str">
        <f>IF(Base[[#This Row],[Société]]="","",IF($AQ1516&gt;55,"6 - Plus de 55 ans",IF($AQ1516&gt;45,"5 - De 46 à 55 ans",IF($AQ1516&gt;35,"4 - De 36 à 45 ans",IF($AQ1516&gt;25,"3 - De 26 à 35 ans",IF($AQ1516&gt;17,"2 - De 18 à 25 ans","1 - Moins de 18 ans"))))))</f>
        <v/>
      </c>
      <c r="AS1516" s="3" t="str">
        <f t="shared" si="23"/>
        <v/>
      </c>
      <c r="AT1516" s="3" t="str">
        <f>IF(Base[[#This Row],[Société]]="","",YEAR(Base[[#This Row],[Période]]))</f>
        <v/>
      </c>
      <c r="AU1516" s="3" t="str">
        <f>IF(A1516="","",MONTH(Base[[#This Row],[Période]]))</f>
        <v/>
      </c>
    </row>
    <row r="1517" spans="41:47" x14ac:dyDescent="0.25">
      <c r="AO1517" s="3" t="str">
        <f>IF(Base[[#This Row],[Société]]="","",IF(Base[[#This Row],[Date ancienneté]]="",DATEDIF($S1517,'Tableau de bord_Effectif'!$A$29,"Y"),DATEDIF($T1517,'Tableau de bord_Effectif'!$A$29,"Y")))</f>
        <v/>
      </c>
      <c r="AP1517" s="2" t="str">
        <f>IF(Base[[#This Row],[Société]]="","",IF($AO1517&gt;35,"6 - Plus de 35 ans",IF($AO1517&gt;25,"5 - De 26 à 35 ans",IF($AO1517&gt;15,"4 - De 16 à 25 ans",IF($AO1517&gt;5,"3 - De 6 à 15 ans",IF($AQ1517&gt;0,"2 - De 1 à 5 ans","1 - Moins d'1 an"))))))</f>
        <v/>
      </c>
      <c r="AQ1517" s="3" t="str">
        <f>IF($A1517="","",DATEDIF($I1517,'Tableau de bord_Effectif'!$A$29,"Y"))</f>
        <v/>
      </c>
      <c r="AR1517" s="2" t="str">
        <f>IF(Base[[#This Row],[Société]]="","",IF($AQ1517&gt;55,"6 - Plus de 55 ans",IF($AQ1517&gt;45,"5 - De 46 à 55 ans",IF($AQ1517&gt;35,"4 - De 36 à 45 ans",IF($AQ1517&gt;25,"3 - De 26 à 35 ans",IF($AQ1517&gt;17,"2 - De 18 à 25 ans","1 - Moins de 18 ans"))))))</f>
        <v/>
      </c>
      <c r="AS1517" s="3" t="str">
        <f t="shared" si="23"/>
        <v/>
      </c>
      <c r="AT1517" s="3" t="str">
        <f>IF(Base[[#This Row],[Société]]="","",YEAR(Base[[#This Row],[Période]]))</f>
        <v/>
      </c>
      <c r="AU1517" s="3" t="str">
        <f>IF(A1517="","",MONTH(Base[[#This Row],[Période]]))</f>
        <v/>
      </c>
    </row>
    <row r="1518" spans="41:47" x14ac:dyDescent="0.25">
      <c r="AO1518" s="3" t="str">
        <f>IF(Base[[#This Row],[Société]]="","",IF(Base[[#This Row],[Date ancienneté]]="",DATEDIF($S1518,'Tableau de bord_Effectif'!$A$29,"Y"),DATEDIF($T1518,'Tableau de bord_Effectif'!$A$29,"Y")))</f>
        <v/>
      </c>
      <c r="AP1518" s="2" t="str">
        <f>IF(Base[[#This Row],[Société]]="","",IF($AO1518&gt;35,"6 - Plus de 35 ans",IF($AO1518&gt;25,"5 - De 26 à 35 ans",IF($AO1518&gt;15,"4 - De 16 à 25 ans",IF($AO1518&gt;5,"3 - De 6 à 15 ans",IF($AQ1518&gt;0,"2 - De 1 à 5 ans","1 - Moins d'1 an"))))))</f>
        <v/>
      </c>
      <c r="AQ1518" s="3" t="str">
        <f>IF($A1518="","",DATEDIF($I1518,'Tableau de bord_Effectif'!$A$29,"Y"))</f>
        <v/>
      </c>
      <c r="AR1518" s="2" t="str">
        <f>IF(Base[[#This Row],[Société]]="","",IF($AQ1518&gt;55,"6 - Plus de 55 ans",IF($AQ1518&gt;45,"5 - De 46 à 55 ans",IF($AQ1518&gt;35,"4 - De 36 à 45 ans",IF($AQ1518&gt;25,"3 - De 26 à 35 ans",IF($AQ1518&gt;17,"2 - De 18 à 25 ans","1 - Moins de 18 ans"))))))</f>
        <v/>
      </c>
      <c r="AS1518" s="3" t="str">
        <f t="shared" si="23"/>
        <v/>
      </c>
      <c r="AT1518" s="3" t="str">
        <f>IF(Base[[#This Row],[Société]]="","",YEAR(Base[[#This Row],[Période]]))</f>
        <v/>
      </c>
      <c r="AU1518" s="3" t="str">
        <f>IF(A1518="","",MONTH(Base[[#This Row],[Période]]))</f>
        <v/>
      </c>
    </row>
    <row r="1519" spans="41:47" x14ac:dyDescent="0.25">
      <c r="AO1519" s="3" t="str">
        <f>IF(Base[[#This Row],[Société]]="","",IF(Base[[#This Row],[Date ancienneté]]="",DATEDIF($S1519,'Tableau de bord_Effectif'!$A$29,"Y"),DATEDIF($T1519,'Tableau de bord_Effectif'!$A$29,"Y")))</f>
        <v/>
      </c>
      <c r="AP1519" s="2" t="str">
        <f>IF(Base[[#This Row],[Société]]="","",IF($AO1519&gt;35,"6 - Plus de 35 ans",IF($AO1519&gt;25,"5 - De 26 à 35 ans",IF($AO1519&gt;15,"4 - De 16 à 25 ans",IF($AO1519&gt;5,"3 - De 6 à 15 ans",IF($AQ1519&gt;0,"2 - De 1 à 5 ans","1 - Moins d'1 an"))))))</f>
        <v/>
      </c>
      <c r="AQ1519" s="3" t="str">
        <f>IF($A1519="","",DATEDIF($I1519,'Tableau de bord_Effectif'!$A$29,"Y"))</f>
        <v/>
      </c>
      <c r="AR1519" s="2" t="str">
        <f>IF(Base[[#This Row],[Société]]="","",IF($AQ1519&gt;55,"6 - Plus de 55 ans",IF($AQ1519&gt;45,"5 - De 46 à 55 ans",IF($AQ1519&gt;35,"4 - De 36 à 45 ans",IF($AQ1519&gt;25,"3 - De 26 à 35 ans",IF($AQ1519&gt;17,"2 - De 18 à 25 ans","1 - Moins de 18 ans"))))))</f>
        <v/>
      </c>
      <c r="AS1519" s="3" t="str">
        <f t="shared" si="23"/>
        <v/>
      </c>
      <c r="AT1519" s="3" t="str">
        <f>IF(Base[[#This Row],[Société]]="","",YEAR(Base[[#This Row],[Période]]))</f>
        <v/>
      </c>
      <c r="AU1519" s="3" t="str">
        <f>IF(A1519="","",MONTH(Base[[#This Row],[Période]]))</f>
        <v/>
      </c>
    </row>
    <row r="1520" spans="41:47" x14ac:dyDescent="0.25">
      <c r="AO1520" s="3" t="str">
        <f>IF(Base[[#This Row],[Société]]="","",IF(Base[[#This Row],[Date ancienneté]]="",DATEDIF($S1520,'Tableau de bord_Effectif'!$A$29,"Y"),DATEDIF($T1520,'Tableau de bord_Effectif'!$A$29,"Y")))</f>
        <v/>
      </c>
      <c r="AP1520" s="2" t="str">
        <f>IF(Base[[#This Row],[Société]]="","",IF($AO1520&gt;35,"6 - Plus de 35 ans",IF($AO1520&gt;25,"5 - De 26 à 35 ans",IF($AO1520&gt;15,"4 - De 16 à 25 ans",IF($AO1520&gt;5,"3 - De 6 à 15 ans",IF($AQ1520&gt;0,"2 - De 1 à 5 ans","1 - Moins d'1 an"))))))</f>
        <v/>
      </c>
      <c r="AQ1520" s="3" t="str">
        <f>IF($A1520="","",DATEDIF($I1520,'Tableau de bord_Effectif'!$A$29,"Y"))</f>
        <v/>
      </c>
      <c r="AR1520" s="2" t="str">
        <f>IF(Base[[#This Row],[Société]]="","",IF($AQ1520&gt;55,"6 - Plus de 55 ans",IF($AQ1520&gt;45,"5 - De 46 à 55 ans",IF($AQ1520&gt;35,"4 - De 36 à 45 ans",IF($AQ1520&gt;25,"3 - De 26 à 35 ans",IF($AQ1520&gt;17,"2 - De 18 à 25 ans","1 - Moins de 18 ans"))))))</f>
        <v/>
      </c>
      <c r="AS1520" s="3" t="str">
        <f t="shared" si="23"/>
        <v/>
      </c>
      <c r="AT1520" s="3" t="str">
        <f>IF(Base[[#This Row],[Société]]="","",YEAR(Base[[#This Row],[Période]]))</f>
        <v/>
      </c>
      <c r="AU1520" s="3" t="str">
        <f>IF(A1520="","",MONTH(Base[[#This Row],[Période]]))</f>
        <v/>
      </c>
    </row>
    <row r="1521" spans="41:47" x14ac:dyDescent="0.25">
      <c r="AO1521" s="3" t="str">
        <f>IF(Base[[#This Row],[Société]]="","",IF(Base[[#This Row],[Date ancienneté]]="",DATEDIF($S1521,'Tableau de bord_Effectif'!$A$29,"Y"),DATEDIF($T1521,'Tableau de bord_Effectif'!$A$29,"Y")))</f>
        <v/>
      </c>
      <c r="AP1521" s="2" t="str">
        <f>IF(Base[[#This Row],[Société]]="","",IF($AO1521&gt;35,"6 - Plus de 35 ans",IF($AO1521&gt;25,"5 - De 26 à 35 ans",IF($AO1521&gt;15,"4 - De 16 à 25 ans",IF($AO1521&gt;5,"3 - De 6 à 15 ans",IF($AQ1521&gt;0,"2 - De 1 à 5 ans","1 - Moins d'1 an"))))))</f>
        <v/>
      </c>
      <c r="AQ1521" s="3" t="str">
        <f>IF($A1521="","",DATEDIF($I1521,'Tableau de bord_Effectif'!$A$29,"Y"))</f>
        <v/>
      </c>
      <c r="AR1521" s="2" t="str">
        <f>IF(Base[[#This Row],[Société]]="","",IF($AQ1521&gt;55,"6 - Plus de 55 ans",IF($AQ1521&gt;45,"5 - De 46 à 55 ans",IF($AQ1521&gt;35,"4 - De 36 à 45 ans",IF($AQ1521&gt;25,"3 - De 26 à 35 ans",IF($AQ1521&gt;17,"2 - De 18 à 25 ans","1 - Moins de 18 ans"))))))</f>
        <v/>
      </c>
      <c r="AS1521" s="3" t="str">
        <f t="shared" si="23"/>
        <v/>
      </c>
      <c r="AT1521" s="3" t="str">
        <f>IF(Base[[#This Row],[Société]]="","",YEAR(Base[[#This Row],[Période]]))</f>
        <v/>
      </c>
      <c r="AU1521" s="3" t="str">
        <f>IF(A1521="","",MONTH(Base[[#This Row],[Période]]))</f>
        <v/>
      </c>
    </row>
    <row r="1522" spans="41:47" x14ac:dyDescent="0.25">
      <c r="AO1522" s="3" t="str">
        <f>IF(Base[[#This Row],[Société]]="","",IF(Base[[#This Row],[Date ancienneté]]="",DATEDIF($S1522,'Tableau de bord_Effectif'!$A$29,"Y"),DATEDIF($T1522,'Tableau de bord_Effectif'!$A$29,"Y")))</f>
        <v/>
      </c>
      <c r="AP1522" s="2" t="str">
        <f>IF(Base[[#This Row],[Société]]="","",IF($AO1522&gt;35,"6 - Plus de 35 ans",IF($AO1522&gt;25,"5 - De 26 à 35 ans",IF($AO1522&gt;15,"4 - De 16 à 25 ans",IF($AO1522&gt;5,"3 - De 6 à 15 ans",IF($AQ1522&gt;0,"2 - De 1 à 5 ans","1 - Moins d'1 an"))))))</f>
        <v/>
      </c>
      <c r="AQ1522" s="3" t="str">
        <f>IF($A1522="","",DATEDIF($I1522,'Tableau de bord_Effectif'!$A$29,"Y"))</f>
        <v/>
      </c>
      <c r="AR1522" s="2" t="str">
        <f>IF(Base[[#This Row],[Société]]="","",IF($AQ1522&gt;55,"6 - Plus de 55 ans",IF($AQ1522&gt;45,"5 - De 46 à 55 ans",IF($AQ1522&gt;35,"4 - De 36 à 45 ans",IF($AQ1522&gt;25,"3 - De 26 à 35 ans",IF($AQ1522&gt;17,"2 - De 18 à 25 ans","1 - Moins de 18 ans"))))))</f>
        <v/>
      </c>
      <c r="AS1522" s="3" t="str">
        <f t="shared" si="23"/>
        <v/>
      </c>
      <c r="AT1522" s="3" t="str">
        <f>IF(Base[[#This Row],[Société]]="","",YEAR(Base[[#This Row],[Période]]))</f>
        <v/>
      </c>
      <c r="AU1522" s="3" t="str">
        <f>IF(A1522="","",MONTH(Base[[#This Row],[Période]]))</f>
        <v/>
      </c>
    </row>
    <row r="1523" spans="41:47" x14ac:dyDescent="0.25">
      <c r="AO1523" s="3" t="str">
        <f>IF(Base[[#This Row],[Société]]="","",IF(Base[[#This Row],[Date ancienneté]]="",DATEDIF($S1523,'Tableau de bord_Effectif'!$A$29,"Y"),DATEDIF($T1523,'Tableau de bord_Effectif'!$A$29,"Y")))</f>
        <v/>
      </c>
      <c r="AP1523" s="2" t="str">
        <f>IF(Base[[#This Row],[Société]]="","",IF($AO1523&gt;35,"6 - Plus de 35 ans",IF($AO1523&gt;25,"5 - De 26 à 35 ans",IF($AO1523&gt;15,"4 - De 16 à 25 ans",IF($AO1523&gt;5,"3 - De 6 à 15 ans",IF($AQ1523&gt;0,"2 - De 1 à 5 ans","1 - Moins d'1 an"))))))</f>
        <v/>
      </c>
      <c r="AQ1523" s="3" t="str">
        <f>IF($A1523="","",DATEDIF($I1523,'Tableau de bord_Effectif'!$A$29,"Y"))</f>
        <v/>
      </c>
      <c r="AR1523" s="2" t="str">
        <f>IF(Base[[#This Row],[Société]]="","",IF($AQ1523&gt;55,"6 - Plus de 55 ans",IF($AQ1523&gt;45,"5 - De 46 à 55 ans",IF($AQ1523&gt;35,"4 - De 36 à 45 ans",IF($AQ1523&gt;25,"3 - De 26 à 35 ans",IF($AQ1523&gt;17,"2 - De 18 à 25 ans","1 - Moins de 18 ans"))))))</f>
        <v/>
      </c>
      <c r="AS1523" s="3" t="str">
        <f t="shared" si="23"/>
        <v/>
      </c>
      <c r="AT1523" s="3" t="str">
        <f>IF(Base[[#This Row],[Société]]="","",YEAR(Base[[#This Row],[Période]]))</f>
        <v/>
      </c>
      <c r="AU1523" s="3" t="str">
        <f>IF(A1523="","",MONTH(Base[[#This Row],[Période]]))</f>
        <v/>
      </c>
    </row>
    <row r="1524" spans="41:47" x14ac:dyDescent="0.25">
      <c r="AO1524" s="3" t="str">
        <f>IF(Base[[#This Row],[Société]]="","",IF(Base[[#This Row],[Date ancienneté]]="",DATEDIF($S1524,'Tableau de bord_Effectif'!$A$29,"Y"),DATEDIF($T1524,'Tableau de bord_Effectif'!$A$29,"Y")))</f>
        <v/>
      </c>
      <c r="AP1524" s="2" t="str">
        <f>IF(Base[[#This Row],[Société]]="","",IF($AO1524&gt;35,"6 - Plus de 35 ans",IF($AO1524&gt;25,"5 - De 26 à 35 ans",IF($AO1524&gt;15,"4 - De 16 à 25 ans",IF($AO1524&gt;5,"3 - De 6 à 15 ans",IF($AQ1524&gt;0,"2 - De 1 à 5 ans","1 - Moins d'1 an"))))))</f>
        <v/>
      </c>
      <c r="AQ1524" s="3" t="str">
        <f>IF($A1524="","",DATEDIF($I1524,'Tableau de bord_Effectif'!$A$29,"Y"))</f>
        <v/>
      </c>
      <c r="AR1524" s="2" t="str">
        <f>IF(Base[[#This Row],[Société]]="","",IF($AQ1524&gt;55,"6 - Plus de 55 ans",IF($AQ1524&gt;45,"5 - De 46 à 55 ans",IF($AQ1524&gt;35,"4 - De 36 à 45 ans",IF($AQ1524&gt;25,"3 - De 26 à 35 ans",IF($AQ1524&gt;17,"2 - De 18 à 25 ans","1 - Moins de 18 ans"))))))</f>
        <v/>
      </c>
      <c r="AS1524" s="3" t="str">
        <f t="shared" si="23"/>
        <v/>
      </c>
      <c r="AT1524" s="3" t="str">
        <f>IF(Base[[#This Row],[Société]]="","",YEAR(Base[[#This Row],[Période]]))</f>
        <v/>
      </c>
      <c r="AU1524" s="3" t="str">
        <f>IF(A1524="","",MONTH(Base[[#This Row],[Période]]))</f>
        <v/>
      </c>
    </row>
    <row r="1525" spans="41:47" x14ac:dyDescent="0.25">
      <c r="AO1525" s="3" t="str">
        <f>IF(Base[[#This Row],[Société]]="","",IF(Base[[#This Row],[Date ancienneté]]="",DATEDIF($S1525,'Tableau de bord_Effectif'!$A$29,"Y"),DATEDIF($T1525,'Tableau de bord_Effectif'!$A$29,"Y")))</f>
        <v/>
      </c>
      <c r="AP1525" s="2" t="str">
        <f>IF(Base[[#This Row],[Société]]="","",IF($AO1525&gt;35,"6 - Plus de 35 ans",IF($AO1525&gt;25,"5 - De 26 à 35 ans",IF($AO1525&gt;15,"4 - De 16 à 25 ans",IF($AO1525&gt;5,"3 - De 6 à 15 ans",IF($AQ1525&gt;0,"2 - De 1 à 5 ans","1 - Moins d'1 an"))))))</f>
        <v/>
      </c>
      <c r="AQ1525" s="3" t="str">
        <f>IF($A1525="","",DATEDIF($I1525,'Tableau de bord_Effectif'!$A$29,"Y"))</f>
        <v/>
      </c>
      <c r="AR1525" s="2" t="str">
        <f>IF(Base[[#This Row],[Société]]="","",IF($AQ1525&gt;55,"6 - Plus de 55 ans",IF($AQ1525&gt;45,"5 - De 46 à 55 ans",IF($AQ1525&gt;35,"4 - De 36 à 45 ans",IF($AQ1525&gt;25,"3 - De 26 à 35 ans",IF($AQ1525&gt;17,"2 - De 18 à 25 ans","1 - Moins de 18 ans"))))))</f>
        <v/>
      </c>
      <c r="AS1525" s="3" t="str">
        <f t="shared" si="23"/>
        <v/>
      </c>
      <c r="AT1525" s="3" t="str">
        <f>IF(Base[[#This Row],[Société]]="","",YEAR(Base[[#This Row],[Période]]))</f>
        <v/>
      </c>
      <c r="AU1525" s="3" t="str">
        <f>IF(A1525="","",MONTH(Base[[#This Row],[Période]]))</f>
        <v/>
      </c>
    </row>
    <row r="1526" spans="41:47" x14ac:dyDescent="0.25">
      <c r="AO1526" s="3" t="str">
        <f>IF(Base[[#This Row],[Société]]="","",IF(Base[[#This Row],[Date ancienneté]]="",DATEDIF($S1526,'Tableau de bord_Effectif'!$A$29,"Y"),DATEDIF($T1526,'Tableau de bord_Effectif'!$A$29,"Y")))</f>
        <v/>
      </c>
      <c r="AP1526" s="2" t="str">
        <f>IF(Base[[#This Row],[Société]]="","",IF($AO1526&gt;35,"6 - Plus de 35 ans",IF($AO1526&gt;25,"5 - De 26 à 35 ans",IF($AO1526&gt;15,"4 - De 16 à 25 ans",IF($AO1526&gt;5,"3 - De 6 à 15 ans",IF($AQ1526&gt;0,"2 - De 1 à 5 ans","1 - Moins d'1 an"))))))</f>
        <v/>
      </c>
      <c r="AQ1526" s="3" t="str">
        <f>IF($A1526="","",DATEDIF($I1526,'Tableau de bord_Effectif'!$A$29,"Y"))</f>
        <v/>
      </c>
      <c r="AR1526" s="2" t="str">
        <f>IF(Base[[#This Row],[Société]]="","",IF($AQ1526&gt;55,"6 - Plus de 55 ans",IF($AQ1526&gt;45,"5 - De 46 à 55 ans",IF($AQ1526&gt;35,"4 - De 36 à 45 ans",IF($AQ1526&gt;25,"3 - De 26 à 35 ans",IF($AQ1526&gt;17,"2 - De 18 à 25 ans","1 - Moins de 18 ans"))))))</f>
        <v/>
      </c>
      <c r="AS1526" s="3" t="str">
        <f t="shared" si="23"/>
        <v/>
      </c>
      <c r="AT1526" s="3" t="str">
        <f>IF(Base[[#This Row],[Société]]="","",YEAR(Base[[#This Row],[Période]]))</f>
        <v/>
      </c>
      <c r="AU1526" s="3" t="str">
        <f>IF(A1526="","",MONTH(Base[[#This Row],[Période]]))</f>
        <v/>
      </c>
    </row>
    <row r="1527" spans="41:47" x14ac:dyDescent="0.25">
      <c r="AO1527" s="3" t="str">
        <f>IF(Base[[#This Row],[Société]]="","",IF(Base[[#This Row],[Date ancienneté]]="",DATEDIF($S1527,'Tableau de bord_Effectif'!$A$29,"Y"),DATEDIF($T1527,'Tableau de bord_Effectif'!$A$29,"Y")))</f>
        <v/>
      </c>
      <c r="AP1527" s="2" t="str">
        <f>IF(Base[[#This Row],[Société]]="","",IF($AO1527&gt;35,"6 - Plus de 35 ans",IF($AO1527&gt;25,"5 - De 26 à 35 ans",IF($AO1527&gt;15,"4 - De 16 à 25 ans",IF($AO1527&gt;5,"3 - De 6 à 15 ans",IF($AQ1527&gt;0,"2 - De 1 à 5 ans","1 - Moins d'1 an"))))))</f>
        <v/>
      </c>
      <c r="AQ1527" s="3" t="str">
        <f>IF($A1527="","",DATEDIF($I1527,'Tableau de bord_Effectif'!$A$29,"Y"))</f>
        <v/>
      </c>
      <c r="AR1527" s="2" t="str">
        <f>IF(Base[[#This Row],[Société]]="","",IF($AQ1527&gt;55,"6 - Plus de 55 ans",IF($AQ1527&gt;45,"5 - De 46 à 55 ans",IF($AQ1527&gt;35,"4 - De 36 à 45 ans",IF($AQ1527&gt;25,"3 - De 26 à 35 ans",IF($AQ1527&gt;17,"2 - De 18 à 25 ans","1 - Moins de 18 ans"))))))</f>
        <v/>
      </c>
      <c r="AS1527" s="3" t="str">
        <f t="shared" si="23"/>
        <v/>
      </c>
      <c r="AT1527" s="3" t="str">
        <f>IF(Base[[#This Row],[Société]]="","",YEAR(Base[[#This Row],[Période]]))</f>
        <v/>
      </c>
      <c r="AU1527" s="3" t="str">
        <f>IF(A1527="","",MONTH(Base[[#This Row],[Période]]))</f>
        <v/>
      </c>
    </row>
    <row r="1528" spans="41:47" x14ac:dyDescent="0.25">
      <c r="AO1528" s="3" t="str">
        <f>IF(Base[[#This Row],[Société]]="","",IF(Base[[#This Row],[Date ancienneté]]="",DATEDIF($S1528,'Tableau de bord_Effectif'!$A$29,"Y"),DATEDIF($T1528,'Tableau de bord_Effectif'!$A$29,"Y")))</f>
        <v/>
      </c>
      <c r="AP1528" s="2" t="str">
        <f>IF(Base[[#This Row],[Société]]="","",IF($AO1528&gt;35,"6 - Plus de 35 ans",IF($AO1528&gt;25,"5 - De 26 à 35 ans",IF($AO1528&gt;15,"4 - De 16 à 25 ans",IF($AO1528&gt;5,"3 - De 6 à 15 ans",IF($AQ1528&gt;0,"2 - De 1 à 5 ans","1 - Moins d'1 an"))))))</f>
        <v/>
      </c>
      <c r="AQ1528" s="3" t="str">
        <f>IF($A1528="","",DATEDIF($I1528,'Tableau de bord_Effectif'!$A$29,"Y"))</f>
        <v/>
      </c>
      <c r="AR1528" s="2" t="str">
        <f>IF(Base[[#This Row],[Société]]="","",IF($AQ1528&gt;55,"6 - Plus de 55 ans",IF($AQ1528&gt;45,"5 - De 46 à 55 ans",IF($AQ1528&gt;35,"4 - De 36 à 45 ans",IF($AQ1528&gt;25,"3 - De 26 à 35 ans",IF($AQ1528&gt;17,"2 - De 18 à 25 ans","1 - Moins de 18 ans"))))))</f>
        <v/>
      </c>
      <c r="AS1528" s="3" t="str">
        <f t="shared" si="23"/>
        <v/>
      </c>
      <c r="AT1528" s="3" t="str">
        <f>IF(Base[[#This Row],[Société]]="","",YEAR(Base[[#This Row],[Période]]))</f>
        <v/>
      </c>
      <c r="AU1528" s="3" t="str">
        <f>IF(A1528="","",MONTH(Base[[#This Row],[Période]]))</f>
        <v/>
      </c>
    </row>
    <row r="1529" spans="41:47" x14ac:dyDescent="0.25">
      <c r="AO1529" s="3" t="str">
        <f>IF(Base[[#This Row],[Société]]="","",IF(Base[[#This Row],[Date ancienneté]]="",DATEDIF($S1529,'Tableau de bord_Effectif'!$A$29,"Y"),DATEDIF($T1529,'Tableau de bord_Effectif'!$A$29,"Y")))</f>
        <v/>
      </c>
      <c r="AP1529" s="2" t="str">
        <f>IF(Base[[#This Row],[Société]]="","",IF($AO1529&gt;35,"6 - Plus de 35 ans",IF($AO1529&gt;25,"5 - De 26 à 35 ans",IF($AO1529&gt;15,"4 - De 16 à 25 ans",IF($AO1529&gt;5,"3 - De 6 à 15 ans",IF($AQ1529&gt;0,"2 - De 1 à 5 ans","1 - Moins d'1 an"))))))</f>
        <v/>
      </c>
      <c r="AQ1529" s="3" t="str">
        <f>IF($A1529="","",DATEDIF($I1529,'Tableau de bord_Effectif'!$A$29,"Y"))</f>
        <v/>
      </c>
      <c r="AR1529" s="2" t="str">
        <f>IF(Base[[#This Row],[Société]]="","",IF($AQ1529&gt;55,"6 - Plus de 55 ans",IF($AQ1529&gt;45,"5 - De 46 à 55 ans",IF($AQ1529&gt;35,"4 - De 36 à 45 ans",IF($AQ1529&gt;25,"3 - De 26 à 35 ans",IF($AQ1529&gt;17,"2 - De 18 à 25 ans","1 - Moins de 18 ans"))))))</f>
        <v/>
      </c>
      <c r="AS1529" s="3" t="str">
        <f t="shared" si="23"/>
        <v/>
      </c>
      <c r="AT1529" s="3" t="str">
        <f>IF(Base[[#This Row],[Société]]="","",YEAR(Base[[#This Row],[Période]]))</f>
        <v/>
      </c>
      <c r="AU1529" s="3" t="str">
        <f>IF(A1529="","",MONTH(Base[[#This Row],[Période]]))</f>
        <v/>
      </c>
    </row>
    <row r="1530" spans="41:47" x14ac:dyDescent="0.25">
      <c r="AO1530" s="3" t="str">
        <f>IF(Base[[#This Row],[Société]]="","",IF(Base[[#This Row],[Date ancienneté]]="",DATEDIF($S1530,'Tableau de bord_Effectif'!$A$29,"Y"),DATEDIF($T1530,'Tableau de bord_Effectif'!$A$29,"Y")))</f>
        <v/>
      </c>
      <c r="AP1530" s="2" t="str">
        <f>IF(Base[[#This Row],[Société]]="","",IF($AO1530&gt;35,"6 - Plus de 35 ans",IF($AO1530&gt;25,"5 - De 26 à 35 ans",IF($AO1530&gt;15,"4 - De 16 à 25 ans",IF($AO1530&gt;5,"3 - De 6 à 15 ans",IF($AQ1530&gt;0,"2 - De 1 à 5 ans","1 - Moins d'1 an"))))))</f>
        <v/>
      </c>
      <c r="AQ1530" s="3" t="str">
        <f>IF($A1530="","",DATEDIF($I1530,'Tableau de bord_Effectif'!$A$29,"Y"))</f>
        <v/>
      </c>
      <c r="AR1530" s="2" t="str">
        <f>IF(Base[[#This Row],[Société]]="","",IF($AQ1530&gt;55,"6 - Plus de 55 ans",IF($AQ1530&gt;45,"5 - De 46 à 55 ans",IF($AQ1530&gt;35,"4 - De 36 à 45 ans",IF($AQ1530&gt;25,"3 - De 26 à 35 ans",IF($AQ1530&gt;17,"2 - De 18 à 25 ans","1 - Moins de 18 ans"))))))</f>
        <v/>
      </c>
      <c r="AS1530" s="3" t="str">
        <f t="shared" si="23"/>
        <v/>
      </c>
      <c r="AT1530" s="3" t="str">
        <f>IF(Base[[#This Row],[Société]]="","",YEAR(Base[[#This Row],[Période]]))</f>
        <v/>
      </c>
      <c r="AU1530" s="3" t="str">
        <f>IF(A1530="","",MONTH(Base[[#This Row],[Période]]))</f>
        <v/>
      </c>
    </row>
    <row r="1531" spans="41:47" x14ac:dyDescent="0.25">
      <c r="AO1531" s="3" t="str">
        <f>IF(Base[[#This Row],[Société]]="","",IF(Base[[#This Row],[Date ancienneté]]="",DATEDIF($S1531,'Tableau de bord_Effectif'!$A$29,"Y"),DATEDIF($T1531,'Tableau de bord_Effectif'!$A$29,"Y")))</f>
        <v/>
      </c>
      <c r="AP1531" s="2" t="str">
        <f>IF(Base[[#This Row],[Société]]="","",IF($AO1531&gt;35,"6 - Plus de 35 ans",IF($AO1531&gt;25,"5 - De 26 à 35 ans",IF($AO1531&gt;15,"4 - De 16 à 25 ans",IF($AO1531&gt;5,"3 - De 6 à 15 ans",IF($AQ1531&gt;0,"2 - De 1 à 5 ans","1 - Moins d'1 an"))))))</f>
        <v/>
      </c>
      <c r="AQ1531" s="3" t="str">
        <f>IF($A1531="","",DATEDIF($I1531,'Tableau de bord_Effectif'!$A$29,"Y"))</f>
        <v/>
      </c>
      <c r="AR1531" s="2" t="str">
        <f>IF(Base[[#This Row],[Société]]="","",IF($AQ1531&gt;55,"6 - Plus de 55 ans",IF($AQ1531&gt;45,"5 - De 46 à 55 ans",IF($AQ1531&gt;35,"4 - De 36 à 45 ans",IF($AQ1531&gt;25,"3 - De 26 à 35 ans",IF($AQ1531&gt;17,"2 - De 18 à 25 ans","1 - Moins de 18 ans"))))))</f>
        <v/>
      </c>
      <c r="AS1531" s="3" t="str">
        <f t="shared" si="23"/>
        <v/>
      </c>
      <c r="AT1531" s="3" t="str">
        <f>IF(Base[[#This Row],[Société]]="","",YEAR(Base[[#This Row],[Période]]))</f>
        <v/>
      </c>
      <c r="AU1531" s="3" t="str">
        <f>IF(A1531="","",MONTH(Base[[#This Row],[Période]]))</f>
        <v/>
      </c>
    </row>
    <row r="1532" spans="41:47" x14ac:dyDescent="0.25">
      <c r="AO1532" s="3" t="str">
        <f>IF(Base[[#This Row],[Société]]="","",IF(Base[[#This Row],[Date ancienneté]]="",DATEDIF($S1532,'Tableau de bord_Effectif'!$A$29,"Y"),DATEDIF($T1532,'Tableau de bord_Effectif'!$A$29,"Y")))</f>
        <v/>
      </c>
      <c r="AP1532" s="2" t="str">
        <f>IF(Base[[#This Row],[Société]]="","",IF($AO1532&gt;35,"6 - Plus de 35 ans",IF($AO1532&gt;25,"5 - De 26 à 35 ans",IF($AO1532&gt;15,"4 - De 16 à 25 ans",IF($AO1532&gt;5,"3 - De 6 à 15 ans",IF($AQ1532&gt;0,"2 - De 1 à 5 ans","1 - Moins d'1 an"))))))</f>
        <v/>
      </c>
      <c r="AQ1532" s="3" t="str">
        <f>IF($A1532="","",DATEDIF($I1532,'Tableau de bord_Effectif'!$A$29,"Y"))</f>
        <v/>
      </c>
      <c r="AR1532" s="2" t="str">
        <f>IF(Base[[#This Row],[Société]]="","",IF($AQ1532&gt;55,"6 - Plus de 55 ans",IF($AQ1532&gt;45,"5 - De 46 à 55 ans",IF($AQ1532&gt;35,"4 - De 36 à 45 ans",IF($AQ1532&gt;25,"3 - De 26 à 35 ans",IF($AQ1532&gt;17,"2 - De 18 à 25 ans","1 - Moins de 18 ans"))))))</f>
        <v/>
      </c>
      <c r="AS1532" s="3" t="str">
        <f t="shared" si="23"/>
        <v/>
      </c>
      <c r="AT1532" s="3" t="str">
        <f>IF(Base[[#This Row],[Société]]="","",YEAR(Base[[#This Row],[Période]]))</f>
        <v/>
      </c>
      <c r="AU1532" s="3" t="str">
        <f>IF(A1532="","",MONTH(Base[[#This Row],[Période]]))</f>
        <v/>
      </c>
    </row>
    <row r="1533" spans="41:47" x14ac:dyDescent="0.25">
      <c r="AO1533" s="3" t="str">
        <f>IF(Base[[#This Row],[Société]]="","",IF(Base[[#This Row],[Date ancienneté]]="",DATEDIF($S1533,'Tableau de bord_Effectif'!$A$29,"Y"),DATEDIF($T1533,'Tableau de bord_Effectif'!$A$29,"Y")))</f>
        <v/>
      </c>
      <c r="AP1533" s="2" t="str">
        <f>IF(Base[[#This Row],[Société]]="","",IF($AO1533&gt;35,"6 - Plus de 35 ans",IF($AO1533&gt;25,"5 - De 26 à 35 ans",IF($AO1533&gt;15,"4 - De 16 à 25 ans",IF($AO1533&gt;5,"3 - De 6 à 15 ans",IF($AQ1533&gt;0,"2 - De 1 à 5 ans","1 - Moins d'1 an"))))))</f>
        <v/>
      </c>
      <c r="AQ1533" s="3" t="str">
        <f>IF($A1533="","",DATEDIF($I1533,'Tableau de bord_Effectif'!$A$29,"Y"))</f>
        <v/>
      </c>
      <c r="AR1533" s="2" t="str">
        <f>IF(Base[[#This Row],[Société]]="","",IF($AQ1533&gt;55,"6 - Plus de 55 ans",IF($AQ1533&gt;45,"5 - De 46 à 55 ans",IF($AQ1533&gt;35,"4 - De 36 à 45 ans",IF($AQ1533&gt;25,"3 - De 26 à 35 ans",IF($AQ1533&gt;17,"2 - De 18 à 25 ans","1 - Moins de 18 ans"))))))</f>
        <v/>
      </c>
      <c r="AS1533" s="3" t="str">
        <f t="shared" si="23"/>
        <v/>
      </c>
      <c r="AT1533" s="3" t="str">
        <f>IF(Base[[#This Row],[Société]]="","",YEAR(Base[[#This Row],[Période]]))</f>
        <v/>
      </c>
      <c r="AU1533" s="3" t="str">
        <f>IF(A1533="","",MONTH(Base[[#This Row],[Période]]))</f>
        <v/>
      </c>
    </row>
    <row r="1534" spans="41:47" x14ac:dyDescent="0.25">
      <c r="AO1534" s="3" t="str">
        <f>IF(Base[[#This Row],[Société]]="","",IF(Base[[#This Row],[Date ancienneté]]="",DATEDIF($S1534,'Tableau de bord_Effectif'!$A$29,"Y"),DATEDIF($T1534,'Tableau de bord_Effectif'!$A$29,"Y")))</f>
        <v/>
      </c>
      <c r="AP1534" s="2" t="str">
        <f>IF(Base[[#This Row],[Société]]="","",IF($AO1534&gt;35,"6 - Plus de 35 ans",IF($AO1534&gt;25,"5 - De 26 à 35 ans",IF($AO1534&gt;15,"4 - De 16 à 25 ans",IF($AO1534&gt;5,"3 - De 6 à 15 ans",IF($AQ1534&gt;0,"2 - De 1 à 5 ans","1 - Moins d'1 an"))))))</f>
        <v/>
      </c>
      <c r="AQ1534" s="3" t="str">
        <f>IF($A1534="","",DATEDIF($I1534,'Tableau de bord_Effectif'!$A$29,"Y"))</f>
        <v/>
      </c>
      <c r="AR1534" s="2" t="str">
        <f>IF(Base[[#This Row],[Société]]="","",IF($AQ1534&gt;55,"6 - Plus de 55 ans",IF($AQ1534&gt;45,"5 - De 46 à 55 ans",IF($AQ1534&gt;35,"4 - De 36 à 45 ans",IF($AQ1534&gt;25,"3 - De 26 à 35 ans",IF($AQ1534&gt;17,"2 - De 18 à 25 ans","1 - Moins de 18 ans"))))))</f>
        <v/>
      </c>
      <c r="AS1534" s="3" t="str">
        <f t="shared" si="23"/>
        <v/>
      </c>
      <c r="AT1534" s="3" t="str">
        <f>IF(Base[[#This Row],[Société]]="","",YEAR(Base[[#This Row],[Période]]))</f>
        <v/>
      </c>
      <c r="AU1534" s="3" t="str">
        <f>IF(A1534="","",MONTH(Base[[#This Row],[Période]]))</f>
        <v/>
      </c>
    </row>
    <row r="1535" spans="41:47" x14ac:dyDescent="0.25">
      <c r="AO1535" s="3" t="str">
        <f>IF(Base[[#This Row],[Société]]="","",IF(Base[[#This Row],[Date ancienneté]]="",DATEDIF($S1535,'Tableau de bord_Effectif'!$A$29,"Y"),DATEDIF($T1535,'Tableau de bord_Effectif'!$A$29,"Y")))</f>
        <v/>
      </c>
      <c r="AP1535" s="2" t="str">
        <f>IF(Base[[#This Row],[Société]]="","",IF($AO1535&gt;35,"6 - Plus de 35 ans",IF($AO1535&gt;25,"5 - De 26 à 35 ans",IF($AO1535&gt;15,"4 - De 16 à 25 ans",IF($AO1535&gt;5,"3 - De 6 à 15 ans",IF($AQ1535&gt;0,"2 - De 1 à 5 ans","1 - Moins d'1 an"))))))</f>
        <v/>
      </c>
      <c r="AQ1535" s="3" t="str">
        <f>IF($A1535="","",DATEDIF($I1535,'Tableau de bord_Effectif'!$A$29,"Y"))</f>
        <v/>
      </c>
      <c r="AR1535" s="2" t="str">
        <f>IF(Base[[#This Row],[Société]]="","",IF($AQ1535&gt;55,"6 - Plus de 55 ans",IF($AQ1535&gt;45,"5 - De 46 à 55 ans",IF($AQ1535&gt;35,"4 - De 36 à 45 ans",IF($AQ1535&gt;25,"3 - De 26 à 35 ans",IF($AQ1535&gt;17,"2 - De 18 à 25 ans","1 - Moins de 18 ans"))))))</f>
        <v/>
      </c>
      <c r="AS1535" s="3" t="str">
        <f t="shared" si="23"/>
        <v/>
      </c>
      <c r="AT1535" s="3" t="str">
        <f>IF(Base[[#This Row],[Société]]="","",YEAR(Base[[#This Row],[Période]]))</f>
        <v/>
      </c>
      <c r="AU1535" s="3" t="str">
        <f>IF(A1535="","",MONTH(Base[[#This Row],[Période]]))</f>
        <v/>
      </c>
    </row>
    <row r="1536" spans="41:47" x14ac:dyDescent="0.25">
      <c r="AO1536" s="3" t="str">
        <f>IF(Base[[#This Row],[Société]]="","",IF(Base[[#This Row],[Date ancienneté]]="",DATEDIF($S1536,'Tableau de bord_Effectif'!$A$29,"Y"),DATEDIF($T1536,'Tableau de bord_Effectif'!$A$29,"Y")))</f>
        <v/>
      </c>
      <c r="AP1536" s="2" t="str">
        <f>IF(Base[[#This Row],[Société]]="","",IF($AO1536&gt;35,"6 - Plus de 35 ans",IF($AO1536&gt;25,"5 - De 26 à 35 ans",IF($AO1536&gt;15,"4 - De 16 à 25 ans",IF($AO1536&gt;5,"3 - De 6 à 15 ans",IF($AQ1536&gt;0,"2 - De 1 à 5 ans","1 - Moins d'1 an"))))))</f>
        <v/>
      </c>
      <c r="AQ1536" s="3" t="str">
        <f>IF($A1536="","",DATEDIF($I1536,'Tableau de bord_Effectif'!$A$29,"Y"))</f>
        <v/>
      </c>
      <c r="AR1536" s="2" t="str">
        <f>IF(Base[[#This Row],[Société]]="","",IF($AQ1536&gt;55,"6 - Plus de 55 ans",IF($AQ1536&gt;45,"5 - De 46 à 55 ans",IF($AQ1536&gt;35,"4 - De 36 à 45 ans",IF($AQ1536&gt;25,"3 - De 26 à 35 ans",IF($AQ1536&gt;17,"2 - De 18 à 25 ans","1 - Moins de 18 ans"))))))</f>
        <v/>
      </c>
      <c r="AS1536" s="3" t="str">
        <f t="shared" si="23"/>
        <v/>
      </c>
      <c r="AT1536" s="3" t="str">
        <f>IF(Base[[#This Row],[Société]]="","",YEAR(Base[[#This Row],[Période]]))</f>
        <v/>
      </c>
      <c r="AU1536" s="3" t="str">
        <f>IF(A1536="","",MONTH(Base[[#This Row],[Période]]))</f>
        <v/>
      </c>
    </row>
    <row r="1537" spans="41:47" x14ac:dyDescent="0.25">
      <c r="AO1537" s="3" t="str">
        <f>IF(Base[[#This Row],[Société]]="","",IF(Base[[#This Row],[Date ancienneté]]="",DATEDIF($S1537,'Tableau de bord_Effectif'!$A$29,"Y"),DATEDIF($T1537,'Tableau de bord_Effectif'!$A$29,"Y")))</f>
        <v/>
      </c>
      <c r="AP1537" s="2" t="str">
        <f>IF(Base[[#This Row],[Société]]="","",IF($AO1537&gt;35,"6 - Plus de 35 ans",IF($AO1537&gt;25,"5 - De 26 à 35 ans",IF($AO1537&gt;15,"4 - De 16 à 25 ans",IF($AO1537&gt;5,"3 - De 6 à 15 ans",IF($AQ1537&gt;0,"2 - De 1 à 5 ans","1 - Moins d'1 an"))))))</f>
        <v/>
      </c>
      <c r="AQ1537" s="3" t="str">
        <f>IF($A1537="","",DATEDIF($I1537,'Tableau de bord_Effectif'!$A$29,"Y"))</f>
        <v/>
      </c>
      <c r="AR1537" s="2" t="str">
        <f>IF(Base[[#This Row],[Société]]="","",IF($AQ1537&gt;55,"6 - Plus de 55 ans",IF($AQ1537&gt;45,"5 - De 46 à 55 ans",IF($AQ1537&gt;35,"4 - De 36 à 45 ans",IF($AQ1537&gt;25,"3 - De 26 à 35 ans",IF($AQ1537&gt;17,"2 - De 18 à 25 ans","1 - Moins de 18 ans"))))))</f>
        <v/>
      </c>
      <c r="AS1537" s="3" t="str">
        <f t="shared" si="23"/>
        <v/>
      </c>
      <c r="AT1537" s="3" t="str">
        <f>IF(Base[[#This Row],[Société]]="","",YEAR(Base[[#This Row],[Période]]))</f>
        <v/>
      </c>
      <c r="AU1537" s="3" t="str">
        <f>IF(A1537="","",MONTH(Base[[#This Row],[Période]]))</f>
        <v/>
      </c>
    </row>
    <row r="1538" spans="41:47" x14ac:dyDescent="0.25">
      <c r="AO1538" s="3" t="str">
        <f>IF(Base[[#This Row],[Société]]="","",IF(Base[[#This Row],[Date ancienneté]]="",DATEDIF($S1538,'Tableau de bord_Effectif'!$A$29,"Y"),DATEDIF($T1538,'Tableau de bord_Effectif'!$A$29,"Y")))</f>
        <v/>
      </c>
      <c r="AP1538" s="2" t="str">
        <f>IF(Base[[#This Row],[Société]]="","",IF($AO1538&gt;35,"6 - Plus de 35 ans",IF($AO1538&gt;25,"5 - De 26 à 35 ans",IF($AO1538&gt;15,"4 - De 16 à 25 ans",IF($AO1538&gt;5,"3 - De 6 à 15 ans",IF($AQ1538&gt;0,"2 - De 1 à 5 ans","1 - Moins d'1 an"))))))</f>
        <v/>
      </c>
      <c r="AQ1538" s="3" t="str">
        <f>IF($A1538="","",DATEDIF($I1538,'Tableau de bord_Effectif'!$A$29,"Y"))</f>
        <v/>
      </c>
      <c r="AR1538" s="2" t="str">
        <f>IF(Base[[#This Row],[Société]]="","",IF($AQ1538&gt;55,"6 - Plus de 55 ans",IF($AQ1538&gt;45,"5 - De 46 à 55 ans",IF($AQ1538&gt;35,"4 - De 36 à 45 ans",IF($AQ1538&gt;25,"3 - De 26 à 35 ans",IF($AQ1538&gt;17,"2 - De 18 à 25 ans","1 - Moins de 18 ans"))))))</f>
        <v/>
      </c>
      <c r="AS1538" s="3" t="str">
        <f t="shared" ref="AS1538:AS1601" si="24">IF(A1538="","",IF($G1538="Homme",1,-1))</f>
        <v/>
      </c>
      <c r="AT1538" s="3" t="str">
        <f>IF(Base[[#This Row],[Société]]="","",YEAR(Base[[#This Row],[Période]]))</f>
        <v/>
      </c>
      <c r="AU1538" s="3" t="str">
        <f>IF(A1538="","",MONTH(Base[[#This Row],[Période]]))</f>
        <v/>
      </c>
    </row>
    <row r="1539" spans="41:47" x14ac:dyDescent="0.25">
      <c r="AO1539" s="3" t="str">
        <f>IF(Base[[#This Row],[Société]]="","",IF(Base[[#This Row],[Date ancienneté]]="",DATEDIF($S1539,'Tableau de bord_Effectif'!$A$29,"Y"),DATEDIF($T1539,'Tableau de bord_Effectif'!$A$29,"Y")))</f>
        <v/>
      </c>
      <c r="AP1539" s="2" t="str">
        <f>IF(Base[[#This Row],[Société]]="","",IF($AO1539&gt;35,"6 - Plus de 35 ans",IF($AO1539&gt;25,"5 - De 26 à 35 ans",IF($AO1539&gt;15,"4 - De 16 à 25 ans",IF($AO1539&gt;5,"3 - De 6 à 15 ans",IF($AQ1539&gt;0,"2 - De 1 à 5 ans","1 - Moins d'1 an"))))))</f>
        <v/>
      </c>
      <c r="AQ1539" s="3" t="str">
        <f>IF($A1539="","",DATEDIF($I1539,'Tableau de bord_Effectif'!$A$29,"Y"))</f>
        <v/>
      </c>
      <c r="AR1539" s="2" t="str">
        <f>IF(Base[[#This Row],[Société]]="","",IF($AQ1539&gt;55,"6 - Plus de 55 ans",IF($AQ1539&gt;45,"5 - De 46 à 55 ans",IF($AQ1539&gt;35,"4 - De 36 à 45 ans",IF($AQ1539&gt;25,"3 - De 26 à 35 ans",IF($AQ1539&gt;17,"2 - De 18 à 25 ans","1 - Moins de 18 ans"))))))</f>
        <v/>
      </c>
      <c r="AS1539" s="3" t="str">
        <f t="shared" si="24"/>
        <v/>
      </c>
      <c r="AT1539" s="3" t="str">
        <f>IF(Base[[#This Row],[Société]]="","",YEAR(Base[[#This Row],[Période]]))</f>
        <v/>
      </c>
      <c r="AU1539" s="3" t="str">
        <f>IF(A1539="","",MONTH(Base[[#This Row],[Période]]))</f>
        <v/>
      </c>
    </row>
    <row r="1540" spans="41:47" x14ac:dyDescent="0.25">
      <c r="AO1540" s="3" t="str">
        <f>IF(Base[[#This Row],[Société]]="","",IF(Base[[#This Row],[Date ancienneté]]="",DATEDIF($S1540,'Tableau de bord_Effectif'!$A$29,"Y"),DATEDIF($T1540,'Tableau de bord_Effectif'!$A$29,"Y")))</f>
        <v/>
      </c>
      <c r="AP1540" s="2" t="str">
        <f>IF(Base[[#This Row],[Société]]="","",IF($AO1540&gt;35,"6 - Plus de 35 ans",IF($AO1540&gt;25,"5 - De 26 à 35 ans",IF($AO1540&gt;15,"4 - De 16 à 25 ans",IF($AO1540&gt;5,"3 - De 6 à 15 ans",IF($AQ1540&gt;0,"2 - De 1 à 5 ans","1 - Moins d'1 an"))))))</f>
        <v/>
      </c>
      <c r="AQ1540" s="3" t="str">
        <f>IF($A1540="","",DATEDIF($I1540,'Tableau de bord_Effectif'!$A$29,"Y"))</f>
        <v/>
      </c>
      <c r="AR1540" s="2" t="str">
        <f>IF(Base[[#This Row],[Société]]="","",IF($AQ1540&gt;55,"6 - Plus de 55 ans",IF($AQ1540&gt;45,"5 - De 46 à 55 ans",IF($AQ1540&gt;35,"4 - De 36 à 45 ans",IF($AQ1540&gt;25,"3 - De 26 à 35 ans",IF($AQ1540&gt;17,"2 - De 18 à 25 ans","1 - Moins de 18 ans"))))))</f>
        <v/>
      </c>
      <c r="AS1540" s="3" t="str">
        <f t="shared" si="24"/>
        <v/>
      </c>
      <c r="AT1540" s="3" t="str">
        <f>IF(Base[[#This Row],[Société]]="","",YEAR(Base[[#This Row],[Période]]))</f>
        <v/>
      </c>
      <c r="AU1540" s="3" t="str">
        <f>IF(A1540="","",MONTH(Base[[#This Row],[Période]]))</f>
        <v/>
      </c>
    </row>
    <row r="1541" spans="41:47" x14ac:dyDescent="0.25">
      <c r="AO1541" s="3" t="str">
        <f>IF(Base[[#This Row],[Société]]="","",IF(Base[[#This Row],[Date ancienneté]]="",DATEDIF($S1541,'Tableau de bord_Effectif'!$A$29,"Y"),DATEDIF($T1541,'Tableau de bord_Effectif'!$A$29,"Y")))</f>
        <v/>
      </c>
      <c r="AP1541" s="2" t="str">
        <f>IF(Base[[#This Row],[Société]]="","",IF($AO1541&gt;35,"6 - Plus de 35 ans",IF($AO1541&gt;25,"5 - De 26 à 35 ans",IF($AO1541&gt;15,"4 - De 16 à 25 ans",IF($AO1541&gt;5,"3 - De 6 à 15 ans",IF($AQ1541&gt;0,"2 - De 1 à 5 ans","1 - Moins d'1 an"))))))</f>
        <v/>
      </c>
      <c r="AQ1541" s="3" t="str">
        <f>IF($A1541="","",DATEDIF($I1541,'Tableau de bord_Effectif'!$A$29,"Y"))</f>
        <v/>
      </c>
      <c r="AR1541" s="2" t="str">
        <f>IF(Base[[#This Row],[Société]]="","",IF($AQ1541&gt;55,"6 - Plus de 55 ans",IF($AQ1541&gt;45,"5 - De 46 à 55 ans",IF($AQ1541&gt;35,"4 - De 36 à 45 ans",IF($AQ1541&gt;25,"3 - De 26 à 35 ans",IF($AQ1541&gt;17,"2 - De 18 à 25 ans","1 - Moins de 18 ans"))))))</f>
        <v/>
      </c>
      <c r="AS1541" s="3" t="str">
        <f t="shared" si="24"/>
        <v/>
      </c>
      <c r="AT1541" s="3" t="str">
        <f>IF(Base[[#This Row],[Société]]="","",YEAR(Base[[#This Row],[Période]]))</f>
        <v/>
      </c>
      <c r="AU1541" s="3" t="str">
        <f>IF(A1541="","",MONTH(Base[[#This Row],[Période]]))</f>
        <v/>
      </c>
    </row>
    <row r="1542" spans="41:47" x14ac:dyDescent="0.25">
      <c r="AO1542" s="3" t="str">
        <f>IF(Base[[#This Row],[Société]]="","",IF(Base[[#This Row],[Date ancienneté]]="",DATEDIF($S1542,'Tableau de bord_Effectif'!$A$29,"Y"),DATEDIF($T1542,'Tableau de bord_Effectif'!$A$29,"Y")))</f>
        <v/>
      </c>
      <c r="AP1542" s="2" t="str">
        <f>IF(Base[[#This Row],[Société]]="","",IF($AO1542&gt;35,"6 - Plus de 35 ans",IF($AO1542&gt;25,"5 - De 26 à 35 ans",IF($AO1542&gt;15,"4 - De 16 à 25 ans",IF($AO1542&gt;5,"3 - De 6 à 15 ans",IF($AQ1542&gt;0,"2 - De 1 à 5 ans","1 - Moins d'1 an"))))))</f>
        <v/>
      </c>
      <c r="AQ1542" s="3" t="str">
        <f>IF($A1542="","",DATEDIF($I1542,'Tableau de bord_Effectif'!$A$29,"Y"))</f>
        <v/>
      </c>
      <c r="AR1542" s="2" t="str">
        <f>IF(Base[[#This Row],[Société]]="","",IF($AQ1542&gt;55,"6 - Plus de 55 ans",IF($AQ1542&gt;45,"5 - De 46 à 55 ans",IF($AQ1542&gt;35,"4 - De 36 à 45 ans",IF($AQ1542&gt;25,"3 - De 26 à 35 ans",IF($AQ1542&gt;17,"2 - De 18 à 25 ans","1 - Moins de 18 ans"))))))</f>
        <v/>
      </c>
      <c r="AS1542" s="3" t="str">
        <f t="shared" si="24"/>
        <v/>
      </c>
      <c r="AT1542" s="3" t="str">
        <f>IF(Base[[#This Row],[Société]]="","",YEAR(Base[[#This Row],[Période]]))</f>
        <v/>
      </c>
      <c r="AU1542" s="3" t="str">
        <f>IF(A1542="","",MONTH(Base[[#This Row],[Période]]))</f>
        <v/>
      </c>
    </row>
    <row r="1543" spans="41:47" x14ac:dyDescent="0.25">
      <c r="AO1543" s="3" t="str">
        <f>IF(Base[[#This Row],[Société]]="","",IF(Base[[#This Row],[Date ancienneté]]="",DATEDIF($S1543,'Tableau de bord_Effectif'!$A$29,"Y"),DATEDIF($T1543,'Tableau de bord_Effectif'!$A$29,"Y")))</f>
        <v/>
      </c>
      <c r="AP1543" s="2" t="str">
        <f>IF(Base[[#This Row],[Société]]="","",IF($AO1543&gt;35,"6 - Plus de 35 ans",IF($AO1543&gt;25,"5 - De 26 à 35 ans",IF($AO1543&gt;15,"4 - De 16 à 25 ans",IF($AO1543&gt;5,"3 - De 6 à 15 ans",IF($AQ1543&gt;0,"2 - De 1 à 5 ans","1 - Moins d'1 an"))))))</f>
        <v/>
      </c>
      <c r="AQ1543" s="3" t="str">
        <f>IF($A1543="","",DATEDIF($I1543,'Tableau de bord_Effectif'!$A$29,"Y"))</f>
        <v/>
      </c>
      <c r="AR1543" s="2" t="str">
        <f>IF(Base[[#This Row],[Société]]="","",IF($AQ1543&gt;55,"6 - Plus de 55 ans",IF($AQ1543&gt;45,"5 - De 46 à 55 ans",IF($AQ1543&gt;35,"4 - De 36 à 45 ans",IF($AQ1543&gt;25,"3 - De 26 à 35 ans",IF($AQ1543&gt;17,"2 - De 18 à 25 ans","1 - Moins de 18 ans"))))))</f>
        <v/>
      </c>
      <c r="AS1543" s="3" t="str">
        <f t="shared" si="24"/>
        <v/>
      </c>
      <c r="AT1543" s="3" t="str">
        <f>IF(Base[[#This Row],[Société]]="","",YEAR(Base[[#This Row],[Période]]))</f>
        <v/>
      </c>
      <c r="AU1543" s="3" t="str">
        <f>IF(A1543="","",MONTH(Base[[#This Row],[Période]]))</f>
        <v/>
      </c>
    </row>
    <row r="1544" spans="41:47" x14ac:dyDescent="0.25">
      <c r="AO1544" s="3" t="str">
        <f>IF(Base[[#This Row],[Société]]="","",IF(Base[[#This Row],[Date ancienneté]]="",DATEDIF($S1544,'Tableau de bord_Effectif'!$A$29,"Y"),DATEDIF($T1544,'Tableau de bord_Effectif'!$A$29,"Y")))</f>
        <v/>
      </c>
      <c r="AP1544" s="2" t="str">
        <f>IF(Base[[#This Row],[Société]]="","",IF($AO1544&gt;35,"6 - Plus de 35 ans",IF($AO1544&gt;25,"5 - De 26 à 35 ans",IF($AO1544&gt;15,"4 - De 16 à 25 ans",IF($AO1544&gt;5,"3 - De 6 à 15 ans",IF($AQ1544&gt;0,"2 - De 1 à 5 ans","1 - Moins d'1 an"))))))</f>
        <v/>
      </c>
      <c r="AQ1544" s="3" t="str">
        <f>IF($A1544="","",DATEDIF($I1544,'Tableau de bord_Effectif'!$A$29,"Y"))</f>
        <v/>
      </c>
      <c r="AR1544" s="2" t="str">
        <f>IF(Base[[#This Row],[Société]]="","",IF($AQ1544&gt;55,"6 - Plus de 55 ans",IF($AQ1544&gt;45,"5 - De 46 à 55 ans",IF($AQ1544&gt;35,"4 - De 36 à 45 ans",IF($AQ1544&gt;25,"3 - De 26 à 35 ans",IF($AQ1544&gt;17,"2 - De 18 à 25 ans","1 - Moins de 18 ans"))))))</f>
        <v/>
      </c>
      <c r="AS1544" s="3" t="str">
        <f t="shared" si="24"/>
        <v/>
      </c>
      <c r="AT1544" s="3" t="str">
        <f>IF(Base[[#This Row],[Société]]="","",YEAR(Base[[#This Row],[Période]]))</f>
        <v/>
      </c>
      <c r="AU1544" s="3" t="str">
        <f>IF(A1544="","",MONTH(Base[[#This Row],[Période]]))</f>
        <v/>
      </c>
    </row>
    <row r="1545" spans="41:47" x14ac:dyDescent="0.25">
      <c r="AO1545" s="3" t="str">
        <f>IF(Base[[#This Row],[Société]]="","",IF(Base[[#This Row],[Date ancienneté]]="",DATEDIF($S1545,'Tableau de bord_Effectif'!$A$29,"Y"),DATEDIF($T1545,'Tableau de bord_Effectif'!$A$29,"Y")))</f>
        <v/>
      </c>
      <c r="AP1545" s="2" t="str">
        <f>IF(Base[[#This Row],[Société]]="","",IF($AO1545&gt;35,"6 - Plus de 35 ans",IF($AO1545&gt;25,"5 - De 26 à 35 ans",IF($AO1545&gt;15,"4 - De 16 à 25 ans",IF($AO1545&gt;5,"3 - De 6 à 15 ans",IF($AQ1545&gt;0,"2 - De 1 à 5 ans","1 - Moins d'1 an"))))))</f>
        <v/>
      </c>
      <c r="AQ1545" s="3" t="str">
        <f>IF($A1545="","",DATEDIF($I1545,'Tableau de bord_Effectif'!$A$29,"Y"))</f>
        <v/>
      </c>
      <c r="AR1545" s="2" t="str">
        <f>IF(Base[[#This Row],[Société]]="","",IF($AQ1545&gt;55,"6 - Plus de 55 ans",IF($AQ1545&gt;45,"5 - De 46 à 55 ans",IF($AQ1545&gt;35,"4 - De 36 à 45 ans",IF($AQ1545&gt;25,"3 - De 26 à 35 ans",IF($AQ1545&gt;17,"2 - De 18 à 25 ans","1 - Moins de 18 ans"))))))</f>
        <v/>
      </c>
      <c r="AS1545" s="3" t="str">
        <f t="shared" si="24"/>
        <v/>
      </c>
      <c r="AT1545" s="3" t="str">
        <f>IF(Base[[#This Row],[Société]]="","",YEAR(Base[[#This Row],[Période]]))</f>
        <v/>
      </c>
      <c r="AU1545" s="3" t="str">
        <f>IF(A1545="","",MONTH(Base[[#This Row],[Période]]))</f>
        <v/>
      </c>
    </row>
    <row r="1546" spans="41:47" x14ac:dyDescent="0.25">
      <c r="AO1546" s="3" t="str">
        <f>IF(Base[[#This Row],[Société]]="","",IF(Base[[#This Row],[Date ancienneté]]="",DATEDIF($S1546,'Tableau de bord_Effectif'!$A$29,"Y"),DATEDIF($T1546,'Tableau de bord_Effectif'!$A$29,"Y")))</f>
        <v/>
      </c>
      <c r="AP1546" s="2" t="str">
        <f>IF(Base[[#This Row],[Société]]="","",IF($AO1546&gt;35,"6 - Plus de 35 ans",IF($AO1546&gt;25,"5 - De 26 à 35 ans",IF($AO1546&gt;15,"4 - De 16 à 25 ans",IF($AO1546&gt;5,"3 - De 6 à 15 ans",IF($AQ1546&gt;0,"2 - De 1 à 5 ans","1 - Moins d'1 an"))))))</f>
        <v/>
      </c>
      <c r="AQ1546" s="3" t="str">
        <f>IF($A1546="","",DATEDIF($I1546,'Tableau de bord_Effectif'!$A$29,"Y"))</f>
        <v/>
      </c>
      <c r="AR1546" s="2" t="str">
        <f>IF(Base[[#This Row],[Société]]="","",IF($AQ1546&gt;55,"6 - Plus de 55 ans",IF($AQ1546&gt;45,"5 - De 46 à 55 ans",IF($AQ1546&gt;35,"4 - De 36 à 45 ans",IF($AQ1546&gt;25,"3 - De 26 à 35 ans",IF($AQ1546&gt;17,"2 - De 18 à 25 ans","1 - Moins de 18 ans"))))))</f>
        <v/>
      </c>
      <c r="AS1546" s="3" t="str">
        <f t="shared" si="24"/>
        <v/>
      </c>
      <c r="AT1546" s="3" t="str">
        <f>IF(Base[[#This Row],[Société]]="","",YEAR(Base[[#This Row],[Période]]))</f>
        <v/>
      </c>
      <c r="AU1546" s="3" t="str">
        <f>IF(A1546="","",MONTH(Base[[#This Row],[Période]]))</f>
        <v/>
      </c>
    </row>
    <row r="1547" spans="41:47" x14ac:dyDescent="0.25">
      <c r="AO1547" s="3" t="str">
        <f>IF(Base[[#This Row],[Société]]="","",IF(Base[[#This Row],[Date ancienneté]]="",DATEDIF($S1547,'Tableau de bord_Effectif'!$A$29,"Y"),DATEDIF($T1547,'Tableau de bord_Effectif'!$A$29,"Y")))</f>
        <v/>
      </c>
      <c r="AP1547" s="2" t="str">
        <f>IF(Base[[#This Row],[Société]]="","",IF($AO1547&gt;35,"6 - Plus de 35 ans",IF($AO1547&gt;25,"5 - De 26 à 35 ans",IF($AO1547&gt;15,"4 - De 16 à 25 ans",IF($AO1547&gt;5,"3 - De 6 à 15 ans",IF($AQ1547&gt;0,"2 - De 1 à 5 ans","1 - Moins d'1 an"))))))</f>
        <v/>
      </c>
      <c r="AQ1547" s="3" t="str">
        <f>IF($A1547="","",DATEDIF($I1547,'Tableau de bord_Effectif'!$A$29,"Y"))</f>
        <v/>
      </c>
      <c r="AR1547" s="2" t="str">
        <f>IF(Base[[#This Row],[Société]]="","",IF($AQ1547&gt;55,"6 - Plus de 55 ans",IF($AQ1547&gt;45,"5 - De 46 à 55 ans",IF($AQ1547&gt;35,"4 - De 36 à 45 ans",IF($AQ1547&gt;25,"3 - De 26 à 35 ans",IF($AQ1547&gt;17,"2 - De 18 à 25 ans","1 - Moins de 18 ans"))))))</f>
        <v/>
      </c>
      <c r="AS1547" s="3" t="str">
        <f t="shared" si="24"/>
        <v/>
      </c>
      <c r="AT1547" s="3" t="str">
        <f>IF(Base[[#This Row],[Société]]="","",YEAR(Base[[#This Row],[Période]]))</f>
        <v/>
      </c>
      <c r="AU1547" s="3" t="str">
        <f>IF(A1547="","",MONTH(Base[[#This Row],[Période]]))</f>
        <v/>
      </c>
    </row>
    <row r="1548" spans="41:47" x14ac:dyDescent="0.25">
      <c r="AO1548" s="3" t="str">
        <f>IF(Base[[#This Row],[Société]]="","",IF(Base[[#This Row],[Date ancienneté]]="",DATEDIF($S1548,'Tableau de bord_Effectif'!$A$29,"Y"),DATEDIF($T1548,'Tableau de bord_Effectif'!$A$29,"Y")))</f>
        <v/>
      </c>
      <c r="AP1548" s="2" t="str">
        <f>IF(Base[[#This Row],[Société]]="","",IF($AO1548&gt;35,"6 - Plus de 35 ans",IF($AO1548&gt;25,"5 - De 26 à 35 ans",IF($AO1548&gt;15,"4 - De 16 à 25 ans",IF($AO1548&gt;5,"3 - De 6 à 15 ans",IF($AQ1548&gt;0,"2 - De 1 à 5 ans","1 - Moins d'1 an"))))))</f>
        <v/>
      </c>
      <c r="AQ1548" s="3" t="str">
        <f>IF($A1548="","",DATEDIF($I1548,'Tableau de bord_Effectif'!$A$29,"Y"))</f>
        <v/>
      </c>
      <c r="AR1548" s="2" t="str">
        <f>IF(Base[[#This Row],[Société]]="","",IF($AQ1548&gt;55,"6 - Plus de 55 ans",IF($AQ1548&gt;45,"5 - De 46 à 55 ans",IF($AQ1548&gt;35,"4 - De 36 à 45 ans",IF($AQ1548&gt;25,"3 - De 26 à 35 ans",IF($AQ1548&gt;17,"2 - De 18 à 25 ans","1 - Moins de 18 ans"))))))</f>
        <v/>
      </c>
      <c r="AS1548" s="3" t="str">
        <f t="shared" si="24"/>
        <v/>
      </c>
      <c r="AT1548" s="3" t="str">
        <f>IF(Base[[#This Row],[Société]]="","",YEAR(Base[[#This Row],[Période]]))</f>
        <v/>
      </c>
      <c r="AU1548" s="3" t="str">
        <f>IF(A1548="","",MONTH(Base[[#This Row],[Période]]))</f>
        <v/>
      </c>
    </row>
    <row r="1549" spans="41:47" x14ac:dyDescent="0.25">
      <c r="AO1549" s="3" t="str">
        <f>IF(Base[[#This Row],[Société]]="","",IF(Base[[#This Row],[Date ancienneté]]="",DATEDIF($S1549,'Tableau de bord_Effectif'!$A$29,"Y"),DATEDIF($T1549,'Tableau de bord_Effectif'!$A$29,"Y")))</f>
        <v/>
      </c>
      <c r="AP1549" s="2" t="str">
        <f>IF(Base[[#This Row],[Société]]="","",IF($AO1549&gt;35,"6 - Plus de 35 ans",IF($AO1549&gt;25,"5 - De 26 à 35 ans",IF($AO1549&gt;15,"4 - De 16 à 25 ans",IF($AO1549&gt;5,"3 - De 6 à 15 ans",IF($AQ1549&gt;0,"2 - De 1 à 5 ans","1 - Moins d'1 an"))))))</f>
        <v/>
      </c>
      <c r="AQ1549" s="3" t="str">
        <f>IF($A1549="","",DATEDIF($I1549,'Tableau de bord_Effectif'!$A$29,"Y"))</f>
        <v/>
      </c>
      <c r="AR1549" s="2" t="str">
        <f>IF(Base[[#This Row],[Société]]="","",IF($AQ1549&gt;55,"6 - Plus de 55 ans",IF($AQ1549&gt;45,"5 - De 46 à 55 ans",IF($AQ1549&gt;35,"4 - De 36 à 45 ans",IF($AQ1549&gt;25,"3 - De 26 à 35 ans",IF($AQ1549&gt;17,"2 - De 18 à 25 ans","1 - Moins de 18 ans"))))))</f>
        <v/>
      </c>
      <c r="AS1549" s="3" t="str">
        <f t="shared" si="24"/>
        <v/>
      </c>
      <c r="AT1549" s="3" t="str">
        <f>IF(Base[[#This Row],[Société]]="","",YEAR(Base[[#This Row],[Période]]))</f>
        <v/>
      </c>
      <c r="AU1549" s="3" t="str">
        <f>IF(A1549="","",MONTH(Base[[#This Row],[Période]]))</f>
        <v/>
      </c>
    </row>
    <row r="1550" spans="41:47" x14ac:dyDescent="0.25">
      <c r="AO1550" s="3" t="str">
        <f>IF(Base[[#This Row],[Société]]="","",IF(Base[[#This Row],[Date ancienneté]]="",DATEDIF($S1550,'Tableau de bord_Effectif'!$A$29,"Y"),DATEDIF($T1550,'Tableau de bord_Effectif'!$A$29,"Y")))</f>
        <v/>
      </c>
      <c r="AP1550" s="2" t="str">
        <f>IF(Base[[#This Row],[Société]]="","",IF($AO1550&gt;35,"6 - Plus de 35 ans",IF($AO1550&gt;25,"5 - De 26 à 35 ans",IF($AO1550&gt;15,"4 - De 16 à 25 ans",IF($AO1550&gt;5,"3 - De 6 à 15 ans",IF($AQ1550&gt;0,"2 - De 1 à 5 ans","1 - Moins d'1 an"))))))</f>
        <v/>
      </c>
      <c r="AQ1550" s="3" t="str">
        <f>IF($A1550="","",DATEDIF($I1550,'Tableau de bord_Effectif'!$A$29,"Y"))</f>
        <v/>
      </c>
      <c r="AR1550" s="2" t="str">
        <f>IF(Base[[#This Row],[Société]]="","",IF($AQ1550&gt;55,"6 - Plus de 55 ans",IF($AQ1550&gt;45,"5 - De 46 à 55 ans",IF($AQ1550&gt;35,"4 - De 36 à 45 ans",IF($AQ1550&gt;25,"3 - De 26 à 35 ans",IF($AQ1550&gt;17,"2 - De 18 à 25 ans","1 - Moins de 18 ans"))))))</f>
        <v/>
      </c>
      <c r="AS1550" s="3" t="str">
        <f t="shared" si="24"/>
        <v/>
      </c>
      <c r="AT1550" s="3" t="str">
        <f>IF(Base[[#This Row],[Société]]="","",YEAR(Base[[#This Row],[Période]]))</f>
        <v/>
      </c>
      <c r="AU1550" s="3" t="str">
        <f>IF(A1550="","",MONTH(Base[[#This Row],[Période]]))</f>
        <v/>
      </c>
    </row>
    <row r="1551" spans="41:47" x14ac:dyDescent="0.25">
      <c r="AO1551" s="3" t="str">
        <f>IF(Base[[#This Row],[Société]]="","",IF(Base[[#This Row],[Date ancienneté]]="",DATEDIF($S1551,'Tableau de bord_Effectif'!$A$29,"Y"),DATEDIF($T1551,'Tableau de bord_Effectif'!$A$29,"Y")))</f>
        <v/>
      </c>
      <c r="AP1551" s="2" t="str">
        <f>IF(Base[[#This Row],[Société]]="","",IF($AO1551&gt;35,"6 - Plus de 35 ans",IF($AO1551&gt;25,"5 - De 26 à 35 ans",IF($AO1551&gt;15,"4 - De 16 à 25 ans",IF($AO1551&gt;5,"3 - De 6 à 15 ans",IF($AQ1551&gt;0,"2 - De 1 à 5 ans","1 - Moins d'1 an"))))))</f>
        <v/>
      </c>
      <c r="AQ1551" s="3" t="str">
        <f>IF($A1551="","",DATEDIF($I1551,'Tableau de bord_Effectif'!$A$29,"Y"))</f>
        <v/>
      </c>
      <c r="AR1551" s="2" t="str">
        <f>IF(Base[[#This Row],[Société]]="","",IF($AQ1551&gt;55,"6 - Plus de 55 ans",IF($AQ1551&gt;45,"5 - De 46 à 55 ans",IF($AQ1551&gt;35,"4 - De 36 à 45 ans",IF($AQ1551&gt;25,"3 - De 26 à 35 ans",IF($AQ1551&gt;17,"2 - De 18 à 25 ans","1 - Moins de 18 ans"))))))</f>
        <v/>
      </c>
      <c r="AS1551" s="3" t="str">
        <f t="shared" si="24"/>
        <v/>
      </c>
      <c r="AT1551" s="3" t="str">
        <f>IF(Base[[#This Row],[Société]]="","",YEAR(Base[[#This Row],[Période]]))</f>
        <v/>
      </c>
      <c r="AU1551" s="3" t="str">
        <f>IF(A1551="","",MONTH(Base[[#This Row],[Période]]))</f>
        <v/>
      </c>
    </row>
    <row r="1552" spans="41:47" x14ac:dyDescent="0.25">
      <c r="AO1552" s="3" t="str">
        <f>IF(Base[[#This Row],[Société]]="","",IF(Base[[#This Row],[Date ancienneté]]="",DATEDIF($S1552,'Tableau de bord_Effectif'!$A$29,"Y"),DATEDIF($T1552,'Tableau de bord_Effectif'!$A$29,"Y")))</f>
        <v/>
      </c>
      <c r="AP1552" s="2" t="str">
        <f>IF(Base[[#This Row],[Société]]="","",IF($AO1552&gt;35,"6 - Plus de 35 ans",IF($AO1552&gt;25,"5 - De 26 à 35 ans",IF($AO1552&gt;15,"4 - De 16 à 25 ans",IF($AO1552&gt;5,"3 - De 6 à 15 ans",IF($AQ1552&gt;0,"2 - De 1 à 5 ans","1 - Moins d'1 an"))))))</f>
        <v/>
      </c>
      <c r="AQ1552" s="3" t="str">
        <f>IF($A1552="","",DATEDIF($I1552,'Tableau de bord_Effectif'!$A$29,"Y"))</f>
        <v/>
      </c>
      <c r="AR1552" s="2" t="str">
        <f>IF(Base[[#This Row],[Société]]="","",IF($AQ1552&gt;55,"6 - Plus de 55 ans",IF($AQ1552&gt;45,"5 - De 46 à 55 ans",IF($AQ1552&gt;35,"4 - De 36 à 45 ans",IF($AQ1552&gt;25,"3 - De 26 à 35 ans",IF($AQ1552&gt;17,"2 - De 18 à 25 ans","1 - Moins de 18 ans"))))))</f>
        <v/>
      </c>
      <c r="AS1552" s="3" t="str">
        <f t="shared" si="24"/>
        <v/>
      </c>
      <c r="AT1552" s="3" t="str">
        <f>IF(Base[[#This Row],[Société]]="","",YEAR(Base[[#This Row],[Période]]))</f>
        <v/>
      </c>
      <c r="AU1552" s="3" t="str">
        <f>IF(A1552="","",MONTH(Base[[#This Row],[Période]]))</f>
        <v/>
      </c>
    </row>
    <row r="1553" spans="41:47" x14ac:dyDescent="0.25">
      <c r="AO1553" s="3" t="str">
        <f>IF(Base[[#This Row],[Société]]="","",IF(Base[[#This Row],[Date ancienneté]]="",DATEDIF($S1553,'Tableau de bord_Effectif'!$A$29,"Y"),DATEDIF($T1553,'Tableau de bord_Effectif'!$A$29,"Y")))</f>
        <v/>
      </c>
      <c r="AP1553" s="2" t="str">
        <f>IF(Base[[#This Row],[Société]]="","",IF($AO1553&gt;35,"6 - Plus de 35 ans",IF($AO1553&gt;25,"5 - De 26 à 35 ans",IF($AO1553&gt;15,"4 - De 16 à 25 ans",IF($AO1553&gt;5,"3 - De 6 à 15 ans",IF($AQ1553&gt;0,"2 - De 1 à 5 ans","1 - Moins d'1 an"))))))</f>
        <v/>
      </c>
      <c r="AQ1553" s="3" t="str">
        <f>IF($A1553="","",DATEDIF($I1553,'Tableau de bord_Effectif'!$A$29,"Y"))</f>
        <v/>
      </c>
      <c r="AR1553" s="2" t="str">
        <f>IF(Base[[#This Row],[Société]]="","",IF($AQ1553&gt;55,"6 - Plus de 55 ans",IF($AQ1553&gt;45,"5 - De 46 à 55 ans",IF($AQ1553&gt;35,"4 - De 36 à 45 ans",IF($AQ1553&gt;25,"3 - De 26 à 35 ans",IF($AQ1553&gt;17,"2 - De 18 à 25 ans","1 - Moins de 18 ans"))))))</f>
        <v/>
      </c>
      <c r="AS1553" s="3" t="str">
        <f t="shared" si="24"/>
        <v/>
      </c>
      <c r="AT1553" s="3" t="str">
        <f>IF(Base[[#This Row],[Société]]="","",YEAR(Base[[#This Row],[Période]]))</f>
        <v/>
      </c>
      <c r="AU1553" s="3" t="str">
        <f>IF(A1553="","",MONTH(Base[[#This Row],[Période]]))</f>
        <v/>
      </c>
    </row>
    <row r="1554" spans="41:47" x14ac:dyDescent="0.25">
      <c r="AO1554" s="3" t="str">
        <f>IF(Base[[#This Row],[Société]]="","",IF(Base[[#This Row],[Date ancienneté]]="",DATEDIF($S1554,'Tableau de bord_Effectif'!$A$29,"Y"),DATEDIF($T1554,'Tableau de bord_Effectif'!$A$29,"Y")))</f>
        <v/>
      </c>
      <c r="AP1554" s="2" t="str">
        <f>IF(Base[[#This Row],[Société]]="","",IF($AO1554&gt;35,"6 - Plus de 35 ans",IF($AO1554&gt;25,"5 - De 26 à 35 ans",IF($AO1554&gt;15,"4 - De 16 à 25 ans",IF($AO1554&gt;5,"3 - De 6 à 15 ans",IF($AQ1554&gt;0,"2 - De 1 à 5 ans","1 - Moins d'1 an"))))))</f>
        <v/>
      </c>
      <c r="AQ1554" s="3" t="str">
        <f>IF($A1554="","",DATEDIF($I1554,'Tableau de bord_Effectif'!$A$29,"Y"))</f>
        <v/>
      </c>
      <c r="AR1554" s="2" t="str">
        <f>IF(Base[[#This Row],[Société]]="","",IF($AQ1554&gt;55,"6 - Plus de 55 ans",IF($AQ1554&gt;45,"5 - De 46 à 55 ans",IF($AQ1554&gt;35,"4 - De 36 à 45 ans",IF($AQ1554&gt;25,"3 - De 26 à 35 ans",IF($AQ1554&gt;17,"2 - De 18 à 25 ans","1 - Moins de 18 ans"))))))</f>
        <v/>
      </c>
      <c r="AS1554" s="3" t="str">
        <f t="shared" si="24"/>
        <v/>
      </c>
      <c r="AT1554" s="3" t="str">
        <f>IF(Base[[#This Row],[Société]]="","",YEAR(Base[[#This Row],[Période]]))</f>
        <v/>
      </c>
      <c r="AU1554" s="3" t="str">
        <f>IF(A1554="","",MONTH(Base[[#This Row],[Période]]))</f>
        <v/>
      </c>
    </row>
    <row r="1555" spans="41:47" x14ac:dyDescent="0.25">
      <c r="AO1555" s="3" t="str">
        <f>IF(Base[[#This Row],[Société]]="","",IF(Base[[#This Row],[Date ancienneté]]="",DATEDIF($S1555,'Tableau de bord_Effectif'!$A$29,"Y"),DATEDIF($T1555,'Tableau de bord_Effectif'!$A$29,"Y")))</f>
        <v/>
      </c>
      <c r="AP1555" s="2" t="str">
        <f>IF(Base[[#This Row],[Société]]="","",IF($AO1555&gt;35,"6 - Plus de 35 ans",IF($AO1555&gt;25,"5 - De 26 à 35 ans",IF($AO1555&gt;15,"4 - De 16 à 25 ans",IF($AO1555&gt;5,"3 - De 6 à 15 ans",IF($AQ1555&gt;0,"2 - De 1 à 5 ans","1 - Moins d'1 an"))))))</f>
        <v/>
      </c>
      <c r="AQ1555" s="3" t="str">
        <f>IF($A1555="","",DATEDIF($I1555,'Tableau de bord_Effectif'!$A$29,"Y"))</f>
        <v/>
      </c>
      <c r="AR1555" s="2" t="str">
        <f>IF(Base[[#This Row],[Société]]="","",IF($AQ1555&gt;55,"6 - Plus de 55 ans",IF($AQ1555&gt;45,"5 - De 46 à 55 ans",IF($AQ1555&gt;35,"4 - De 36 à 45 ans",IF($AQ1555&gt;25,"3 - De 26 à 35 ans",IF($AQ1555&gt;17,"2 - De 18 à 25 ans","1 - Moins de 18 ans"))))))</f>
        <v/>
      </c>
      <c r="AS1555" s="3" t="str">
        <f t="shared" si="24"/>
        <v/>
      </c>
      <c r="AT1555" s="3" t="str">
        <f>IF(Base[[#This Row],[Société]]="","",YEAR(Base[[#This Row],[Période]]))</f>
        <v/>
      </c>
      <c r="AU1555" s="3" t="str">
        <f>IF(A1555="","",MONTH(Base[[#This Row],[Période]]))</f>
        <v/>
      </c>
    </row>
    <row r="1556" spans="41:47" x14ac:dyDescent="0.25">
      <c r="AO1556" s="3" t="str">
        <f>IF(Base[[#This Row],[Société]]="","",IF(Base[[#This Row],[Date ancienneté]]="",DATEDIF($S1556,'Tableau de bord_Effectif'!$A$29,"Y"),DATEDIF($T1556,'Tableau de bord_Effectif'!$A$29,"Y")))</f>
        <v/>
      </c>
      <c r="AP1556" s="2" t="str">
        <f>IF(Base[[#This Row],[Société]]="","",IF($AO1556&gt;35,"6 - Plus de 35 ans",IF($AO1556&gt;25,"5 - De 26 à 35 ans",IF($AO1556&gt;15,"4 - De 16 à 25 ans",IF($AO1556&gt;5,"3 - De 6 à 15 ans",IF($AQ1556&gt;0,"2 - De 1 à 5 ans","1 - Moins d'1 an"))))))</f>
        <v/>
      </c>
      <c r="AQ1556" s="3" t="str">
        <f>IF($A1556="","",DATEDIF($I1556,'Tableau de bord_Effectif'!$A$29,"Y"))</f>
        <v/>
      </c>
      <c r="AR1556" s="2" t="str">
        <f>IF(Base[[#This Row],[Société]]="","",IF($AQ1556&gt;55,"6 - Plus de 55 ans",IF($AQ1556&gt;45,"5 - De 46 à 55 ans",IF($AQ1556&gt;35,"4 - De 36 à 45 ans",IF($AQ1556&gt;25,"3 - De 26 à 35 ans",IF($AQ1556&gt;17,"2 - De 18 à 25 ans","1 - Moins de 18 ans"))))))</f>
        <v/>
      </c>
      <c r="AS1556" s="3" t="str">
        <f t="shared" si="24"/>
        <v/>
      </c>
      <c r="AT1556" s="3" t="str">
        <f>IF(Base[[#This Row],[Société]]="","",YEAR(Base[[#This Row],[Période]]))</f>
        <v/>
      </c>
      <c r="AU1556" s="3" t="str">
        <f>IF(A1556="","",MONTH(Base[[#This Row],[Période]]))</f>
        <v/>
      </c>
    </row>
    <row r="1557" spans="41:47" x14ac:dyDescent="0.25">
      <c r="AO1557" s="3" t="str">
        <f>IF(Base[[#This Row],[Société]]="","",IF(Base[[#This Row],[Date ancienneté]]="",DATEDIF($S1557,'Tableau de bord_Effectif'!$A$29,"Y"),DATEDIF($T1557,'Tableau de bord_Effectif'!$A$29,"Y")))</f>
        <v/>
      </c>
      <c r="AP1557" s="2" t="str">
        <f>IF(Base[[#This Row],[Société]]="","",IF($AO1557&gt;35,"6 - Plus de 35 ans",IF($AO1557&gt;25,"5 - De 26 à 35 ans",IF($AO1557&gt;15,"4 - De 16 à 25 ans",IF($AO1557&gt;5,"3 - De 6 à 15 ans",IF($AQ1557&gt;0,"2 - De 1 à 5 ans","1 - Moins d'1 an"))))))</f>
        <v/>
      </c>
      <c r="AQ1557" s="3" t="str">
        <f>IF($A1557="","",DATEDIF($I1557,'Tableau de bord_Effectif'!$A$29,"Y"))</f>
        <v/>
      </c>
      <c r="AR1557" s="2" t="str">
        <f>IF(Base[[#This Row],[Société]]="","",IF($AQ1557&gt;55,"6 - Plus de 55 ans",IF($AQ1557&gt;45,"5 - De 46 à 55 ans",IF($AQ1557&gt;35,"4 - De 36 à 45 ans",IF($AQ1557&gt;25,"3 - De 26 à 35 ans",IF($AQ1557&gt;17,"2 - De 18 à 25 ans","1 - Moins de 18 ans"))))))</f>
        <v/>
      </c>
      <c r="AS1557" s="3" t="str">
        <f t="shared" si="24"/>
        <v/>
      </c>
      <c r="AT1557" s="3" t="str">
        <f>IF(Base[[#This Row],[Société]]="","",YEAR(Base[[#This Row],[Période]]))</f>
        <v/>
      </c>
      <c r="AU1557" s="3" t="str">
        <f>IF(A1557="","",MONTH(Base[[#This Row],[Période]]))</f>
        <v/>
      </c>
    </row>
    <row r="1558" spans="41:47" x14ac:dyDescent="0.25">
      <c r="AO1558" s="3" t="str">
        <f>IF(Base[[#This Row],[Société]]="","",IF(Base[[#This Row],[Date ancienneté]]="",DATEDIF($S1558,'Tableau de bord_Effectif'!$A$29,"Y"),DATEDIF($T1558,'Tableau de bord_Effectif'!$A$29,"Y")))</f>
        <v/>
      </c>
      <c r="AP1558" s="2" t="str">
        <f>IF(Base[[#This Row],[Société]]="","",IF($AO1558&gt;35,"6 - Plus de 35 ans",IF($AO1558&gt;25,"5 - De 26 à 35 ans",IF($AO1558&gt;15,"4 - De 16 à 25 ans",IF($AO1558&gt;5,"3 - De 6 à 15 ans",IF($AQ1558&gt;0,"2 - De 1 à 5 ans","1 - Moins d'1 an"))))))</f>
        <v/>
      </c>
      <c r="AQ1558" s="3" t="str">
        <f>IF($A1558="","",DATEDIF($I1558,'Tableau de bord_Effectif'!$A$29,"Y"))</f>
        <v/>
      </c>
      <c r="AR1558" s="2" t="str">
        <f>IF(Base[[#This Row],[Société]]="","",IF($AQ1558&gt;55,"6 - Plus de 55 ans",IF($AQ1558&gt;45,"5 - De 46 à 55 ans",IF($AQ1558&gt;35,"4 - De 36 à 45 ans",IF($AQ1558&gt;25,"3 - De 26 à 35 ans",IF($AQ1558&gt;17,"2 - De 18 à 25 ans","1 - Moins de 18 ans"))))))</f>
        <v/>
      </c>
      <c r="AS1558" s="3" t="str">
        <f t="shared" si="24"/>
        <v/>
      </c>
      <c r="AT1558" s="3" t="str">
        <f>IF(Base[[#This Row],[Société]]="","",YEAR(Base[[#This Row],[Période]]))</f>
        <v/>
      </c>
      <c r="AU1558" s="3" t="str">
        <f>IF(A1558="","",MONTH(Base[[#This Row],[Période]]))</f>
        <v/>
      </c>
    </row>
    <row r="1559" spans="41:47" x14ac:dyDescent="0.25">
      <c r="AO1559" s="3" t="str">
        <f>IF(Base[[#This Row],[Société]]="","",IF(Base[[#This Row],[Date ancienneté]]="",DATEDIF($S1559,'Tableau de bord_Effectif'!$A$29,"Y"),DATEDIF($T1559,'Tableau de bord_Effectif'!$A$29,"Y")))</f>
        <v/>
      </c>
      <c r="AP1559" s="2" t="str">
        <f>IF(Base[[#This Row],[Société]]="","",IF($AO1559&gt;35,"6 - Plus de 35 ans",IF($AO1559&gt;25,"5 - De 26 à 35 ans",IF($AO1559&gt;15,"4 - De 16 à 25 ans",IF($AO1559&gt;5,"3 - De 6 à 15 ans",IF($AQ1559&gt;0,"2 - De 1 à 5 ans","1 - Moins d'1 an"))))))</f>
        <v/>
      </c>
      <c r="AQ1559" s="3" t="str">
        <f>IF($A1559="","",DATEDIF($I1559,'Tableau de bord_Effectif'!$A$29,"Y"))</f>
        <v/>
      </c>
      <c r="AR1559" s="2" t="str">
        <f>IF(Base[[#This Row],[Société]]="","",IF($AQ1559&gt;55,"6 - Plus de 55 ans",IF($AQ1559&gt;45,"5 - De 46 à 55 ans",IF($AQ1559&gt;35,"4 - De 36 à 45 ans",IF($AQ1559&gt;25,"3 - De 26 à 35 ans",IF($AQ1559&gt;17,"2 - De 18 à 25 ans","1 - Moins de 18 ans"))))))</f>
        <v/>
      </c>
      <c r="AS1559" s="3" t="str">
        <f t="shared" si="24"/>
        <v/>
      </c>
      <c r="AT1559" s="3" t="str">
        <f>IF(Base[[#This Row],[Société]]="","",YEAR(Base[[#This Row],[Période]]))</f>
        <v/>
      </c>
      <c r="AU1559" s="3" t="str">
        <f>IF(A1559="","",MONTH(Base[[#This Row],[Période]]))</f>
        <v/>
      </c>
    </row>
    <row r="1560" spans="41:47" x14ac:dyDescent="0.25">
      <c r="AO1560" s="3" t="str">
        <f>IF(Base[[#This Row],[Société]]="","",IF(Base[[#This Row],[Date ancienneté]]="",DATEDIF($S1560,'Tableau de bord_Effectif'!$A$29,"Y"),DATEDIF($T1560,'Tableau de bord_Effectif'!$A$29,"Y")))</f>
        <v/>
      </c>
      <c r="AP1560" s="2" t="str">
        <f>IF(Base[[#This Row],[Société]]="","",IF($AO1560&gt;35,"6 - Plus de 35 ans",IF($AO1560&gt;25,"5 - De 26 à 35 ans",IF($AO1560&gt;15,"4 - De 16 à 25 ans",IF($AO1560&gt;5,"3 - De 6 à 15 ans",IF($AQ1560&gt;0,"2 - De 1 à 5 ans","1 - Moins d'1 an"))))))</f>
        <v/>
      </c>
      <c r="AQ1560" s="3" t="str">
        <f>IF($A1560="","",DATEDIF($I1560,'Tableau de bord_Effectif'!$A$29,"Y"))</f>
        <v/>
      </c>
      <c r="AR1560" s="2" t="str">
        <f>IF(Base[[#This Row],[Société]]="","",IF($AQ1560&gt;55,"6 - Plus de 55 ans",IF($AQ1560&gt;45,"5 - De 46 à 55 ans",IF($AQ1560&gt;35,"4 - De 36 à 45 ans",IF($AQ1560&gt;25,"3 - De 26 à 35 ans",IF($AQ1560&gt;17,"2 - De 18 à 25 ans","1 - Moins de 18 ans"))))))</f>
        <v/>
      </c>
      <c r="AS1560" s="3" t="str">
        <f t="shared" si="24"/>
        <v/>
      </c>
      <c r="AT1560" s="3" t="str">
        <f>IF(Base[[#This Row],[Société]]="","",YEAR(Base[[#This Row],[Période]]))</f>
        <v/>
      </c>
      <c r="AU1560" s="3" t="str">
        <f>IF(A1560="","",MONTH(Base[[#This Row],[Période]]))</f>
        <v/>
      </c>
    </row>
    <row r="1561" spans="41:47" x14ac:dyDescent="0.25">
      <c r="AO1561" s="3" t="str">
        <f>IF(Base[[#This Row],[Société]]="","",IF(Base[[#This Row],[Date ancienneté]]="",DATEDIF($S1561,'Tableau de bord_Effectif'!$A$29,"Y"),DATEDIF($T1561,'Tableau de bord_Effectif'!$A$29,"Y")))</f>
        <v/>
      </c>
      <c r="AP1561" s="2" t="str">
        <f>IF(Base[[#This Row],[Société]]="","",IF($AO1561&gt;35,"6 - Plus de 35 ans",IF($AO1561&gt;25,"5 - De 26 à 35 ans",IF($AO1561&gt;15,"4 - De 16 à 25 ans",IF($AO1561&gt;5,"3 - De 6 à 15 ans",IF($AQ1561&gt;0,"2 - De 1 à 5 ans","1 - Moins d'1 an"))))))</f>
        <v/>
      </c>
      <c r="AQ1561" s="3" t="str">
        <f>IF($A1561="","",DATEDIF($I1561,'Tableau de bord_Effectif'!$A$29,"Y"))</f>
        <v/>
      </c>
      <c r="AR1561" s="2" t="str">
        <f>IF(Base[[#This Row],[Société]]="","",IF($AQ1561&gt;55,"6 - Plus de 55 ans",IF($AQ1561&gt;45,"5 - De 46 à 55 ans",IF($AQ1561&gt;35,"4 - De 36 à 45 ans",IF($AQ1561&gt;25,"3 - De 26 à 35 ans",IF($AQ1561&gt;17,"2 - De 18 à 25 ans","1 - Moins de 18 ans"))))))</f>
        <v/>
      </c>
      <c r="AS1561" s="3" t="str">
        <f t="shared" si="24"/>
        <v/>
      </c>
      <c r="AT1561" s="3" t="str">
        <f>IF(Base[[#This Row],[Société]]="","",YEAR(Base[[#This Row],[Période]]))</f>
        <v/>
      </c>
      <c r="AU1561" s="3" t="str">
        <f>IF(A1561="","",MONTH(Base[[#This Row],[Période]]))</f>
        <v/>
      </c>
    </row>
    <row r="1562" spans="41:47" x14ac:dyDescent="0.25">
      <c r="AO1562" s="3" t="str">
        <f>IF(Base[[#This Row],[Société]]="","",IF(Base[[#This Row],[Date ancienneté]]="",DATEDIF($S1562,'Tableau de bord_Effectif'!$A$29,"Y"),DATEDIF($T1562,'Tableau de bord_Effectif'!$A$29,"Y")))</f>
        <v/>
      </c>
      <c r="AP1562" s="2" t="str">
        <f>IF(Base[[#This Row],[Société]]="","",IF($AO1562&gt;35,"6 - Plus de 35 ans",IF($AO1562&gt;25,"5 - De 26 à 35 ans",IF($AO1562&gt;15,"4 - De 16 à 25 ans",IF($AO1562&gt;5,"3 - De 6 à 15 ans",IF($AQ1562&gt;0,"2 - De 1 à 5 ans","1 - Moins d'1 an"))))))</f>
        <v/>
      </c>
      <c r="AQ1562" s="3" t="str">
        <f>IF($A1562="","",DATEDIF($I1562,'Tableau de bord_Effectif'!$A$29,"Y"))</f>
        <v/>
      </c>
      <c r="AR1562" s="2" t="str">
        <f>IF(Base[[#This Row],[Société]]="","",IF($AQ1562&gt;55,"6 - Plus de 55 ans",IF($AQ1562&gt;45,"5 - De 46 à 55 ans",IF($AQ1562&gt;35,"4 - De 36 à 45 ans",IF($AQ1562&gt;25,"3 - De 26 à 35 ans",IF($AQ1562&gt;17,"2 - De 18 à 25 ans","1 - Moins de 18 ans"))))))</f>
        <v/>
      </c>
      <c r="AS1562" s="3" t="str">
        <f t="shared" si="24"/>
        <v/>
      </c>
      <c r="AT1562" s="3" t="str">
        <f>IF(Base[[#This Row],[Société]]="","",YEAR(Base[[#This Row],[Période]]))</f>
        <v/>
      </c>
      <c r="AU1562" s="3" t="str">
        <f>IF(A1562="","",MONTH(Base[[#This Row],[Période]]))</f>
        <v/>
      </c>
    </row>
    <row r="1563" spans="41:47" x14ac:dyDescent="0.25">
      <c r="AO1563" s="3" t="str">
        <f>IF(Base[[#This Row],[Société]]="","",IF(Base[[#This Row],[Date ancienneté]]="",DATEDIF($S1563,'Tableau de bord_Effectif'!$A$29,"Y"),DATEDIF($T1563,'Tableau de bord_Effectif'!$A$29,"Y")))</f>
        <v/>
      </c>
      <c r="AP1563" s="2" t="str">
        <f>IF(Base[[#This Row],[Société]]="","",IF($AO1563&gt;35,"6 - Plus de 35 ans",IF($AO1563&gt;25,"5 - De 26 à 35 ans",IF($AO1563&gt;15,"4 - De 16 à 25 ans",IF($AO1563&gt;5,"3 - De 6 à 15 ans",IF($AQ1563&gt;0,"2 - De 1 à 5 ans","1 - Moins d'1 an"))))))</f>
        <v/>
      </c>
      <c r="AQ1563" s="3" t="str">
        <f>IF($A1563="","",DATEDIF($I1563,'Tableau de bord_Effectif'!$A$29,"Y"))</f>
        <v/>
      </c>
      <c r="AR1563" s="2" t="str">
        <f>IF(Base[[#This Row],[Société]]="","",IF($AQ1563&gt;55,"6 - Plus de 55 ans",IF($AQ1563&gt;45,"5 - De 46 à 55 ans",IF($AQ1563&gt;35,"4 - De 36 à 45 ans",IF($AQ1563&gt;25,"3 - De 26 à 35 ans",IF($AQ1563&gt;17,"2 - De 18 à 25 ans","1 - Moins de 18 ans"))))))</f>
        <v/>
      </c>
      <c r="AS1563" s="3" t="str">
        <f t="shared" si="24"/>
        <v/>
      </c>
      <c r="AT1563" s="3" t="str">
        <f>IF(Base[[#This Row],[Société]]="","",YEAR(Base[[#This Row],[Période]]))</f>
        <v/>
      </c>
      <c r="AU1563" s="3" t="str">
        <f>IF(A1563="","",MONTH(Base[[#This Row],[Période]]))</f>
        <v/>
      </c>
    </row>
    <row r="1564" spans="41:47" x14ac:dyDescent="0.25">
      <c r="AO1564" s="3" t="str">
        <f>IF(Base[[#This Row],[Société]]="","",IF(Base[[#This Row],[Date ancienneté]]="",DATEDIF($S1564,'Tableau de bord_Effectif'!$A$29,"Y"),DATEDIF($T1564,'Tableau de bord_Effectif'!$A$29,"Y")))</f>
        <v/>
      </c>
      <c r="AP1564" s="2" t="str">
        <f>IF(Base[[#This Row],[Société]]="","",IF($AO1564&gt;35,"6 - Plus de 35 ans",IF($AO1564&gt;25,"5 - De 26 à 35 ans",IF($AO1564&gt;15,"4 - De 16 à 25 ans",IF($AO1564&gt;5,"3 - De 6 à 15 ans",IF($AQ1564&gt;0,"2 - De 1 à 5 ans","1 - Moins d'1 an"))))))</f>
        <v/>
      </c>
      <c r="AQ1564" s="3" t="str">
        <f>IF($A1564="","",DATEDIF($I1564,'Tableau de bord_Effectif'!$A$29,"Y"))</f>
        <v/>
      </c>
      <c r="AR1564" s="2" t="str">
        <f>IF(Base[[#This Row],[Société]]="","",IF($AQ1564&gt;55,"6 - Plus de 55 ans",IF($AQ1564&gt;45,"5 - De 46 à 55 ans",IF($AQ1564&gt;35,"4 - De 36 à 45 ans",IF($AQ1564&gt;25,"3 - De 26 à 35 ans",IF($AQ1564&gt;17,"2 - De 18 à 25 ans","1 - Moins de 18 ans"))))))</f>
        <v/>
      </c>
      <c r="AS1564" s="3" t="str">
        <f t="shared" si="24"/>
        <v/>
      </c>
      <c r="AT1564" s="3" t="str">
        <f>IF(Base[[#This Row],[Société]]="","",YEAR(Base[[#This Row],[Période]]))</f>
        <v/>
      </c>
      <c r="AU1564" s="3" t="str">
        <f>IF(A1564="","",MONTH(Base[[#This Row],[Période]]))</f>
        <v/>
      </c>
    </row>
    <row r="1565" spans="41:47" x14ac:dyDescent="0.25">
      <c r="AO1565" s="3" t="str">
        <f>IF(Base[[#This Row],[Société]]="","",IF(Base[[#This Row],[Date ancienneté]]="",DATEDIF($S1565,'Tableau de bord_Effectif'!$A$29,"Y"),DATEDIF($T1565,'Tableau de bord_Effectif'!$A$29,"Y")))</f>
        <v/>
      </c>
      <c r="AP1565" s="2" t="str">
        <f>IF(Base[[#This Row],[Société]]="","",IF($AO1565&gt;35,"6 - Plus de 35 ans",IF($AO1565&gt;25,"5 - De 26 à 35 ans",IF($AO1565&gt;15,"4 - De 16 à 25 ans",IF($AO1565&gt;5,"3 - De 6 à 15 ans",IF($AQ1565&gt;0,"2 - De 1 à 5 ans","1 - Moins d'1 an"))))))</f>
        <v/>
      </c>
      <c r="AQ1565" s="3" t="str">
        <f>IF($A1565="","",DATEDIF($I1565,'Tableau de bord_Effectif'!$A$29,"Y"))</f>
        <v/>
      </c>
      <c r="AR1565" s="2" t="str">
        <f>IF(Base[[#This Row],[Société]]="","",IF($AQ1565&gt;55,"6 - Plus de 55 ans",IF($AQ1565&gt;45,"5 - De 46 à 55 ans",IF($AQ1565&gt;35,"4 - De 36 à 45 ans",IF($AQ1565&gt;25,"3 - De 26 à 35 ans",IF($AQ1565&gt;17,"2 - De 18 à 25 ans","1 - Moins de 18 ans"))))))</f>
        <v/>
      </c>
      <c r="AS1565" s="3" t="str">
        <f t="shared" si="24"/>
        <v/>
      </c>
      <c r="AT1565" s="3" t="str">
        <f>IF(Base[[#This Row],[Société]]="","",YEAR(Base[[#This Row],[Période]]))</f>
        <v/>
      </c>
      <c r="AU1565" s="3" t="str">
        <f>IF(A1565="","",MONTH(Base[[#This Row],[Période]]))</f>
        <v/>
      </c>
    </row>
    <row r="1566" spans="41:47" x14ac:dyDescent="0.25">
      <c r="AO1566" s="3" t="str">
        <f>IF(Base[[#This Row],[Société]]="","",IF(Base[[#This Row],[Date ancienneté]]="",DATEDIF($S1566,'Tableau de bord_Effectif'!$A$29,"Y"),DATEDIF($T1566,'Tableau de bord_Effectif'!$A$29,"Y")))</f>
        <v/>
      </c>
      <c r="AP1566" s="2" t="str">
        <f>IF(Base[[#This Row],[Société]]="","",IF($AO1566&gt;35,"6 - Plus de 35 ans",IF($AO1566&gt;25,"5 - De 26 à 35 ans",IF($AO1566&gt;15,"4 - De 16 à 25 ans",IF($AO1566&gt;5,"3 - De 6 à 15 ans",IF($AQ1566&gt;0,"2 - De 1 à 5 ans","1 - Moins d'1 an"))))))</f>
        <v/>
      </c>
      <c r="AQ1566" s="3" t="str">
        <f>IF($A1566="","",DATEDIF($I1566,'Tableau de bord_Effectif'!$A$29,"Y"))</f>
        <v/>
      </c>
      <c r="AR1566" s="2" t="str">
        <f>IF(Base[[#This Row],[Société]]="","",IF($AQ1566&gt;55,"6 - Plus de 55 ans",IF($AQ1566&gt;45,"5 - De 46 à 55 ans",IF($AQ1566&gt;35,"4 - De 36 à 45 ans",IF($AQ1566&gt;25,"3 - De 26 à 35 ans",IF($AQ1566&gt;17,"2 - De 18 à 25 ans","1 - Moins de 18 ans"))))))</f>
        <v/>
      </c>
      <c r="AS1566" s="3" t="str">
        <f t="shared" si="24"/>
        <v/>
      </c>
      <c r="AT1566" s="3" t="str">
        <f>IF(Base[[#This Row],[Société]]="","",YEAR(Base[[#This Row],[Période]]))</f>
        <v/>
      </c>
      <c r="AU1566" s="3" t="str">
        <f>IF(A1566="","",MONTH(Base[[#This Row],[Période]]))</f>
        <v/>
      </c>
    </row>
    <row r="1567" spans="41:47" x14ac:dyDescent="0.25">
      <c r="AO1567" s="3" t="str">
        <f>IF(Base[[#This Row],[Société]]="","",IF(Base[[#This Row],[Date ancienneté]]="",DATEDIF($S1567,'Tableau de bord_Effectif'!$A$29,"Y"),DATEDIF($T1567,'Tableau de bord_Effectif'!$A$29,"Y")))</f>
        <v/>
      </c>
      <c r="AP1567" s="2" t="str">
        <f>IF(Base[[#This Row],[Société]]="","",IF($AO1567&gt;35,"6 - Plus de 35 ans",IF($AO1567&gt;25,"5 - De 26 à 35 ans",IF($AO1567&gt;15,"4 - De 16 à 25 ans",IF($AO1567&gt;5,"3 - De 6 à 15 ans",IF($AQ1567&gt;0,"2 - De 1 à 5 ans","1 - Moins d'1 an"))))))</f>
        <v/>
      </c>
      <c r="AQ1567" s="3" t="str">
        <f>IF($A1567="","",DATEDIF($I1567,'Tableau de bord_Effectif'!$A$29,"Y"))</f>
        <v/>
      </c>
      <c r="AR1567" s="2" t="str">
        <f>IF(Base[[#This Row],[Société]]="","",IF($AQ1567&gt;55,"6 - Plus de 55 ans",IF($AQ1567&gt;45,"5 - De 46 à 55 ans",IF($AQ1567&gt;35,"4 - De 36 à 45 ans",IF($AQ1567&gt;25,"3 - De 26 à 35 ans",IF($AQ1567&gt;17,"2 - De 18 à 25 ans","1 - Moins de 18 ans"))))))</f>
        <v/>
      </c>
      <c r="AS1567" s="3" t="str">
        <f t="shared" si="24"/>
        <v/>
      </c>
      <c r="AT1567" s="3" t="str">
        <f>IF(Base[[#This Row],[Société]]="","",YEAR(Base[[#This Row],[Période]]))</f>
        <v/>
      </c>
      <c r="AU1567" s="3" t="str">
        <f>IF(A1567="","",MONTH(Base[[#This Row],[Période]]))</f>
        <v/>
      </c>
    </row>
    <row r="1568" spans="41:47" x14ac:dyDescent="0.25">
      <c r="AO1568" s="3" t="str">
        <f>IF(Base[[#This Row],[Société]]="","",IF(Base[[#This Row],[Date ancienneté]]="",DATEDIF($S1568,'Tableau de bord_Effectif'!$A$29,"Y"),DATEDIF($T1568,'Tableau de bord_Effectif'!$A$29,"Y")))</f>
        <v/>
      </c>
      <c r="AP1568" s="2" t="str">
        <f>IF(Base[[#This Row],[Société]]="","",IF($AO1568&gt;35,"6 - Plus de 35 ans",IF($AO1568&gt;25,"5 - De 26 à 35 ans",IF($AO1568&gt;15,"4 - De 16 à 25 ans",IF($AO1568&gt;5,"3 - De 6 à 15 ans",IF($AQ1568&gt;0,"2 - De 1 à 5 ans","1 - Moins d'1 an"))))))</f>
        <v/>
      </c>
      <c r="AQ1568" s="3" t="str">
        <f>IF($A1568="","",DATEDIF($I1568,'Tableau de bord_Effectif'!$A$29,"Y"))</f>
        <v/>
      </c>
      <c r="AR1568" s="2" t="str">
        <f>IF(Base[[#This Row],[Société]]="","",IF($AQ1568&gt;55,"6 - Plus de 55 ans",IF($AQ1568&gt;45,"5 - De 46 à 55 ans",IF($AQ1568&gt;35,"4 - De 36 à 45 ans",IF($AQ1568&gt;25,"3 - De 26 à 35 ans",IF($AQ1568&gt;17,"2 - De 18 à 25 ans","1 - Moins de 18 ans"))))))</f>
        <v/>
      </c>
      <c r="AS1568" s="3" t="str">
        <f t="shared" si="24"/>
        <v/>
      </c>
      <c r="AT1568" s="3" t="str">
        <f>IF(Base[[#This Row],[Société]]="","",YEAR(Base[[#This Row],[Période]]))</f>
        <v/>
      </c>
      <c r="AU1568" s="3" t="str">
        <f>IF(A1568="","",MONTH(Base[[#This Row],[Période]]))</f>
        <v/>
      </c>
    </row>
    <row r="1569" spans="41:47" x14ac:dyDescent="0.25">
      <c r="AO1569" s="3" t="str">
        <f>IF(Base[[#This Row],[Société]]="","",IF(Base[[#This Row],[Date ancienneté]]="",DATEDIF($S1569,'Tableau de bord_Effectif'!$A$29,"Y"),DATEDIF($T1569,'Tableau de bord_Effectif'!$A$29,"Y")))</f>
        <v/>
      </c>
      <c r="AP1569" s="2" t="str">
        <f>IF(Base[[#This Row],[Société]]="","",IF($AO1569&gt;35,"6 - Plus de 35 ans",IF($AO1569&gt;25,"5 - De 26 à 35 ans",IF($AO1569&gt;15,"4 - De 16 à 25 ans",IF($AO1569&gt;5,"3 - De 6 à 15 ans",IF($AQ1569&gt;0,"2 - De 1 à 5 ans","1 - Moins d'1 an"))))))</f>
        <v/>
      </c>
      <c r="AQ1569" s="3" t="str">
        <f>IF($A1569="","",DATEDIF($I1569,'Tableau de bord_Effectif'!$A$29,"Y"))</f>
        <v/>
      </c>
      <c r="AR1569" s="2" t="str">
        <f>IF(Base[[#This Row],[Société]]="","",IF($AQ1569&gt;55,"6 - Plus de 55 ans",IF($AQ1569&gt;45,"5 - De 46 à 55 ans",IF($AQ1569&gt;35,"4 - De 36 à 45 ans",IF($AQ1569&gt;25,"3 - De 26 à 35 ans",IF($AQ1569&gt;17,"2 - De 18 à 25 ans","1 - Moins de 18 ans"))))))</f>
        <v/>
      </c>
      <c r="AS1569" s="3" t="str">
        <f t="shared" si="24"/>
        <v/>
      </c>
      <c r="AT1569" s="3" t="str">
        <f>IF(Base[[#This Row],[Société]]="","",YEAR(Base[[#This Row],[Période]]))</f>
        <v/>
      </c>
      <c r="AU1569" s="3" t="str">
        <f>IF(A1569="","",MONTH(Base[[#This Row],[Période]]))</f>
        <v/>
      </c>
    </row>
    <row r="1570" spans="41:47" x14ac:dyDescent="0.25">
      <c r="AO1570" s="3" t="str">
        <f>IF(Base[[#This Row],[Société]]="","",IF(Base[[#This Row],[Date ancienneté]]="",DATEDIF($S1570,'Tableau de bord_Effectif'!$A$29,"Y"),DATEDIF($T1570,'Tableau de bord_Effectif'!$A$29,"Y")))</f>
        <v/>
      </c>
      <c r="AP1570" s="2" t="str">
        <f>IF(Base[[#This Row],[Société]]="","",IF($AO1570&gt;35,"6 - Plus de 35 ans",IF($AO1570&gt;25,"5 - De 26 à 35 ans",IF($AO1570&gt;15,"4 - De 16 à 25 ans",IF($AO1570&gt;5,"3 - De 6 à 15 ans",IF($AQ1570&gt;0,"2 - De 1 à 5 ans","1 - Moins d'1 an"))))))</f>
        <v/>
      </c>
      <c r="AQ1570" s="3" t="str">
        <f>IF($A1570="","",DATEDIF($I1570,'Tableau de bord_Effectif'!$A$29,"Y"))</f>
        <v/>
      </c>
      <c r="AR1570" s="2" t="str">
        <f>IF(Base[[#This Row],[Société]]="","",IF($AQ1570&gt;55,"6 - Plus de 55 ans",IF($AQ1570&gt;45,"5 - De 46 à 55 ans",IF($AQ1570&gt;35,"4 - De 36 à 45 ans",IF($AQ1570&gt;25,"3 - De 26 à 35 ans",IF($AQ1570&gt;17,"2 - De 18 à 25 ans","1 - Moins de 18 ans"))))))</f>
        <v/>
      </c>
      <c r="AS1570" s="3" t="str">
        <f t="shared" si="24"/>
        <v/>
      </c>
      <c r="AT1570" s="3" t="str">
        <f>IF(Base[[#This Row],[Société]]="","",YEAR(Base[[#This Row],[Période]]))</f>
        <v/>
      </c>
      <c r="AU1570" s="3" t="str">
        <f>IF(A1570="","",MONTH(Base[[#This Row],[Période]]))</f>
        <v/>
      </c>
    </row>
    <row r="1571" spans="41:47" x14ac:dyDescent="0.25">
      <c r="AO1571" s="3" t="str">
        <f>IF(Base[[#This Row],[Société]]="","",IF(Base[[#This Row],[Date ancienneté]]="",DATEDIF($S1571,'Tableau de bord_Effectif'!$A$29,"Y"),DATEDIF($T1571,'Tableau de bord_Effectif'!$A$29,"Y")))</f>
        <v/>
      </c>
      <c r="AP1571" s="2" t="str">
        <f>IF(Base[[#This Row],[Société]]="","",IF($AO1571&gt;35,"6 - Plus de 35 ans",IF($AO1571&gt;25,"5 - De 26 à 35 ans",IF($AO1571&gt;15,"4 - De 16 à 25 ans",IF($AO1571&gt;5,"3 - De 6 à 15 ans",IF($AQ1571&gt;0,"2 - De 1 à 5 ans","1 - Moins d'1 an"))))))</f>
        <v/>
      </c>
      <c r="AQ1571" s="3" t="str">
        <f>IF($A1571="","",DATEDIF($I1571,'Tableau de bord_Effectif'!$A$29,"Y"))</f>
        <v/>
      </c>
      <c r="AR1571" s="2" t="str">
        <f>IF(Base[[#This Row],[Société]]="","",IF($AQ1571&gt;55,"6 - Plus de 55 ans",IF($AQ1571&gt;45,"5 - De 46 à 55 ans",IF($AQ1571&gt;35,"4 - De 36 à 45 ans",IF($AQ1571&gt;25,"3 - De 26 à 35 ans",IF($AQ1571&gt;17,"2 - De 18 à 25 ans","1 - Moins de 18 ans"))))))</f>
        <v/>
      </c>
      <c r="AS1571" s="3" t="str">
        <f t="shared" si="24"/>
        <v/>
      </c>
      <c r="AT1571" s="3" t="str">
        <f>IF(Base[[#This Row],[Société]]="","",YEAR(Base[[#This Row],[Période]]))</f>
        <v/>
      </c>
      <c r="AU1571" s="3" t="str">
        <f>IF(A1571="","",MONTH(Base[[#This Row],[Période]]))</f>
        <v/>
      </c>
    </row>
    <row r="1572" spans="41:47" x14ac:dyDescent="0.25">
      <c r="AO1572" s="3" t="str">
        <f>IF(Base[[#This Row],[Société]]="","",IF(Base[[#This Row],[Date ancienneté]]="",DATEDIF($S1572,'Tableau de bord_Effectif'!$A$29,"Y"),DATEDIF($T1572,'Tableau de bord_Effectif'!$A$29,"Y")))</f>
        <v/>
      </c>
      <c r="AP1572" s="2" t="str">
        <f>IF(Base[[#This Row],[Société]]="","",IF($AO1572&gt;35,"6 - Plus de 35 ans",IF($AO1572&gt;25,"5 - De 26 à 35 ans",IF($AO1572&gt;15,"4 - De 16 à 25 ans",IF($AO1572&gt;5,"3 - De 6 à 15 ans",IF($AQ1572&gt;0,"2 - De 1 à 5 ans","1 - Moins d'1 an"))))))</f>
        <v/>
      </c>
      <c r="AQ1572" s="3" t="str">
        <f>IF($A1572="","",DATEDIF($I1572,'Tableau de bord_Effectif'!$A$29,"Y"))</f>
        <v/>
      </c>
      <c r="AR1572" s="2" t="str">
        <f>IF(Base[[#This Row],[Société]]="","",IF($AQ1572&gt;55,"6 - Plus de 55 ans",IF($AQ1572&gt;45,"5 - De 46 à 55 ans",IF($AQ1572&gt;35,"4 - De 36 à 45 ans",IF($AQ1572&gt;25,"3 - De 26 à 35 ans",IF($AQ1572&gt;17,"2 - De 18 à 25 ans","1 - Moins de 18 ans"))))))</f>
        <v/>
      </c>
      <c r="AS1572" s="3" t="str">
        <f t="shared" si="24"/>
        <v/>
      </c>
      <c r="AT1572" s="3" t="str">
        <f>IF(Base[[#This Row],[Société]]="","",YEAR(Base[[#This Row],[Période]]))</f>
        <v/>
      </c>
      <c r="AU1572" s="3" t="str">
        <f>IF(A1572="","",MONTH(Base[[#This Row],[Période]]))</f>
        <v/>
      </c>
    </row>
    <row r="1573" spans="41:47" x14ac:dyDescent="0.25">
      <c r="AO1573" s="3" t="str">
        <f>IF(Base[[#This Row],[Société]]="","",IF(Base[[#This Row],[Date ancienneté]]="",DATEDIF($S1573,'Tableau de bord_Effectif'!$A$29,"Y"),DATEDIF($T1573,'Tableau de bord_Effectif'!$A$29,"Y")))</f>
        <v/>
      </c>
      <c r="AP1573" s="2" t="str">
        <f>IF(Base[[#This Row],[Société]]="","",IF($AO1573&gt;35,"6 - Plus de 35 ans",IF($AO1573&gt;25,"5 - De 26 à 35 ans",IF($AO1573&gt;15,"4 - De 16 à 25 ans",IF($AO1573&gt;5,"3 - De 6 à 15 ans",IF($AQ1573&gt;0,"2 - De 1 à 5 ans","1 - Moins d'1 an"))))))</f>
        <v/>
      </c>
      <c r="AQ1573" s="3" t="str">
        <f>IF($A1573="","",DATEDIF($I1573,'Tableau de bord_Effectif'!$A$29,"Y"))</f>
        <v/>
      </c>
      <c r="AR1573" s="2" t="str">
        <f>IF(Base[[#This Row],[Société]]="","",IF($AQ1573&gt;55,"6 - Plus de 55 ans",IF($AQ1573&gt;45,"5 - De 46 à 55 ans",IF($AQ1573&gt;35,"4 - De 36 à 45 ans",IF($AQ1573&gt;25,"3 - De 26 à 35 ans",IF($AQ1573&gt;17,"2 - De 18 à 25 ans","1 - Moins de 18 ans"))))))</f>
        <v/>
      </c>
      <c r="AS1573" s="3" t="str">
        <f t="shared" si="24"/>
        <v/>
      </c>
      <c r="AT1573" s="3" t="str">
        <f>IF(Base[[#This Row],[Société]]="","",YEAR(Base[[#This Row],[Période]]))</f>
        <v/>
      </c>
      <c r="AU1573" s="3" t="str">
        <f>IF(A1573="","",MONTH(Base[[#This Row],[Période]]))</f>
        <v/>
      </c>
    </row>
    <row r="1574" spans="41:47" x14ac:dyDescent="0.25">
      <c r="AO1574" s="3" t="str">
        <f>IF(Base[[#This Row],[Société]]="","",IF(Base[[#This Row],[Date ancienneté]]="",DATEDIF($S1574,'Tableau de bord_Effectif'!$A$29,"Y"),DATEDIF($T1574,'Tableau de bord_Effectif'!$A$29,"Y")))</f>
        <v/>
      </c>
      <c r="AP1574" s="2" t="str">
        <f>IF(Base[[#This Row],[Société]]="","",IF($AO1574&gt;35,"6 - Plus de 35 ans",IF($AO1574&gt;25,"5 - De 26 à 35 ans",IF($AO1574&gt;15,"4 - De 16 à 25 ans",IF($AO1574&gt;5,"3 - De 6 à 15 ans",IF($AQ1574&gt;0,"2 - De 1 à 5 ans","1 - Moins d'1 an"))))))</f>
        <v/>
      </c>
      <c r="AQ1574" s="3" t="str">
        <f>IF($A1574="","",DATEDIF($I1574,'Tableau de bord_Effectif'!$A$29,"Y"))</f>
        <v/>
      </c>
      <c r="AR1574" s="2" t="str">
        <f>IF(Base[[#This Row],[Société]]="","",IF($AQ1574&gt;55,"6 - Plus de 55 ans",IF($AQ1574&gt;45,"5 - De 46 à 55 ans",IF($AQ1574&gt;35,"4 - De 36 à 45 ans",IF($AQ1574&gt;25,"3 - De 26 à 35 ans",IF($AQ1574&gt;17,"2 - De 18 à 25 ans","1 - Moins de 18 ans"))))))</f>
        <v/>
      </c>
      <c r="AS1574" s="3" t="str">
        <f t="shared" si="24"/>
        <v/>
      </c>
      <c r="AT1574" s="3" t="str">
        <f>IF(Base[[#This Row],[Société]]="","",YEAR(Base[[#This Row],[Période]]))</f>
        <v/>
      </c>
      <c r="AU1574" s="3" t="str">
        <f>IF(A1574="","",MONTH(Base[[#This Row],[Période]]))</f>
        <v/>
      </c>
    </row>
    <row r="1575" spans="41:47" x14ac:dyDescent="0.25">
      <c r="AO1575" s="3" t="str">
        <f>IF(Base[[#This Row],[Société]]="","",IF(Base[[#This Row],[Date ancienneté]]="",DATEDIF($S1575,'Tableau de bord_Effectif'!$A$29,"Y"),DATEDIF($T1575,'Tableau de bord_Effectif'!$A$29,"Y")))</f>
        <v/>
      </c>
      <c r="AP1575" s="2" t="str">
        <f>IF(Base[[#This Row],[Société]]="","",IF($AO1575&gt;35,"6 - Plus de 35 ans",IF($AO1575&gt;25,"5 - De 26 à 35 ans",IF($AO1575&gt;15,"4 - De 16 à 25 ans",IF($AO1575&gt;5,"3 - De 6 à 15 ans",IF($AQ1575&gt;0,"2 - De 1 à 5 ans","1 - Moins d'1 an"))))))</f>
        <v/>
      </c>
      <c r="AQ1575" s="3" t="str">
        <f>IF($A1575="","",DATEDIF($I1575,'Tableau de bord_Effectif'!$A$29,"Y"))</f>
        <v/>
      </c>
      <c r="AR1575" s="2" t="str">
        <f>IF(Base[[#This Row],[Société]]="","",IF($AQ1575&gt;55,"6 - Plus de 55 ans",IF($AQ1575&gt;45,"5 - De 46 à 55 ans",IF($AQ1575&gt;35,"4 - De 36 à 45 ans",IF($AQ1575&gt;25,"3 - De 26 à 35 ans",IF($AQ1575&gt;17,"2 - De 18 à 25 ans","1 - Moins de 18 ans"))))))</f>
        <v/>
      </c>
      <c r="AS1575" s="3" t="str">
        <f t="shared" si="24"/>
        <v/>
      </c>
      <c r="AT1575" s="3" t="str">
        <f>IF(Base[[#This Row],[Société]]="","",YEAR(Base[[#This Row],[Période]]))</f>
        <v/>
      </c>
      <c r="AU1575" s="3" t="str">
        <f>IF(A1575="","",MONTH(Base[[#This Row],[Période]]))</f>
        <v/>
      </c>
    </row>
    <row r="1576" spans="41:47" x14ac:dyDescent="0.25">
      <c r="AO1576" s="3" t="str">
        <f>IF(Base[[#This Row],[Société]]="","",IF(Base[[#This Row],[Date ancienneté]]="",DATEDIF($S1576,'Tableau de bord_Effectif'!$A$29,"Y"),DATEDIF($T1576,'Tableau de bord_Effectif'!$A$29,"Y")))</f>
        <v/>
      </c>
      <c r="AP1576" s="2" t="str">
        <f>IF(Base[[#This Row],[Société]]="","",IF($AO1576&gt;35,"6 - Plus de 35 ans",IF($AO1576&gt;25,"5 - De 26 à 35 ans",IF($AO1576&gt;15,"4 - De 16 à 25 ans",IF($AO1576&gt;5,"3 - De 6 à 15 ans",IF($AQ1576&gt;0,"2 - De 1 à 5 ans","1 - Moins d'1 an"))))))</f>
        <v/>
      </c>
      <c r="AQ1576" s="3" t="str">
        <f>IF($A1576="","",DATEDIF($I1576,'Tableau de bord_Effectif'!$A$29,"Y"))</f>
        <v/>
      </c>
      <c r="AR1576" s="2" t="str">
        <f>IF(Base[[#This Row],[Société]]="","",IF($AQ1576&gt;55,"6 - Plus de 55 ans",IF($AQ1576&gt;45,"5 - De 46 à 55 ans",IF($AQ1576&gt;35,"4 - De 36 à 45 ans",IF($AQ1576&gt;25,"3 - De 26 à 35 ans",IF($AQ1576&gt;17,"2 - De 18 à 25 ans","1 - Moins de 18 ans"))))))</f>
        <v/>
      </c>
      <c r="AS1576" s="3" t="str">
        <f t="shared" si="24"/>
        <v/>
      </c>
      <c r="AT1576" s="3" t="str">
        <f>IF(Base[[#This Row],[Société]]="","",YEAR(Base[[#This Row],[Période]]))</f>
        <v/>
      </c>
      <c r="AU1576" s="3" t="str">
        <f>IF(A1576="","",MONTH(Base[[#This Row],[Période]]))</f>
        <v/>
      </c>
    </row>
    <row r="1577" spans="41:47" x14ac:dyDescent="0.25">
      <c r="AO1577" s="3" t="str">
        <f>IF(Base[[#This Row],[Société]]="","",IF(Base[[#This Row],[Date ancienneté]]="",DATEDIF($S1577,'Tableau de bord_Effectif'!$A$29,"Y"),DATEDIF($T1577,'Tableau de bord_Effectif'!$A$29,"Y")))</f>
        <v/>
      </c>
      <c r="AP1577" s="2" t="str">
        <f>IF(Base[[#This Row],[Société]]="","",IF($AO1577&gt;35,"6 - Plus de 35 ans",IF($AO1577&gt;25,"5 - De 26 à 35 ans",IF($AO1577&gt;15,"4 - De 16 à 25 ans",IF($AO1577&gt;5,"3 - De 6 à 15 ans",IF($AQ1577&gt;0,"2 - De 1 à 5 ans","1 - Moins d'1 an"))))))</f>
        <v/>
      </c>
      <c r="AQ1577" s="3" t="str">
        <f>IF($A1577="","",DATEDIF($I1577,'Tableau de bord_Effectif'!$A$29,"Y"))</f>
        <v/>
      </c>
      <c r="AR1577" s="2" t="str">
        <f>IF(Base[[#This Row],[Société]]="","",IF($AQ1577&gt;55,"6 - Plus de 55 ans",IF($AQ1577&gt;45,"5 - De 46 à 55 ans",IF($AQ1577&gt;35,"4 - De 36 à 45 ans",IF($AQ1577&gt;25,"3 - De 26 à 35 ans",IF($AQ1577&gt;17,"2 - De 18 à 25 ans","1 - Moins de 18 ans"))))))</f>
        <v/>
      </c>
      <c r="AS1577" s="3" t="str">
        <f t="shared" si="24"/>
        <v/>
      </c>
      <c r="AT1577" s="3" t="str">
        <f>IF(Base[[#This Row],[Société]]="","",YEAR(Base[[#This Row],[Période]]))</f>
        <v/>
      </c>
      <c r="AU1577" s="3" t="str">
        <f>IF(A1577="","",MONTH(Base[[#This Row],[Période]]))</f>
        <v/>
      </c>
    </row>
    <row r="1578" spans="41:47" x14ac:dyDescent="0.25">
      <c r="AO1578" s="3" t="str">
        <f>IF(Base[[#This Row],[Société]]="","",IF(Base[[#This Row],[Date ancienneté]]="",DATEDIF($S1578,'Tableau de bord_Effectif'!$A$29,"Y"),DATEDIF($T1578,'Tableau de bord_Effectif'!$A$29,"Y")))</f>
        <v/>
      </c>
      <c r="AP1578" s="2" t="str">
        <f>IF(Base[[#This Row],[Société]]="","",IF($AO1578&gt;35,"6 - Plus de 35 ans",IF($AO1578&gt;25,"5 - De 26 à 35 ans",IF($AO1578&gt;15,"4 - De 16 à 25 ans",IF($AO1578&gt;5,"3 - De 6 à 15 ans",IF($AQ1578&gt;0,"2 - De 1 à 5 ans","1 - Moins d'1 an"))))))</f>
        <v/>
      </c>
      <c r="AQ1578" s="3" t="str">
        <f>IF($A1578="","",DATEDIF($I1578,'Tableau de bord_Effectif'!$A$29,"Y"))</f>
        <v/>
      </c>
      <c r="AR1578" s="2" t="str">
        <f>IF(Base[[#This Row],[Société]]="","",IF($AQ1578&gt;55,"6 - Plus de 55 ans",IF($AQ1578&gt;45,"5 - De 46 à 55 ans",IF($AQ1578&gt;35,"4 - De 36 à 45 ans",IF($AQ1578&gt;25,"3 - De 26 à 35 ans",IF($AQ1578&gt;17,"2 - De 18 à 25 ans","1 - Moins de 18 ans"))))))</f>
        <v/>
      </c>
      <c r="AS1578" s="3" t="str">
        <f t="shared" si="24"/>
        <v/>
      </c>
      <c r="AT1578" s="3" t="str">
        <f>IF(Base[[#This Row],[Société]]="","",YEAR(Base[[#This Row],[Période]]))</f>
        <v/>
      </c>
      <c r="AU1578" s="3" t="str">
        <f>IF(A1578="","",MONTH(Base[[#This Row],[Période]]))</f>
        <v/>
      </c>
    </row>
    <row r="1579" spans="41:47" x14ac:dyDescent="0.25">
      <c r="AO1579" s="3" t="str">
        <f>IF(Base[[#This Row],[Société]]="","",IF(Base[[#This Row],[Date ancienneté]]="",DATEDIF($S1579,'Tableau de bord_Effectif'!$A$29,"Y"),DATEDIF($T1579,'Tableau de bord_Effectif'!$A$29,"Y")))</f>
        <v/>
      </c>
      <c r="AP1579" s="2" t="str">
        <f>IF(Base[[#This Row],[Société]]="","",IF($AO1579&gt;35,"6 - Plus de 35 ans",IF($AO1579&gt;25,"5 - De 26 à 35 ans",IF($AO1579&gt;15,"4 - De 16 à 25 ans",IF($AO1579&gt;5,"3 - De 6 à 15 ans",IF($AQ1579&gt;0,"2 - De 1 à 5 ans","1 - Moins d'1 an"))))))</f>
        <v/>
      </c>
      <c r="AQ1579" s="3" t="str">
        <f>IF($A1579="","",DATEDIF($I1579,'Tableau de bord_Effectif'!$A$29,"Y"))</f>
        <v/>
      </c>
      <c r="AR1579" s="2" t="str">
        <f>IF(Base[[#This Row],[Société]]="","",IF($AQ1579&gt;55,"6 - Plus de 55 ans",IF($AQ1579&gt;45,"5 - De 46 à 55 ans",IF($AQ1579&gt;35,"4 - De 36 à 45 ans",IF($AQ1579&gt;25,"3 - De 26 à 35 ans",IF($AQ1579&gt;17,"2 - De 18 à 25 ans","1 - Moins de 18 ans"))))))</f>
        <v/>
      </c>
      <c r="AS1579" s="3" t="str">
        <f t="shared" si="24"/>
        <v/>
      </c>
      <c r="AT1579" s="3" t="str">
        <f>IF(Base[[#This Row],[Société]]="","",YEAR(Base[[#This Row],[Période]]))</f>
        <v/>
      </c>
      <c r="AU1579" s="3" t="str">
        <f>IF(A1579="","",MONTH(Base[[#This Row],[Période]]))</f>
        <v/>
      </c>
    </row>
    <row r="1580" spans="41:47" x14ac:dyDescent="0.25">
      <c r="AO1580" s="3" t="str">
        <f>IF(Base[[#This Row],[Société]]="","",IF(Base[[#This Row],[Date ancienneté]]="",DATEDIF($S1580,'Tableau de bord_Effectif'!$A$29,"Y"),DATEDIF($T1580,'Tableau de bord_Effectif'!$A$29,"Y")))</f>
        <v/>
      </c>
      <c r="AP1580" s="2" t="str">
        <f>IF(Base[[#This Row],[Société]]="","",IF($AO1580&gt;35,"6 - Plus de 35 ans",IF($AO1580&gt;25,"5 - De 26 à 35 ans",IF($AO1580&gt;15,"4 - De 16 à 25 ans",IF($AO1580&gt;5,"3 - De 6 à 15 ans",IF($AQ1580&gt;0,"2 - De 1 à 5 ans","1 - Moins d'1 an"))))))</f>
        <v/>
      </c>
      <c r="AQ1580" s="3" t="str">
        <f>IF($A1580="","",DATEDIF($I1580,'Tableau de bord_Effectif'!$A$29,"Y"))</f>
        <v/>
      </c>
      <c r="AR1580" s="2" t="str">
        <f>IF(Base[[#This Row],[Société]]="","",IF($AQ1580&gt;55,"6 - Plus de 55 ans",IF($AQ1580&gt;45,"5 - De 46 à 55 ans",IF($AQ1580&gt;35,"4 - De 36 à 45 ans",IF($AQ1580&gt;25,"3 - De 26 à 35 ans",IF($AQ1580&gt;17,"2 - De 18 à 25 ans","1 - Moins de 18 ans"))))))</f>
        <v/>
      </c>
      <c r="AS1580" s="3" t="str">
        <f t="shared" si="24"/>
        <v/>
      </c>
      <c r="AT1580" s="3" t="str">
        <f>IF(Base[[#This Row],[Société]]="","",YEAR(Base[[#This Row],[Période]]))</f>
        <v/>
      </c>
      <c r="AU1580" s="3" t="str">
        <f>IF(A1580="","",MONTH(Base[[#This Row],[Période]]))</f>
        <v/>
      </c>
    </row>
    <row r="1581" spans="41:47" x14ac:dyDescent="0.25">
      <c r="AO1581" s="3" t="str">
        <f>IF(Base[[#This Row],[Société]]="","",IF(Base[[#This Row],[Date ancienneté]]="",DATEDIF($S1581,'Tableau de bord_Effectif'!$A$29,"Y"),DATEDIF($T1581,'Tableau de bord_Effectif'!$A$29,"Y")))</f>
        <v/>
      </c>
      <c r="AP1581" s="2" t="str">
        <f>IF(Base[[#This Row],[Société]]="","",IF($AO1581&gt;35,"6 - Plus de 35 ans",IF($AO1581&gt;25,"5 - De 26 à 35 ans",IF($AO1581&gt;15,"4 - De 16 à 25 ans",IF($AO1581&gt;5,"3 - De 6 à 15 ans",IF($AQ1581&gt;0,"2 - De 1 à 5 ans","1 - Moins d'1 an"))))))</f>
        <v/>
      </c>
      <c r="AQ1581" s="3" t="str">
        <f>IF($A1581="","",DATEDIF($I1581,'Tableau de bord_Effectif'!$A$29,"Y"))</f>
        <v/>
      </c>
      <c r="AR1581" s="2" t="str">
        <f>IF(Base[[#This Row],[Société]]="","",IF($AQ1581&gt;55,"6 - Plus de 55 ans",IF($AQ1581&gt;45,"5 - De 46 à 55 ans",IF($AQ1581&gt;35,"4 - De 36 à 45 ans",IF($AQ1581&gt;25,"3 - De 26 à 35 ans",IF($AQ1581&gt;17,"2 - De 18 à 25 ans","1 - Moins de 18 ans"))))))</f>
        <v/>
      </c>
      <c r="AS1581" s="3" t="str">
        <f t="shared" si="24"/>
        <v/>
      </c>
      <c r="AT1581" s="3" t="str">
        <f>IF(Base[[#This Row],[Société]]="","",YEAR(Base[[#This Row],[Période]]))</f>
        <v/>
      </c>
      <c r="AU1581" s="3" t="str">
        <f>IF(A1581="","",MONTH(Base[[#This Row],[Période]]))</f>
        <v/>
      </c>
    </row>
    <row r="1582" spans="41:47" x14ac:dyDescent="0.25">
      <c r="AO1582" s="3" t="str">
        <f>IF(Base[[#This Row],[Société]]="","",IF(Base[[#This Row],[Date ancienneté]]="",DATEDIF($S1582,'Tableau de bord_Effectif'!$A$29,"Y"),DATEDIF($T1582,'Tableau de bord_Effectif'!$A$29,"Y")))</f>
        <v/>
      </c>
      <c r="AP1582" s="2" t="str">
        <f>IF(Base[[#This Row],[Société]]="","",IF($AO1582&gt;35,"6 - Plus de 35 ans",IF($AO1582&gt;25,"5 - De 26 à 35 ans",IF($AO1582&gt;15,"4 - De 16 à 25 ans",IF($AO1582&gt;5,"3 - De 6 à 15 ans",IF($AQ1582&gt;0,"2 - De 1 à 5 ans","1 - Moins d'1 an"))))))</f>
        <v/>
      </c>
      <c r="AQ1582" s="3" t="str">
        <f>IF($A1582="","",DATEDIF($I1582,'Tableau de bord_Effectif'!$A$29,"Y"))</f>
        <v/>
      </c>
      <c r="AR1582" s="2" t="str">
        <f>IF(Base[[#This Row],[Société]]="","",IF($AQ1582&gt;55,"6 - Plus de 55 ans",IF($AQ1582&gt;45,"5 - De 46 à 55 ans",IF($AQ1582&gt;35,"4 - De 36 à 45 ans",IF($AQ1582&gt;25,"3 - De 26 à 35 ans",IF($AQ1582&gt;17,"2 - De 18 à 25 ans","1 - Moins de 18 ans"))))))</f>
        <v/>
      </c>
      <c r="AS1582" s="3" t="str">
        <f t="shared" si="24"/>
        <v/>
      </c>
      <c r="AT1582" s="3" t="str">
        <f>IF(Base[[#This Row],[Société]]="","",YEAR(Base[[#This Row],[Période]]))</f>
        <v/>
      </c>
      <c r="AU1582" s="3" t="str">
        <f>IF(A1582="","",MONTH(Base[[#This Row],[Période]]))</f>
        <v/>
      </c>
    </row>
    <row r="1583" spans="41:47" x14ac:dyDescent="0.25">
      <c r="AO1583" s="3" t="str">
        <f>IF(Base[[#This Row],[Société]]="","",IF(Base[[#This Row],[Date ancienneté]]="",DATEDIF($S1583,'Tableau de bord_Effectif'!$A$29,"Y"),DATEDIF($T1583,'Tableau de bord_Effectif'!$A$29,"Y")))</f>
        <v/>
      </c>
      <c r="AP1583" s="2" t="str">
        <f>IF(Base[[#This Row],[Société]]="","",IF($AO1583&gt;35,"6 - Plus de 35 ans",IF($AO1583&gt;25,"5 - De 26 à 35 ans",IF($AO1583&gt;15,"4 - De 16 à 25 ans",IF($AO1583&gt;5,"3 - De 6 à 15 ans",IF($AQ1583&gt;0,"2 - De 1 à 5 ans","1 - Moins d'1 an"))))))</f>
        <v/>
      </c>
      <c r="AQ1583" s="3" t="str">
        <f>IF($A1583="","",DATEDIF($I1583,'Tableau de bord_Effectif'!$A$29,"Y"))</f>
        <v/>
      </c>
      <c r="AR1583" s="2" t="str">
        <f>IF(Base[[#This Row],[Société]]="","",IF($AQ1583&gt;55,"6 - Plus de 55 ans",IF($AQ1583&gt;45,"5 - De 46 à 55 ans",IF($AQ1583&gt;35,"4 - De 36 à 45 ans",IF($AQ1583&gt;25,"3 - De 26 à 35 ans",IF($AQ1583&gt;17,"2 - De 18 à 25 ans","1 - Moins de 18 ans"))))))</f>
        <v/>
      </c>
      <c r="AS1583" s="3" t="str">
        <f t="shared" si="24"/>
        <v/>
      </c>
      <c r="AT1583" s="3" t="str">
        <f>IF(Base[[#This Row],[Société]]="","",YEAR(Base[[#This Row],[Période]]))</f>
        <v/>
      </c>
      <c r="AU1583" s="3" t="str">
        <f>IF(A1583="","",MONTH(Base[[#This Row],[Période]]))</f>
        <v/>
      </c>
    </row>
    <row r="1584" spans="41:47" x14ac:dyDescent="0.25">
      <c r="AO1584" s="3" t="str">
        <f>IF(Base[[#This Row],[Société]]="","",IF(Base[[#This Row],[Date ancienneté]]="",DATEDIF($S1584,'Tableau de bord_Effectif'!$A$29,"Y"),DATEDIF($T1584,'Tableau de bord_Effectif'!$A$29,"Y")))</f>
        <v/>
      </c>
      <c r="AP1584" s="2" t="str">
        <f>IF(Base[[#This Row],[Société]]="","",IF($AO1584&gt;35,"6 - Plus de 35 ans",IF($AO1584&gt;25,"5 - De 26 à 35 ans",IF($AO1584&gt;15,"4 - De 16 à 25 ans",IF($AO1584&gt;5,"3 - De 6 à 15 ans",IF($AQ1584&gt;0,"2 - De 1 à 5 ans","1 - Moins d'1 an"))))))</f>
        <v/>
      </c>
      <c r="AQ1584" s="3" t="str">
        <f>IF($A1584="","",DATEDIF($I1584,'Tableau de bord_Effectif'!$A$29,"Y"))</f>
        <v/>
      </c>
      <c r="AR1584" s="2" t="str">
        <f>IF(Base[[#This Row],[Société]]="","",IF($AQ1584&gt;55,"6 - Plus de 55 ans",IF($AQ1584&gt;45,"5 - De 46 à 55 ans",IF($AQ1584&gt;35,"4 - De 36 à 45 ans",IF($AQ1584&gt;25,"3 - De 26 à 35 ans",IF($AQ1584&gt;17,"2 - De 18 à 25 ans","1 - Moins de 18 ans"))))))</f>
        <v/>
      </c>
      <c r="AS1584" s="3" t="str">
        <f t="shared" si="24"/>
        <v/>
      </c>
      <c r="AT1584" s="3" t="str">
        <f>IF(Base[[#This Row],[Société]]="","",YEAR(Base[[#This Row],[Période]]))</f>
        <v/>
      </c>
      <c r="AU1584" s="3" t="str">
        <f>IF(A1584="","",MONTH(Base[[#This Row],[Période]]))</f>
        <v/>
      </c>
    </row>
    <row r="1585" spans="41:47" x14ac:dyDescent="0.25">
      <c r="AO1585" s="3" t="str">
        <f>IF(Base[[#This Row],[Société]]="","",IF(Base[[#This Row],[Date ancienneté]]="",DATEDIF($S1585,'Tableau de bord_Effectif'!$A$29,"Y"),DATEDIF($T1585,'Tableau de bord_Effectif'!$A$29,"Y")))</f>
        <v/>
      </c>
      <c r="AP1585" s="2" t="str">
        <f>IF(Base[[#This Row],[Société]]="","",IF($AO1585&gt;35,"6 - Plus de 35 ans",IF($AO1585&gt;25,"5 - De 26 à 35 ans",IF($AO1585&gt;15,"4 - De 16 à 25 ans",IF($AO1585&gt;5,"3 - De 6 à 15 ans",IF($AQ1585&gt;0,"2 - De 1 à 5 ans","1 - Moins d'1 an"))))))</f>
        <v/>
      </c>
      <c r="AQ1585" s="3" t="str">
        <f>IF($A1585="","",DATEDIF($I1585,'Tableau de bord_Effectif'!$A$29,"Y"))</f>
        <v/>
      </c>
      <c r="AR1585" s="2" t="str">
        <f>IF(Base[[#This Row],[Société]]="","",IF($AQ1585&gt;55,"6 - Plus de 55 ans",IF($AQ1585&gt;45,"5 - De 46 à 55 ans",IF($AQ1585&gt;35,"4 - De 36 à 45 ans",IF($AQ1585&gt;25,"3 - De 26 à 35 ans",IF($AQ1585&gt;17,"2 - De 18 à 25 ans","1 - Moins de 18 ans"))))))</f>
        <v/>
      </c>
      <c r="AS1585" s="3" t="str">
        <f t="shared" si="24"/>
        <v/>
      </c>
      <c r="AT1585" s="3" t="str">
        <f>IF(Base[[#This Row],[Société]]="","",YEAR(Base[[#This Row],[Période]]))</f>
        <v/>
      </c>
      <c r="AU1585" s="3" t="str">
        <f>IF(A1585="","",MONTH(Base[[#This Row],[Période]]))</f>
        <v/>
      </c>
    </row>
    <row r="1586" spans="41:47" x14ac:dyDescent="0.25">
      <c r="AO1586" s="3" t="str">
        <f>IF(Base[[#This Row],[Société]]="","",IF(Base[[#This Row],[Date ancienneté]]="",DATEDIF($S1586,'Tableau de bord_Effectif'!$A$29,"Y"),DATEDIF($T1586,'Tableau de bord_Effectif'!$A$29,"Y")))</f>
        <v/>
      </c>
      <c r="AP1586" s="2" t="str">
        <f>IF(Base[[#This Row],[Société]]="","",IF($AO1586&gt;35,"6 - Plus de 35 ans",IF($AO1586&gt;25,"5 - De 26 à 35 ans",IF($AO1586&gt;15,"4 - De 16 à 25 ans",IF($AO1586&gt;5,"3 - De 6 à 15 ans",IF($AQ1586&gt;0,"2 - De 1 à 5 ans","1 - Moins d'1 an"))))))</f>
        <v/>
      </c>
      <c r="AQ1586" s="3" t="str">
        <f>IF($A1586="","",DATEDIF($I1586,'Tableau de bord_Effectif'!$A$29,"Y"))</f>
        <v/>
      </c>
      <c r="AR1586" s="2" t="str">
        <f>IF(Base[[#This Row],[Société]]="","",IF($AQ1586&gt;55,"6 - Plus de 55 ans",IF($AQ1586&gt;45,"5 - De 46 à 55 ans",IF($AQ1586&gt;35,"4 - De 36 à 45 ans",IF($AQ1586&gt;25,"3 - De 26 à 35 ans",IF($AQ1586&gt;17,"2 - De 18 à 25 ans","1 - Moins de 18 ans"))))))</f>
        <v/>
      </c>
      <c r="AS1586" s="3" t="str">
        <f t="shared" si="24"/>
        <v/>
      </c>
      <c r="AT1586" s="3" t="str">
        <f>IF(Base[[#This Row],[Société]]="","",YEAR(Base[[#This Row],[Période]]))</f>
        <v/>
      </c>
      <c r="AU1586" s="3" t="str">
        <f>IF(A1586="","",MONTH(Base[[#This Row],[Période]]))</f>
        <v/>
      </c>
    </row>
    <row r="1587" spans="41:47" x14ac:dyDescent="0.25">
      <c r="AO1587" s="3" t="str">
        <f>IF(Base[[#This Row],[Société]]="","",IF(Base[[#This Row],[Date ancienneté]]="",DATEDIF($S1587,'Tableau de bord_Effectif'!$A$29,"Y"),DATEDIF($T1587,'Tableau de bord_Effectif'!$A$29,"Y")))</f>
        <v/>
      </c>
      <c r="AP1587" s="2" t="str">
        <f>IF(Base[[#This Row],[Société]]="","",IF($AO1587&gt;35,"6 - Plus de 35 ans",IF($AO1587&gt;25,"5 - De 26 à 35 ans",IF($AO1587&gt;15,"4 - De 16 à 25 ans",IF($AO1587&gt;5,"3 - De 6 à 15 ans",IF($AQ1587&gt;0,"2 - De 1 à 5 ans","1 - Moins d'1 an"))))))</f>
        <v/>
      </c>
      <c r="AQ1587" s="3" t="str">
        <f>IF($A1587="","",DATEDIF($I1587,'Tableau de bord_Effectif'!$A$29,"Y"))</f>
        <v/>
      </c>
      <c r="AR1587" s="2" t="str">
        <f>IF(Base[[#This Row],[Société]]="","",IF($AQ1587&gt;55,"6 - Plus de 55 ans",IF($AQ1587&gt;45,"5 - De 46 à 55 ans",IF($AQ1587&gt;35,"4 - De 36 à 45 ans",IF($AQ1587&gt;25,"3 - De 26 à 35 ans",IF($AQ1587&gt;17,"2 - De 18 à 25 ans","1 - Moins de 18 ans"))))))</f>
        <v/>
      </c>
      <c r="AS1587" s="3" t="str">
        <f t="shared" si="24"/>
        <v/>
      </c>
      <c r="AT1587" s="3" t="str">
        <f>IF(Base[[#This Row],[Société]]="","",YEAR(Base[[#This Row],[Période]]))</f>
        <v/>
      </c>
      <c r="AU1587" s="3" t="str">
        <f>IF(A1587="","",MONTH(Base[[#This Row],[Période]]))</f>
        <v/>
      </c>
    </row>
    <row r="1588" spans="41:47" x14ac:dyDescent="0.25">
      <c r="AO1588" s="3" t="str">
        <f>IF(Base[[#This Row],[Société]]="","",IF(Base[[#This Row],[Date ancienneté]]="",DATEDIF($S1588,'Tableau de bord_Effectif'!$A$29,"Y"),DATEDIF($T1588,'Tableau de bord_Effectif'!$A$29,"Y")))</f>
        <v/>
      </c>
      <c r="AP1588" s="2" t="str">
        <f>IF(Base[[#This Row],[Société]]="","",IF($AO1588&gt;35,"6 - Plus de 35 ans",IF($AO1588&gt;25,"5 - De 26 à 35 ans",IF($AO1588&gt;15,"4 - De 16 à 25 ans",IF($AO1588&gt;5,"3 - De 6 à 15 ans",IF($AQ1588&gt;0,"2 - De 1 à 5 ans","1 - Moins d'1 an"))))))</f>
        <v/>
      </c>
      <c r="AQ1588" s="3" t="str">
        <f>IF($A1588="","",DATEDIF($I1588,'Tableau de bord_Effectif'!$A$29,"Y"))</f>
        <v/>
      </c>
      <c r="AR1588" s="2" t="str">
        <f>IF(Base[[#This Row],[Société]]="","",IF($AQ1588&gt;55,"6 - Plus de 55 ans",IF($AQ1588&gt;45,"5 - De 46 à 55 ans",IF($AQ1588&gt;35,"4 - De 36 à 45 ans",IF($AQ1588&gt;25,"3 - De 26 à 35 ans",IF($AQ1588&gt;17,"2 - De 18 à 25 ans","1 - Moins de 18 ans"))))))</f>
        <v/>
      </c>
      <c r="AS1588" s="3" t="str">
        <f t="shared" si="24"/>
        <v/>
      </c>
      <c r="AT1588" s="3" t="str">
        <f>IF(Base[[#This Row],[Société]]="","",YEAR(Base[[#This Row],[Période]]))</f>
        <v/>
      </c>
      <c r="AU1588" s="3" t="str">
        <f>IF(A1588="","",MONTH(Base[[#This Row],[Période]]))</f>
        <v/>
      </c>
    </row>
    <row r="1589" spans="41:47" x14ac:dyDescent="0.25">
      <c r="AO1589" s="3" t="str">
        <f>IF(Base[[#This Row],[Société]]="","",IF(Base[[#This Row],[Date ancienneté]]="",DATEDIF($S1589,'Tableau de bord_Effectif'!$A$29,"Y"),DATEDIF($T1589,'Tableau de bord_Effectif'!$A$29,"Y")))</f>
        <v/>
      </c>
      <c r="AP1589" s="2" t="str">
        <f>IF(Base[[#This Row],[Société]]="","",IF($AO1589&gt;35,"6 - Plus de 35 ans",IF($AO1589&gt;25,"5 - De 26 à 35 ans",IF($AO1589&gt;15,"4 - De 16 à 25 ans",IF($AO1589&gt;5,"3 - De 6 à 15 ans",IF($AQ1589&gt;0,"2 - De 1 à 5 ans","1 - Moins d'1 an"))))))</f>
        <v/>
      </c>
      <c r="AQ1589" s="3" t="str">
        <f>IF($A1589="","",DATEDIF($I1589,'Tableau de bord_Effectif'!$A$29,"Y"))</f>
        <v/>
      </c>
      <c r="AR1589" s="2" t="str">
        <f>IF(Base[[#This Row],[Société]]="","",IF($AQ1589&gt;55,"6 - Plus de 55 ans",IF($AQ1589&gt;45,"5 - De 46 à 55 ans",IF($AQ1589&gt;35,"4 - De 36 à 45 ans",IF($AQ1589&gt;25,"3 - De 26 à 35 ans",IF($AQ1589&gt;17,"2 - De 18 à 25 ans","1 - Moins de 18 ans"))))))</f>
        <v/>
      </c>
      <c r="AS1589" s="3" t="str">
        <f t="shared" si="24"/>
        <v/>
      </c>
      <c r="AT1589" s="3" t="str">
        <f>IF(Base[[#This Row],[Société]]="","",YEAR(Base[[#This Row],[Période]]))</f>
        <v/>
      </c>
      <c r="AU1589" s="3" t="str">
        <f>IF(A1589="","",MONTH(Base[[#This Row],[Période]]))</f>
        <v/>
      </c>
    </row>
    <row r="1590" spans="41:47" x14ac:dyDescent="0.25">
      <c r="AO1590" s="3" t="str">
        <f>IF(Base[[#This Row],[Société]]="","",IF(Base[[#This Row],[Date ancienneté]]="",DATEDIF($S1590,'Tableau de bord_Effectif'!$A$29,"Y"),DATEDIF($T1590,'Tableau de bord_Effectif'!$A$29,"Y")))</f>
        <v/>
      </c>
      <c r="AP1590" s="2" t="str">
        <f>IF(Base[[#This Row],[Société]]="","",IF($AO1590&gt;35,"6 - Plus de 35 ans",IF($AO1590&gt;25,"5 - De 26 à 35 ans",IF($AO1590&gt;15,"4 - De 16 à 25 ans",IF($AO1590&gt;5,"3 - De 6 à 15 ans",IF($AQ1590&gt;0,"2 - De 1 à 5 ans","1 - Moins d'1 an"))))))</f>
        <v/>
      </c>
      <c r="AQ1590" s="3" t="str">
        <f>IF($A1590="","",DATEDIF($I1590,'Tableau de bord_Effectif'!$A$29,"Y"))</f>
        <v/>
      </c>
      <c r="AR1590" s="2" t="str">
        <f>IF(Base[[#This Row],[Société]]="","",IF($AQ1590&gt;55,"6 - Plus de 55 ans",IF($AQ1590&gt;45,"5 - De 46 à 55 ans",IF($AQ1590&gt;35,"4 - De 36 à 45 ans",IF($AQ1590&gt;25,"3 - De 26 à 35 ans",IF($AQ1590&gt;17,"2 - De 18 à 25 ans","1 - Moins de 18 ans"))))))</f>
        <v/>
      </c>
      <c r="AS1590" s="3" t="str">
        <f t="shared" si="24"/>
        <v/>
      </c>
      <c r="AT1590" s="3" t="str">
        <f>IF(Base[[#This Row],[Société]]="","",YEAR(Base[[#This Row],[Période]]))</f>
        <v/>
      </c>
      <c r="AU1590" s="3" t="str">
        <f>IF(A1590="","",MONTH(Base[[#This Row],[Période]]))</f>
        <v/>
      </c>
    </row>
    <row r="1591" spans="41:47" x14ac:dyDescent="0.25">
      <c r="AO1591" s="3" t="str">
        <f>IF(Base[[#This Row],[Société]]="","",IF(Base[[#This Row],[Date ancienneté]]="",DATEDIF($S1591,'Tableau de bord_Effectif'!$A$29,"Y"),DATEDIF($T1591,'Tableau de bord_Effectif'!$A$29,"Y")))</f>
        <v/>
      </c>
      <c r="AP1591" s="2" t="str">
        <f>IF(Base[[#This Row],[Société]]="","",IF($AO1591&gt;35,"6 - Plus de 35 ans",IF($AO1591&gt;25,"5 - De 26 à 35 ans",IF($AO1591&gt;15,"4 - De 16 à 25 ans",IF($AO1591&gt;5,"3 - De 6 à 15 ans",IF($AQ1591&gt;0,"2 - De 1 à 5 ans","1 - Moins d'1 an"))))))</f>
        <v/>
      </c>
      <c r="AQ1591" s="3" t="str">
        <f>IF($A1591="","",DATEDIF($I1591,'Tableau de bord_Effectif'!$A$29,"Y"))</f>
        <v/>
      </c>
      <c r="AR1591" s="2" t="str">
        <f>IF(Base[[#This Row],[Société]]="","",IF($AQ1591&gt;55,"6 - Plus de 55 ans",IF($AQ1591&gt;45,"5 - De 46 à 55 ans",IF($AQ1591&gt;35,"4 - De 36 à 45 ans",IF($AQ1591&gt;25,"3 - De 26 à 35 ans",IF($AQ1591&gt;17,"2 - De 18 à 25 ans","1 - Moins de 18 ans"))))))</f>
        <v/>
      </c>
      <c r="AS1591" s="3" t="str">
        <f t="shared" si="24"/>
        <v/>
      </c>
      <c r="AT1591" s="3" t="str">
        <f>IF(Base[[#This Row],[Société]]="","",YEAR(Base[[#This Row],[Période]]))</f>
        <v/>
      </c>
      <c r="AU1591" s="3" t="str">
        <f>IF(A1591="","",MONTH(Base[[#This Row],[Période]]))</f>
        <v/>
      </c>
    </row>
    <row r="1592" spans="41:47" x14ac:dyDescent="0.25">
      <c r="AO1592" s="3" t="str">
        <f>IF(Base[[#This Row],[Société]]="","",IF(Base[[#This Row],[Date ancienneté]]="",DATEDIF($S1592,'Tableau de bord_Effectif'!$A$29,"Y"),DATEDIF($T1592,'Tableau de bord_Effectif'!$A$29,"Y")))</f>
        <v/>
      </c>
      <c r="AP1592" s="2" t="str">
        <f>IF(Base[[#This Row],[Société]]="","",IF($AO1592&gt;35,"6 - Plus de 35 ans",IF($AO1592&gt;25,"5 - De 26 à 35 ans",IF($AO1592&gt;15,"4 - De 16 à 25 ans",IF($AO1592&gt;5,"3 - De 6 à 15 ans",IF($AQ1592&gt;0,"2 - De 1 à 5 ans","1 - Moins d'1 an"))))))</f>
        <v/>
      </c>
      <c r="AQ1592" s="3" t="str">
        <f>IF($A1592="","",DATEDIF($I1592,'Tableau de bord_Effectif'!$A$29,"Y"))</f>
        <v/>
      </c>
      <c r="AR1592" s="2" t="str">
        <f>IF(Base[[#This Row],[Société]]="","",IF($AQ1592&gt;55,"6 - Plus de 55 ans",IF($AQ1592&gt;45,"5 - De 46 à 55 ans",IF($AQ1592&gt;35,"4 - De 36 à 45 ans",IF($AQ1592&gt;25,"3 - De 26 à 35 ans",IF($AQ1592&gt;17,"2 - De 18 à 25 ans","1 - Moins de 18 ans"))))))</f>
        <v/>
      </c>
      <c r="AS1592" s="3" t="str">
        <f t="shared" si="24"/>
        <v/>
      </c>
      <c r="AT1592" s="3" t="str">
        <f>IF(Base[[#This Row],[Société]]="","",YEAR(Base[[#This Row],[Période]]))</f>
        <v/>
      </c>
      <c r="AU1592" s="3" t="str">
        <f>IF(A1592="","",MONTH(Base[[#This Row],[Période]]))</f>
        <v/>
      </c>
    </row>
    <row r="1593" spans="41:47" x14ac:dyDescent="0.25">
      <c r="AO1593" s="3" t="str">
        <f>IF(Base[[#This Row],[Société]]="","",IF(Base[[#This Row],[Date ancienneté]]="",DATEDIF($S1593,'Tableau de bord_Effectif'!$A$29,"Y"),DATEDIF($T1593,'Tableau de bord_Effectif'!$A$29,"Y")))</f>
        <v/>
      </c>
      <c r="AP1593" s="2" t="str">
        <f>IF(Base[[#This Row],[Société]]="","",IF($AO1593&gt;35,"6 - Plus de 35 ans",IF($AO1593&gt;25,"5 - De 26 à 35 ans",IF($AO1593&gt;15,"4 - De 16 à 25 ans",IF($AO1593&gt;5,"3 - De 6 à 15 ans",IF($AQ1593&gt;0,"2 - De 1 à 5 ans","1 - Moins d'1 an"))))))</f>
        <v/>
      </c>
      <c r="AQ1593" s="3" t="str">
        <f>IF($A1593="","",DATEDIF($I1593,'Tableau de bord_Effectif'!$A$29,"Y"))</f>
        <v/>
      </c>
      <c r="AR1593" s="2" t="str">
        <f>IF(Base[[#This Row],[Société]]="","",IF($AQ1593&gt;55,"6 - Plus de 55 ans",IF($AQ1593&gt;45,"5 - De 46 à 55 ans",IF($AQ1593&gt;35,"4 - De 36 à 45 ans",IF($AQ1593&gt;25,"3 - De 26 à 35 ans",IF($AQ1593&gt;17,"2 - De 18 à 25 ans","1 - Moins de 18 ans"))))))</f>
        <v/>
      </c>
      <c r="AS1593" s="3" t="str">
        <f t="shared" si="24"/>
        <v/>
      </c>
      <c r="AT1593" s="3" t="str">
        <f>IF(Base[[#This Row],[Société]]="","",YEAR(Base[[#This Row],[Période]]))</f>
        <v/>
      </c>
      <c r="AU1593" s="3" t="str">
        <f>IF(A1593="","",MONTH(Base[[#This Row],[Période]]))</f>
        <v/>
      </c>
    </row>
    <row r="1594" spans="41:47" x14ac:dyDescent="0.25">
      <c r="AO1594" s="3" t="str">
        <f>IF(Base[[#This Row],[Société]]="","",IF(Base[[#This Row],[Date ancienneté]]="",DATEDIF($S1594,'Tableau de bord_Effectif'!$A$29,"Y"),DATEDIF($T1594,'Tableau de bord_Effectif'!$A$29,"Y")))</f>
        <v/>
      </c>
      <c r="AP1594" s="2" t="str">
        <f>IF(Base[[#This Row],[Société]]="","",IF($AO1594&gt;35,"6 - Plus de 35 ans",IF($AO1594&gt;25,"5 - De 26 à 35 ans",IF($AO1594&gt;15,"4 - De 16 à 25 ans",IF($AO1594&gt;5,"3 - De 6 à 15 ans",IF($AQ1594&gt;0,"2 - De 1 à 5 ans","1 - Moins d'1 an"))))))</f>
        <v/>
      </c>
      <c r="AQ1594" s="3" t="str">
        <f>IF($A1594="","",DATEDIF($I1594,'Tableau de bord_Effectif'!$A$29,"Y"))</f>
        <v/>
      </c>
      <c r="AR1594" s="2" t="str">
        <f>IF(Base[[#This Row],[Société]]="","",IF($AQ1594&gt;55,"6 - Plus de 55 ans",IF($AQ1594&gt;45,"5 - De 46 à 55 ans",IF($AQ1594&gt;35,"4 - De 36 à 45 ans",IF($AQ1594&gt;25,"3 - De 26 à 35 ans",IF($AQ1594&gt;17,"2 - De 18 à 25 ans","1 - Moins de 18 ans"))))))</f>
        <v/>
      </c>
      <c r="AS1594" s="3" t="str">
        <f t="shared" si="24"/>
        <v/>
      </c>
      <c r="AT1594" s="3" t="str">
        <f>IF(Base[[#This Row],[Société]]="","",YEAR(Base[[#This Row],[Période]]))</f>
        <v/>
      </c>
      <c r="AU1594" s="3" t="str">
        <f>IF(A1594="","",MONTH(Base[[#This Row],[Période]]))</f>
        <v/>
      </c>
    </row>
    <row r="1595" spans="41:47" x14ac:dyDescent="0.25">
      <c r="AO1595" s="3" t="str">
        <f>IF(Base[[#This Row],[Société]]="","",IF(Base[[#This Row],[Date ancienneté]]="",DATEDIF($S1595,'Tableau de bord_Effectif'!$A$29,"Y"),DATEDIF($T1595,'Tableau de bord_Effectif'!$A$29,"Y")))</f>
        <v/>
      </c>
      <c r="AP1595" s="2" t="str">
        <f>IF(Base[[#This Row],[Société]]="","",IF($AO1595&gt;35,"6 - Plus de 35 ans",IF($AO1595&gt;25,"5 - De 26 à 35 ans",IF($AO1595&gt;15,"4 - De 16 à 25 ans",IF($AO1595&gt;5,"3 - De 6 à 15 ans",IF($AQ1595&gt;0,"2 - De 1 à 5 ans","1 - Moins d'1 an"))))))</f>
        <v/>
      </c>
      <c r="AQ1595" s="3" t="str">
        <f>IF($A1595="","",DATEDIF($I1595,'Tableau de bord_Effectif'!$A$29,"Y"))</f>
        <v/>
      </c>
      <c r="AR1595" s="2" t="str">
        <f>IF(Base[[#This Row],[Société]]="","",IF($AQ1595&gt;55,"6 - Plus de 55 ans",IF($AQ1595&gt;45,"5 - De 46 à 55 ans",IF($AQ1595&gt;35,"4 - De 36 à 45 ans",IF($AQ1595&gt;25,"3 - De 26 à 35 ans",IF($AQ1595&gt;17,"2 - De 18 à 25 ans","1 - Moins de 18 ans"))))))</f>
        <v/>
      </c>
      <c r="AS1595" s="3" t="str">
        <f t="shared" si="24"/>
        <v/>
      </c>
      <c r="AT1595" s="3" t="str">
        <f>IF(Base[[#This Row],[Société]]="","",YEAR(Base[[#This Row],[Période]]))</f>
        <v/>
      </c>
      <c r="AU1595" s="3" t="str">
        <f>IF(A1595="","",MONTH(Base[[#This Row],[Période]]))</f>
        <v/>
      </c>
    </row>
    <row r="1596" spans="41:47" x14ac:dyDescent="0.25">
      <c r="AO1596" s="3" t="str">
        <f>IF(Base[[#This Row],[Société]]="","",IF(Base[[#This Row],[Date ancienneté]]="",DATEDIF($S1596,'Tableau de bord_Effectif'!$A$29,"Y"),DATEDIF($T1596,'Tableau de bord_Effectif'!$A$29,"Y")))</f>
        <v/>
      </c>
      <c r="AP1596" s="2" t="str">
        <f>IF(Base[[#This Row],[Société]]="","",IF($AO1596&gt;35,"6 - Plus de 35 ans",IF($AO1596&gt;25,"5 - De 26 à 35 ans",IF($AO1596&gt;15,"4 - De 16 à 25 ans",IF($AO1596&gt;5,"3 - De 6 à 15 ans",IF($AQ1596&gt;0,"2 - De 1 à 5 ans","1 - Moins d'1 an"))))))</f>
        <v/>
      </c>
      <c r="AQ1596" s="3" t="str">
        <f>IF($A1596="","",DATEDIF($I1596,'Tableau de bord_Effectif'!$A$29,"Y"))</f>
        <v/>
      </c>
      <c r="AR1596" s="2" t="str">
        <f>IF(Base[[#This Row],[Société]]="","",IF($AQ1596&gt;55,"6 - Plus de 55 ans",IF($AQ1596&gt;45,"5 - De 46 à 55 ans",IF($AQ1596&gt;35,"4 - De 36 à 45 ans",IF($AQ1596&gt;25,"3 - De 26 à 35 ans",IF($AQ1596&gt;17,"2 - De 18 à 25 ans","1 - Moins de 18 ans"))))))</f>
        <v/>
      </c>
      <c r="AS1596" s="3" t="str">
        <f t="shared" si="24"/>
        <v/>
      </c>
      <c r="AT1596" s="3" t="str">
        <f>IF(Base[[#This Row],[Société]]="","",YEAR(Base[[#This Row],[Période]]))</f>
        <v/>
      </c>
      <c r="AU1596" s="3" t="str">
        <f>IF(A1596="","",MONTH(Base[[#This Row],[Période]]))</f>
        <v/>
      </c>
    </row>
    <row r="1597" spans="41:47" x14ac:dyDescent="0.25">
      <c r="AO1597" s="3" t="str">
        <f>IF(Base[[#This Row],[Société]]="","",IF(Base[[#This Row],[Date ancienneté]]="",DATEDIF($S1597,'Tableau de bord_Effectif'!$A$29,"Y"),DATEDIF($T1597,'Tableau de bord_Effectif'!$A$29,"Y")))</f>
        <v/>
      </c>
      <c r="AP1597" s="2" t="str">
        <f>IF(Base[[#This Row],[Société]]="","",IF($AO1597&gt;35,"6 - Plus de 35 ans",IF($AO1597&gt;25,"5 - De 26 à 35 ans",IF($AO1597&gt;15,"4 - De 16 à 25 ans",IF($AO1597&gt;5,"3 - De 6 à 15 ans",IF($AQ1597&gt;0,"2 - De 1 à 5 ans","1 - Moins d'1 an"))))))</f>
        <v/>
      </c>
      <c r="AQ1597" s="3" t="str">
        <f>IF($A1597="","",DATEDIF($I1597,'Tableau de bord_Effectif'!$A$29,"Y"))</f>
        <v/>
      </c>
      <c r="AR1597" s="2" t="str">
        <f>IF(Base[[#This Row],[Société]]="","",IF($AQ1597&gt;55,"6 - Plus de 55 ans",IF($AQ1597&gt;45,"5 - De 46 à 55 ans",IF($AQ1597&gt;35,"4 - De 36 à 45 ans",IF($AQ1597&gt;25,"3 - De 26 à 35 ans",IF($AQ1597&gt;17,"2 - De 18 à 25 ans","1 - Moins de 18 ans"))))))</f>
        <v/>
      </c>
      <c r="AS1597" s="3" t="str">
        <f t="shared" si="24"/>
        <v/>
      </c>
      <c r="AT1597" s="3" t="str">
        <f>IF(Base[[#This Row],[Société]]="","",YEAR(Base[[#This Row],[Période]]))</f>
        <v/>
      </c>
      <c r="AU1597" s="3" t="str">
        <f>IF(A1597="","",MONTH(Base[[#This Row],[Période]]))</f>
        <v/>
      </c>
    </row>
    <row r="1598" spans="41:47" x14ac:dyDescent="0.25">
      <c r="AO1598" s="3" t="str">
        <f>IF(Base[[#This Row],[Société]]="","",IF(Base[[#This Row],[Date ancienneté]]="",DATEDIF($S1598,'Tableau de bord_Effectif'!$A$29,"Y"),DATEDIF($T1598,'Tableau de bord_Effectif'!$A$29,"Y")))</f>
        <v/>
      </c>
      <c r="AP1598" s="2" t="str">
        <f>IF(Base[[#This Row],[Société]]="","",IF($AO1598&gt;35,"6 - Plus de 35 ans",IF($AO1598&gt;25,"5 - De 26 à 35 ans",IF($AO1598&gt;15,"4 - De 16 à 25 ans",IF($AO1598&gt;5,"3 - De 6 à 15 ans",IF($AQ1598&gt;0,"2 - De 1 à 5 ans","1 - Moins d'1 an"))))))</f>
        <v/>
      </c>
      <c r="AQ1598" s="3" t="str">
        <f>IF($A1598="","",DATEDIF($I1598,'Tableau de bord_Effectif'!$A$29,"Y"))</f>
        <v/>
      </c>
      <c r="AR1598" s="2" t="str">
        <f>IF(Base[[#This Row],[Société]]="","",IF($AQ1598&gt;55,"6 - Plus de 55 ans",IF($AQ1598&gt;45,"5 - De 46 à 55 ans",IF($AQ1598&gt;35,"4 - De 36 à 45 ans",IF($AQ1598&gt;25,"3 - De 26 à 35 ans",IF($AQ1598&gt;17,"2 - De 18 à 25 ans","1 - Moins de 18 ans"))))))</f>
        <v/>
      </c>
      <c r="AS1598" s="3" t="str">
        <f t="shared" si="24"/>
        <v/>
      </c>
      <c r="AT1598" s="3" t="str">
        <f>IF(Base[[#This Row],[Société]]="","",YEAR(Base[[#This Row],[Période]]))</f>
        <v/>
      </c>
      <c r="AU1598" s="3" t="str">
        <f>IF(A1598="","",MONTH(Base[[#This Row],[Période]]))</f>
        <v/>
      </c>
    </row>
    <row r="1599" spans="41:47" x14ac:dyDescent="0.25">
      <c r="AO1599" s="3" t="str">
        <f>IF(Base[[#This Row],[Société]]="","",IF(Base[[#This Row],[Date ancienneté]]="",DATEDIF($S1599,'Tableau de bord_Effectif'!$A$29,"Y"),DATEDIF($T1599,'Tableau de bord_Effectif'!$A$29,"Y")))</f>
        <v/>
      </c>
      <c r="AP1599" s="2" t="str">
        <f>IF(Base[[#This Row],[Société]]="","",IF($AO1599&gt;35,"6 - Plus de 35 ans",IF($AO1599&gt;25,"5 - De 26 à 35 ans",IF($AO1599&gt;15,"4 - De 16 à 25 ans",IF($AO1599&gt;5,"3 - De 6 à 15 ans",IF($AQ1599&gt;0,"2 - De 1 à 5 ans","1 - Moins d'1 an"))))))</f>
        <v/>
      </c>
      <c r="AQ1599" s="3" t="str">
        <f>IF($A1599="","",DATEDIF($I1599,'Tableau de bord_Effectif'!$A$29,"Y"))</f>
        <v/>
      </c>
      <c r="AR1599" s="2" t="str">
        <f>IF(Base[[#This Row],[Société]]="","",IF($AQ1599&gt;55,"6 - Plus de 55 ans",IF($AQ1599&gt;45,"5 - De 46 à 55 ans",IF($AQ1599&gt;35,"4 - De 36 à 45 ans",IF($AQ1599&gt;25,"3 - De 26 à 35 ans",IF($AQ1599&gt;17,"2 - De 18 à 25 ans","1 - Moins de 18 ans"))))))</f>
        <v/>
      </c>
      <c r="AS1599" s="3" t="str">
        <f t="shared" si="24"/>
        <v/>
      </c>
      <c r="AT1599" s="3" t="str">
        <f>IF(Base[[#This Row],[Société]]="","",YEAR(Base[[#This Row],[Période]]))</f>
        <v/>
      </c>
      <c r="AU1599" s="3" t="str">
        <f>IF(A1599="","",MONTH(Base[[#This Row],[Période]]))</f>
        <v/>
      </c>
    </row>
    <row r="1600" spans="41:47" x14ac:dyDescent="0.25">
      <c r="AO1600" s="3" t="str">
        <f>IF(Base[[#This Row],[Société]]="","",IF(Base[[#This Row],[Date ancienneté]]="",DATEDIF($S1600,'Tableau de bord_Effectif'!$A$29,"Y"),DATEDIF($T1600,'Tableau de bord_Effectif'!$A$29,"Y")))</f>
        <v/>
      </c>
      <c r="AP1600" s="2" t="str">
        <f>IF(Base[[#This Row],[Société]]="","",IF($AO1600&gt;35,"6 - Plus de 35 ans",IF($AO1600&gt;25,"5 - De 26 à 35 ans",IF($AO1600&gt;15,"4 - De 16 à 25 ans",IF($AO1600&gt;5,"3 - De 6 à 15 ans",IF($AQ1600&gt;0,"2 - De 1 à 5 ans","1 - Moins d'1 an"))))))</f>
        <v/>
      </c>
      <c r="AQ1600" s="3" t="str">
        <f>IF($A1600="","",DATEDIF($I1600,'Tableau de bord_Effectif'!$A$29,"Y"))</f>
        <v/>
      </c>
      <c r="AR1600" s="2" t="str">
        <f>IF(Base[[#This Row],[Société]]="","",IF($AQ1600&gt;55,"6 - Plus de 55 ans",IF($AQ1600&gt;45,"5 - De 46 à 55 ans",IF($AQ1600&gt;35,"4 - De 36 à 45 ans",IF($AQ1600&gt;25,"3 - De 26 à 35 ans",IF($AQ1600&gt;17,"2 - De 18 à 25 ans","1 - Moins de 18 ans"))))))</f>
        <v/>
      </c>
      <c r="AS1600" s="3" t="str">
        <f t="shared" si="24"/>
        <v/>
      </c>
      <c r="AT1600" s="3" t="str">
        <f>IF(Base[[#This Row],[Société]]="","",YEAR(Base[[#This Row],[Période]]))</f>
        <v/>
      </c>
      <c r="AU1600" s="3" t="str">
        <f>IF(A1600="","",MONTH(Base[[#This Row],[Période]]))</f>
        <v/>
      </c>
    </row>
    <row r="1601" spans="41:47" x14ac:dyDescent="0.25">
      <c r="AO1601" s="3" t="str">
        <f>IF(Base[[#This Row],[Société]]="","",IF(Base[[#This Row],[Date ancienneté]]="",DATEDIF($S1601,'Tableau de bord_Effectif'!$A$29,"Y"),DATEDIF($T1601,'Tableau de bord_Effectif'!$A$29,"Y")))</f>
        <v/>
      </c>
      <c r="AP1601" s="2" t="str">
        <f>IF(Base[[#This Row],[Société]]="","",IF($AO1601&gt;35,"6 - Plus de 35 ans",IF($AO1601&gt;25,"5 - De 26 à 35 ans",IF($AO1601&gt;15,"4 - De 16 à 25 ans",IF($AO1601&gt;5,"3 - De 6 à 15 ans",IF($AQ1601&gt;0,"2 - De 1 à 5 ans","1 - Moins d'1 an"))))))</f>
        <v/>
      </c>
      <c r="AQ1601" s="3" t="str">
        <f>IF($A1601="","",DATEDIF($I1601,'Tableau de bord_Effectif'!$A$29,"Y"))</f>
        <v/>
      </c>
      <c r="AR1601" s="2" t="str">
        <f>IF(Base[[#This Row],[Société]]="","",IF($AQ1601&gt;55,"6 - Plus de 55 ans",IF($AQ1601&gt;45,"5 - De 46 à 55 ans",IF($AQ1601&gt;35,"4 - De 36 à 45 ans",IF($AQ1601&gt;25,"3 - De 26 à 35 ans",IF($AQ1601&gt;17,"2 - De 18 à 25 ans","1 - Moins de 18 ans"))))))</f>
        <v/>
      </c>
      <c r="AS1601" s="3" t="str">
        <f t="shared" si="24"/>
        <v/>
      </c>
      <c r="AT1601" s="3" t="str">
        <f>IF(Base[[#This Row],[Société]]="","",YEAR(Base[[#This Row],[Période]]))</f>
        <v/>
      </c>
      <c r="AU1601" s="3" t="str">
        <f>IF(A1601="","",MONTH(Base[[#This Row],[Période]]))</f>
        <v/>
      </c>
    </row>
    <row r="1602" spans="41:47" x14ac:dyDescent="0.25">
      <c r="AO1602" s="3" t="str">
        <f>IF(Base[[#This Row],[Société]]="","",IF(Base[[#This Row],[Date ancienneté]]="",DATEDIF($S1602,'Tableau de bord_Effectif'!$A$29,"Y"),DATEDIF($T1602,'Tableau de bord_Effectif'!$A$29,"Y")))</f>
        <v/>
      </c>
      <c r="AP1602" s="2" t="str">
        <f>IF(Base[[#This Row],[Société]]="","",IF($AO1602&gt;35,"6 - Plus de 35 ans",IF($AO1602&gt;25,"5 - De 26 à 35 ans",IF($AO1602&gt;15,"4 - De 16 à 25 ans",IF($AO1602&gt;5,"3 - De 6 à 15 ans",IF($AQ1602&gt;0,"2 - De 1 à 5 ans","1 - Moins d'1 an"))))))</f>
        <v/>
      </c>
      <c r="AQ1602" s="3" t="str">
        <f>IF($A1602="","",DATEDIF($I1602,'Tableau de bord_Effectif'!$A$29,"Y"))</f>
        <v/>
      </c>
      <c r="AR1602" s="2" t="str">
        <f>IF(Base[[#This Row],[Société]]="","",IF($AQ1602&gt;55,"6 - Plus de 55 ans",IF($AQ1602&gt;45,"5 - De 46 à 55 ans",IF($AQ1602&gt;35,"4 - De 36 à 45 ans",IF($AQ1602&gt;25,"3 - De 26 à 35 ans",IF($AQ1602&gt;17,"2 - De 18 à 25 ans","1 - Moins de 18 ans"))))))</f>
        <v/>
      </c>
      <c r="AS1602" s="3" t="str">
        <f t="shared" ref="AS1602:AS1665" si="25">IF(A1602="","",IF($G1602="Homme",1,-1))</f>
        <v/>
      </c>
      <c r="AT1602" s="3" t="str">
        <f>IF(Base[[#This Row],[Société]]="","",YEAR(Base[[#This Row],[Période]]))</f>
        <v/>
      </c>
      <c r="AU1602" s="3" t="str">
        <f>IF(A1602="","",MONTH(Base[[#This Row],[Période]]))</f>
        <v/>
      </c>
    </row>
    <row r="1603" spans="41:47" x14ac:dyDescent="0.25">
      <c r="AO1603" s="3" t="str">
        <f>IF(Base[[#This Row],[Société]]="","",IF(Base[[#This Row],[Date ancienneté]]="",DATEDIF($S1603,'Tableau de bord_Effectif'!$A$29,"Y"),DATEDIF($T1603,'Tableau de bord_Effectif'!$A$29,"Y")))</f>
        <v/>
      </c>
      <c r="AP1603" s="2" t="str">
        <f>IF(Base[[#This Row],[Société]]="","",IF($AO1603&gt;35,"6 - Plus de 35 ans",IF($AO1603&gt;25,"5 - De 26 à 35 ans",IF($AO1603&gt;15,"4 - De 16 à 25 ans",IF($AO1603&gt;5,"3 - De 6 à 15 ans",IF($AQ1603&gt;0,"2 - De 1 à 5 ans","1 - Moins d'1 an"))))))</f>
        <v/>
      </c>
      <c r="AQ1603" s="3" t="str">
        <f>IF($A1603="","",DATEDIF($I1603,'Tableau de bord_Effectif'!$A$29,"Y"))</f>
        <v/>
      </c>
      <c r="AR1603" s="2" t="str">
        <f>IF(Base[[#This Row],[Société]]="","",IF($AQ1603&gt;55,"6 - Plus de 55 ans",IF($AQ1603&gt;45,"5 - De 46 à 55 ans",IF($AQ1603&gt;35,"4 - De 36 à 45 ans",IF($AQ1603&gt;25,"3 - De 26 à 35 ans",IF($AQ1603&gt;17,"2 - De 18 à 25 ans","1 - Moins de 18 ans"))))))</f>
        <v/>
      </c>
      <c r="AS1603" s="3" t="str">
        <f t="shared" si="25"/>
        <v/>
      </c>
      <c r="AT1603" s="3" t="str">
        <f>IF(Base[[#This Row],[Société]]="","",YEAR(Base[[#This Row],[Période]]))</f>
        <v/>
      </c>
      <c r="AU1603" s="3" t="str">
        <f>IF(A1603="","",MONTH(Base[[#This Row],[Période]]))</f>
        <v/>
      </c>
    </row>
    <row r="1604" spans="41:47" x14ac:dyDescent="0.25">
      <c r="AO1604" s="3" t="str">
        <f>IF(Base[[#This Row],[Société]]="","",IF(Base[[#This Row],[Date ancienneté]]="",DATEDIF($S1604,'Tableau de bord_Effectif'!$A$29,"Y"),DATEDIF($T1604,'Tableau de bord_Effectif'!$A$29,"Y")))</f>
        <v/>
      </c>
      <c r="AP1604" s="2" t="str">
        <f>IF(Base[[#This Row],[Société]]="","",IF($AO1604&gt;35,"6 - Plus de 35 ans",IF($AO1604&gt;25,"5 - De 26 à 35 ans",IF($AO1604&gt;15,"4 - De 16 à 25 ans",IF($AO1604&gt;5,"3 - De 6 à 15 ans",IF($AQ1604&gt;0,"2 - De 1 à 5 ans","1 - Moins d'1 an"))))))</f>
        <v/>
      </c>
      <c r="AQ1604" s="3" t="str">
        <f>IF($A1604="","",DATEDIF($I1604,'Tableau de bord_Effectif'!$A$29,"Y"))</f>
        <v/>
      </c>
      <c r="AR1604" s="2" t="str">
        <f>IF(Base[[#This Row],[Société]]="","",IF($AQ1604&gt;55,"6 - Plus de 55 ans",IF($AQ1604&gt;45,"5 - De 46 à 55 ans",IF($AQ1604&gt;35,"4 - De 36 à 45 ans",IF($AQ1604&gt;25,"3 - De 26 à 35 ans",IF($AQ1604&gt;17,"2 - De 18 à 25 ans","1 - Moins de 18 ans"))))))</f>
        <v/>
      </c>
      <c r="AS1604" s="3" t="str">
        <f t="shared" si="25"/>
        <v/>
      </c>
      <c r="AT1604" s="3" t="str">
        <f>IF(Base[[#This Row],[Société]]="","",YEAR(Base[[#This Row],[Période]]))</f>
        <v/>
      </c>
      <c r="AU1604" s="3" t="str">
        <f>IF(A1604="","",MONTH(Base[[#This Row],[Période]]))</f>
        <v/>
      </c>
    </row>
    <row r="1605" spans="41:47" x14ac:dyDescent="0.25">
      <c r="AO1605" s="3" t="str">
        <f>IF(Base[[#This Row],[Société]]="","",IF(Base[[#This Row],[Date ancienneté]]="",DATEDIF($S1605,'Tableau de bord_Effectif'!$A$29,"Y"),DATEDIF($T1605,'Tableau de bord_Effectif'!$A$29,"Y")))</f>
        <v/>
      </c>
      <c r="AP1605" s="2" t="str">
        <f>IF(Base[[#This Row],[Société]]="","",IF($AO1605&gt;35,"6 - Plus de 35 ans",IF($AO1605&gt;25,"5 - De 26 à 35 ans",IF($AO1605&gt;15,"4 - De 16 à 25 ans",IF($AO1605&gt;5,"3 - De 6 à 15 ans",IF($AQ1605&gt;0,"2 - De 1 à 5 ans","1 - Moins d'1 an"))))))</f>
        <v/>
      </c>
      <c r="AQ1605" s="3" t="str">
        <f>IF($A1605="","",DATEDIF($I1605,'Tableau de bord_Effectif'!$A$29,"Y"))</f>
        <v/>
      </c>
      <c r="AR1605" s="2" t="str">
        <f>IF(Base[[#This Row],[Société]]="","",IF($AQ1605&gt;55,"6 - Plus de 55 ans",IF($AQ1605&gt;45,"5 - De 46 à 55 ans",IF($AQ1605&gt;35,"4 - De 36 à 45 ans",IF($AQ1605&gt;25,"3 - De 26 à 35 ans",IF($AQ1605&gt;17,"2 - De 18 à 25 ans","1 - Moins de 18 ans"))))))</f>
        <v/>
      </c>
      <c r="AS1605" s="3" t="str">
        <f t="shared" si="25"/>
        <v/>
      </c>
      <c r="AT1605" s="3" t="str">
        <f>IF(Base[[#This Row],[Société]]="","",YEAR(Base[[#This Row],[Période]]))</f>
        <v/>
      </c>
      <c r="AU1605" s="3" t="str">
        <f>IF(A1605="","",MONTH(Base[[#This Row],[Période]]))</f>
        <v/>
      </c>
    </row>
    <row r="1606" spans="41:47" x14ac:dyDescent="0.25">
      <c r="AO1606" s="3" t="str">
        <f>IF(Base[[#This Row],[Société]]="","",IF(Base[[#This Row],[Date ancienneté]]="",DATEDIF($S1606,'Tableau de bord_Effectif'!$A$29,"Y"),DATEDIF($T1606,'Tableau de bord_Effectif'!$A$29,"Y")))</f>
        <v/>
      </c>
      <c r="AP1606" s="2" t="str">
        <f>IF(Base[[#This Row],[Société]]="","",IF($AO1606&gt;35,"6 - Plus de 35 ans",IF($AO1606&gt;25,"5 - De 26 à 35 ans",IF($AO1606&gt;15,"4 - De 16 à 25 ans",IF($AO1606&gt;5,"3 - De 6 à 15 ans",IF($AQ1606&gt;0,"2 - De 1 à 5 ans","1 - Moins d'1 an"))))))</f>
        <v/>
      </c>
      <c r="AQ1606" s="3" t="str">
        <f>IF($A1606="","",DATEDIF($I1606,'Tableau de bord_Effectif'!$A$29,"Y"))</f>
        <v/>
      </c>
      <c r="AR1606" s="2" t="str">
        <f>IF(Base[[#This Row],[Société]]="","",IF($AQ1606&gt;55,"6 - Plus de 55 ans",IF($AQ1606&gt;45,"5 - De 46 à 55 ans",IF($AQ1606&gt;35,"4 - De 36 à 45 ans",IF($AQ1606&gt;25,"3 - De 26 à 35 ans",IF($AQ1606&gt;17,"2 - De 18 à 25 ans","1 - Moins de 18 ans"))))))</f>
        <v/>
      </c>
      <c r="AS1606" s="3" t="str">
        <f t="shared" si="25"/>
        <v/>
      </c>
      <c r="AT1606" s="3" t="str">
        <f>IF(Base[[#This Row],[Société]]="","",YEAR(Base[[#This Row],[Période]]))</f>
        <v/>
      </c>
      <c r="AU1606" s="3" t="str">
        <f>IF(A1606="","",MONTH(Base[[#This Row],[Période]]))</f>
        <v/>
      </c>
    </row>
    <row r="1607" spans="41:47" x14ac:dyDescent="0.25">
      <c r="AO1607" s="3" t="str">
        <f>IF(Base[[#This Row],[Société]]="","",IF(Base[[#This Row],[Date ancienneté]]="",DATEDIF($S1607,'Tableau de bord_Effectif'!$A$29,"Y"),DATEDIF($T1607,'Tableau de bord_Effectif'!$A$29,"Y")))</f>
        <v/>
      </c>
      <c r="AP1607" s="2" t="str">
        <f>IF(Base[[#This Row],[Société]]="","",IF($AO1607&gt;35,"6 - Plus de 35 ans",IF($AO1607&gt;25,"5 - De 26 à 35 ans",IF($AO1607&gt;15,"4 - De 16 à 25 ans",IF($AO1607&gt;5,"3 - De 6 à 15 ans",IF($AQ1607&gt;0,"2 - De 1 à 5 ans","1 - Moins d'1 an"))))))</f>
        <v/>
      </c>
      <c r="AQ1607" s="3" t="str">
        <f>IF($A1607="","",DATEDIF($I1607,'Tableau de bord_Effectif'!$A$29,"Y"))</f>
        <v/>
      </c>
      <c r="AR1607" s="2" t="str">
        <f>IF(Base[[#This Row],[Société]]="","",IF($AQ1607&gt;55,"6 - Plus de 55 ans",IF($AQ1607&gt;45,"5 - De 46 à 55 ans",IF($AQ1607&gt;35,"4 - De 36 à 45 ans",IF($AQ1607&gt;25,"3 - De 26 à 35 ans",IF($AQ1607&gt;17,"2 - De 18 à 25 ans","1 - Moins de 18 ans"))))))</f>
        <v/>
      </c>
      <c r="AS1607" s="3" t="str">
        <f t="shared" si="25"/>
        <v/>
      </c>
      <c r="AT1607" s="3" t="str">
        <f>IF(Base[[#This Row],[Société]]="","",YEAR(Base[[#This Row],[Période]]))</f>
        <v/>
      </c>
      <c r="AU1607" s="3" t="str">
        <f>IF(A1607="","",MONTH(Base[[#This Row],[Période]]))</f>
        <v/>
      </c>
    </row>
    <row r="1608" spans="41:47" x14ac:dyDescent="0.25">
      <c r="AO1608" s="3" t="str">
        <f>IF(Base[[#This Row],[Société]]="","",IF(Base[[#This Row],[Date ancienneté]]="",DATEDIF($S1608,'Tableau de bord_Effectif'!$A$29,"Y"),DATEDIF($T1608,'Tableau de bord_Effectif'!$A$29,"Y")))</f>
        <v/>
      </c>
      <c r="AP1608" s="2" t="str">
        <f>IF(Base[[#This Row],[Société]]="","",IF($AO1608&gt;35,"6 - Plus de 35 ans",IF($AO1608&gt;25,"5 - De 26 à 35 ans",IF($AO1608&gt;15,"4 - De 16 à 25 ans",IF($AO1608&gt;5,"3 - De 6 à 15 ans",IF($AQ1608&gt;0,"2 - De 1 à 5 ans","1 - Moins d'1 an"))))))</f>
        <v/>
      </c>
      <c r="AQ1608" s="3" t="str">
        <f>IF($A1608="","",DATEDIF($I1608,'Tableau de bord_Effectif'!$A$29,"Y"))</f>
        <v/>
      </c>
      <c r="AR1608" s="2" t="str">
        <f>IF(Base[[#This Row],[Société]]="","",IF($AQ1608&gt;55,"6 - Plus de 55 ans",IF($AQ1608&gt;45,"5 - De 46 à 55 ans",IF($AQ1608&gt;35,"4 - De 36 à 45 ans",IF($AQ1608&gt;25,"3 - De 26 à 35 ans",IF($AQ1608&gt;17,"2 - De 18 à 25 ans","1 - Moins de 18 ans"))))))</f>
        <v/>
      </c>
      <c r="AS1608" s="3" t="str">
        <f t="shared" si="25"/>
        <v/>
      </c>
      <c r="AT1608" s="3" t="str">
        <f>IF(Base[[#This Row],[Société]]="","",YEAR(Base[[#This Row],[Période]]))</f>
        <v/>
      </c>
      <c r="AU1608" s="3" t="str">
        <f>IF(A1608="","",MONTH(Base[[#This Row],[Période]]))</f>
        <v/>
      </c>
    </row>
    <row r="1609" spans="41:47" x14ac:dyDescent="0.25">
      <c r="AO1609" s="3" t="str">
        <f>IF(Base[[#This Row],[Société]]="","",IF(Base[[#This Row],[Date ancienneté]]="",DATEDIF($S1609,'Tableau de bord_Effectif'!$A$29,"Y"),DATEDIF($T1609,'Tableau de bord_Effectif'!$A$29,"Y")))</f>
        <v/>
      </c>
      <c r="AP1609" s="2" t="str">
        <f>IF(Base[[#This Row],[Société]]="","",IF($AO1609&gt;35,"6 - Plus de 35 ans",IF($AO1609&gt;25,"5 - De 26 à 35 ans",IF($AO1609&gt;15,"4 - De 16 à 25 ans",IF($AO1609&gt;5,"3 - De 6 à 15 ans",IF($AQ1609&gt;0,"2 - De 1 à 5 ans","1 - Moins d'1 an"))))))</f>
        <v/>
      </c>
      <c r="AQ1609" s="3" t="str">
        <f>IF($A1609="","",DATEDIF($I1609,'Tableau de bord_Effectif'!$A$29,"Y"))</f>
        <v/>
      </c>
      <c r="AR1609" s="2" t="str">
        <f>IF(Base[[#This Row],[Société]]="","",IF($AQ1609&gt;55,"6 - Plus de 55 ans",IF($AQ1609&gt;45,"5 - De 46 à 55 ans",IF($AQ1609&gt;35,"4 - De 36 à 45 ans",IF($AQ1609&gt;25,"3 - De 26 à 35 ans",IF($AQ1609&gt;17,"2 - De 18 à 25 ans","1 - Moins de 18 ans"))))))</f>
        <v/>
      </c>
      <c r="AS1609" s="3" t="str">
        <f t="shared" si="25"/>
        <v/>
      </c>
      <c r="AT1609" s="3" t="str">
        <f>IF(Base[[#This Row],[Société]]="","",YEAR(Base[[#This Row],[Période]]))</f>
        <v/>
      </c>
      <c r="AU1609" s="3" t="str">
        <f>IF(A1609="","",MONTH(Base[[#This Row],[Période]]))</f>
        <v/>
      </c>
    </row>
    <row r="1610" spans="41:47" x14ac:dyDescent="0.25">
      <c r="AO1610" s="3" t="str">
        <f>IF(Base[[#This Row],[Société]]="","",IF(Base[[#This Row],[Date ancienneté]]="",DATEDIF($S1610,'Tableau de bord_Effectif'!$A$29,"Y"),DATEDIF($T1610,'Tableau de bord_Effectif'!$A$29,"Y")))</f>
        <v/>
      </c>
      <c r="AP1610" s="2" t="str">
        <f>IF(Base[[#This Row],[Société]]="","",IF($AO1610&gt;35,"6 - Plus de 35 ans",IF($AO1610&gt;25,"5 - De 26 à 35 ans",IF($AO1610&gt;15,"4 - De 16 à 25 ans",IF($AO1610&gt;5,"3 - De 6 à 15 ans",IF($AQ1610&gt;0,"2 - De 1 à 5 ans","1 - Moins d'1 an"))))))</f>
        <v/>
      </c>
      <c r="AQ1610" s="3" t="str">
        <f>IF($A1610="","",DATEDIF($I1610,'Tableau de bord_Effectif'!$A$29,"Y"))</f>
        <v/>
      </c>
      <c r="AR1610" s="2" t="str">
        <f>IF(Base[[#This Row],[Société]]="","",IF($AQ1610&gt;55,"6 - Plus de 55 ans",IF($AQ1610&gt;45,"5 - De 46 à 55 ans",IF($AQ1610&gt;35,"4 - De 36 à 45 ans",IF($AQ1610&gt;25,"3 - De 26 à 35 ans",IF($AQ1610&gt;17,"2 - De 18 à 25 ans","1 - Moins de 18 ans"))))))</f>
        <v/>
      </c>
      <c r="AS1610" s="3" t="str">
        <f t="shared" si="25"/>
        <v/>
      </c>
      <c r="AT1610" s="3" t="str">
        <f>IF(Base[[#This Row],[Société]]="","",YEAR(Base[[#This Row],[Période]]))</f>
        <v/>
      </c>
      <c r="AU1610" s="3" t="str">
        <f>IF(A1610="","",MONTH(Base[[#This Row],[Période]]))</f>
        <v/>
      </c>
    </row>
    <row r="1611" spans="41:47" x14ac:dyDescent="0.25">
      <c r="AO1611" s="3" t="str">
        <f>IF(Base[[#This Row],[Société]]="","",IF(Base[[#This Row],[Date ancienneté]]="",DATEDIF($S1611,'Tableau de bord_Effectif'!$A$29,"Y"),DATEDIF($T1611,'Tableau de bord_Effectif'!$A$29,"Y")))</f>
        <v/>
      </c>
      <c r="AP1611" s="2" t="str">
        <f>IF(Base[[#This Row],[Société]]="","",IF($AO1611&gt;35,"6 - Plus de 35 ans",IF($AO1611&gt;25,"5 - De 26 à 35 ans",IF($AO1611&gt;15,"4 - De 16 à 25 ans",IF($AO1611&gt;5,"3 - De 6 à 15 ans",IF($AQ1611&gt;0,"2 - De 1 à 5 ans","1 - Moins d'1 an"))))))</f>
        <v/>
      </c>
      <c r="AQ1611" s="3" t="str">
        <f>IF($A1611="","",DATEDIF($I1611,'Tableau de bord_Effectif'!$A$29,"Y"))</f>
        <v/>
      </c>
      <c r="AR1611" s="2" t="str">
        <f>IF(Base[[#This Row],[Société]]="","",IF($AQ1611&gt;55,"6 - Plus de 55 ans",IF($AQ1611&gt;45,"5 - De 46 à 55 ans",IF($AQ1611&gt;35,"4 - De 36 à 45 ans",IF($AQ1611&gt;25,"3 - De 26 à 35 ans",IF($AQ1611&gt;17,"2 - De 18 à 25 ans","1 - Moins de 18 ans"))))))</f>
        <v/>
      </c>
      <c r="AS1611" s="3" t="str">
        <f t="shared" si="25"/>
        <v/>
      </c>
      <c r="AT1611" s="3" t="str">
        <f>IF(Base[[#This Row],[Société]]="","",YEAR(Base[[#This Row],[Période]]))</f>
        <v/>
      </c>
      <c r="AU1611" s="3" t="str">
        <f>IF(A1611="","",MONTH(Base[[#This Row],[Période]]))</f>
        <v/>
      </c>
    </row>
    <row r="1612" spans="41:47" x14ac:dyDescent="0.25">
      <c r="AO1612" s="3" t="str">
        <f>IF(Base[[#This Row],[Société]]="","",IF(Base[[#This Row],[Date ancienneté]]="",DATEDIF($S1612,'Tableau de bord_Effectif'!$A$29,"Y"),DATEDIF($T1612,'Tableau de bord_Effectif'!$A$29,"Y")))</f>
        <v/>
      </c>
      <c r="AP1612" s="2" t="str">
        <f>IF(Base[[#This Row],[Société]]="","",IF($AO1612&gt;35,"6 - Plus de 35 ans",IF($AO1612&gt;25,"5 - De 26 à 35 ans",IF($AO1612&gt;15,"4 - De 16 à 25 ans",IF($AO1612&gt;5,"3 - De 6 à 15 ans",IF($AQ1612&gt;0,"2 - De 1 à 5 ans","1 - Moins d'1 an"))))))</f>
        <v/>
      </c>
      <c r="AQ1612" s="3" t="str">
        <f>IF($A1612="","",DATEDIF($I1612,'Tableau de bord_Effectif'!$A$29,"Y"))</f>
        <v/>
      </c>
      <c r="AR1612" s="2" t="str">
        <f>IF(Base[[#This Row],[Société]]="","",IF($AQ1612&gt;55,"6 - Plus de 55 ans",IF($AQ1612&gt;45,"5 - De 46 à 55 ans",IF($AQ1612&gt;35,"4 - De 36 à 45 ans",IF($AQ1612&gt;25,"3 - De 26 à 35 ans",IF($AQ1612&gt;17,"2 - De 18 à 25 ans","1 - Moins de 18 ans"))))))</f>
        <v/>
      </c>
      <c r="AS1612" s="3" t="str">
        <f t="shared" si="25"/>
        <v/>
      </c>
      <c r="AT1612" s="3" t="str">
        <f>IF(Base[[#This Row],[Société]]="","",YEAR(Base[[#This Row],[Période]]))</f>
        <v/>
      </c>
      <c r="AU1612" s="3" t="str">
        <f>IF(A1612="","",MONTH(Base[[#This Row],[Période]]))</f>
        <v/>
      </c>
    </row>
    <row r="1613" spans="41:47" x14ac:dyDescent="0.25">
      <c r="AO1613" s="3" t="str">
        <f>IF(Base[[#This Row],[Société]]="","",IF(Base[[#This Row],[Date ancienneté]]="",DATEDIF($S1613,'Tableau de bord_Effectif'!$A$29,"Y"),DATEDIF($T1613,'Tableau de bord_Effectif'!$A$29,"Y")))</f>
        <v/>
      </c>
      <c r="AP1613" s="2" t="str">
        <f>IF(Base[[#This Row],[Société]]="","",IF($AO1613&gt;35,"6 - Plus de 35 ans",IF($AO1613&gt;25,"5 - De 26 à 35 ans",IF($AO1613&gt;15,"4 - De 16 à 25 ans",IF($AO1613&gt;5,"3 - De 6 à 15 ans",IF($AQ1613&gt;0,"2 - De 1 à 5 ans","1 - Moins d'1 an"))))))</f>
        <v/>
      </c>
      <c r="AQ1613" s="3" t="str">
        <f>IF($A1613="","",DATEDIF($I1613,'Tableau de bord_Effectif'!$A$29,"Y"))</f>
        <v/>
      </c>
      <c r="AR1613" s="2" t="str">
        <f>IF(Base[[#This Row],[Société]]="","",IF($AQ1613&gt;55,"6 - Plus de 55 ans",IF($AQ1613&gt;45,"5 - De 46 à 55 ans",IF($AQ1613&gt;35,"4 - De 36 à 45 ans",IF($AQ1613&gt;25,"3 - De 26 à 35 ans",IF($AQ1613&gt;17,"2 - De 18 à 25 ans","1 - Moins de 18 ans"))))))</f>
        <v/>
      </c>
      <c r="AS1613" s="3" t="str">
        <f t="shared" si="25"/>
        <v/>
      </c>
      <c r="AT1613" s="3" t="str">
        <f>IF(Base[[#This Row],[Société]]="","",YEAR(Base[[#This Row],[Période]]))</f>
        <v/>
      </c>
      <c r="AU1613" s="3" t="str">
        <f>IF(A1613="","",MONTH(Base[[#This Row],[Période]]))</f>
        <v/>
      </c>
    </row>
    <row r="1614" spans="41:47" x14ac:dyDescent="0.25">
      <c r="AO1614" s="3" t="str">
        <f>IF(Base[[#This Row],[Société]]="","",IF(Base[[#This Row],[Date ancienneté]]="",DATEDIF($S1614,'Tableau de bord_Effectif'!$A$29,"Y"),DATEDIF($T1614,'Tableau de bord_Effectif'!$A$29,"Y")))</f>
        <v/>
      </c>
      <c r="AP1614" s="2" t="str">
        <f>IF(Base[[#This Row],[Société]]="","",IF($AO1614&gt;35,"6 - Plus de 35 ans",IF($AO1614&gt;25,"5 - De 26 à 35 ans",IF($AO1614&gt;15,"4 - De 16 à 25 ans",IF($AO1614&gt;5,"3 - De 6 à 15 ans",IF($AQ1614&gt;0,"2 - De 1 à 5 ans","1 - Moins d'1 an"))))))</f>
        <v/>
      </c>
      <c r="AQ1614" s="3" t="str">
        <f>IF($A1614="","",DATEDIF($I1614,'Tableau de bord_Effectif'!$A$29,"Y"))</f>
        <v/>
      </c>
      <c r="AR1614" s="2" t="str">
        <f>IF(Base[[#This Row],[Société]]="","",IF($AQ1614&gt;55,"6 - Plus de 55 ans",IF($AQ1614&gt;45,"5 - De 46 à 55 ans",IF($AQ1614&gt;35,"4 - De 36 à 45 ans",IF($AQ1614&gt;25,"3 - De 26 à 35 ans",IF($AQ1614&gt;17,"2 - De 18 à 25 ans","1 - Moins de 18 ans"))))))</f>
        <v/>
      </c>
      <c r="AS1614" s="3" t="str">
        <f t="shared" si="25"/>
        <v/>
      </c>
      <c r="AT1614" s="3" t="str">
        <f>IF(Base[[#This Row],[Société]]="","",YEAR(Base[[#This Row],[Période]]))</f>
        <v/>
      </c>
      <c r="AU1614" s="3" t="str">
        <f>IF(A1614="","",MONTH(Base[[#This Row],[Période]]))</f>
        <v/>
      </c>
    </row>
    <row r="1615" spans="41:47" x14ac:dyDescent="0.25">
      <c r="AO1615" s="3" t="str">
        <f>IF(Base[[#This Row],[Société]]="","",IF(Base[[#This Row],[Date ancienneté]]="",DATEDIF($S1615,'Tableau de bord_Effectif'!$A$29,"Y"),DATEDIF($T1615,'Tableau de bord_Effectif'!$A$29,"Y")))</f>
        <v/>
      </c>
      <c r="AP1615" s="2" t="str">
        <f>IF(Base[[#This Row],[Société]]="","",IF($AO1615&gt;35,"6 - Plus de 35 ans",IF($AO1615&gt;25,"5 - De 26 à 35 ans",IF($AO1615&gt;15,"4 - De 16 à 25 ans",IF($AO1615&gt;5,"3 - De 6 à 15 ans",IF($AQ1615&gt;0,"2 - De 1 à 5 ans","1 - Moins d'1 an"))))))</f>
        <v/>
      </c>
      <c r="AQ1615" s="3" t="str">
        <f>IF($A1615="","",DATEDIF($I1615,'Tableau de bord_Effectif'!$A$29,"Y"))</f>
        <v/>
      </c>
      <c r="AR1615" s="2" t="str">
        <f>IF(Base[[#This Row],[Société]]="","",IF($AQ1615&gt;55,"6 - Plus de 55 ans",IF($AQ1615&gt;45,"5 - De 46 à 55 ans",IF($AQ1615&gt;35,"4 - De 36 à 45 ans",IF($AQ1615&gt;25,"3 - De 26 à 35 ans",IF($AQ1615&gt;17,"2 - De 18 à 25 ans","1 - Moins de 18 ans"))))))</f>
        <v/>
      </c>
      <c r="AS1615" s="3" t="str">
        <f t="shared" si="25"/>
        <v/>
      </c>
      <c r="AT1615" s="3" t="str">
        <f>IF(Base[[#This Row],[Société]]="","",YEAR(Base[[#This Row],[Période]]))</f>
        <v/>
      </c>
      <c r="AU1615" s="3" t="str">
        <f>IF(A1615="","",MONTH(Base[[#This Row],[Période]]))</f>
        <v/>
      </c>
    </row>
    <row r="1616" spans="41:47" x14ac:dyDescent="0.25">
      <c r="AO1616" s="3" t="str">
        <f>IF(Base[[#This Row],[Société]]="","",IF(Base[[#This Row],[Date ancienneté]]="",DATEDIF($S1616,'Tableau de bord_Effectif'!$A$29,"Y"),DATEDIF($T1616,'Tableau de bord_Effectif'!$A$29,"Y")))</f>
        <v/>
      </c>
      <c r="AP1616" s="2" t="str">
        <f>IF(Base[[#This Row],[Société]]="","",IF($AO1616&gt;35,"6 - Plus de 35 ans",IF($AO1616&gt;25,"5 - De 26 à 35 ans",IF($AO1616&gt;15,"4 - De 16 à 25 ans",IF($AO1616&gt;5,"3 - De 6 à 15 ans",IF($AQ1616&gt;0,"2 - De 1 à 5 ans","1 - Moins d'1 an"))))))</f>
        <v/>
      </c>
      <c r="AQ1616" s="3" t="str">
        <f>IF($A1616="","",DATEDIF($I1616,'Tableau de bord_Effectif'!$A$29,"Y"))</f>
        <v/>
      </c>
      <c r="AR1616" s="2" t="str">
        <f>IF(Base[[#This Row],[Société]]="","",IF($AQ1616&gt;55,"6 - Plus de 55 ans",IF($AQ1616&gt;45,"5 - De 46 à 55 ans",IF($AQ1616&gt;35,"4 - De 36 à 45 ans",IF($AQ1616&gt;25,"3 - De 26 à 35 ans",IF($AQ1616&gt;17,"2 - De 18 à 25 ans","1 - Moins de 18 ans"))))))</f>
        <v/>
      </c>
      <c r="AS1616" s="3" t="str">
        <f t="shared" si="25"/>
        <v/>
      </c>
      <c r="AT1616" s="3" t="str">
        <f>IF(Base[[#This Row],[Société]]="","",YEAR(Base[[#This Row],[Période]]))</f>
        <v/>
      </c>
      <c r="AU1616" s="3" t="str">
        <f>IF(A1616="","",MONTH(Base[[#This Row],[Période]]))</f>
        <v/>
      </c>
    </row>
    <row r="1617" spans="41:47" x14ac:dyDescent="0.25">
      <c r="AO1617" s="3" t="str">
        <f>IF(Base[[#This Row],[Société]]="","",IF(Base[[#This Row],[Date ancienneté]]="",DATEDIF($S1617,'Tableau de bord_Effectif'!$A$29,"Y"),DATEDIF($T1617,'Tableau de bord_Effectif'!$A$29,"Y")))</f>
        <v/>
      </c>
      <c r="AP1617" s="2" t="str">
        <f>IF(Base[[#This Row],[Société]]="","",IF($AO1617&gt;35,"6 - Plus de 35 ans",IF($AO1617&gt;25,"5 - De 26 à 35 ans",IF($AO1617&gt;15,"4 - De 16 à 25 ans",IF($AO1617&gt;5,"3 - De 6 à 15 ans",IF($AQ1617&gt;0,"2 - De 1 à 5 ans","1 - Moins d'1 an"))))))</f>
        <v/>
      </c>
      <c r="AQ1617" s="3" t="str">
        <f>IF($A1617="","",DATEDIF($I1617,'Tableau de bord_Effectif'!$A$29,"Y"))</f>
        <v/>
      </c>
      <c r="AR1617" s="2" t="str">
        <f>IF(Base[[#This Row],[Société]]="","",IF($AQ1617&gt;55,"6 - Plus de 55 ans",IF($AQ1617&gt;45,"5 - De 46 à 55 ans",IF($AQ1617&gt;35,"4 - De 36 à 45 ans",IF($AQ1617&gt;25,"3 - De 26 à 35 ans",IF($AQ1617&gt;17,"2 - De 18 à 25 ans","1 - Moins de 18 ans"))))))</f>
        <v/>
      </c>
      <c r="AS1617" s="3" t="str">
        <f t="shared" si="25"/>
        <v/>
      </c>
      <c r="AT1617" s="3" t="str">
        <f>IF(Base[[#This Row],[Société]]="","",YEAR(Base[[#This Row],[Période]]))</f>
        <v/>
      </c>
      <c r="AU1617" s="3" t="str">
        <f>IF(A1617="","",MONTH(Base[[#This Row],[Période]]))</f>
        <v/>
      </c>
    </row>
    <row r="1618" spans="41:47" x14ac:dyDescent="0.25">
      <c r="AO1618" s="3" t="str">
        <f>IF(Base[[#This Row],[Société]]="","",IF(Base[[#This Row],[Date ancienneté]]="",DATEDIF($S1618,'Tableau de bord_Effectif'!$A$29,"Y"),DATEDIF($T1618,'Tableau de bord_Effectif'!$A$29,"Y")))</f>
        <v/>
      </c>
      <c r="AP1618" s="2" t="str">
        <f>IF(Base[[#This Row],[Société]]="","",IF($AO1618&gt;35,"6 - Plus de 35 ans",IF($AO1618&gt;25,"5 - De 26 à 35 ans",IF($AO1618&gt;15,"4 - De 16 à 25 ans",IF($AO1618&gt;5,"3 - De 6 à 15 ans",IF($AQ1618&gt;0,"2 - De 1 à 5 ans","1 - Moins d'1 an"))))))</f>
        <v/>
      </c>
      <c r="AQ1618" s="3" t="str">
        <f>IF($A1618="","",DATEDIF($I1618,'Tableau de bord_Effectif'!$A$29,"Y"))</f>
        <v/>
      </c>
      <c r="AR1618" s="2" t="str">
        <f>IF(Base[[#This Row],[Société]]="","",IF($AQ1618&gt;55,"6 - Plus de 55 ans",IF($AQ1618&gt;45,"5 - De 46 à 55 ans",IF($AQ1618&gt;35,"4 - De 36 à 45 ans",IF($AQ1618&gt;25,"3 - De 26 à 35 ans",IF($AQ1618&gt;17,"2 - De 18 à 25 ans","1 - Moins de 18 ans"))))))</f>
        <v/>
      </c>
      <c r="AS1618" s="3" t="str">
        <f t="shared" si="25"/>
        <v/>
      </c>
      <c r="AT1618" s="3" t="str">
        <f>IF(Base[[#This Row],[Société]]="","",YEAR(Base[[#This Row],[Période]]))</f>
        <v/>
      </c>
      <c r="AU1618" s="3" t="str">
        <f>IF(A1618="","",MONTH(Base[[#This Row],[Période]]))</f>
        <v/>
      </c>
    </row>
    <row r="1619" spans="41:47" x14ac:dyDescent="0.25">
      <c r="AO1619" s="3" t="str">
        <f>IF(Base[[#This Row],[Société]]="","",IF(Base[[#This Row],[Date ancienneté]]="",DATEDIF($S1619,'Tableau de bord_Effectif'!$A$29,"Y"),DATEDIF($T1619,'Tableau de bord_Effectif'!$A$29,"Y")))</f>
        <v/>
      </c>
      <c r="AP1619" s="2" t="str">
        <f>IF(Base[[#This Row],[Société]]="","",IF($AO1619&gt;35,"6 - Plus de 35 ans",IF($AO1619&gt;25,"5 - De 26 à 35 ans",IF($AO1619&gt;15,"4 - De 16 à 25 ans",IF($AO1619&gt;5,"3 - De 6 à 15 ans",IF($AQ1619&gt;0,"2 - De 1 à 5 ans","1 - Moins d'1 an"))))))</f>
        <v/>
      </c>
      <c r="AQ1619" s="3" t="str">
        <f>IF($A1619="","",DATEDIF($I1619,'Tableau de bord_Effectif'!$A$29,"Y"))</f>
        <v/>
      </c>
      <c r="AR1619" s="2" t="str">
        <f>IF(Base[[#This Row],[Société]]="","",IF($AQ1619&gt;55,"6 - Plus de 55 ans",IF($AQ1619&gt;45,"5 - De 46 à 55 ans",IF($AQ1619&gt;35,"4 - De 36 à 45 ans",IF($AQ1619&gt;25,"3 - De 26 à 35 ans",IF($AQ1619&gt;17,"2 - De 18 à 25 ans","1 - Moins de 18 ans"))))))</f>
        <v/>
      </c>
      <c r="AS1619" s="3" t="str">
        <f t="shared" si="25"/>
        <v/>
      </c>
      <c r="AT1619" s="3" t="str">
        <f>IF(Base[[#This Row],[Société]]="","",YEAR(Base[[#This Row],[Période]]))</f>
        <v/>
      </c>
      <c r="AU1619" s="3" t="str">
        <f>IF(A1619="","",MONTH(Base[[#This Row],[Période]]))</f>
        <v/>
      </c>
    </row>
    <row r="1620" spans="41:47" x14ac:dyDescent="0.25">
      <c r="AO1620" s="3" t="str">
        <f>IF(Base[[#This Row],[Société]]="","",IF(Base[[#This Row],[Date ancienneté]]="",DATEDIF($S1620,'Tableau de bord_Effectif'!$A$29,"Y"),DATEDIF($T1620,'Tableau de bord_Effectif'!$A$29,"Y")))</f>
        <v/>
      </c>
      <c r="AP1620" s="2" t="str">
        <f>IF(Base[[#This Row],[Société]]="","",IF($AO1620&gt;35,"6 - Plus de 35 ans",IF($AO1620&gt;25,"5 - De 26 à 35 ans",IF($AO1620&gt;15,"4 - De 16 à 25 ans",IF($AO1620&gt;5,"3 - De 6 à 15 ans",IF($AQ1620&gt;0,"2 - De 1 à 5 ans","1 - Moins d'1 an"))))))</f>
        <v/>
      </c>
      <c r="AQ1620" s="3" t="str">
        <f>IF($A1620="","",DATEDIF($I1620,'Tableau de bord_Effectif'!$A$29,"Y"))</f>
        <v/>
      </c>
      <c r="AR1620" s="2" t="str">
        <f>IF(Base[[#This Row],[Société]]="","",IF($AQ1620&gt;55,"6 - Plus de 55 ans",IF($AQ1620&gt;45,"5 - De 46 à 55 ans",IF($AQ1620&gt;35,"4 - De 36 à 45 ans",IF($AQ1620&gt;25,"3 - De 26 à 35 ans",IF($AQ1620&gt;17,"2 - De 18 à 25 ans","1 - Moins de 18 ans"))))))</f>
        <v/>
      </c>
      <c r="AS1620" s="3" t="str">
        <f t="shared" si="25"/>
        <v/>
      </c>
      <c r="AT1620" s="3" t="str">
        <f>IF(Base[[#This Row],[Société]]="","",YEAR(Base[[#This Row],[Période]]))</f>
        <v/>
      </c>
      <c r="AU1620" s="3" t="str">
        <f>IF(A1620="","",MONTH(Base[[#This Row],[Période]]))</f>
        <v/>
      </c>
    </row>
    <row r="1621" spans="41:47" x14ac:dyDescent="0.25">
      <c r="AO1621" s="3" t="str">
        <f>IF(Base[[#This Row],[Société]]="","",IF(Base[[#This Row],[Date ancienneté]]="",DATEDIF($S1621,'Tableau de bord_Effectif'!$A$29,"Y"),DATEDIF($T1621,'Tableau de bord_Effectif'!$A$29,"Y")))</f>
        <v/>
      </c>
      <c r="AP1621" s="2" t="str">
        <f>IF(Base[[#This Row],[Société]]="","",IF($AO1621&gt;35,"6 - Plus de 35 ans",IF($AO1621&gt;25,"5 - De 26 à 35 ans",IF($AO1621&gt;15,"4 - De 16 à 25 ans",IF($AO1621&gt;5,"3 - De 6 à 15 ans",IF($AQ1621&gt;0,"2 - De 1 à 5 ans","1 - Moins d'1 an"))))))</f>
        <v/>
      </c>
      <c r="AQ1621" s="3" t="str">
        <f>IF($A1621="","",DATEDIF($I1621,'Tableau de bord_Effectif'!$A$29,"Y"))</f>
        <v/>
      </c>
      <c r="AR1621" s="2" t="str">
        <f>IF(Base[[#This Row],[Société]]="","",IF($AQ1621&gt;55,"6 - Plus de 55 ans",IF($AQ1621&gt;45,"5 - De 46 à 55 ans",IF($AQ1621&gt;35,"4 - De 36 à 45 ans",IF($AQ1621&gt;25,"3 - De 26 à 35 ans",IF($AQ1621&gt;17,"2 - De 18 à 25 ans","1 - Moins de 18 ans"))))))</f>
        <v/>
      </c>
      <c r="AS1621" s="3" t="str">
        <f t="shared" si="25"/>
        <v/>
      </c>
      <c r="AT1621" s="3" t="str">
        <f>IF(Base[[#This Row],[Société]]="","",YEAR(Base[[#This Row],[Période]]))</f>
        <v/>
      </c>
      <c r="AU1621" s="3" t="str">
        <f>IF(A1621="","",MONTH(Base[[#This Row],[Période]]))</f>
        <v/>
      </c>
    </row>
    <row r="1622" spans="41:47" x14ac:dyDescent="0.25">
      <c r="AO1622" s="3" t="str">
        <f>IF(Base[[#This Row],[Société]]="","",IF(Base[[#This Row],[Date ancienneté]]="",DATEDIF($S1622,'Tableau de bord_Effectif'!$A$29,"Y"),DATEDIF($T1622,'Tableau de bord_Effectif'!$A$29,"Y")))</f>
        <v/>
      </c>
      <c r="AP1622" s="2" t="str">
        <f>IF(Base[[#This Row],[Société]]="","",IF($AO1622&gt;35,"6 - Plus de 35 ans",IF($AO1622&gt;25,"5 - De 26 à 35 ans",IF($AO1622&gt;15,"4 - De 16 à 25 ans",IF($AO1622&gt;5,"3 - De 6 à 15 ans",IF($AQ1622&gt;0,"2 - De 1 à 5 ans","1 - Moins d'1 an"))))))</f>
        <v/>
      </c>
      <c r="AQ1622" s="3" t="str">
        <f>IF($A1622="","",DATEDIF($I1622,'Tableau de bord_Effectif'!$A$29,"Y"))</f>
        <v/>
      </c>
      <c r="AR1622" s="2" t="str">
        <f>IF(Base[[#This Row],[Société]]="","",IF($AQ1622&gt;55,"6 - Plus de 55 ans",IF($AQ1622&gt;45,"5 - De 46 à 55 ans",IF($AQ1622&gt;35,"4 - De 36 à 45 ans",IF($AQ1622&gt;25,"3 - De 26 à 35 ans",IF($AQ1622&gt;17,"2 - De 18 à 25 ans","1 - Moins de 18 ans"))))))</f>
        <v/>
      </c>
      <c r="AS1622" s="3" t="str">
        <f t="shared" si="25"/>
        <v/>
      </c>
      <c r="AT1622" s="3" t="str">
        <f>IF(Base[[#This Row],[Société]]="","",YEAR(Base[[#This Row],[Période]]))</f>
        <v/>
      </c>
      <c r="AU1622" s="3" t="str">
        <f>IF(A1622="","",MONTH(Base[[#This Row],[Période]]))</f>
        <v/>
      </c>
    </row>
    <row r="1623" spans="41:47" x14ac:dyDescent="0.25">
      <c r="AO1623" s="3" t="str">
        <f>IF(Base[[#This Row],[Société]]="","",IF(Base[[#This Row],[Date ancienneté]]="",DATEDIF($S1623,'Tableau de bord_Effectif'!$A$29,"Y"),DATEDIF($T1623,'Tableau de bord_Effectif'!$A$29,"Y")))</f>
        <v/>
      </c>
      <c r="AP1623" s="2" t="str">
        <f>IF(Base[[#This Row],[Société]]="","",IF($AO1623&gt;35,"6 - Plus de 35 ans",IF($AO1623&gt;25,"5 - De 26 à 35 ans",IF($AO1623&gt;15,"4 - De 16 à 25 ans",IF($AO1623&gt;5,"3 - De 6 à 15 ans",IF($AQ1623&gt;0,"2 - De 1 à 5 ans","1 - Moins d'1 an"))))))</f>
        <v/>
      </c>
      <c r="AQ1623" s="3" t="str">
        <f>IF($A1623="","",DATEDIF($I1623,'Tableau de bord_Effectif'!$A$29,"Y"))</f>
        <v/>
      </c>
      <c r="AR1623" s="2" t="str">
        <f>IF(Base[[#This Row],[Société]]="","",IF($AQ1623&gt;55,"6 - Plus de 55 ans",IF($AQ1623&gt;45,"5 - De 46 à 55 ans",IF($AQ1623&gt;35,"4 - De 36 à 45 ans",IF($AQ1623&gt;25,"3 - De 26 à 35 ans",IF($AQ1623&gt;17,"2 - De 18 à 25 ans","1 - Moins de 18 ans"))))))</f>
        <v/>
      </c>
      <c r="AS1623" s="3" t="str">
        <f t="shared" si="25"/>
        <v/>
      </c>
      <c r="AT1623" s="3" t="str">
        <f>IF(Base[[#This Row],[Société]]="","",YEAR(Base[[#This Row],[Période]]))</f>
        <v/>
      </c>
      <c r="AU1623" s="3" t="str">
        <f>IF(A1623="","",MONTH(Base[[#This Row],[Période]]))</f>
        <v/>
      </c>
    </row>
    <row r="1624" spans="41:47" x14ac:dyDescent="0.25">
      <c r="AO1624" s="3" t="str">
        <f>IF(Base[[#This Row],[Société]]="","",IF(Base[[#This Row],[Date ancienneté]]="",DATEDIF($S1624,'Tableau de bord_Effectif'!$A$29,"Y"),DATEDIF($T1624,'Tableau de bord_Effectif'!$A$29,"Y")))</f>
        <v/>
      </c>
      <c r="AP1624" s="2" t="str">
        <f>IF(Base[[#This Row],[Société]]="","",IF($AO1624&gt;35,"6 - Plus de 35 ans",IF($AO1624&gt;25,"5 - De 26 à 35 ans",IF($AO1624&gt;15,"4 - De 16 à 25 ans",IF($AO1624&gt;5,"3 - De 6 à 15 ans",IF($AQ1624&gt;0,"2 - De 1 à 5 ans","1 - Moins d'1 an"))))))</f>
        <v/>
      </c>
      <c r="AQ1624" s="3" t="str">
        <f>IF($A1624="","",DATEDIF($I1624,'Tableau de bord_Effectif'!$A$29,"Y"))</f>
        <v/>
      </c>
      <c r="AR1624" s="2" t="str">
        <f>IF(Base[[#This Row],[Société]]="","",IF($AQ1624&gt;55,"6 - Plus de 55 ans",IF($AQ1624&gt;45,"5 - De 46 à 55 ans",IF($AQ1624&gt;35,"4 - De 36 à 45 ans",IF($AQ1624&gt;25,"3 - De 26 à 35 ans",IF($AQ1624&gt;17,"2 - De 18 à 25 ans","1 - Moins de 18 ans"))))))</f>
        <v/>
      </c>
      <c r="AS1624" s="3" t="str">
        <f t="shared" si="25"/>
        <v/>
      </c>
      <c r="AT1624" s="3" t="str">
        <f>IF(Base[[#This Row],[Société]]="","",YEAR(Base[[#This Row],[Période]]))</f>
        <v/>
      </c>
      <c r="AU1624" s="3" t="str">
        <f>IF(A1624="","",MONTH(Base[[#This Row],[Période]]))</f>
        <v/>
      </c>
    </row>
    <row r="1625" spans="41:47" x14ac:dyDescent="0.25">
      <c r="AO1625" s="3" t="str">
        <f>IF(Base[[#This Row],[Société]]="","",IF(Base[[#This Row],[Date ancienneté]]="",DATEDIF($S1625,'Tableau de bord_Effectif'!$A$29,"Y"),DATEDIF($T1625,'Tableau de bord_Effectif'!$A$29,"Y")))</f>
        <v/>
      </c>
      <c r="AP1625" s="2" t="str">
        <f>IF(Base[[#This Row],[Société]]="","",IF($AO1625&gt;35,"6 - Plus de 35 ans",IF($AO1625&gt;25,"5 - De 26 à 35 ans",IF($AO1625&gt;15,"4 - De 16 à 25 ans",IF($AO1625&gt;5,"3 - De 6 à 15 ans",IF($AQ1625&gt;0,"2 - De 1 à 5 ans","1 - Moins d'1 an"))))))</f>
        <v/>
      </c>
      <c r="AQ1625" s="3" t="str">
        <f>IF($A1625="","",DATEDIF($I1625,'Tableau de bord_Effectif'!$A$29,"Y"))</f>
        <v/>
      </c>
      <c r="AR1625" s="2" t="str">
        <f>IF(Base[[#This Row],[Société]]="","",IF($AQ1625&gt;55,"6 - Plus de 55 ans",IF($AQ1625&gt;45,"5 - De 46 à 55 ans",IF($AQ1625&gt;35,"4 - De 36 à 45 ans",IF($AQ1625&gt;25,"3 - De 26 à 35 ans",IF($AQ1625&gt;17,"2 - De 18 à 25 ans","1 - Moins de 18 ans"))))))</f>
        <v/>
      </c>
      <c r="AS1625" s="3" t="str">
        <f t="shared" si="25"/>
        <v/>
      </c>
      <c r="AT1625" s="3" t="str">
        <f>IF(Base[[#This Row],[Société]]="","",YEAR(Base[[#This Row],[Période]]))</f>
        <v/>
      </c>
      <c r="AU1625" s="3" t="str">
        <f>IF(A1625="","",MONTH(Base[[#This Row],[Période]]))</f>
        <v/>
      </c>
    </row>
    <row r="1626" spans="41:47" x14ac:dyDescent="0.25">
      <c r="AO1626" s="3" t="str">
        <f>IF(Base[[#This Row],[Société]]="","",IF(Base[[#This Row],[Date ancienneté]]="",DATEDIF($S1626,'Tableau de bord_Effectif'!$A$29,"Y"),DATEDIF($T1626,'Tableau de bord_Effectif'!$A$29,"Y")))</f>
        <v/>
      </c>
      <c r="AP1626" s="2" t="str">
        <f>IF(Base[[#This Row],[Société]]="","",IF($AO1626&gt;35,"6 - Plus de 35 ans",IF($AO1626&gt;25,"5 - De 26 à 35 ans",IF($AO1626&gt;15,"4 - De 16 à 25 ans",IF($AO1626&gt;5,"3 - De 6 à 15 ans",IF($AQ1626&gt;0,"2 - De 1 à 5 ans","1 - Moins d'1 an"))))))</f>
        <v/>
      </c>
      <c r="AQ1626" s="3" t="str">
        <f>IF($A1626="","",DATEDIF($I1626,'Tableau de bord_Effectif'!$A$29,"Y"))</f>
        <v/>
      </c>
      <c r="AR1626" s="2" t="str">
        <f>IF(Base[[#This Row],[Société]]="","",IF($AQ1626&gt;55,"6 - Plus de 55 ans",IF($AQ1626&gt;45,"5 - De 46 à 55 ans",IF($AQ1626&gt;35,"4 - De 36 à 45 ans",IF($AQ1626&gt;25,"3 - De 26 à 35 ans",IF($AQ1626&gt;17,"2 - De 18 à 25 ans","1 - Moins de 18 ans"))))))</f>
        <v/>
      </c>
      <c r="AS1626" s="3" t="str">
        <f t="shared" si="25"/>
        <v/>
      </c>
      <c r="AT1626" s="3" t="str">
        <f>IF(Base[[#This Row],[Société]]="","",YEAR(Base[[#This Row],[Période]]))</f>
        <v/>
      </c>
      <c r="AU1626" s="3" t="str">
        <f>IF(A1626="","",MONTH(Base[[#This Row],[Période]]))</f>
        <v/>
      </c>
    </row>
    <row r="1627" spans="41:47" x14ac:dyDescent="0.25">
      <c r="AO1627" s="3" t="str">
        <f>IF(Base[[#This Row],[Société]]="","",IF(Base[[#This Row],[Date ancienneté]]="",DATEDIF($S1627,'Tableau de bord_Effectif'!$A$29,"Y"),DATEDIF($T1627,'Tableau de bord_Effectif'!$A$29,"Y")))</f>
        <v/>
      </c>
      <c r="AP1627" s="2" t="str">
        <f>IF(Base[[#This Row],[Société]]="","",IF($AO1627&gt;35,"6 - Plus de 35 ans",IF($AO1627&gt;25,"5 - De 26 à 35 ans",IF($AO1627&gt;15,"4 - De 16 à 25 ans",IF($AO1627&gt;5,"3 - De 6 à 15 ans",IF($AQ1627&gt;0,"2 - De 1 à 5 ans","1 - Moins d'1 an"))))))</f>
        <v/>
      </c>
      <c r="AQ1627" s="3" t="str">
        <f>IF($A1627="","",DATEDIF($I1627,'Tableau de bord_Effectif'!$A$29,"Y"))</f>
        <v/>
      </c>
      <c r="AR1627" s="2" t="str">
        <f>IF(Base[[#This Row],[Société]]="","",IF($AQ1627&gt;55,"6 - Plus de 55 ans",IF($AQ1627&gt;45,"5 - De 46 à 55 ans",IF($AQ1627&gt;35,"4 - De 36 à 45 ans",IF($AQ1627&gt;25,"3 - De 26 à 35 ans",IF($AQ1627&gt;17,"2 - De 18 à 25 ans","1 - Moins de 18 ans"))))))</f>
        <v/>
      </c>
      <c r="AS1627" s="3" t="str">
        <f t="shared" si="25"/>
        <v/>
      </c>
      <c r="AT1627" s="3" t="str">
        <f>IF(Base[[#This Row],[Société]]="","",YEAR(Base[[#This Row],[Période]]))</f>
        <v/>
      </c>
      <c r="AU1627" s="3" t="str">
        <f>IF(A1627="","",MONTH(Base[[#This Row],[Période]]))</f>
        <v/>
      </c>
    </row>
    <row r="1628" spans="41:47" x14ac:dyDescent="0.25">
      <c r="AO1628" s="3" t="str">
        <f>IF(Base[[#This Row],[Société]]="","",IF(Base[[#This Row],[Date ancienneté]]="",DATEDIF($S1628,'Tableau de bord_Effectif'!$A$29,"Y"),DATEDIF($T1628,'Tableau de bord_Effectif'!$A$29,"Y")))</f>
        <v/>
      </c>
      <c r="AP1628" s="2" t="str">
        <f>IF(Base[[#This Row],[Société]]="","",IF($AO1628&gt;35,"6 - Plus de 35 ans",IF($AO1628&gt;25,"5 - De 26 à 35 ans",IF($AO1628&gt;15,"4 - De 16 à 25 ans",IF($AO1628&gt;5,"3 - De 6 à 15 ans",IF($AQ1628&gt;0,"2 - De 1 à 5 ans","1 - Moins d'1 an"))))))</f>
        <v/>
      </c>
      <c r="AQ1628" s="3" t="str">
        <f>IF($A1628="","",DATEDIF($I1628,'Tableau de bord_Effectif'!$A$29,"Y"))</f>
        <v/>
      </c>
      <c r="AR1628" s="2" t="str">
        <f>IF(Base[[#This Row],[Société]]="","",IF($AQ1628&gt;55,"6 - Plus de 55 ans",IF($AQ1628&gt;45,"5 - De 46 à 55 ans",IF($AQ1628&gt;35,"4 - De 36 à 45 ans",IF($AQ1628&gt;25,"3 - De 26 à 35 ans",IF($AQ1628&gt;17,"2 - De 18 à 25 ans","1 - Moins de 18 ans"))))))</f>
        <v/>
      </c>
      <c r="AS1628" s="3" t="str">
        <f t="shared" si="25"/>
        <v/>
      </c>
      <c r="AT1628" s="3" t="str">
        <f>IF(Base[[#This Row],[Société]]="","",YEAR(Base[[#This Row],[Période]]))</f>
        <v/>
      </c>
      <c r="AU1628" s="3" t="str">
        <f>IF(A1628="","",MONTH(Base[[#This Row],[Période]]))</f>
        <v/>
      </c>
    </row>
    <row r="1629" spans="41:47" x14ac:dyDescent="0.25">
      <c r="AO1629" s="3" t="str">
        <f>IF(Base[[#This Row],[Société]]="","",IF(Base[[#This Row],[Date ancienneté]]="",DATEDIF($S1629,'Tableau de bord_Effectif'!$A$29,"Y"),DATEDIF($T1629,'Tableau de bord_Effectif'!$A$29,"Y")))</f>
        <v/>
      </c>
      <c r="AP1629" s="2" t="str">
        <f>IF(Base[[#This Row],[Société]]="","",IF($AO1629&gt;35,"6 - Plus de 35 ans",IF($AO1629&gt;25,"5 - De 26 à 35 ans",IF($AO1629&gt;15,"4 - De 16 à 25 ans",IF($AO1629&gt;5,"3 - De 6 à 15 ans",IF($AQ1629&gt;0,"2 - De 1 à 5 ans","1 - Moins d'1 an"))))))</f>
        <v/>
      </c>
      <c r="AQ1629" s="3" t="str">
        <f>IF($A1629="","",DATEDIF($I1629,'Tableau de bord_Effectif'!$A$29,"Y"))</f>
        <v/>
      </c>
      <c r="AR1629" s="2" t="str">
        <f>IF(Base[[#This Row],[Société]]="","",IF($AQ1629&gt;55,"6 - Plus de 55 ans",IF($AQ1629&gt;45,"5 - De 46 à 55 ans",IF($AQ1629&gt;35,"4 - De 36 à 45 ans",IF($AQ1629&gt;25,"3 - De 26 à 35 ans",IF($AQ1629&gt;17,"2 - De 18 à 25 ans","1 - Moins de 18 ans"))))))</f>
        <v/>
      </c>
      <c r="AS1629" s="3" t="str">
        <f t="shared" si="25"/>
        <v/>
      </c>
      <c r="AT1629" s="3" t="str">
        <f>IF(Base[[#This Row],[Société]]="","",YEAR(Base[[#This Row],[Période]]))</f>
        <v/>
      </c>
      <c r="AU1629" s="3" t="str">
        <f>IF(A1629="","",MONTH(Base[[#This Row],[Période]]))</f>
        <v/>
      </c>
    </row>
    <row r="1630" spans="41:47" x14ac:dyDescent="0.25">
      <c r="AO1630" s="3" t="str">
        <f>IF(Base[[#This Row],[Société]]="","",IF(Base[[#This Row],[Date ancienneté]]="",DATEDIF($S1630,'Tableau de bord_Effectif'!$A$29,"Y"),DATEDIF($T1630,'Tableau de bord_Effectif'!$A$29,"Y")))</f>
        <v/>
      </c>
      <c r="AP1630" s="2" t="str">
        <f>IF(Base[[#This Row],[Société]]="","",IF($AO1630&gt;35,"6 - Plus de 35 ans",IF($AO1630&gt;25,"5 - De 26 à 35 ans",IF($AO1630&gt;15,"4 - De 16 à 25 ans",IF($AO1630&gt;5,"3 - De 6 à 15 ans",IF($AQ1630&gt;0,"2 - De 1 à 5 ans","1 - Moins d'1 an"))))))</f>
        <v/>
      </c>
      <c r="AQ1630" s="3" t="str">
        <f>IF($A1630="","",DATEDIF($I1630,'Tableau de bord_Effectif'!$A$29,"Y"))</f>
        <v/>
      </c>
      <c r="AR1630" s="2" t="str">
        <f>IF(Base[[#This Row],[Société]]="","",IF($AQ1630&gt;55,"6 - Plus de 55 ans",IF($AQ1630&gt;45,"5 - De 46 à 55 ans",IF($AQ1630&gt;35,"4 - De 36 à 45 ans",IF($AQ1630&gt;25,"3 - De 26 à 35 ans",IF($AQ1630&gt;17,"2 - De 18 à 25 ans","1 - Moins de 18 ans"))))))</f>
        <v/>
      </c>
      <c r="AS1630" s="3" t="str">
        <f t="shared" si="25"/>
        <v/>
      </c>
      <c r="AT1630" s="3" t="str">
        <f>IF(Base[[#This Row],[Société]]="","",YEAR(Base[[#This Row],[Période]]))</f>
        <v/>
      </c>
      <c r="AU1630" s="3" t="str">
        <f>IF(A1630="","",MONTH(Base[[#This Row],[Période]]))</f>
        <v/>
      </c>
    </row>
    <row r="1631" spans="41:47" x14ac:dyDescent="0.25">
      <c r="AO1631" s="3" t="str">
        <f>IF(Base[[#This Row],[Société]]="","",IF(Base[[#This Row],[Date ancienneté]]="",DATEDIF($S1631,'Tableau de bord_Effectif'!$A$29,"Y"),DATEDIF($T1631,'Tableau de bord_Effectif'!$A$29,"Y")))</f>
        <v/>
      </c>
      <c r="AP1631" s="2" t="str">
        <f>IF(Base[[#This Row],[Société]]="","",IF($AO1631&gt;35,"6 - Plus de 35 ans",IF($AO1631&gt;25,"5 - De 26 à 35 ans",IF($AO1631&gt;15,"4 - De 16 à 25 ans",IF($AO1631&gt;5,"3 - De 6 à 15 ans",IF($AQ1631&gt;0,"2 - De 1 à 5 ans","1 - Moins d'1 an"))))))</f>
        <v/>
      </c>
      <c r="AQ1631" s="3" t="str">
        <f>IF($A1631="","",DATEDIF($I1631,'Tableau de bord_Effectif'!$A$29,"Y"))</f>
        <v/>
      </c>
      <c r="AR1631" s="2" t="str">
        <f>IF(Base[[#This Row],[Société]]="","",IF($AQ1631&gt;55,"6 - Plus de 55 ans",IF($AQ1631&gt;45,"5 - De 46 à 55 ans",IF($AQ1631&gt;35,"4 - De 36 à 45 ans",IF($AQ1631&gt;25,"3 - De 26 à 35 ans",IF($AQ1631&gt;17,"2 - De 18 à 25 ans","1 - Moins de 18 ans"))))))</f>
        <v/>
      </c>
      <c r="AS1631" s="3" t="str">
        <f t="shared" si="25"/>
        <v/>
      </c>
      <c r="AT1631" s="3" t="str">
        <f>IF(Base[[#This Row],[Société]]="","",YEAR(Base[[#This Row],[Période]]))</f>
        <v/>
      </c>
      <c r="AU1631" s="3" t="str">
        <f>IF(A1631="","",MONTH(Base[[#This Row],[Période]]))</f>
        <v/>
      </c>
    </row>
    <row r="1632" spans="41:47" x14ac:dyDescent="0.25">
      <c r="AO1632" s="3" t="str">
        <f>IF(Base[[#This Row],[Société]]="","",IF(Base[[#This Row],[Date ancienneté]]="",DATEDIF($S1632,'Tableau de bord_Effectif'!$A$29,"Y"),DATEDIF($T1632,'Tableau de bord_Effectif'!$A$29,"Y")))</f>
        <v/>
      </c>
      <c r="AP1632" s="2" t="str">
        <f>IF(Base[[#This Row],[Société]]="","",IF($AO1632&gt;35,"6 - Plus de 35 ans",IF($AO1632&gt;25,"5 - De 26 à 35 ans",IF($AO1632&gt;15,"4 - De 16 à 25 ans",IF($AO1632&gt;5,"3 - De 6 à 15 ans",IF($AQ1632&gt;0,"2 - De 1 à 5 ans","1 - Moins d'1 an"))))))</f>
        <v/>
      </c>
      <c r="AQ1632" s="3" t="str">
        <f>IF($A1632="","",DATEDIF($I1632,'Tableau de bord_Effectif'!$A$29,"Y"))</f>
        <v/>
      </c>
      <c r="AR1632" s="2" t="str">
        <f>IF(Base[[#This Row],[Société]]="","",IF($AQ1632&gt;55,"6 - Plus de 55 ans",IF($AQ1632&gt;45,"5 - De 46 à 55 ans",IF($AQ1632&gt;35,"4 - De 36 à 45 ans",IF($AQ1632&gt;25,"3 - De 26 à 35 ans",IF($AQ1632&gt;17,"2 - De 18 à 25 ans","1 - Moins de 18 ans"))))))</f>
        <v/>
      </c>
      <c r="AS1632" s="3" t="str">
        <f t="shared" si="25"/>
        <v/>
      </c>
      <c r="AT1632" s="3" t="str">
        <f>IF(Base[[#This Row],[Société]]="","",YEAR(Base[[#This Row],[Période]]))</f>
        <v/>
      </c>
      <c r="AU1632" s="3" t="str">
        <f>IF(A1632="","",MONTH(Base[[#This Row],[Période]]))</f>
        <v/>
      </c>
    </row>
    <row r="1633" spans="41:47" x14ac:dyDescent="0.25">
      <c r="AO1633" s="3" t="str">
        <f>IF(Base[[#This Row],[Société]]="","",IF(Base[[#This Row],[Date ancienneté]]="",DATEDIF($S1633,'Tableau de bord_Effectif'!$A$29,"Y"),DATEDIF($T1633,'Tableau de bord_Effectif'!$A$29,"Y")))</f>
        <v/>
      </c>
      <c r="AP1633" s="2" t="str">
        <f>IF(Base[[#This Row],[Société]]="","",IF($AO1633&gt;35,"6 - Plus de 35 ans",IF($AO1633&gt;25,"5 - De 26 à 35 ans",IF($AO1633&gt;15,"4 - De 16 à 25 ans",IF($AO1633&gt;5,"3 - De 6 à 15 ans",IF($AQ1633&gt;0,"2 - De 1 à 5 ans","1 - Moins d'1 an"))))))</f>
        <v/>
      </c>
      <c r="AQ1633" s="3" t="str">
        <f>IF($A1633="","",DATEDIF($I1633,'Tableau de bord_Effectif'!$A$29,"Y"))</f>
        <v/>
      </c>
      <c r="AR1633" s="2" t="str">
        <f>IF(Base[[#This Row],[Société]]="","",IF($AQ1633&gt;55,"6 - Plus de 55 ans",IF($AQ1633&gt;45,"5 - De 46 à 55 ans",IF($AQ1633&gt;35,"4 - De 36 à 45 ans",IF($AQ1633&gt;25,"3 - De 26 à 35 ans",IF($AQ1633&gt;17,"2 - De 18 à 25 ans","1 - Moins de 18 ans"))))))</f>
        <v/>
      </c>
      <c r="AS1633" s="3" t="str">
        <f t="shared" si="25"/>
        <v/>
      </c>
      <c r="AT1633" s="3" t="str">
        <f>IF(Base[[#This Row],[Société]]="","",YEAR(Base[[#This Row],[Période]]))</f>
        <v/>
      </c>
      <c r="AU1633" s="3" t="str">
        <f>IF(A1633="","",MONTH(Base[[#This Row],[Période]]))</f>
        <v/>
      </c>
    </row>
    <row r="1634" spans="41:47" x14ac:dyDescent="0.25">
      <c r="AO1634" s="3" t="str">
        <f>IF(Base[[#This Row],[Société]]="","",IF(Base[[#This Row],[Date ancienneté]]="",DATEDIF($S1634,'Tableau de bord_Effectif'!$A$29,"Y"),DATEDIF($T1634,'Tableau de bord_Effectif'!$A$29,"Y")))</f>
        <v/>
      </c>
      <c r="AP1634" s="2" t="str">
        <f>IF(Base[[#This Row],[Société]]="","",IF($AO1634&gt;35,"6 - Plus de 35 ans",IF($AO1634&gt;25,"5 - De 26 à 35 ans",IF($AO1634&gt;15,"4 - De 16 à 25 ans",IF($AO1634&gt;5,"3 - De 6 à 15 ans",IF($AQ1634&gt;0,"2 - De 1 à 5 ans","1 - Moins d'1 an"))))))</f>
        <v/>
      </c>
      <c r="AQ1634" s="3" t="str">
        <f>IF($A1634="","",DATEDIF($I1634,'Tableau de bord_Effectif'!$A$29,"Y"))</f>
        <v/>
      </c>
      <c r="AR1634" s="2" t="str">
        <f>IF(Base[[#This Row],[Société]]="","",IF($AQ1634&gt;55,"6 - Plus de 55 ans",IF($AQ1634&gt;45,"5 - De 46 à 55 ans",IF($AQ1634&gt;35,"4 - De 36 à 45 ans",IF($AQ1634&gt;25,"3 - De 26 à 35 ans",IF($AQ1634&gt;17,"2 - De 18 à 25 ans","1 - Moins de 18 ans"))))))</f>
        <v/>
      </c>
      <c r="AS1634" s="3" t="str">
        <f t="shared" si="25"/>
        <v/>
      </c>
      <c r="AT1634" s="3" t="str">
        <f>IF(Base[[#This Row],[Société]]="","",YEAR(Base[[#This Row],[Période]]))</f>
        <v/>
      </c>
      <c r="AU1634" s="3" t="str">
        <f>IF(A1634="","",MONTH(Base[[#This Row],[Période]]))</f>
        <v/>
      </c>
    </row>
    <row r="1635" spans="41:47" x14ac:dyDescent="0.25">
      <c r="AO1635" s="3" t="str">
        <f>IF(Base[[#This Row],[Société]]="","",IF(Base[[#This Row],[Date ancienneté]]="",DATEDIF($S1635,'Tableau de bord_Effectif'!$A$29,"Y"),DATEDIF($T1635,'Tableau de bord_Effectif'!$A$29,"Y")))</f>
        <v/>
      </c>
      <c r="AP1635" s="2" t="str">
        <f>IF(Base[[#This Row],[Société]]="","",IF($AO1635&gt;35,"6 - Plus de 35 ans",IF($AO1635&gt;25,"5 - De 26 à 35 ans",IF($AO1635&gt;15,"4 - De 16 à 25 ans",IF($AO1635&gt;5,"3 - De 6 à 15 ans",IF($AQ1635&gt;0,"2 - De 1 à 5 ans","1 - Moins d'1 an"))))))</f>
        <v/>
      </c>
      <c r="AQ1635" s="3" t="str">
        <f>IF($A1635="","",DATEDIF($I1635,'Tableau de bord_Effectif'!$A$29,"Y"))</f>
        <v/>
      </c>
      <c r="AR1635" s="2" t="str">
        <f>IF(Base[[#This Row],[Société]]="","",IF($AQ1635&gt;55,"6 - Plus de 55 ans",IF($AQ1635&gt;45,"5 - De 46 à 55 ans",IF($AQ1635&gt;35,"4 - De 36 à 45 ans",IF($AQ1635&gt;25,"3 - De 26 à 35 ans",IF($AQ1635&gt;17,"2 - De 18 à 25 ans","1 - Moins de 18 ans"))))))</f>
        <v/>
      </c>
      <c r="AS1635" s="3" t="str">
        <f t="shared" si="25"/>
        <v/>
      </c>
      <c r="AT1635" s="3" t="str">
        <f>IF(Base[[#This Row],[Société]]="","",YEAR(Base[[#This Row],[Période]]))</f>
        <v/>
      </c>
      <c r="AU1635" s="3" t="str">
        <f>IF(A1635="","",MONTH(Base[[#This Row],[Période]]))</f>
        <v/>
      </c>
    </row>
    <row r="1636" spans="41:47" x14ac:dyDescent="0.25">
      <c r="AO1636" s="3" t="str">
        <f>IF(Base[[#This Row],[Société]]="","",IF(Base[[#This Row],[Date ancienneté]]="",DATEDIF($S1636,'Tableau de bord_Effectif'!$A$29,"Y"),DATEDIF($T1636,'Tableau de bord_Effectif'!$A$29,"Y")))</f>
        <v/>
      </c>
      <c r="AP1636" s="2" t="str">
        <f>IF(Base[[#This Row],[Société]]="","",IF($AO1636&gt;35,"6 - Plus de 35 ans",IF($AO1636&gt;25,"5 - De 26 à 35 ans",IF($AO1636&gt;15,"4 - De 16 à 25 ans",IF($AO1636&gt;5,"3 - De 6 à 15 ans",IF($AQ1636&gt;0,"2 - De 1 à 5 ans","1 - Moins d'1 an"))))))</f>
        <v/>
      </c>
      <c r="AQ1636" s="3" t="str">
        <f>IF($A1636="","",DATEDIF($I1636,'Tableau de bord_Effectif'!$A$29,"Y"))</f>
        <v/>
      </c>
      <c r="AR1636" s="2" t="str">
        <f>IF(Base[[#This Row],[Société]]="","",IF($AQ1636&gt;55,"6 - Plus de 55 ans",IF($AQ1636&gt;45,"5 - De 46 à 55 ans",IF($AQ1636&gt;35,"4 - De 36 à 45 ans",IF($AQ1636&gt;25,"3 - De 26 à 35 ans",IF($AQ1636&gt;17,"2 - De 18 à 25 ans","1 - Moins de 18 ans"))))))</f>
        <v/>
      </c>
      <c r="AS1636" s="3" t="str">
        <f t="shared" si="25"/>
        <v/>
      </c>
      <c r="AT1636" s="3" t="str">
        <f>IF(Base[[#This Row],[Société]]="","",YEAR(Base[[#This Row],[Période]]))</f>
        <v/>
      </c>
      <c r="AU1636" s="3" t="str">
        <f>IF(A1636="","",MONTH(Base[[#This Row],[Période]]))</f>
        <v/>
      </c>
    </row>
    <row r="1637" spans="41:47" x14ac:dyDescent="0.25">
      <c r="AO1637" s="3" t="str">
        <f>IF(Base[[#This Row],[Société]]="","",IF(Base[[#This Row],[Date ancienneté]]="",DATEDIF($S1637,'Tableau de bord_Effectif'!$A$29,"Y"),DATEDIF($T1637,'Tableau de bord_Effectif'!$A$29,"Y")))</f>
        <v/>
      </c>
      <c r="AP1637" s="2" t="str">
        <f>IF(Base[[#This Row],[Société]]="","",IF($AO1637&gt;35,"6 - Plus de 35 ans",IF($AO1637&gt;25,"5 - De 26 à 35 ans",IF($AO1637&gt;15,"4 - De 16 à 25 ans",IF($AO1637&gt;5,"3 - De 6 à 15 ans",IF($AQ1637&gt;0,"2 - De 1 à 5 ans","1 - Moins d'1 an"))))))</f>
        <v/>
      </c>
      <c r="AQ1637" s="3" t="str">
        <f>IF($A1637="","",DATEDIF($I1637,'Tableau de bord_Effectif'!$A$29,"Y"))</f>
        <v/>
      </c>
      <c r="AR1637" s="2" t="str">
        <f>IF(Base[[#This Row],[Société]]="","",IF($AQ1637&gt;55,"6 - Plus de 55 ans",IF($AQ1637&gt;45,"5 - De 46 à 55 ans",IF($AQ1637&gt;35,"4 - De 36 à 45 ans",IF($AQ1637&gt;25,"3 - De 26 à 35 ans",IF($AQ1637&gt;17,"2 - De 18 à 25 ans","1 - Moins de 18 ans"))))))</f>
        <v/>
      </c>
      <c r="AS1637" s="3" t="str">
        <f t="shared" si="25"/>
        <v/>
      </c>
      <c r="AT1637" s="3" t="str">
        <f>IF(Base[[#This Row],[Société]]="","",YEAR(Base[[#This Row],[Période]]))</f>
        <v/>
      </c>
      <c r="AU1637" s="3" t="str">
        <f>IF(A1637="","",MONTH(Base[[#This Row],[Période]]))</f>
        <v/>
      </c>
    </row>
    <row r="1638" spans="41:47" x14ac:dyDescent="0.25">
      <c r="AO1638" s="3" t="str">
        <f>IF(Base[[#This Row],[Société]]="","",IF(Base[[#This Row],[Date ancienneté]]="",DATEDIF($S1638,'Tableau de bord_Effectif'!$A$29,"Y"),DATEDIF($T1638,'Tableau de bord_Effectif'!$A$29,"Y")))</f>
        <v/>
      </c>
      <c r="AP1638" s="2" t="str">
        <f>IF(Base[[#This Row],[Société]]="","",IF($AO1638&gt;35,"6 - Plus de 35 ans",IF($AO1638&gt;25,"5 - De 26 à 35 ans",IF($AO1638&gt;15,"4 - De 16 à 25 ans",IF($AO1638&gt;5,"3 - De 6 à 15 ans",IF($AQ1638&gt;0,"2 - De 1 à 5 ans","1 - Moins d'1 an"))))))</f>
        <v/>
      </c>
      <c r="AQ1638" s="3" t="str">
        <f>IF($A1638="","",DATEDIF($I1638,'Tableau de bord_Effectif'!$A$29,"Y"))</f>
        <v/>
      </c>
      <c r="AR1638" s="2" t="str">
        <f>IF(Base[[#This Row],[Société]]="","",IF($AQ1638&gt;55,"6 - Plus de 55 ans",IF($AQ1638&gt;45,"5 - De 46 à 55 ans",IF($AQ1638&gt;35,"4 - De 36 à 45 ans",IF($AQ1638&gt;25,"3 - De 26 à 35 ans",IF($AQ1638&gt;17,"2 - De 18 à 25 ans","1 - Moins de 18 ans"))))))</f>
        <v/>
      </c>
      <c r="AS1638" s="3" t="str">
        <f t="shared" si="25"/>
        <v/>
      </c>
      <c r="AT1638" s="3" t="str">
        <f>IF(Base[[#This Row],[Société]]="","",YEAR(Base[[#This Row],[Période]]))</f>
        <v/>
      </c>
      <c r="AU1638" s="3" t="str">
        <f>IF(A1638="","",MONTH(Base[[#This Row],[Période]]))</f>
        <v/>
      </c>
    </row>
    <row r="1639" spans="41:47" x14ac:dyDescent="0.25">
      <c r="AO1639" s="3" t="str">
        <f>IF(Base[[#This Row],[Société]]="","",IF(Base[[#This Row],[Date ancienneté]]="",DATEDIF($S1639,'Tableau de bord_Effectif'!$A$29,"Y"),DATEDIF($T1639,'Tableau de bord_Effectif'!$A$29,"Y")))</f>
        <v/>
      </c>
      <c r="AP1639" s="2" t="str">
        <f>IF(Base[[#This Row],[Société]]="","",IF($AO1639&gt;35,"6 - Plus de 35 ans",IF($AO1639&gt;25,"5 - De 26 à 35 ans",IF($AO1639&gt;15,"4 - De 16 à 25 ans",IF($AO1639&gt;5,"3 - De 6 à 15 ans",IF($AQ1639&gt;0,"2 - De 1 à 5 ans","1 - Moins d'1 an"))))))</f>
        <v/>
      </c>
      <c r="AQ1639" s="3" t="str">
        <f>IF($A1639="","",DATEDIF($I1639,'Tableau de bord_Effectif'!$A$29,"Y"))</f>
        <v/>
      </c>
      <c r="AR1639" s="2" t="str">
        <f>IF(Base[[#This Row],[Société]]="","",IF($AQ1639&gt;55,"6 - Plus de 55 ans",IF($AQ1639&gt;45,"5 - De 46 à 55 ans",IF($AQ1639&gt;35,"4 - De 36 à 45 ans",IF($AQ1639&gt;25,"3 - De 26 à 35 ans",IF($AQ1639&gt;17,"2 - De 18 à 25 ans","1 - Moins de 18 ans"))))))</f>
        <v/>
      </c>
      <c r="AS1639" s="3" t="str">
        <f t="shared" si="25"/>
        <v/>
      </c>
      <c r="AT1639" s="3" t="str">
        <f>IF(Base[[#This Row],[Société]]="","",YEAR(Base[[#This Row],[Période]]))</f>
        <v/>
      </c>
      <c r="AU1639" s="3" t="str">
        <f>IF(A1639="","",MONTH(Base[[#This Row],[Période]]))</f>
        <v/>
      </c>
    </row>
    <row r="1640" spans="41:47" x14ac:dyDescent="0.25">
      <c r="AO1640" s="3" t="str">
        <f>IF(Base[[#This Row],[Société]]="","",IF(Base[[#This Row],[Date ancienneté]]="",DATEDIF($S1640,'Tableau de bord_Effectif'!$A$29,"Y"),DATEDIF($T1640,'Tableau de bord_Effectif'!$A$29,"Y")))</f>
        <v/>
      </c>
      <c r="AP1640" s="2" t="str">
        <f>IF(Base[[#This Row],[Société]]="","",IF($AO1640&gt;35,"6 - Plus de 35 ans",IF($AO1640&gt;25,"5 - De 26 à 35 ans",IF($AO1640&gt;15,"4 - De 16 à 25 ans",IF($AO1640&gt;5,"3 - De 6 à 15 ans",IF($AQ1640&gt;0,"2 - De 1 à 5 ans","1 - Moins d'1 an"))))))</f>
        <v/>
      </c>
      <c r="AQ1640" s="3" t="str">
        <f>IF($A1640="","",DATEDIF($I1640,'Tableau de bord_Effectif'!$A$29,"Y"))</f>
        <v/>
      </c>
      <c r="AR1640" s="2" t="str">
        <f>IF(Base[[#This Row],[Société]]="","",IF($AQ1640&gt;55,"6 - Plus de 55 ans",IF($AQ1640&gt;45,"5 - De 46 à 55 ans",IF($AQ1640&gt;35,"4 - De 36 à 45 ans",IF($AQ1640&gt;25,"3 - De 26 à 35 ans",IF($AQ1640&gt;17,"2 - De 18 à 25 ans","1 - Moins de 18 ans"))))))</f>
        <v/>
      </c>
      <c r="AS1640" s="3" t="str">
        <f t="shared" si="25"/>
        <v/>
      </c>
      <c r="AT1640" s="3" t="str">
        <f>IF(Base[[#This Row],[Société]]="","",YEAR(Base[[#This Row],[Période]]))</f>
        <v/>
      </c>
      <c r="AU1640" s="3" t="str">
        <f>IF(A1640="","",MONTH(Base[[#This Row],[Période]]))</f>
        <v/>
      </c>
    </row>
    <row r="1641" spans="41:47" x14ac:dyDescent="0.25">
      <c r="AO1641" s="3" t="str">
        <f>IF(Base[[#This Row],[Société]]="","",IF(Base[[#This Row],[Date ancienneté]]="",DATEDIF($S1641,'Tableau de bord_Effectif'!$A$29,"Y"),DATEDIF($T1641,'Tableau de bord_Effectif'!$A$29,"Y")))</f>
        <v/>
      </c>
      <c r="AP1641" s="2" t="str">
        <f>IF(Base[[#This Row],[Société]]="","",IF($AO1641&gt;35,"6 - Plus de 35 ans",IF($AO1641&gt;25,"5 - De 26 à 35 ans",IF($AO1641&gt;15,"4 - De 16 à 25 ans",IF($AO1641&gt;5,"3 - De 6 à 15 ans",IF($AQ1641&gt;0,"2 - De 1 à 5 ans","1 - Moins d'1 an"))))))</f>
        <v/>
      </c>
      <c r="AQ1641" s="3" t="str">
        <f>IF($A1641="","",DATEDIF($I1641,'Tableau de bord_Effectif'!$A$29,"Y"))</f>
        <v/>
      </c>
      <c r="AR1641" s="2" t="str">
        <f>IF(Base[[#This Row],[Société]]="","",IF($AQ1641&gt;55,"6 - Plus de 55 ans",IF($AQ1641&gt;45,"5 - De 46 à 55 ans",IF($AQ1641&gt;35,"4 - De 36 à 45 ans",IF($AQ1641&gt;25,"3 - De 26 à 35 ans",IF($AQ1641&gt;17,"2 - De 18 à 25 ans","1 - Moins de 18 ans"))))))</f>
        <v/>
      </c>
      <c r="AS1641" s="3" t="str">
        <f t="shared" si="25"/>
        <v/>
      </c>
      <c r="AT1641" s="3" t="str">
        <f>IF(Base[[#This Row],[Société]]="","",YEAR(Base[[#This Row],[Période]]))</f>
        <v/>
      </c>
      <c r="AU1641" s="3" t="str">
        <f>IF(A1641="","",MONTH(Base[[#This Row],[Période]]))</f>
        <v/>
      </c>
    </row>
    <row r="1642" spans="41:47" x14ac:dyDescent="0.25">
      <c r="AO1642" s="3" t="str">
        <f>IF(Base[[#This Row],[Société]]="","",IF(Base[[#This Row],[Date ancienneté]]="",DATEDIF($S1642,'Tableau de bord_Effectif'!$A$29,"Y"),DATEDIF($T1642,'Tableau de bord_Effectif'!$A$29,"Y")))</f>
        <v/>
      </c>
      <c r="AP1642" s="2" t="str">
        <f>IF(Base[[#This Row],[Société]]="","",IF($AO1642&gt;35,"6 - Plus de 35 ans",IF($AO1642&gt;25,"5 - De 26 à 35 ans",IF($AO1642&gt;15,"4 - De 16 à 25 ans",IF($AO1642&gt;5,"3 - De 6 à 15 ans",IF($AQ1642&gt;0,"2 - De 1 à 5 ans","1 - Moins d'1 an"))))))</f>
        <v/>
      </c>
      <c r="AQ1642" s="3" t="str">
        <f>IF($A1642="","",DATEDIF($I1642,'Tableau de bord_Effectif'!$A$29,"Y"))</f>
        <v/>
      </c>
      <c r="AR1642" s="2" t="str">
        <f>IF(Base[[#This Row],[Société]]="","",IF($AQ1642&gt;55,"6 - Plus de 55 ans",IF($AQ1642&gt;45,"5 - De 46 à 55 ans",IF($AQ1642&gt;35,"4 - De 36 à 45 ans",IF($AQ1642&gt;25,"3 - De 26 à 35 ans",IF($AQ1642&gt;17,"2 - De 18 à 25 ans","1 - Moins de 18 ans"))))))</f>
        <v/>
      </c>
      <c r="AS1642" s="3" t="str">
        <f t="shared" si="25"/>
        <v/>
      </c>
      <c r="AT1642" s="3" t="str">
        <f>IF(Base[[#This Row],[Société]]="","",YEAR(Base[[#This Row],[Période]]))</f>
        <v/>
      </c>
      <c r="AU1642" s="3" t="str">
        <f>IF(A1642="","",MONTH(Base[[#This Row],[Période]]))</f>
        <v/>
      </c>
    </row>
    <row r="1643" spans="41:47" x14ac:dyDescent="0.25">
      <c r="AO1643" s="3" t="str">
        <f>IF(Base[[#This Row],[Société]]="","",IF(Base[[#This Row],[Date ancienneté]]="",DATEDIF($S1643,'Tableau de bord_Effectif'!$A$29,"Y"),DATEDIF($T1643,'Tableau de bord_Effectif'!$A$29,"Y")))</f>
        <v/>
      </c>
      <c r="AP1643" s="2" t="str">
        <f>IF(Base[[#This Row],[Société]]="","",IF($AO1643&gt;35,"6 - Plus de 35 ans",IF($AO1643&gt;25,"5 - De 26 à 35 ans",IF($AO1643&gt;15,"4 - De 16 à 25 ans",IF($AO1643&gt;5,"3 - De 6 à 15 ans",IF($AQ1643&gt;0,"2 - De 1 à 5 ans","1 - Moins d'1 an"))))))</f>
        <v/>
      </c>
      <c r="AQ1643" s="3" t="str">
        <f>IF($A1643="","",DATEDIF($I1643,'Tableau de bord_Effectif'!$A$29,"Y"))</f>
        <v/>
      </c>
      <c r="AR1643" s="2" t="str">
        <f>IF(Base[[#This Row],[Société]]="","",IF($AQ1643&gt;55,"6 - Plus de 55 ans",IF($AQ1643&gt;45,"5 - De 46 à 55 ans",IF($AQ1643&gt;35,"4 - De 36 à 45 ans",IF($AQ1643&gt;25,"3 - De 26 à 35 ans",IF($AQ1643&gt;17,"2 - De 18 à 25 ans","1 - Moins de 18 ans"))))))</f>
        <v/>
      </c>
      <c r="AS1643" s="3" t="str">
        <f t="shared" si="25"/>
        <v/>
      </c>
      <c r="AT1643" s="3" t="str">
        <f>IF(Base[[#This Row],[Société]]="","",YEAR(Base[[#This Row],[Période]]))</f>
        <v/>
      </c>
      <c r="AU1643" s="3" t="str">
        <f>IF(A1643="","",MONTH(Base[[#This Row],[Période]]))</f>
        <v/>
      </c>
    </row>
    <row r="1644" spans="41:47" x14ac:dyDescent="0.25">
      <c r="AO1644" s="3" t="str">
        <f>IF(Base[[#This Row],[Société]]="","",IF(Base[[#This Row],[Date ancienneté]]="",DATEDIF($S1644,'Tableau de bord_Effectif'!$A$29,"Y"),DATEDIF($T1644,'Tableau de bord_Effectif'!$A$29,"Y")))</f>
        <v/>
      </c>
      <c r="AP1644" s="2" t="str">
        <f>IF(Base[[#This Row],[Société]]="","",IF($AO1644&gt;35,"6 - Plus de 35 ans",IF($AO1644&gt;25,"5 - De 26 à 35 ans",IF($AO1644&gt;15,"4 - De 16 à 25 ans",IF($AO1644&gt;5,"3 - De 6 à 15 ans",IF($AQ1644&gt;0,"2 - De 1 à 5 ans","1 - Moins d'1 an"))))))</f>
        <v/>
      </c>
      <c r="AQ1644" s="3" t="str">
        <f>IF($A1644="","",DATEDIF($I1644,'Tableau de bord_Effectif'!$A$29,"Y"))</f>
        <v/>
      </c>
      <c r="AR1644" s="2" t="str">
        <f>IF(Base[[#This Row],[Société]]="","",IF($AQ1644&gt;55,"6 - Plus de 55 ans",IF($AQ1644&gt;45,"5 - De 46 à 55 ans",IF($AQ1644&gt;35,"4 - De 36 à 45 ans",IF($AQ1644&gt;25,"3 - De 26 à 35 ans",IF($AQ1644&gt;17,"2 - De 18 à 25 ans","1 - Moins de 18 ans"))))))</f>
        <v/>
      </c>
      <c r="AS1644" s="3" t="str">
        <f t="shared" si="25"/>
        <v/>
      </c>
      <c r="AT1644" s="3" t="str">
        <f>IF(Base[[#This Row],[Société]]="","",YEAR(Base[[#This Row],[Période]]))</f>
        <v/>
      </c>
      <c r="AU1644" s="3" t="str">
        <f>IF(A1644="","",MONTH(Base[[#This Row],[Période]]))</f>
        <v/>
      </c>
    </row>
    <row r="1645" spans="41:47" x14ac:dyDescent="0.25">
      <c r="AO1645" s="3" t="str">
        <f>IF(Base[[#This Row],[Société]]="","",IF(Base[[#This Row],[Date ancienneté]]="",DATEDIF($S1645,'Tableau de bord_Effectif'!$A$29,"Y"),DATEDIF($T1645,'Tableau de bord_Effectif'!$A$29,"Y")))</f>
        <v/>
      </c>
      <c r="AP1645" s="2" t="str">
        <f>IF(Base[[#This Row],[Société]]="","",IF($AO1645&gt;35,"6 - Plus de 35 ans",IF($AO1645&gt;25,"5 - De 26 à 35 ans",IF($AO1645&gt;15,"4 - De 16 à 25 ans",IF($AO1645&gt;5,"3 - De 6 à 15 ans",IF($AQ1645&gt;0,"2 - De 1 à 5 ans","1 - Moins d'1 an"))))))</f>
        <v/>
      </c>
      <c r="AQ1645" s="3" t="str">
        <f>IF($A1645="","",DATEDIF($I1645,'Tableau de bord_Effectif'!$A$29,"Y"))</f>
        <v/>
      </c>
      <c r="AR1645" s="2" t="str">
        <f>IF(Base[[#This Row],[Société]]="","",IF($AQ1645&gt;55,"6 - Plus de 55 ans",IF($AQ1645&gt;45,"5 - De 46 à 55 ans",IF($AQ1645&gt;35,"4 - De 36 à 45 ans",IF($AQ1645&gt;25,"3 - De 26 à 35 ans",IF($AQ1645&gt;17,"2 - De 18 à 25 ans","1 - Moins de 18 ans"))))))</f>
        <v/>
      </c>
      <c r="AS1645" s="3" t="str">
        <f t="shared" si="25"/>
        <v/>
      </c>
      <c r="AT1645" s="3" t="str">
        <f>IF(Base[[#This Row],[Société]]="","",YEAR(Base[[#This Row],[Période]]))</f>
        <v/>
      </c>
      <c r="AU1645" s="3" t="str">
        <f>IF(A1645="","",MONTH(Base[[#This Row],[Période]]))</f>
        <v/>
      </c>
    </row>
    <row r="1646" spans="41:47" x14ac:dyDescent="0.25">
      <c r="AO1646" s="3" t="str">
        <f>IF(Base[[#This Row],[Société]]="","",IF(Base[[#This Row],[Date ancienneté]]="",DATEDIF($S1646,'Tableau de bord_Effectif'!$A$29,"Y"),DATEDIF($T1646,'Tableau de bord_Effectif'!$A$29,"Y")))</f>
        <v/>
      </c>
      <c r="AP1646" s="2" t="str">
        <f>IF(Base[[#This Row],[Société]]="","",IF($AO1646&gt;35,"6 - Plus de 35 ans",IF($AO1646&gt;25,"5 - De 26 à 35 ans",IF($AO1646&gt;15,"4 - De 16 à 25 ans",IF($AO1646&gt;5,"3 - De 6 à 15 ans",IF($AQ1646&gt;0,"2 - De 1 à 5 ans","1 - Moins d'1 an"))))))</f>
        <v/>
      </c>
      <c r="AQ1646" s="3" t="str">
        <f>IF($A1646="","",DATEDIF($I1646,'Tableau de bord_Effectif'!$A$29,"Y"))</f>
        <v/>
      </c>
      <c r="AR1646" s="2" t="str">
        <f>IF(Base[[#This Row],[Société]]="","",IF($AQ1646&gt;55,"6 - Plus de 55 ans",IF($AQ1646&gt;45,"5 - De 46 à 55 ans",IF($AQ1646&gt;35,"4 - De 36 à 45 ans",IF($AQ1646&gt;25,"3 - De 26 à 35 ans",IF($AQ1646&gt;17,"2 - De 18 à 25 ans","1 - Moins de 18 ans"))))))</f>
        <v/>
      </c>
      <c r="AS1646" s="3" t="str">
        <f t="shared" si="25"/>
        <v/>
      </c>
      <c r="AT1646" s="3" t="str">
        <f>IF(Base[[#This Row],[Société]]="","",YEAR(Base[[#This Row],[Période]]))</f>
        <v/>
      </c>
      <c r="AU1646" s="3" t="str">
        <f>IF(A1646="","",MONTH(Base[[#This Row],[Période]]))</f>
        <v/>
      </c>
    </row>
    <row r="1647" spans="41:47" x14ac:dyDescent="0.25">
      <c r="AO1647" s="3" t="str">
        <f>IF(Base[[#This Row],[Société]]="","",IF(Base[[#This Row],[Date ancienneté]]="",DATEDIF($S1647,'Tableau de bord_Effectif'!$A$29,"Y"),DATEDIF($T1647,'Tableau de bord_Effectif'!$A$29,"Y")))</f>
        <v/>
      </c>
      <c r="AP1647" s="2" t="str">
        <f>IF(Base[[#This Row],[Société]]="","",IF($AO1647&gt;35,"6 - Plus de 35 ans",IF($AO1647&gt;25,"5 - De 26 à 35 ans",IF($AO1647&gt;15,"4 - De 16 à 25 ans",IF($AO1647&gt;5,"3 - De 6 à 15 ans",IF($AQ1647&gt;0,"2 - De 1 à 5 ans","1 - Moins d'1 an"))))))</f>
        <v/>
      </c>
      <c r="AQ1647" s="3" t="str">
        <f>IF($A1647="","",DATEDIF($I1647,'Tableau de bord_Effectif'!$A$29,"Y"))</f>
        <v/>
      </c>
      <c r="AR1647" s="2" t="str">
        <f>IF(Base[[#This Row],[Société]]="","",IF($AQ1647&gt;55,"6 - Plus de 55 ans",IF($AQ1647&gt;45,"5 - De 46 à 55 ans",IF($AQ1647&gt;35,"4 - De 36 à 45 ans",IF($AQ1647&gt;25,"3 - De 26 à 35 ans",IF($AQ1647&gt;17,"2 - De 18 à 25 ans","1 - Moins de 18 ans"))))))</f>
        <v/>
      </c>
      <c r="AS1647" s="3" t="str">
        <f t="shared" si="25"/>
        <v/>
      </c>
      <c r="AT1647" s="3" t="str">
        <f>IF(Base[[#This Row],[Société]]="","",YEAR(Base[[#This Row],[Période]]))</f>
        <v/>
      </c>
      <c r="AU1647" s="3" t="str">
        <f>IF(A1647="","",MONTH(Base[[#This Row],[Période]]))</f>
        <v/>
      </c>
    </row>
    <row r="1648" spans="41:47" x14ac:dyDescent="0.25">
      <c r="AO1648" s="3" t="str">
        <f>IF(Base[[#This Row],[Société]]="","",IF(Base[[#This Row],[Date ancienneté]]="",DATEDIF($S1648,'Tableau de bord_Effectif'!$A$29,"Y"),DATEDIF($T1648,'Tableau de bord_Effectif'!$A$29,"Y")))</f>
        <v/>
      </c>
      <c r="AP1648" s="2" t="str">
        <f>IF(Base[[#This Row],[Société]]="","",IF($AO1648&gt;35,"6 - Plus de 35 ans",IF($AO1648&gt;25,"5 - De 26 à 35 ans",IF($AO1648&gt;15,"4 - De 16 à 25 ans",IF($AO1648&gt;5,"3 - De 6 à 15 ans",IF($AQ1648&gt;0,"2 - De 1 à 5 ans","1 - Moins d'1 an"))))))</f>
        <v/>
      </c>
      <c r="AQ1648" s="3" t="str">
        <f>IF($A1648="","",DATEDIF($I1648,'Tableau de bord_Effectif'!$A$29,"Y"))</f>
        <v/>
      </c>
      <c r="AR1648" s="2" t="str">
        <f>IF(Base[[#This Row],[Société]]="","",IF($AQ1648&gt;55,"6 - Plus de 55 ans",IF($AQ1648&gt;45,"5 - De 46 à 55 ans",IF($AQ1648&gt;35,"4 - De 36 à 45 ans",IF($AQ1648&gt;25,"3 - De 26 à 35 ans",IF($AQ1648&gt;17,"2 - De 18 à 25 ans","1 - Moins de 18 ans"))))))</f>
        <v/>
      </c>
      <c r="AS1648" s="3" t="str">
        <f t="shared" si="25"/>
        <v/>
      </c>
      <c r="AT1648" s="3" t="str">
        <f>IF(Base[[#This Row],[Société]]="","",YEAR(Base[[#This Row],[Période]]))</f>
        <v/>
      </c>
      <c r="AU1648" s="3" t="str">
        <f>IF(A1648="","",MONTH(Base[[#This Row],[Période]]))</f>
        <v/>
      </c>
    </row>
    <row r="1649" spans="41:47" x14ac:dyDescent="0.25">
      <c r="AO1649" s="3" t="str">
        <f>IF(Base[[#This Row],[Société]]="","",IF(Base[[#This Row],[Date ancienneté]]="",DATEDIF($S1649,'Tableau de bord_Effectif'!$A$29,"Y"),DATEDIF($T1649,'Tableau de bord_Effectif'!$A$29,"Y")))</f>
        <v/>
      </c>
      <c r="AP1649" s="2" t="str">
        <f>IF(Base[[#This Row],[Société]]="","",IF($AO1649&gt;35,"6 - Plus de 35 ans",IF($AO1649&gt;25,"5 - De 26 à 35 ans",IF($AO1649&gt;15,"4 - De 16 à 25 ans",IF($AO1649&gt;5,"3 - De 6 à 15 ans",IF($AQ1649&gt;0,"2 - De 1 à 5 ans","1 - Moins d'1 an"))))))</f>
        <v/>
      </c>
      <c r="AQ1649" s="3" t="str">
        <f>IF($A1649="","",DATEDIF($I1649,'Tableau de bord_Effectif'!$A$29,"Y"))</f>
        <v/>
      </c>
      <c r="AR1649" s="2" t="str">
        <f>IF(Base[[#This Row],[Société]]="","",IF($AQ1649&gt;55,"6 - Plus de 55 ans",IF($AQ1649&gt;45,"5 - De 46 à 55 ans",IF($AQ1649&gt;35,"4 - De 36 à 45 ans",IF($AQ1649&gt;25,"3 - De 26 à 35 ans",IF($AQ1649&gt;17,"2 - De 18 à 25 ans","1 - Moins de 18 ans"))))))</f>
        <v/>
      </c>
      <c r="AS1649" s="3" t="str">
        <f t="shared" si="25"/>
        <v/>
      </c>
      <c r="AT1649" s="3" t="str">
        <f>IF(Base[[#This Row],[Société]]="","",YEAR(Base[[#This Row],[Période]]))</f>
        <v/>
      </c>
      <c r="AU1649" s="3" t="str">
        <f>IF(A1649="","",MONTH(Base[[#This Row],[Période]]))</f>
        <v/>
      </c>
    </row>
    <row r="1650" spans="41:47" x14ac:dyDescent="0.25">
      <c r="AO1650" s="3" t="str">
        <f>IF(Base[[#This Row],[Société]]="","",IF(Base[[#This Row],[Date ancienneté]]="",DATEDIF($S1650,'Tableau de bord_Effectif'!$A$29,"Y"),DATEDIF($T1650,'Tableau de bord_Effectif'!$A$29,"Y")))</f>
        <v/>
      </c>
      <c r="AP1650" s="2" t="str">
        <f>IF(Base[[#This Row],[Société]]="","",IF($AO1650&gt;35,"6 - Plus de 35 ans",IF($AO1650&gt;25,"5 - De 26 à 35 ans",IF($AO1650&gt;15,"4 - De 16 à 25 ans",IF($AO1650&gt;5,"3 - De 6 à 15 ans",IF($AQ1650&gt;0,"2 - De 1 à 5 ans","1 - Moins d'1 an"))))))</f>
        <v/>
      </c>
      <c r="AQ1650" s="3" t="str">
        <f>IF($A1650="","",DATEDIF($I1650,'Tableau de bord_Effectif'!$A$29,"Y"))</f>
        <v/>
      </c>
      <c r="AR1650" s="2" t="str">
        <f>IF(Base[[#This Row],[Société]]="","",IF($AQ1650&gt;55,"6 - Plus de 55 ans",IF($AQ1650&gt;45,"5 - De 46 à 55 ans",IF($AQ1650&gt;35,"4 - De 36 à 45 ans",IF($AQ1650&gt;25,"3 - De 26 à 35 ans",IF($AQ1650&gt;17,"2 - De 18 à 25 ans","1 - Moins de 18 ans"))))))</f>
        <v/>
      </c>
      <c r="AS1650" s="3" t="str">
        <f t="shared" si="25"/>
        <v/>
      </c>
      <c r="AT1650" s="3" t="str">
        <f>IF(Base[[#This Row],[Société]]="","",YEAR(Base[[#This Row],[Période]]))</f>
        <v/>
      </c>
      <c r="AU1650" s="3" t="str">
        <f>IF(A1650="","",MONTH(Base[[#This Row],[Période]]))</f>
        <v/>
      </c>
    </row>
    <row r="1651" spans="41:47" x14ac:dyDescent="0.25">
      <c r="AO1651" s="3" t="str">
        <f>IF(Base[[#This Row],[Société]]="","",IF(Base[[#This Row],[Date ancienneté]]="",DATEDIF($S1651,'Tableau de bord_Effectif'!$A$29,"Y"),DATEDIF($T1651,'Tableau de bord_Effectif'!$A$29,"Y")))</f>
        <v/>
      </c>
      <c r="AP1651" s="2" t="str">
        <f>IF(Base[[#This Row],[Société]]="","",IF($AO1651&gt;35,"6 - Plus de 35 ans",IF($AO1651&gt;25,"5 - De 26 à 35 ans",IF($AO1651&gt;15,"4 - De 16 à 25 ans",IF($AO1651&gt;5,"3 - De 6 à 15 ans",IF($AQ1651&gt;0,"2 - De 1 à 5 ans","1 - Moins d'1 an"))))))</f>
        <v/>
      </c>
      <c r="AQ1651" s="3" t="str">
        <f>IF($A1651="","",DATEDIF($I1651,'Tableau de bord_Effectif'!$A$29,"Y"))</f>
        <v/>
      </c>
      <c r="AR1651" s="2" t="str">
        <f>IF(Base[[#This Row],[Société]]="","",IF($AQ1651&gt;55,"6 - Plus de 55 ans",IF($AQ1651&gt;45,"5 - De 46 à 55 ans",IF($AQ1651&gt;35,"4 - De 36 à 45 ans",IF($AQ1651&gt;25,"3 - De 26 à 35 ans",IF($AQ1651&gt;17,"2 - De 18 à 25 ans","1 - Moins de 18 ans"))))))</f>
        <v/>
      </c>
      <c r="AS1651" s="3" t="str">
        <f t="shared" si="25"/>
        <v/>
      </c>
      <c r="AT1651" s="3" t="str">
        <f>IF(Base[[#This Row],[Société]]="","",YEAR(Base[[#This Row],[Période]]))</f>
        <v/>
      </c>
      <c r="AU1651" s="3" t="str">
        <f>IF(A1651="","",MONTH(Base[[#This Row],[Période]]))</f>
        <v/>
      </c>
    </row>
    <row r="1652" spans="41:47" x14ac:dyDescent="0.25">
      <c r="AO1652" s="3" t="str">
        <f>IF(Base[[#This Row],[Société]]="","",IF(Base[[#This Row],[Date ancienneté]]="",DATEDIF($S1652,'Tableau de bord_Effectif'!$A$29,"Y"),DATEDIF($T1652,'Tableau de bord_Effectif'!$A$29,"Y")))</f>
        <v/>
      </c>
      <c r="AP1652" s="2" t="str">
        <f>IF(Base[[#This Row],[Société]]="","",IF($AO1652&gt;35,"6 - Plus de 35 ans",IF($AO1652&gt;25,"5 - De 26 à 35 ans",IF($AO1652&gt;15,"4 - De 16 à 25 ans",IF($AO1652&gt;5,"3 - De 6 à 15 ans",IF($AQ1652&gt;0,"2 - De 1 à 5 ans","1 - Moins d'1 an"))))))</f>
        <v/>
      </c>
      <c r="AQ1652" s="3" t="str">
        <f>IF($A1652="","",DATEDIF($I1652,'Tableau de bord_Effectif'!$A$29,"Y"))</f>
        <v/>
      </c>
      <c r="AR1652" s="2" t="str">
        <f>IF(Base[[#This Row],[Société]]="","",IF($AQ1652&gt;55,"6 - Plus de 55 ans",IF($AQ1652&gt;45,"5 - De 46 à 55 ans",IF($AQ1652&gt;35,"4 - De 36 à 45 ans",IF($AQ1652&gt;25,"3 - De 26 à 35 ans",IF($AQ1652&gt;17,"2 - De 18 à 25 ans","1 - Moins de 18 ans"))))))</f>
        <v/>
      </c>
      <c r="AS1652" s="3" t="str">
        <f t="shared" si="25"/>
        <v/>
      </c>
      <c r="AT1652" s="3" t="str">
        <f>IF(Base[[#This Row],[Société]]="","",YEAR(Base[[#This Row],[Période]]))</f>
        <v/>
      </c>
      <c r="AU1652" s="3" t="str">
        <f>IF(A1652="","",MONTH(Base[[#This Row],[Période]]))</f>
        <v/>
      </c>
    </row>
    <row r="1653" spans="41:47" x14ac:dyDescent="0.25">
      <c r="AO1653" s="3" t="str">
        <f>IF(Base[[#This Row],[Société]]="","",IF(Base[[#This Row],[Date ancienneté]]="",DATEDIF($S1653,'Tableau de bord_Effectif'!$A$29,"Y"),DATEDIF($T1653,'Tableau de bord_Effectif'!$A$29,"Y")))</f>
        <v/>
      </c>
      <c r="AP1653" s="2" t="str">
        <f>IF(Base[[#This Row],[Société]]="","",IF($AO1653&gt;35,"6 - Plus de 35 ans",IF($AO1653&gt;25,"5 - De 26 à 35 ans",IF($AO1653&gt;15,"4 - De 16 à 25 ans",IF($AO1653&gt;5,"3 - De 6 à 15 ans",IF($AQ1653&gt;0,"2 - De 1 à 5 ans","1 - Moins d'1 an"))))))</f>
        <v/>
      </c>
      <c r="AQ1653" s="3" t="str">
        <f>IF($A1653="","",DATEDIF($I1653,'Tableau de bord_Effectif'!$A$29,"Y"))</f>
        <v/>
      </c>
      <c r="AR1653" s="2" t="str">
        <f>IF(Base[[#This Row],[Société]]="","",IF($AQ1653&gt;55,"6 - Plus de 55 ans",IF($AQ1653&gt;45,"5 - De 46 à 55 ans",IF($AQ1653&gt;35,"4 - De 36 à 45 ans",IF($AQ1653&gt;25,"3 - De 26 à 35 ans",IF($AQ1653&gt;17,"2 - De 18 à 25 ans","1 - Moins de 18 ans"))))))</f>
        <v/>
      </c>
      <c r="AS1653" s="3" t="str">
        <f t="shared" si="25"/>
        <v/>
      </c>
      <c r="AT1653" s="3" t="str">
        <f>IF(Base[[#This Row],[Société]]="","",YEAR(Base[[#This Row],[Période]]))</f>
        <v/>
      </c>
      <c r="AU1653" s="3" t="str">
        <f>IF(A1653="","",MONTH(Base[[#This Row],[Période]]))</f>
        <v/>
      </c>
    </row>
    <row r="1654" spans="41:47" x14ac:dyDescent="0.25">
      <c r="AO1654" s="3" t="str">
        <f>IF(Base[[#This Row],[Société]]="","",IF(Base[[#This Row],[Date ancienneté]]="",DATEDIF($S1654,'Tableau de bord_Effectif'!$A$29,"Y"),DATEDIF($T1654,'Tableau de bord_Effectif'!$A$29,"Y")))</f>
        <v/>
      </c>
      <c r="AP1654" s="2" t="str">
        <f>IF(Base[[#This Row],[Société]]="","",IF($AO1654&gt;35,"6 - Plus de 35 ans",IF($AO1654&gt;25,"5 - De 26 à 35 ans",IF($AO1654&gt;15,"4 - De 16 à 25 ans",IF($AO1654&gt;5,"3 - De 6 à 15 ans",IF($AQ1654&gt;0,"2 - De 1 à 5 ans","1 - Moins d'1 an"))))))</f>
        <v/>
      </c>
      <c r="AQ1654" s="3" t="str">
        <f>IF($A1654="","",DATEDIF($I1654,'Tableau de bord_Effectif'!$A$29,"Y"))</f>
        <v/>
      </c>
      <c r="AR1654" s="2" t="str">
        <f>IF(Base[[#This Row],[Société]]="","",IF($AQ1654&gt;55,"6 - Plus de 55 ans",IF($AQ1654&gt;45,"5 - De 46 à 55 ans",IF($AQ1654&gt;35,"4 - De 36 à 45 ans",IF($AQ1654&gt;25,"3 - De 26 à 35 ans",IF($AQ1654&gt;17,"2 - De 18 à 25 ans","1 - Moins de 18 ans"))))))</f>
        <v/>
      </c>
      <c r="AS1654" s="3" t="str">
        <f t="shared" si="25"/>
        <v/>
      </c>
      <c r="AT1654" s="3" t="str">
        <f>IF(Base[[#This Row],[Société]]="","",YEAR(Base[[#This Row],[Période]]))</f>
        <v/>
      </c>
      <c r="AU1654" s="3" t="str">
        <f>IF(A1654="","",MONTH(Base[[#This Row],[Période]]))</f>
        <v/>
      </c>
    </row>
    <row r="1655" spans="41:47" x14ac:dyDescent="0.25">
      <c r="AO1655" s="3" t="str">
        <f>IF(Base[[#This Row],[Société]]="","",IF(Base[[#This Row],[Date ancienneté]]="",DATEDIF($S1655,'Tableau de bord_Effectif'!$A$29,"Y"),DATEDIF($T1655,'Tableau de bord_Effectif'!$A$29,"Y")))</f>
        <v/>
      </c>
      <c r="AP1655" s="2" t="str">
        <f>IF(Base[[#This Row],[Société]]="","",IF($AO1655&gt;35,"6 - Plus de 35 ans",IF($AO1655&gt;25,"5 - De 26 à 35 ans",IF($AO1655&gt;15,"4 - De 16 à 25 ans",IF($AO1655&gt;5,"3 - De 6 à 15 ans",IF($AQ1655&gt;0,"2 - De 1 à 5 ans","1 - Moins d'1 an"))))))</f>
        <v/>
      </c>
      <c r="AQ1655" s="3" t="str">
        <f>IF($A1655="","",DATEDIF($I1655,'Tableau de bord_Effectif'!$A$29,"Y"))</f>
        <v/>
      </c>
      <c r="AR1655" s="2" t="str">
        <f>IF(Base[[#This Row],[Société]]="","",IF($AQ1655&gt;55,"6 - Plus de 55 ans",IF($AQ1655&gt;45,"5 - De 46 à 55 ans",IF($AQ1655&gt;35,"4 - De 36 à 45 ans",IF($AQ1655&gt;25,"3 - De 26 à 35 ans",IF($AQ1655&gt;17,"2 - De 18 à 25 ans","1 - Moins de 18 ans"))))))</f>
        <v/>
      </c>
      <c r="AS1655" s="3" t="str">
        <f t="shared" si="25"/>
        <v/>
      </c>
      <c r="AT1655" s="3" t="str">
        <f>IF(Base[[#This Row],[Société]]="","",YEAR(Base[[#This Row],[Période]]))</f>
        <v/>
      </c>
      <c r="AU1655" s="3" t="str">
        <f>IF(A1655="","",MONTH(Base[[#This Row],[Période]]))</f>
        <v/>
      </c>
    </row>
    <row r="1656" spans="41:47" x14ac:dyDescent="0.25">
      <c r="AO1656" s="3" t="str">
        <f>IF(Base[[#This Row],[Société]]="","",IF(Base[[#This Row],[Date ancienneté]]="",DATEDIF($S1656,'Tableau de bord_Effectif'!$A$29,"Y"),DATEDIF($T1656,'Tableau de bord_Effectif'!$A$29,"Y")))</f>
        <v/>
      </c>
      <c r="AP1656" s="2" t="str">
        <f>IF(Base[[#This Row],[Société]]="","",IF($AO1656&gt;35,"6 - Plus de 35 ans",IF($AO1656&gt;25,"5 - De 26 à 35 ans",IF($AO1656&gt;15,"4 - De 16 à 25 ans",IF($AO1656&gt;5,"3 - De 6 à 15 ans",IF($AQ1656&gt;0,"2 - De 1 à 5 ans","1 - Moins d'1 an"))))))</f>
        <v/>
      </c>
      <c r="AQ1656" s="3" t="str">
        <f>IF($A1656="","",DATEDIF($I1656,'Tableau de bord_Effectif'!$A$29,"Y"))</f>
        <v/>
      </c>
      <c r="AR1656" s="2" t="str">
        <f>IF(Base[[#This Row],[Société]]="","",IF($AQ1656&gt;55,"6 - Plus de 55 ans",IF($AQ1656&gt;45,"5 - De 46 à 55 ans",IF($AQ1656&gt;35,"4 - De 36 à 45 ans",IF($AQ1656&gt;25,"3 - De 26 à 35 ans",IF($AQ1656&gt;17,"2 - De 18 à 25 ans","1 - Moins de 18 ans"))))))</f>
        <v/>
      </c>
      <c r="AS1656" s="3" t="str">
        <f t="shared" si="25"/>
        <v/>
      </c>
      <c r="AT1656" s="3" t="str">
        <f>IF(Base[[#This Row],[Société]]="","",YEAR(Base[[#This Row],[Période]]))</f>
        <v/>
      </c>
      <c r="AU1656" s="3" t="str">
        <f>IF(A1656="","",MONTH(Base[[#This Row],[Période]]))</f>
        <v/>
      </c>
    </row>
    <row r="1657" spans="41:47" x14ac:dyDescent="0.25">
      <c r="AO1657" s="3" t="str">
        <f>IF(Base[[#This Row],[Société]]="","",IF(Base[[#This Row],[Date ancienneté]]="",DATEDIF($S1657,'Tableau de bord_Effectif'!$A$29,"Y"),DATEDIF($T1657,'Tableau de bord_Effectif'!$A$29,"Y")))</f>
        <v/>
      </c>
      <c r="AP1657" s="2" t="str">
        <f>IF(Base[[#This Row],[Société]]="","",IF($AO1657&gt;35,"6 - Plus de 35 ans",IF($AO1657&gt;25,"5 - De 26 à 35 ans",IF($AO1657&gt;15,"4 - De 16 à 25 ans",IF($AO1657&gt;5,"3 - De 6 à 15 ans",IF($AQ1657&gt;0,"2 - De 1 à 5 ans","1 - Moins d'1 an"))))))</f>
        <v/>
      </c>
      <c r="AQ1657" s="3" t="str">
        <f>IF($A1657="","",DATEDIF($I1657,'Tableau de bord_Effectif'!$A$29,"Y"))</f>
        <v/>
      </c>
      <c r="AR1657" s="2" t="str">
        <f>IF(Base[[#This Row],[Société]]="","",IF($AQ1657&gt;55,"6 - Plus de 55 ans",IF($AQ1657&gt;45,"5 - De 46 à 55 ans",IF($AQ1657&gt;35,"4 - De 36 à 45 ans",IF($AQ1657&gt;25,"3 - De 26 à 35 ans",IF($AQ1657&gt;17,"2 - De 18 à 25 ans","1 - Moins de 18 ans"))))))</f>
        <v/>
      </c>
      <c r="AS1657" s="3" t="str">
        <f t="shared" si="25"/>
        <v/>
      </c>
      <c r="AT1657" s="3" t="str">
        <f>IF(Base[[#This Row],[Société]]="","",YEAR(Base[[#This Row],[Période]]))</f>
        <v/>
      </c>
      <c r="AU1657" s="3" t="str">
        <f>IF(A1657="","",MONTH(Base[[#This Row],[Période]]))</f>
        <v/>
      </c>
    </row>
    <row r="1658" spans="41:47" x14ac:dyDescent="0.25">
      <c r="AO1658" s="3" t="str">
        <f>IF(Base[[#This Row],[Société]]="","",IF(Base[[#This Row],[Date ancienneté]]="",DATEDIF($S1658,'Tableau de bord_Effectif'!$A$29,"Y"),DATEDIF($T1658,'Tableau de bord_Effectif'!$A$29,"Y")))</f>
        <v/>
      </c>
      <c r="AP1658" s="2" t="str">
        <f>IF(Base[[#This Row],[Société]]="","",IF($AO1658&gt;35,"6 - Plus de 35 ans",IF($AO1658&gt;25,"5 - De 26 à 35 ans",IF($AO1658&gt;15,"4 - De 16 à 25 ans",IF($AO1658&gt;5,"3 - De 6 à 15 ans",IF($AQ1658&gt;0,"2 - De 1 à 5 ans","1 - Moins d'1 an"))))))</f>
        <v/>
      </c>
      <c r="AQ1658" s="3" t="str">
        <f>IF($A1658="","",DATEDIF($I1658,'Tableau de bord_Effectif'!$A$29,"Y"))</f>
        <v/>
      </c>
      <c r="AR1658" s="2" t="str">
        <f>IF(Base[[#This Row],[Société]]="","",IF($AQ1658&gt;55,"6 - Plus de 55 ans",IF($AQ1658&gt;45,"5 - De 46 à 55 ans",IF($AQ1658&gt;35,"4 - De 36 à 45 ans",IF($AQ1658&gt;25,"3 - De 26 à 35 ans",IF($AQ1658&gt;17,"2 - De 18 à 25 ans","1 - Moins de 18 ans"))))))</f>
        <v/>
      </c>
      <c r="AS1658" s="3" t="str">
        <f t="shared" si="25"/>
        <v/>
      </c>
      <c r="AT1658" s="3" t="str">
        <f>IF(Base[[#This Row],[Société]]="","",YEAR(Base[[#This Row],[Période]]))</f>
        <v/>
      </c>
      <c r="AU1658" s="3" t="str">
        <f>IF(A1658="","",MONTH(Base[[#This Row],[Période]]))</f>
        <v/>
      </c>
    </row>
    <row r="1659" spans="41:47" x14ac:dyDescent="0.25">
      <c r="AO1659" s="3" t="str">
        <f>IF(Base[[#This Row],[Société]]="","",IF(Base[[#This Row],[Date ancienneté]]="",DATEDIF($S1659,'Tableau de bord_Effectif'!$A$29,"Y"),DATEDIF($T1659,'Tableau de bord_Effectif'!$A$29,"Y")))</f>
        <v/>
      </c>
      <c r="AP1659" s="2" t="str">
        <f>IF(Base[[#This Row],[Société]]="","",IF($AO1659&gt;35,"6 - Plus de 35 ans",IF($AO1659&gt;25,"5 - De 26 à 35 ans",IF($AO1659&gt;15,"4 - De 16 à 25 ans",IF($AO1659&gt;5,"3 - De 6 à 15 ans",IF($AQ1659&gt;0,"2 - De 1 à 5 ans","1 - Moins d'1 an"))))))</f>
        <v/>
      </c>
      <c r="AQ1659" s="3" t="str">
        <f>IF($A1659="","",DATEDIF($I1659,'Tableau de bord_Effectif'!$A$29,"Y"))</f>
        <v/>
      </c>
      <c r="AR1659" s="2" t="str">
        <f>IF(Base[[#This Row],[Société]]="","",IF($AQ1659&gt;55,"6 - Plus de 55 ans",IF($AQ1659&gt;45,"5 - De 46 à 55 ans",IF($AQ1659&gt;35,"4 - De 36 à 45 ans",IF($AQ1659&gt;25,"3 - De 26 à 35 ans",IF($AQ1659&gt;17,"2 - De 18 à 25 ans","1 - Moins de 18 ans"))))))</f>
        <v/>
      </c>
      <c r="AS1659" s="3" t="str">
        <f t="shared" si="25"/>
        <v/>
      </c>
      <c r="AT1659" s="3" t="str">
        <f>IF(Base[[#This Row],[Société]]="","",YEAR(Base[[#This Row],[Période]]))</f>
        <v/>
      </c>
      <c r="AU1659" s="3" t="str">
        <f>IF(A1659="","",MONTH(Base[[#This Row],[Période]]))</f>
        <v/>
      </c>
    </row>
    <row r="1660" spans="41:47" x14ac:dyDescent="0.25">
      <c r="AO1660" s="3" t="str">
        <f>IF(Base[[#This Row],[Société]]="","",IF(Base[[#This Row],[Date ancienneté]]="",DATEDIF($S1660,'Tableau de bord_Effectif'!$A$29,"Y"),DATEDIF($T1660,'Tableau de bord_Effectif'!$A$29,"Y")))</f>
        <v/>
      </c>
      <c r="AP1660" s="2" t="str">
        <f>IF(Base[[#This Row],[Société]]="","",IF($AO1660&gt;35,"6 - Plus de 35 ans",IF($AO1660&gt;25,"5 - De 26 à 35 ans",IF($AO1660&gt;15,"4 - De 16 à 25 ans",IF($AO1660&gt;5,"3 - De 6 à 15 ans",IF($AQ1660&gt;0,"2 - De 1 à 5 ans","1 - Moins d'1 an"))))))</f>
        <v/>
      </c>
      <c r="AQ1660" s="3" t="str">
        <f>IF($A1660="","",DATEDIF($I1660,'Tableau de bord_Effectif'!$A$29,"Y"))</f>
        <v/>
      </c>
      <c r="AR1660" s="2" t="str">
        <f>IF(Base[[#This Row],[Société]]="","",IF($AQ1660&gt;55,"6 - Plus de 55 ans",IF($AQ1660&gt;45,"5 - De 46 à 55 ans",IF($AQ1660&gt;35,"4 - De 36 à 45 ans",IF($AQ1660&gt;25,"3 - De 26 à 35 ans",IF($AQ1660&gt;17,"2 - De 18 à 25 ans","1 - Moins de 18 ans"))))))</f>
        <v/>
      </c>
      <c r="AS1660" s="3" t="str">
        <f t="shared" si="25"/>
        <v/>
      </c>
      <c r="AT1660" s="3" t="str">
        <f>IF(Base[[#This Row],[Société]]="","",YEAR(Base[[#This Row],[Période]]))</f>
        <v/>
      </c>
      <c r="AU1660" s="3" t="str">
        <f>IF(A1660="","",MONTH(Base[[#This Row],[Période]]))</f>
        <v/>
      </c>
    </row>
    <row r="1661" spans="41:47" x14ac:dyDescent="0.25">
      <c r="AO1661" s="3" t="str">
        <f>IF(Base[[#This Row],[Société]]="","",IF(Base[[#This Row],[Date ancienneté]]="",DATEDIF($S1661,'Tableau de bord_Effectif'!$A$29,"Y"),DATEDIF($T1661,'Tableau de bord_Effectif'!$A$29,"Y")))</f>
        <v/>
      </c>
      <c r="AP1661" s="2" t="str">
        <f>IF(Base[[#This Row],[Société]]="","",IF($AO1661&gt;35,"6 - Plus de 35 ans",IF($AO1661&gt;25,"5 - De 26 à 35 ans",IF($AO1661&gt;15,"4 - De 16 à 25 ans",IF($AO1661&gt;5,"3 - De 6 à 15 ans",IF($AQ1661&gt;0,"2 - De 1 à 5 ans","1 - Moins d'1 an"))))))</f>
        <v/>
      </c>
      <c r="AQ1661" s="3" t="str">
        <f>IF($A1661="","",DATEDIF($I1661,'Tableau de bord_Effectif'!$A$29,"Y"))</f>
        <v/>
      </c>
      <c r="AR1661" s="2" t="str">
        <f>IF(Base[[#This Row],[Société]]="","",IF($AQ1661&gt;55,"6 - Plus de 55 ans",IF($AQ1661&gt;45,"5 - De 46 à 55 ans",IF($AQ1661&gt;35,"4 - De 36 à 45 ans",IF($AQ1661&gt;25,"3 - De 26 à 35 ans",IF($AQ1661&gt;17,"2 - De 18 à 25 ans","1 - Moins de 18 ans"))))))</f>
        <v/>
      </c>
      <c r="AS1661" s="3" t="str">
        <f t="shared" si="25"/>
        <v/>
      </c>
      <c r="AT1661" s="3" t="str">
        <f>IF(Base[[#This Row],[Société]]="","",YEAR(Base[[#This Row],[Période]]))</f>
        <v/>
      </c>
      <c r="AU1661" s="3" t="str">
        <f>IF(A1661="","",MONTH(Base[[#This Row],[Période]]))</f>
        <v/>
      </c>
    </row>
    <row r="1662" spans="41:47" x14ac:dyDescent="0.25">
      <c r="AO1662" s="3" t="str">
        <f>IF(Base[[#This Row],[Société]]="","",IF(Base[[#This Row],[Date ancienneté]]="",DATEDIF($S1662,'Tableau de bord_Effectif'!$A$29,"Y"),DATEDIF($T1662,'Tableau de bord_Effectif'!$A$29,"Y")))</f>
        <v/>
      </c>
      <c r="AP1662" s="2" t="str">
        <f>IF(Base[[#This Row],[Société]]="","",IF($AO1662&gt;35,"6 - Plus de 35 ans",IF($AO1662&gt;25,"5 - De 26 à 35 ans",IF($AO1662&gt;15,"4 - De 16 à 25 ans",IF($AO1662&gt;5,"3 - De 6 à 15 ans",IF($AQ1662&gt;0,"2 - De 1 à 5 ans","1 - Moins d'1 an"))))))</f>
        <v/>
      </c>
      <c r="AQ1662" s="3" t="str">
        <f>IF($A1662="","",DATEDIF($I1662,'Tableau de bord_Effectif'!$A$29,"Y"))</f>
        <v/>
      </c>
      <c r="AR1662" s="2" t="str">
        <f>IF(Base[[#This Row],[Société]]="","",IF($AQ1662&gt;55,"6 - Plus de 55 ans",IF($AQ1662&gt;45,"5 - De 46 à 55 ans",IF($AQ1662&gt;35,"4 - De 36 à 45 ans",IF($AQ1662&gt;25,"3 - De 26 à 35 ans",IF($AQ1662&gt;17,"2 - De 18 à 25 ans","1 - Moins de 18 ans"))))))</f>
        <v/>
      </c>
      <c r="AS1662" s="3" t="str">
        <f t="shared" si="25"/>
        <v/>
      </c>
      <c r="AT1662" s="3" t="str">
        <f>IF(Base[[#This Row],[Société]]="","",YEAR(Base[[#This Row],[Période]]))</f>
        <v/>
      </c>
      <c r="AU1662" s="3" t="str">
        <f>IF(A1662="","",MONTH(Base[[#This Row],[Période]]))</f>
        <v/>
      </c>
    </row>
    <row r="1663" spans="41:47" x14ac:dyDescent="0.25">
      <c r="AO1663" s="3" t="str">
        <f>IF(Base[[#This Row],[Société]]="","",IF(Base[[#This Row],[Date ancienneté]]="",DATEDIF($S1663,'Tableau de bord_Effectif'!$A$29,"Y"),DATEDIF($T1663,'Tableau de bord_Effectif'!$A$29,"Y")))</f>
        <v/>
      </c>
      <c r="AP1663" s="2" t="str">
        <f>IF(Base[[#This Row],[Société]]="","",IF($AO1663&gt;35,"6 - Plus de 35 ans",IF($AO1663&gt;25,"5 - De 26 à 35 ans",IF($AO1663&gt;15,"4 - De 16 à 25 ans",IF($AO1663&gt;5,"3 - De 6 à 15 ans",IF($AQ1663&gt;0,"2 - De 1 à 5 ans","1 - Moins d'1 an"))))))</f>
        <v/>
      </c>
      <c r="AQ1663" s="3" t="str">
        <f>IF($A1663="","",DATEDIF($I1663,'Tableau de bord_Effectif'!$A$29,"Y"))</f>
        <v/>
      </c>
      <c r="AR1663" s="2" t="str">
        <f>IF(Base[[#This Row],[Société]]="","",IF($AQ1663&gt;55,"6 - Plus de 55 ans",IF($AQ1663&gt;45,"5 - De 46 à 55 ans",IF($AQ1663&gt;35,"4 - De 36 à 45 ans",IF($AQ1663&gt;25,"3 - De 26 à 35 ans",IF($AQ1663&gt;17,"2 - De 18 à 25 ans","1 - Moins de 18 ans"))))))</f>
        <v/>
      </c>
      <c r="AS1663" s="3" t="str">
        <f t="shared" si="25"/>
        <v/>
      </c>
      <c r="AT1663" s="3" t="str">
        <f>IF(Base[[#This Row],[Société]]="","",YEAR(Base[[#This Row],[Période]]))</f>
        <v/>
      </c>
      <c r="AU1663" s="3" t="str">
        <f>IF(A1663="","",MONTH(Base[[#This Row],[Période]]))</f>
        <v/>
      </c>
    </row>
    <row r="1664" spans="41:47" x14ac:dyDescent="0.25">
      <c r="AO1664" s="3" t="str">
        <f>IF(Base[[#This Row],[Société]]="","",IF(Base[[#This Row],[Date ancienneté]]="",DATEDIF($S1664,'Tableau de bord_Effectif'!$A$29,"Y"),DATEDIF($T1664,'Tableau de bord_Effectif'!$A$29,"Y")))</f>
        <v/>
      </c>
      <c r="AP1664" s="2" t="str">
        <f>IF(Base[[#This Row],[Société]]="","",IF($AO1664&gt;35,"6 - Plus de 35 ans",IF($AO1664&gt;25,"5 - De 26 à 35 ans",IF($AO1664&gt;15,"4 - De 16 à 25 ans",IF($AO1664&gt;5,"3 - De 6 à 15 ans",IF($AQ1664&gt;0,"2 - De 1 à 5 ans","1 - Moins d'1 an"))))))</f>
        <v/>
      </c>
      <c r="AQ1664" s="3" t="str">
        <f>IF($A1664="","",DATEDIF($I1664,'Tableau de bord_Effectif'!$A$29,"Y"))</f>
        <v/>
      </c>
      <c r="AR1664" s="2" t="str">
        <f>IF(Base[[#This Row],[Société]]="","",IF($AQ1664&gt;55,"6 - Plus de 55 ans",IF($AQ1664&gt;45,"5 - De 46 à 55 ans",IF($AQ1664&gt;35,"4 - De 36 à 45 ans",IF($AQ1664&gt;25,"3 - De 26 à 35 ans",IF($AQ1664&gt;17,"2 - De 18 à 25 ans","1 - Moins de 18 ans"))))))</f>
        <v/>
      </c>
      <c r="AS1664" s="3" t="str">
        <f t="shared" si="25"/>
        <v/>
      </c>
      <c r="AT1664" s="3" t="str">
        <f>IF(Base[[#This Row],[Société]]="","",YEAR(Base[[#This Row],[Période]]))</f>
        <v/>
      </c>
      <c r="AU1664" s="3" t="str">
        <f>IF(A1664="","",MONTH(Base[[#This Row],[Période]]))</f>
        <v/>
      </c>
    </row>
    <row r="1665" spans="41:47" x14ac:dyDescent="0.25">
      <c r="AO1665" s="3" t="str">
        <f>IF(Base[[#This Row],[Société]]="","",IF(Base[[#This Row],[Date ancienneté]]="",DATEDIF($S1665,'Tableau de bord_Effectif'!$A$29,"Y"),DATEDIF($T1665,'Tableau de bord_Effectif'!$A$29,"Y")))</f>
        <v/>
      </c>
      <c r="AP1665" s="2" t="str">
        <f>IF(Base[[#This Row],[Société]]="","",IF($AO1665&gt;35,"6 - Plus de 35 ans",IF($AO1665&gt;25,"5 - De 26 à 35 ans",IF($AO1665&gt;15,"4 - De 16 à 25 ans",IF($AO1665&gt;5,"3 - De 6 à 15 ans",IF($AQ1665&gt;0,"2 - De 1 à 5 ans","1 - Moins d'1 an"))))))</f>
        <v/>
      </c>
      <c r="AQ1665" s="3" t="str">
        <f>IF($A1665="","",DATEDIF($I1665,'Tableau de bord_Effectif'!$A$29,"Y"))</f>
        <v/>
      </c>
      <c r="AR1665" s="2" t="str">
        <f>IF(Base[[#This Row],[Société]]="","",IF($AQ1665&gt;55,"6 - Plus de 55 ans",IF($AQ1665&gt;45,"5 - De 46 à 55 ans",IF($AQ1665&gt;35,"4 - De 36 à 45 ans",IF($AQ1665&gt;25,"3 - De 26 à 35 ans",IF($AQ1665&gt;17,"2 - De 18 à 25 ans","1 - Moins de 18 ans"))))))</f>
        <v/>
      </c>
      <c r="AS1665" s="3" t="str">
        <f t="shared" si="25"/>
        <v/>
      </c>
      <c r="AT1665" s="3" t="str">
        <f>IF(Base[[#This Row],[Société]]="","",YEAR(Base[[#This Row],[Période]]))</f>
        <v/>
      </c>
      <c r="AU1665" s="3" t="str">
        <f>IF(A1665="","",MONTH(Base[[#This Row],[Période]]))</f>
        <v/>
      </c>
    </row>
    <row r="1666" spans="41:47" x14ac:dyDescent="0.25">
      <c r="AO1666" s="3" t="str">
        <f>IF(Base[[#This Row],[Société]]="","",IF(Base[[#This Row],[Date ancienneté]]="",DATEDIF($S1666,'Tableau de bord_Effectif'!$A$29,"Y"),DATEDIF($T1666,'Tableau de bord_Effectif'!$A$29,"Y")))</f>
        <v/>
      </c>
      <c r="AP1666" s="2" t="str">
        <f>IF(Base[[#This Row],[Société]]="","",IF($AO1666&gt;35,"6 - Plus de 35 ans",IF($AO1666&gt;25,"5 - De 26 à 35 ans",IF($AO1666&gt;15,"4 - De 16 à 25 ans",IF($AO1666&gt;5,"3 - De 6 à 15 ans",IF($AQ1666&gt;0,"2 - De 1 à 5 ans","1 - Moins d'1 an"))))))</f>
        <v/>
      </c>
      <c r="AQ1666" s="3" t="str">
        <f>IF($A1666="","",DATEDIF($I1666,'Tableau de bord_Effectif'!$A$29,"Y"))</f>
        <v/>
      </c>
      <c r="AR1666" s="2" t="str">
        <f>IF(Base[[#This Row],[Société]]="","",IF($AQ1666&gt;55,"6 - Plus de 55 ans",IF($AQ1666&gt;45,"5 - De 46 à 55 ans",IF($AQ1666&gt;35,"4 - De 36 à 45 ans",IF($AQ1666&gt;25,"3 - De 26 à 35 ans",IF($AQ1666&gt;17,"2 - De 18 à 25 ans","1 - Moins de 18 ans"))))))</f>
        <v/>
      </c>
      <c r="AS1666" s="3" t="str">
        <f t="shared" ref="AS1666:AS1729" si="26">IF(A1666="","",IF($G1666="Homme",1,-1))</f>
        <v/>
      </c>
      <c r="AT1666" s="3" t="str">
        <f>IF(Base[[#This Row],[Société]]="","",YEAR(Base[[#This Row],[Période]]))</f>
        <v/>
      </c>
      <c r="AU1666" s="3" t="str">
        <f>IF(A1666="","",MONTH(Base[[#This Row],[Période]]))</f>
        <v/>
      </c>
    </row>
    <row r="1667" spans="41:47" x14ac:dyDescent="0.25">
      <c r="AO1667" s="3" t="str">
        <f>IF(Base[[#This Row],[Société]]="","",IF(Base[[#This Row],[Date ancienneté]]="",DATEDIF($S1667,'Tableau de bord_Effectif'!$A$29,"Y"),DATEDIF($T1667,'Tableau de bord_Effectif'!$A$29,"Y")))</f>
        <v/>
      </c>
      <c r="AP1667" s="2" t="str">
        <f>IF(Base[[#This Row],[Société]]="","",IF($AO1667&gt;35,"6 - Plus de 35 ans",IF($AO1667&gt;25,"5 - De 26 à 35 ans",IF($AO1667&gt;15,"4 - De 16 à 25 ans",IF($AO1667&gt;5,"3 - De 6 à 15 ans",IF($AQ1667&gt;0,"2 - De 1 à 5 ans","1 - Moins d'1 an"))))))</f>
        <v/>
      </c>
      <c r="AQ1667" s="3" t="str">
        <f>IF($A1667="","",DATEDIF($I1667,'Tableau de bord_Effectif'!$A$29,"Y"))</f>
        <v/>
      </c>
      <c r="AR1667" s="2" t="str">
        <f>IF(Base[[#This Row],[Société]]="","",IF($AQ1667&gt;55,"6 - Plus de 55 ans",IF($AQ1667&gt;45,"5 - De 46 à 55 ans",IF($AQ1667&gt;35,"4 - De 36 à 45 ans",IF($AQ1667&gt;25,"3 - De 26 à 35 ans",IF($AQ1667&gt;17,"2 - De 18 à 25 ans","1 - Moins de 18 ans"))))))</f>
        <v/>
      </c>
      <c r="AS1667" s="3" t="str">
        <f t="shared" si="26"/>
        <v/>
      </c>
      <c r="AT1667" s="3" t="str">
        <f>IF(Base[[#This Row],[Société]]="","",YEAR(Base[[#This Row],[Période]]))</f>
        <v/>
      </c>
      <c r="AU1667" s="3" t="str">
        <f>IF(A1667="","",MONTH(Base[[#This Row],[Période]]))</f>
        <v/>
      </c>
    </row>
    <row r="1668" spans="41:47" x14ac:dyDescent="0.25">
      <c r="AO1668" s="3" t="str">
        <f>IF(Base[[#This Row],[Société]]="","",IF(Base[[#This Row],[Date ancienneté]]="",DATEDIF($S1668,'Tableau de bord_Effectif'!$A$29,"Y"),DATEDIF($T1668,'Tableau de bord_Effectif'!$A$29,"Y")))</f>
        <v/>
      </c>
      <c r="AP1668" s="2" t="str">
        <f>IF(Base[[#This Row],[Société]]="","",IF($AO1668&gt;35,"6 - Plus de 35 ans",IF($AO1668&gt;25,"5 - De 26 à 35 ans",IF($AO1668&gt;15,"4 - De 16 à 25 ans",IF($AO1668&gt;5,"3 - De 6 à 15 ans",IF($AQ1668&gt;0,"2 - De 1 à 5 ans","1 - Moins d'1 an"))))))</f>
        <v/>
      </c>
      <c r="AQ1668" s="3" t="str">
        <f>IF($A1668="","",DATEDIF($I1668,'Tableau de bord_Effectif'!$A$29,"Y"))</f>
        <v/>
      </c>
      <c r="AR1668" s="2" t="str">
        <f>IF(Base[[#This Row],[Société]]="","",IF($AQ1668&gt;55,"6 - Plus de 55 ans",IF($AQ1668&gt;45,"5 - De 46 à 55 ans",IF($AQ1668&gt;35,"4 - De 36 à 45 ans",IF($AQ1668&gt;25,"3 - De 26 à 35 ans",IF($AQ1668&gt;17,"2 - De 18 à 25 ans","1 - Moins de 18 ans"))))))</f>
        <v/>
      </c>
      <c r="AS1668" s="3" t="str">
        <f t="shared" si="26"/>
        <v/>
      </c>
      <c r="AT1668" s="3" t="str">
        <f>IF(Base[[#This Row],[Société]]="","",YEAR(Base[[#This Row],[Période]]))</f>
        <v/>
      </c>
      <c r="AU1668" s="3" t="str">
        <f>IF(A1668="","",MONTH(Base[[#This Row],[Période]]))</f>
        <v/>
      </c>
    </row>
    <row r="1669" spans="41:47" x14ac:dyDescent="0.25">
      <c r="AO1669" s="3" t="str">
        <f>IF(Base[[#This Row],[Société]]="","",IF(Base[[#This Row],[Date ancienneté]]="",DATEDIF($S1669,'Tableau de bord_Effectif'!$A$29,"Y"),DATEDIF($T1669,'Tableau de bord_Effectif'!$A$29,"Y")))</f>
        <v/>
      </c>
      <c r="AP1669" s="2" t="str">
        <f>IF(Base[[#This Row],[Société]]="","",IF($AO1669&gt;35,"6 - Plus de 35 ans",IF($AO1669&gt;25,"5 - De 26 à 35 ans",IF($AO1669&gt;15,"4 - De 16 à 25 ans",IF($AO1669&gt;5,"3 - De 6 à 15 ans",IF($AQ1669&gt;0,"2 - De 1 à 5 ans","1 - Moins d'1 an"))))))</f>
        <v/>
      </c>
      <c r="AQ1669" s="3" t="str">
        <f>IF($A1669="","",DATEDIF($I1669,'Tableau de bord_Effectif'!$A$29,"Y"))</f>
        <v/>
      </c>
      <c r="AR1669" s="2" t="str">
        <f>IF(Base[[#This Row],[Société]]="","",IF($AQ1669&gt;55,"6 - Plus de 55 ans",IF($AQ1669&gt;45,"5 - De 46 à 55 ans",IF($AQ1669&gt;35,"4 - De 36 à 45 ans",IF($AQ1669&gt;25,"3 - De 26 à 35 ans",IF($AQ1669&gt;17,"2 - De 18 à 25 ans","1 - Moins de 18 ans"))))))</f>
        <v/>
      </c>
      <c r="AS1669" s="3" t="str">
        <f t="shared" si="26"/>
        <v/>
      </c>
      <c r="AT1669" s="3" t="str">
        <f>IF(Base[[#This Row],[Société]]="","",YEAR(Base[[#This Row],[Période]]))</f>
        <v/>
      </c>
      <c r="AU1669" s="3" t="str">
        <f>IF(A1669="","",MONTH(Base[[#This Row],[Période]]))</f>
        <v/>
      </c>
    </row>
    <row r="1670" spans="41:47" x14ac:dyDescent="0.25">
      <c r="AO1670" s="3" t="str">
        <f>IF(Base[[#This Row],[Société]]="","",IF(Base[[#This Row],[Date ancienneté]]="",DATEDIF($S1670,'Tableau de bord_Effectif'!$A$29,"Y"),DATEDIF($T1670,'Tableau de bord_Effectif'!$A$29,"Y")))</f>
        <v/>
      </c>
      <c r="AP1670" s="2" t="str">
        <f>IF(Base[[#This Row],[Société]]="","",IF($AO1670&gt;35,"6 - Plus de 35 ans",IF($AO1670&gt;25,"5 - De 26 à 35 ans",IF($AO1670&gt;15,"4 - De 16 à 25 ans",IF($AO1670&gt;5,"3 - De 6 à 15 ans",IF($AQ1670&gt;0,"2 - De 1 à 5 ans","1 - Moins d'1 an"))))))</f>
        <v/>
      </c>
      <c r="AQ1670" s="3" t="str">
        <f>IF($A1670="","",DATEDIF($I1670,'Tableau de bord_Effectif'!$A$29,"Y"))</f>
        <v/>
      </c>
      <c r="AR1670" s="2" t="str">
        <f>IF(Base[[#This Row],[Société]]="","",IF($AQ1670&gt;55,"6 - Plus de 55 ans",IF($AQ1670&gt;45,"5 - De 46 à 55 ans",IF($AQ1670&gt;35,"4 - De 36 à 45 ans",IF($AQ1670&gt;25,"3 - De 26 à 35 ans",IF($AQ1670&gt;17,"2 - De 18 à 25 ans","1 - Moins de 18 ans"))))))</f>
        <v/>
      </c>
      <c r="AS1670" s="3" t="str">
        <f t="shared" si="26"/>
        <v/>
      </c>
      <c r="AT1670" s="3" t="str">
        <f>IF(Base[[#This Row],[Société]]="","",YEAR(Base[[#This Row],[Période]]))</f>
        <v/>
      </c>
      <c r="AU1670" s="3" t="str">
        <f>IF(A1670="","",MONTH(Base[[#This Row],[Période]]))</f>
        <v/>
      </c>
    </row>
    <row r="1671" spans="41:47" x14ac:dyDescent="0.25">
      <c r="AO1671" s="3" t="str">
        <f>IF(Base[[#This Row],[Société]]="","",IF(Base[[#This Row],[Date ancienneté]]="",DATEDIF($S1671,'Tableau de bord_Effectif'!$A$29,"Y"),DATEDIF($T1671,'Tableau de bord_Effectif'!$A$29,"Y")))</f>
        <v/>
      </c>
      <c r="AP1671" s="2" t="str">
        <f>IF(Base[[#This Row],[Société]]="","",IF($AO1671&gt;35,"6 - Plus de 35 ans",IF($AO1671&gt;25,"5 - De 26 à 35 ans",IF($AO1671&gt;15,"4 - De 16 à 25 ans",IF($AO1671&gt;5,"3 - De 6 à 15 ans",IF($AQ1671&gt;0,"2 - De 1 à 5 ans","1 - Moins d'1 an"))))))</f>
        <v/>
      </c>
      <c r="AQ1671" s="3" t="str">
        <f>IF($A1671="","",DATEDIF($I1671,'Tableau de bord_Effectif'!$A$29,"Y"))</f>
        <v/>
      </c>
      <c r="AR1671" s="2" t="str">
        <f>IF(Base[[#This Row],[Société]]="","",IF($AQ1671&gt;55,"6 - Plus de 55 ans",IF($AQ1671&gt;45,"5 - De 46 à 55 ans",IF($AQ1671&gt;35,"4 - De 36 à 45 ans",IF($AQ1671&gt;25,"3 - De 26 à 35 ans",IF($AQ1671&gt;17,"2 - De 18 à 25 ans","1 - Moins de 18 ans"))))))</f>
        <v/>
      </c>
      <c r="AS1671" s="3" t="str">
        <f t="shared" si="26"/>
        <v/>
      </c>
      <c r="AT1671" s="3" t="str">
        <f>IF(Base[[#This Row],[Société]]="","",YEAR(Base[[#This Row],[Période]]))</f>
        <v/>
      </c>
      <c r="AU1671" s="3" t="str">
        <f>IF(A1671="","",MONTH(Base[[#This Row],[Période]]))</f>
        <v/>
      </c>
    </row>
    <row r="1672" spans="41:47" x14ac:dyDescent="0.25">
      <c r="AO1672" s="3" t="str">
        <f>IF(Base[[#This Row],[Société]]="","",IF(Base[[#This Row],[Date ancienneté]]="",DATEDIF($S1672,'Tableau de bord_Effectif'!$A$29,"Y"),DATEDIF($T1672,'Tableau de bord_Effectif'!$A$29,"Y")))</f>
        <v/>
      </c>
      <c r="AP1672" s="2" t="str">
        <f>IF(Base[[#This Row],[Société]]="","",IF($AO1672&gt;35,"6 - Plus de 35 ans",IF($AO1672&gt;25,"5 - De 26 à 35 ans",IF($AO1672&gt;15,"4 - De 16 à 25 ans",IF($AO1672&gt;5,"3 - De 6 à 15 ans",IF($AQ1672&gt;0,"2 - De 1 à 5 ans","1 - Moins d'1 an"))))))</f>
        <v/>
      </c>
      <c r="AQ1672" s="3" t="str">
        <f>IF($A1672="","",DATEDIF($I1672,'Tableau de bord_Effectif'!$A$29,"Y"))</f>
        <v/>
      </c>
      <c r="AR1672" s="2" t="str">
        <f>IF(Base[[#This Row],[Société]]="","",IF($AQ1672&gt;55,"6 - Plus de 55 ans",IF($AQ1672&gt;45,"5 - De 46 à 55 ans",IF($AQ1672&gt;35,"4 - De 36 à 45 ans",IF($AQ1672&gt;25,"3 - De 26 à 35 ans",IF($AQ1672&gt;17,"2 - De 18 à 25 ans","1 - Moins de 18 ans"))))))</f>
        <v/>
      </c>
      <c r="AS1672" s="3" t="str">
        <f t="shared" si="26"/>
        <v/>
      </c>
      <c r="AT1672" s="3" t="str">
        <f>IF(Base[[#This Row],[Société]]="","",YEAR(Base[[#This Row],[Période]]))</f>
        <v/>
      </c>
      <c r="AU1672" s="3" t="str">
        <f>IF(A1672="","",MONTH(Base[[#This Row],[Période]]))</f>
        <v/>
      </c>
    </row>
    <row r="1673" spans="41:47" x14ac:dyDescent="0.25">
      <c r="AO1673" s="3" t="str">
        <f>IF(Base[[#This Row],[Société]]="","",IF(Base[[#This Row],[Date ancienneté]]="",DATEDIF($S1673,'Tableau de bord_Effectif'!$A$29,"Y"),DATEDIF($T1673,'Tableau de bord_Effectif'!$A$29,"Y")))</f>
        <v/>
      </c>
      <c r="AP1673" s="2" t="str">
        <f>IF(Base[[#This Row],[Société]]="","",IF($AO1673&gt;35,"6 - Plus de 35 ans",IF($AO1673&gt;25,"5 - De 26 à 35 ans",IF($AO1673&gt;15,"4 - De 16 à 25 ans",IF($AO1673&gt;5,"3 - De 6 à 15 ans",IF($AQ1673&gt;0,"2 - De 1 à 5 ans","1 - Moins d'1 an"))))))</f>
        <v/>
      </c>
      <c r="AQ1673" s="3" t="str">
        <f>IF($A1673="","",DATEDIF($I1673,'Tableau de bord_Effectif'!$A$29,"Y"))</f>
        <v/>
      </c>
      <c r="AR1673" s="2" t="str">
        <f>IF(Base[[#This Row],[Société]]="","",IF($AQ1673&gt;55,"6 - Plus de 55 ans",IF($AQ1673&gt;45,"5 - De 46 à 55 ans",IF($AQ1673&gt;35,"4 - De 36 à 45 ans",IF($AQ1673&gt;25,"3 - De 26 à 35 ans",IF($AQ1673&gt;17,"2 - De 18 à 25 ans","1 - Moins de 18 ans"))))))</f>
        <v/>
      </c>
      <c r="AS1673" s="3" t="str">
        <f t="shared" si="26"/>
        <v/>
      </c>
      <c r="AT1673" s="3" t="str">
        <f>IF(Base[[#This Row],[Société]]="","",YEAR(Base[[#This Row],[Période]]))</f>
        <v/>
      </c>
      <c r="AU1673" s="3" t="str">
        <f>IF(A1673="","",MONTH(Base[[#This Row],[Période]]))</f>
        <v/>
      </c>
    </row>
    <row r="1674" spans="41:47" x14ac:dyDescent="0.25">
      <c r="AO1674" s="3" t="str">
        <f>IF(Base[[#This Row],[Société]]="","",IF(Base[[#This Row],[Date ancienneté]]="",DATEDIF($S1674,'Tableau de bord_Effectif'!$A$29,"Y"),DATEDIF($T1674,'Tableau de bord_Effectif'!$A$29,"Y")))</f>
        <v/>
      </c>
      <c r="AP1674" s="2" t="str">
        <f>IF(Base[[#This Row],[Société]]="","",IF($AO1674&gt;35,"6 - Plus de 35 ans",IF($AO1674&gt;25,"5 - De 26 à 35 ans",IF($AO1674&gt;15,"4 - De 16 à 25 ans",IF($AO1674&gt;5,"3 - De 6 à 15 ans",IF($AQ1674&gt;0,"2 - De 1 à 5 ans","1 - Moins d'1 an"))))))</f>
        <v/>
      </c>
      <c r="AQ1674" s="3" t="str">
        <f>IF($A1674="","",DATEDIF($I1674,'Tableau de bord_Effectif'!$A$29,"Y"))</f>
        <v/>
      </c>
      <c r="AR1674" s="2" t="str">
        <f>IF(Base[[#This Row],[Société]]="","",IF($AQ1674&gt;55,"6 - Plus de 55 ans",IF($AQ1674&gt;45,"5 - De 46 à 55 ans",IF($AQ1674&gt;35,"4 - De 36 à 45 ans",IF($AQ1674&gt;25,"3 - De 26 à 35 ans",IF($AQ1674&gt;17,"2 - De 18 à 25 ans","1 - Moins de 18 ans"))))))</f>
        <v/>
      </c>
      <c r="AS1674" s="3" t="str">
        <f t="shared" si="26"/>
        <v/>
      </c>
      <c r="AT1674" s="3" t="str">
        <f>IF(Base[[#This Row],[Société]]="","",YEAR(Base[[#This Row],[Période]]))</f>
        <v/>
      </c>
      <c r="AU1674" s="3" t="str">
        <f>IF(A1674="","",MONTH(Base[[#This Row],[Période]]))</f>
        <v/>
      </c>
    </row>
    <row r="1675" spans="41:47" x14ac:dyDescent="0.25">
      <c r="AO1675" s="3" t="str">
        <f>IF(Base[[#This Row],[Société]]="","",IF(Base[[#This Row],[Date ancienneté]]="",DATEDIF($S1675,'Tableau de bord_Effectif'!$A$29,"Y"),DATEDIF($T1675,'Tableau de bord_Effectif'!$A$29,"Y")))</f>
        <v/>
      </c>
      <c r="AP1675" s="2" t="str">
        <f>IF(Base[[#This Row],[Société]]="","",IF($AO1675&gt;35,"6 - Plus de 35 ans",IF($AO1675&gt;25,"5 - De 26 à 35 ans",IF($AO1675&gt;15,"4 - De 16 à 25 ans",IF($AO1675&gt;5,"3 - De 6 à 15 ans",IF($AQ1675&gt;0,"2 - De 1 à 5 ans","1 - Moins d'1 an"))))))</f>
        <v/>
      </c>
      <c r="AQ1675" s="3" t="str">
        <f>IF($A1675="","",DATEDIF($I1675,'Tableau de bord_Effectif'!$A$29,"Y"))</f>
        <v/>
      </c>
      <c r="AR1675" s="2" t="str">
        <f>IF(Base[[#This Row],[Société]]="","",IF($AQ1675&gt;55,"6 - Plus de 55 ans",IF($AQ1675&gt;45,"5 - De 46 à 55 ans",IF($AQ1675&gt;35,"4 - De 36 à 45 ans",IF($AQ1675&gt;25,"3 - De 26 à 35 ans",IF($AQ1675&gt;17,"2 - De 18 à 25 ans","1 - Moins de 18 ans"))))))</f>
        <v/>
      </c>
      <c r="AS1675" s="3" t="str">
        <f t="shared" si="26"/>
        <v/>
      </c>
      <c r="AT1675" s="3" t="str">
        <f>IF(Base[[#This Row],[Société]]="","",YEAR(Base[[#This Row],[Période]]))</f>
        <v/>
      </c>
      <c r="AU1675" s="3" t="str">
        <f>IF(A1675="","",MONTH(Base[[#This Row],[Période]]))</f>
        <v/>
      </c>
    </row>
    <row r="1676" spans="41:47" x14ac:dyDescent="0.25">
      <c r="AO1676" s="3" t="str">
        <f>IF(Base[[#This Row],[Société]]="","",IF(Base[[#This Row],[Date ancienneté]]="",DATEDIF($S1676,'Tableau de bord_Effectif'!$A$29,"Y"),DATEDIF($T1676,'Tableau de bord_Effectif'!$A$29,"Y")))</f>
        <v/>
      </c>
      <c r="AP1676" s="2" t="str">
        <f>IF(Base[[#This Row],[Société]]="","",IF($AO1676&gt;35,"6 - Plus de 35 ans",IF($AO1676&gt;25,"5 - De 26 à 35 ans",IF($AO1676&gt;15,"4 - De 16 à 25 ans",IF($AO1676&gt;5,"3 - De 6 à 15 ans",IF($AQ1676&gt;0,"2 - De 1 à 5 ans","1 - Moins d'1 an"))))))</f>
        <v/>
      </c>
      <c r="AQ1676" s="3" t="str">
        <f>IF($A1676="","",DATEDIF($I1676,'Tableau de bord_Effectif'!$A$29,"Y"))</f>
        <v/>
      </c>
      <c r="AR1676" s="2" t="str">
        <f>IF(Base[[#This Row],[Société]]="","",IF($AQ1676&gt;55,"6 - Plus de 55 ans",IF($AQ1676&gt;45,"5 - De 46 à 55 ans",IF($AQ1676&gt;35,"4 - De 36 à 45 ans",IF($AQ1676&gt;25,"3 - De 26 à 35 ans",IF($AQ1676&gt;17,"2 - De 18 à 25 ans","1 - Moins de 18 ans"))))))</f>
        <v/>
      </c>
      <c r="AS1676" s="3" t="str">
        <f t="shared" si="26"/>
        <v/>
      </c>
      <c r="AT1676" s="3" t="str">
        <f>IF(Base[[#This Row],[Société]]="","",YEAR(Base[[#This Row],[Période]]))</f>
        <v/>
      </c>
      <c r="AU1676" s="3" t="str">
        <f>IF(A1676="","",MONTH(Base[[#This Row],[Période]]))</f>
        <v/>
      </c>
    </row>
    <row r="1677" spans="41:47" x14ac:dyDescent="0.25">
      <c r="AO1677" s="3" t="str">
        <f>IF(Base[[#This Row],[Société]]="","",IF(Base[[#This Row],[Date ancienneté]]="",DATEDIF($S1677,'Tableau de bord_Effectif'!$A$29,"Y"),DATEDIF($T1677,'Tableau de bord_Effectif'!$A$29,"Y")))</f>
        <v/>
      </c>
      <c r="AP1677" s="2" t="str">
        <f>IF(Base[[#This Row],[Société]]="","",IF($AO1677&gt;35,"6 - Plus de 35 ans",IF($AO1677&gt;25,"5 - De 26 à 35 ans",IF($AO1677&gt;15,"4 - De 16 à 25 ans",IF($AO1677&gt;5,"3 - De 6 à 15 ans",IF($AQ1677&gt;0,"2 - De 1 à 5 ans","1 - Moins d'1 an"))))))</f>
        <v/>
      </c>
      <c r="AQ1677" s="3" t="str">
        <f>IF($A1677="","",DATEDIF($I1677,'Tableau de bord_Effectif'!$A$29,"Y"))</f>
        <v/>
      </c>
      <c r="AR1677" s="2" t="str">
        <f>IF(Base[[#This Row],[Société]]="","",IF($AQ1677&gt;55,"6 - Plus de 55 ans",IF($AQ1677&gt;45,"5 - De 46 à 55 ans",IF($AQ1677&gt;35,"4 - De 36 à 45 ans",IF($AQ1677&gt;25,"3 - De 26 à 35 ans",IF($AQ1677&gt;17,"2 - De 18 à 25 ans","1 - Moins de 18 ans"))))))</f>
        <v/>
      </c>
      <c r="AS1677" s="3" t="str">
        <f t="shared" si="26"/>
        <v/>
      </c>
      <c r="AT1677" s="3" t="str">
        <f>IF(Base[[#This Row],[Société]]="","",YEAR(Base[[#This Row],[Période]]))</f>
        <v/>
      </c>
      <c r="AU1677" s="3" t="str">
        <f>IF(A1677="","",MONTH(Base[[#This Row],[Période]]))</f>
        <v/>
      </c>
    </row>
    <row r="1678" spans="41:47" x14ac:dyDescent="0.25">
      <c r="AO1678" s="3" t="str">
        <f>IF(Base[[#This Row],[Société]]="","",IF(Base[[#This Row],[Date ancienneté]]="",DATEDIF($S1678,'Tableau de bord_Effectif'!$A$29,"Y"),DATEDIF($T1678,'Tableau de bord_Effectif'!$A$29,"Y")))</f>
        <v/>
      </c>
      <c r="AP1678" s="2" t="str">
        <f>IF(Base[[#This Row],[Société]]="","",IF($AO1678&gt;35,"6 - Plus de 35 ans",IF($AO1678&gt;25,"5 - De 26 à 35 ans",IF($AO1678&gt;15,"4 - De 16 à 25 ans",IF($AO1678&gt;5,"3 - De 6 à 15 ans",IF($AQ1678&gt;0,"2 - De 1 à 5 ans","1 - Moins d'1 an"))))))</f>
        <v/>
      </c>
      <c r="AQ1678" s="3" t="str">
        <f>IF($A1678="","",DATEDIF($I1678,'Tableau de bord_Effectif'!$A$29,"Y"))</f>
        <v/>
      </c>
      <c r="AR1678" s="2" t="str">
        <f>IF(Base[[#This Row],[Société]]="","",IF($AQ1678&gt;55,"6 - Plus de 55 ans",IF($AQ1678&gt;45,"5 - De 46 à 55 ans",IF($AQ1678&gt;35,"4 - De 36 à 45 ans",IF($AQ1678&gt;25,"3 - De 26 à 35 ans",IF($AQ1678&gt;17,"2 - De 18 à 25 ans","1 - Moins de 18 ans"))))))</f>
        <v/>
      </c>
      <c r="AS1678" s="3" t="str">
        <f t="shared" si="26"/>
        <v/>
      </c>
      <c r="AT1678" s="3" t="str">
        <f>IF(Base[[#This Row],[Société]]="","",YEAR(Base[[#This Row],[Période]]))</f>
        <v/>
      </c>
      <c r="AU1678" s="3" t="str">
        <f>IF(A1678="","",MONTH(Base[[#This Row],[Période]]))</f>
        <v/>
      </c>
    </row>
    <row r="1679" spans="41:47" x14ac:dyDescent="0.25">
      <c r="AO1679" s="3" t="str">
        <f>IF(Base[[#This Row],[Société]]="","",IF(Base[[#This Row],[Date ancienneté]]="",DATEDIF($S1679,'Tableau de bord_Effectif'!$A$29,"Y"),DATEDIF($T1679,'Tableau de bord_Effectif'!$A$29,"Y")))</f>
        <v/>
      </c>
      <c r="AP1679" s="2" t="str">
        <f>IF(Base[[#This Row],[Société]]="","",IF($AO1679&gt;35,"6 - Plus de 35 ans",IF($AO1679&gt;25,"5 - De 26 à 35 ans",IF($AO1679&gt;15,"4 - De 16 à 25 ans",IF($AO1679&gt;5,"3 - De 6 à 15 ans",IF($AQ1679&gt;0,"2 - De 1 à 5 ans","1 - Moins d'1 an"))))))</f>
        <v/>
      </c>
      <c r="AQ1679" s="3" t="str">
        <f>IF($A1679="","",DATEDIF($I1679,'Tableau de bord_Effectif'!$A$29,"Y"))</f>
        <v/>
      </c>
      <c r="AR1679" s="2" t="str">
        <f>IF(Base[[#This Row],[Société]]="","",IF($AQ1679&gt;55,"6 - Plus de 55 ans",IF($AQ1679&gt;45,"5 - De 46 à 55 ans",IF($AQ1679&gt;35,"4 - De 36 à 45 ans",IF($AQ1679&gt;25,"3 - De 26 à 35 ans",IF($AQ1679&gt;17,"2 - De 18 à 25 ans","1 - Moins de 18 ans"))))))</f>
        <v/>
      </c>
      <c r="AS1679" s="3" t="str">
        <f t="shared" si="26"/>
        <v/>
      </c>
      <c r="AT1679" s="3" t="str">
        <f>IF(Base[[#This Row],[Société]]="","",YEAR(Base[[#This Row],[Période]]))</f>
        <v/>
      </c>
      <c r="AU1679" s="3" t="str">
        <f>IF(A1679="","",MONTH(Base[[#This Row],[Période]]))</f>
        <v/>
      </c>
    </row>
    <row r="1680" spans="41:47" x14ac:dyDescent="0.25">
      <c r="AO1680" s="3" t="str">
        <f>IF(Base[[#This Row],[Société]]="","",IF(Base[[#This Row],[Date ancienneté]]="",DATEDIF($S1680,'Tableau de bord_Effectif'!$A$29,"Y"),DATEDIF($T1680,'Tableau de bord_Effectif'!$A$29,"Y")))</f>
        <v/>
      </c>
      <c r="AP1680" s="2" t="str">
        <f>IF(Base[[#This Row],[Société]]="","",IF($AO1680&gt;35,"6 - Plus de 35 ans",IF($AO1680&gt;25,"5 - De 26 à 35 ans",IF($AO1680&gt;15,"4 - De 16 à 25 ans",IF($AO1680&gt;5,"3 - De 6 à 15 ans",IF($AQ1680&gt;0,"2 - De 1 à 5 ans","1 - Moins d'1 an"))))))</f>
        <v/>
      </c>
      <c r="AQ1680" s="3" t="str">
        <f>IF($A1680="","",DATEDIF($I1680,'Tableau de bord_Effectif'!$A$29,"Y"))</f>
        <v/>
      </c>
      <c r="AR1680" s="2" t="str">
        <f>IF(Base[[#This Row],[Société]]="","",IF($AQ1680&gt;55,"6 - Plus de 55 ans",IF($AQ1680&gt;45,"5 - De 46 à 55 ans",IF($AQ1680&gt;35,"4 - De 36 à 45 ans",IF($AQ1680&gt;25,"3 - De 26 à 35 ans",IF($AQ1680&gt;17,"2 - De 18 à 25 ans","1 - Moins de 18 ans"))))))</f>
        <v/>
      </c>
      <c r="AS1680" s="3" t="str">
        <f t="shared" si="26"/>
        <v/>
      </c>
      <c r="AT1680" s="3" t="str">
        <f>IF(Base[[#This Row],[Société]]="","",YEAR(Base[[#This Row],[Période]]))</f>
        <v/>
      </c>
      <c r="AU1680" s="3" t="str">
        <f>IF(A1680="","",MONTH(Base[[#This Row],[Période]]))</f>
        <v/>
      </c>
    </row>
    <row r="1681" spans="41:47" x14ac:dyDescent="0.25">
      <c r="AO1681" s="3" t="str">
        <f>IF(Base[[#This Row],[Société]]="","",IF(Base[[#This Row],[Date ancienneté]]="",DATEDIF($S1681,'Tableau de bord_Effectif'!$A$29,"Y"),DATEDIF($T1681,'Tableau de bord_Effectif'!$A$29,"Y")))</f>
        <v/>
      </c>
      <c r="AP1681" s="2" t="str">
        <f>IF(Base[[#This Row],[Société]]="","",IF($AO1681&gt;35,"6 - Plus de 35 ans",IF($AO1681&gt;25,"5 - De 26 à 35 ans",IF($AO1681&gt;15,"4 - De 16 à 25 ans",IF($AO1681&gt;5,"3 - De 6 à 15 ans",IF($AQ1681&gt;0,"2 - De 1 à 5 ans","1 - Moins d'1 an"))))))</f>
        <v/>
      </c>
      <c r="AQ1681" s="3" t="str">
        <f>IF($A1681="","",DATEDIF($I1681,'Tableau de bord_Effectif'!$A$29,"Y"))</f>
        <v/>
      </c>
      <c r="AR1681" s="2" t="str">
        <f>IF(Base[[#This Row],[Société]]="","",IF($AQ1681&gt;55,"6 - Plus de 55 ans",IF($AQ1681&gt;45,"5 - De 46 à 55 ans",IF($AQ1681&gt;35,"4 - De 36 à 45 ans",IF($AQ1681&gt;25,"3 - De 26 à 35 ans",IF($AQ1681&gt;17,"2 - De 18 à 25 ans","1 - Moins de 18 ans"))))))</f>
        <v/>
      </c>
      <c r="AS1681" s="3" t="str">
        <f t="shared" si="26"/>
        <v/>
      </c>
      <c r="AT1681" s="3" t="str">
        <f>IF(Base[[#This Row],[Société]]="","",YEAR(Base[[#This Row],[Période]]))</f>
        <v/>
      </c>
      <c r="AU1681" s="3" t="str">
        <f>IF(A1681="","",MONTH(Base[[#This Row],[Période]]))</f>
        <v/>
      </c>
    </row>
    <row r="1682" spans="41:47" x14ac:dyDescent="0.25">
      <c r="AO1682" s="3" t="str">
        <f>IF(Base[[#This Row],[Société]]="","",IF(Base[[#This Row],[Date ancienneté]]="",DATEDIF($S1682,'Tableau de bord_Effectif'!$A$29,"Y"),DATEDIF($T1682,'Tableau de bord_Effectif'!$A$29,"Y")))</f>
        <v/>
      </c>
      <c r="AP1682" s="2" t="str">
        <f>IF(Base[[#This Row],[Société]]="","",IF($AO1682&gt;35,"6 - Plus de 35 ans",IF($AO1682&gt;25,"5 - De 26 à 35 ans",IF($AO1682&gt;15,"4 - De 16 à 25 ans",IF($AO1682&gt;5,"3 - De 6 à 15 ans",IF($AQ1682&gt;0,"2 - De 1 à 5 ans","1 - Moins d'1 an"))))))</f>
        <v/>
      </c>
      <c r="AQ1682" s="3" t="str">
        <f>IF($A1682="","",DATEDIF($I1682,'Tableau de bord_Effectif'!$A$29,"Y"))</f>
        <v/>
      </c>
      <c r="AR1682" s="2" t="str">
        <f>IF(Base[[#This Row],[Société]]="","",IF($AQ1682&gt;55,"6 - Plus de 55 ans",IF($AQ1682&gt;45,"5 - De 46 à 55 ans",IF($AQ1682&gt;35,"4 - De 36 à 45 ans",IF($AQ1682&gt;25,"3 - De 26 à 35 ans",IF($AQ1682&gt;17,"2 - De 18 à 25 ans","1 - Moins de 18 ans"))))))</f>
        <v/>
      </c>
      <c r="AS1682" s="3" t="str">
        <f t="shared" si="26"/>
        <v/>
      </c>
      <c r="AT1682" s="3" t="str">
        <f>IF(Base[[#This Row],[Société]]="","",YEAR(Base[[#This Row],[Période]]))</f>
        <v/>
      </c>
      <c r="AU1682" s="3" t="str">
        <f>IF(A1682="","",MONTH(Base[[#This Row],[Période]]))</f>
        <v/>
      </c>
    </row>
    <row r="1683" spans="41:47" x14ac:dyDescent="0.25">
      <c r="AO1683" s="3" t="str">
        <f>IF(Base[[#This Row],[Société]]="","",IF(Base[[#This Row],[Date ancienneté]]="",DATEDIF($S1683,'Tableau de bord_Effectif'!$A$29,"Y"),DATEDIF($T1683,'Tableau de bord_Effectif'!$A$29,"Y")))</f>
        <v/>
      </c>
      <c r="AP1683" s="2" t="str">
        <f>IF(Base[[#This Row],[Société]]="","",IF($AO1683&gt;35,"6 - Plus de 35 ans",IF($AO1683&gt;25,"5 - De 26 à 35 ans",IF($AO1683&gt;15,"4 - De 16 à 25 ans",IF($AO1683&gt;5,"3 - De 6 à 15 ans",IF($AQ1683&gt;0,"2 - De 1 à 5 ans","1 - Moins d'1 an"))))))</f>
        <v/>
      </c>
      <c r="AQ1683" s="3" t="str">
        <f>IF($A1683="","",DATEDIF($I1683,'Tableau de bord_Effectif'!$A$29,"Y"))</f>
        <v/>
      </c>
      <c r="AR1683" s="2" t="str">
        <f>IF(Base[[#This Row],[Société]]="","",IF($AQ1683&gt;55,"6 - Plus de 55 ans",IF($AQ1683&gt;45,"5 - De 46 à 55 ans",IF($AQ1683&gt;35,"4 - De 36 à 45 ans",IF($AQ1683&gt;25,"3 - De 26 à 35 ans",IF($AQ1683&gt;17,"2 - De 18 à 25 ans","1 - Moins de 18 ans"))))))</f>
        <v/>
      </c>
      <c r="AS1683" s="3" t="str">
        <f t="shared" si="26"/>
        <v/>
      </c>
      <c r="AT1683" s="3" t="str">
        <f>IF(Base[[#This Row],[Société]]="","",YEAR(Base[[#This Row],[Période]]))</f>
        <v/>
      </c>
      <c r="AU1683" s="3" t="str">
        <f>IF(A1683="","",MONTH(Base[[#This Row],[Période]]))</f>
        <v/>
      </c>
    </row>
    <row r="1684" spans="41:47" x14ac:dyDescent="0.25">
      <c r="AO1684" s="3" t="str">
        <f>IF(Base[[#This Row],[Société]]="","",IF(Base[[#This Row],[Date ancienneté]]="",DATEDIF($S1684,'Tableau de bord_Effectif'!$A$29,"Y"),DATEDIF($T1684,'Tableau de bord_Effectif'!$A$29,"Y")))</f>
        <v/>
      </c>
      <c r="AP1684" s="2" t="str">
        <f>IF(Base[[#This Row],[Société]]="","",IF($AO1684&gt;35,"6 - Plus de 35 ans",IF($AO1684&gt;25,"5 - De 26 à 35 ans",IF($AO1684&gt;15,"4 - De 16 à 25 ans",IF($AO1684&gt;5,"3 - De 6 à 15 ans",IF($AQ1684&gt;0,"2 - De 1 à 5 ans","1 - Moins d'1 an"))))))</f>
        <v/>
      </c>
      <c r="AQ1684" s="3" t="str">
        <f>IF($A1684="","",DATEDIF($I1684,'Tableau de bord_Effectif'!$A$29,"Y"))</f>
        <v/>
      </c>
      <c r="AR1684" s="2" t="str">
        <f>IF(Base[[#This Row],[Société]]="","",IF($AQ1684&gt;55,"6 - Plus de 55 ans",IF($AQ1684&gt;45,"5 - De 46 à 55 ans",IF($AQ1684&gt;35,"4 - De 36 à 45 ans",IF($AQ1684&gt;25,"3 - De 26 à 35 ans",IF($AQ1684&gt;17,"2 - De 18 à 25 ans","1 - Moins de 18 ans"))))))</f>
        <v/>
      </c>
      <c r="AS1684" s="3" t="str">
        <f t="shared" si="26"/>
        <v/>
      </c>
      <c r="AT1684" s="3" t="str">
        <f>IF(Base[[#This Row],[Société]]="","",YEAR(Base[[#This Row],[Période]]))</f>
        <v/>
      </c>
      <c r="AU1684" s="3" t="str">
        <f>IF(A1684="","",MONTH(Base[[#This Row],[Période]]))</f>
        <v/>
      </c>
    </row>
    <row r="1685" spans="41:47" x14ac:dyDescent="0.25">
      <c r="AO1685" s="3" t="str">
        <f>IF(Base[[#This Row],[Société]]="","",IF(Base[[#This Row],[Date ancienneté]]="",DATEDIF($S1685,'Tableau de bord_Effectif'!$A$29,"Y"),DATEDIF($T1685,'Tableau de bord_Effectif'!$A$29,"Y")))</f>
        <v/>
      </c>
      <c r="AP1685" s="2" t="str">
        <f>IF(Base[[#This Row],[Société]]="","",IF($AO1685&gt;35,"6 - Plus de 35 ans",IF($AO1685&gt;25,"5 - De 26 à 35 ans",IF($AO1685&gt;15,"4 - De 16 à 25 ans",IF($AO1685&gt;5,"3 - De 6 à 15 ans",IF($AQ1685&gt;0,"2 - De 1 à 5 ans","1 - Moins d'1 an"))))))</f>
        <v/>
      </c>
      <c r="AQ1685" s="3" t="str">
        <f>IF($A1685="","",DATEDIF($I1685,'Tableau de bord_Effectif'!$A$29,"Y"))</f>
        <v/>
      </c>
      <c r="AR1685" s="2" t="str">
        <f>IF(Base[[#This Row],[Société]]="","",IF($AQ1685&gt;55,"6 - Plus de 55 ans",IF($AQ1685&gt;45,"5 - De 46 à 55 ans",IF($AQ1685&gt;35,"4 - De 36 à 45 ans",IF($AQ1685&gt;25,"3 - De 26 à 35 ans",IF($AQ1685&gt;17,"2 - De 18 à 25 ans","1 - Moins de 18 ans"))))))</f>
        <v/>
      </c>
      <c r="AS1685" s="3" t="str">
        <f t="shared" si="26"/>
        <v/>
      </c>
      <c r="AT1685" s="3" t="str">
        <f>IF(Base[[#This Row],[Société]]="","",YEAR(Base[[#This Row],[Période]]))</f>
        <v/>
      </c>
      <c r="AU1685" s="3" t="str">
        <f>IF(A1685="","",MONTH(Base[[#This Row],[Période]]))</f>
        <v/>
      </c>
    </row>
    <row r="1686" spans="41:47" x14ac:dyDescent="0.25">
      <c r="AO1686" s="3" t="str">
        <f>IF(Base[[#This Row],[Société]]="","",IF(Base[[#This Row],[Date ancienneté]]="",DATEDIF($S1686,'Tableau de bord_Effectif'!$A$29,"Y"),DATEDIF($T1686,'Tableau de bord_Effectif'!$A$29,"Y")))</f>
        <v/>
      </c>
      <c r="AP1686" s="2" t="str">
        <f>IF(Base[[#This Row],[Société]]="","",IF($AO1686&gt;35,"6 - Plus de 35 ans",IF($AO1686&gt;25,"5 - De 26 à 35 ans",IF($AO1686&gt;15,"4 - De 16 à 25 ans",IF($AO1686&gt;5,"3 - De 6 à 15 ans",IF($AQ1686&gt;0,"2 - De 1 à 5 ans","1 - Moins d'1 an"))))))</f>
        <v/>
      </c>
      <c r="AQ1686" s="3" t="str">
        <f>IF($A1686="","",DATEDIF($I1686,'Tableau de bord_Effectif'!$A$29,"Y"))</f>
        <v/>
      </c>
      <c r="AR1686" s="2" t="str">
        <f>IF(Base[[#This Row],[Société]]="","",IF($AQ1686&gt;55,"6 - Plus de 55 ans",IF($AQ1686&gt;45,"5 - De 46 à 55 ans",IF($AQ1686&gt;35,"4 - De 36 à 45 ans",IF($AQ1686&gt;25,"3 - De 26 à 35 ans",IF($AQ1686&gt;17,"2 - De 18 à 25 ans","1 - Moins de 18 ans"))))))</f>
        <v/>
      </c>
      <c r="AS1686" s="3" t="str">
        <f t="shared" si="26"/>
        <v/>
      </c>
      <c r="AT1686" s="3" t="str">
        <f>IF(Base[[#This Row],[Société]]="","",YEAR(Base[[#This Row],[Période]]))</f>
        <v/>
      </c>
      <c r="AU1686" s="3" t="str">
        <f>IF(A1686="","",MONTH(Base[[#This Row],[Période]]))</f>
        <v/>
      </c>
    </row>
    <row r="1687" spans="41:47" x14ac:dyDescent="0.25">
      <c r="AO1687" s="3" t="str">
        <f>IF(Base[[#This Row],[Société]]="","",IF(Base[[#This Row],[Date ancienneté]]="",DATEDIF($S1687,'Tableau de bord_Effectif'!$A$29,"Y"),DATEDIF($T1687,'Tableau de bord_Effectif'!$A$29,"Y")))</f>
        <v/>
      </c>
      <c r="AP1687" s="2" t="str">
        <f>IF(Base[[#This Row],[Société]]="","",IF($AO1687&gt;35,"6 - Plus de 35 ans",IF($AO1687&gt;25,"5 - De 26 à 35 ans",IF($AO1687&gt;15,"4 - De 16 à 25 ans",IF($AO1687&gt;5,"3 - De 6 à 15 ans",IF($AQ1687&gt;0,"2 - De 1 à 5 ans","1 - Moins d'1 an"))))))</f>
        <v/>
      </c>
      <c r="AQ1687" s="3" t="str">
        <f>IF($A1687="","",DATEDIF($I1687,'Tableau de bord_Effectif'!$A$29,"Y"))</f>
        <v/>
      </c>
      <c r="AR1687" s="2" t="str">
        <f>IF(Base[[#This Row],[Société]]="","",IF($AQ1687&gt;55,"6 - Plus de 55 ans",IF($AQ1687&gt;45,"5 - De 46 à 55 ans",IF($AQ1687&gt;35,"4 - De 36 à 45 ans",IF($AQ1687&gt;25,"3 - De 26 à 35 ans",IF($AQ1687&gt;17,"2 - De 18 à 25 ans","1 - Moins de 18 ans"))))))</f>
        <v/>
      </c>
      <c r="AS1687" s="3" t="str">
        <f t="shared" si="26"/>
        <v/>
      </c>
      <c r="AT1687" s="3" t="str">
        <f>IF(Base[[#This Row],[Société]]="","",YEAR(Base[[#This Row],[Période]]))</f>
        <v/>
      </c>
      <c r="AU1687" s="3" t="str">
        <f>IF(A1687="","",MONTH(Base[[#This Row],[Période]]))</f>
        <v/>
      </c>
    </row>
    <row r="1688" spans="41:47" x14ac:dyDescent="0.25">
      <c r="AO1688" s="3" t="str">
        <f>IF(Base[[#This Row],[Société]]="","",IF(Base[[#This Row],[Date ancienneté]]="",DATEDIF($S1688,'Tableau de bord_Effectif'!$A$29,"Y"),DATEDIF($T1688,'Tableau de bord_Effectif'!$A$29,"Y")))</f>
        <v/>
      </c>
      <c r="AP1688" s="2" t="str">
        <f>IF(Base[[#This Row],[Société]]="","",IF($AO1688&gt;35,"6 - Plus de 35 ans",IF($AO1688&gt;25,"5 - De 26 à 35 ans",IF($AO1688&gt;15,"4 - De 16 à 25 ans",IF($AO1688&gt;5,"3 - De 6 à 15 ans",IF($AQ1688&gt;0,"2 - De 1 à 5 ans","1 - Moins d'1 an"))))))</f>
        <v/>
      </c>
      <c r="AQ1688" s="3" t="str">
        <f>IF($A1688="","",DATEDIF($I1688,'Tableau de bord_Effectif'!$A$29,"Y"))</f>
        <v/>
      </c>
      <c r="AR1688" s="2" t="str">
        <f>IF(Base[[#This Row],[Société]]="","",IF($AQ1688&gt;55,"6 - Plus de 55 ans",IF($AQ1688&gt;45,"5 - De 46 à 55 ans",IF($AQ1688&gt;35,"4 - De 36 à 45 ans",IF($AQ1688&gt;25,"3 - De 26 à 35 ans",IF($AQ1688&gt;17,"2 - De 18 à 25 ans","1 - Moins de 18 ans"))))))</f>
        <v/>
      </c>
      <c r="AS1688" s="3" t="str">
        <f t="shared" si="26"/>
        <v/>
      </c>
      <c r="AT1688" s="3" t="str">
        <f>IF(Base[[#This Row],[Société]]="","",YEAR(Base[[#This Row],[Période]]))</f>
        <v/>
      </c>
      <c r="AU1688" s="3" t="str">
        <f>IF(A1688="","",MONTH(Base[[#This Row],[Période]]))</f>
        <v/>
      </c>
    </row>
    <row r="1689" spans="41:47" x14ac:dyDescent="0.25">
      <c r="AO1689" s="3" t="str">
        <f>IF(Base[[#This Row],[Société]]="","",IF(Base[[#This Row],[Date ancienneté]]="",DATEDIF($S1689,'Tableau de bord_Effectif'!$A$29,"Y"),DATEDIF($T1689,'Tableau de bord_Effectif'!$A$29,"Y")))</f>
        <v/>
      </c>
      <c r="AP1689" s="2" t="str">
        <f>IF(Base[[#This Row],[Société]]="","",IF($AO1689&gt;35,"6 - Plus de 35 ans",IF($AO1689&gt;25,"5 - De 26 à 35 ans",IF($AO1689&gt;15,"4 - De 16 à 25 ans",IF($AO1689&gt;5,"3 - De 6 à 15 ans",IF($AQ1689&gt;0,"2 - De 1 à 5 ans","1 - Moins d'1 an"))))))</f>
        <v/>
      </c>
      <c r="AQ1689" s="3" t="str">
        <f>IF($A1689="","",DATEDIF($I1689,'Tableau de bord_Effectif'!$A$29,"Y"))</f>
        <v/>
      </c>
      <c r="AR1689" s="2" t="str">
        <f>IF(Base[[#This Row],[Société]]="","",IF($AQ1689&gt;55,"6 - Plus de 55 ans",IF($AQ1689&gt;45,"5 - De 46 à 55 ans",IF($AQ1689&gt;35,"4 - De 36 à 45 ans",IF($AQ1689&gt;25,"3 - De 26 à 35 ans",IF($AQ1689&gt;17,"2 - De 18 à 25 ans","1 - Moins de 18 ans"))))))</f>
        <v/>
      </c>
      <c r="AS1689" s="3" t="str">
        <f t="shared" si="26"/>
        <v/>
      </c>
      <c r="AT1689" s="3" t="str">
        <f>IF(Base[[#This Row],[Société]]="","",YEAR(Base[[#This Row],[Période]]))</f>
        <v/>
      </c>
      <c r="AU1689" s="3" t="str">
        <f>IF(A1689="","",MONTH(Base[[#This Row],[Période]]))</f>
        <v/>
      </c>
    </row>
    <row r="1690" spans="41:47" x14ac:dyDescent="0.25">
      <c r="AO1690" s="3" t="str">
        <f>IF(Base[[#This Row],[Société]]="","",IF(Base[[#This Row],[Date ancienneté]]="",DATEDIF($S1690,'Tableau de bord_Effectif'!$A$29,"Y"),DATEDIF($T1690,'Tableau de bord_Effectif'!$A$29,"Y")))</f>
        <v/>
      </c>
      <c r="AP1690" s="2" t="str">
        <f>IF(Base[[#This Row],[Société]]="","",IF($AO1690&gt;35,"6 - Plus de 35 ans",IF($AO1690&gt;25,"5 - De 26 à 35 ans",IF($AO1690&gt;15,"4 - De 16 à 25 ans",IF($AO1690&gt;5,"3 - De 6 à 15 ans",IF($AQ1690&gt;0,"2 - De 1 à 5 ans","1 - Moins d'1 an"))))))</f>
        <v/>
      </c>
      <c r="AQ1690" s="3" t="str">
        <f>IF($A1690="","",DATEDIF($I1690,'Tableau de bord_Effectif'!$A$29,"Y"))</f>
        <v/>
      </c>
      <c r="AR1690" s="2" t="str">
        <f>IF(Base[[#This Row],[Société]]="","",IF($AQ1690&gt;55,"6 - Plus de 55 ans",IF($AQ1690&gt;45,"5 - De 46 à 55 ans",IF($AQ1690&gt;35,"4 - De 36 à 45 ans",IF($AQ1690&gt;25,"3 - De 26 à 35 ans",IF($AQ1690&gt;17,"2 - De 18 à 25 ans","1 - Moins de 18 ans"))))))</f>
        <v/>
      </c>
      <c r="AS1690" s="3" t="str">
        <f t="shared" si="26"/>
        <v/>
      </c>
      <c r="AT1690" s="3" t="str">
        <f>IF(Base[[#This Row],[Société]]="","",YEAR(Base[[#This Row],[Période]]))</f>
        <v/>
      </c>
      <c r="AU1690" s="3" t="str">
        <f>IF(A1690="","",MONTH(Base[[#This Row],[Période]]))</f>
        <v/>
      </c>
    </row>
    <row r="1691" spans="41:47" x14ac:dyDescent="0.25">
      <c r="AO1691" s="3" t="str">
        <f>IF(Base[[#This Row],[Société]]="","",IF(Base[[#This Row],[Date ancienneté]]="",DATEDIF($S1691,'Tableau de bord_Effectif'!$A$29,"Y"),DATEDIF($T1691,'Tableau de bord_Effectif'!$A$29,"Y")))</f>
        <v/>
      </c>
      <c r="AP1691" s="2" t="str">
        <f>IF(Base[[#This Row],[Société]]="","",IF($AO1691&gt;35,"6 - Plus de 35 ans",IF($AO1691&gt;25,"5 - De 26 à 35 ans",IF($AO1691&gt;15,"4 - De 16 à 25 ans",IF($AO1691&gt;5,"3 - De 6 à 15 ans",IF($AQ1691&gt;0,"2 - De 1 à 5 ans","1 - Moins d'1 an"))))))</f>
        <v/>
      </c>
      <c r="AQ1691" s="3" t="str">
        <f>IF($A1691="","",DATEDIF($I1691,'Tableau de bord_Effectif'!$A$29,"Y"))</f>
        <v/>
      </c>
      <c r="AR1691" s="2" t="str">
        <f>IF(Base[[#This Row],[Société]]="","",IF($AQ1691&gt;55,"6 - Plus de 55 ans",IF($AQ1691&gt;45,"5 - De 46 à 55 ans",IF($AQ1691&gt;35,"4 - De 36 à 45 ans",IF($AQ1691&gt;25,"3 - De 26 à 35 ans",IF($AQ1691&gt;17,"2 - De 18 à 25 ans","1 - Moins de 18 ans"))))))</f>
        <v/>
      </c>
      <c r="AS1691" s="3" t="str">
        <f t="shared" si="26"/>
        <v/>
      </c>
      <c r="AT1691" s="3" t="str">
        <f>IF(Base[[#This Row],[Société]]="","",YEAR(Base[[#This Row],[Période]]))</f>
        <v/>
      </c>
      <c r="AU1691" s="3" t="str">
        <f>IF(A1691="","",MONTH(Base[[#This Row],[Période]]))</f>
        <v/>
      </c>
    </row>
    <row r="1692" spans="41:47" x14ac:dyDescent="0.25">
      <c r="AO1692" s="3" t="str">
        <f>IF(Base[[#This Row],[Société]]="","",IF(Base[[#This Row],[Date ancienneté]]="",DATEDIF($S1692,'Tableau de bord_Effectif'!$A$29,"Y"),DATEDIF($T1692,'Tableau de bord_Effectif'!$A$29,"Y")))</f>
        <v/>
      </c>
      <c r="AP1692" s="2" t="str">
        <f>IF(Base[[#This Row],[Société]]="","",IF($AO1692&gt;35,"6 - Plus de 35 ans",IF($AO1692&gt;25,"5 - De 26 à 35 ans",IF($AO1692&gt;15,"4 - De 16 à 25 ans",IF($AO1692&gt;5,"3 - De 6 à 15 ans",IF($AQ1692&gt;0,"2 - De 1 à 5 ans","1 - Moins d'1 an"))))))</f>
        <v/>
      </c>
      <c r="AQ1692" s="3" t="str">
        <f>IF($A1692="","",DATEDIF($I1692,'Tableau de bord_Effectif'!$A$29,"Y"))</f>
        <v/>
      </c>
      <c r="AR1692" s="2" t="str">
        <f>IF(Base[[#This Row],[Société]]="","",IF($AQ1692&gt;55,"6 - Plus de 55 ans",IF($AQ1692&gt;45,"5 - De 46 à 55 ans",IF($AQ1692&gt;35,"4 - De 36 à 45 ans",IF($AQ1692&gt;25,"3 - De 26 à 35 ans",IF($AQ1692&gt;17,"2 - De 18 à 25 ans","1 - Moins de 18 ans"))))))</f>
        <v/>
      </c>
      <c r="AS1692" s="3" t="str">
        <f t="shared" si="26"/>
        <v/>
      </c>
      <c r="AT1692" s="3" t="str">
        <f>IF(Base[[#This Row],[Société]]="","",YEAR(Base[[#This Row],[Période]]))</f>
        <v/>
      </c>
      <c r="AU1692" s="3" t="str">
        <f>IF(A1692="","",MONTH(Base[[#This Row],[Période]]))</f>
        <v/>
      </c>
    </row>
    <row r="1693" spans="41:47" x14ac:dyDescent="0.25">
      <c r="AO1693" s="3" t="str">
        <f>IF(Base[[#This Row],[Société]]="","",IF(Base[[#This Row],[Date ancienneté]]="",DATEDIF($S1693,'Tableau de bord_Effectif'!$A$29,"Y"),DATEDIF($T1693,'Tableau de bord_Effectif'!$A$29,"Y")))</f>
        <v/>
      </c>
      <c r="AP1693" s="2" t="str">
        <f>IF(Base[[#This Row],[Société]]="","",IF($AO1693&gt;35,"6 - Plus de 35 ans",IF($AO1693&gt;25,"5 - De 26 à 35 ans",IF($AO1693&gt;15,"4 - De 16 à 25 ans",IF($AO1693&gt;5,"3 - De 6 à 15 ans",IF($AQ1693&gt;0,"2 - De 1 à 5 ans","1 - Moins d'1 an"))))))</f>
        <v/>
      </c>
      <c r="AQ1693" s="3" t="str">
        <f>IF($A1693="","",DATEDIF($I1693,'Tableau de bord_Effectif'!$A$29,"Y"))</f>
        <v/>
      </c>
      <c r="AR1693" s="2" t="str">
        <f>IF(Base[[#This Row],[Société]]="","",IF($AQ1693&gt;55,"6 - Plus de 55 ans",IF($AQ1693&gt;45,"5 - De 46 à 55 ans",IF($AQ1693&gt;35,"4 - De 36 à 45 ans",IF($AQ1693&gt;25,"3 - De 26 à 35 ans",IF($AQ1693&gt;17,"2 - De 18 à 25 ans","1 - Moins de 18 ans"))))))</f>
        <v/>
      </c>
      <c r="AS1693" s="3" t="str">
        <f t="shared" si="26"/>
        <v/>
      </c>
      <c r="AT1693" s="3" t="str">
        <f>IF(Base[[#This Row],[Société]]="","",YEAR(Base[[#This Row],[Période]]))</f>
        <v/>
      </c>
      <c r="AU1693" s="3" t="str">
        <f>IF(A1693="","",MONTH(Base[[#This Row],[Période]]))</f>
        <v/>
      </c>
    </row>
    <row r="1694" spans="41:47" x14ac:dyDescent="0.25">
      <c r="AO1694" s="3" t="str">
        <f>IF(Base[[#This Row],[Société]]="","",IF(Base[[#This Row],[Date ancienneté]]="",DATEDIF($S1694,'Tableau de bord_Effectif'!$A$29,"Y"),DATEDIF($T1694,'Tableau de bord_Effectif'!$A$29,"Y")))</f>
        <v/>
      </c>
      <c r="AP1694" s="2" t="str">
        <f>IF(Base[[#This Row],[Société]]="","",IF($AO1694&gt;35,"6 - Plus de 35 ans",IF($AO1694&gt;25,"5 - De 26 à 35 ans",IF($AO1694&gt;15,"4 - De 16 à 25 ans",IF($AO1694&gt;5,"3 - De 6 à 15 ans",IF($AQ1694&gt;0,"2 - De 1 à 5 ans","1 - Moins d'1 an"))))))</f>
        <v/>
      </c>
      <c r="AQ1694" s="3" t="str">
        <f>IF($A1694="","",DATEDIF($I1694,'Tableau de bord_Effectif'!$A$29,"Y"))</f>
        <v/>
      </c>
      <c r="AR1694" s="2" t="str">
        <f>IF(Base[[#This Row],[Société]]="","",IF($AQ1694&gt;55,"6 - Plus de 55 ans",IF($AQ1694&gt;45,"5 - De 46 à 55 ans",IF($AQ1694&gt;35,"4 - De 36 à 45 ans",IF($AQ1694&gt;25,"3 - De 26 à 35 ans",IF($AQ1694&gt;17,"2 - De 18 à 25 ans","1 - Moins de 18 ans"))))))</f>
        <v/>
      </c>
      <c r="AS1694" s="3" t="str">
        <f t="shared" si="26"/>
        <v/>
      </c>
      <c r="AT1694" s="3" t="str">
        <f>IF(Base[[#This Row],[Société]]="","",YEAR(Base[[#This Row],[Période]]))</f>
        <v/>
      </c>
      <c r="AU1694" s="3" t="str">
        <f>IF(A1694="","",MONTH(Base[[#This Row],[Période]]))</f>
        <v/>
      </c>
    </row>
    <row r="1695" spans="41:47" x14ac:dyDescent="0.25">
      <c r="AO1695" s="3" t="str">
        <f>IF(Base[[#This Row],[Société]]="","",IF(Base[[#This Row],[Date ancienneté]]="",DATEDIF($S1695,'Tableau de bord_Effectif'!$A$29,"Y"),DATEDIF($T1695,'Tableau de bord_Effectif'!$A$29,"Y")))</f>
        <v/>
      </c>
      <c r="AP1695" s="2" t="str">
        <f>IF(Base[[#This Row],[Société]]="","",IF($AO1695&gt;35,"6 - Plus de 35 ans",IF($AO1695&gt;25,"5 - De 26 à 35 ans",IF($AO1695&gt;15,"4 - De 16 à 25 ans",IF($AO1695&gt;5,"3 - De 6 à 15 ans",IF($AQ1695&gt;0,"2 - De 1 à 5 ans","1 - Moins d'1 an"))))))</f>
        <v/>
      </c>
      <c r="AQ1695" s="3" t="str">
        <f>IF($A1695="","",DATEDIF($I1695,'Tableau de bord_Effectif'!$A$29,"Y"))</f>
        <v/>
      </c>
      <c r="AR1695" s="2" t="str">
        <f>IF(Base[[#This Row],[Société]]="","",IF($AQ1695&gt;55,"6 - Plus de 55 ans",IF($AQ1695&gt;45,"5 - De 46 à 55 ans",IF($AQ1695&gt;35,"4 - De 36 à 45 ans",IF($AQ1695&gt;25,"3 - De 26 à 35 ans",IF($AQ1695&gt;17,"2 - De 18 à 25 ans","1 - Moins de 18 ans"))))))</f>
        <v/>
      </c>
      <c r="AS1695" s="3" t="str">
        <f t="shared" si="26"/>
        <v/>
      </c>
      <c r="AT1695" s="3" t="str">
        <f>IF(Base[[#This Row],[Société]]="","",YEAR(Base[[#This Row],[Période]]))</f>
        <v/>
      </c>
      <c r="AU1695" s="3" t="str">
        <f>IF(A1695="","",MONTH(Base[[#This Row],[Période]]))</f>
        <v/>
      </c>
    </row>
    <row r="1696" spans="41:47" x14ac:dyDescent="0.25">
      <c r="AO1696" s="3" t="str">
        <f>IF(Base[[#This Row],[Société]]="","",IF(Base[[#This Row],[Date ancienneté]]="",DATEDIF($S1696,'Tableau de bord_Effectif'!$A$29,"Y"),DATEDIF($T1696,'Tableau de bord_Effectif'!$A$29,"Y")))</f>
        <v/>
      </c>
      <c r="AP1696" s="2" t="str">
        <f>IF(Base[[#This Row],[Société]]="","",IF($AO1696&gt;35,"6 - Plus de 35 ans",IF($AO1696&gt;25,"5 - De 26 à 35 ans",IF($AO1696&gt;15,"4 - De 16 à 25 ans",IF($AO1696&gt;5,"3 - De 6 à 15 ans",IF($AQ1696&gt;0,"2 - De 1 à 5 ans","1 - Moins d'1 an"))))))</f>
        <v/>
      </c>
      <c r="AQ1696" s="3" t="str">
        <f>IF($A1696="","",DATEDIF($I1696,'Tableau de bord_Effectif'!$A$29,"Y"))</f>
        <v/>
      </c>
      <c r="AR1696" s="2" t="str">
        <f>IF(Base[[#This Row],[Société]]="","",IF($AQ1696&gt;55,"6 - Plus de 55 ans",IF($AQ1696&gt;45,"5 - De 46 à 55 ans",IF($AQ1696&gt;35,"4 - De 36 à 45 ans",IF($AQ1696&gt;25,"3 - De 26 à 35 ans",IF($AQ1696&gt;17,"2 - De 18 à 25 ans","1 - Moins de 18 ans"))))))</f>
        <v/>
      </c>
      <c r="AS1696" s="3" t="str">
        <f t="shared" si="26"/>
        <v/>
      </c>
      <c r="AT1696" s="3" t="str">
        <f>IF(Base[[#This Row],[Société]]="","",YEAR(Base[[#This Row],[Période]]))</f>
        <v/>
      </c>
      <c r="AU1696" s="3" t="str">
        <f>IF(A1696="","",MONTH(Base[[#This Row],[Période]]))</f>
        <v/>
      </c>
    </row>
    <row r="1697" spans="41:47" x14ac:dyDescent="0.25">
      <c r="AO1697" s="3" t="str">
        <f>IF(Base[[#This Row],[Société]]="","",IF(Base[[#This Row],[Date ancienneté]]="",DATEDIF($S1697,'Tableau de bord_Effectif'!$A$29,"Y"),DATEDIF($T1697,'Tableau de bord_Effectif'!$A$29,"Y")))</f>
        <v/>
      </c>
      <c r="AP1697" s="2" t="str">
        <f>IF(Base[[#This Row],[Société]]="","",IF($AO1697&gt;35,"6 - Plus de 35 ans",IF($AO1697&gt;25,"5 - De 26 à 35 ans",IF($AO1697&gt;15,"4 - De 16 à 25 ans",IF($AO1697&gt;5,"3 - De 6 à 15 ans",IF($AQ1697&gt;0,"2 - De 1 à 5 ans","1 - Moins d'1 an"))))))</f>
        <v/>
      </c>
      <c r="AQ1697" s="3" t="str">
        <f>IF($A1697="","",DATEDIF($I1697,'Tableau de bord_Effectif'!$A$29,"Y"))</f>
        <v/>
      </c>
      <c r="AR1697" s="2" t="str">
        <f>IF(Base[[#This Row],[Société]]="","",IF($AQ1697&gt;55,"6 - Plus de 55 ans",IF($AQ1697&gt;45,"5 - De 46 à 55 ans",IF($AQ1697&gt;35,"4 - De 36 à 45 ans",IF($AQ1697&gt;25,"3 - De 26 à 35 ans",IF($AQ1697&gt;17,"2 - De 18 à 25 ans","1 - Moins de 18 ans"))))))</f>
        <v/>
      </c>
      <c r="AS1697" s="3" t="str">
        <f t="shared" si="26"/>
        <v/>
      </c>
      <c r="AT1697" s="3" t="str">
        <f>IF(Base[[#This Row],[Société]]="","",YEAR(Base[[#This Row],[Période]]))</f>
        <v/>
      </c>
      <c r="AU1697" s="3" t="str">
        <f>IF(A1697="","",MONTH(Base[[#This Row],[Période]]))</f>
        <v/>
      </c>
    </row>
    <row r="1698" spans="41:47" x14ac:dyDescent="0.25">
      <c r="AO1698" s="3" t="str">
        <f>IF(Base[[#This Row],[Société]]="","",IF(Base[[#This Row],[Date ancienneté]]="",DATEDIF($S1698,'Tableau de bord_Effectif'!$A$29,"Y"),DATEDIF($T1698,'Tableau de bord_Effectif'!$A$29,"Y")))</f>
        <v/>
      </c>
      <c r="AP1698" s="2" t="str">
        <f>IF(Base[[#This Row],[Société]]="","",IF($AO1698&gt;35,"6 - Plus de 35 ans",IF($AO1698&gt;25,"5 - De 26 à 35 ans",IF($AO1698&gt;15,"4 - De 16 à 25 ans",IF($AO1698&gt;5,"3 - De 6 à 15 ans",IF($AQ1698&gt;0,"2 - De 1 à 5 ans","1 - Moins d'1 an"))))))</f>
        <v/>
      </c>
      <c r="AQ1698" s="3" t="str">
        <f>IF($A1698="","",DATEDIF($I1698,'Tableau de bord_Effectif'!$A$29,"Y"))</f>
        <v/>
      </c>
      <c r="AR1698" s="2" t="str">
        <f>IF(Base[[#This Row],[Société]]="","",IF($AQ1698&gt;55,"6 - Plus de 55 ans",IF($AQ1698&gt;45,"5 - De 46 à 55 ans",IF($AQ1698&gt;35,"4 - De 36 à 45 ans",IF($AQ1698&gt;25,"3 - De 26 à 35 ans",IF($AQ1698&gt;17,"2 - De 18 à 25 ans","1 - Moins de 18 ans"))))))</f>
        <v/>
      </c>
      <c r="AS1698" s="3" t="str">
        <f t="shared" si="26"/>
        <v/>
      </c>
      <c r="AT1698" s="3" t="str">
        <f>IF(Base[[#This Row],[Société]]="","",YEAR(Base[[#This Row],[Période]]))</f>
        <v/>
      </c>
      <c r="AU1698" s="3" t="str">
        <f>IF(A1698="","",MONTH(Base[[#This Row],[Période]]))</f>
        <v/>
      </c>
    </row>
    <row r="1699" spans="41:47" x14ac:dyDescent="0.25">
      <c r="AO1699" s="3" t="str">
        <f>IF(Base[[#This Row],[Société]]="","",IF(Base[[#This Row],[Date ancienneté]]="",DATEDIF($S1699,'Tableau de bord_Effectif'!$A$29,"Y"),DATEDIF($T1699,'Tableau de bord_Effectif'!$A$29,"Y")))</f>
        <v/>
      </c>
      <c r="AP1699" s="2" t="str">
        <f>IF(Base[[#This Row],[Société]]="","",IF($AO1699&gt;35,"6 - Plus de 35 ans",IF($AO1699&gt;25,"5 - De 26 à 35 ans",IF($AO1699&gt;15,"4 - De 16 à 25 ans",IF($AO1699&gt;5,"3 - De 6 à 15 ans",IF($AQ1699&gt;0,"2 - De 1 à 5 ans","1 - Moins d'1 an"))))))</f>
        <v/>
      </c>
      <c r="AQ1699" s="3" t="str">
        <f>IF($A1699="","",DATEDIF($I1699,'Tableau de bord_Effectif'!$A$29,"Y"))</f>
        <v/>
      </c>
      <c r="AR1699" s="2" t="str">
        <f>IF(Base[[#This Row],[Société]]="","",IF($AQ1699&gt;55,"6 - Plus de 55 ans",IF($AQ1699&gt;45,"5 - De 46 à 55 ans",IF($AQ1699&gt;35,"4 - De 36 à 45 ans",IF($AQ1699&gt;25,"3 - De 26 à 35 ans",IF($AQ1699&gt;17,"2 - De 18 à 25 ans","1 - Moins de 18 ans"))))))</f>
        <v/>
      </c>
      <c r="AS1699" s="3" t="str">
        <f t="shared" si="26"/>
        <v/>
      </c>
      <c r="AT1699" s="3" t="str">
        <f>IF(Base[[#This Row],[Société]]="","",YEAR(Base[[#This Row],[Période]]))</f>
        <v/>
      </c>
      <c r="AU1699" s="3" t="str">
        <f>IF(A1699="","",MONTH(Base[[#This Row],[Période]]))</f>
        <v/>
      </c>
    </row>
    <row r="1700" spans="41:47" x14ac:dyDescent="0.25">
      <c r="AO1700" s="3" t="str">
        <f>IF(Base[[#This Row],[Société]]="","",IF(Base[[#This Row],[Date ancienneté]]="",DATEDIF($S1700,'Tableau de bord_Effectif'!$A$29,"Y"),DATEDIF($T1700,'Tableau de bord_Effectif'!$A$29,"Y")))</f>
        <v/>
      </c>
      <c r="AP1700" s="2" t="str">
        <f>IF(Base[[#This Row],[Société]]="","",IF($AO1700&gt;35,"6 - Plus de 35 ans",IF($AO1700&gt;25,"5 - De 26 à 35 ans",IF($AO1700&gt;15,"4 - De 16 à 25 ans",IF($AO1700&gt;5,"3 - De 6 à 15 ans",IF($AQ1700&gt;0,"2 - De 1 à 5 ans","1 - Moins d'1 an"))))))</f>
        <v/>
      </c>
      <c r="AQ1700" s="3" t="str">
        <f>IF($A1700="","",DATEDIF($I1700,'Tableau de bord_Effectif'!$A$29,"Y"))</f>
        <v/>
      </c>
      <c r="AR1700" s="2" t="str">
        <f>IF(Base[[#This Row],[Société]]="","",IF($AQ1700&gt;55,"6 - Plus de 55 ans",IF($AQ1700&gt;45,"5 - De 46 à 55 ans",IF($AQ1700&gt;35,"4 - De 36 à 45 ans",IF($AQ1700&gt;25,"3 - De 26 à 35 ans",IF($AQ1700&gt;17,"2 - De 18 à 25 ans","1 - Moins de 18 ans"))))))</f>
        <v/>
      </c>
      <c r="AS1700" s="3" t="str">
        <f t="shared" si="26"/>
        <v/>
      </c>
      <c r="AT1700" s="3" t="str">
        <f>IF(Base[[#This Row],[Société]]="","",YEAR(Base[[#This Row],[Période]]))</f>
        <v/>
      </c>
      <c r="AU1700" s="3" t="str">
        <f>IF(A1700="","",MONTH(Base[[#This Row],[Période]]))</f>
        <v/>
      </c>
    </row>
    <row r="1701" spans="41:47" x14ac:dyDescent="0.25">
      <c r="AO1701" s="3" t="str">
        <f>IF(Base[[#This Row],[Société]]="","",IF(Base[[#This Row],[Date ancienneté]]="",DATEDIF($S1701,'Tableau de bord_Effectif'!$A$29,"Y"),DATEDIF($T1701,'Tableau de bord_Effectif'!$A$29,"Y")))</f>
        <v/>
      </c>
      <c r="AP1701" s="2" t="str">
        <f>IF(Base[[#This Row],[Société]]="","",IF($AO1701&gt;35,"6 - Plus de 35 ans",IF($AO1701&gt;25,"5 - De 26 à 35 ans",IF($AO1701&gt;15,"4 - De 16 à 25 ans",IF($AO1701&gt;5,"3 - De 6 à 15 ans",IF($AQ1701&gt;0,"2 - De 1 à 5 ans","1 - Moins d'1 an"))))))</f>
        <v/>
      </c>
      <c r="AQ1701" s="3" t="str">
        <f>IF($A1701="","",DATEDIF($I1701,'Tableau de bord_Effectif'!$A$29,"Y"))</f>
        <v/>
      </c>
      <c r="AR1701" s="2" t="str">
        <f>IF(Base[[#This Row],[Société]]="","",IF($AQ1701&gt;55,"6 - Plus de 55 ans",IF($AQ1701&gt;45,"5 - De 46 à 55 ans",IF($AQ1701&gt;35,"4 - De 36 à 45 ans",IF($AQ1701&gt;25,"3 - De 26 à 35 ans",IF($AQ1701&gt;17,"2 - De 18 à 25 ans","1 - Moins de 18 ans"))))))</f>
        <v/>
      </c>
      <c r="AS1701" s="3" t="str">
        <f t="shared" si="26"/>
        <v/>
      </c>
      <c r="AT1701" s="3" t="str">
        <f>IF(Base[[#This Row],[Société]]="","",YEAR(Base[[#This Row],[Période]]))</f>
        <v/>
      </c>
      <c r="AU1701" s="3" t="str">
        <f>IF(A1701="","",MONTH(Base[[#This Row],[Période]]))</f>
        <v/>
      </c>
    </row>
    <row r="1702" spans="41:47" x14ac:dyDescent="0.25">
      <c r="AO1702" s="3" t="str">
        <f>IF(Base[[#This Row],[Société]]="","",IF(Base[[#This Row],[Date ancienneté]]="",DATEDIF($S1702,'Tableau de bord_Effectif'!$A$29,"Y"),DATEDIF($T1702,'Tableau de bord_Effectif'!$A$29,"Y")))</f>
        <v/>
      </c>
      <c r="AP1702" s="2" t="str">
        <f>IF(Base[[#This Row],[Société]]="","",IF($AO1702&gt;35,"6 - Plus de 35 ans",IF($AO1702&gt;25,"5 - De 26 à 35 ans",IF($AO1702&gt;15,"4 - De 16 à 25 ans",IF($AO1702&gt;5,"3 - De 6 à 15 ans",IF($AQ1702&gt;0,"2 - De 1 à 5 ans","1 - Moins d'1 an"))))))</f>
        <v/>
      </c>
      <c r="AQ1702" s="3" t="str">
        <f>IF($A1702="","",DATEDIF($I1702,'Tableau de bord_Effectif'!$A$29,"Y"))</f>
        <v/>
      </c>
      <c r="AR1702" s="2" t="str">
        <f>IF(Base[[#This Row],[Société]]="","",IF($AQ1702&gt;55,"6 - Plus de 55 ans",IF($AQ1702&gt;45,"5 - De 46 à 55 ans",IF($AQ1702&gt;35,"4 - De 36 à 45 ans",IF($AQ1702&gt;25,"3 - De 26 à 35 ans",IF($AQ1702&gt;17,"2 - De 18 à 25 ans","1 - Moins de 18 ans"))))))</f>
        <v/>
      </c>
      <c r="AS1702" s="3" t="str">
        <f t="shared" si="26"/>
        <v/>
      </c>
      <c r="AT1702" s="3" t="str">
        <f>IF(Base[[#This Row],[Société]]="","",YEAR(Base[[#This Row],[Période]]))</f>
        <v/>
      </c>
      <c r="AU1702" s="3" t="str">
        <f>IF(A1702="","",MONTH(Base[[#This Row],[Période]]))</f>
        <v/>
      </c>
    </row>
    <row r="1703" spans="41:47" x14ac:dyDescent="0.25">
      <c r="AO1703" s="3" t="str">
        <f>IF(Base[[#This Row],[Société]]="","",IF(Base[[#This Row],[Date ancienneté]]="",DATEDIF($S1703,'Tableau de bord_Effectif'!$A$29,"Y"),DATEDIF($T1703,'Tableau de bord_Effectif'!$A$29,"Y")))</f>
        <v/>
      </c>
      <c r="AP1703" s="2" t="str">
        <f>IF(Base[[#This Row],[Société]]="","",IF($AO1703&gt;35,"6 - Plus de 35 ans",IF($AO1703&gt;25,"5 - De 26 à 35 ans",IF($AO1703&gt;15,"4 - De 16 à 25 ans",IF($AO1703&gt;5,"3 - De 6 à 15 ans",IF($AQ1703&gt;0,"2 - De 1 à 5 ans","1 - Moins d'1 an"))))))</f>
        <v/>
      </c>
      <c r="AQ1703" s="3" t="str">
        <f>IF($A1703="","",DATEDIF($I1703,'Tableau de bord_Effectif'!$A$29,"Y"))</f>
        <v/>
      </c>
      <c r="AR1703" s="2" t="str">
        <f>IF(Base[[#This Row],[Société]]="","",IF($AQ1703&gt;55,"6 - Plus de 55 ans",IF($AQ1703&gt;45,"5 - De 46 à 55 ans",IF($AQ1703&gt;35,"4 - De 36 à 45 ans",IF($AQ1703&gt;25,"3 - De 26 à 35 ans",IF($AQ1703&gt;17,"2 - De 18 à 25 ans","1 - Moins de 18 ans"))))))</f>
        <v/>
      </c>
      <c r="AS1703" s="3" t="str">
        <f t="shared" si="26"/>
        <v/>
      </c>
      <c r="AT1703" s="3" t="str">
        <f>IF(Base[[#This Row],[Société]]="","",YEAR(Base[[#This Row],[Période]]))</f>
        <v/>
      </c>
      <c r="AU1703" s="3" t="str">
        <f>IF(A1703="","",MONTH(Base[[#This Row],[Période]]))</f>
        <v/>
      </c>
    </row>
    <row r="1704" spans="41:47" x14ac:dyDescent="0.25">
      <c r="AO1704" s="3" t="str">
        <f>IF(Base[[#This Row],[Société]]="","",IF(Base[[#This Row],[Date ancienneté]]="",DATEDIF($S1704,'Tableau de bord_Effectif'!$A$29,"Y"),DATEDIF($T1704,'Tableau de bord_Effectif'!$A$29,"Y")))</f>
        <v/>
      </c>
      <c r="AP1704" s="2" t="str">
        <f>IF(Base[[#This Row],[Société]]="","",IF($AO1704&gt;35,"6 - Plus de 35 ans",IF($AO1704&gt;25,"5 - De 26 à 35 ans",IF($AO1704&gt;15,"4 - De 16 à 25 ans",IF($AO1704&gt;5,"3 - De 6 à 15 ans",IF($AQ1704&gt;0,"2 - De 1 à 5 ans","1 - Moins d'1 an"))))))</f>
        <v/>
      </c>
      <c r="AQ1704" s="3" t="str">
        <f>IF($A1704="","",DATEDIF($I1704,'Tableau de bord_Effectif'!$A$29,"Y"))</f>
        <v/>
      </c>
      <c r="AR1704" s="2" t="str">
        <f>IF(Base[[#This Row],[Société]]="","",IF($AQ1704&gt;55,"6 - Plus de 55 ans",IF($AQ1704&gt;45,"5 - De 46 à 55 ans",IF($AQ1704&gt;35,"4 - De 36 à 45 ans",IF($AQ1704&gt;25,"3 - De 26 à 35 ans",IF($AQ1704&gt;17,"2 - De 18 à 25 ans","1 - Moins de 18 ans"))))))</f>
        <v/>
      </c>
      <c r="AS1704" s="3" t="str">
        <f t="shared" si="26"/>
        <v/>
      </c>
      <c r="AT1704" s="3" t="str">
        <f>IF(Base[[#This Row],[Société]]="","",YEAR(Base[[#This Row],[Période]]))</f>
        <v/>
      </c>
      <c r="AU1704" s="3" t="str">
        <f>IF(A1704="","",MONTH(Base[[#This Row],[Période]]))</f>
        <v/>
      </c>
    </row>
    <row r="1705" spans="41:47" x14ac:dyDescent="0.25">
      <c r="AO1705" s="3" t="str">
        <f>IF(Base[[#This Row],[Société]]="","",IF(Base[[#This Row],[Date ancienneté]]="",DATEDIF($S1705,'Tableau de bord_Effectif'!$A$29,"Y"),DATEDIF($T1705,'Tableau de bord_Effectif'!$A$29,"Y")))</f>
        <v/>
      </c>
      <c r="AP1705" s="2" t="str">
        <f>IF(Base[[#This Row],[Société]]="","",IF($AO1705&gt;35,"6 - Plus de 35 ans",IF($AO1705&gt;25,"5 - De 26 à 35 ans",IF($AO1705&gt;15,"4 - De 16 à 25 ans",IF($AO1705&gt;5,"3 - De 6 à 15 ans",IF($AQ1705&gt;0,"2 - De 1 à 5 ans","1 - Moins d'1 an"))))))</f>
        <v/>
      </c>
      <c r="AQ1705" s="3" t="str">
        <f>IF($A1705="","",DATEDIF($I1705,'Tableau de bord_Effectif'!$A$29,"Y"))</f>
        <v/>
      </c>
      <c r="AR1705" s="2" t="str">
        <f>IF(Base[[#This Row],[Société]]="","",IF($AQ1705&gt;55,"6 - Plus de 55 ans",IF($AQ1705&gt;45,"5 - De 46 à 55 ans",IF($AQ1705&gt;35,"4 - De 36 à 45 ans",IF($AQ1705&gt;25,"3 - De 26 à 35 ans",IF($AQ1705&gt;17,"2 - De 18 à 25 ans","1 - Moins de 18 ans"))))))</f>
        <v/>
      </c>
      <c r="AS1705" s="3" t="str">
        <f t="shared" si="26"/>
        <v/>
      </c>
      <c r="AT1705" s="3" t="str">
        <f>IF(Base[[#This Row],[Société]]="","",YEAR(Base[[#This Row],[Période]]))</f>
        <v/>
      </c>
      <c r="AU1705" s="3" t="str">
        <f>IF(A1705="","",MONTH(Base[[#This Row],[Période]]))</f>
        <v/>
      </c>
    </row>
    <row r="1706" spans="41:47" x14ac:dyDescent="0.25">
      <c r="AO1706" s="3" t="str">
        <f>IF(Base[[#This Row],[Société]]="","",IF(Base[[#This Row],[Date ancienneté]]="",DATEDIF($S1706,'Tableau de bord_Effectif'!$A$29,"Y"),DATEDIF($T1706,'Tableau de bord_Effectif'!$A$29,"Y")))</f>
        <v/>
      </c>
      <c r="AP1706" s="2" t="str">
        <f>IF(Base[[#This Row],[Société]]="","",IF($AO1706&gt;35,"6 - Plus de 35 ans",IF($AO1706&gt;25,"5 - De 26 à 35 ans",IF($AO1706&gt;15,"4 - De 16 à 25 ans",IF($AO1706&gt;5,"3 - De 6 à 15 ans",IF($AQ1706&gt;0,"2 - De 1 à 5 ans","1 - Moins d'1 an"))))))</f>
        <v/>
      </c>
      <c r="AQ1706" s="3" t="str">
        <f>IF($A1706="","",DATEDIF($I1706,'Tableau de bord_Effectif'!$A$29,"Y"))</f>
        <v/>
      </c>
      <c r="AR1706" s="2" t="str">
        <f>IF(Base[[#This Row],[Société]]="","",IF($AQ1706&gt;55,"6 - Plus de 55 ans",IF($AQ1706&gt;45,"5 - De 46 à 55 ans",IF($AQ1706&gt;35,"4 - De 36 à 45 ans",IF($AQ1706&gt;25,"3 - De 26 à 35 ans",IF($AQ1706&gt;17,"2 - De 18 à 25 ans","1 - Moins de 18 ans"))))))</f>
        <v/>
      </c>
      <c r="AS1706" s="3" t="str">
        <f t="shared" si="26"/>
        <v/>
      </c>
      <c r="AT1706" s="3" t="str">
        <f>IF(Base[[#This Row],[Société]]="","",YEAR(Base[[#This Row],[Période]]))</f>
        <v/>
      </c>
      <c r="AU1706" s="3" t="str">
        <f>IF(A1706="","",MONTH(Base[[#This Row],[Période]]))</f>
        <v/>
      </c>
    </row>
    <row r="1707" spans="41:47" x14ac:dyDescent="0.25">
      <c r="AO1707" s="3" t="str">
        <f>IF(Base[[#This Row],[Société]]="","",IF(Base[[#This Row],[Date ancienneté]]="",DATEDIF($S1707,'Tableau de bord_Effectif'!$A$29,"Y"),DATEDIF($T1707,'Tableau de bord_Effectif'!$A$29,"Y")))</f>
        <v/>
      </c>
      <c r="AP1707" s="2" t="str">
        <f>IF(Base[[#This Row],[Société]]="","",IF($AO1707&gt;35,"6 - Plus de 35 ans",IF($AO1707&gt;25,"5 - De 26 à 35 ans",IF($AO1707&gt;15,"4 - De 16 à 25 ans",IF($AO1707&gt;5,"3 - De 6 à 15 ans",IF($AQ1707&gt;0,"2 - De 1 à 5 ans","1 - Moins d'1 an"))))))</f>
        <v/>
      </c>
      <c r="AQ1707" s="3" t="str">
        <f>IF($A1707="","",DATEDIF($I1707,'Tableau de bord_Effectif'!$A$29,"Y"))</f>
        <v/>
      </c>
      <c r="AR1707" s="2" t="str">
        <f>IF(Base[[#This Row],[Société]]="","",IF($AQ1707&gt;55,"6 - Plus de 55 ans",IF($AQ1707&gt;45,"5 - De 46 à 55 ans",IF($AQ1707&gt;35,"4 - De 36 à 45 ans",IF($AQ1707&gt;25,"3 - De 26 à 35 ans",IF($AQ1707&gt;17,"2 - De 18 à 25 ans","1 - Moins de 18 ans"))))))</f>
        <v/>
      </c>
      <c r="AS1707" s="3" t="str">
        <f t="shared" si="26"/>
        <v/>
      </c>
      <c r="AT1707" s="3" t="str">
        <f>IF(Base[[#This Row],[Société]]="","",YEAR(Base[[#This Row],[Période]]))</f>
        <v/>
      </c>
      <c r="AU1707" s="3" t="str">
        <f>IF(A1707="","",MONTH(Base[[#This Row],[Période]]))</f>
        <v/>
      </c>
    </row>
    <row r="1708" spans="41:47" x14ac:dyDescent="0.25">
      <c r="AO1708" s="3" t="str">
        <f>IF(Base[[#This Row],[Société]]="","",IF(Base[[#This Row],[Date ancienneté]]="",DATEDIF($S1708,'Tableau de bord_Effectif'!$A$29,"Y"),DATEDIF($T1708,'Tableau de bord_Effectif'!$A$29,"Y")))</f>
        <v/>
      </c>
      <c r="AP1708" s="2" t="str">
        <f>IF(Base[[#This Row],[Société]]="","",IF($AO1708&gt;35,"6 - Plus de 35 ans",IF($AO1708&gt;25,"5 - De 26 à 35 ans",IF($AO1708&gt;15,"4 - De 16 à 25 ans",IF($AO1708&gt;5,"3 - De 6 à 15 ans",IF($AQ1708&gt;0,"2 - De 1 à 5 ans","1 - Moins d'1 an"))))))</f>
        <v/>
      </c>
      <c r="AQ1708" s="3" t="str">
        <f>IF($A1708="","",DATEDIF($I1708,'Tableau de bord_Effectif'!$A$29,"Y"))</f>
        <v/>
      </c>
      <c r="AR1708" s="2" t="str">
        <f>IF(Base[[#This Row],[Société]]="","",IF($AQ1708&gt;55,"6 - Plus de 55 ans",IF($AQ1708&gt;45,"5 - De 46 à 55 ans",IF($AQ1708&gt;35,"4 - De 36 à 45 ans",IF($AQ1708&gt;25,"3 - De 26 à 35 ans",IF($AQ1708&gt;17,"2 - De 18 à 25 ans","1 - Moins de 18 ans"))))))</f>
        <v/>
      </c>
      <c r="AS1708" s="3" t="str">
        <f t="shared" si="26"/>
        <v/>
      </c>
      <c r="AT1708" s="3" t="str">
        <f>IF(Base[[#This Row],[Société]]="","",YEAR(Base[[#This Row],[Période]]))</f>
        <v/>
      </c>
      <c r="AU1708" s="3" t="str">
        <f>IF(A1708="","",MONTH(Base[[#This Row],[Période]]))</f>
        <v/>
      </c>
    </row>
    <row r="1709" spans="41:47" x14ac:dyDescent="0.25">
      <c r="AO1709" s="3" t="str">
        <f>IF(Base[[#This Row],[Société]]="","",IF(Base[[#This Row],[Date ancienneté]]="",DATEDIF($S1709,'Tableau de bord_Effectif'!$A$29,"Y"),DATEDIF($T1709,'Tableau de bord_Effectif'!$A$29,"Y")))</f>
        <v/>
      </c>
      <c r="AP1709" s="2" t="str">
        <f>IF(Base[[#This Row],[Société]]="","",IF($AO1709&gt;35,"6 - Plus de 35 ans",IF($AO1709&gt;25,"5 - De 26 à 35 ans",IF($AO1709&gt;15,"4 - De 16 à 25 ans",IF($AO1709&gt;5,"3 - De 6 à 15 ans",IF($AQ1709&gt;0,"2 - De 1 à 5 ans","1 - Moins d'1 an"))))))</f>
        <v/>
      </c>
      <c r="AQ1709" s="3" t="str">
        <f>IF($A1709="","",DATEDIF($I1709,'Tableau de bord_Effectif'!$A$29,"Y"))</f>
        <v/>
      </c>
      <c r="AR1709" s="2" t="str">
        <f>IF(Base[[#This Row],[Société]]="","",IF($AQ1709&gt;55,"6 - Plus de 55 ans",IF($AQ1709&gt;45,"5 - De 46 à 55 ans",IF($AQ1709&gt;35,"4 - De 36 à 45 ans",IF($AQ1709&gt;25,"3 - De 26 à 35 ans",IF($AQ1709&gt;17,"2 - De 18 à 25 ans","1 - Moins de 18 ans"))))))</f>
        <v/>
      </c>
      <c r="AS1709" s="3" t="str">
        <f t="shared" si="26"/>
        <v/>
      </c>
      <c r="AT1709" s="3" t="str">
        <f>IF(Base[[#This Row],[Société]]="","",YEAR(Base[[#This Row],[Période]]))</f>
        <v/>
      </c>
      <c r="AU1709" s="3" t="str">
        <f>IF(A1709="","",MONTH(Base[[#This Row],[Période]]))</f>
        <v/>
      </c>
    </row>
    <row r="1710" spans="41:47" x14ac:dyDescent="0.25">
      <c r="AO1710" s="3" t="str">
        <f>IF(Base[[#This Row],[Société]]="","",IF(Base[[#This Row],[Date ancienneté]]="",DATEDIF($S1710,'Tableau de bord_Effectif'!$A$29,"Y"),DATEDIF($T1710,'Tableau de bord_Effectif'!$A$29,"Y")))</f>
        <v/>
      </c>
      <c r="AP1710" s="2" t="str">
        <f>IF(Base[[#This Row],[Société]]="","",IF($AO1710&gt;35,"6 - Plus de 35 ans",IF($AO1710&gt;25,"5 - De 26 à 35 ans",IF($AO1710&gt;15,"4 - De 16 à 25 ans",IF($AO1710&gt;5,"3 - De 6 à 15 ans",IF($AQ1710&gt;0,"2 - De 1 à 5 ans","1 - Moins d'1 an"))))))</f>
        <v/>
      </c>
      <c r="AQ1710" s="3" t="str">
        <f>IF($A1710="","",DATEDIF($I1710,'Tableau de bord_Effectif'!$A$29,"Y"))</f>
        <v/>
      </c>
      <c r="AR1710" s="2" t="str">
        <f>IF(Base[[#This Row],[Société]]="","",IF($AQ1710&gt;55,"6 - Plus de 55 ans",IF($AQ1710&gt;45,"5 - De 46 à 55 ans",IF($AQ1710&gt;35,"4 - De 36 à 45 ans",IF($AQ1710&gt;25,"3 - De 26 à 35 ans",IF($AQ1710&gt;17,"2 - De 18 à 25 ans","1 - Moins de 18 ans"))))))</f>
        <v/>
      </c>
      <c r="AS1710" s="3" t="str">
        <f t="shared" si="26"/>
        <v/>
      </c>
      <c r="AT1710" s="3" t="str">
        <f>IF(Base[[#This Row],[Société]]="","",YEAR(Base[[#This Row],[Période]]))</f>
        <v/>
      </c>
      <c r="AU1710" s="3" t="str">
        <f>IF(A1710="","",MONTH(Base[[#This Row],[Période]]))</f>
        <v/>
      </c>
    </row>
    <row r="1711" spans="41:47" x14ac:dyDescent="0.25">
      <c r="AO1711" s="3" t="str">
        <f>IF(Base[[#This Row],[Société]]="","",IF(Base[[#This Row],[Date ancienneté]]="",DATEDIF($S1711,'Tableau de bord_Effectif'!$A$29,"Y"),DATEDIF($T1711,'Tableau de bord_Effectif'!$A$29,"Y")))</f>
        <v/>
      </c>
      <c r="AP1711" s="2" t="str">
        <f>IF(Base[[#This Row],[Société]]="","",IF($AO1711&gt;35,"6 - Plus de 35 ans",IF($AO1711&gt;25,"5 - De 26 à 35 ans",IF($AO1711&gt;15,"4 - De 16 à 25 ans",IF($AO1711&gt;5,"3 - De 6 à 15 ans",IF($AQ1711&gt;0,"2 - De 1 à 5 ans","1 - Moins d'1 an"))))))</f>
        <v/>
      </c>
      <c r="AQ1711" s="3" t="str">
        <f>IF($A1711="","",DATEDIF($I1711,'Tableau de bord_Effectif'!$A$29,"Y"))</f>
        <v/>
      </c>
      <c r="AR1711" s="2" t="str">
        <f>IF(Base[[#This Row],[Société]]="","",IF($AQ1711&gt;55,"6 - Plus de 55 ans",IF($AQ1711&gt;45,"5 - De 46 à 55 ans",IF($AQ1711&gt;35,"4 - De 36 à 45 ans",IF($AQ1711&gt;25,"3 - De 26 à 35 ans",IF($AQ1711&gt;17,"2 - De 18 à 25 ans","1 - Moins de 18 ans"))))))</f>
        <v/>
      </c>
      <c r="AS1711" s="3" t="str">
        <f t="shared" si="26"/>
        <v/>
      </c>
      <c r="AT1711" s="3" t="str">
        <f>IF(Base[[#This Row],[Société]]="","",YEAR(Base[[#This Row],[Période]]))</f>
        <v/>
      </c>
      <c r="AU1711" s="3" t="str">
        <f>IF(A1711="","",MONTH(Base[[#This Row],[Période]]))</f>
        <v/>
      </c>
    </row>
    <row r="1712" spans="41:47" x14ac:dyDescent="0.25">
      <c r="AO1712" s="3" t="str">
        <f>IF(Base[[#This Row],[Société]]="","",IF(Base[[#This Row],[Date ancienneté]]="",DATEDIF($S1712,'Tableau de bord_Effectif'!$A$29,"Y"),DATEDIF($T1712,'Tableau de bord_Effectif'!$A$29,"Y")))</f>
        <v/>
      </c>
      <c r="AP1712" s="2" t="str">
        <f>IF(Base[[#This Row],[Société]]="","",IF($AO1712&gt;35,"6 - Plus de 35 ans",IF($AO1712&gt;25,"5 - De 26 à 35 ans",IF($AO1712&gt;15,"4 - De 16 à 25 ans",IF($AO1712&gt;5,"3 - De 6 à 15 ans",IF($AQ1712&gt;0,"2 - De 1 à 5 ans","1 - Moins d'1 an"))))))</f>
        <v/>
      </c>
      <c r="AQ1712" s="3" t="str">
        <f>IF($A1712="","",DATEDIF($I1712,'Tableau de bord_Effectif'!$A$29,"Y"))</f>
        <v/>
      </c>
      <c r="AR1712" s="2" t="str">
        <f>IF(Base[[#This Row],[Société]]="","",IF($AQ1712&gt;55,"6 - Plus de 55 ans",IF($AQ1712&gt;45,"5 - De 46 à 55 ans",IF($AQ1712&gt;35,"4 - De 36 à 45 ans",IF($AQ1712&gt;25,"3 - De 26 à 35 ans",IF($AQ1712&gt;17,"2 - De 18 à 25 ans","1 - Moins de 18 ans"))))))</f>
        <v/>
      </c>
      <c r="AS1712" s="3" t="str">
        <f t="shared" si="26"/>
        <v/>
      </c>
      <c r="AT1712" s="3" t="str">
        <f>IF(Base[[#This Row],[Société]]="","",YEAR(Base[[#This Row],[Période]]))</f>
        <v/>
      </c>
      <c r="AU1712" s="3" t="str">
        <f>IF(A1712="","",MONTH(Base[[#This Row],[Période]]))</f>
        <v/>
      </c>
    </row>
    <row r="1713" spans="41:47" x14ac:dyDescent="0.25">
      <c r="AO1713" s="3" t="str">
        <f>IF(Base[[#This Row],[Société]]="","",IF(Base[[#This Row],[Date ancienneté]]="",DATEDIF($S1713,'Tableau de bord_Effectif'!$A$29,"Y"),DATEDIF($T1713,'Tableau de bord_Effectif'!$A$29,"Y")))</f>
        <v/>
      </c>
      <c r="AP1713" s="2" t="str">
        <f>IF(Base[[#This Row],[Société]]="","",IF($AO1713&gt;35,"6 - Plus de 35 ans",IF($AO1713&gt;25,"5 - De 26 à 35 ans",IF($AO1713&gt;15,"4 - De 16 à 25 ans",IF($AO1713&gt;5,"3 - De 6 à 15 ans",IF($AQ1713&gt;0,"2 - De 1 à 5 ans","1 - Moins d'1 an"))))))</f>
        <v/>
      </c>
      <c r="AQ1713" s="3" t="str">
        <f>IF($A1713="","",DATEDIF($I1713,'Tableau de bord_Effectif'!$A$29,"Y"))</f>
        <v/>
      </c>
      <c r="AR1713" s="2" t="str">
        <f>IF(Base[[#This Row],[Société]]="","",IF($AQ1713&gt;55,"6 - Plus de 55 ans",IF($AQ1713&gt;45,"5 - De 46 à 55 ans",IF($AQ1713&gt;35,"4 - De 36 à 45 ans",IF($AQ1713&gt;25,"3 - De 26 à 35 ans",IF($AQ1713&gt;17,"2 - De 18 à 25 ans","1 - Moins de 18 ans"))))))</f>
        <v/>
      </c>
      <c r="AS1713" s="3" t="str">
        <f t="shared" si="26"/>
        <v/>
      </c>
      <c r="AT1713" s="3" t="str">
        <f>IF(Base[[#This Row],[Société]]="","",YEAR(Base[[#This Row],[Période]]))</f>
        <v/>
      </c>
      <c r="AU1713" s="3" t="str">
        <f>IF(A1713="","",MONTH(Base[[#This Row],[Période]]))</f>
        <v/>
      </c>
    </row>
    <row r="1714" spans="41:47" x14ac:dyDescent="0.25">
      <c r="AO1714" s="3" t="str">
        <f>IF(Base[[#This Row],[Société]]="","",IF(Base[[#This Row],[Date ancienneté]]="",DATEDIF($S1714,'Tableau de bord_Effectif'!$A$29,"Y"),DATEDIF($T1714,'Tableau de bord_Effectif'!$A$29,"Y")))</f>
        <v/>
      </c>
      <c r="AP1714" s="2" t="str">
        <f>IF(Base[[#This Row],[Société]]="","",IF($AO1714&gt;35,"6 - Plus de 35 ans",IF($AO1714&gt;25,"5 - De 26 à 35 ans",IF($AO1714&gt;15,"4 - De 16 à 25 ans",IF($AO1714&gt;5,"3 - De 6 à 15 ans",IF($AQ1714&gt;0,"2 - De 1 à 5 ans","1 - Moins d'1 an"))))))</f>
        <v/>
      </c>
      <c r="AQ1714" s="3" t="str">
        <f>IF($A1714="","",DATEDIF($I1714,'Tableau de bord_Effectif'!$A$29,"Y"))</f>
        <v/>
      </c>
      <c r="AR1714" s="2" t="str">
        <f>IF(Base[[#This Row],[Société]]="","",IF($AQ1714&gt;55,"6 - Plus de 55 ans",IF($AQ1714&gt;45,"5 - De 46 à 55 ans",IF($AQ1714&gt;35,"4 - De 36 à 45 ans",IF($AQ1714&gt;25,"3 - De 26 à 35 ans",IF($AQ1714&gt;17,"2 - De 18 à 25 ans","1 - Moins de 18 ans"))))))</f>
        <v/>
      </c>
      <c r="AS1714" s="3" t="str">
        <f t="shared" si="26"/>
        <v/>
      </c>
      <c r="AT1714" s="3" t="str">
        <f>IF(Base[[#This Row],[Société]]="","",YEAR(Base[[#This Row],[Période]]))</f>
        <v/>
      </c>
      <c r="AU1714" s="3" t="str">
        <f>IF(A1714="","",MONTH(Base[[#This Row],[Période]]))</f>
        <v/>
      </c>
    </row>
    <row r="1715" spans="41:47" x14ac:dyDescent="0.25">
      <c r="AO1715" s="3" t="str">
        <f>IF(Base[[#This Row],[Société]]="","",IF(Base[[#This Row],[Date ancienneté]]="",DATEDIF($S1715,'Tableau de bord_Effectif'!$A$29,"Y"),DATEDIF($T1715,'Tableau de bord_Effectif'!$A$29,"Y")))</f>
        <v/>
      </c>
      <c r="AP1715" s="2" t="str">
        <f>IF(Base[[#This Row],[Société]]="","",IF($AO1715&gt;35,"6 - Plus de 35 ans",IF($AO1715&gt;25,"5 - De 26 à 35 ans",IF($AO1715&gt;15,"4 - De 16 à 25 ans",IF($AO1715&gt;5,"3 - De 6 à 15 ans",IF($AQ1715&gt;0,"2 - De 1 à 5 ans","1 - Moins d'1 an"))))))</f>
        <v/>
      </c>
      <c r="AQ1715" s="3" t="str">
        <f>IF($A1715="","",DATEDIF($I1715,'Tableau de bord_Effectif'!$A$29,"Y"))</f>
        <v/>
      </c>
      <c r="AR1715" s="2" t="str">
        <f>IF(Base[[#This Row],[Société]]="","",IF($AQ1715&gt;55,"6 - Plus de 55 ans",IF($AQ1715&gt;45,"5 - De 46 à 55 ans",IF($AQ1715&gt;35,"4 - De 36 à 45 ans",IF($AQ1715&gt;25,"3 - De 26 à 35 ans",IF($AQ1715&gt;17,"2 - De 18 à 25 ans","1 - Moins de 18 ans"))))))</f>
        <v/>
      </c>
      <c r="AS1715" s="3" t="str">
        <f t="shared" si="26"/>
        <v/>
      </c>
      <c r="AT1715" s="3" t="str">
        <f>IF(Base[[#This Row],[Société]]="","",YEAR(Base[[#This Row],[Période]]))</f>
        <v/>
      </c>
      <c r="AU1715" s="3" t="str">
        <f>IF(A1715="","",MONTH(Base[[#This Row],[Période]]))</f>
        <v/>
      </c>
    </row>
    <row r="1716" spans="41:47" x14ac:dyDescent="0.25">
      <c r="AO1716" s="3" t="str">
        <f>IF(Base[[#This Row],[Société]]="","",IF(Base[[#This Row],[Date ancienneté]]="",DATEDIF($S1716,'Tableau de bord_Effectif'!$A$29,"Y"),DATEDIF($T1716,'Tableau de bord_Effectif'!$A$29,"Y")))</f>
        <v/>
      </c>
      <c r="AP1716" s="2" t="str">
        <f>IF(Base[[#This Row],[Société]]="","",IF($AO1716&gt;35,"6 - Plus de 35 ans",IF($AO1716&gt;25,"5 - De 26 à 35 ans",IF($AO1716&gt;15,"4 - De 16 à 25 ans",IF($AO1716&gt;5,"3 - De 6 à 15 ans",IF($AQ1716&gt;0,"2 - De 1 à 5 ans","1 - Moins d'1 an"))))))</f>
        <v/>
      </c>
      <c r="AQ1716" s="3" t="str">
        <f>IF($A1716="","",DATEDIF($I1716,'Tableau de bord_Effectif'!$A$29,"Y"))</f>
        <v/>
      </c>
      <c r="AR1716" s="2" t="str">
        <f>IF(Base[[#This Row],[Société]]="","",IF($AQ1716&gt;55,"6 - Plus de 55 ans",IF($AQ1716&gt;45,"5 - De 46 à 55 ans",IF($AQ1716&gt;35,"4 - De 36 à 45 ans",IF($AQ1716&gt;25,"3 - De 26 à 35 ans",IF($AQ1716&gt;17,"2 - De 18 à 25 ans","1 - Moins de 18 ans"))))))</f>
        <v/>
      </c>
      <c r="AS1716" s="3" t="str">
        <f t="shared" si="26"/>
        <v/>
      </c>
      <c r="AT1716" s="3" t="str">
        <f>IF(Base[[#This Row],[Société]]="","",YEAR(Base[[#This Row],[Période]]))</f>
        <v/>
      </c>
      <c r="AU1716" s="3" t="str">
        <f>IF(A1716="","",MONTH(Base[[#This Row],[Période]]))</f>
        <v/>
      </c>
    </row>
    <row r="1717" spans="41:47" x14ac:dyDescent="0.25">
      <c r="AO1717" s="3" t="str">
        <f>IF(Base[[#This Row],[Société]]="","",IF(Base[[#This Row],[Date ancienneté]]="",DATEDIF($S1717,'Tableau de bord_Effectif'!$A$29,"Y"),DATEDIF($T1717,'Tableau de bord_Effectif'!$A$29,"Y")))</f>
        <v/>
      </c>
      <c r="AP1717" s="2" t="str">
        <f>IF(Base[[#This Row],[Société]]="","",IF($AO1717&gt;35,"6 - Plus de 35 ans",IF($AO1717&gt;25,"5 - De 26 à 35 ans",IF($AO1717&gt;15,"4 - De 16 à 25 ans",IF($AO1717&gt;5,"3 - De 6 à 15 ans",IF($AQ1717&gt;0,"2 - De 1 à 5 ans","1 - Moins d'1 an"))))))</f>
        <v/>
      </c>
      <c r="AQ1717" s="3" t="str">
        <f>IF($A1717="","",DATEDIF($I1717,'Tableau de bord_Effectif'!$A$29,"Y"))</f>
        <v/>
      </c>
      <c r="AR1717" s="2" t="str">
        <f>IF(Base[[#This Row],[Société]]="","",IF($AQ1717&gt;55,"6 - Plus de 55 ans",IF($AQ1717&gt;45,"5 - De 46 à 55 ans",IF($AQ1717&gt;35,"4 - De 36 à 45 ans",IF($AQ1717&gt;25,"3 - De 26 à 35 ans",IF($AQ1717&gt;17,"2 - De 18 à 25 ans","1 - Moins de 18 ans"))))))</f>
        <v/>
      </c>
      <c r="AS1717" s="3" t="str">
        <f t="shared" si="26"/>
        <v/>
      </c>
      <c r="AT1717" s="3" t="str">
        <f>IF(Base[[#This Row],[Société]]="","",YEAR(Base[[#This Row],[Période]]))</f>
        <v/>
      </c>
      <c r="AU1717" s="3" t="str">
        <f>IF(A1717="","",MONTH(Base[[#This Row],[Période]]))</f>
        <v/>
      </c>
    </row>
    <row r="1718" spans="41:47" x14ac:dyDescent="0.25">
      <c r="AO1718" s="3" t="str">
        <f>IF(Base[[#This Row],[Société]]="","",IF(Base[[#This Row],[Date ancienneté]]="",DATEDIF($S1718,'Tableau de bord_Effectif'!$A$29,"Y"),DATEDIF($T1718,'Tableau de bord_Effectif'!$A$29,"Y")))</f>
        <v/>
      </c>
      <c r="AP1718" s="2" t="str">
        <f>IF(Base[[#This Row],[Société]]="","",IF($AO1718&gt;35,"6 - Plus de 35 ans",IF($AO1718&gt;25,"5 - De 26 à 35 ans",IF($AO1718&gt;15,"4 - De 16 à 25 ans",IF($AO1718&gt;5,"3 - De 6 à 15 ans",IF($AQ1718&gt;0,"2 - De 1 à 5 ans","1 - Moins d'1 an"))))))</f>
        <v/>
      </c>
      <c r="AQ1718" s="3" t="str">
        <f>IF($A1718="","",DATEDIF($I1718,'Tableau de bord_Effectif'!$A$29,"Y"))</f>
        <v/>
      </c>
      <c r="AR1718" s="2" t="str">
        <f>IF(Base[[#This Row],[Société]]="","",IF($AQ1718&gt;55,"6 - Plus de 55 ans",IF($AQ1718&gt;45,"5 - De 46 à 55 ans",IF($AQ1718&gt;35,"4 - De 36 à 45 ans",IF($AQ1718&gt;25,"3 - De 26 à 35 ans",IF($AQ1718&gt;17,"2 - De 18 à 25 ans","1 - Moins de 18 ans"))))))</f>
        <v/>
      </c>
      <c r="AS1718" s="3" t="str">
        <f t="shared" si="26"/>
        <v/>
      </c>
      <c r="AT1718" s="3" t="str">
        <f>IF(Base[[#This Row],[Société]]="","",YEAR(Base[[#This Row],[Période]]))</f>
        <v/>
      </c>
      <c r="AU1718" s="3" t="str">
        <f>IF(A1718="","",MONTH(Base[[#This Row],[Période]]))</f>
        <v/>
      </c>
    </row>
    <row r="1719" spans="41:47" x14ac:dyDescent="0.25">
      <c r="AO1719" s="3" t="str">
        <f>IF(Base[[#This Row],[Société]]="","",IF(Base[[#This Row],[Date ancienneté]]="",DATEDIF($S1719,'Tableau de bord_Effectif'!$A$29,"Y"),DATEDIF($T1719,'Tableau de bord_Effectif'!$A$29,"Y")))</f>
        <v/>
      </c>
      <c r="AP1719" s="2" t="str">
        <f>IF(Base[[#This Row],[Société]]="","",IF($AO1719&gt;35,"6 - Plus de 35 ans",IF($AO1719&gt;25,"5 - De 26 à 35 ans",IF($AO1719&gt;15,"4 - De 16 à 25 ans",IF($AO1719&gt;5,"3 - De 6 à 15 ans",IF($AQ1719&gt;0,"2 - De 1 à 5 ans","1 - Moins d'1 an"))))))</f>
        <v/>
      </c>
      <c r="AQ1719" s="3" t="str">
        <f>IF($A1719="","",DATEDIF($I1719,'Tableau de bord_Effectif'!$A$29,"Y"))</f>
        <v/>
      </c>
      <c r="AR1719" s="2" t="str">
        <f>IF(Base[[#This Row],[Société]]="","",IF($AQ1719&gt;55,"6 - Plus de 55 ans",IF($AQ1719&gt;45,"5 - De 46 à 55 ans",IF($AQ1719&gt;35,"4 - De 36 à 45 ans",IF($AQ1719&gt;25,"3 - De 26 à 35 ans",IF($AQ1719&gt;17,"2 - De 18 à 25 ans","1 - Moins de 18 ans"))))))</f>
        <v/>
      </c>
      <c r="AS1719" s="3" t="str">
        <f t="shared" si="26"/>
        <v/>
      </c>
      <c r="AT1719" s="3" t="str">
        <f>IF(Base[[#This Row],[Société]]="","",YEAR(Base[[#This Row],[Période]]))</f>
        <v/>
      </c>
      <c r="AU1719" s="3" t="str">
        <f>IF(A1719="","",MONTH(Base[[#This Row],[Période]]))</f>
        <v/>
      </c>
    </row>
    <row r="1720" spans="41:47" x14ac:dyDescent="0.25">
      <c r="AO1720" s="3" t="str">
        <f>IF(Base[[#This Row],[Société]]="","",IF(Base[[#This Row],[Date ancienneté]]="",DATEDIF($S1720,'Tableau de bord_Effectif'!$A$29,"Y"),DATEDIF($T1720,'Tableau de bord_Effectif'!$A$29,"Y")))</f>
        <v/>
      </c>
      <c r="AP1720" s="2" t="str">
        <f>IF(Base[[#This Row],[Société]]="","",IF($AO1720&gt;35,"6 - Plus de 35 ans",IF($AO1720&gt;25,"5 - De 26 à 35 ans",IF($AO1720&gt;15,"4 - De 16 à 25 ans",IF($AO1720&gt;5,"3 - De 6 à 15 ans",IF($AQ1720&gt;0,"2 - De 1 à 5 ans","1 - Moins d'1 an"))))))</f>
        <v/>
      </c>
      <c r="AQ1720" s="3" t="str">
        <f>IF($A1720="","",DATEDIF($I1720,'Tableau de bord_Effectif'!$A$29,"Y"))</f>
        <v/>
      </c>
      <c r="AR1720" s="2" t="str">
        <f>IF(Base[[#This Row],[Société]]="","",IF($AQ1720&gt;55,"6 - Plus de 55 ans",IF($AQ1720&gt;45,"5 - De 46 à 55 ans",IF($AQ1720&gt;35,"4 - De 36 à 45 ans",IF($AQ1720&gt;25,"3 - De 26 à 35 ans",IF($AQ1720&gt;17,"2 - De 18 à 25 ans","1 - Moins de 18 ans"))))))</f>
        <v/>
      </c>
      <c r="AS1720" s="3" t="str">
        <f t="shared" si="26"/>
        <v/>
      </c>
      <c r="AT1720" s="3" t="str">
        <f>IF(Base[[#This Row],[Société]]="","",YEAR(Base[[#This Row],[Période]]))</f>
        <v/>
      </c>
      <c r="AU1720" s="3" t="str">
        <f>IF(A1720="","",MONTH(Base[[#This Row],[Période]]))</f>
        <v/>
      </c>
    </row>
    <row r="1721" spans="41:47" x14ac:dyDescent="0.25">
      <c r="AO1721" s="3" t="str">
        <f>IF(Base[[#This Row],[Société]]="","",IF(Base[[#This Row],[Date ancienneté]]="",DATEDIF($S1721,'Tableau de bord_Effectif'!$A$29,"Y"),DATEDIF($T1721,'Tableau de bord_Effectif'!$A$29,"Y")))</f>
        <v/>
      </c>
      <c r="AP1721" s="2" t="str">
        <f>IF(Base[[#This Row],[Société]]="","",IF($AO1721&gt;35,"6 - Plus de 35 ans",IF($AO1721&gt;25,"5 - De 26 à 35 ans",IF($AO1721&gt;15,"4 - De 16 à 25 ans",IF($AO1721&gt;5,"3 - De 6 à 15 ans",IF($AQ1721&gt;0,"2 - De 1 à 5 ans","1 - Moins d'1 an"))))))</f>
        <v/>
      </c>
      <c r="AQ1721" s="3" t="str">
        <f>IF($A1721="","",DATEDIF($I1721,'Tableau de bord_Effectif'!$A$29,"Y"))</f>
        <v/>
      </c>
      <c r="AR1721" s="2" t="str">
        <f>IF(Base[[#This Row],[Société]]="","",IF($AQ1721&gt;55,"6 - Plus de 55 ans",IF($AQ1721&gt;45,"5 - De 46 à 55 ans",IF($AQ1721&gt;35,"4 - De 36 à 45 ans",IF($AQ1721&gt;25,"3 - De 26 à 35 ans",IF($AQ1721&gt;17,"2 - De 18 à 25 ans","1 - Moins de 18 ans"))))))</f>
        <v/>
      </c>
      <c r="AS1721" s="3" t="str">
        <f t="shared" si="26"/>
        <v/>
      </c>
      <c r="AT1721" s="3" t="str">
        <f>IF(Base[[#This Row],[Société]]="","",YEAR(Base[[#This Row],[Période]]))</f>
        <v/>
      </c>
      <c r="AU1721" s="3" t="str">
        <f>IF(A1721="","",MONTH(Base[[#This Row],[Période]]))</f>
        <v/>
      </c>
    </row>
    <row r="1722" spans="41:47" x14ac:dyDescent="0.25">
      <c r="AO1722" s="3" t="str">
        <f>IF(Base[[#This Row],[Société]]="","",IF(Base[[#This Row],[Date ancienneté]]="",DATEDIF($S1722,'Tableau de bord_Effectif'!$A$29,"Y"),DATEDIF($T1722,'Tableau de bord_Effectif'!$A$29,"Y")))</f>
        <v/>
      </c>
      <c r="AP1722" s="2" t="str">
        <f>IF(Base[[#This Row],[Société]]="","",IF($AO1722&gt;35,"6 - Plus de 35 ans",IF($AO1722&gt;25,"5 - De 26 à 35 ans",IF($AO1722&gt;15,"4 - De 16 à 25 ans",IF($AO1722&gt;5,"3 - De 6 à 15 ans",IF($AQ1722&gt;0,"2 - De 1 à 5 ans","1 - Moins d'1 an"))))))</f>
        <v/>
      </c>
      <c r="AQ1722" s="3" t="str">
        <f>IF($A1722="","",DATEDIF($I1722,'Tableau de bord_Effectif'!$A$29,"Y"))</f>
        <v/>
      </c>
      <c r="AR1722" s="2" t="str">
        <f>IF(Base[[#This Row],[Société]]="","",IF($AQ1722&gt;55,"6 - Plus de 55 ans",IF($AQ1722&gt;45,"5 - De 46 à 55 ans",IF($AQ1722&gt;35,"4 - De 36 à 45 ans",IF($AQ1722&gt;25,"3 - De 26 à 35 ans",IF($AQ1722&gt;17,"2 - De 18 à 25 ans","1 - Moins de 18 ans"))))))</f>
        <v/>
      </c>
      <c r="AS1722" s="3" t="str">
        <f t="shared" si="26"/>
        <v/>
      </c>
      <c r="AT1722" s="3" t="str">
        <f>IF(Base[[#This Row],[Société]]="","",YEAR(Base[[#This Row],[Période]]))</f>
        <v/>
      </c>
      <c r="AU1722" s="3" t="str">
        <f>IF(A1722="","",MONTH(Base[[#This Row],[Période]]))</f>
        <v/>
      </c>
    </row>
    <row r="1723" spans="41:47" x14ac:dyDescent="0.25">
      <c r="AO1723" s="3" t="str">
        <f>IF(Base[[#This Row],[Société]]="","",IF(Base[[#This Row],[Date ancienneté]]="",DATEDIF($S1723,'Tableau de bord_Effectif'!$A$29,"Y"),DATEDIF($T1723,'Tableau de bord_Effectif'!$A$29,"Y")))</f>
        <v/>
      </c>
      <c r="AP1723" s="2" t="str">
        <f>IF(Base[[#This Row],[Société]]="","",IF($AO1723&gt;35,"6 - Plus de 35 ans",IF($AO1723&gt;25,"5 - De 26 à 35 ans",IF($AO1723&gt;15,"4 - De 16 à 25 ans",IF($AO1723&gt;5,"3 - De 6 à 15 ans",IF($AQ1723&gt;0,"2 - De 1 à 5 ans","1 - Moins d'1 an"))))))</f>
        <v/>
      </c>
      <c r="AQ1723" s="3" t="str">
        <f>IF($A1723="","",DATEDIF($I1723,'Tableau de bord_Effectif'!$A$29,"Y"))</f>
        <v/>
      </c>
      <c r="AR1723" s="2" t="str">
        <f>IF(Base[[#This Row],[Société]]="","",IF($AQ1723&gt;55,"6 - Plus de 55 ans",IF($AQ1723&gt;45,"5 - De 46 à 55 ans",IF($AQ1723&gt;35,"4 - De 36 à 45 ans",IF($AQ1723&gt;25,"3 - De 26 à 35 ans",IF($AQ1723&gt;17,"2 - De 18 à 25 ans","1 - Moins de 18 ans"))))))</f>
        <v/>
      </c>
      <c r="AS1723" s="3" t="str">
        <f t="shared" si="26"/>
        <v/>
      </c>
      <c r="AT1723" s="3" t="str">
        <f>IF(Base[[#This Row],[Société]]="","",YEAR(Base[[#This Row],[Période]]))</f>
        <v/>
      </c>
      <c r="AU1723" s="3" t="str">
        <f>IF(A1723="","",MONTH(Base[[#This Row],[Période]]))</f>
        <v/>
      </c>
    </row>
    <row r="1724" spans="41:47" x14ac:dyDescent="0.25">
      <c r="AO1724" s="3" t="str">
        <f>IF(Base[[#This Row],[Société]]="","",IF(Base[[#This Row],[Date ancienneté]]="",DATEDIF($S1724,'Tableau de bord_Effectif'!$A$29,"Y"),DATEDIF($T1724,'Tableau de bord_Effectif'!$A$29,"Y")))</f>
        <v/>
      </c>
      <c r="AP1724" s="2" t="str">
        <f>IF(Base[[#This Row],[Société]]="","",IF($AO1724&gt;35,"6 - Plus de 35 ans",IF($AO1724&gt;25,"5 - De 26 à 35 ans",IF($AO1724&gt;15,"4 - De 16 à 25 ans",IF($AO1724&gt;5,"3 - De 6 à 15 ans",IF($AQ1724&gt;0,"2 - De 1 à 5 ans","1 - Moins d'1 an"))))))</f>
        <v/>
      </c>
      <c r="AQ1724" s="3" t="str">
        <f>IF($A1724="","",DATEDIF($I1724,'Tableau de bord_Effectif'!$A$29,"Y"))</f>
        <v/>
      </c>
      <c r="AR1724" s="2" t="str">
        <f>IF(Base[[#This Row],[Société]]="","",IF($AQ1724&gt;55,"6 - Plus de 55 ans",IF($AQ1724&gt;45,"5 - De 46 à 55 ans",IF($AQ1724&gt;35,"4 - De 36 à 45 ans",IF($AQ1724&gt;25,"3 - De 26 à 35 ans",IF($AQ1724&gt;17,"2 - De 18 à 25 ans","1 - Moins de 18 ans"))))))</f>
        <v/>
      </c>
      <c r="AS1724" s="3" t="str">
        <f t="shared" si="26"/>
        <v/>
      </c>
      <c r="AT1724" s="3" t="str">
        <f>IF(Base[[#This Row],[Société]]="","",YEAR(Base[[#This Row],[Période]]))</f>
        <v/>
      </c>
      <c r="AU1724" s="3" t="str">
        <f>IF(A1724="","",MONTH(Base[[#This Row],[Période]]))</f>
        <v/>
      </c>
    </row>
    <row r="1725" spans="41:47" x14ac:dyDescent="0.25">
      <c r="AO1725" s="3" t="str">
        <f>IF(Base[[#This Row],[Société]]="","",IF(Base[[#This Row],[Date ancienneté]]="",DATEDIF($S1725,'Tableau de bord_Effectif'!$A$29,"Y"),DATEDIF($T1725,'Tableau de bord_Effectif'!$A$29,"Y")))</f>
        <v/>
      </c>
      <c r="AP1725" s="2" t="str">
        <f>IF(Base[[#This Row],[Société]]="","",IF($AO1725&gt;35,"6 - Plus de 35 ans",IF($AO1725&gt;25,"5 - De 26 à 35 ans",IF($AO1725&gt;15,"4 - De 16 à 25 ans",IF($AO1725&gt;5,"3 - De 6 à 15 ans",IF($AQ1725&gt;0,"2 - De 1 à 5 ans","1 - Moins d'1 an"))))))</f>
        <v/>
      </c>
      <c r="AQ1725" s="3" t="str">
        <f>IF($A1725="","",DATEDIF($I1725,'Tableau de bord_Effectif'!$A$29,"Y"))</f>
        <v/>
      </c>
      <c r="AR1725" s="2" t="str">
        <f>IF(Base[[#This Row],[Société]]="","",IF($AQ1725&gt;55,"6 - Plus de 55 ans",IF($AQ1725&gt;45,"5 - De 46 à 55 ans",IF($AQ1725&gt;35,"4 - De 36 à 45 ans",IF($AQ1725&gt;25,"3 - De 26 à 35 ans",IF($AQ1725&gt;17,"2 - De 18 à 25 ans","1 - Moins de 18 ans"))))))</f>
        <v/>
      </c>
      <c r="AS1725" s="3" t="str">
        <f t="shared" si="26"/>
        <v/>
      </c>
      <c r="AT1725" s="3" t="str">
        <f>IF(Base[[#This Row],[Société]]="","",YEAR(Base[[#This Row],[Période]]))</f>
        <v/>
      </c>
      <c r="AU1725" s="3" t="str">
        <f>IF(A1725="","",MONTH(Base[[#This Row],[Période]]))</f>
        <v/>
      </c>
    </row>
    <row r="1726" spans="41:47" x14ac:dyDescent="0.25">
      <c r="AO1726" s="3" t="str">
        <f>IF(Base[[#This Row],[Société]]="","",IF(Base[[#This Row],[Date ancienneté]]="",DATEDIF($S1726,'Tableau de bord_Effectif'!$A$29,"Y"),DATEDIF($T1726,'Tableau de bord_Effectif'!$A$29,"Y")))</f>
        <v/>
      </c>
      <c r="AP1726" s="2" t="str">
        <f>IF(Base[[#This Row],[Société]]="","",IF($AO1726&gt;35,"6 - Plus de 35 ans",IF($AO1726&gt;25,"5 - De 26 à 35 ans",IF($AO1726&gt;15,"4 - De 16 à 25 ans",IF($AO1726&gt;5,"3 - De 6 à 15 ans",IF($AQ1726&gt;0,"2 - De 1 à 5 ans","1 - Moins d'1 an"))))))</f>
        <v/>
      </c>
      <c r="AQ1726" s="3" t="str">
        <f>IF($A1726="","",DATEDIF($I1726,'Tableau de bord_Effectif'!$A$29,"Y"))</f>
        <v/>
      </c>
      <c r="AR1726" s="2" t="str">
        <f>IF(Base[[#This Row],[Société]]="","",IF($AQ1726&gt;55,"6 - Plus de 55 ans",IF($AQ1726&gt;45,"5 - De 46 à 55 ans",IF($AQ1726&gt;35,"4 - De 36 à 45 ans",IF($AQ1726&gt;25,"3 - De 26 à 35 ans",IF($AQ1726&gt;17,"2 - De 18 à 25 ans","1 - Moins de 18 ans"))))))</f>
        <v/>
      </c>
      <c r="AS1726" s="3" t="str">
        <f t="shared" si="26"/>
        <v/>
      </c>
      <c r="AT1726" s="3" t="str">
        <f>IF(Base[[#This Row],[Société]]="","",YEAR(Base[[#This Row],[Période]]))</f>
        <v/>
      </c>
      <c r="AU1726" s="3" t="str">
        <f>IF(A1726="","",MONTH(Base[[#This Row],[Période]]))</f>
        <v/>
      </c>
    </row>
    <row r="1727" spans="41:47" x14ac:dyDescent="0.25">
      <c r="AO1727" s="3" t="str">
        <f>IF(Base[[#This Row],[Société]]="","",IF(Base[[#This Row],[Date ancienneté]]="",DATEDIF($S1727,'Tableau de bord_Effectif'!$A$29,"Y"),DATEDIF($T1727,'Tableau de bord_Effectif'!$A$29,"Y")))</f>
        <v/>
      </c>
      <c r="AP1727" s="2" t="str">
        <f>IF(Base[[#This Row],[Société]]="","",IF($AO1727&gt;35,"6 - Plus de 35 ans",IF($AO1727&gt;25,"5 - De 26 à 35 ans",IF($AO1727&gt;15,"4 - De 16 à 25 ans",IF($AO1727&gt;5,"3 - De 6 à 15 ans",IF($AQ1727&gt;0,"2 - De 1 à 5 ans","1 - Moins d'1 an"))))))</f>
        <v/>
      </c>
      <c r="AQ1727" s="3" t="str">
        <f>IF($A1727="","",DATEDIF($I1727,'Tableau de bord_Effectif'!$A$29,"Y"))</f>
        <v/>
      </c>
      <c r="AR1727" s="2" t="str">
        <f>IF(Base[[#This Row],[Société]]="","",IF($AQ1727&gt;55,"6 - Plus de 55 ans",IF($AQ1727&gt;45,"5 - De 46 à 55 ans",IF($AQ1727&gt;35,"4 - De 36 à 45 ans",IF($AQ1727&gt;25,"3 - De 26 à 35 ans",IF($AQ1727&gt;17,"2 - De 18 à 25 ans","1 - Moins de 18 ans"))))))</f>
        <v/>
      </c>
      <c r="AS1727" s="3" t="str">
        <f t="shared" si="26"/>
        <v/>
      </c>
      <c r="AT1727" s="3" t="str">
        <f>IF(Base[[#This Row],[Société]]="","",YEAR(Base[[#This Row],[Période]]))</f>
        <v/>
      </c>
      <c r="AU1727" s="3" t="str">
        <f>IF(A1727="","",MONTH(Base[[#This Row],[Période]]))</f>
        <v/>
      </c>
    </row>
    <row r="1728" spans="41:47" x14ac:dyDescent="0.25">
      <c r="AO1728" s="3" t="str">
        <f>IF(Base[[#This Row],[Société]]="","",IF(Base[[#This Row],[Date ancienneté]]="",DATEDIF($S1728,'Tableau de bord_Effectif'!$A$29,"Y"),DATEDIF($T1728,'Tableau de bord_Effectif'!$A$29,"Y")))</f>
        <v/>
      </c>
      <c r="AP1728" s="2" t="str">
        <f>IF(Base[[#This Row],[Société]]="","",IF($AO1728&gt;35,"6 - Plus de 35 ans",IF($AO1728&gt;25,"5 - De 26 à 35 ans",IF($AO1728&gt;15,"4 - De 16 à 25 ans",IF($AO1728&gt;5,"3 - De 6 à 15 ans",IF($AQ1728&gt;0,"2 - De 1 à 5 ans","1 - Moins d'1 an"))))))</f>
        <v/>
      </c>
      <c r="AQ1728" s="3" t="str">
        <f>IF($A1728="","",DATEDIF($I1728,'Tableau de bord_Effectif'!$A$29,"Y"))</f>
        <v/>
      </c>
      <c r="AR1728" s="2" t="str">
        <f>IF(Base[[#This Row],[Société]]="","",IF($AQ1728&gt;55,"6 - Plus de 55 ans",IF($AQ1728&gt;45,"5 - De 46 à 55 ans",IF($AQ1728&gt;35,"4 - De 36 à 45 ans",IF($AQ1728&gt;25,"3 - De 26 à 35 ans",IF($AQ1728&gt;17,"2 - De 18 à 25 ans","1 - Moins de 18 ans"))))))</f>
        <v/>
      </c>
      <c r="AS1728" s="3" t="str">
        <f t="shared" si="26"/>
        <v/>
      </c>
      <c r="AT1728" s="3" t="str">
        <f>IF(Base[[#This Row],[Société]]="","",YEAR(Base[[#This Row],[Période]]))</f>
        <v/>
      </c>
      <c r="AU1728" s="3" t="str">
        <f>IF(A1728="","",MONTH(Base[[#This Row],[Période]]))</f>
        <v/>
      </c>
    </row>
    <row r="1729" spans="41:47" x14ac:dyDescent="0.25">
      <c r="AO1729" s="3" t="str">
        <f>IF(Base[[#This Row],[Société]]="","",IF(Base[[#This Row],[Date ancienneté]]="",DATEDIF($S1729,'Tableau de bord_Effectif'!$A$29,"Y"),DATEDIF($T1729,'Tableau de bord_Effectif'!$A$29,"Y")))</f>
        <v/>
      </c>
      <c r="AP1729" s="2" t="str">
        <f>IF(Base[[#This Row],[Société]]="","",IF($AO1729&gt;35,"6 - Plus de 35 ans",IF($AO1729&gt;25,"5 - De 26 à 35 ans",IF($AO1729&gt;15,"4 - De 16 à 25 ans",IF($AO1729&gt;5,"3 - De 6 à 15 ans",IF($AQ1729&gt;0,"2 - De 1 à 5 ans","1 - Moins d'1 an"))))))</f>
        <v/>
      </c>
      <c r="AQ1729" s="3" t="str">
        <f>IF($A1729="","",DATEDIF($I1729,'Tableau de bord_Effectif'!$A$29,"Y"))</f>
        <v/>
      </c>
      <c r="AR1729" s="2" t="str">
        <f>IF(Base[[#This Row],[Société]]="","",IF($AQ1729&gt;55,"6 - Plus de 55 ans",IF($AQ1729&gt;45,"5 - De 46 à 55 ans",IF($AQ1729&gt;35,"4 - De 36 à 45 ans",IF($AQ1729&gt;25,"3 - De 26 à 35 ans",IF($AQ1729&gt;17,"2 - De 18 à 25 ans","1 - Moins de 18 ans"))))))</f>
        <v/>
      </c>
      <c r="AS1729" s="3" t="str">
        <f t="shared" si="26"/>
        <v/>
      </c>
      <c r="AT1729" s="3" t="str">
        <f>IF(Base[[#This Row],[Société]]="","",YEAR(Base[[#This Row],[Période]]))</f>
        <v/>
      </c>
      <c r="AU1729" s="3" t="str">
        <f>IF(A1729="","",MONTH(Base[[#This Row],[Période]]))</f>
        <v/>
      </c>
    </row>
    <row r="1730" spans="41:47" x14ac:dyDescent="0.25">
      <c r="AO1730" s="3" t="str">
        <f>IF(Base[[#This Row],[Société]]="","",IF(Base[[#This Row],[Date ancienneté]]="",DATEDIF($S1730,'Tableau de bord_Effectif'!$A$29,"Y"),DATEDIF($T1730,'Tableau de bord_Effectif'!$A$29,"Y")))</f>
        <v/>
      </c>
      <c r="AP1730" s="2" t="str">
        <f>IF(Base[[#This Row],[Société]]="","",IF($AO1730&gt;35,"6 - Plus de 35 ans",IF($AO1730&gt;25,"5 - De 26 à 35 ans",IF($AO1730&gt;15,"4 - De 16 à 25 ans",IF($AO1730&gt;5,"3 - De 6 à 15 ans",IF($AQ1730&gt;0,"2 - De 1 à 5 ans","1 - Moins d'1 an"))))))</f>
        <v/>
      </c>
      <c r="AQ1730" s="3" t="str">
        <f>IF($A1730="","",DATEDIF($I1730,'Tableau de bord_Effectif'!$A$29,"Y"))</f>
        <v/>
      </c>
      <c r="AR1730" s="2" t="str">
        <f>IF(Base[[#This Row],[Société]]="","",IF($AQ1730&gt;55,"6 - Plus de 55 ans",IF($AQ1730&gt;45,"5 - De 46 à 55 ans",IF($AQ1730&gt;35,"4 - De 36 à 45 ans",IF($AQ1730&gt;25,"3 - De 26 à 35 ans",IF($AQ1730&gt;17,"2 - De 18 à 25 ans","1 - Moins de 18 ans"))))))</f>
        <v/>
      </c>
      <c r="AS1730" s="3" t="str">
        <f t="shared" ref="AS1730:AS1793" si="27">IF(A1730="","",IF($G1730="Homme",1,-1))</f>
        <v/>
      </c>
      <c r="AT1730" s="3" t="str">
        <f>IF(Base[[#This Row],[Société]]="","",YEAR(Base[[#This Row],[Période]]))</f>
        <v/>
      </c>
      <c r="AU1730" s="3" t="str">
        <f>IF(A1730="","",MONTH(Base[[#This Row],[Période]]))</f>
        <v/>
      </c>
    </row>
    <row r="1731" spans="41:47" x14ac:dyDescent="0.25">
      <c r="AO1731" s="3" t="str">
        <f>IF(Base[[#This Row],[Société]]="","",IF(Base[[#This Row],[Date ancienneté]]="",DATEDIF($S1731,'Tableau de bord_Effectif'!$A$29,"Y"),DATEDIF($T1731,'Tableau de bord_Effectif'!$A$29,"Y")))</f>
        <v/>
      </c>
      <c r="AP1731" s="2" t="str">
        <f>IF(Base[[#This Row],[Société]]="","",IF($AO1731&gt;35,"6 - Plus de 35 ans",IF($AO1731&gt;25,"5 - De 26 à 35 ans",IF($AO1731&gt;15,"4 - De 16 à 25 ans",IF($AO1731&gt;5,"3 - De 6 à 15 ans",IF($AQ1731&gt;0,"2 - De 1 à 5 ans","1 - Moins d'1 an"))))))</f>
        <v/>
      </c>
      <c r="AQ1731" s="3" t="str">
        <f>IF($A1731="","",DATEDIF($I1731,'Tableau de bord_Effectif'!$A$29,"Y"))</f>
        <v/>
      </c>
      <c r="AR1731" s="2" t="str">
        <f>IF(Base[[#This Row],[Société]]="","",IF($AQ1731&gt;55,"6 - Plus de 55 ans",IF($AQ1731&gt;45,"5 - De 46 à 55 ans",IF($AQ1731&gt;35,"4 - De 36 à 45 ans",IF($AQ1731&gt;25,"3 - De 26 à 35 ans",IF($AQ1731&gt;17,"2 - De 18 à 25 ans","1 - Moins de 18 ans"))))))</f>
        <v/>
      </c>
      <c r="AS1731" s="3" t="str">
        <f t="shared" si="27"/>
        <v/>
      </c>
      <c r="AT1731" s="3" t="str">
        <f>IF(Base[[#This Row],[Société]]="","",YEAR(Base[[#This Row],[Période]]))</f>
        <v/>
      </c>
      <c r="AU1731" s="3" t="str">
        <f>IF(A1731="","",MONTH(Base[[#This Row],[Période]]))</f>
        <v/>
      </c>
    </row>
    <row r="1732" spans="41:47" x14ac:dyDescent="0.25">
      <c r="AO1732" s="3" t="str">
        <f>IF(Base[[#This Row],[Société]]="","",IF(Base[[#This Row],[Date ancienneté]]="",DATEDIF($S1732,'Tableau de bord_Effectif'!$A$29,"Y"),DATEDIF($T1732,'Tableau de bord_Effectif'!$A$29,"Y")))</f>
        <v/>
      </c>
      <c r="AP1732" s="2" t="str">
        <f>IF(Base[[#This Row],[Société]]="","",IF($AO1732&gt;35,"6 - Plus de 35 ans",IF($AO1732&gt;25,"5 - De 26 à 35 ans",IF($AO1732&gt;15,"4 - De 16 à 25 ans",IF($AO1732&gt;5,"3 - De 6 à 15 ans",IF($AQ1732&gt;0,"2 - De 1 à 5 ans","1 - Moins d'1 an"))))))</f>
        <v/>
      </c>
      <c r="AQ1732" s="3" t="str">
        <f>IF($A1732="","",DATEDIF($I1732,'Tableau de bord_Effectif'!$A$29,"Y"))</f>
        <v/>
      </c>
      <c r="AR1732" s="2" t="str">
        <f>IF(Base[[#This Row],[Société]]="","",IF($AQ1732&gt;55,"6 - Plus de 55 ans",IF($AQ1732&gt;45,"5 - De 46 à 55 ans",IF($AQ1732&gt;35,"4 - De 36 à 45 ans",IF($AQ1732&gt;25,"3 - De 26 à 35 ans",IF($AQ1732&gt;17,"2 - De 18 à 25 ans","1 - Moins de 18 ans"))))))</f>
        <v/>
      </c>
      <c r="AS1732" s="3" t="str">
        <f t="shared" si="27"/>
        <v/>
      </c>
      <c r="AT1732" s="3" t="str">
        <f>IF(Base[[#This Row],[Société]]="","",YEAR(Base[[#This Row],[Période]]))</f>
        <v/>
      </c>
      <c r="AU1732" s="3" t="str">
        <f>IF(A1732="","",MONTH(Base[[#This Row],[Période]]))</f>
        <v/>
      </c>
    </row>
    <row r="1733" spans="41:47" x14ac:dyDescent="0.25">
      <c r="AO1733" s="3" t="str">
        <f>IF(Base[[#This Row],[Société]]="","",IF(Base[[#This Row],[Date ancienneté]]="",DATEDIF($S1733,'Tableau de bord_Effectif'!$A$29,"Y"),DATEDIF($T1733,'Tableau de bord_Effectif'!$A$29,"Y")))</f>
        <v/>
      </c>
      <c r="AP1733" s="2" t="str">
        <f>IF(Base[[#This Row],[Société]]="","",IF($AO1733&gt;35,"6 - Plus de 35 ans",IF($AO1733&gt;25,"5 - De 26 à 35 ans",IF($AO1733&gt;15,"4 - De 16 à 25 ans",IF($AO1733&gt;5,"3 - De 6 à 15 ans",IF($AQ1733&gt;0,"2 - De 1 à 5 ans","1 - Moins d'1 an"))))))</f>
        <v/>
      </c>
      <c r="AQ1733" s="3" t="str">
        <f>IF($A1733="","",DATEDIF($I1733,'Tableau de bord_Effectif'!$A$29,"Y"))</f>
        <v/>
      </c>
      <c r="AR1733" s="2" t="str">
        <f>IF(Base[[#This Row],[Société]]="","",IF($AQ1733&gt;55,"6 - Plus de 55 ans",IF($AQ1733&gt;45,"5 - De 46 à 55 ans",IF($AQ1733&gt;35,"4 - De 36 à 45 ans",IF($AQ1733&gt;25,"3 - De 26 à 35 ans",IF($AQ1733&gt;17,"2 - De 18 à 25 ans","1 - Moins de 18 ans"))))))</f>
        <v/>
      </c>
      <c r="AS1733" s="3" t="str">
        <f t="shared" si="27"/>
        <v/>
      </c>
      <c r="AT1733" s="3" t="str">
        <f>IF(Base[[#This Row],[Société]]="","",YEAR(Base[[#This Row],[Période]]))</f>
        <v/>
      </c>
      <c r="AU1733" s="3" t="str">
        <f>IF(A1733="","",MONTH(Base[[#This Row],[Période]]))</f>
        <v/>
      </c>
    </row>
    <row r="1734" spans="41:47" x14ac:dyDescent="0.25">
      <c r="AO1734" s="3" t="str">
        <f>IF(Base[[#This Row],[Société]]="","",IF(Base[[#This Row],[Date ancienneté]]="",DATEDIF($S1734,'Tableau de bord_Effectif'!$A$29,"Y"),DATEDIF($T1734,'Tableau de bord_Effectif'!$A$29,"Y")))</f>
        <v/>
      </c>
      <c r="AP1734" s="2" t="str">
        <f>IF(Base[[#This Row],[Société]]="","",IF($AO1734&gt;35,"6 - Plus de 35 ans",IF($AO1734&gt;25,"5 - De 26 à 35 ans",IF($AO1734&gt;15,"4 - De 16 à 25 ans",IF($AO1734&gt;5,"3 - De 6 à 15 ans",IF($AQ1734&gt;0,"2 - De 1 à 5 ans","1 - Moins d'1 an"))))))</f>
        <v/>
      </c>
      <c r="AQ1734" s="3" t="str">
        <f>IF($A1734="","",DATEDIF($I1734,'Tableau de bord_Effectif'!$A$29,"Y"))</f>
        <v/>
      </c>
      <c r="AR1734" s="2" t="str">
        <f>IF(Base[[#This Row],[Société]]="","",IF($AQ1734&gt;55,"6 - Plus de 55 ans",IF($AQ1734&gt;45,"5 - De 46 à 55 ans",IF($AQ1734&gt;35,"4 - De 36 à 45 ans",IF($AQ1734&gt;25,"3 - De 26 à 35 ans",IF($AQ1734&gt;17,"2 - De 18 à 25 ans","1 - Moins de 18 ans"))))))</f>
        <v/>
      </c>
      <c r="AS1734" s="3" t="str">
        <f t="shared" si="27"/>
        <v/>
      </c>
      <c r="AT1734" s="3" t="str">
        <f>IF(Base[[#This Row],[Société]]="","",YEAR(Base[[#This Row],[Période]]))</f>
        <v/>
      </c>
      <c r="AU1734" s="3" t="str">
        <f>IF(A1734="","",MONTH(Base[[#This Row],[Période]]))</f>
        <v/>
      </c>
    </row>
    <row r="1735" spans="41:47" x14ac:dyDescent="0.25">
      <c r="AO1735" s="3" t="str">
        <f>IF(Base[[#This Row],[Société]]="","",IF(Base[[#This Row],[Date ancienneté]]="",DATEDIF($S1735,'Tableau de bord_Effectif'!$A$29,"Y"),DATEDIF($T1735,'Tableau de bord_Effectif'!$A$29,"Y")))</f>
        <v/>
      </c>
      <c r="AP1735" s="2" t="str">
        <f>IF(Base[[#This Row],[Société]]="","",IF($AO1735&gt;35,"6 - Plus de 35 ans",IF($AO1735&gt;25,"5 - De 26 à 35 ans",IF($AO1735&gt;15,"4 - De 16 à 25 ans",IF($AO1735&gt;5,"3 - De 6 à 15 ans",IF($AQ1735&gt;0,"2 - De 1 à 5 ans","1 - Moins d'1 an"))))))</f>
        <v/>
      </c>
      <c r="AQ1735" s="3" t="str">
        <f>IF($A1735="","",DATEDIF($I1735,'Tableau de bord_Effectif'!$A$29,"Y"))</f>
        <v/>
      </c>
      <c r="AR1735" s="2" t="str">
        <f>IF(Base[[#This Row],[Société]]="","",IF($AQ1735&gt;55,"6 - Plus de 55 ans",IF($AQ1735&gt;45,"5 - De 46 à 55 ans",IF($AQ1735&gt;35,"4 - De 36 à 45 ans",IF($AQ1735&gt;25,"3 - De 26 à 35 ans",IF($AQ1735&gt;17,"2 - De 18 à 25 ans","1 - Moins de 18 ans"))))))</f>
        <v/>
      </c>
      <c r="AS1735" s="3" t="str">
        <f t="shared" si="27"/>
        <v/>
      </c>
      <c r="AT1735" s="3" t="str">
        <f>IF(Base[[#This Row],[Société]]="","",YEAR(Base[[#This Row],[Période]]))</f>
        <v/>
      </c>
      <c r="AU1735" s="3" t="str">
        <f>IF(A1735="","",MONTH(Base[[#This Row],[Période]]))</f>
        <v/>
      </c>
    </row>
    <row r="1736" spans="41:47" x14ac:dyDescent="0.25">
      <c r="AO1736" s="3" t="str">
        <f>IF(Base[[#This Row],[Société]]="","",IF(Base[[#This Row],[Date ancienneté]]="",DATEDIF($S1736,'Tableau de bord_Effectif'!$A$29,"Y"),DATEDIF($T1736,'Tableau de bord_Effectif'!$A$29,"Y")))</f>
        <v/>
      </c>
      <c r="AP1736" s="2" t="str">
        <f>IF(Base[[#This Row],[Société]]="","",IF($AO1736&gt;35,"6 - Plus de 35 ans",IF($AO1736&gt;25,"5 - De 26 à 35 ans",IF($AO1736&gt;15,"4 - De 16 à 25 ans",IF($AO1736&gt;5,"3 - De 6 à 15 ans",IF($AQ1736&gt;0,"2 - De 1 à 5 ans","1 - Moins d'1 an"))))))</f>
        <v/>
      </c>
      <c r="AQ1736" s="3" t="str">
        <f>IF($A1736="","",DATEDIF($I1736,'Tableau de bord_Effectif'!$A$29,"Y"))</f>
        <v/>
      </c>
      <c r="AR1736" s="2" t="str">
        <f>IF(Base[[#This Row],[Société]]="","",IF($AQ1736&gt;55,"6 - Plus de 55 ans",IF($AQ1736&gt;45,"5 - De 46 à 55 ans",IF($AQ1736&gt;35,"4 - De 36 à 45 ans",IF($AQ1736&gt;25,"3 - De 26 à 35 ans",IF($AQ1736&gt;17,"2 - De 18 à 25 ans","1 - Moins de 18 ans"))))))</f>
        <v/>
      </c>
      <c r="AS1736" s="3" t="str">
        <f t="shared" si="27"/>
        <v/>
      </c>
      <c r="AT1736" s="3" t="str">
        <f>IF(Base[[#This Row],[Société]]="","",YEAR(Base[[#This Row],[Période]]))</f>
        <v/>
      </c>
      <c r="AU1736" s="3" t="str">
        <f>IF(A1736="","",MONTH(Base[[#This Row],[Période]]))</f>
        <v/>
      </c>
    </row>
    <row r="1737" spans="41:47" x14ac:dyDescent="0.25">
      <c r="AO1737" s="3" t="str">
        <f>IF(Base[[#This Row],[Société]]="","",IF(Base[[#This Row],[Date ancienneté]]="",DATEDIF($S1737,'Tableau de bord_Effectif'!$A$29,"Y"),DATEDIF($T1737,'Tableau de bord_Effectif'!$A$29,"Y")))</f>
        <v/>
      </c>
      <c r="AP1737" s="2" t="str">
        <f>IF(Base[[#This Row],[Société]]="","",IF($AO1737&gt;35,"6 - Plus de 35 ans",IF($AO1737&gt;25,"5 - De 26 à 35 ans",IF($AO1737&gt;15,"4 - De 16 à 25 ans",IF($AO1737&gt;5,"3 - De 6 à 15 ans",IF($AQ1737&gt;0,"2 - De 1 à 5 ans","1 - Moins d'1 an"))))))</f>
        <v/>
      </c>
      <c r="AQ1737" s="3" t="str">
        <f>IF($A1737="","",DATEDIF($I1737,'Tableau de bord_Effectif'!$A$29,"Y"))</f>
        <v/>
      </c>
      <c r="AR1737" s="2" t="str">
        <f>IF(Base[[#This Row],[Société]]="","",IF($AQ1737&gt;55,"6 - Plus de 55 ans",IF($AQ1737&gt;45,"5 - De 46 à 55 ans",IF($AQ1737&gt;35,"4 - De 36 à 45 ans",IF($AQ1737&gt;25,"3 - De 26 à 35 ans",IF($AQ1737&gt;17,"2 - De 18 à 25 ans","1 - Moins de 18 ans"))))))</f>
        <v/>
      </c>
      <c r="AS1737" s="3" t="str">
        <f t="shared" si="27"/>
        <v/>
      </c>
      <c r="AT1737" s="3" t="str">
        <f>IF(Base[[#This Row],[Société]]="","",YEAR(Base[[#This Row],[Période]]))</f>
        <v/>
      </c>
      <c r="AU1737" s="3" t="str">
        <f>IF(A1737="","",MONTH(Base[[#This Row],[Période]]))</f>
        <v/>
      </c>
    </row>
    <row r="1738" spans="41:47" x14ac:dyDescent="0.25">
      <c r="AO1738" s="3" t="str">
        <f>IF(Base[[#This Row],[Société]]="","",IF(Base[[#This Row],[Date ancienneté]]="",DATEDIF($S1738,'Tableau de bord_Effectif'!$A$29,"Y"),DATEDIF($T1738,'Tableau de bord_Effectif'!$A$29,"Y")))</f>
        <v/>
      </c>
      <c r="AP1738" s="2" t="str">
        <f>IF(Base[[#This Row],[Société]]="","",IF($AO1738&gt;35,"6 - Plus de 35 ans",IF($AO1738&gt;25,"5 - De 26 à 35 ans",IF($AO1738&gt;15,"4 - De 16 à 25 ans",IF($AO1738&gt;5,"3 - De 6 à 15 ans",IF($AQ1738&gt;0,"2 - De 1 à 5 ans","1 - Moins d'1 an"))))))</f>
        <v/>
      </c>
      <c r="AQ1738" s="3" t="str">
        <f>IF($A1738="","",DATEDIF($I1738,'Tableau de bord_Effectif'!$A$29,"Y"))</f>
        <v/>
      </c>
      <c r="AR1738" s="2" t="str">
        <f>IF(Base[[#This Row],[Société]]="","",IF($AQ1738&gt;55,"6 - Plus de 55 ans",IF($AQ1738&gt;45,"5 - De 46 à 55 ans",IF($AQ1738&gt;35,"4 - De 36 à 45 ans",IF($AQ1738&gt;25,"3 - De 26 à 35 ans",IF($AQ1738&gt;17,"2 - De 18 à 25 ans","1 - Moins de 18 ans"))))))</f>
        <v/>
      </c>
      <c r="AS1738" s="3" t="str">
        <f t="shared" si="27"/>
        <v/>
      </c>
      <c r="AT1738" s="3" t="str">
        <f>IF(Base[[#This Row],[Société]]="","",YEAR(Base[[#This Row],[Période]]))</f>
        <v/>
      </c>
      <c r="AU1738" s="3" t="str">
        <f>IF(A1738="","",MONTH(Base[[#This Row],[Période]]))</f>
        <v/>
      </c>
    </row>
    <row r="1739" spans="41:47" x14ac:dyDescent="0.25">
      <c r="AO1739" s="3" t="str">
        <f>IF(Base[[#This Row],[Société]]="","",IF(Base[[#This Row],[Date ancienneté]]="",DATEDIF($S1739,'Tableau de bord_Effectif'!$A$29,"Y"),DATEDIF($T1739,'Tableau de bord_Effectif'!$A$29,"Y")))</f>
        <v/>
      </c>
      <c r="AP1739" s="2" t="str">
        <f>IF(Base[[#This Row],[Société]]="","",IF($AO1739&gt;35,"6 - Plus de 35 ans",IF($AO1739&gt;25,"5 - De 26 à 35 ans",IF($AO1739&gt;15,"4 - De 16 à 25 ans",IF($AO1739&gt;5,"3 - De 6 à 15 ans",IF($AQ1739&gt;0,"2 - De 1 à 5 ans","1 - Moins d'1 an"))))))</f>
        <v/>
      </c>
      <c r="AQ1739" s="3" t="str">
        <f>IF($A1739="","",DATEDIF($I1739,'Tableau de bord_Effectif'!$A$29,"Y"))</f>
        <v/>
      </c>
      <c r="AR1739" s="2" t="str">
        <f>IF(Base[[#This Row],[Société]]="","",IF($AQ1739&gt;55,"6 - Plus de 55 ans",IF($AQ1739&gt;45,"5 - De 46 à 55 ans",IF($AQ1739&gt;35,"4 - De 36 à 45 ans",IF($AQ1739&gt;25,"3 - De 26 à 35 ans",IF($AQ1739&gt;17,"2 - De 18 à 25 ans","1 - Moins de 18 ans"))))))</f>
        <v/>
      </c>
      <c r="AS1739" s="3" t="str">
        <f t="shared" si="27"/>
        <v/>
      </c>
      <c r="AT1739" s="3" t="str">
        <f>IF(Base[[#This Row],[Société]]="","",YEAR(Base[[#This Row],[Période]]))</f>
        <v/>
      </c>
      <c r="AU1739" s="3" t="str">
        <f>IF(A1739="","",MONTH(Base[[#This Row],[Période]]))</f>
        <v/>
      </c>
    </row>
    <row r="1740" spans="41:47" x14ac:dyDescent="0.25">
      <c r="AO1740" s="3" t="str">
        <f>IF(Base[[#This Row],[Société]]="","",IF(Base[[#This Row],[Date ancienneté]]="",DATEDIF($S1740,'Tableau de bord_Effectif'!$A$29,"Y"),DATEDIF($T1740,'Tableau de bord_Effectif'!$A$29,"Y")))</f>
        <v/>
      </c>
      <c r="AP1740" s="2" t="str">
        <f>IF(Base[[#This Row],[Société]]="","",IF($AO1740&gt;35,"6 - Plus de 35 ans",IF($AO1740&gt;25,"5 - De 26 à 35 ans",IF($AO1740&gt;15,"4 - De 16 à 25 ans",IF($AO1740&gt;5,"3 - De 6 à 15 ans",IF($AQ1740&gt;0,"2 - De 1 à 5 ans","1 - Moins d'1 an"))))))</f>
        <v/>
      </c>
      <c r="AQ1740" s="3" t="str">
        <f>IF($A1740="","",DATEDIF($I1740,'Tableau de bord_Effectif'!$A$29,"Y"))</f>
        <v/>
      </c>
      <c r="AR1740" s="2" t="str">
        <f>IF(Base[[#This Row],[Société]]="","",IF($AQ1740&gt;55,"6 - Plus de 55 ans",IF($AQ1740&gt;45,"5 - De 46 à 55 ans",IF($AQ1740&gt;35,"4 - De 36 à 45 ans",IF($AQ1740&gt;25,"3 - De 26 à 35 ans",IF($AQ1740&gt;17,"2 - De 18 à 25 ans","1 - Moins de 18 ans"))))))</f>
        <v/>
      </c>
      <c r="AS1740" s="3" t="str">
        <f t="shared" si="27"/>
        <v/>
      </c>
      <c r="AT1740" s="3" t="str">
        <f>IF(Base[[#This Row],[Société]]="","",YEAR(Base[[#This Row],[Période]]))</f>
        <v/>
      </c>
      <c r="AU1740" s="3" t="str">
        <f>IF(A1740="","",MONTH(Base[[#This Row],[Période]]))</f>
        <v/>
      </c>
    </row>
    <row r="1741" spans="41:47" x14ac:dyDescent="0.25">
      <c r="AO1741" s="3" t="str">
        <f>IF(Base[[#This Row],[Société]]="","",IF(Base[[#This Row],[Date ancienneté]]="",DATEDIF($S1741,'Tableau de bord_Effectif'!$A$29,"Y"),DATEDIF($T1741,'Tableau de bord_Effectif'!$A$29,"Y")))</f>
        <v/>
      </c>
      <c r="AP1741" s="2" t="str">
        <f>IF(Base[[#This Row],[Société]]="","",IF($AO1741&gt;35,"6 - Plus de 35 ans",IF($AO1741&gt;25,"5 - De 26 à 35 ans",IF($AO1741&gt;15,"4 - De 16 à 25 ans",IF($AO1741&gt;5,"3 - De 6 à 15 ans",IF($AQ1741&gt;0,"2 - De 1 à 5 ans","1 - Moins d'1 an"))))))</f>
        <v/>
      </c>
      <c r="AQ1741" s="3" t="str">
        <f>IF($A1741="","",DATEDIF($I1741,'Tableau de bord_Effectif'!$A$29,"Y"))</f>
        <v/>
      </c>
      <c r="AR1741" s="2" t="str">
        <f>IF(Base[[#This Row],[Société]]="","",IF($AQ1741&gt;55,"6 - Plus de 55 ans",IF($AQ1741&gt;45,"5 - De 46 à 55 ans",IF($AQ1741&gt;35,"4 - De 36 à 45 ans",IF($AQ1741&gt;25,"3 - De 26 à 35 ans",IF($AQ1741&gt;17,"2 - De 18 à 25 ans","1 - Moins de 18 ans"))))))</f>
        <v/>
      </c>
      <c r="AS1741" s="3" t="str">
        <f t="shared" si="27"/>
        <v/>
      </c>
      <c r="AT1741" s="3" t="str">
        <f>IF(Base[[#This Row],[Société]]="","",YEAR(Base[[#This Row],[Période]]))</f>
        <v/>
      </c>
      <c r="AU1741" s="3" t="str">
        <f>IF(A1741="","",MONTH(Base[[#This Row],[Période]]))</f>
        <v/>
      </c>
    </row>
    <row r="1742" spans="41:47" x14ac:dyDescent="0.25">
      <c r="AO1742" s="3" t="str">
        <f>IF(Base[[#This Row],[Société]]="","",IF(Base[[#This Row],[Date ancienneté]]="",DATEDIF($S1742,'Tableau de bord_Effectif'!$A$29,"Y"),DATEDIF($T1742,'Tableau de bord_Effectif'!$A$29,"Y")))</f>
        <v/>
      </c>
      <c r="AP1742" s="2" t="str">
        <f>IF(Base[[#This Row],[Société]]="","",IF($AO1742&gt;35,"6 - Plus de 35 ans",IF($AO1742&gt;25,"5 - De 26 à 35 ans",IF($AO1742&gt;15,"4 - De 16 à 25 ans",IF($AO1742&gt;5,"3 - De 6 à 15 ans",IF($AQ1742&gt;0,"2 - De 1 à 5 ans","1 - Moins d'1 an"))))))</f>
        <v/>
      </c>
      <c r="AQ1742" s="3" t="str">
        <f>IF($A1742="","",DATEDIF($I1742,'Tableau de bord_Effectif'!$A$29,"Y"))</f>
        <v/>
      </c>
      <c r="AR1742" s="2" t="str">
        <f>IF(Base[[#This Row],[Société]]="","",IF($AQ1742&gt;55,"6 - Plus de 55 ans",IF($AQ1742&gt;45,"5 - De 46 à 55 ans",IF($AQ1742&gt;35,"4 - De 36 à 45 ans",IF($AQ1742&gt;25,"3 - De 26 à 35 ans",IF($AQ1742&gt;17,"2 - De 18 à 25 ans","1 - Moins de 18 ans"))))))</f>
        <v/>
      </c>
      <c r="AS1742" s="3" t="str">
        <f t="shared" si="27"/>
        <v/>
      </c>
      <c r="AT1742" s="3" t="str">
        <f>IF(Base[[#This Row],[Société]]="","",YEAR(Base[[#This Row],[Période]]))</f>
        <v/>
      </c>
      <c r="AU1742" s="3" t="str">
        <f>IF(A1742="","",MONTH(Base[[#This Row],[Période]]))</f>
        <v/>
      </c>
    </row>
    <row r="1743" spans="41:47" x14ac:dyDescent="0.25">
      <c r="AO1743" s="3" t="str">
        <f>IF(Base[[#This Row],[Société]]="","",IF(Base[[#This Row],[Date ancienneté]]="",DATEDIF($S1743,'Tableau de bord_Effectif'!$A$29,"Y"),DATEDIF($T1743,'Tableau de bord_Effectif'!$A$29,"Y")))</f>
        <v/>
      </c>
      <c r="AP1743" s="2" t="str">
        <f>IF(Base[[#This Row],[Société]]="","",IF($AO1743&gt;35,"6 - Plus de 35 ans",IF($AO1743&gt;25,"5 - De 26 à 35 ans",IF($AO1743&gt;15,"4 - De 16 à 25 ans",IF($AO1743&gt;5,"3 - De 6 à 15 ans",IF($AQ1743&gt;0,"2 - De 1 à 5 ans","1 - Moins d'1 an"))))))</f>
        <v/>
      </c>
      <c r="AQ1743" s="3" t="str">
        <f>IF($A1743="","",DATEDIF($I1743,'Tableau de bord_Effectif'!$A$29,"Y"))</f>
        <v/>
      </c>
      <c r="AR1743" s="2" t="str">
        <f>IF(Base[[#This Row],[Société]]="","",IF($AQ1743&gt;55,"6 - Plus de 55 ans",IF($AQ1743&gt;45,"5 - De 46 à 55 ans",IF($AQ1743&gt;35,"4 - De 36 à 45 ans",IF($AQ1743&gt;25,"3 - De 26 à 35 ans",IF($AQ1743&gt;17,"2 - De 18 à 25 ans","1 - Moins de 18 ans"))))))</f>
        <v/>
      </c>
      <c r="AS1743" s="3" t="str">
        <f t="shared" si="27"/>
        <v/>
      </c>
      <c r="AT1743" s="3" t="str">
        <f>IF(Base[[#This Row],[Société]]="","",YEAR(Base[[#This Row],[Période]]))</f>
        <v/>
      </c>
      <c r="AU1743" s="3" t="str">
        <f>IF(A1743="","",MONTH(Base[[#This Row],[Période]]))</f>
        <v/>
      </c>
    </row>
    <row r="1744" spans="41:47" x14ac:dyDescent="0.25">
      <c r="AO1744" s="3" t="str">
        <f>IF(Base[[#This Row],[Société]]="","",IF(Base[[#This Row],[Date ancienneté]]="",DATEDIF($S1744,'Tableau de bord_Effectif'!$A$29,"Y"),DATEDIF($T1744,'Tableau de bord_Effectif'!$A$29,"Y")))</f>
        <v/>
      </c>
      <c r="AP1744" s="2" t="str">
        <f>IF(Base[[#This Row],[Société]]="","",IF($AO1744&gt;35,"6 - Plus de 35 ans",IF($AO1744&gt;25,"5 - De 26 à 35 ans",IF($AO1744&gt;15,"4 - De 16 à 25 ans",IF($AO1744&gt;5,"3 - De 6 à 15 ans",IF($AQ1744&gt;0,"2 - De 1 à 5 ans","1 - Moins d'1 an"))))))</f>
        <v/>
      </c>
      <c r="AQ1744" s="3" t="str">
        <f>IF($A1744="","",DATEDIF($I1744,'Tableau de bord_Effectif'!$A$29,"Y"))</f>
        <v/>
      </c>
      <c r="AR1744" s="2" t="str">
        <f>IF(Base[[#This Row],[Société]]="","",IF($AQ1744&gt;55,"6 - Plus de 55 ans",IF($AQ1744&gt;45,"5 - De 46 à 55 ans",IF($AQ1744&gt;35,"4 - De 36 à 45 ans",IF($AQ1744&gt;25,"3 - De 26 à 35 ans",IF($AQ1744&gt;17,"2 - De 18 à 25 ans","1 - Moins de 18 ans"))))))</f>
        <v/>
      </c>
      <c r="AS1744" s="3" t="str">
        <f t="shared" si="27"/>
        <v/>
      </c>
      <c r="AT1744" s="3" t="str">
        <f>IF(Base[[#This Row],[Société]]="","",YEAR(Base[[#This Row],[Période]]))</f>
        <v/>
      </c>
      <c r="AU1744" s="3" t="str">
        <f>IF(A1744="","",MONTH(Base[[#This Row],[Période]]))</f>
        <v/>
      </c>
    </row>
    <row r="1745" spans="41:47" x14ac:dyDescent="0.25">
      <c r="AO1745" s="3" t="str">
        <f>IF(Base[[#This Row],[Société]]="","",IF(Base[[#This Row],[Date ancienneté]]="",DATEDIF($S1745,'Tableau de bord_Effectif'!$A$29,"Y"),DATEDIF($T1745,'Tableau de bord_Effectif'!$A$29,"Y")))</f>
        <v/>
      </c>
      <c r="AP1745" s="2" t="str">
        <f>IF(Base[[#This Row],[Société]]="","",IF($AO1745&gt;35,"6 - Plus de 35 ans",IF($AO1745&gt;25,"5 - De 26 à 35 ans",IF($AO1745&gt;15,"4 - De 16 à 25 ans",IF($AO1745&gt;5,"3 - De 6 à 15 ans",IF($AQ1745&gt;0,"2 - De 1 à 5 ans","1 - Moins d'1 an"))))))</f>
        <v/>
      </c>
      <c r="AQ1745" s="3" t="str">
        <f>IF($A1745="","",DATEDIF($I1745,'Tableau de bord_Effectif'!$A$29,"Y"))</f>
        <v/>
      </c>
      <c r="AR1745" s="2" t="str">
        <f>IF(Base[[#This Row],[Société]]="","",IF($AQ1745&gt;55,"6 - Plus de 55 ans",IF($AQ1745&gt;45,"5 - De 46 à 55 ans",IF($AQ1745&gt;35,"4 - De 36 à 45 ans",IF($AQ1745&gt;25,"3 - De 26 à 35 ans",IF($AQ1745&gt;17,"2 - De 18 à 25 ans","1 - Moins de 18 ans"))))))</f>
        <v/>
      </c>
      <c r="AS1745" s="3" t="str">
        <f t="shared" si="27"/>
        <v/>
      </c>
      <c r="AT1745" s="3" t="str">
        <f>IF(Base[[#This Row],[Société]]="","",YEAR(Base[[#This Row],[Période]]))</f>
        <v/>
      </c>
      <c r="AU1745" s="3" t="str">
        <f>IF(A1745="","",MONTH(Base[[#This Row],[Période]]))</f>
        <v/>
      </c>
    </row>
    <row r="1746" spans="41:47" x14ac:dyDescent="0.25">
      <c r="AO1746" s="3" t="str">
        <f>IF(Base[[#This Row],[Société]]="","",IF(Base[[#This Row],[Date ancienneté]]="",DATEDIF($S1746,'Tableau de bord_Effectif'!$A$29,"Y"),DATEDIF($T1746,'Tableau de bord_Effectif'!$A$29,"Y")))</f>
        <v/>
      </c>
      <c r="AP1746" s="2" t="str">
        <f>IF(Base[[#This Row],[Société]]="","",IF($AO1746&gt;35,"6 - Plus de 35 ans",IF($AO1746&gt;25,"5 - De 26 à 35 ans",IF($AO1746&gt;15,"4 - De 16 à 25 ans",IF($AO1746&gt;5,"3 - De 6 à 15 ans",IF($AQ1746&gt;0,"2 - De 1 à 5 ans","1 - Moins d'1 an"))))))</f>
        <v/>
      </c>
      <c r="AQ1746" s="3" t="str">
        <f>IF($A1746="","",DATEDIF($I1746,'Tableau de bord_Effectif'!$A$29,"Y"))</f>
        <v/>
      </c>
      <c r="AR1746" s="2" t="str">
        <f>IF(Base[[#This Row],[Société]]="","",IF($AQ1746&gt;55,"6 - Plus de 55 ans",IF($AQ1746&gt;45,"5 - De 46 à 55 ans",IF($AQ1746&gt;35,"4 - De 36 à 45 ans",IF($AQ1746&gt;25,"3 - De 26 à 35 ans",IF($AQ1746&gt;17,"2 - De 18 à 25 ans","1 - Moins de 18 ans"))))))</f>
        <v/>
      </c>
      <c r="AS1746" s="3" t="str">
        <f t="shared" si="27"/>
        <v/>
      </c>
      <c r="AT1746" s="3" t="str">
        <f>IF(Base[[#This Row],[Société]]="","",YEAR(Base[[#This Row],[Période]]))</f>
        <v/>
      </c>
      <c r="AU1746" s="3" t="str">
        <f>IF(A1746="","",MONTH(Base[[#This Row],[Période]]))</f>
        <v/>
      </c>
    </row>
    <row r="1747" spans="41:47" x14ac:dyDescent="0.25">
      <c r="AO1747" s="3" t="str">
        <f>IF(Base[[#This Row],[Société]]="","",IF(Base[[#This Row],[Date ancienneté]]="",DATEDIF($S1747,'Tableau de bord_Effectif'!$A$29,"Y"),DATEDIF($T1747,'Tableau de bord_Effectif'!$A$29,"Y")))</f>
        <v/>
      </c>
      <c r="AP1747" s="2" t="str">
        <f>IF(Base[[#This Row],[Société]]="","",IF($AO1747&gt;35,"6 - Plus de 35 ans",IF($AO1747&gt;25,"5 - De 26 à 35 ans",IF($AO1747&gt;15,"4 - De 16 à 25 ans",IF($AO1747&gt;5,"3 - De 6 à 15 ans",IF($AQ1747&gt;0,"2 - De 1 à 5 ans","1 - Moins d'1 an"))))))</f>
        <v/>
      </c>
      <c r="AQ1747" s="3" t="str">
        <f>IF($A1747="","",DATEDIF($I1747,'Tableau de bord_Effectif'!$A$29,"Y"))</f>
        <v/>
      </c>
      <c r="AR1747" s="2" t="str">
        <f>IF(Base[[#This Row],[Société]]="","",IF($AQ1747&gt;55,"6 - Plus de 55 ans",IF($AQ1747&gt;45,"5 - De 46 à 55 ans",IF($AQ1747&gt;35,"4 - De 36 à 45 ans",IF($AQ1747&gt;25,"3 - De 26 à 35 ans",IF($AQ1747&gt;17,"2 - De 18 à 25 ans","1 - Moins de 18 ans"))))))</f>
        <v/>
      </c>
      <c r="AS1747" s="3" t="str">
        <f t="shared" si="27"/>
        <v/>
      </c>
      <c r="AT1747" s="3" t="str">
        <f>IF(Base[[#This Row],[Société]]="","",YEAR(Base[[#This Row],[Période]]))</f>
        <v/>
      </c>
      <c r="AU1747" s="3" t="str">
        <f>IF(A1747="","",MONTH(Base[[#This Row],[Période]]))</f>
        <v/>
      </c>
    </row>
    <row r="1748" spans="41:47" x14ac:dyDescent="0.25">
      <c r="AO1748" s="3" t="str">
        <f>IF(Base[[#This Row],[Société]]="","",IF(Base[[#This Row],[Date ancienneté]]="",DATEDIF($S1748,'Tableau de bord_Effectif'!$A$29,"Y"),DATEDIF($T1748,'Tableau de bord_Effectif'!$A$29,"Y")))</f>
        <v/>
      </c>
      <c r="AP1748" s="2" t="str">
        <f>IF(Base[[#This Row],[Société]]="","",IF($AO1748&gt;35,"6 - Plus de 35 ans",IF($AO1748&gt;25,"5 - De 26 à 35 ans",IF($AO1748&gt;15,"4 - De 16 à 25 ans",IF($AO1748&gt;5,"3 - De 6 à 15 ans",IF($AQ1748&gt;0,"2 - De 1 à 5 ans","1 - Moins d'1 an"))))))</f>
        <v/>
      </c>
      <c r="AQ1748" s="3" t="str">
        <f>IF($A1748="","",DATEDIF($I1748,'Tableau de bord_Effectif'!$A$29,"Y"))</f>
        <v/>
      </c>
      <c r="AR1748" s="2" t="str">
        <f>IF(Base[[#This Row],[Société]]="","",IF($AQ1748&gt;55,"6 - Plus de 55 ans",IF($AQ1748&gt;45,"5 - De 46 à 55 ans",IF($AQ1748&gt;35,"4 - De 36 à 45 ans",IF($AQ1748&gt;25,"3 - De 26 à 35 ans",IF($AQ1748&gt;17,"2 - De 18 à 25 ans","1 - Moins de 18 ans"))))))</f>
        <v/>
      </c>
      <c r="AS1748" s="3" t="str">
        <f t="shared" si="27"/>
        <v/>
      </c>
      <c r="AT1748" s="3" t="str">
        <f>IF(Base[[#This Row],[Société]]="","",YEAR(Base[[#This Row],[Période]]))</f>
        <v/>
      </c>
      <c r="AU1748" s="3" t="str">
        <f>IF(A1748="","",MONTH(Base[[#This Row],[Période]]))</f>
        <v/>
      </c>
    </row>
    <row r="1749" spans="41:47" x14ac:dyDescent="0.25">
      <c r="AO1749" s="3" t="str">
        <f>IF(Base[[#This Row],[Société]]="","",IF(Base[[#This Row],[Date ancienneté]]="",DATEDIF($S1749,'Tableau de bord_Effectif'!$A$29,"Y"),DATEDIF($T1749,'Tableau de bord_Effectif'!$A$29,"Y")))</f>
        <v/>
      </c>
      <c r="AP1749" s="2" t="str">
        <f>IF(Base[[#This Row],[Société]]="","",IF($AO1749&gt;35,"6 - Plus de 35 ans",IF($AO1749&gt;25,"5 - De 26 à 35 ans",IF($AO1749&gt;15,"4 - De 16 à 25 ans",IF($AO1749&gt;5,"3 - De 6 à 15 ans",IF($AQ1749&gt;0,"2 - De 1 à 5 ans","1 - Moins d'1 an"))))))</f>
        <v/>
      </c>
      <c r="AQ1749" s="3" t="str">
        <f>IF($A1749="","",DATEDIF($I1749,'Tableau de bord_Effectif'!$A$29,"Y"))</f>
        <v/>
      </c>
      <c r="AR1749" s="2" t="str">
        <f>IF(Base[[#This Row],[Société]]="","",IF($AQ1749&gt;55,"6 - Plus de 55 ans",IF($AQ1749&gt;45,"5 - De 46 à 55 ans",IF($AQ1749&gt;35,"4 - De 36 à 45 ans",IF($AQ1749&gt;25,"3 - De 26 à 35 ans",IF($AQ1749&gt;17,"2 - De 18 à 25 ans","1 - Moins de 18 ans"))))))</f>
        <v/>
      </c>
      <c r="AS1749" s="3" t="str">
        <f t="shared" si="27"/>
        <v/>
      </c>
      <c r="AT1749" s="3" t="str">
        <f>IF(Base[[#This Row],[Société]]="","",YEAR(Base[[#This Row],[Période]]))</f>
        <v/>
      </c>
      <c r="AU1749" s="3" t="str">
        <f>IF(A1749="","",MONTH(Base[[#This Row],[Période]]))</f>
        <v/>
      </c>
    </row>
    <row r="1750" spans="41:47" x14ac:dyDescent="0.25">
      <c r="AO1750" s="3" t="str">
        <f>IF(Base[[#This Row],[Société]]="","",IF(Base[[#This Row],[Date ancienneté]]="",DATEDIF($S1750,'Tableau de bord_Effectif'!$A$29,"Y"),DATEDIF($T1750,'Tableau de bord_Effectif'!$A$29,"Y")))</f>
        <v/>
      </c>
      <c r="AP1750" s="2" t="str">
        <f>IF(Base[[#This Row],[Société]]="","",IF($AO1750&gt;35,"6 - Plus de 35 ans",IF($AO1750&gt;25,"5 - De 26 à 35 ans",IF($AO1750&gt;15,"4 - De 16 à 25 ans",IF($AO1750&gt;5,"3 - De 6 à 15 ans",IF($AQ1750&gt;0,"2 - De 1 à 5 ans","1 - Moins d'1 an"))))))</f>
        <v/>
      </c>
      <c r="AQ1750" s="3" t="str">
        <f>IF($A1750="","",DATEDIF($I1750,'Tableau de bord_Effectif'!$A$29,"Y"))</f>
        <v/>
      </c>
      <c r="AR1750" s="2" t="str">
        <f>IF(Base[[#This Row],[Société]]="","",IF($AQ1750&gt;55,"6 - Plus de 55 ans",IF($AQ1750&gt;45,"5 - De 46 à 55 ans",IF($AQ1750&gt;35,"4 - De 36 à 45 ans",IF($AQ1750&gt;25,"3 - De 26 à 35 ans",IF($AQ1750&gt;17,"2 - De 18 à 25 ans","1 - Moins de 18 ans"))))))</f>
        <v/>
      </c>
      <c r="AS1750" s="3" t="str">
        <f t="shared" si="27"/>
        <v/>
      </c>
      <c r="AT1750" s="3" t="str">
        <f>IF(Base[[#This Row],[Société]]="","",YEAR(Base[[#This Row],[Période]]))</f>
        <v/>
      </c>
      <c r="AU1750" s="3" t="str">
        <f>IF(A1750="","",MONTH(Base[[#This Row],[Période]]))</f>
        <v/>
      </c>
    </row>
    <row r="1751" spans="41:47" x14ac:dyDescent="0.25">
      <c r="AO1751" s="3" t="str">
        <f>IF(Base[[#This Row],[Société]]="","",IF(Base[[#This Row],[Date ancienneté]]="",DATEDIF($S1751,'Tableau de bord_Effectif'!$A$29,"Y"),DATEDIF($T1751,'Tableau de bord_Effectif'!$A$29,"Y")))</f>
        <v/>
      </c>
      <c r="AP1751" s="2" t="str">
        <f>IF(Base[[#This Row],[Société]]="","",IF($AO1751&gt;35,"6 - Plus de 35 ans",IF($AO1751&gt;25,"5 - De 26 à 35 ans",IF($AO1751&gt;15,"4 - De 16 à 25 ans",IF($AO1751&gt;5,"3 - De 6 à 15 ans",IF($AQ1751&gt;0,"2 - De 1 à 5 ans","1 - Moins d'1 an"))))))</f>
        <v/>
      </c>
      <c r="AQ1751" s="3" t="str">
        <f>IF($A1751="","",DATEDIF($I1751,'Tableau de bord_Effectif'!$A$29,"Y"))</f>
        <v/>
      </c>
      <c r="AR1751" s="2" t="str">
        <f>IF(Base[[#This Row],[Société]]="","",IF($AQ1751&gt;55,"6 - Plus de 55 ans",IF($AQ1751&gt;45,"5 - De 46 à 55 ans",IF($AQ1751&gt;35,"4 - De 36 à 45 ans",IF($AQ1751&gt;25,"3 - De 26 à 35 ans",IF($AQ1751&gt;17,"2 - De 18 à 25 ans","1 - Moins de 18 ans"))))))</f>
        <v/>
      </c>
      <c r="AS1751" s="3" t="str">
        <f t="shared" si="27"/>
        <v/>
      </c>
      <c r="AT1751" s="3" t="str">
        <f>IF(Base[[#This Row],[Société]]="","",YEAR(Base[[#This Row],[Période]]))</f>
        <v/>
      </c>
      <c r="AU1751" s="3" t="str">
        <f>IF(A1751="","",MONTH(Base[[#This Row],[Période]]))</f>
        <v/>
      </c>
    </row>
    <row r="1752" spans="41:47" x14ac:dyDescent="0.25">
      <c r="AO1752" s="3" t="str">
        <f>IF(Base[[#This Row],[Société]]="","",IF(Base[[#This Row],[Date ancienneté]]="",DATEDIF($S1752,'Tableau de bord_Effectif'!$A$29,"Y"),DATEDIF($T1752,'Tableau de bord_Effectif'!$A$29,"Y")))</f>
        <v/>
      </c>
      <c r="AP1752" s="2" t="str">
        <f>IF(Base[[#This Row],[Société]]="","",IF($AO1752&gt;35,"6 - Plus de 35 ans",IF($AO1752&gt;25,"5 - De 26 à 35 ans",IF($AO1752&gt;15,"4 - De 16 à 25 ans",IF($AO1752&gt;5,"3 - De 6 à 15 ans",IF($AQ1752&gt;0,"2 - De 1 à 5 ans","1 - Moins d'1 an"))))))</f>
        <v/>
      </c>
      <c r="AQ1752" s="3" t="str">
        <f>IF($A1752="","",DATEDIF($I1752,'Tableau de bord_Effectif'!$A$29,"Y"))</f>
        <v/>
      </c>
      <c r="AR1752" s="2" t="str">
        <f>IF(Base[[#This Row],[Société]]="","",IF($AQ1752&gt;55,"6 - Plus de 55 ans",IF($AQ1752&gt;45,"5 - De 46 à 55 ans",IF($AQ1752&gt;35,"4 - De 36 à 45 ans",IF($AQ1752&gt;25,"3 - De 26 à 35 ans",IF($AQ1752&gt;17,"2 - De 18 à 25 ans","1 - Moins de 18 ans"))))))</f>
        <v/>
      </c>
      <c r="AS1752" s="3" t="str">
        <f t="shared" si="27"/>
        <v/>
      </c>
      <c r="AT1752" s="3" t="str">
        <f>IF(Base[[#This Row],[Société]]="","",YEAR(Base[[#This Row],[Période]]))</f>
        <v/>
      </c>
      <c r="AU1752" s="3" t="str">
        <f>IF(A1752="","",MONTH(Base[[#This Row],[Période]]))</f>
        <v/>
      </c>
    </row>
    <row r="1753" spans="41:47" x14ac:dyDescent="0.25">
      <c r="AO1753" s="3" t="str">
        <f>IF(Base[[#This Row],[Société]]="","",IF(Base[[#This Row],[Date ancienneté]]="",DATEDIF($S1753,'Tableau de bord_Effectif'!$A$29,"Y"),DATEDIF($T1753,'Tableau de bord_Effectif'!$A$29,"Y")))</f>
        <v/>
      </c>
      <c r="AP1753" s="2" t="str">
        <f>IF(Base[[#This Row],[Société]]="","",IF($AO1753&gt;35,"6 - Plus de 35 ans",IF($AO1753&gt;25,"5 - De 26 à 35 ans",IF($AO1753&gt;15,"4 - De 16 à 25 ans",IF($AO1753&gt;5,"3 - De 6 à 15 ans",IF($AQ1753&gt;0,"2 - De 1 à 5 ans","1 - Moins d'1 an"))))))</f>
        <v/>
      </c>
      <c r="AQ1753" s="3" t="str">
        <f>IF($A1753="","",DATEDIF($I1753,'Tableau de bord_Effectif'!$A$29,"Y"))</f>
        <v/>
      </c>
      <c r="AR1753" s="2" t="str">
        <f>IF(Base[[#This Row],[Société]]="","",IF($AQ1753&gt;55,"6 - Plus de 55 ans",IF($AQ1753&gt;45,"5 - De 46 à 55 ans",IF($AQ1753&gt;35,"4 - De 36 à 45 ans",IF($AQ1753&gt;25,"3 - De 26 à 35 ans",IF($AQ1753&gt;17,"2 - De 18 à 25 ans","1 - Moins de 18 ans"))))))</f>
        <v/>
      </c>
      <c r="AS1753" s="3" t="str">
        <f t="shared" si="27"/>
        <v/>
      </c>
      <c r="AT1753" s="3" t="str">
        <f>IF(Base[[#This Row],[Société]]="","",YEAR(Base[[#This Row],[Période]]))</f>
        <v/>
      </c>
      <c r="AU1753" s="3" t="str">
        <f>IF(A1753="","",MONTH(Base[[#This Row],[Période]]))</f>
        <v/>
      </c>
    </row>
    <row r="1754" spans="41:47" x14ac:dyDescent="0.25">
      <c r="AO1754" s="3" t="str">
        <f>IF(Base[[#This Row],[Société]]="","",IF(Base[[#This Row],[Date ancienneté]]="",DATEDIF($S1754,'Tableau de bord_Effectif'!$A$29,"Y"),DATEDIF($T1754,'Tableau de bord_Effectif'!$A$29,"Y")))</f>
        <v/>
      </c>
      <c r="AP1754" s="2" t="str">
        <f>IF(Base[[#This Row],[Société]]="","",IF($AO1754&gt;35,"6 - Plus de 35 ans",IF($AO1754&gt;25,"5 - De 26 à 35 ans",IF($AO1754&gt;15,"4 - De 16 à 25 ans",IF($AO1754&gt;5,"3 - De 6 à 15 ans",IF($AQ1754&gt;0,"2 - De 1 à 5 ans","1 - Moins d'1 an"))))))</f>
        <v/>
      </c>
      <c r="AQ1754" s="3" t="str">
        <f>IF($A1754="","",DATEDIF($I1754,'Tableau de bord_Effectif'!$A$29,"Y"))</f>
        <v/>
      </c>
      <c r="AR1754" s="2" t="str">
        <f>IF(Base[[#This Row],[Société]]="","",IF($AQ1754&gt;55,"6 - Plus de 55 ans",IF($AQ1754&gt;45,"5 - De 46 à 55 ans",IF($AQ1754&gt;35,"4 - De 36 à 45 ans",IF($AQ1754&gt;25,"3 - De 26 à 35 ans",IF($AQ1754&gt;17,"2 - De 18 à 25 ans","1 - Moins de 18 ans"))))))</f>
        <v/>
      </c>
      <c r="AS1754" s="3" t="str">
        <f t="shared" si="27"/>
        <v/>
      </c>
      <c r="AT1754" s="3" t="str">
        <f>IF(Base[[#This Row],[Société]]="","",YEAR(Base[[#This Row],[Période]]))</f>
        <v/>
      </c>
      <c r="AU1754" s="3" t="str">
        <f>IF(A1754="","",MONTH(Base[[#This Row],[Période]]))</f>
        <v/>
      </c>
    </row>
    <row r="1755" spans="41:47" x14ac:dyDescent="0.25">
      <c r="AO1755" s="3" t="str">
        <f>IF(Base[[#This Row],[Société]]="","",IF(Base[[#This Row],[Date ancienneté]]="",DATEDIF($S1755,'Tableau de bord_Effectif'!$A$29,"Y"),DATEDIF($T1755,'Tableau de bord_Effectif'!$A$29,"Y")))</f>
        <v/>
      </c>
      <c r="AP1755" s="2" t="str">
        <f>IF(Base[[#This Row],[Société]]="","",IF($AO1755&gt;35,"6 - Plus de 35 ans",IF($AO1755&gt;25,"5 - De 26 à 35 ans",IF($AO1755&gt;15,"4 - De 16 à 25 ans",IF($AO1755&gt;5,"3 - De 6 à 15 ans",IF($AQ1755&gt;0,"2 - De 1 à 5 ans","1 - Moins d'1 an"))))))</f>
        <v/>
      </c>
      <c r="AQ1755" s="3" t="str">
        <f>IF($A1755="","",DATEDIF($I1755,'Tableau de bord_Effectif'!$A$29,"Y"))</f>
        <v/>
      </c>
      <c r="AR1755" s="2" t="str">
        <f>IF(Base[[#This Row],[Société]]="","",IF($AQ1755&gt;55,"6 - Plus de 55 ans",IF($AQ1755&gt;45,"5 - De 46 à 55 ans",IF($AQ1755&gt;35,"4 - De 36 à 45 ans",IF($AQ1755&gt;25,"3 - De 26 à 35 ans",IF($AQ1755&gt;17,"2 - De 18 à 25 ans","1 - Moins de 18 ans"))))))</f>
        <v/>
      </c>
      <c r="AS1755" s="3" t="str">
        <f t="shared" si="27"/>
        <v/>
      </c>
      <c r="AT1755" s="3" t="str">
        <f>IF(Base[[#This Row],[Société]]="","",YEAR(Base[[#This Row],[Période]]))</f>
        <v/>
      </c>
      <c r="AU1755" s="3" t="str">
        <f>IF(A1755="","",MONTH(Base[[#This Row],[Période]]))</f>
        <v/>
      </c>
    </row>
    <row r="1756" spans="41:47" x14ac:dyDescent="0.25">
      <c r="AO1756" s="3" t="str">
        <f>IF(Base[[#This Row],[Société]]="","",IF(Base[[#This Row],[Date ancienneté]]="",DATEDIF($S1756,'Tableau de bord_Effectif'!$A$29,"Y"),DATEDIF($T1756,'Tableau de bord_Effectif'!$A$29,"Y")))</f>
        <v/>
      </c>
      <c r="AP1756" s="2" t="str">
        <f>IF(Base[[#This Row],[Société]]="","",IF($AO1756&gt;35,"6 - Plus de 35 ans",IF($AO1756&gt;25,"5 - De 26 à 35 ans",IF($AO1756&gt;15,"4 - De 16 à 25 ans",IF($AO1756&gt;5,"3 - De 6 à 15 ans",IF($AQ1756&gt;0,"2 - De 1 à 5 ans","1 - Moins d'1 an"))))))</f>
        <v/>
      </c>
      <c r="AQ1756" s="3" t="str">
        <f>IF($A1756="","",DATEDIF($I1756,'Tableau de bord_Effectif'!$A$29,"Y"))</f>
        <v/>
      </c>
      <c r="AR1756" s="2" t="str">
        <f>IF(Base[[#This Row],[Société]]="","",IF($AQ1756&gt;55,"6 - Plus de 55 ans",IF($AQ1756&gt;45,"5 - De 46 à 55 ans",IF($AQ1756&gt;35,"4 - De 36 à 45 ans",IF($AQ1756&gt;25,"3 - De 26 à 35 ans",IF($AQ1756&gt;17,"2 - De 18 à 25 ans","1 - Moins de 18 ans"))))))</f>
        <v/>
      </c>
      <c r="AS1756" s="3" t="str">
        <f t="shared" si="27"/>
        <v/>
      </c>
      <c r="AT1756" s="3" t="str">
        <f>IF(Base[[#This Row],[Société]]="","",YEAR(Base[[#This Row],[Période]]))</f>
        <v/>
      </c>
      <c r="AU1756" s="3" t="str">
        <f>IF(A1756="","",MONTH(Base[[#This Row],[Période]]))</f>
        <v/>
      </c>
    </row>
    <row r="1757" spans="41:47" x14ac:dyDescent="0.25">
      <c r="AO1757" s="3" t="str">
        <f>IF(Base[[#This Row],[Société]]="","",IF(Base[[#This Row],[Date ancienneté]]="",DATEDIF($S1757,'Tableau de bord_Effectif'!$A$29,"Y"),DATEDIF($T1757,'Tableau de bord_Effectif'!$A$29,"Y")))</f>
        <v/>
      </c>
      <c r="AP1757" s="2" t="str">
        <f>IF(Base[[#This Row],[Société]]="","",IF($AO1757&gt;35,"6 - Plus de 35 ans",IF($AO1757&gt;25,"5 - De 26 à 35 ans",IF($AO1757&gt;15,"4 - De 16 à 25 ans",IF($AO1757&gt;5,"3 - De 6 à 15 ans",IF($AQ1757&gt;0,"2 - De 1 à 5 ans","1 - Moins d'1 an"))))))</f>
        <v/>
      </c>
      <c r="AQ1757" s="3" t="str">
        <f>IF($A1757="","",DATEDIF($I1757,'Tableau de bord_Effectif'!$A$29,"Y"))</f>
        <v/>
      </c>
      <c r="AR1757" s="2" t="str">
        <f>IF(Base[[#This Row],[Société]]="","",IF($AQ1757&gt;55,"6 - Plus de 55 ans",IF($AQ1757&gt;45,"5 - De 46 à 55 ans",IF($AQ1757&gt;35,"4 - De 36 à 45 ans",IF($AQ1757&gt;25,"3 - De 26 à 35 ans",IF($AQ1757&gt;17,"2 - De 18 à 25 ans","1 - Moins de 18 ans"))))))</f>
        <v/>
      </c>
      <c r="AS1757" s="3" t="str">
        <f t="shared" si="27"/>
        <v/>
      </c>
      <c r="AT1757" s="3" t="str">
        <f>IF(Base[[#This Row],[Société]]="","",YEAR(Base[[#This Row],[Période]]))</f>
        <v/>
      </c>
      <c r="AU1757" s="3" t="str">
        <f>IF(A1757="","",MONTH(Base[[#This Row],[Période]]))</f>
        <v/>
      </c>
    </row>
    <row r="1758" spans="41:47" x14ac:dyDescent="0.25">
      <c r="AO1758" s="3" t="str">
        <f>IF(Base[[#This Row],[Société]]="","",IF(Base[[#This Row],[Date ancienneté]]="",DATEDIF($S1758,'Tableau de bord_Effectif'!$A$29,"Y"),DATEDIF($T1758,'Tableau de bord_Effectif'!$A$29,"Y")))</f>
        <v/>
      </c>
      <c r="AP1758" s="2" t="str">
        <f>IF(Base[[#This Row],[Société]]="","",IF($AO1758&gt;35,"6 - Plus de 35 ans",IF($AO1758&gt;25,"5 - De 26 à 35 ans",IF($AO1758&gt;15,"4 - De 16 à 25 ans",IF($AO1758&gt;5,"3 - De 6 à 15 ans",IF($AQ1758&gt;0,"2 - De 1 à 5 ans","1 - Moins d'1 an"))))))</f>
        <v/>
      </c>
      <c r="AQ1758" s="3" t="str">
        <f>IF($A1758="","",DATEDIF($I1758,'Tableau de bord_Effectif'!$A$29,"Y"))</f>
        <v/>
      </c>
      <c r="AR1758" s="2" t="str">
        <f>IF(Base[[#This Row],[Société]]="","",IF($AQ1758&gt;55,"6 - Plus de 55 ans",IF($AQ1758&gt;45,"5 - De 46 à 55 ans",IF($AQ1758&gt;35,"4 - De 36 à 45 ans",IF($AQ1758&gt;25,"3 - De 26 à 35 ans",IF($AQ1758&gt;17,"2 - De 18 à 25 ans","1 - Moins de 18 ans"))))))</f>
        <v/>
      </c>
      <c r="AS1758" s="3" t="str">
        <f t="shared" si="27"/>
        <v/>
      </c>
      <c r="AT1758" s="3" t="str">
        <f>IF(Base[[#This Row],[Société]]="","",YEAR(Base[[#This Row],[Période]]))</f>
        <v/>
      </c>
      <c r="AU1758" s="3" t="str">
        <f>IF(A1758="","",MONTH(Base[[#This Row],[Période]]))</f>
        <v/>
      </c>
    </row>
    <row r="1759" spans="41:47" x14ac:dyDescent="0.25">
      <c r="AO1759" s="3" t="str">
        <f>IF(Base[[#This Row],[Société]]="","",IF(Base[[#This Row],[Date ancienneté]]="",DATEDIF($S1759,'Tableau de bord_Effectif'!$A$29,"Y"),DATEDIF($T1759,'Tableau de bord_Effectif'!$A$29,"Y")))</f>
        <v/>
      </c>
      <c r="AP1759" s="2" t="str">
        <f>IF(Base[[#This Row],[Société]]="","",IF($AO1759&gt;35,"6 - Plus de 35 ans",IF($AO1759&gt;25,"5 - De 26 à 35 ans",IF($AO1759&gt;15,"4 - De 16 à 25 ans",IF($AO1759&gt;5,"3 - De 6 à 15 ans",IF($AQ1759&gt;0,"2 - De 1 à 5 ans","1 - Moins d'1 an"))))))</f>
        <v/>
      </c>
      <c r="AQ1759" s="3" t="str">
        <f>IF($A1759="","",DATEDIF($I1759,'Tableau de bord_Effectif'!$A$29,"Y"))</f>
        <v/>
      </c>
      <c r="AR1759" s="2" t="str">
        <f>IF(Base[[#This Row],[Société]]="","",IF($AQ1759&gt;55,"6 - Plus de 55 ans",IF($AQ1759&gt;45,"5 - De 46 à 55 ans",IF($AQ1759&gt;35,"4 - De 36 à 45 ans",IF($AQ1759&gt;25,"3 - De 26 à 35 ans",IF($AQ1759&gt;17,"2 - De 18 à 25 ans","1 - Moins de 18 ans"))))))</f>
        <v/>
      </c>
      <c r="AS1759" s="3" t="str">
        <f t="shared" si="27"/>
        <v/>
      </c>
      <c r="AT1759" s="3" t="str">
        <f>IF(Base[[#This Row],[Société]]="","",YEAR(Base[[#This Row],[Période]]))</f>
        <v/>
      </c>
      <c r="AU1759" s="3" t="str">
        <f>IF(A1759="","",MONTH(Base[[#This Row],[Période]]))</f>
        <v/>
      </c>
    </row>
    <row r="1760" spans="41:47" x14ac:dyDescent="0.25">
      <c r="AO1760" s="3" t="str">
        <f>IF(Base[[#This Row],[Société]]="","",IF(Base[[#This Row],[Date ancienneté]]="",DATEDIF($S1760,'Tableau de bord_Effectif'!$A$29,"Y"),DATEDIF($T1760,'Tableau de bord_Effectif'!$A$29,"Y")))</f>
        <v/>
      </c>
      <c r="AP1760" s="2" t="str">
        <f>IF(Base[[#This Row],[Société]]="","",IF($AO1760&gt;35,"6 - Plus de 35 ans",IF($AO1760&gt;25,"5 - De 26 à 35 ans",IF($AO1760&gt;15,"4 - De 16 à 25 ans",IF($AO1760&gt;5,"3 - De 6 à 15 ans",IF($AQ1760&gt;0,"2 - De 1 à 5 ans","1 - Moins d'1 an"))))))</f>
        <v/>
      </c>
      <c r="AQ1760" s="3" t="str">
        <f>IF($A1760="","",DATEDIF($I1760,'Tableau de bord_Effectif'!$A$29,"Y"))</f>
        <v/>
      </c>
      <c r="AR1760" s="2" t="str">
        <f>IF(Base[[#This Row],[Société]]="","",IF($AQ1760&gt;55,"6 - Plus de 55 ans",IF($AQ1760&gt;45,"5 - De 46 à 55 ans",IF($AQ1760&gt;35,"4 - De 36 à 45 ans",IF($AQ1760&gt;25,"3 - De 26 à 35 ans",IF($AQ1760&gt;17,"2 - De 18 à 25 ans","1 - Moins de 18 ans"))))))</f>
        <v/>
      </c>
      <c r="AS1760" s="3" t="str">
        <f t="shared" si="27"/>
        <v/>
      </c>
      <c r="AT1760" s="3" t="str">
        <f>IF(Base[[#This Row],[Société]]="","",YEAR(Base[[#This Row],[Période]]))</f>
        <v/>
      </c>
      <c r="AU1760" s="3" t="str">
        <f>IF(A1760="","",MONTH(Base[[#This Row],[Période]]))</f>
        <v/>
      </c>
    </row>
    <row r="1761" spans="41:47" x14ac:dyDescent="0.25">
      <c r="AO1761" s="3" t="str">
        <f>IF(Base[[#This Row],[Société]]="","",IF(Base[[#This Row],[Date ancienneté]]="",DATEDIF($S1761,'Tableau de bord_Effectif'!$A$29,"Y"),DATEDIF($T1761,'Tableau de bord_Effectif'!$A$29,"Y")))</f>
        <v/>
      </c>
      <c r="AP1761" s="2" t="str">
        <f>IF(Base[[#This Row],[Société]]="","",IF($AO1761&gt;35,"6 - Plus de 35 ans",IF($AO1761&gt;25,"5 - De 26 à 35 ans",IF($AO1761&gt;15,"4 - De 16 à 25 ans",IF($AO1761&gt;5,"3 - De 6 à 15 ans",IF($AQ1761&gt;0,"2 - De 1 à 5 ans","1 - Moins d'1 an"))))))</f>
        <v/>
      </c>
      <c r="AQ1761" s="3" t="str">
        <f>IF($A1761="","",DATEDIF($I1761,'Tableau de bord_Effectif'!$A$29,"Y"))</f>
        <v/>
      </c>
      <c r="AR1761" s="2" t="str">
        <f>IF(Base[[#This Row],[Société]]="","",IF($AQ1761&gt;55,"6 - Plus de 55 ans",IF($AQ1761&gt;45,"5 - De 46 à 55 ans",IF($AQ1761&gt;35,"4 - De 36 à 45 ans",IF($AQ1761&gt;25,"3 - De 26 à 35 ans",IF($AQ1761&gt;17,"2 - De 18 à 25 ans","1 - Moins de 18 ans"))))))</f>
        <v/>
      </c>
      <c r="AS1761" s="3" t="str">
        <f t="shared" si="27"/>
        <v/>
      </c>
      <c r="AT1761" s="3" t="str">
        <f>IF(Base[[#This Row],[Société]]="","",YEAR(Base[[#This Row],[Période]]))</f>
        <v/>
      </c>
      <c r="AU1761" s="3" t="str">
        <f>IF(A1761="","",MONTH(Base[[#This Row],[Période]]))</f>
        <v/>
      </c>
    </row>
    <row r="1762" spans="41:47" x14ac:dyDescent="0.25">
      <c r="AO1762" s="3" t="str">
        <f>IF(Base[[#This Row],[Société]]="","",IF(Base[[#This Row],[Date ancienneté]]="",DATEDIF($S1762,'Tableau de bord_Effectif'!$A$29,"Y"),DATEDIF($T1762,'Tableau de bord_Effectif'!$A$29,"Y")))</f>
        <v/>
      </c>
      <c r="AP1762" s="2" t="str">
        <f>IF(Base[[#This Row],[Société]]="","",IF($AO1762&gt;35,"6 - Plus de 35 ans",IF($AO1762&gt;25,"5 - De 26 à 35 ans",IF($AO1762&gt;15,"4 - De 16 à 25 ans",IF($AO1762&gt;5,"3 - De 6 à 15 ans",IF($AQ1762&gt;0,"2 - De 1 à 5 ans","1 - Moins d'1 an"))))))</f>
        <v/>
      </c>
      <c r="AQ1762" s="3" t="str">
        <f>IF($A1762="","",DATEDIF($I1762,'Tableau de bord_Effectif'!$A$29,"Y"))</f>
        <v/>
      </c>
      <c r="AR1762" s="2" t="str">
        <f>IF(Base[[#This Row],[Société]]="","",IF($AQ1762&gt;55,"6 - Plus de 55 ans",IF($AQ1762&gt;45,"5 - De 46 à 55 ans",IF($AQ1762&gt;35,"4 - De 36 à 45 ans",IF($AQ1762&gt;25,"3 - De 26 à 35 ans",IF($AQ1762&gt;17,"2 - De 18 à 25 ans","1 - Moins de 18 ans"))))))</f>
        <v/>
      </c>
      <c r="AS1762" s="3" t="str">
        <f t="shared" si="27"/>
        <v/>
      </c>
      <c r="AT1762" s="3" t="str">
        <f>IF(Base[[#This Row],[Société]]="","",YEAR(Base[[#This Row],[Période]]))</f>
        <v/>
      </c>
      <c r="AU1762" s="3" t="str">
        <f>IF(A1762="","",MONTH(Base[[#This Row],[Période]]))</f>
        <v/>
      </c>
    </row>
    <row r="1763" spans="41:47" x14ac:dyDescent="0.25">
      <c r="AO1763" s="3" t="str">
        <f>IF(Base[[#This Row],[Société]]="","",IF(Base[[#This Row],[Date ancienneté]]="",DATEDIF($S1763,'Tableau de bord_Effectif'!$A$29,"Y"),DATEDIF($T1763,'Tableau de bord_Effectif'!$A$29,"Y")))</f>
        <v/>
      </c>
      <c r="AP1763" s="2" t="str">
        <f>IF(Base[[#This Row],[Société]]="","",IF($AO1763&gt;35,"6 - Plus de 35 ans",IF($AO1763&gt;25,"5 - De 26 à 35 ans",IF($AO1763&gt;15,"4 - De 16 à 25 ans",IF($AO1763&gt;5,"3 - De 6 à 15 ans",IF($AQ1763&gt;0,"2 - De 1 à 5 ans","1 - Moins d'1 an"))))))</f>
        <v/>
      </c>
      <c r="AQ1763" s="3" t="str">
        <f>IF($A1763="","",DATEDIF($I1763,'Tableau de bord_Effectif'!$A$29,"Y"))</f>
        <v/>
      </c>
      <c r="AR1763" s="2" t="str">
        <f>IF(Base[[#This Row],[Société]]="","",IF($AQ1763&gt;55,"6 - Plus de 55 ans",IF($AQ1763&gt;45,"5 - De 46 à 55 ans",IF($AQ1763&gt;35,"4 - De 36 à 45 ans",IF($AQ1763&gt;25,"3 - De 26 à 35 ans",IF($AQ1763&gt;17,"2 - De 18 à 25 ans","1 - Moins de 18 ans"))))))</f>
        <v/>
      </c>
      <c r="AS1763" s="3" t="str">
        <f t="shared" si="27"/>
        <v/>
      </c>
      <c r="AT1763" s="3" t="str">
        <f>IF(Base[[#This Row],[Société]]="","",YEAR(Base[[#This Row],[Période]]))</f>
        <v/>
      </c>
      <c r="AU1763" s="3" t="str">
        <f>IF(A1763="","",MONTH(Base[[#This Row],[Période]]))</f>
        <v/>
      </c>
    </row>
    <row r="1764" spans="41:47" x14ac:dyDescent="0.25">
      <c r="AO1764" s="3" t="str">
        <f>IF(Base[[#This Row],[Société]]="","",IF(Base[[#This Row],[Date ancienneté]]="",DATEDIF($S1764,'Tableau de bord_Effectif'!$A$29,"Y"),DATEDIF($T1764,'Tableau de bord_Effectif'!$A$29,"Y")))</f>
        <v/>
      </c>
      <c r="AP1764" s="2" t="str">
        <f>IF(Base[[#This Row],[Société]]="","",IF($AO1764&gt;35,"6 - Plus de 35 ans",IF($AO1764&gt;25,"5 - De 26 à 35 ans",IF($AO1764&gt;15,"4 - De 16 à 25 ans",IF($AO1764&gt;5,"3 - De 6 à 15 ans",IF($AQ1764&gt;0,"2 - De 1 à 5 ans","1 - Moins d'1 an"))))))</f>
        <v/>
      </c>
      <c r="AQ1764" s="3" t="str">
        <f>IF($A1764="","",DATEDIF($I1764,'Tableau de bord_Effectif'!$A$29,"Y"))</f>
        <v/>
      </c>
      <c r="AR1764" s="2" t="str">
        <f>IF(Base[[#This Row],[Société]]="","",IF($AQ1764&gt;55,"6 - Plus de 55 ans",IF($AQ1764&gt;45,"5 - De 46 à 55 ans",IF($AQ1764&gt;35,"4 - De 36 à 45 ans",IF($AQ1764&gt;25,"3 - De 26 à 35 ans",IF($AQ1764&gt;17,"2 - De 18 à 25 ans","1 - Moins de 18 ans"))))))</f>
        <v/>
      </c>
      <c r="AS1764" s="3" t="str">
        <f t="shared" si="27"/>
        <v/>
      </c>
      <c r="AT1764" s="3" t="str">
        <f>IF(Base[[#This Row],[Société]]="","",YEAR(Base[[#This Row],[Période]]))</f>
        <v/>
      </c>
      <c r="AU1764" s="3" t="str">
        <f>IF(A1764="","",MONTH(Base[[#This Row],[Période]]))</f>
        <v/>
      </c>
    </row>
    <row r="1765" spans="41:47" x14ac:dyDescent="0.25">
      <c r="AO1765" s="3" t="str">
        <f>IF(Base[[#This Row],[Société]]="","",IF(Base[[#This Row],[Date ancienneté]]="",DATEDIF($S1765,'Tableau de bord_Effectif'!$A$29,"Y"),DATEDIF($T1765,'Tableau de bord_Effectif'!$A$29,"Y")))</f>
        <v/>
      </c>
      <c r="AP1765" s="2" t="str">
        <f>IF(Base[[#This Row],[Société]]="","",IF($AO1765&gt;35,"6 - Plus de 35 ans",IF($AO1765&gt;25,"5 - De 26 à 35 ans",IF($AO1765&gt;15,"4 - De 16 à 25 ans",IF($AO1765&gt;5,"3 - De 6 à 15 ans",IF($AQ1765&gt;0,"2 - De 1 à 5 ans","1 - Moins d'1 an"))))))</f>
        <v/>
      </c>
      <c r="AQ1765" s="3" t="str">
        <f>IF($A1765="","",DATEDIF($I1765,'Tableau de bord_Effectif'!$A$29,"Y"))</f>
        <v/>
      </c>
      <c r="AR1765" s="2" t="str">
        <f>IF(Base[[#This Row],[Société]]="","",IF($AQ1765&gt;55,"6 - Plus de 55 ans",IF($AQ1765&gt;45,"5 - De 46 à 55 ans",IF($AQ1765&gt;35,"4 - De 36 à 45 ans",IF($AQ1765&gt;25,"3 - De 26 à 35 ans",IF($AQ1765&gt;17,"2 - De 18 à 25 ans","1 - Moins de 18 ans"))))))</f>
        <v/>
      </c>
      <c r="AS1765" s="3" t="str">
        <f t="shared" si="27"/>
        <v/>
      </c>
      <c r="AT1765" s="3" t="str">
        <f>IF(Base[[#This Row],[Société]]="","",YEAR(Base[[#This Row],[Période]]))</f>
        <v/>
      </c>
      <c r="AU1765" s="3" t="str">
        <f>IF(A1765="","",MONTH(Base[[#This Row],[Période]]))</f>
        <v/>
      </c>
    </row>
    <row r="1766" spans="41:47" x14ac:dyDescent="0.25">
      <c r="AO1766" s="3" t="str">
        <f>IF(Base[[#This Row],[Société]]="","",IF(Base[[#This Row],[Date ancienneté]]="",DATEDIF($S1766,'Tableau de bord_Effectif'!$A$29,"Y"),DATEDIF($T1766,'Tableau de bord_Effectif'!$A$29,"Y")))</f>
        <v/>
      </c>
      <c r="AP1766" s="2" t="str">
        <f>IF(Base[[#This Row],[Société]]="","",IF($AO1766&gt;35,"6 - Plus de 35 ans",IF($AO1766&gt;25,"5 - De 26 à 35 ans",IF($AO1766&gt;15,"4 - De 16 à 25 ans",IF($AO1766&gt;5,"3 - De 6 à 15 ans",IF($AQ1766&gt;0,"2 - De 1 à 5 ans","1 - Moins d'1 an"))))))</f>
        <v/>
      </c>
      <c r="AQ1766" s="3" t="str">
        <f>IF($A1766="","",DATEDIF($I1766,'Tableau de bord_Effectif'!$A$29,"Y"))</f>
        <v/>
      </c>
      <c r="AR1766" s="2" t="str">
        <f>IF(Base[[#This Row],[Société]]="","",IF($AQ1766&gt;55,"6 - Plus de 55 ans",IF($AQ1766&gt;45,"5 - De 46 à 55 ans",IF($AQ1766&gt;35,"4 - De 36 à 45 ans",IF($AQ1766&gt;25,"3 - De 26 à 35 ans",IF($AQ1766&gt;17,"2 - De 18 à 25 ans","1 - Moins de 18 ans"))))))</f>
        <v/>
      </c>
      <c r="AS1766" s="3" t="str">
        <f t="shared" si="27"/>
        <v/>
      </c>
      <c r="AT1766" s="3" t="str">
        <f>IF(Base[[#This Row],[Société]]="","",YEAR(Base[[#This Row],[Période]]))</f>
        <v/>
      </c>
      <c r="AU1766" s="3" t="str">
        <f>IF(A1766="","",MONTH(Base[[#This Row],[Période]]))</f>
        <v/>
      </c>
    </row>
    <row r="1767" spans="41:47" x14ac:dyDescent="0.25">
      <c r="AO1767" s="3" t="str">
        <f>IF(Base[[#This Row],[Société]]="","",IF(Base[[#This Row],[Date ancienneté]]="",DATEDIF($S1767,'Tableau de bord_Effectif'!$A$29,"Y"),DATEDIF($T1767,'Tableau de bord_Effectif'!$A$29,"Y")))</f>
        <v/>
      </c>
      <c r="AP1767" s="2" t="str">
        <f>IF(Base[[#This Row],[Société]]="","",IF($AO1767&gt;35,"6 - Plus de 35 ans",IF($AO1767&gt;25,"5 - De 26 à 35 ans",IF($AO1767&gt;15,"4 - De 16 à 25 ans",IF($AO1767&gt;5,"3 - De 6 à 15 ans",IF($AQ1767&gt;0,"2 - De 1 à 5 ans","1 - Moins d'1 an"))))))</f>
        <v/>
      </c>
      <c r="AQ1767" s="3" t="str">
        <f>IF($A1767="","",DATEDIF($I1767,'Tableau de bord_Effectif'!$A$29,"Y"))</f>
        <v/>
      </c>
      <c r="AR1767" s="2" t="str">
        <f>IF(Base[[#This Row],[Société]]="","",IF($AQ1767&gt;55,"6 - Plus de 55 ans",IF($AQ1767&gt;45,"5 - De 46 à 55 ans",IF($AQ1767&gt;35,"4 - De 36 à 45 ans",IF($AQ1767&gt;25,"3 - De 26 à 35 ans",IF($AQ1767&gt;17,"2 - De 18 à 25 ans","1 - Moins de 18 ans"))))))</f>
        <v/>
      </c>
      <c r="AS1767" s="3" t="str">
        <f t="shared" si="27"/>
        <v/>
      </c>
      <c r="AT1767" s="3" t="str">
        <f>IF(Base[[#This Row],[Société]]="","",YEAR(Base[[#This Row],[Période]]))</f>
        <v/>
      </c>
      <c r="AU1767" s="3" t="str">
        <f>IF(A1767="","",MONTH(Base[[#This Row],[Période]]))</f>
        <v/>
      </c>
    </row>
    <row r="1768" spans="41:47" x14ac:dyDescent="0.25">
      <c r="AO1768" s="3" t="str">
        <f>IF(Base[[#This Row],[Société]]="","",IF(Base[[#This Row],[Date ancienneté]]="",DATEDIF($S1768,'Tableau de bord_Effectif'!$A$29,"Y"),DATEDIF($T1768,'Tableau de bord_Effectif'!$A$29,"Y")))</f>
        <v/>
      </c>
      <c r="AP1768" s="2" t="str">
        <f>IF(Base[[#This Row],[Société]]="","",IF($AO1768&gt;35,"6 - Plus de 35 ans",IF($AO1768&gt;25,"5 - De 26 à 35 ans",IF($AO1768&gt;15,"4 - De 16 à 25 ans",IF($AO1768&gt;5,"3 - De 6 à 15 ans",IF($AQ1768&gt;0,"2 - De 1 à 5 ans","1 - Moins d'1 an"))))))</f>
        <v/>
      </c>
      <c r="AQ1768" s="3" t="str">
        <f>IF($A1768="","",DATEDIF($I1768,'Tableau de bord_Effectif'!$A$29,"Y"))</f>
        <v/>
      </c>
      <c r="AR1768" s="2" t="str">
        <f>IF(Base[[#This Row],[Société]]="","",IF($AQ1768&gt;55,"6 - Plus de 55 ans",IF($AQ1768&gt;45,"5 - De 46 à 55 ans",IF($AQ1768&gt;35,"4 - De 36 à 45 ans",IF($AQ1768&gt;25,"3 - De 26 à 35 ans",IF($AQ1768&gt;17,"2 - De 18 à 25 ans","1 - Moins de 18 ans"))))))</f>
        <v/>
      </c>
      <c r="AS1768" s="3" t="str">
        <f t="shared" si="27"/>
        <v/>
      </c>
      <c r="AT1768" s="3" t="str">
        <f>IF(Base[[#This Row],[Société]]="","",YEAR(Base[[#This Row],[Période]]))</f>
        <v/>
      </c>
      <c r="AU1768" s="3" t="str">
        <f>IF(A1768="","",MONTH(Base[[#This Row],[Période]]))</f>
        <v/>
      </c>
    </row>
    <row r="1769" spans="41:47" x14ac:dyDescent="0.25">
      <c r="AO1769" s="3" t="str">
        <f>IF(Base[[#This Row],[Société]]="","",IF(Base[[#This Row],[Date ancienneté]]="",DATEDIF($S1769,'Tableau de bord_Effectif'!$A$29,"Y"),DATEDIF($T1769,'Tableau de bord_Effectif'!$A$29,"Y")))</f>
        <v/>
      </c>
      <c r="AP1769" s="2" t="str">
        <f>IF(Base[[#This Row],[Société]]="","",IF($AO1769&gt;35,"6 - Plus de 35 ans",IF($AO1769&gt;25,"5 - De 26 à 35 ans",IF($AO1769&gt;15,"4 - De 16 à 25 ans",IF($AO1769&gt;5,"3 - De 6 à 15 ans",IF($AQ1769&gt;0,"2 - De 1 à 5 ans","1 - Moins d'1 an"))))))</f>
        <v/>
      </c>
      <c r="AQ1769" s="3" t="str">
        <f>IF($A1769="","",DATEDIF($I1769,'Tableau de bord_Effectif'!$A$29,"Y"))</f>
        <v/>
      </c>
      <c r="AR1769" s="2" t="str">
        <f>IF(Base[[#This Row],[Société]]="","",IF($AQ1769&gt;55,"6 - Plus de 55 ans",IF($AQ1769&gt;45,"5 - De 46 à 55 ans",IF($AQ1769&gt;35,"4 - De 36 à 45 ans",IF($AQ1769&gt;25,"3 - De 26 à 35 ans",IF($AQ1769&gt;17,"2 - De 18 à 25 ans","1 - Moins de 18 ans"))))))</f>
        <v/>
      </c>
      <c r="AS1769" s="3" t="str">
        <f t="shared" si="27"/>
        <v/>
      </c>
      <c r="AT1769" s="3" t="str">
        <f>IF(Base[[#This Row],[Société]]="","",YEAR(Base[[#This Row],[Période]]))</f>
        <v/>
      </c>
      <c r="AU1769" s="3" t="str">
        <f>IF(A1769="","",MONTH(Base[[#This Row],[Période]]))</f>
        <v/>
      </c>
    </row>
    <row r="1770" spans="41:47" x14ac:dyDescent="0.25">
      <c r="AO1770" s="3" t="str">
        <f>IF(Base[[#This Row],[Société]]="","",IF(Base[[#This Row],[Date ancienneté]]="",DATEDIF($S1770,'Tableau de bord_Effectif'!$A$29,"Y"),DATEDIF($T1770,'Tableau de bord_Effectif'!$A$29,"Y")))</f>
        <v/>
      </c>
      <c r="AP1770" s="2" t="str">
        <f>IF(Base[[#This Row],[Société]]="","",IF($AO1770&gt;35,"6 - Plus de 35 ans",IF($AO1770&gt;25,"5 - De 26 à 35 ans",IF($AO1770&gt;15,"4 - De 16 à 25 ans",IF($AO1770&gt;5,"3 - De 6 à 15 ans",IF($AQ1770&gt;0,"2 - De 1 à 5 ans","1 - Moins d'1 an"))))))</f>
        <v/>
      </c>
      <c r="AQ1770" s="3" t="str">
        <f>IF($A1770="","",DATEDIF($I1770,'Tableau de bord_Effectif'!$A$29,"Y"))</f>
        <v/>
      </c>
      <c r="AR1770" s="2" t="str">
        <f>IF(Base[[#This Row],[Société]]="","",IF($AQ1770&gt;55,"6 - Plus de 55 ans",IF($AQ1770&gt;45,"5 - De 46 à 55 ans",IF($AQ1770&gt;35,"4 - De 36 à 45 ans",IF($AQ1770&gt;25,"3 - De 26 à 35 ans",IF($AQ1770&gt;17,"2 - De 18 à 25 ans","1 - Moins de 18 ans"))))))</f>
        <v/>
      </c>
      <c r="AS1770" s="3" t="str">
        <f t="shared" si="27"/>
        <v/>
      </c>
      <c r="AT1770" s="3" t="str">
        <f>IF(Base[[#This Row],[Société]]="","",YEAR(Base[[#This Row],[Période]]))</f>
        <v/>
      </c>
      <c r="AU1770" s="3" t="str">
        <f>IF(A1770="","",MONTH(Base[[#This Row],[Période]]))</f>
        <v/>
      </c>
    </row>
    <row r="1771" spans="41:47" x14ac:dyDescent="0.25">
      <c r="AO1771" s="3" t="str">
        <f>IF(Base[[#This Row],[Société]]="","",IF(Base[[#This Row],[Date ancienneté]]="",DATEDIF($S1771,'Tableau de bord_Effectif'!$A$29,"Y"),DATEDIF($T1771,'Tableau de bord_Effectif'!$A$29,"Y")))</f>
        <v/>
      </c>
      <c r="AP1771" s="2" t="str">
        <f>IF(Base[[#This Row],[Société]]="","",IF($AO1771&gt;35,"6 - Plus de 35 ans",IF($AO1771&gt;25,"5 - De 26 à 35 ans",IF($AO1771&gt;15,"4 - De 16 à 25 ans",IF($AO1771&gt;5,"3 - De 6 à 15 ans",IF($AQ1771&gt;0,"2 - De 1 à 5 ans","1 - Moins d'1 an"))))))</f>
        <v/>
      </c>
      <c r="AQ1771" s="3" t="str">
        <f>IF($A1771="","",DATEDIF($I1771,'Tableau de bord_Effectif'!$A$29,"Y"))</f>
        <v/>
      </c>
      <c r="AR1771" s="2" t="str">
        <f>IF(Base[[#This Row],[Société]]="","",IF($AQ1771&gt;55,"6 - Plus de 55 ans",IF($AQ1771&gt;45,"5 - De 46 à 55 ans",IF($AQ1771&gt;35,"4 - De 36 à 45 ans",IF($AQ1771&gt;25,"3 - De 26 à 35 ans",IF($AQ1771&gt;17,"2 - De 18 à 25 ans","1 - Moins de 18 ans"))))))</f>
        <v/>
      </c>
      <c r="AS1771" s="3" t="str">
        <f t="shared" si="27"/>
        <v/>
      </c>
      <c r="AT1771" s="3" t="str">
        <f>IF(Base[[#This Row],[Société]]="","",YEAR(Base[[#This Row],[Période]]))</f>
        <v/>
      </c>
      <c r="AU1771" s="3" t="str">
        <f>IF(A1771="","",MONTH(Base[[#This Row],[Période]]))</f>
        <v/>
      </c>
    </row>
    <row r="1772" spans="41:47" x14ac:dyDescent="0.25">
      <c r="AO1772" s="3" t="str">
        <f>IF(Base[[#This Row],[Société]]="","",IF(Base[[#This Row],[Date ancienneté]]="",DATEDIF($S1772,'Tableau de bord_Effectif'!$A$29,"Y"),DATEDIF($T1772,'Tableau de bord_Effectif'!$A$29,"Y")))</f>
        <v/>
      </c>
      <c r="AP1772" s="2" t="str">
        <f>IF(Base[[#This Row],[Société]]="","",IF($AO1772&gt;35,"6 - Plus de 35 ans",IF($AO1772&gt;25,"5 - De 26 à 35 ans",IF($AO1772&gt;15,"4 - De 16 à 25 ans",IF($AO1772&gt;5,"3 - De 6 à 15 ans",IF($AQ1772&gt;0,"2 - De 1 à 5 ans","1 - Moins d'1 an"))))))</f>
        <v/>
      </c>
      <c r="AQ1772" s="3" t="str">
        <f>IF($A1772="","",DATEDIF($I1772,'Tableau de bord_Effectif'!$A$29,"Y"))</f>
        <v/>
      </c>
      <c r="AR1772" s="2" t="str">
        <f>IF(Base[[#This Row],[Société]]="","",IF($AQ1772&gt;55,"6 - Plus de 55 ans",IF($AQ1772&gt;45,"5 - De 46 à 55 ans",IF($AQ1772&gt;35,"4 - De 36 à 45 ans",IF($AQ1772&gt;25,"3 - De 26 à 35 ans",IF($AQ1772&gt;17,"2 - De 18 à 25 ans","1 - Moins de 18 ans"))))))</f>
        <v/>
      </c>
      <c r="AS1772" s="3" t="str">
        <f t="shared" si="27"/>
        <v/>
      </c>
      <c r="AT1772" s="3" t="str">
        <f>IF(Base[[#This Row],[Société]]="","",YEAR(Base[[#This Row],[Période]]))</f>
        <v/>
      </c>
      <c r="AU1772" s="3" t="str">
        <f>IF(A1772="","",MONTH(Base[[#This Row],[Période]]))</f>
        <v/>
      </c>
    </row>
    <row r="1773" spans="41:47" x14ac:dyDescent="0.25">
      <c r="AO1773" s="3" t="str">
        <f>IF(Base[[#This Row],[Société]]="","",IF(Base[[#This Row],[Date ancienneté]]="",DATEDIF($S1773,'Tableau de bord_Effectif'!$A$29,"Y"),DATEDIF($T1773,'Tableau de bord_Effectif'!$A$29,"Y")))</f>
        <v/>
      </c>
      <c r="AP1773" s="2" t="str">
        <f>IF(Base[[#This Row],[Société]]="","",IF($AO1773&gt;35,"6 - Plus de 35 ans",IF($AO1773&gt;25,"5 - De 26 à 35 ans",IF($AO1773&gt;15,"4 - De 16 à 25 ans",IF($AO1773&gt;5,"3 - De 6 à 15 ans",IF($AQ1773&gt;0,"2 - De 1 à 5 ans","1 - Moins d'1 an"))))))</f>
        <v/>
      </c>
      <c r="AQ1773" s="3" t="str">
        <f>IF($A1773="","",DATEDIF($I1773,'Tableau de bord_Effectif'!$A$29,"Y"))</f>
        <v/>
      </c>
      <c r="AR1773" s="2" t="str">
        <f>IF(Base[[#This Row],[Société]]="","",IF($AQ1773&gt;55,"6 - Plus de 55 ans",IF($AQ1773&gt;45,"5 - De 46 à 55 ans",IF($AQ1773&gt;35,"4 - De 36 à 45 ans",IF($AQ1773&gt;25,"3 - De 26 à 35 ans",IF($AQ1773&gt;17,"2 - De 18 à 25 ans","1 - Moins de 18 ans"))))))</f>
        <v/>
      </c>
      <c r="AS1773" s="3" t="str">
        <f t="shared" si="27"/>
        <v/>
      </c>
      <c r="AT1773" s="3" t="str">
        <f>IF(Base[[#This Row],[Société]]="","",YEAR(Base[[#This Row],[Période]]))</f>
        <v/>
      </c>
      <c r="AU1773" s="3" t="str">
        <f>IF(A1773="","",MONTH(Base[[#This Row],[Période]]))</f>
        <v/>
      </c>
    </row>
    <row r="1774" spans="41:47" x14ac:dyDescent="0.25">
      <c r="AO1774" s="3" t="str">
        <f>IF(Base[[#This Row],[Société]]="","",IF(Base[[#This Row],[Date ancienneté]]="",DATEDIF($S1774,'Tableau de bord_Effectif'!$A$29,"Y"),DATEDIF($T1774,'Tableau de bord_Effectif'!$A$29,"Y")))</f>
        <v/>
      </c>
      <c r="AP1774" s="2" t="str">
        <f>IF(Base[[#This Row],[Société]]="","",IF($AO1774&gt;35,"6 - Plus de 35 ans",IF($AO1774&gt;25,"5 - De 26 à 35 ans",IF($AO1774&gt;15,"4 - De 16 à 25 ans",IF($AO1774&gt;5,"3 - De 6 à 15 ans",IF($AQ1774&gt;0,"2 - De 1 à 5 ans","1 - Moins d'1 an"))))))</f>
        <v/>
      </c>
      <c r="AQ1774" s="3" t="str">
        <f>IF($A1774="","",DATEDIF($I1774,'Tableau de bord_Effectif'!$A$29,"Y"))</f>
        <v/>
      </c>
      <c r="AR1774" s="2" t="str">
        <f>IF(Base[[#This Row],[Société]]="","",IF($AQ1774&gt;55,"6 - Plus de 55 ans",IF($AQ1774&gt;45,"5 - De 46 à 55 ans",IF($AQ1774&gt;35,"4 - De 36 à 45 ans",IF($AQ1774&gt;25,"3 - De 26 à 35 ans",IF($AQ1774&gt;17,"2 - De 18 à 25 ans","1 - Moins de 18 ans"))))))</f>
        <v/>
      </c>
      <c r="AS1774" s="3" t="str">
        <f t="shared" si="27"/>
        <v/>
      </c>
      <c r="AT1774" s="3" t="str">
        <f>IF(Base[[#This Row],[Société]]="","",YEAR(Base[[#This Row],[Période]]))</f>
        <v/>
      </c>
      <c r="AU1774" s="3" t="str">
        <f>IF(A1774="","",MONTH(Base[[#This Row],[Période]]))</f>
        <v/>
      </c>
    </row>
    <row r="1775" spans="41:47" x14ac:dyDescent="0.25">
      <c r="AO1775" s="3" t="str">
        <f>IF(Base[[#This Row],[Société]]="","",IF(Base[[#This Row],[Date ancienneté]]="",DATEDIF($S1775,'Tableau de bord_Effectif'!$A$29,"Y"),DATEDIF($T1775,'Tableau de bord_Effectif'!$A$29,"Y")))</f>
        <v/>
      </c>
      <c r="AP1775" s="2" t="str">
        <f>IF(Base[[#This Row],[Société]]="","",IF($AO1775&gt;35,"6 - Plus de 35 ans",IF($AO1775&gt;25,"5 - De 26 à 35 ans",IF($AO1775&gt;15,"4 - De 16 à 25 ans",IF($AO1775&gt;5,"3 - De 6 à 15 ans",IF($AQ1775&gt;0,"2 - De 1 à 5 ans","1 - Moins d'1 an"))))))</f>
        <v/>
      </c>
      <c r="AQ1775" s="3" t="str">
        <f>IF($A1775="","",DATEDIF($I1775,'Tableau de bord_Effectif'!$A$29,"Y"))</f>
        <v/>
      </c>
      <c r="AR1775" s="2" t="str">
        <f>IF(Base[[#This Row],[Société]]="","",IF($AQ1775&gt;55,"6 - Plus de 55 ans",IF($AQ1775&gt;45,"5 - De 46 à 55 ans",IF($AQ1775&gt;35,"4 - De 36 à 45 ans",IF($AQ1775&gt;25,"3 - De 26 à 35 ans",IF($AQ1775&gt;17,"2 - De 18 à 25 ans","1 - Moins de 18 ans"))))))</f>
        <v/>
      </c>
      <c r="AS1775" s="3" t="str">
        <f t="shared" si="27"/>
        <v/>
      </c>
      <c r="AT1775" s="3" t="str">
        <f>IF(Base[[#This Row],[Société]]="","",YEAR(Base[[#This Row],[Période]]))</f>
        <v/>
      </c>
      <c r="AU1775" s="3" t="str">
        <f>IF(A1775="","",MONTH(Base[[#This Row],[Période]]))</f>
        <v/>
      </c>
    </row>
    <row r="1776" spans="41:47" x14ac:dyDescent="0.25">
      <c r="AO1776" s="3" t="str">
        <f>IF(Base[[#This Row],[Société]]="","",IF(Base[[#This Row],[Date ancienneté]]="",DATEDIF($S1776,'Tableau de bord_Effectif'!$A$29,"Y"),DATEDIF($T1776,'Tableau de bord_Effectif'!$A$29,"Y")))</f>
        <v/>
      </c>
      <c r="AP1776" s="2" t="str">
        <f>IF(Base[[#This Row],[Société]]="","",IF($AO1776&gt;35,"6 - Plus de 35 ans",IF($AO1776&gt;25,"5 - De 26 à 35 ans",IF($AO1776&gt;15,"4 - De 16 à 25 ans",IF($AO1776&gt;5,"3 - De 6 à 15 ans",IF($AQ1776&gt;0,"2 - De 1 à 5 ans","1 - Moins d'1 an"))))))</f>
        <v/>
      </c>
      <c r="AQ1776" s="3" t="str">
        <f>IF($A1776="","",DATEDIF($I1776,'Tableau de bord_Effectif'!$A$29,"Y"))</f>
        <v/>
      </c>
      <c r="AR1776" s="2" t="str">
        <f>IF(Base[[#This Row],[Société]]="","",IF($AQ1776&gt;55,"6 - Plus de 55 ans",IF($AQ1776&gt;45,"5 - De 46 à 55 ans",IF($AQ1776&gt;35,"4 - De 36 à 45 ans",IF($AQ1776&gt;25,"3 - De 26 à 35 ans",IF($AQ1776&gt;17,"2 - De 18 à 25 ans","1 - Moins de 18 ans"))))))</f>
        <v/>
      </c>
      <c r="AS1776" s="3" t="str">
        <f t="shared" si="27"/>
        <v/>
      </c>
      <c r="AT1776" s="3" t="str">
        <f>IF(Base[[#This Row],[Société]]="","",YEAR(Base[[#This Row],[Période]]))</f>
        <v/>
      </c>
      <c r="AU1776" s="3" t="str">
        <f>IF(A1776="","",MONTH(Base[[#This Row],[Période]]))</f>
        <v/>
      </c>
    </row>
    <row r="1777" spans="41:47" x14ac:dyDescent="0.25">
      <c r="AO1777" s="3" t="str">
        <f>IF(Base[[#This Row],[Société]]="","",IF(Base[[#This Row],[Date ancienneté]]="",DATEDIF($S1777,'Tableau de bord_Effectif'!$A$29,"Y"),DATEDIF($T1777,'Tableau de bord_Effectif'!$A$29,"Y")))</f>
        <v/>
      </c>
      <c r="AP1777" s="2" t="str">
        <f>IF(Base[[#This Row],[Société]]="","",IF($AO1777&gt;35,"6 - Plus de 35 ans",IF($AO1777&gt;25,"5 - De 26 à 35 ans",IF($AO1777&gt;15,"4 - De 16 à 25 ans",IF($AO1777&gt;5,"3 - De 6 à 15 ans",IF($AQ1777&gt;0,"2 - De 1 à 5 ans","1 - Moins d'1 an"))))))</f>
        <v/>
      </c>
      <c r="AQ1777" s="3" t="str">
        <f>IF($A1777="","",DATEDIF($I1777,'Tableau de bord_Effectif'!$A$29,"Y"))</f>
        <v/>
      </c>
      <c r="AR1777" s="2" t="str">
        <f>IF(Base[[#This Row],[Société]]="","",IF($AQ1777&gt;55,"6 - Plus de 55 ans",IF($AQ1777&gt;45,"5 - De 46 à 55 ans",IF($AQ1777&gt;35,"4 - De 36 à 45 ans",IF($AQ1777&gt;25,"3 - De 26 à 35 ans",IF($AQ1777&gt;17,"2 - De 18 à 25 ans","1 - Moins de 18 ans"))))))</f>
        <v/>
      </c>
      <c r="AS1777" s="3" t="str">
        <f t="shared" si="27"/>
        <v/>
      </c>
      <c r="AT1777" s="3" t="str">
        <f>IF(Base[[#This Row],[Société]]="","",YEAR(Base[[#This Row],[Période]]))</f>
        <v/>
      </c>
      <c r="AU1777" s="3" t="str">
        <f>IF(A1777="","",MONTH(Base[[#This Row],[Période]]))</f>
        <v/>
      </c>
    </row>
    <row r="1778" spans="41:47" x14ac:dyDescent="0.25">
      <c r="AO1778" s="3" t="str">
        <f>IF(Base[[#This Row],[Société]]="","",IF(Base[[#This Row],[Date ancienneté]]="",DATEDIF($S1778,'Tableau de bord_Effectif'!$A$29,"Y"),DATEDIF($T1778,'Tableau de bord_Effectif'!$A$29,"Y")))</f>
        <v/>
      </c>
      <c r="AP1778" s="2" t="str">
        <f>IF(Base[[#This Row],[Société]]="","",IF($AO1778&gt;35,"6 - Plus de 35 ans",IF($AO1778&gt;25,"5 - De 26 à 35 ans",IF($AO1778&gt;15,"4 - De 16 à 25 ans",IF($AO1778&gt;5,"3 - De 6 à 15 ans",IF($AQ1778&gt;0,"2 - De 1 à 5 ans","1 - Moins d'1 an"))))))</f>
        <v/>
      </c>
      <c r="AQ1778" s="3" t="str">
        <f>IF($A1778="","",DATEDIF($I1778,'Tableau de bord_Effectif'!$A$29,"Y"))</f>
        <v/>
      </c>
      <c r="AR1778" s="2" t="str">
        <f>IF(Base[[#This Row],[Société]]="","",IF($AQ1778&gt;55,"6 - Plus de 55 ans",IF($AQ1778&gt;45,"5 - De 46 à 55 ans",IF($AQ1778&gt;35,"4 - De 36 à 45 ans",IF($AQ1778&gt;25,"3 - De 26 à 35 ans",IF($AQ1778&gt;17,"2 - De 18 à 25 ans","1 - Moins de 18 ans"))))))</f>
        <v/>
      </c>
      <c r="AS1778" s="3" t="str">
        <f t="shared" si="27"/>
        <v/>
      </c>
      <c r="AT1778" s="3" t="str">
        <f>IF(Base[[#This Row],[Société]]="","",YEAR(Base[[#This Row],[Période]]))</f>
        <v/>
      </c>
      <c r="AU1778" s="3" t="str">
        <f>IF(A1778="","",MONTH(Base[[#This Row],[Période]]))</f>
        <v/>
      </c>
    </row>
    <row r="1779" spans="41:47" x14ac:dyDescent="0.25">
      <c r="AO1779" s="3" t="str">
        <f>IF(Base[[#This Row],[Société]]="","",IF(Base[[#This Row],[Date ancienneté]]="",DATEDIF($S1779,'Tableau de bord_Effectif'!$A$29,"Y"),DATEDIF($T1779,'Tableau de bord_Effectif'!$A$29,"Y")))</f>
        <v/>
      </c>
      <c r="AP1779" s="2" t="str">
        <f>IF(Base[[#This Row],[Société]]="","",IF($AO1779&gt;35,"6 - Plus de 35 ans",IF($AO1779&gt;25,"5 - De 26 à 35 ans",IF($AO1779&gt;15,"4 - De 16 à 25 ans",IF($AO1779&gt;5,"3 - De 6 à 15 ans",IF($AQ1779&gt;0,"2 - De 1 à 5 ans","1 - Moins d'1 an"))))))</f>
        <v/>
      </c>
      <c r="AQ1779" s="3" t="str">
        <f>IF($A1779="","",DATEDIF($I1779,'Tableau de bord_Effectif'!$A$29,"Y"))</f>
        <v/>
      </c>
      <c r="AR1779" s="2" t="str">
        <f>IF(Base[[#This Row],[Société]]="","",IF($AQ1779&gt;55,"6 - Plus de 55 ans",IF($AQ1779&gt;45,"5 - De 46 à 55 ans",IF($AQ1779&gt;35,"4 - De 36 à 45 ans",IF($AQ1779&gt;25,"3 - De 26 à 35 ans",IF($AQ1779&gt;17,"2 - De 18 à 25 ans","1 - Moins de 18 ans"))))))</f>
        <v/>
      </c>
      <c r="AS1779" s="3" t="str">
        <f t="shared" si="27"/>
        <v/>
      </c>
      <c r="AT1779" s="3" t="str">
        <f>IF(Base[[#This Row],[Société]]="","",YEAR(Base[[#This Row],[Période]]))</f>
        <v/>
      </c>
      <c r="AU1779" s="3" t="str">
        <f>IF(A1779="","",MONTH(Base[[#This Row],[Période]]))</f>
        <v/>
      </c>
    </row>
    <row r="1780" spans="41:47" x14ac:dyDescent="0.25">
      <c r="AO1780" s="3" t="str">
        <f>IF(Base[[#This Row],[Société]]="","",IF(Base[[#This Row],[Date ancienneté]]="",DATEDIF($S1780,'Tableau de bord_Effectif'!$A$29,"Y"),DATEDIF($T1780,'Tableau de bord_Effectif'!$A$29,"Y")))</f>
        <v/>
      </c>
      <c r="AP1780" s="2" t="str">
        <f>IF(Base[[#This Row],[Société]]="","",IF($AO1780&gt;35,"6 - Plus de 35 ans",IF($AO1780&gt;25,"5 - De 26 à 35 ans",IF($AO1780&gt;15,"4 - De 16 à 25 ans",IF($AO1780&gt;5,"3 - De 6 à 15 ans",IF($AQ1780&gt;0,"2 - De 1 à 5 ans","1 - Moins d'1 an"))))))</f>
        <v/>
      </c>
      <c r="AQ1780" s="3" t="str">
        <f>IF($A1780="","",DATEDIF($I1780,'Tableau de bord_Effectif'!$A$29,"Y"))</f>
        <v/>
      </c>
      <c r="AR1780" s="2" t="str">
        <f>IF(Base[[#This Row],[Société]]="","",IF($AQ1780&gt;55,"6 - Plus de 55 ans",IF($AQ1780&gt;45,"5 - De 46 à 55 ans",IF($AQ1780&gt;35,"4 - De 36 à 45 ans",IF($AQ1780&gt;25,"3 - De 26 à 35 ans",IF($AQ1780&gt;17,"2 - De 18 à 25 ans","1 - Moins de 18 ans"))))))</f>
        <v/>
      </c>
      <c r="AS1780" s="3" t="str">
        <f t="shared" si="27"/>
        <v/>
      </c>
      <c r="AT1780" s="3" t="str">
        <f>IF(Base[[#This Row],[Société]]="","",YEAR(Base[[#This Row],[Période]]))</f>
        <v/>
      </c>
      <c r="AU1780" s="3" t="str">
        <f>IF(A1780="","",MONTH(Base[[#This Row],[Période]]))</f>
        <v/>
      </c>
    </row>
    <row r="1781" spans="41:47" x14ac:dyDescent="0.25">
      <c r="AO1781" s="3" t="str">
        <f>IF(Base[[#This Row],[Société]]="","",IF(Base[[#This Row],[Date ancienneté]]="",DATEDIF($S1781,'Tableau de bord_Effectif'!$A$29,"Y"),DATEDIF($T1781,'Tableau de bord_Effectif'!$A$29,"Y")))</f>
        <v/>
      </c>
      <c r="AP1781" s="2" t="str">
        <f>IF(Base[[#This Row],[Société]]="","",IF($AO1781&gt;35,"6 - Plus de 35 ans",IF($AO1781&gt;25,"5 - De 26 à 35 ans",IF($AO1781&gt;15,"4 - De 16 à 25 ans",IF($AO1781&gt;5,"3 - De 6 à 15 ans",IF($AQ1781&gt;0,"2 - De 1 à 5 ans","1 - Moins d'1 an"))))))</f>
        <v/>
      </c>
      <c r="AQ1781" s="3" t="str">
        <f>IF($A1781="","",DATEDIF($I1781,'Tableau de bord_Effectif'!$A$29,"Y"))</f>
        <v/>
      </c>
      <c r="AR1781" s="2" t="str">
        <f>IF(Base[[#This Row],[Société]]="","",IF($AQ1781&gt;55,"6 - Plus de 55 ans",IF($AQ1781&gt;45,"5 - De 46 à 55 ans",IF($AQ1781&gt;35,"4 - De 36 à 45 ans",IF($AQ1781&gt;25,"3 - De 26 à 35 ans",IF($AQ1781&gt;17,"2 - De 18 à 25 ans","1 - Moins de 18 ans"))))))</f>
        <v/>
      </c>
      <c r="AS1781" s="3" t="str">
        <f t="shared" si="27"/>
        <v/>
      </c>
      <c r="AT1781" s="3" t="str">
        <f>IF(Base[[#This Row],[Société]]="","",YEAR(Base[[#This Row],[Période]]))</f>
        <v/>
      </c>
      <c r="AU1781" s="3" t="str">
        <f>IF(A1781="","",MONTH(Base[[#This Row],[Période]]))</f>
        <v/>
      </c>
    </row>
    <row r="1782" spans="41:47" x14ac:dyDescent="0.25">
      <c r="AO1782" s="3" t="str">
        <f>IF(Base[[#This Row],[Société]]="","",IF(Base[[#This Row],[Date ancienneté]]="",DATEDIF($S1782,'Tableau de bord_Effectif'!$A$29,"Y"),DATEDIF($T1782,'Tableau de bord_Effectif'!$A$29,"Y")))</f>
        <v/>
      </c>
      <c r="AP1782" s="2" t="str">
        <f>IF(Base[[#This Row],[Société]]="","",IF($AO1782&gt;35,"6 - Plus de 35 ans",IF($AO1782&gt;25,"5 - De 26 à 35 ans",IF($AO1782&gt;15,"4 - De 16 à 25 ans",IF($AO1782&gt;5,"3 - De 6 à 15 ans",IF($AQ1782&gt;0,"2 - De 1 à 5 ans","1 - Moins d'1 an"))))))</f>
        <v/>
      </c>
      <c r="AQ1782" s="3" t="str">
        <f>IF($A1782="","",DATEDIF($I1782,'Tableau de bord_Effectif'!$A$29,"Y"))</f>
        <v/>
      </c>
      <c r="AR1782" s="2" t="str">
        <f>IF(Base[[#This Row],[Société]]="","",IF($AQ1782&gt;55,"6 - Plus de 55 ans",IF($AQ1782&gt;45,"5 - De 46 à 55 ans",IF($AQ1782&gt;35,"4 - De 36 à 45 ans",IF($AQ1782&gt;25,"3 - De 26 à 35 ans",IF($AQ1782&gt;17,"2 - De 18 à 25 ans","1 - Moins de 18 ans"))))))</f>
        <v/>
      </c>
      <c r="AS1782" s="3" t="str">
        <f t="shared" si="27"/>
        <v/>
      </c>
      <c r="AT1782" s="3" t="str">
        <f>IF(Base[[#This Row],[Société]]="","",YEAR(Base[[#This Row],[Période]]))</f>
        <v/>
      </c>
      <c r="AU1782" s="3" t="str">
        <f>IF(A1782="","",MONTH(Base[[#This Row],[Période]]))</f>
        <v/>
      </c>
    </row>
    <row r="1783" spans="41:47" x14ac:dyDescent="0.25">
      <c r="AO1783" s="3" t="str">
        <f>IF(Base[[#This Row],[Société]]="","",IF(Base[[#This Row],[Date ancienneté]]="",DATEDIF($S1783,'Tableau de bord_Effectif'!$A$29,"Y"),DATEDIF($T1783,'Tableau de bord_Effectif'!$A$29,"Y")))</f>
        <v/>
      </c>
      <c r="AP1783" s="2" t="str">
        <f>IF(Base[[#This Row],[Société]]="","",IF($AO1783&gt;35,"6 - Plus de 35 ans",IF($AO1783&gt;25,"5 - De 26 à 35 ans",IF($AO1783&gt;15,"4 - De 16 à 25 ans",IF($AO1783&gt;5,"3 - De 6 à 15 ans",IF($AQ1783&gt;0,"2 - De 1 à 5 ans","1 - Moins d'1 an"))))))</f>
        <v/>
      </c>
      <c r="AQ1783" s="3" t="str">
        <f>IF($A1783="","",DATEDIF($I1783,'Tableau de bord_Effectif'!$A$29,"Y"))</f>
        <v/>
      </c>
      <c r="AR1783" s="2" t="str">
        <f>IF(Base[[#This Row],[Société]]="","",IF($AQ1783&gt;55,"6 - Plus de 55 ans",IF($AQ1783&gt;45,"5 - De 46 à 55 ans",IF($AQ1783&gt;35,"4 - De 36 à 45 ans",IF($AQ1783&gt;25,"3 - De 26 à 35 ans",IF($AQ1783&gt;17,"2 - De 18 à 25 ans","1 - Moins de 18 ans"))))))</f>
        <v/>
      </c>
      <c r="AS1783" s="3" t="str">
        <f t="shared" si="27"/>
        <v/>
      </c>
      <c r="AT1783" s="3" t="str">
        <f>IF(Base[[#This Row],[Société]]="","",YEAR(Base[[#This Row],[Période]]))</f>
        <v/>
      </c>
      <c r="AU1783" s="3" t="str">
        <f>IF(A1783="","",MONTH(Base[[#This Row],[Période]]))</f>
        <v/>
      </c>
    </row>
    <row r="1784" spans="41:47" x14ac:dyDescent="0.25">
      <c r="AO1784" s="3" t="str">
        <f>IF(Base[[#This Row],[Société]]="","",IF(Base[[#This Row],[Date ancienneté]]="",DATEDIF($S1784,'Tableau de bord_Effectif'!$A$29,"Y"),DATEDIF($T1784,'Tableau de bord_Effectif'!$A$29,"Y")))</f>
        <v/>
      </c>
      <c r="AP1784" s="2" t="str">
        <f>IF(Base[[#This Row],[Société]]="","",IF($AO1784&gt;35,"6 - Plus de 35 ans",IF($AO1784&gt;25,"5 - De 26 à 35 ans",IF($AO1784&gt;15,"4 - De 16 à 25 ans",IF($AO1784&gt;5,"3 - De 6 à 15 ans",IF($AQ1784&gt;0,"2 - De 1 à 5 ans","1 - Moins d'1 an"))))))</f>
        <v/>
      </c>
      <c r="AQ1784" s="3" t="str">
        <f>IF($A1784="","",DATEDIF($I1784,'Tableau de bord_Effectif'!$A$29,"Y"))</f>
        <v/>
      </c>
      <c r="AR1784" s="2" t="str">
        <f>IF(Base[[#This Row],[Société]]="","",IF($AQ1784&gt;55,"6 - Plus de 55 ans",IF($AQ1784&gt;45,"5 - De 46 à 55 ans",IF($AQ1784&gt;35,"4 - De 36 à 45 ans",IF($AQ1784&gt;25,"3 - De 26 à 35 ans",IF($AQ1784&gt;17,"2 - De 18 à 25 ans","1 - Moins de 18 ans"))))))</f>
        <v/>
      </c>
      <c r="AS1784" s="3" t="str">
        <f t="shared" si="27"/>
        <v/>
      </c>
      <c r="AT1784" s="3" t="str">
        <f>IF(Base[[#This Row],[Société]]="","",YEAR(Base[[#This Row],[Période]]))</f>
        <v/>
      </c>
      <c r="AU1784" s="3" t="str">
        <f>IF(A1784="","",MONTH(Base[[#This Row],[Période]]))</f>
        <v/>
      </c>
    </row>
    <row r="1785" spans="41:47" x14ac:dyDescent="0.25">
      <c r="AO1785" s="3" t="str">
        <f>IF(Base[[#This Row],[Société]]="","",IF(Base[[#This Row],[Date ancienneté]]="",DATEDIF($S1785,'Tableau de bord_Effectif'!$A$29,"Y"),DATEDIF($T1785,'Tableau de bord_Effectif'!$A$29,"Y")))</f>
        <v/>
      </c>
      <c r="AP1785" s="2" t="str">
        <f>IF(Base[[#This Row],[Société]]="","",IF($AO1785&gt;35,"6 - Plus de 35 ans",IF($AO1785&gt;25,"5 - De 26 à 35 ans",IF($AO1785&gt;15,"4 - De 16 à 25 ans",IF($AO1785&gt;5,"3 - De 6 à 15 ans",IF($AQ1785&gt;0,"2 - De 1 à 5 ans","1 - Moins d'1 an"))))))</f>
        <v/>
      </c>
      <c r="AQ1785" s="3" t="str">
        <f>IF($A1785="","",DATEDIF($I1785,'Tableau de bord_Effectif'!$A$29,"Y"))</f>
        <v/>
      </c>
      <c r="AR1785" s="2" t="str">
        <f>IF(Base[[#This Row],[Société]]="","",IF($AQ1785&gt;55,"6 - Plus de 55 ans",IF($AQ1785&gt;45,"5 - De 46 à 55 ans",IF($AQ1785&gt;35,"4 - De 36 à 45 ans",IF($AQ1785&gt;25,"3 - De 26 à 35 ans",IF($AQ1785&gt;17,"2 - De 18 à 25 ans","1 - Moins de 18 ans"))))))</f>
        <v/>
      </c>
      <c r="AS1785" s="3" t="str">
        <f t="shared" si="27"/>
        <v/>
      </c>
      <c r="AT1785" s="3" t="str">
        <f>IF(Base[[#This Row],[Société]]="","",YEAR(Base[[#This Row],[Période]]))</f>
        <v/>
      </c>
      <c r="AU1785" s="3" t="str">
        <f>IF(A1785="","",MONTH(Base[[#This Row],[Période]]))</f>
        <v/>
      </c>
    </row>
    <row r="1786" spans="41:47" x14ac:dyDescent="0.25">
      <c r="AO1786" s="3" t="str">
        <f>IF(Base[[#This Row],[Société]]="","",IF(Base[[#This Row],[Date ancienneté]]="",DATEDIF($S1786,'Tableau de bord_Effectif'!$A$29,"Y"),DATEDIF($T1786,'Tableau de bord_Effectif'!$A$29,"Y")))</f>
        <v/>
      </c>
      <c r="AP1786" s="2" t="str">
        <f>IF(Base[[#This Row],[Société]]="","",IF($AO1786&gt;35,"6 - Plus de 35 ans",IF($AO1786&gt;25,"5 - De 26 à 35 ans",IF($AO1786&gt;15,"4 - De 16 à 25 ans",IF($AO1786&gt;5,"3 - De 6 à 15 ans",IF($AQ1786&gt;0,"2 - De 1 à 5 ans","1 - Moins d'1 an"))))))</f>
        <v/>
      </c>
      <c r="AQ1786" s="3" t="str">
        <f>IF($A1786="","",DATEDIF($I1786,'Tableau de bord_Effectif'!$A$29,"Y"))</f>
        <v/>
      </c>
      <c r="AR1786" s="2" t="str">
        <f>IF(Base[[#This Row],[Société]]="","",IF($AQ1786&gt;55,"6 - Plus de 55 ans",IF($AQ1786&gt;45,"5 - De 46 à 55 ans",IF($AQ1786&gt;35,"4 - De 36 à 45 ans",IF($AQ1786&gt;25,"3 - De 26 à 35 ans",IF($AQ1786&gt;17,"2 - De 18 à 25 ans","1 - Moins de 18 ans"))))))</f>
        <v/>
      </c>
      <c r="AS1786" s="3" t="str">
        <f t="shared" si="27"/>
        <v/>
      </c>
      <c r="AT1786" s="3" t="str">
        <f>IF(Base[[#This Row],[Société]]="","",YEAR(Base[[#This Row],[Période]]))</f>
        <v/>
      </c>
      <c r="AU1786" s="3" t="str">
        <f>IF(A1786="","",MONTH(Base[[#This Row],[Période]]))</f>
        <v/>
      </c>
    </row>
    <row r="1787" spans="41:47" x14ac:dyDescent="0.25">
      <c r="AO1787" s="3" t="str">
        <f>IF(Base[[#This Row],[Société]]="","",IF(Base[[#This Row],[Date ancienneté]]="",DATEDIF($S1787,'Tableau de bord_Effectif'!$A$29,"Y"),DATEDIF($T1787,'Tableau de bord_Effectif'!$A$29,"Y")))</f>
        <v/>
      </c>
      <c r="AP1787" s="2" t="str">
        <f>IF(Base[[#This Row],[Société]]="","",IF($AO1787&gt;35,"6 - Plus de 35 ans",IF($AO1787&gt;25,"5 - De 26 à 35 ans",IF($AO1787&gt;15,"4 - De 16 à 25 ans",IF($AO1787&gt;5,"3 - De 6 à 15 ans",IF($AQ1787&gt;0,"2 - De 1 à 5 ans","1 - Moins d'1 an"))))))</f>
        <v/>
      </c>
      <c r="AQ1787" s="3" t="str">
        <f>IF($A1787="","",DATEDIF($I1787,'Tableau de bord_Effectif'!$A$29,"Y"))</f>
        <v/>
      </c>
      <c r="AR1787" s="2" t="str">
        <f>IF(Base[[#This Row],[Société]]="","",IF($AQ1787&gt;55,"6 - Plus de 55 ans",IF($AQ1787&gt;45,"5 - De 46 à 55 ans",IF($AQ1787&gt;35,"4 - De 36 à 45 ans",IF($AQ1787&gt;25,"3 - De 26 à 35 ans",IF($AQ1787&gt;17,"2 - De 18 à 25 ans","1 - Moins de 18 ans"))))))</f>
        <v/>
      </c>
      <c r="AS1787" s="3" t="str">
        <f t="shared" si="27"/>
        <v/>
      </c>
      <c r="AT1787" s="3" t="str">
        <f>IF(Base[[#This Row],[Société]]="","",YEAR(Base[[#This Row],[Période]]))</f>
        <v/>
      </c>
      <c r="AU1787" s="3" t="str">
        <f>IF(A1787="","",MONTH(Base[[#This Row],[Période]]))</f>
        <v/>
      </c>
    </row>
    <row r="1788" spans="41:47" x14ac:dyDescent="0.25">
      <c r="AO1788" s="3" t="str">
        <f>IF(Base[[#This Row],[Société]]="","",IF(Base[[#This Row],[Date ancienneté]]="",DATEDIF($S1788,'Tableau de bord_Effectif'!$A$29,"Y"),DATEDIF($T1788,'Tableau de bord_Effectif'!$A$29,"Y")))</f>
        <v/>
      </c>
      <c r="AP1788" s="2" t="str">
        <f>IF(Base[[#This Row],[Société]]="","",IF($AO1788&gt;35,"6 - Plus de 35 ans",IF($AO1788&gt;25,"5 - De 26 à 35 ans",IF($AO1788&gt;15,"4 - De 16 à 25 ans",IF($AO1788&gt;5,"3 - De 6 à 15 ans",IF($AQ1788&gt;0,"2 - De 1 à 5 ans","1 - Moins d'1 an"))))))</f>
        <v/>
      </c>
      <c r="AQ1788" s="3" t="str">
        <f>IF($A1788="","",DATEDIF($I1788,'Tableau de bord_Effectif'!$A$29,"Y"))</f>
        <v/>
      </c>
      <c r="AR1788" s="2" t="str">
        <f>IF(Base[[#This Row],[Société]]="","",IF($AQ1788&gt;55,"6 - Plus de 55 ans",IF($AQ1788&gt;45,"5 - De 46 à 55 ans",IF($AQ1788&gt;35,"4 - De 36 à 45 ans",IF($AQ1788&gt;25,"3 - De 26 à 35 ans",IF($AQ1788&gt;17,"2 - De 18 à 25 ans","1 - Moins de 18 ans"))))))</f>
        <v/>
      </c>
      <c r="AS1788" s="3" t="str">
        <f t="shared" si="27"/>
        <v/>
      </c>
      <c r="AT1788" s="3" t="str">
        <f>IF(Base[[#This Row],[Société]]="","",YEAR(Base[[#This Row],[Période]]))</f>
        <v/>
      </c>
      <c r="AU1788" s="3" t="str">
        <f>IF(A1788="","",MONTH(Base[[#This Row],[Période]]))</f>
        <v/>
      </c>
    </row>
    <row r="1789" spans="41:47" x14ac:dyDescent="0.25">
      <c r="AO1789" s="3" t="str">
        <f>IF(Base[[#This Row],[Société]]="","",IF(Base[[#This Row],[Date ancienneté]]="",DATEDIF($S1789,'Tableau de bord_Effectif'!$A$29,"Y"),DATEDIF($T1789,'Tableau de bord_Effectif'!$A$29,"Y")))</f>
        <v/>
      </c>
      <c r="AP1789" s="2" t="str">
        <f>IF(Base[[#This Row],[Société]]="","",IF($AO1789&gt;35,"6 - Plus de 35 ans",IF($AO1789&gt;25,"5 - De 26 à 35 ans",IF($AO1789&gt;15,"4 - De 16 à 25 ans",IF($AO1789&gt;5,"3 - De 6 à 15 ans",IF($AQ1789&gt;0,"2 - De 1 à 5 ans","1 - Moins d'1 an"))))))</f>
        <v/>
      </c>
      <c r="AQ1789" s="3" t="str">
        <f>IF($A1789="","",DATEDIF($I1789,'Tableau de bord_Effectif'!$A$29,"Y"))</f>
        <v/>
      </c>
      <c r="AR1789" s="2" t="str">
        <f>IF(Base[[#This Row],[Société]]="","",IF($AQ1789&gt;55,"6 - Plus de 55 ans",IF($AQ1789&gt;45,"5 - De 46 à 55 ans",IF($AQ1789&gt;35,"4 - De 36 à 45 ans",IF($AQ1789&gt;25,"3 - De 26 à 35 ans",IF($AQ1789&gt;17,"2 - De 18 à 25 ans","1 - Moins de 18 ans"))))))</f>
        <v/>
      </c>
      <c r="AS1789" s="3" t="str">
        <f t="shared" si="27"/>
        <v/>
      </c>
      <c r="AT1789" s="3" t="str">
        <f>IF(Base[[#This Row],[Société]]="","",YEAR(Base[[#This Row],[Période]]))</f>
        <v/>
      </c>
      <c r="AU1789" s="3" t="str">
        <f>IF(A1789="","",MONTH(Base[[#This Row],[Période]]))</f>
        <v/>
      </c>
    </row>
    <row r="1790" spans="41:47" x14ac:dyDescent="0.25">
      <c r="AO1790" s="3" t="str">
        <f>IF(Base[[#This Row],[Société]]="","",IF(Base[[#This Row],[Date ancienneté]]="",DATEDIF($S1790,'Tableau de bord_Effectif'!$A$29,"Y"),DATEDIF($T1790,'Tableau de bord_Effectif'!$A$29,"Y")))</f>
        <v/>
      </c>
      <c r="AP1790" s="2" t="str">
        <f>IF(Base[[#This Row],[Société]]="","",IF($AO1790&gt;35,"6 - Plus de 35 ans",IF($AO1790&gt;25,"5 - De 26 à 35 ans",IF($AO1790&gt;15,"4 - De 16 à 25 ans",IF($AO1790&gt;5,"3 - De 6 à 15 ans",IF($AQ1790&gt;0,"2 - De 1 à 5 ans","1 - Moins d'1 an"))))))</f>
        <v/>
      </c>
      <c r="AQ1790" s="3" t="str">
        <f>IF($A1790="","",DATEDIF($I1790,'Tableau de bord_Effectif'!$A$29,"Y"))</f>
        <v/>
      </c>
      <c r="AR1790" s="2" t="str">
        <f>IF(Base[[#This Row],[Société]]="","",IF($AQ1790&gt;55,"6 - Plus de 55 ans",IF($AQ1790&gt;45,"5 - De 46 à 55 ans",IF($AQ1790&gt;35,"4 - De 36 à 45 ans",IF($AQ1790&gt;25,"3 - De 26 à 35 ans",IF($AQ1790&gt;17,"2 - De 18 à 25 ans","1 - Moins de 18 ans"))))))</f>
        <v/>
      </c>
      <c r="AS1790" s="3" t="str">
        <f t="shared" si="27"/>
        <v/>
      </c>
      <c r="AT1790" s="3" t="str">
        <f>IF(Base[[#This Row],[Société]]="","",YEAR(Base[[#This Row],[Période]]))</f>
        <v/>
      </c>
      <c r="AU1790" s="3" t="str">
        <f>IF(A1790="","",MONTH(Base[[#This Row],[Période]]))</f>
        <v/>
      </c>
    </row>
    <row r="1791" spans="41:47" x14ac:dyDescent="0.25">
      <c r="AO1791" s="3" t="str">
        <f>IF(Base[[#This Row],[Société]]="","",IF(Base[[#This Row],[Date ancienneté]]="",DATEDIF($S1791,'Tableau de bord_Effectif'!$A$29,"Y"),DATEDIF($T1791,'Tableau de bord_Effectif'!$A$29,"Y")))</f>
        <v/>
      </c>
      <c r="AP1791" s="2" t="str">
        <f>IF(Base[[#This Row],[Société]]="","",IF($AO1791&gt;35,"6 - Plus de 35 ans",IF($AO1791&gt;25,"5 - De 26 à 35 ans",IF($AO1791&gt;15,"4 - De 16 à 25 ans",IF($AO1791&gt;5,"3 - De 6 à 15 ans",IF($AQ1791&gt;0,"2 - De 1 à 5 ans","1 - Moins d'1 an"))))))</f>
        <v/>
      </c>
      <c r="AQ1791" s="3" t="str">
        <f>IF($A1791="","",DATEDIF($I1791,'Tableau de bord_Effectif'!$A$29,"Y"))</f>
        <v/>
      </c>
      <c r="AR1791" s="2" t="str">
        <f>IF(Base[[#This Row],[Société]]="","",IF($AQ1791&gt;55,"6 - Plus de 55 ans",IF($AQ1791&gt;45,"5 - De 46 à 55 ans",IF($AQ1791&gt;35,"4 - De 36 à 45 ans",IF($AQ1791&gt;25,"3 - De 26 à 35 ans",IF($AQ1791&gt;17,"2 - De 18 à 25 ans","1 - Moins de 18 ans"))))))</f>
        <v/>
      </c>
      <c r="AS1791" s="3" t="str">
        <f t="shared" si="27"/>
        <v/>
      </c>
      <c r="AT1791" s="3" t="str">
        <f>IF(Base[[#This Row],[Société]]="","",YEAR(Base[[#This Row],[Période]]))</f>
        <v/>
      </c>
      <c r="AU1791" s="3" t="str">
        <f>IF(A1791="","",MONTH(Base[[#This Row],[Période]]))</f>
        <v/>
      </c>
    </row>
    <row r="1792" spans="41:47" x14ac:dyDescent="0.25">
      <c r="AO1792" s="3" t="str">
        <f>IF(Base[[#This Row],[Société]]="","",IF(Base[[#This Row],[Date ancienneté]]="",DATEDIF($S1792,'Tableau de bord_Effectif'!$A$29,"Y"),DATEDIF($T1792,'Tableau de bord_Effectif'!$A$29,"Y")))</f>
        <v/>
      </c>
      <c r="AP1792" s="2" t="str">
        <f>IF(Base[[#This Row],[Société]]="","",IF($AO1792&gt;35,"6 - Plus de 35 ans",IF($AO1792&gt;25,"5 - De 26 à 35 ans",IF($AO1792&gt;15,"4 - De 16 à 25 ans",IF($AO1792&gt;5,"3 - De 6 à 15 ans",IF($AQ1792&gt;0,"2 - De 1 à 5 ans","1 - Moins d'1 an"))))))</f>
        <v/>
      </c>
      <c r="AQ1792" s="3" t="str">
        <f>IF($A1792="","",DATEDIF($I1792,'Tableau de bord_Effectif'!$A$29,"Y"))</f>
        <v/>
      </c>
      <c r="AR1792" s="2" t="str">
        <f>IF(Base[[#This Row],[Société]]="","",IF($AQ1792&gt;55,"6 - Plus de 55 ans",IF($AQ1792&gt;45,"5 - De 46 à 55 ans",IF($AQ1792&gt;35,"4 - De 36 à 45 ans",IF($AQ1792&gt;25,"3 - De 26 à 35 ans",IF($AQ1792&gt;17,"2 - De 18 à 25 ans","1 - Moins de 18 ans"))))))</f>
        <v/>
      </c>
      <c r="AS1792" s="3" t="str">
        <f t="shared" si="27"/>
        <v/>
      </c>
      <c r="AT1792" s="3" t="str">
        <f>IF(Base[[#This Row],[Société]]="","",YEAR(Base[[#This Row],[Période]]))</f>
        <v/>
      </c>
      <c r="AU1792" s="3" t="str">
        <f>IF(A1792="","",MONTH(Base[[#This Row],[Période]]))</f>
        <v/>
      </c>
    </row>
    <row r="1793" spans="41:47" x14ac:dyDescent="0.25">
      <c r="AO1793" s="3" t="str">
        <f>IF(Base[[#This Row],[Société]]="","",IF(Base[[#This Row],[Date ancienneté]]="",DATEDIF($S1793,'Tableau de bord_Effectif'!$A$29,"Y"),DATEDIF($T1793,'Tableau de bord_Effectif'!$A$29,"Y")))</f>
        <v/>
      </c>
      <c r="AP1793" s="2" t="str">
        <f>IF(Base[[#This Row],[Société]]="","",IF($AO1793&gt;35,"6 - Plus de 35 ans",IF($AO1793&gt;25,"5 - De 26 à 35 ans",IF($AO1793&gt;15,"4 - De 16 à 25 ans",IF($AO1793&gt;5,"3 - De 6 à 15 ans",IF($AQ1793&gt;0,"2 - De 1 à 5 ans","1 - Moins d'1 an"))))))</f>
        <v/>
      </c>
      <c r="AQ1793" s="3" t="str">
        <f>IF($A1793="","",DATEDIF($I1793,'Tableau de bord_Effectif'!$A$29,"Y"))</f>
        <v/>
      </c>
      <c r="AR1793" s="2" t="str">
        <f>IF(Base[[#This Row],[Société]]="","",IF($AQ1793&gt;55,"6 - Plus de 55 ans",IF($AQ1793&gt;45,"5 - De 46 à 55 ans",IF($AQ1793&gt;35,"4 - De 36 à 45 ans",IF($AQ1793&gt;25,"3 - De 26 à 35 ans",IF($AQ1793&gt;17,"2 - De 18 à 25 ans","1 - Moins de 18 ans"))))))</f>
        <v/>
      </c>
      <c r="AS1793" s="3" t="str">
        <f t="shared" si="27"/>
        <v/>
      </c>
      <c r="AT1793" s="3" t="str">
        <f>IF(Base[[#This Row],[Société]]="","",YEAR(Base[[#This Row],[Période]]))</f>
        <v/>
      </c>
      <c r="AU1793" s="3" t="str">
        <f>IF(A1793="","",MONTH(Base[[#This Row],[Période]]))</f>
        <v/>
      </c>
    </row>
    <row r="1794" spans="41:47" x14ac:dyDescent="0.25">
      <c r="AO1794" s="3" t="str">
        <f>IF(Base[[#This Row],[Société]]="","",IF(Base[[#This Row],[Date ancienneté]]="",DATEDIF($S1794,'Tableau de bord_Effectif'!$A$29,"Y"),DATEDIF($T1794,'Tableau de bord_Effectif'!$A$29,"Y")))</f>
        <v/>
      </c>
      <c r="AP1794" s="2" t="str">
        <f>IF(Base[[#This Row],[Société]]="","",IF($AO1794&gt;35,"6 - Plus de 35 ans",IF($AO1794&gt;25,"5 - De 26 à 35 ans",IF($AO1794&gt;15,"4 - De 16 à 25 ans",IF($AO1794&gt;5,"3 - De 6 à 15 ans",IF($AQ1794&gt;0,"2 - De 1 à 5 ans","1 - Moins d'1 an"))))))</f>
        <v/>
      </c>
      <c r="AQ1794" s="3" t="str">
        <f>IF($A1794="","",DATEDIF($I1794,'Tableau de bord_Effectif'!$A$29,"Y"))</f>
        <v/>
      </c>
      <c r="AR1794" s="2" t="str">
        <f>IF(Base[[#This Row],[Société]]="","",IF($AQ1794&gt;55,"6 - Plus de 55 ans",IF($AQ1794&gt;45,"5 - De 46 à 55 ans",IF($AQ1794&gt;35,"4 - De 36 à 45 ans",IF($AQ1794&gt;25,"3 - De 26 à 35 ans",IF($AQ1794&gt;17,"2 - De 18 à 25 ans","1 - Moins de 18 ans"))))))</f>
        <v/>
      </c>
      <c r="AS1794" s="3" t="str">
        <f t="shared" ref="AS1794:AS1857" si="28">IF(A1794="","",IF($G1794="Homme",1,-1))</f>
        <v/>
      </c>
      <c r="AT1794" s="3" t="str">
        <f>IF(Base[[#This Row],[Société]]="","",YEAR(Base[[#This Row],[Période]]))</f>
        <v/>
      </c>
      <c r="AU1794" s="3" t="str">
        <f>IF(A1794="","",MONTH(Base[[#This Row],[Période]]))</f>
        <v/>
      </c>
    </row>
    <row r="1795" spans="41:47" x14ac:dyDescent="0.25">
      <c r="AO1795" s="3" t="str">
        <f>IF(Base[[#This Row],[Société]]="","",IF(Base[[#This Row],[Date ancienneté]]="",DATEDIF($S1795,'Tableau de bord_Effectif'!$A$29,"Y"),DATEDIF($T1795,'Tableau de bord_Effectif'!$A$29,"Y")))</f>
        <v/>
      </c>
      <c r="AP1795" s="2" t="str">
        <f>IF(Base[[#This Row],[Société]]="","",IF($AO1795&gt;35,"6 - Plus de 35 ans",IF($AO1795&gt;25,"5 - De 26 à 35 ans",IF($AO1795&gt;15,"4 - De 16 à 25 ans",IF($AO1795&gt;5,"3 - De 6 à 15 ans",IF($AQ1795&gt;0,"2 - De 1 à 5 ans","1 - Moins d'1 an"))))))</f>
        <v/>
      </c>
      <c r="AQ1795" s="3" t="str">
        <f>IF($A1795="","",DATEDIF($I1795,'Tableau de bord_Effectif'!$A$29,"Y"))</f>
        <v/>
      </c>
      <c r="AR1795" s="2" t="str">
        <f>IF(Base[[#This Row],[Société]]="","",IF($AQ1795&gt;55,"6 - Plus de 55 ans",IF($AQ1795&gt;45,"5 - De 46 à 55 ans",IF($AQ1795&gt;35,"4 - De 36 à 45 ans",IF($AQ1795&gt;25,"3 - De 26 à 35 ans",IF($AQ1795&gt;17,"2 - De 18 à 25 ans","1 - Moins de 18 ans"))))))</f>
        <v/>
      </c>
      <c r="AS1795" s="3" t="str">
        <f t="shared" si="28"/>
        <v/>
      </c>
      <c r="AT1795" s="3" t="str">
        <f>IF(Base[[#This Row],[Société]]="","",YEAR(Base[[#This Row],[Période]]))</f>
        <v/>
      </c>
      <c r="AU1795" s="3" t="str">
        <f>IF(A1795="","",MONTH(Base[[#This Row],[Période]]))</f>
        <v/>
      </c>
    </row>
    <row r="1796" spans="41:47" x14ac:dyDescent="0.25">
      <c r="AO1796" s="3" t="str">
        <f>IF(Base[[#This Row],[Société]]="","",IF(Base[[#This Row],[Date ancienneté]]="",DATEDIF($S1796,'Tableau de bord_Effectif'!$A$29,"Y"),DATEDIF($T1796,'Tableau de bord_Effectif'!$A$29,"Y")))</f>
        <v/>
      </c>
      <c r="AP1796" s="2" t="str">
        <f>IF(Base[[#This Row],[Société]]="","",IF($AO1796&gt;35,"6 - Plus de 35 ans",IF($AO1796&gt;25,"5 - De 26 à 35 ans",IF($AO1796&gt;15,"4 - De 16 à 25 ans",IF($AO1796&gt;5,"3 - De 6 à 15 ans",IF($AQ1796&gt;0,"2 - De 1 à 5 ans","1 - Moins d'1 an"))))))</f>
        <v/>
      </c>
      <c r="AQ1796" s="3" t="str">
        <f>IF($A1796="","",DATEDIF($I1796,'Tableau de bord_Effectif'!$A$29,"Y"))</f>
        <v/>
      </c>
      <c r="AR1796" s="2" t="str">
        <f>IF(Base[[#This Row],[Société]]="","",IF($AQ1796&gt;55,"6 - Plus de 55 ans",IF($AQ1796&gt;45,"5 - De 46 à 55 ans",IF($AQ1796&gt;35,"4 - De 36 à 45 ans",IF($AQ1796&gt;25,"3 - De 26 à 35 ans",IF($AQ1796&gt;17,"2 - De 18 à 25 ans","1 - Moins de 18 ans"))))))</f>
        <v/>
      </c>
      <c r="AS1796" s="3" t="str">
        <f t="shared" si="28"/>
        <v/>
      </c>
      <c r="AT1796" s="3" t="str">
        <f>IF(Base[[#This Row],[Société]]="","",YEAR(Base[[#This Row],[Période]]))</f>
        <v/>
      </c>
      <c r="AU1796" s="3" t="str">
        <f>IF(A1796="","",MONTH(Base[[#This Row],[Période]]))</f>
        <v/>
      </c>
    </row>
    <row r="1797" spans="41:47" x14ac:dyDescent="0.25">
      <c r="AO1797" s="3" t="str">
        <f>IF(Base[[#This Row],[Société]]="","",IF(Base[[#This Row],[Date ancienneté]]="",DATEDIF($S1797,'Tableau de bord_Effectif'!$A$29,"Y"),DATEDIF($T1797,'Tableau de bord_Effectif'!$A$29,"Y")))</f>
        <v/>
      </c>
      <c r="AP1797" s="2" t="str">
        <f>IF(Base[[#This Row],[Société]]="","",IF($AO1797&gt;35,"6 - Plus de 35 ans",IF($AO1797&gt;25,"5 - De 26 à 35 ans",IF($AO1797&gt;15,"4 - De 16 à 25 ans",IF($AO1797&gt;5,"3 - De 6 à 15 ans",IF($AQ1797&gt;0,"2 - De 1 à 5 ans","1 - Moins d'1 an"))))))</f>
        <v/>
      </c>
      <c r="AQ1797" s="3" t="str">
        <f>IF($A1797="","",DATEDIF($I1797,'Tableau de bord_Effectif'!$A$29,"Y"))</f>
        <v/>
      </c>
      <c r="AR1797" s="2" t="str">
        <f>IF(Base[[#This Row],[Société]]="","",IF($AQ1797&gt;55,"6 - Plus de 55 ans",IF($AQ1797&gt;45,"5 - De 46 à 55 ans",IF($AQ1797&gt;35,"4 - De 36 à 45 ans",IF($AQ1797&gt;25,"3 - De 26 à 35 ans",IF($AQ1797&gt;17,"2 - De 18 à 25 ans","1 - Moins de 18 ans"))))))</f>
        <v/>
      </c>
      <c r="AS1797" s="3" t="str">
        <f t="shared" si="28"/>
        <v/>
      </c>
      <c r="AT1797" s="3" t="str">
        <f>IF(Base[[#This Row],[Société]]="","",YEAR(Base[[#This Row],[Période]]))</f>
        <v/>
      </c>
      <c r="AU1797" s="3" t="str">
        <f>IF(A1797="","",MONTH(Base[[#This Row],[Période]]))</f>
        <v/>
      </c>
    </row>
    <row r="1798" spans="41:47" x14ac:dyDescent="0.25">
      <c r="AO1798" s="3" t="str">
        <f>IF(Base[[#This Row],[Société]]="","",IF(Base[[#This Row],[Date ancienneté]]="",DATEDIF($S1798,'Tableau de bord_Effectif'!$A$29,"Y"),DATEDIF($T1798,'Tableau de bord_Effectif'!$A$29,"Y")))</f>
        <v/>
      </c>
      <c r="AP1798" s="2" t="str">
        <f>IF(Base[[#This Row],[Société]]="","",IF($AO1798&gt;35,"6 - Plus de 35 ans",IF($AO1798&gt;25,"5 - De 26 à 35 ans",IF($AO1798&gt;15,"4 - De 16 à 25 ans",IF($AO1798&gt;5,"3 - De 6 à 15 ans",IF($AQ1798&gt;0,"2 - De 1 à 5 ans","1 - Moins d'1 an"))))))</f>
        <v/>
      </c>
      <c r="AQ1798" s="3" t="str">
        <f>IF($A1798="","",DATEDIF($I1798,'Tableau de bord_Effectif'!$A$29,"Y"))</f>
        <v/>
      </c>
      <c r="AR1798" s="2" t="str">
        <f>IF(Base[[#This Row],[Société]]="","",IF($AQ1798&gt;55,"6 - Plus de 55 ans",IF($AQ1798&gt;45,"5 - De 46 à 55 ans",IF($AQ1798&gt;35,"4 - De 36 à 45 ans",IF($AQ1798&gt;25,"3 - De 26 à 35 ans",IF($AQ1798&gt;17,"2 - De 18 à 25 ans","1 - Moins de 18 ans"))))))</f>
        <v/>
      </c>
      <c r="AS1798" s="3" t="str">
        <f t="shared" si="28"/>
        <v/>
      </c>
      <c r="AT1798" s="3" t="str">
        <f>IF(Base[[#This Row],[Société]]="","",YEAR(Base[[#This Row],[Période]]))</f>
        <v/>
      </c>
      <c r="AU1798" s="3" t="str">
        <f>IF(A1798="","",MONTH(Base[[#This Row],[Période]]))</f>
        <v/>
      </c>
    </row>
    <row r="1799" spans="41:47" x14ac:dyDescent="0.25">
      <c r="AO1799" s="3" t="str">
        <f>IF(Base[[#This Row],[Société]]="","",IF(Base[[#This Row],[Date ancienneté]]="",DATEDIF($S1799,'Tableau de bord_Effectif'!$A$29,"Y"),DATEDIF($T1799,'Tableau de bord_Effectif'!$A$29,"Y")))</f>
        <v/>
      </c>
      <c r="AP1799" s="2" t="str">
        <f>IF(Base[[#This Row],[Société]]="","",IF($AO1799&gt;35,"6 - Plus de 35 ans",IF($AO1799&gt;25,"5 - De 26 à 35 ans",IF($AO1799&gt;15,"4 - De 16 à 25 ans",IF($AO1799&gt;5,"3 - De 6 à 15 ans",IF($AQ1799&gt;0,"2 - De 1 à 5 ans","1 - Moins d'1 an"))))))</f>
        <v/>
      </c>
      <c r="AQ1799" s="3" t="str">
        <f>IF($A1799="","",DATEDIF($I1799,'Tableau de bord_Effectif'!$A$29,"Y"))</f>
        <v/>
      </c>
      <c r="AR1799" s="2" t="str">
        <f>IF(Base[[#This Row],[Société]]="","",IF($AQ1799&gt;55,"6 - Plus de 55 ans",IF($AQ1799&gt;45,"5 - De 46 à 55 ans",IF($AQ1799&gt;35,"4 - De 36 à 45 ans",IF($AQ1799&gt;25,"3 - De 26 à 35 ans",IF($AQ1799&gt;17,"2 - De 18 à 25 ans","1 - Moins de 18 ans"))))))</f>
        <v/>
      </c>
      <c r="AS1799" s="3" t="str">
        <f t="shared" si="28"/>
        <v/>
      </c>
      <c r="AT1799" s="3" t="str">
        <f>IF(Base[[#This Row],[Société]]="","",YEAR(Base[[#This Row],[Période]]))</f>
        <v/>
      </c>
      <c r="AU1799" s="3" t="str">
        <f>IF(A1799="","",MONTH(Base[[#This Row],[Période]]))</f>
        <v/>
      </c>
    </row>
    <row r="1800" spans="41:47" x14ac:dyDescent="0.25">
      <c r="AO1800" s="3" t="str">
        <f>IF(Base[[#This Row],[Société]]="","",IF(Base[[#This Row],[Date ancienneté]]="",DATEDIF($S1800,'Tableau de bord_Effectif'!$A$29,"Y"),DATEDIF($T1800,'Tableau de bord_Effectif'!$A$29,"Y")))</f>
        <v/>
      </c>
      <c r="AP1800" s="2" t="str">
        <f>IF(Base[[#This Row],[Société]]="","",IF($AO1800&gt;35,"6 - Plus de 35 ans",IF($AO1800&gt;25,"5 - De 26 à 35 ans",IF($AO1800&gt;15,"4 - De 16 à 25 ans",IF($AO1800&gt;5,"3 - De 6 à 15 ans",IF($AQ1800&gt;0,"2 - De 1 à 5 ans","1 - Moins d'1 an"))))))</f>
        <v/>
      </c>
      <c r="AQ1800" s="3" t="str">
        <f>IF($A1800="","",DATEDIF($I1800,'Tableau de bord_Effectif'!$A$29,"Y"))</f>
        <v/>
      </c>
      <c r="AR1800" s="2" t="str">
        <f>IF(Base[[#This Row],[Société]]="","",IF($AQ1800&gt;55,"6 - Plus de 55 ans",IF($AQ1800&gt;45,"5 - De 46 à 55 ans",IF($AQ1800&gt;35,"4 - De 36 à 45 ans",IF($AQ1800&gt;25,"3 - De 26 à 35 ans",IF($AQ1800&gt;17,"2 - De 18 à 25 ans","1 - Moins de 18 ans"))))))</f>
        <v/>
      </c>
      <c r="AS1800" s="3" t="str">
        <f t="shared" si="28"/>
        <v/>
      </c>
      <c r="AT1800" s="3" t="str">
        <f>IF(Base[[#This Row],[Société]]="","",YEAR(Base[[#This Row],[Période]]))</f>
        <v/>
      </c>
      <c r="AU1800" s="3" t="str">
        <f>IF(A1800="","",MONTH(Base[[#This Row],[Période]]))</f>
        <v/>
      </c>
    </row>
    <row r="1801" spans="41:47" x14ac:dyDescent="0.25">
      <c r="AO1801" s="3" t="str">
        <f>IF(Base[[#This Row],[Société]]="","",IF(Base[[#This Row],[Date ancienneté]]="",DATEDIF($S1801,'Tableau de bord_Effectif'!$A$29,"Y"),DATEDIF($T1801,'Tableau de bord_Effectif'!$A$29,"Y")))</f>
        <v/>
      </c>
      <c r="AP1801" s="2" t="str">
        <f>IF(Base[[#This Row],[Société]]="","",IF($AO1801&gt;35,"6 - Plus de 35 ans",IF($AO1801&gt;25,"5 - De 26 à 35 ans",IF($AO1801&gt;15,"4 - De 16 à 25 ans",IF($AO1801&gt;5,"3 - De 6 à 15 ans",IF($AQ1801&gt;0,"2 - De 1 à 5 ans","1 - Moins d'1 an"))))))</f>
        <v/>
      </c>
      <c r="AQ1801" s="3" t="str">
        <f>IF($A1801="","",DATEDIF($I1801,'Tableau de bord_Effectif'!$A$29,"Y"))</f>
        <v/>
      </c>
      <c r="AR1801" s="2" t="str">
        <f>IF(Base[[#This Row],[Société]]="","",IF($AQ1801&gt;55,"6 - Plus de 55 ans",IF($AQ1801&gt;45,"5 - De 46 à 55 ans",IF($AQ1801&gt;35,"4 - De 36 à 45 ans",IF($AQ1801&gt;25,"3 - De 26 à 35 ans",IF($AQ1801&gt;17,"2 - De 18 à 25 ans","1 - Moins de 18 ans"))))))</f>
        <v/>
      </c>
      <c r="AS1801" s="3" t="str">
        <f t="shared" si="28"/>
        <v/>
      </c>
      <c r="AT1801" s="3" t="str">
        <f>IF(Base[[#This Row],[Société]]="","",YEAR(Base[[#This Row],[Période]]))</f>
        <v/>
      </c>
      <c r="AU1801" s="3" t="str">
        <f>IF(A1801="","",MONTH(Base[[#This Row],[Période]]))</f>
        <v/>
      </c>
    </row>
    <row r="1802" spans="41:47" x14ac:dyDescent="0.25">
      <c r="AO1802" s="3" t="str">
        <f>IF(Base[[#This Row],[Société]]="","",IF(Base[[#This Row],[Date ancienneté]]="",DATEDIF($S1802,'Tableau de bord_Effectif'!$A$29,"Y"),DATEDIF($T1802,'Tableau de bord_Effectif'!$A$29,"Y")))</f>
        <v/>
      </c>
      <c r="AP1802" s="2" t="str">
        <f>IF(Base[[#This Row],[Société]]="","",IF($AO1802&gt;35,"6 - Plus de 35 ans",IF($AO1802&gt;25,"5 - De 26 à 35 ans",IF($AO1802&gt;15,"4 - De 16 à 25 ans",IF($AO1802&gt;5,"3 - De 6 à 15 ans",IF($AQ1802&gt;0,"2 - De 1 à 5 ans","1 - Moins d'1 an"))))))</f>
        <v/>
      </c>
      <c r="AQ1802" s="3" t="str">
        <f>IF($A1802="","",DATEDIF($I1802,'Tableau de bord_Effectif'!$A$29,"Y"))</f>
        <v/>
      </c>
      <c r="AR1802" s="2" t="str">
        <f>IF(Base[[#This Row],[Société]]="","",IF($AQ1802&gt;55,"6 - Plus de 55 ans",IF($AQ1802&gt;45,"5 - De 46 à 55 ans",IF($AQ1802&gt;35,"4 - De 36 à 45 ans",IF($AQ1802&gt;25,"3 - De 26 à 35 ans",IF($AQ1802&gt;17,"2 - De 18 à 25 ans","1 - Moins de 18 ans"))))))</f>
        <v/>
      </c>
      <c r="AS1802" s="3" t="str">
        <f t="shared" si="28"/>
        <v/>
      </c>
      <c r="AT1802" s="3" t="str">
        <f>IF(Base[[#This Row],[Société]]="","",YEAR(Base[[#This Row],[Période]]))</f>
        <v/>
      </c>
      <c r="AU1802" s="3" t="str">
        <f>IF(A1802="","",MONTH(Base[[#This Row],[Période]]))</f>
        <v/>
      </c>
    </row>
    <row r="1803" spans="41:47" x14ac:dyDescent="0.25">
      <c r="AO1803" s="3" t="str">
        <f>IF(Base[[#This Row],[Société]]="","",IF(Base[[#This Row],[Date ancienneté]]="",DATEDIF($S1803,'Tableau de bord_Effectif'!$A$29,"Y"),DATEDIF($T1803,'Tableau de bord_Effectif'!$A$29,"Y")))</f>
        <v/>
      </c>
      <c r="AP1803" s="2" t="str">
        <f>IF(Base[[#This Row],[Société]]="","",IF($AO1803&gt;35,"6 - Plus de 35 ans",IF($AO1803&gt;25,"5 - De 26 à 35 ans",IF($AO1803&gt;15,"4 - De 16 à 25 ans",IF($AO1803&gt;5,"3 - De 6 à 15 ans",IF($AQ1803&gt;0,"2 - De 1 à 5 ans","1 - Moins d'1 an"))))))</f>
        <v/>
      </c>
      <c r="AQ1803" s="3" t="str">
        <f>IF($A1803="","",DATEDIF($I1803,'Tableau de bord_Effectif'!$A$29,"Y"))</f>
        <v/>
      </c>
      <c r="AR1803" s="2" t="str">
        <f>IF(Base[[#This Row],[Société]]="","",IF($AQ1803&gt;55,"6 - Plus de 55 ans",IF($AQ1803&gt;45,"5 - De 46 à 55 ans",IF($AQ1803&gt;35,"4 - De 36 à 45 ans",IF($AQ1803&gt;25,"3 - De 26 à 35 ans",IF($AQ1803&gt;17,"2 - De 18 à 25 ans","1 - Moins de 18 ans"))))))</f>
        <v/>
      </c>
      <c r="AS1803" s="3" t="str">
        <f t="shared" si="28"/>
        <v/>
      </c>
      <c r="AT1803" s="3" t="str">
        <f>IF(Base[[#This Row],[Société]]="","",YEAR(Base[[#This Row],[Période]]))</f>
        <v/>
      </c>
      <c r="AU1803" s="3" t="str">
        <f>IF(A1803="","",MONTH(Base[[#This Row],[Période]]))</f>
        <v/>
      </c>
    </row>
    <row r="1804" spans="41:47" x14ac:dyDescent="0.25">
      <c r="AO1804" s="3" t="str">
        <f>IF(Base[[#This Row],[Société]]="","",IF(Base[[#This Row],[Date ancienneté]]="",DATEDIF($S1804,'Tableau de bord_Effectif'!$A$29,"Y"),DATEDIF($T1804,'Tableau de bord_Effectif'!$A$29,"Y")))</f>
        <v/>
      </c>
      <c r="AP1804" s="2" t="str">
        <f>IF(Base[[#This Row],[Société]]="","",IF($AO1804&gt;35,"6 - Plus de 35 ans",IF($AO1804&gt;25,"5 - De 26 à 35 ans",IF($AO1804&gt;15,"4 - De 16 à 25 ans",IF($AO1804&gt;5,"3 - De 6 à 15 ans",IF($AQ1804&gt;0,"2 - De 1 à 5 ans","1 - Moins d'1 an"))))))</f>
        <v/>
      </c>
      <c r="AQ1804" s="3" t="str">
        <f>IF($A1804="","",DATEDIF($I1804,'Tableau de bord_Effectif'!$A$29,"Y"))</f>
        <v/>
      </c>
      <c r="AR1804" s="2" t="str">
        <f>IF(Base[[#This Row],[Société]]="","",IF($AQ1804&gt;55,"6 - Plus de 55 ans",IF($AQ1804&gt;45,"5 - De 46 à 55 ans",IF($AQ1804&gt;35,"4 - De 36 à 45 ans",IF($AQ1804&gt;25,"3 - De 26 à 35 ans",IF($AQ1804&gt;17,"2 - De 18 à 25 ans","1 - Moins de 18 ans"))))))</f>
        <v/>
      </c>
      <c r="AS1804" s="3" t="str">
        <f t="shared" si="28"/>
        <v/>
      </c>
      <c r="AT1804" s="3" t="str">
        <f>IF(Base[[#This Row],[Société]]="","",YEAR(Base[[#This Row],[Période]]))</f>
        <v/>
      </c>
      <c r="AU1804" s="3" t="str">
        <f>IF(A1804="","",MONTH(Base[[#This Row],[Période]]))</f>
        <v/>
      </c>
    </row>
    <row r="1805" spans="41:47" x14ac:dyDescent="0.25">
      <c r="AO1805" s="3" t="str">
        <f>IF(Base[[#This Row],[Société]]="","",IF(Base[[#This Row],[Date ancienneté]]="",DATEDIF($S1805,'Tableau de bord_Effectif'!$A$29,"Y"),DATEDIF($T1805,'Tableau de bord_Effectif'!$A$29,"Y")))</f>
        <v/>
      </c>
      <c r="AP1805" s="2" t="str">
        <f>IF(Base[[#This Row],[Société]]="","",IF($AO1805&gt;35,"6 - Plus de 35 ans",IF($AO1805&gt;25,"5 - De 26 à 35 ans",IF($AO1805&gt;15,"4 - De 16 à 25 ans",IF($AO1805&gt;5,"3 - De 6 à 15 ans",IF($AQ1805&gt;0,"2 - De 1 à 5 ans","1 - Moins d'1 an"))))))</f>
        <v/>
      </c>
      <c r="AQ1805" s="3" t="str">
        <f>IF($A1805="","",DATEDIF($I1805,'Tableau de bord_Effectif'!$A$29,"Y"))</f>
        <v/>
      </c>
      <c r="AR1805" s="2" t="str">
        <f>IF(Base[[#This Row],[Société]]="","",IF($AQ1805&gt;55,"6 - Plus de 55 ans",IF($AQ1805&gt;45,"5 - De 46 à 55 ans",IF($AQ1805&gt;35,"4 - De 36 à 45 ans",IF($AQ1805&gt;25,"3 - De 26 à 35 ans",IF($AQ1805&gt;17,"2 - De 18 à 25 ans","1 - Moins de 18 ans"))))))</f>
        <v/>
      </c>
      <c r="AS1805" s="3" t="str">
        <f t="shared" si="28"/>
        <v/>
      </c>
      <c r="AT1805" s="3" t="str">
        <f>IF(Base[[#This Row],[Société]]="","",YEAR(Base[[#This Row],[Période]]))</f>
        <v/>
      </c>
      <c r="AU1805" s="3" t="str">
        <f>IF(A1805="","",MONTH(Base[[#This Row],[Période]]))</f>
        <v/>
      </c>
    </row>
    <row r="1806" spans="41:47" x14ac:dyDescent="0.25">
      <c r="AO1806" s="3" t="str">
        <f>IF(Base[[#This Row],[Société]]="","",IF(Base[[#This Row],[Date ancienneté]]="",DATEDIF($S1806,'Tableau de bord_Effectif'!$A$29,"Y"),DATEDIF($T1806,'Tableau de bord_Effectif'!$A$29,"Y")))</f>
        <v/>
      </c>
      <c r="AP1806" s="2" t="str">
        <f>IF(Base[[#This Row],[Société]]="","",IF($AO1806&gt;35,"6 - Plus de 35 ans",IF($AO1806&gt;25,"5 - De 26 à 35 ans",IF($AO1806&gt;15,"4 - De 16 à 25 ans",IF($AO1806&gt;5,"3 - De 6 à 15 ans",IF($AQ1806&gt;0,"2 - De 1 à 5 ans","1 - Moins d'1 an"))))))</f>
        <v/>
      </c>
      <c r="AQ1806" s="3" t="str">
        <f>IF($A1806="","",DATEDIF($I1806,'Tableau de bord_Effectif'!$A$29,"Y"))</f>
        <v/>
      </c>
      <c r="AR1806" s="2" t="str">
        <f>IF(Base[[#This Row],[Société]]="","",IF($AQ1806&gt;55,"6 - Plus de 55 ans",IF($AQ1806&gt;45,"5 - De 46 à 55 ans",IF($AQ1806&gt;35,"4 - De 36 à 45 ans",IF($AQ1806&gt;25,"3 - De 26 à 35 ans",IF($AQ1806&gt;17,"2 - De 18 à 25 ans","1 - Moins de 18 ans"))))))</f>
        <v/>
      </c>
      <c r="AS1806" s="3" t="str">
        <f t="shared" si="28"/>
        <v/>
      </c>
      <c r="AT1806" s="3" t="str">
        <f>IF(Base[[#This Row],[Société]]="","",YEAR(Base[[#This Row],[Période]]))</f>
        <v/>
      </c>
      <c r="AU1806" s="3" t="str">
        <f>IF(A1806="","",MONTH(Base[[#This Row],[Période]]))</f>
        <v/>
      </c>
    </row>
    <row r="1807" spans="41:47" x14ac:dyDescent="0.25">
      <c r="AO1807" s="3" t="str">
        <f>IF(Base[[#This Row],[Société]]="","",IF(Base[[#This Row],[Date ancienneté]]="",DATEDIF($S1807,'Tableau de bord_Effectif'!$A$29,"Y"),DATEDIF($T1807,'Tableau de bord_Effectif'!$A$29,"Y")))</f>
        <v/>
      </c>
      <c r="AP1807" s="2" t="str">
        <f>IF(Base[[#This Row],[Société]]="","",IF($AO1807&gt;35,"6 - Plus de 35 ans",IF($AO1807&gt;25,"5 - De 26 à 35 ans",IF($AO1807&gt;15,"4 - De 16 à 25 ans",IF($AO1807&gt;5,"3 - De 6 à 15 ans",IF($AQ1807&gt;0,"2 - De 1 à 5 ans","1 - Moins d'1 an"))))))</f>
        <v/>
      </c>
      <c r="AQ1807" s="3" t="str">
        <f>IF($A1807="","",DATEDIF($I1807,'Tableau de bord_Effectif'!$A$29,"Y"))</f>
        <v/>
      </c>
      <c r="AR1807" s="2" t="str">
        <f>IF(Base[[#This Row],[Société]]="","",IF($AQ1807&gt;55,"6 - Plus de 55 ans",IF($AQ1807&gt;45,"5 - De 46 à 55 ans",IF($AQ1807&gt;35,"4 - De 36 à 45 ans",IF($AQ1807&gt;25,"3 - De 26 à 35 ans",IF($AQ1807&gt;17,"2 - De 18 à 25 ans","1 - Moins de 18 ans"))))))</f>
        <v/>
      </c>
      <c r="AS1807" s="3" t="str">
        <f t="shared" si="28"/>
        <v/>
      </c>
      <c r="AT1807" s="3" t="str">
        <f>IF(Base[[#This Row],[Société]]="","",YEAR(Base[[#This Row],[Période]]))</f>
        <v/>
      </c>
      <c r="AU1807" s="3" t="str">
        <f>IF(A1807="","",MONTH(Base[[#This Row],[Période]]))</f>
        <v/>
      </c>
    </row>
    <row r="1808" spans="41:47" x14ac:dyDescent="0.25">
      <c r="AO1808" s="3" t="str">
        <f>IF(Base[[#This Row],[Société]]="","",IF(Base[[#This Row],[Date ancienneté]]="",DATEDIF($S1808,'Tableau de bord_Effectif'!$A$29,"Y"),DATEDIF($T1808,'Tableau de bord_Effectif'!$A$29,"Y")))</f>
        <v/>
      </c>
      <c r="AP1808" s="2" t="str">
        <f>IF(Base[[#This Row],[Société]]="","",IF($AO1808&gt;35,"6 - Plus de 35 ans",IF($AO1808&gt;25,"5 - De 26 à 35 ans",IF($AO1808&gt;15,"4 - De 16 à 25 ans",IF($AO1808&gt;5,"3 - De 6 à 15 ans",IF($AQ1808&gt;0,"2 - De 1 à 5 ans","1 - Moins d'1 an"))))))</f>
        <v/>
      </c>
      <c r="AQ1808" s="3" t="str">
        <f>IF($A1808="","",DATEDIF($I1808,'Tableau de bord_Effectif'!$A$29,"Y"))</f>
        <v/>
      </c>
      <c r="AR1808" s="2" t="str">
        <f>IF(Base[[#This Row],[Société]]="","",IF($AQ1808&gt;55,"6 - Plus de 55 ans",IF($AQ1808&gt;45,"5 - De 46 à 55 ans",IF($AQ1808&gt;35,"4 - De 36 à 45 ans",IF($AQ1808&gt;25,"3 - De 26 à 35 ans",IF($AQ1808&gt;17,"2 - De 18 à 25 ans","1 - Moins de 18 ans"))))))</f>
        <v/>
      </c>
      <c r="AS1808" s="3" t="str">
        <f t="shared" si="28"/>
        <v/>
      </c>
      <c r="AT1808" s="3" t="str">
        <f>IF(Base[[#This Row],[Société]]="","",YEAR(Base[[#This Row],[Période]]))</f>
        <v/>
      </c>
      <c r="AU1808" s="3" t="str">
        <f>IF(A1808="","",MONTH(Base[[#This Row],[Période]]))</f>
        <v/>
      </c>
    </row>
    <row r="1809" spans="41:47" x14ac:dyDescent="0.25">
      <c r="AO1809" s="3" t="str">
        <f>IF(Base[[#This Row],[Société]]="","",IF(Base[[#This Row],[Date ancienneté]]="",DATEDIF($S1809,'Tableau de bord_Effectif'!$A$29,"Y"),DATEDIF($T1809,'Tableau de bord_Effectif'!$A$29,"Y")))</f>
        <v/>
      </c>
      <c r="AP1809" s="2" t="str">
        <f>IF(Base[[#This Row],[Société]]="","",IF($AO1809&gt;35,"6 - Plus de 35 ans",IF($AO1809&gt;25,"5 - De 26 à 35 ans",IF($AO1809&gt;15,"4 - De 16 à 25 ans",IF($AO1809&gt;5,"3 - De 6 à 15 ans",IF($AQ1809&gt;0,"2 - De 1 à 5 ans","1 - Moins d'1 an"))))))</f>
        <v/>
      </c>
      <c r="AQ1809" s="3" t="str">
        <f>IF($A1809="","",DATEDIF($I1809,'Tableau de bord_Effectif'!$A$29,"Y"))</f>
        <v/>
      </c>
      <c r="AR1809" s="2" t="str">
        <f>IF(Base[[#This Row],[Société]]="","",IF($AQ1809&gt;55,"6 - Plus de 55 ans",IF($AQ1809&gt;45,"5 - De 46 à 55 ans",IF($AQ1809&gt;35,"4 - De 36 à 45 ans",IF($AQ1809&gt;25,"3 - De 26 à 35 ans",IF($AQ1809&gt;17,"2 - De 18 à 25 ans","1 - Moins de 18 ans"))))))</f>
        <v/>
      </c>
      <c r="AS1809" s="3" t="str">
        <f t="shared" si="28"/>
        <v/>
      </c>
      <c r="AT1809" s="3" t="str">
        <f>IF(Base[[#This Row],[Société]]="","",YEAR(Base[[#This Row],[Période]]))</f>
        <v/>
      </c>
      <c r="AU1809" s="3" t="str">
        <f>IF(A1809="","",MONTH(Base[[#This Row],[Période]]))</f>
        <v/>
      </c>
    </row>
    <row r="1810" spans="41:47" x14ac:dyDescent="0.25">
      <c r="AO1810" s="3" t="str">
        <f>IF(Base[[#This Row],[Société]]="","",IF(Base[[#This Row],[Date ancienneté]]="",DATEDIF($S1810,'Tableau de bord_Effectif'!$A$29,"Y"),DATEDIF($T1810,'Tableau de bord_Effectif'!$A$29,"Y")))</f>
        <v/>
      </c>
      <c r="AP1810" s="2" t="str">
        <f>IF(Base[[#This Row],[Société]]="","",IF($AO1810&gt;35,"6 - Plus de 35 ans",IF($AO1810&gt;25,"5 - De 26 à 35 ans",IF($AO1810&gt;15,"4 - De 16 à 25 ans",IF($AO1810&gt;5,"3 - De 6 à 15 ans",IF($AQ1810&gt;0,"2 - De 1 à 5 ans","1 - Moins d'1 an"))))))</f>
        <v/>
      </c>
      <c r="AQ1810" s="3" t="str">
        <f>IF($A1810="","",DATEDIF($I1810,'Tableau de bord_Effectif'!$A$29,"Y"))</f>
        <v/>
      </c>
      <c r="AR1810" s="2" t="str">
        <f>IF(Base[[#This Row],[Société]]="","",IF($AQ1810&gt;55,"6 - Plus de 55 ans",IF($AQ1810&gt;45,"5 - De 46 à 55 ans",IF($AQ1810&gt;35,"4 - De 36 à 45 ans",IF($AQ1810&gt;25,"3 - De 26 à 35 ans",IF($AQ1810&gt;17,"2 - De 18 à 25 ans","1 - Moins de 18 ans"))))))</f>
        <v/>
      </c>
      <c r="AS1810" s="3" t="str">
        <f t="shared" si="28"/>
        <v/>
      </c>
      <c r="AT1810" s="3" t="str">
        <f>IF(Base[[#This Row],[Société]]="","",YEAR(Base[[#This Row],[Période]]))</f>
        <v/>
      </c>
      <c r="AU1810" s="3" t="str">
        <f>IF(A1810="","",MONTH(Base[[#This Row],[Période]]))</f>
        <v/>
      </c>
    </row>
    <row r="1811" spans="41:47" x14ac:dyDescent="0.25">
      <c r="AO1811" s="3" t="str">
        <f>IF(Base[[#This Row],[Société]]="","",IF(Base[[#This Row],[Date ancienneté]]="",DATEDIF($S1811,'Tableau de bord_Effectif'!$A$29,"Y"),DATEDIF($T1811,'Tableau de bord_Effectif'!$A$29,"Y")))</f>
        <v/>
      </c>
      <c r="AP1811" s="2" t="str">
        <f>IF(Base[[#This Row],[Société]]="","",IF($AO1811&gt;35,"6 - Plus de 35 ans",IF($AO1811&gt;25,"5 - De 26 à 35 ans",IF($AO1811&gt;15,"4 - De 16 à 25 ans",IF($AO1811&gt;5,"3 - De 6 à 15 ans",IF($AQ1811&gt;0,"2 - De 1 à 5 ans","1 - Moins d'1 an"))))))</f>
        <v/>
      </c>
      <c r="AQ1811" s="3" t="str">
        <f>IF($A1811="","",DATEDIF($I1811,'Tableau de bord_Effectif'!$A$29,"Y"))</f>
        <v/>
      </c>
      <c r="AR1811" s="2" t="str">
        <f>IF(Base[[#This Row],[Société]]="","",IF($AQ1811&gt;55,"6 - Plus de 55 ans",IF($AQ1811&gt;45,"5 - De 46 à 55 ans",IF($AQ1811&gt;35,"4 - De 36 à 45 ans",IF($AQ1811&gt;25,"3 - De 26 à 35 ans",IF($AQ1811&gt;17,"2 - De 18 à 25 ans","1 - Moins de 18 ans"))))))</f>
        <v/>
      </c>
      <c r="AS1811" s="3" t="str">
        <f t="shared" si="28"/>
        <v/>
      </c>
      <c r="AT1811" s="3" t="str">
        <f>IF(Base[[#This Row],[Société]]="","",YEAR(Base[[#This Row],[Période]]))</f>
        <v/>
      </c>
      <c r="AU1811" s="3" t="str">
        <f>IF(A1811="","",MONTH(Base[[#This Row],[Période]]))</f>
        <v/>
      </c>
    </row>
    <row r="1812" spans="41:47" x14ac:dyDescent="0.25">
      <c r="AO1812" s="3" t="str">
        <f>IF(Base[[#This Row],[Société]]="","",IF(Base[[#This Row],[Date ancienneté]]="",DATEDIF($S1812,'Tableau de bord_Effectif'!$A$29,"Y"),DATEDIF($T1812,'Tableau de bord_Effectif'!$A$29,"Y")))</f>
        <v/>
      </c>
      <c r="AP1812" s="2" t="str">
        <f>IF(Base[[#This Row],[Société]]="","",IF($AO1812&gt;35,"6 - Plus de 35 ans",IF($AO1812&gt;25,"5 - De 26 à 35 ans",IF($AO1812&gt;15,"4 - De 16 à 25 ans",IF($AO1812&gt;5,"3 - De 6 à 15 ans",IF($AQ1812&gt;0,"2 - De 1 à 5 ans","1 - Moins d'1 an"))))))</f>
        <v/>
      </c>
      <c r="AQ1812" s="3" t="str">
        <f>IF($A1812="","",DATEDIF($I1812,'Tableau de bord_Effectif'!$A$29,"Y"))</f>
        <v/>
      </c>
      <c r="AR1812" s="2" t="str">
        <f>IF(Base[[#This Row],[Société]]="","",IF($AQ1812&gt;55,"6 - Plus de 55 ans",IF($AQ1812&gt;45,"5 - De 46 à 55 ans",IF($AQ1812&gt;35,"4 - De 36 à 45 ans",IF($AQ1812&gt;25,"3 - De 26 à 35 ans",IF($AQ1812&gt;17,"2 - De 18 à 25 ans","1 - Moins de 18 ans"))))))</f>
        <v/>
      </c>
      <c r="AS1812" s="3" t="str">
        <f t="shared" si="28"/>
        <v/>
      </c>
      <c r="AT1812" s="3" t="str">
        <f>IF(Base[[#This Row],[Société]]="","",YEAR(Base[[#This Row],[Période]]))</f>
        <v/>
      </c>
      <c r="AU1812" s="3" t="str">
        <f>IF(A1812="","",MONTH(Base[[#This Row],[Période]]))</f>
        <v/>
      </c>
    </row>
    <row r="1813" spans="41:47" x14ac:dyDescent="0.25">
      <c r="AO1813" s="3" t="str">
        <f>IF(Base[[#This Row],[Société]]="","",IF(Base[[#This Row],[Date ancienneté]]="",DATEDIF($S1813,'Tableau de bord_Effectif'!$A$29,"Y"),DATEDIF($T1813,'Tableau de bord_Effectif'!$A$29,"Y")))</f>
        <v/>
      </c>
      <c r="AP1813" s="2" t="str">
        <f>IF(Base[[#This Row],[Société]]="","",IF($AO1813&gt;35,"6 - Plus de 35 ans",IF($AO1813&gt;25,"5 - De 26 à 35 ans",IF($AO1813&gt;15,"4 - De 16 à 25 ans",IF($AO1813&gt;5,"3 - De 6 à 15 ans",IF($AQ1813&gt;0,"2 - De 1 à 5 ans","1 - Moins d'1 an"))))))</f>
        <v/>
      </c>
      <c r="AQ1813" s="3" t="str">
        <f>IF($A1813="","",DATEDIF($I1813,'Tableau de bord_Effectif'!$A$29,"Y"))</f>
        <v/>
      </c>
      <c r="AR1813" s="2" t="str">
        <f>IF(Base[[#This Row],[Société]]="","",IF($AQ1813&gt;55,"6 - Plus de 55 ans",IF($AQ1813&gt;45,"5 - De 46 à 55 ans",IF($AQ1813&gt;35,"4 - De 36 à 45 ans",IF($AQ1813&gt;25,"3 - De 26 à 35 ans",IF($AQ1813&gt;17,"2 - De 18 à 25 ans","1 - Moins de 18 ans"))))))</f>
        <v/>
      </c>
      <c r="AS1813" s="3" t="str">
        <f t="shared" si="28"/>
        <v/>
      </c>
      <c r="AT1813" s="3" t="str">
        <f>IF(Base[[#This Row],[Société]]="","",YEAR(Base[[#This Row],[Période]]))</f>
        <v/>
      </c>
      <c r="AU1813" s="3" t="str">
        <f>IF(A1813="","",MONTH(Base[[#This Row],[Période]]))</f>
        <v/>
      </c>
    </row>
    <row r="1814" spans="41:47" x14ac:dyDescent="0.25">
      <c r="AO1814" s="3" t="str">
        <f>IF(Base[[#This Row],[Société]]="","",IF(Base[[#This Row],[Date ancienneté]]="",DATEDIF($S1814,'Tableau de bord_Effectif'!$A$29,"Y"),DATEDIF($T1814,'Tableau de bord_Effectif'!$A$29,"Y")))</f>
        <v/>
      </c>
      <c r="AP1814" s="2" t="str">
        <f>IF(Base[[#This Row],[Société]]="","",IF($AO1814&gt;35,"6 - Plus de 35 ans",IF($AO1814&gt;25,"5 - De 26 à 35 ans",IF($AO1814&gt;15,"4 - De 16 à 25 ans",IF($AO1814&gt;5,"3 - De 6 à 15 ans",IF($AQ1814&gt;0,"2 - De 1 à 5 ans","1 - Moins d'1 an"))))))</f>
        <v/>
      </c>
      <c r="AQ1814" s="3" t="str">
        <f>IF($A1814="","",DATEDIF($I1814,'Tableau de bord_Effectif'!$A$29,"Y"))</f>
        <v/>
      </c>
      <c r="AR1814" s="2" t="str">
        <f>IF(Base[[#This Row],[Société]]="","",IF($AQ1814&gt;55,"6 - Plus de 55 ans",IF($AQ1814&gt;45,"5 - De 46 à 55 ans",IF($AQ1814&gt;35,"4 - De 36 à 45 ans",IF($AQ1814&gt;25,"3 - De 26 à 35 ans",IF($AQ1814&gt;17,"2 - De 18 à 25 ans","1 - Moins de 18 ans"))))))</f>
        <v/>
      </c>
      <c r="AS1814" s="3" t="str">
        <f t="shared" si="28"/>
        <v/>
      </c>
      <c r="AT1814" s="3" t="str">
        <f>IF(Base[[#This Row],[Société]]="","",YEAR(Base[[#This Row],[Période]]))</f>
        <v/>
      </c>
      <c r="AU1814" s="3" t="str">
        <f>IF(A1814="","",MONTH(Base[[#This Row],[Période]]))</f>
        <v/>
      </c>
    </row>
    <row r="1815" spans="41:47" x14ac:dyDescent="0.25">
      <c r="AO1815" s="3" t="str">
        <f>IF(Base[[#This Row],[Société]]="","",IF(Base[[#This Row],[Date ancienneté]]="",DATEDIF($S1815,'Tableau de bord_Effectif'!$A$29,"Y"),DATEDIF($T1815,'Tableau de bord_Effectif'!$A$29,"Y")))</f>
        <v/>
      </c>
      <c r="AP1815" s="2" t="str">
        <f>IF(Base[[#This Row],[Société]]="","",IF($AO1815&gt;35,"6 - Plus de 35 ans",IF($AO1815&gt;25,"5 - De 26 à 35 ans",IF($AO1815&gt;15,"4 - De 16 à 25 ans",IF($AO1815&gt;5,"3 - De 6 à 15 ans",IF($AQ1815&gt;0,"2 - De 1 à 5 ans","1 - Moins d'1 an"))))))</f>
        <v/>
      </c>
      <c r="AQ1815" s="3" t="str">
        <f>IF($A1815="","",DATEDIF($I1815,'Tableau de bord_Effectif'!$A$29,"Y"))</f>
        <v/>
      </c>
      <c r="AR1815" s="2" t="str">
        <f>IF(Base[[#This Row],[Société]]="","",IF($AQ1815&gt;55,"6 - Plus de 55 ans",IF($AQ1815&gt;45,"5 - De 46 à 55 ans",IF($AQ1815&gt;35,"4 - De 36 à 45 ans",IF($AQ1815&gt;25,"3 - De 26 à 35 ans",IF($AQ1815&gt;17,"2 - De 18 à 25 ans","1 - Moins de 18 ans"))))))</f>
        <v/>
      </c>
      <c r="AS1815" s="3" t="str">
        <f t="shared" si="28"/>
        <v/>
      </c>
      <c r="AT1815" s="3" t="str">
        <f>IF(Base[[#This Row],[Société]]="","",YEAR(Base[[#This Row],[Période]]))</f>
        <v/>
      </c>
      <c r="AU1815" s="3" t="str">
        <f>IF(A1815="","",MONTH(Base[[#This Row],[Période]]))</f>
        <v/>
      </c>
    </row>
    <row r="1816" spans="41:47" x14ac:dyDescent="0.25">
      <c r="AO1816" s="3" t="str">
        <f>IF(Base[[#This Row],[Société]]="","",IF(Base[[#This Row],[Date ancienneté]]="",DATEDIF($S1816,'Tableau de bord_Effectif'!$A$29,"Y"),DATEDIF($T1816,'Tableau de bord_Effectif'!$A$29,"Y")))</f>
        <v/>
      </c>
      <c r="AP1816" s="2" t="str">
        <f>IF(Base[[#This Row],[Société]]="","",IF($AO1816&gt;35,"6 - Plus de 35 ans",IF($AO1816&gt;25,"5 - De 26 à 35 ans",IF($AO1816&gt;15,"4 - De 16 à 25 ans",IF($AO1816&gt;5,"3 - De 6 à 15 ans",IF($AQ1816&gt;0,"2 - De 1 à 5 ans","1 - Moins d'1 an"))))))</f>
        <v/>
      </c>
      <c r="AQ1816" s="3" t="str">
        <f>IF($A1816="","",DATEDIF($I1816,'Tableau de bord_Effectif'!$A$29,"Y"))</f>
        <v/>
      </c>
      <c r="AR1816" s="2" t="str">
        <f>IF(Base[[#This Row],[Société]]="","",IF($AQ1816&gt;55,"6 - Plus de 55 ans",IF($AQ1816&gt;45,"5 - De 46 à 55 ans",IF($AQ1816&gt;35,"4 - De 36 à 45 ans",IF($AQ1816&gt;25,"3 - De 26 à 35 ans",IF($AQ1816&gt;17,"2 - De 18 à 25 ans","1 - Moins de 18 ans"))))))</f>
        <v/>
      </c>
      <c r="AS1816" s="3" t="str">
        <f t="shared" si="28"/>
        <v/>
      </c>
      <c r="AT1816" s="3" t="str">
        <f>IF(Base[[#This Row],[Société]]="","",YEAR(Base[[#This Row],[Période]]))</f>
        <v/>
      </c>
      <c r="AU1816" s="3" t="str">
        <f>IF(A1816="","",MONTH(Base[[#This Row],[Période]]))</f>
        <v/>
      </c>
    </row>
    <row r="1817" spans="41:47" x14ac:dyDescent="0.25">
      <c r="AO1817" s="3" t="str">
        <f>IF(Base[[#This Row],[Société]]="","",IF(Base[[#This Row],[Date ancienneté]]="",DATEDIF($S1817,'Tableau de bord_Effectif'!$A$29,"Y"),DATEDIF($T1817,'Tableau de bord_Effectif'!$A$29,"Y")))</f>
        <v/>
      </c>
      <c r="AP1817" s="2" t="str">
        <f>IF(Base[[#This Row],[Société]]="","",IF($AO1817&gt;35,"6 - Plus de 35 ans",IF($AO1817&gt;25,"5 - De 26 à 35 ans",IF($AO1817&gt;15,"4 - De 16 à 25 ans",IF($AO1817&gt;5,"3 - De 6 à 15 ans",IF($AQ1817&gt;0,"2 - De 1 à 5 ans","1 - Moins d'1 an"))))))</f>
        <v/>
      </c>
      <c r="AQ1817" s="3" t="str">
        <f>IF($A1817="","",DATEDIF($I1817,'Tableau de bord_Effectif'!$A$29,"Y"))</f>
        <v/>
      </c>
      <c r="AR1817" s="2" t="str">
        <f>IF(Base[[#This Row],[Société]]="","",IF($AQ1817&gt;55,"6 - Plus de 55 ans",IF($AQ1817&gt;45,"5 - De 46 à 55 ans",IF($AQ1817&gt;35,"4 - De 36 à 45 ans",IF($AQ1817&gt;25,"3 - De 26 à 35 ans",IF($AQ1817&gt;17,"2 - De 18 à 25 ans","1 - Moins de 18 ans"))))))</f>
        <v/>
      </c>
      <c r="AS1817" s="3" t="str">
        <f t="shared" si="28"/>
        <v/>
      </c>
      <c r="AT1817" s="3" t="str">
        <f>IF(Base[[#This Row],[Société]]="","",YEAR(Base[[#This Row],[Période]]))</f>
        <v/>
      </c>
      <c r="AU1817" s="3" t="str">
        <f>IF(A1817="","",MONTH(Base[[#This Row],[Période]]))</f>
        <v/>
      </c>
    </row>
    <row r="1818" spans="41:47" x14ac:dyDescent="0.25">
      <c r="AO1818" s="3" t="str">
        <f>IF(Base[[#This Row],[Société]]="","",IF(Base[[#This Row],[Date ancienneté]]="",DATEDIF($S1818,'Tableau de bord_Effectif'!$A$29,"Y"),DATEDIF($T1818,'Tableau de bord_Effectif'!$A$29,"Y")))</f>
        <v/>
      </c>
      <c r="AP1818" s="2" t="str">
        <f>IF(Base[[#This Row],[Société]]="","",IF($AO1818&gt;35,"6 - Plus de 35 ans",IF($AO1818&gt;25,"5 - De 26 à 35 ans",IF($AO1818&gt;15,"4 - De 16 à 25 ans",IF($AO1818&gt;5,"3 - De 6 à 15 ans",IF($AQ1818&gt;0,"2 - De 1 à 5 ans","1 - Moins d'1 an"))))))</f>
        <v/>
      </c>
      <c r="AQ1818" s="3" t="str">
        <f>IF($A1818="","",DATEDIF($I1818,'Tableau de bord_Effectif'!$A$29,"Y"))</f>
        <v/>
      </c>
      <c r="AR1818" s="2" t="str">
        <f>IF(Base[[#This Row],[Société]]="","",IF($AQ1818&gt;55,"6 - Plus de 55 ans",IF($AQ1818&gt;45,"5 - De 46 à 55 ans",IF($AQ1818&gt;35,"4 - De 36 à 45 ans",IF($AQ1818&gt;25,"3 - De 26 à 35 ans",IF($AQ1818&gt;17,"2 - De 18 à 25 ans","1 - Moins de 18 ans"))))))</f>
        <v/>
      </c>
      <c r="AS1818" s="3" t="str">
        <f t="shared" si="28"/>
        <v/>
      </c>
      <c r="AT1818" s="3" t="str">
        <f>IF(Base[[#This Row],[Société]]="","",YEAR(Base[[#This Row],[Période]]))</f>
        <v/>
      </c>
      <c r="AU1818" s="3" t="str">
        <f>IF(A1818="","",MONTH(Base[[#This Row],[Période]]))</f>
        <v/>
      </c>
    </row>
    <row r="1819" spans="41:47" x14ac:dyDescent="0.25">
      <c r="AO1819" s="3" t="str">
        <f>IF(Base[[#This Row],[Société]]="","",IF(Base[[#This Row],[Date ancienneté]]="",DATEDIF($S1819,'Tableau de bord_Effectif'!$A$29,"Y"),DATEDIF($T1819,'Tableau de bord_Effectif'!$A$29,"Y")))</f>
        <v/>
      </c>
      <c r="AP1819" s="2" t="str">
        <f>IF(Base[[#This Row],[Société]]="","",IF($AO1819&gt;35,"6 - Plus de 35 ans",IF($AO1819&gt;25,"5 - De 26 à 35 ans",IF($AO1819&gt;15,"4 - De 16 à 25 ans",IF($AO1819&gt;5,"3 - De 6 à 15 ans",IF($AQ1819&gt;0,"2 - De 1 à 5 ans","1 - Moins d'1 an"))))))</f>
        <v/>
      </c>
      <c r="AQ1819" s="3" t="str">
        <f>IF($A1819="","",DATEDIF($I1819,'Tableau de bord_Effectif'!$A$29,"Y"))</f>
        <v/>
      </c>
      <c r="AR1819" s="2" t="str">
        <f>IF(Base[[#This Row],[Société]]="","",IF($AQ1819&gt;55,"6 - Plus de 55 ans",IF($AQ1819&gt;45,"5 - De 46 à 55 ans",IF($AQ1819&gt;35,"4 - De 36 à 45 ans",IF($AQ1819&gt;25,"3 - De 26 à 35 ans",IF($AQ1819&gt;17,"2 - De 18 à 25 ans","1 - Moins de 18 ans"))))))</f>
        <v/>
      </c>
      <c r="AS1819" s="3" t="str">
        <f t="shared" si="28"/>
        <v/>
      </c>
      <c r="AT1819" s="3" t="str">
        <f>IF(Base[[#This Row],[Société]]="","",YEAR(Base[[#This Row],[Période]]))</f>
        <v/>
      </c>
      <c r="AU1819" s="3" t="str">
        <f>IF(A1819="","",MONTH(Base[[#This Row],[Période]]))</f>
        <v/>
      </c>
    </row>
    <row r="1820" spans="41:47" x14ac:dyDescent="0.25">
      <c r="AO1820" s="3" t="str">
        <f>IF(Base[[#This Row],[Société]]="","",IF(Base[[#This Row],[Date ancienneté]]="",DATEDIF($S1820,'Tableau de bord_Effectif'!$A$29,"Y"),DATEDIF($T1820,'Tableau de bord_Effectif'!$A$29,"Y")))</f>
        <v/>
      </c>
      <c r="AP1820" s="2" t="str">
        <f>IF(Base[[#This Row],[Société]]="","",IF($AO1820&gt;35,"6 - Plus de 35 ans",IF($AO1820&gt;25,"5 - De 26 à 35 ans",IF($AO1820&gt;15,"4 - De 16 à 25 ans",IF($AO1820&gt;5,"3 - De 6 à 15 ans",IF($AQ1820&gt;0,"2 - De 1 à 5 ans","1 - Moins d'1 an"))))))</f>
        <v/>
      </c>
      <c r="AQ1820" s="3" t="str">
        <f>IF($A1820="","",DATEDIF($I1820,'Tableau de bord_Effectif'!$A$29,"Y"))</f>
        <v/>
      </c>
      <c r="AR1820" s="2" t="str">
        <f>IF(Base[[#This Row],[Société]]="","",IF($AQ1820&gt;55,"6 - Plus de 55 ans",IF($AQ1820&gt;45,"5 - De 46 à 55 ans",IF($AQ1820&gt;35,"4 - De 36 à 45 ans",IF($AQ1820&gt;25,"3 - De 26 à 35 ans",IF($AQ1820&gt;17,"2 - De 18 à 25 ans","1 - Moins de 18 ans"))))))</f>
        <v/>
      </c>
      <c r="AS1820" s="3" t="str">
        <f t="shared" si="28"/>
        <v/>
      </c>
      <c r="AT1820" s="3" t="str">
        <f>IF(Base[[#This Row],[Société]]="","",YEAR(Base[[#This Row],[Période]]))</f>
        <v/>
      </c>
      <c r="AU1820" s="3" t="str">
        <f>IF(A1820="","",MONTH(Base[[#This Row],[Période]]))</f>
        <v/>
      </c>
    </row>
    <row r="1821" spans="41:47" x14ac:dyDescent="0.25">
      <c r="AO1821" s="3" t="str">
        <f>IF(Base[[#This Row],[Société]]="","",IF(Base[[#This Row],[Date ancienneté]]="",DATEDIF($S1821,'Tableau de bord_Effectif'!$A$29,"Y"),DATEDIF($T1821,'Tableau de bord_Effectif'!$A$29,"Y")))</f>
        <v/>
      </c>
      <c r="AP1821" s="2" t="str">
        <f>IF(Base[[#This Row],[Société]]="","",IF($AO1821&gt;35,"6 - Plus de 35 ans",IF($AO1821&gt;25,"5 - De 26 à 35 ans",IF($AO1821&gt;15,"4 - De 16 à 25 ans",IF($AO1821&gt;5,"3 - De 6 à 15 ans",IF($AQ1821&gt;0,"2 - De 1 à 5 ans","1 - Moins d'1 an"))))))</f>
        <v/>
      </c>
      <c r="AQ1821" s="3" t="str">
        <f>IF($A1821="","",DATEDIF($I1821,'Tableau de bord_Effectif'!$A$29,"Y"))</f>
        <v/>
      </c>
      <c r="AR1821" s="2" t="str">
        <f>IF(Base[[#This Row],[Société]]="","",IF($AQ1821&gt;55,"6 - Plus de 55 ans",IF($AQ1821&gt;45,"5 - De 46 à 55 ans",IF($AQ1821&gt;35,"4 - De 36 à 45 ans",IF($AQ1821&gt;25,"3 - De 26 à 35 ans",IF($AQ1821&gt;17,"2 - De 18 à 25 ans","1 - Moins de 18 ans"))))))</f>
        <v/>
      </c>
      <c r="AS1821" s="3" t="str">
        <f t="shared" si="28"/>
        <v/>
      </c>
      <c r="AT1821" s="3" t="str">
        <f>IF(Base[[#This Row],[Société]]="","",YEAR(Base[[#This Row],[Période]]))</f>
        <v/>
      </c>
      <c r="AU1821" s="3" t="str">
        <f>IF(A1821="","",MONTH(Base[[#This Row],[Période]]))</f>
        <v/>
      </c>
    </row>
    <row r="1822" spans="41:47" x14ac:dyDescent="0.25">
      <c r="AO1822" s="3" t="str">
        <f>IF(Base[[#This Row],[Société]]="","",IF(Base[[#This Row],[Date ancienneté]]="",DATEDIF($S1822,'Tableau de bord_Effectif'!$A$29,"Y"),DATEDIF($T1822,'Tableau de bord_Effectif'!$A$29,"Y")))</f>
        <v/>
      </c>
      <c r="AP1822" s="2" t="str">
        <f>IF(Base[[#This Row],[Société]]="","",IF($AO1822&gt;35,"6 - Plus de 35 ans",IF($AO1822&gt;25,"5 - De 26 à 35 ans",IF($AO1822&gt;15,"4 - De 16 à 25 ans",IF($AO1822&gt;5,"3 - De 6 à 15 ans",IF($AQ1822&gt;0,"2 - De 1 à 5 ans","1 - Moins d'1 an"))))))</f>
        <v/>
      </c>
      <c r="AQ1822" s="3" t="str">
        <f>IF($A1822="","",DATEDIF($I1822,'Tableau de bord_Effectif'!$A$29,"Y"))</f>
        <v/>
      </c>
      <c r="AR1822" s="2" t="str">
        <f>IF(Base[[#This Row],[Société]]="","",IF($AQ1822&gt;55,"6 - Plus de 55 ans",IF($AQ1822&gt;45,"5 - De 46 à 55 ans",IF($AQ1822&gt;35,"4 - De 36 à 45 ans",IF($AQ1822&gt;25,"3 - De 26 à 35 ans",IF($AQ1822&gt;17,"2 - De 18 à 25 ans","1 - Moins de 18 ans"))))))</f>
        <v/>
      </c>
      <c r="AS1822" s="3" t="str">
        <f t="shared" si="28"/>
        <v/>
      </c>
      <c r="AT1822" s="3" t="str">
        <f>IF(Base[[#This Row],[Société]]="","",YEAR(Base[[#This Row],[Période]]))</f>
        <v/>
      </c>
      <c r="AU1822" s="3" t="str">
        <f>IF(A1822="","",MONTH(Base[[#This Row],[Période]]))</f>
        <v/>
      </c>
    </row>
    <row r="1823" spans="41:47" x14ac:dyDescent="0.25">
      <c r="AO1823" s="3" t="str">
        <f>IF(Base[[#This Row],[Société]]="","",IF(Base[[#This Row],[Date ancienneté]]="",DATEDIF($S1823,'Tableau de bord_Effectif'!$A$29,"Y"),DATEDIF($T1823,'Tableau de bord_Effectif'!$A$29,"Y")))</f>
        <v/>
      </c>
      <c r="AP1823" s="2" t="str">
        <f>IF(Base[[#This Row],[Société]]="","",IF($AO1823&gt;35,"6 - Plus de 35 ans",IF($AO1823&gt;25,"5 - De 26 à 35 ans",IF($AO1823&gt;15,"4 - De 16 à 25 ans",IF($AO1823&gt;5,"3 - De 6 à 15 ans",IF($AQ1823&gt;0,"2 - De 1 à 5 ans","1 - Moins d'1 an"))))))</f>
        <v/>
      </c>
      <c r="AQ1823" s="3" t="str">
        <f>IF($A1823="","",DATEDIF($I1823,'Tableau de bord_Effectif'!$A$29,"Y"))</f>
        <v/>
      </c>
      <c r="AR1823" s="2" t="str">
        <f>IF(Base[[#This Row],[Société]]="","",IF($AQ1823&gt;55,"6 - Plus de 55 ans",IF($AQ1823&gt;45,"5 - De 46 à 55 ans",IF($AQ1823&gt;35,"4 - De 36 à 45 ans",IF($AQ1823&gt;25,"3 - De 26 à 35 ans",IF($AQ1823&gt;17,"2 - De 18 à 25 ans","1 - Moins de 18 ans"))))))</f>
        <v/>
      </c>
      <c r="AS1823" s="3" t="str">
        <f t="shared" si="28"/>
        <v/>
      </c>
      <c r="AT1823" s="3" t="str">
        <f>IF(Base[[#This Row],[Société]]="","",YEAR(Base[[#This Row],[Période]]))</f>
        <v/>
      </c>
      <c r="AU1823" s="3" t="str">
        <f>IF(A1823="","",MONTH(Base[[#This Row],[Période]]))</f>
        <v/>
      </c>
    </row>
    <row r="1824" spans="41:47" x14ac:dyDescent="0.25">
      <c r="AO1824" s="3" t="str">
        <f>IF(Base[[#This Row],[Société]]="","",IF(Base[[#This Row],[Date ancienneté]]="",DATEDIF($S1824,'Tableau de bord_Effectif'!$A$29,"Y"),DATEDIF($T1824,'Tableau de bord_Effectif'!$A$29,"Y")))</f>
        <v/>
      </c>
      <c r="AP1824" s="2" t="str">
        <f>IF(Base[[#This Row],[Société]]="","",IF($AO1824&gt;35,"6 - Plus de 35 ans",IF($AO1824&gt;25,"5 - De 26 à 35 ans",IF($AO1824&gt;15,"4 - De 16 à 25 ans",IF($AO1824&gt;5,"3 - De 6 à 15 ans",IF($AQ1824&gt;0,"2 - De 1 à 5 ans","1 - Moins d'1 an"))))))</f>
        <v/>
      </c>
      <c r="AQ1824" s="3" t="str">
        <f>IF($A1824="","",DATEDIF($I1824,'Tableau de bord_Effectif'!$A$29,"Y"))</f>
        <v/>
      </c>
      <c r="AR1824" s="2" t="str">
        <f>IF(Base[[#This Row],[Société]]="","",IF($AQ1824&gt;55,"6 - Plus de 55 ans",IF($AQ1824&gt;45,"5 - De 46 à 55 ans",IF($AQ1824&gt;35,"4 - De 36 à 45 ans",IF($AQ1824&gt;25,"3 - De 26 à 35 ans",IF($AQ1824&gt;17,"2 - De 18 à 25 ans","1 - Moins de 18 ans"))))))</f>
        <v/>
      </c>
      <c r="AS1824" s="3" t="str">
        <f t="shared" si="28"/>
        <v/>
      </c>
      <c r="AT1824" s="3" t="str">
        <f>IF(Base[[#This Row],[Société]]="","",YEAR(Base[[#This Row],[Période]]))</f>
        <v/>
      </c>
      <c r="AU1824" s="3" t="str">
        <f>IF(A1824="","",MONTH(Base[[#This Row],[Période]]))</f>
        <v/>
      </c>
    </row>
    <row r="1825" spans="41:47" x14ac:dyDescent="0.25">
      <c r="AO1825" s="3" t="str">
        <f>IF(Base[[#This Row],[Société]]="","",IF(Base[[#This Row],[Date ancienneté]]="",DATEDIF($S1825,'Tableau de bord_Effectif'!$A$29,"Y"),DATEDIF($T1825,'Tableau de bord_Effectif'!$A$29,"Y")))</f>
        <v/>
      </c>
      <c r="AP1825" s="2" t="str">
        <f>IF(Base[[#This Row],[Société]]="","",IF($AO1825&gt;35,"6 - Plus de 35 ans",IF($AO1825&gt;25,"5 - De 26 à 35 ans",IF($AO1825&gt;15,"4 - De 16 à 25 ans",IF($AO1825&gt;5,"3 - De 6 à 15 ans",IF($AQ1825&gt;0,"2 - De 1 à 5 ans","1 - Moins d'1 an"))))))</f>
        <v/>
      </c>
      <c r="AQ1825" s="3" t="str">
        <f>IF($A1825="","",DATEDIF($I1825,'Tableau de bord_Effectif'!$A$29,"Y"))</f>
        <v/>
      </c>
      <c r="AR1825" s="2" t="str">
        <f>IF(Base[[#This Row],[Société]]="","",IF($AQ1825&gt;55,"6 - Plus de 55 ans",IF($AQ1825&gt;45,"5 - De 46 à 55 ans",IF($AQ1825&gt;35,"4 - De 36 à 45 ans",IF($AQ1825&gt;25,"3 - De 26 à 35 ans",IF($AQ1825&gt;17,"2 - De 18 à 25 ans","1 - Moins de 18 ans"))))))</f>
        <v/>
      </c>
      <c r="AS1825" s="3" t="str">
        <f t="shared" si="28"/>
        <v/>
      </c>
      <c r="AT1825" s="3" t="str">
        <f>IF(Base[[#This Row],[Société]]="","",YEAR(Base[[#This Row],[Période]]))</f>
        <v/>
      </c>
      <c r="AU1825" s="3" t="str">
        <f>IF(A1825="","",MONTH(Base[[#This Row],[Période]]))</f>
        <v/>
      </c>
    </row>
    <row r="1826" spans="41:47" x14ac:dyDescent="0.25">
      <c r="AO1826" s="3" t="str">
        <f>IF(Base[[#This Row],[Société]]="","",IF(Base[[#This Row],[Date ancienneté]]="",DATEDIF($S1826,'Tableau de bord_Effectif'!$A$29,"Y"),DATEDIF($T1826,'Tableau de bord_Effectif'!$A$29,"Y")))</f>
        <v/>
      </c>
      <c r="AP1826" s="2" t="str">
        <f>IF(Base[[#This Row],[Société]]="","",IF($AO1826&gt;35,"6 - Plus de 35 ans",IF($AO1826&gt;25,"5 - De 26 à 35 ans",IF($AO1826&gt;15,"4 - De 16 à 25 ans",IF($AO1826&gt;5,"3 - De 6 à 15 ans",IF($AQ1826&gt;0,"2 - De 1 à 5 ans","1 - Moins d'1 an"))))))</f>
        <v/>
      </c>
      <c r="AQ1826" s="3" t="str">
        <f>IF($A1826="","",DATEDIF($I1826,'Tableau de bord_Effectif'!$A$29,"Y"))</f>
        <v/>
      </c>
      <c r="AR1826" s="2" t="str">
        <f>IF(Base[[#This Row],[Société]]="","",IF($AQ1826&gt;55,"6 - Plus de 55 ans",IF($AQ1826&gt;45,"5 - De 46 à 55 ans",IF($AQ1826&gt;35,"4 - De 36 à 45 ans",IF($AQ1826&gt;25,"3 - De 26 à 35 ans",IF($AQ1826&gt;17,"2 - De 18 à 25 ans","1 - Moins de 18 ans"))))))</f>
        <v/>
      </c>
      <c r="AS1826" s="3" t="str">
        <f t="shared" si="28"/>
        <v/>
      </c>
      <c r="AT1826" s="3" t="str">
        <f>IF(Base[[#This Row],[Société]]="","",YEAR(Base[[#This Row],[Période]]))</f>
        <v/>
      </c>
      <c r="AU1826" s="3" t="str">
        <f>IF(A1826="","",MONTH(Base[[#This Row],[Période]]))</f>
        <v/>
      </c>
    </row>
    <row r="1827" spans="41:47" x14ac:dyDescent="0.25">
      <c r="AO1827" s="3" t="str">
        <f>IF(Base[[#This Row],[Société]]="","",IF(Base[[#This Row],[Date ancienneté]]="",DATEDIF($S1827,'Tableau de bord_Effectif'!$A$29,"Y"),DATEDIF($T1827,'Tableau de bord_Effectif'!$A$29,"Y")))</f>
        <v/>
      </c>
      <c r="AP1827" s="2" t="str">
        <f>IF(Base[[#This Row],[Société]]="","",IF($AO1827&gt;35,"6 - Plus de 35 ans",IF($AO1827&gt;25,"5 - De 26 à 35 ans",IF($AO1827&gt;15,"4 - De 16 à 25 ans",IF($AO1827&gt;5,"3 - De 6 à 15 ans",IF($AQ1827&gt;0,"2 - De 1 à 5 ans","1 - Moins d'1 an"))))))</f>
        <v/>
      </c>
      <c r="AQ1827" s="3" t="str">
        <f>IF($A1827="","",DATEDIF($I1827,'Tableau de bord_Effectif'!$A$29,"Y"))</f>
        <v/>
      </c>
      <c r="AR1827" s="2" t="str">
        <f>IF(Base[[#This Row],[Société]]="","",IF($AQ1827&gt;55,"6 - Plus de 55 ans",IF($AQ1827&gt;45,"5 - De 46 à 55 ans",IF($AQ1827&gt;35,"4 - De 36 à 45 ans",IF($AQ1827&gt;25,"3 - De 26 à 35 ans",IF($AQ1827&gt;17,"2 - De 18 à 25 ans","1 - Moins de 18 ans"))))))</f>
        <v/>
      </c>
      <c r="AS1827" s="3" t="str">
        <f t="shared" si="28"/>
        <v/>
      </c>
      <c r="AT1827" s="3" t="str">
        <f>IF(Base[[#This Row],[Société]]="","",YEAR(Base[[#This Row],[Période]]))</f>
        <v/>
      </c>
      <c r="AU1827" s="3" t="str">
        <f>IF(A1827="","",MONTH(Base[[#This Row],[Période]]))</f>
        <v/>
      </c>
    </row>
    <row r="1828" spans="41:47" x14ac:dyDescent="0.25">
      <c r="AO1828" s="3" t="str">
        <f>IF(Base[[#This Row],[Société]]="","",IF(Base[[#This Row],[Date ancienneté]]="",DATEDIF($S1828,'Tableau de bord_Effectif'!$A$29,"Y"),DATEDIF($T1828,'Tableau de bord_Effectif'!$A$29,"Y")))</f>
        <v/>
      </c>
      <c r="AP1828" s="2" t="str">
        <f>IF(Base[[#This Row],[Société]]="","",IF($AO1828&gt;35,"6 - Plus de 35 ans",IF($AO1828&gt;25,"5 - De 26 à 35 ans",IF($AO1828&gt;15,"4 - De 16 à 25 ans",IF($AO1828&gt;5,"3 - De 6 à 15 ans",IF($AQ1828&gt;0,"2 - De 1 à 5 ans","1 - Moins d'1 an"))))))</f>
        <v/>
      </c>
      <c r="AQ1828" s="3" t="str">
        <f>IF($A1828="","",DATEDIF($I1828,'Tableau de bord_Effectif'!$A$29,"Y"))</f>
        <v/>
      </c>
      <c r="AR1828" s="2" t="str">
        <f>IF(Base[[#This Row],[Société]]="","",IF($AQ1828&gt;55,"6 - Plus de 55 ans",IF($AQ1828&gt;45,"5 - De 46 à 55 ans",IF($AQ1828&gt;35,"4 - De 36 à 45 ans",IF($AQ1828&gt;25,"3 - De 26 à 35 ans",IF($AQ1828&gt;17,"2 - De 18 à 25 ans","1 - Moins de 18 ans"))))))</f>
        <v/>
      </c>
      <c r="AS1828" s="3" t="str">
        <f t="shared" si="28"/>
        <v/>
      </c>
      <c r="AT1828" s="3" t="str">
        <f>IF(Base[[#This Row],[Société]]="","",YEAR(Base[[#This Row],[Période]]))</f>
        <v/>
      </c>
      <c r="AU1828" s="3" t="str">
        <f>IF(A1828="","",MONTH(Base[[#This Row],[Période]]))</f>
        <v/>
      </c>
    </row>
    <row r="1829" spans="41:47" x14ac:dyDescent="0.25">
      <c r="AO1829" s="3" t="str">
        <f>IF(Base[[#This Row],[Société]]="","",IF(Base[[#This Row],[Date ancienneté]]="",DATEDIF($S1829,'Tableau de bord_Effectif'!$A$29,"Y"),DATEDIF($T1829,'Tableau de bord_Effectif'!$A$29,"Y")))</f>
        <v/>
      </c>
      <c r="AP1829" s="2" t="str">
        <f>IF(Base[[#This Row],[Société]]="","",IF($AO1829&gt;35,"6 - Plus de 35 ans",IF($AO1829&gt;25,"5 - De 26 à 35 ans",IF($AO1829&gt;15,"4 - De 16 à 25 ans",IF($AO1829&gt;5,"3 - De 6 à 15 ans",IF($AQ1829&gt;0,"2 - De 1 à 5 ans","1 - Moins d'1 an"))))))</f>
        <v/>
      </c>
      <c r="AQ1829" s="3" t="str">
        <f>IF($A1829="","",DATEDIF($I1829,'Tableau de bord_Effectif'!$A$29,"Y"))</f>
        <v/>
      </c>
      <c r="AR1829" s="2" t="str">
        <f>IF(Base[[#This Row],[Société]]="","",IF($AQ1829&gt;55,"6 - Plus de 55 ans",IF($AQ1829&gt;45,"5 - De 46 à 55 ans",IF($AQ1829&gt;35,"4 - De 36 à 45 ans",IF($AQ1829&gt;25,"3 - De 26 à 35 ans",IF($AQ1829&gt;17,"2 - De 18 à 25 ans","1 - Moins de 18 ans"))))))</f>
        <v/>
      </c>
      <c r="AS1829" s="3" t="str">
        <f t="shared" si="28"/>
        <v/>
      </c>
      <c r="AT1829" s="3" t="str">
        <f>IF(Base[[#This Row],[Société]]="","",YEAR(Base[[#This Row],[Période]]))</f>
        <v/>
      </c>
      <c r="AU1829" s="3" t="str">
        <f>IF(A1829="","",MONTH(Base[[#This Row],[Période]]))</f>
        <v/>
      </c>
    </row>
    <row r="1830" spans="41:47" x14ac:dyDescent="0.25">
      <c r="AO1830" s="3" t="str">
        <f>IF(Base[[#This Row],[Société]]="","",IF(Base[[#This Row],[Date ancienneté]]="",DATEDIF($S1830,'Tableau de bord_Effectif'!$A$29,"Y"),DATEDIF($T1830,'Tableau de bord_Effectif'!$A$29,"Y")))</f>
        <v/>
      </c>
      <c r="AP1830" s="2" t="str">
        <f>IF(Base[[#This Row],[Société]]="","",IF($AO1830&gt;35,"6 - Plus de 35 ans",IF($AO1830&gt;25,"5 - De 26 à 35 ans",IF($AO1830&gt;15,"4 - De 16 à 25 ans",IF($AO1830&gt;5,"3 - De 6 à 15 ans",IF($AQ1830&gt;0,"2 - De 1 à 5 ans","1 - Moins d'1 an"))))))</f>
        <v/>
      </c>
      <c r="AQ1830" s="3" t="str">
        <f>IF($A1830="","",DATEDIF($I1830,'Tableau de bord_Effectif'!$A$29,"Y"))</f>
        <v/>
      </c>
      <c r="AR1830" s="2" t="str">
        <f>IF(Base[[#This Row],[Société]]="","",IF($AQ1830&gt;55,"6 - Plus de 55 ans",IF($AQ1830&gt;45,"5 - De 46 à 55 ans",IF($AQ1830&gt;35,"4 - De 36 à 45 ans",IF($AQ1830&gt;25,"3 - De 26 à 35 ans",IF($AQ1830&gt;17,"2 - De 18 à 25 ans","1 - Moins de 18 ans"))))))</f>
        <v/>
      </c>
      <c r="AS1830" s="3" t="str">
        <f t="shared" si="28"/>
        <v/>
      </c>
      <c r="AT1830" s="3" t="str">
        <f>IF(Base[[#This Row],[Société]]="","",YEAR(Base[[#This Row],[Période]]))</f>
        <v/>
      </c>
      <c r="AU1830" s="3" t="str">
        <f>IF(A1830="","",MONTH(Base[[#This Row],[Période]]))</f>
        <v/>
      </c>
    </row>
    <row r="1831" spans="41:47" x14ac:dyDescent="0.25">
      <c r="AO1831" s="3" t="str">
        <f>IF(Base[[#This Row],[Société]]="","",IF(Base[[#This Row],[Date ancienneté]]="",DATEDIF($S1831,'Tableau de bord_Effectif'!$A$29,"Y"),DATEDIF($T1831,'Tableau de bord_Effectif'!$A$29,"Y")))</f>
        <v/>
      </c>
      <c r="AP1831" s="2" t="str">
        <f>IF(Base[[#This Row],[Société]]="","",IF($AO1831&gt;35,"6 - Plus de 35 ans",IF($AO1831&gt;25,"5 - De 26 à 35 ans",IF($AO1831&gt;15,"4 - De 16 à 25 ans",IF($AO1831&gt;5,"3 - De 6 à 15 ans",IF($AQ1831&gt;0,"2 - De 1 à 5 ans","1 - Moins d'1 an"))))))</f>
        <v/>
      </c>
      <c r="AQ1831" s="3" t="str">
        <f>IF($A1831="","",DATEDIF($I1831,'Tableau de bord_Effectif'!$A$29,"Y"))</f>
        <v/>
      </c>
      <c r="AR1831" s="2" t="str">
        <f>IF(Base[[#This Row],[Société]]="","",IF($AQ1831&gt;55,"6 - Plus de 55 ans",IF($AQ1831&gt;45,"5 - De 46 à 55 ans",IF($AQ1831&gt;35,"4 - De 36 à 45 ans",IF($AQ1831&gt;25,"3 - De 26 à 35 ans",IF($AQ1831&gt;17,"2 - De 18 à 25 ans","1 - Moins de 18 ans"))))))</f>
        <v/>
      </c>
      <c r="AS1831" s="3" t="str">
        <f t="shared" si="28"/>
        <v/>
      </c>
      <c r="AT1831" s="3" t="str">
        <f>IF(Base[[#This Row],[Société]]="","",YEAR(Base[[#This Row],[Période]]))</f>
        <v/>
      </c>
      <c r="AU1831" s="3" t="str">
        <f>IF(A1831="","",MONTH(Base[[#This Row],[Période]]))</f>
        <v/>
      </c>
    </row>
    <row r="1832" spans="41:47" x14ac:dyDescent="0.25">
      <c r="AO1832" s="3" t="str">
        <f>IF(Base[[#This Row],[Société]]="","",IF(Base[[#This Row],[Date ancienneté]]="",DATEDIF($S1832,'Tableau de bord_Effectif'!$A$29,"Y"),DATEDIF($T1832,'Tableau de bord_Effectif'!$A$29,"Y")))</f>
        <v/>
      </c>
      <c r="AP1832" s="2" t="str">
        <f>IF(Base[[#This Row],[Société]]="","",IF($AO1832&gt;35,"6 - Plus de 35 ans",IF($AO1832&gt;25,"5 - De 26 à 35 ans",IF($AO1832&gt;15,"4 - De 16 à 25 ans",IF($AO1832&gt;5,"3 - De 6 à 15 ans",IF($AQ1832&gt;0,"2 - De 1 à 5 ans","1 - Moins d'1 an"))))))</f>
        <v/>
      </c>
      <c r="AQ1832" s="3" t="str">
        <f>IF($A1832="","",DATEDIF($I1832,'Tableau de bord_Effectif'!$A$29,"Y"))</f>
        <v/>
      </c>
      <c r="AR1832" s="2" t="str">
        <f>IF(Base[[#This Row],[Société]]="","",IF($AQ1832&gt;55,"6 - Plus de 55 ans",IF($AQ1832&gt;45,"5 - De 46 à 55 ans",IF($AQ1832&gt;35,"4 - De 36 à 45 ans",IF($AQ1832&gt;25,"3 - De 26 à 35 ans",IF($AQ1832&gt;17,"2 - De 18 à 25 ans","1 - Moins de 18 ans"))))))</f>
        <v/>
      </c>
      <c r="AS1832" s="3" t="str">
        <f t="shared" si="28"/>
        <v/>
      </c>
      <c r="AT1832" s="3" t="str">
        <f>IF(Base[[#This Row],[Société]]="","",YEAR(Base[[#This Row],[Période]]))</f>
        <v/>
      </c>
      <c r="AU1832" s="3" t="str">
        <f>IF(A1832="","",MONTH(Base[[#This Row],[Période]]))</f>
        <v/>
      </c>
    </row>
    <row r="1833" spans="41:47" x14ac:dyDescent="0.25">
      <c r="AO1833" s="3" t="str">
        <f>IF(Base[[#This Row],[Société]]="","",IF(Base[[#This Row],[Date ancienneté]]="",DATEDIF($S1833,'Tableau de bord_Effectif'!$A$29,"Y"),DATEDIF($T1833,'Tableau de bord_Effectif'!$A$29,"Y")))</f>
        <v/>
      </c>
      <c r="AP1833" s="2" t="str">
        <f>IF(Base[[#This Row],[Société]]="","",IF($AO1833&gt;35,"6 - Plus de 35 ans",IF($AO1833&gt;25,"5 - De 26 à 35 ans",IF($AO1833&gt;15,"4 - De 16 à 25 ans",IF($AO1833&gt;5,"3 - De 6 à 15 ans",IF($AQ1833&gt;0,"2 - De 1 à 5 ans","1 - Moins d'1 an"))))))</f>
        <v/>
      </c>
      <c r="AQ1833" s="3" t="str">
        <f>IF($A1833="","",DATEDIF($I1833,'Tableau de bord_Effectif'!$A$29,"Y"))</f>
        <v/>
      </c>
      <c r="AR1833" s="2" t="str">
        <f>IF(Base[[#This Row],[Société]]="","",IF($AQ1833&gt;55,"6 - Plus de 55 ans",IF($AQ1833&gt;45,"5 - De 46 à 55 ans",IF($AQ1833&gt;35,"4 - De 36 à 45 ans",IF($AQ1833&gt;25,"3 - De 26 à 35 ans",IF($AQ1833&gt;17,"2 - De 18 à 25 ans","1 - Moins de 18 ans"))))))</f>
        <v/>
      </c>
      <c r="AS1833" s="3" t="str">
        <f t="shared" si="28"/>
        <v/>
      </c>
      <c r="AT1833" s="3" t="str">
        <f>IF(Base[[#This Row],[Société]]="","",YEAR(Base[[#This Row],[Période]]))</f>
        <v/>
      </c>
      <c r="AU1833" s="3" t="str">
        <f>IF(A1833="","",MONTH(Base[[#This Row],[Période]]))</f>
        <v/>
      </c>
    </row>
    <row r="1834" spans="41:47" x14ac:dyDescent="0.25">
      <c r="AO1834" s="3" t="str">
        <f>IF(Base[[#This Row],[Société]]="","",IF(Base[[#This Row],[Date ancienneté]]="",DATEDIF($S1834,'Tableau de bord_Effectif'!$A$29,"Y"),DATEDIF($T1834,'Tableau de bord_Effectif'!$A$29,"Y")))</f>
        <v/>
      </c>
      <c r="AP1834" s="2" t="str">
        <f>IF(Base[[#This Row],[Société]]="","",IF($AO1834&gt;35,"6 - Plus de 35 ans",IF($AO1834&gt;25,"5 - De 26 à 35 ans",IF($AO1834&gt;15,"4 - De 16 à 25 ans",IF($AO1834&gt;5,"3 - De 6 à 15 ans",IF($AQ1834&gt;0,"2 - De 1 à 5 ans","1 - Moins d'1 an"))))))</f>
        <v/>
      </c>
      <c r="AQ1834" s="3" t="str">
        <f>IF($A1834="","",DATEDIF($I1834,'Tableau de bord_Effectif'!$A$29,"Y"))</f>
        <v/>
      </c>
      <c r="AR1834" s="2" t="str">
        <f>IF(Base[[#This Row],[Société]]="","",IF($AQ1834&gt;55,"6 - Plus de 55 ans",IF($AQ1834&gt;45,"5 - De 46 à 55 ans",IF($AQ1834&gt;35,"4 - De 36 à 45 ans",IF($AQ1834&gt;25,"3 - De 26 à 35 ans",IF($AQ1834&gt;17,"2 - De 18 à 25 ans","1 - Moins de 18 ans"))))))</f>
        <v/>
      </c>
      <c r="AS1834" s="3" t="str">
        <f t="shared" si="28"/>
        <v/>
      </c>
      <c r="AT1834" s="3" t="str">
        <f>IF(Base[[#This Row],[Société]]="","",YEAR(Base[[#This Row],[Période]]))</f>
        <v/>
      </c>
      <c r="AU1834" s="3" t="str">
        <f>IF(A1834="","",MONTH(Base[[#This Row],[Période]]))</f>
        <v/>
      </c>
    </row>
    <row r="1835" spans="41:47" x14ac:dyDescent="0.25">
      <c r="AO1835" s="3" t="str">
        <f>IF(Base[[#This Row],[Société]]="","",IF(Base[[#This Row],[Date ancienneté]]="",DATEDIF($S1835,'Tableau de bord_Effectif'!$A$29,"Y"),DATEDIF($T1835,'Tableau de bord_Effectif'!$A$29,"Y")))</f>
        <v/>
      </c>
      <c r="AP1835" s="2" t="str">
        <f>IF(Base[[#This Row],[Société]]="","",IF($AO1835&gt;35,"6 - Plus de 35 ans",IF($AO1835&gt;25,"5 - De 26 à 35 ans",IF($AO1835&gt;15,"4 - De 16 à 25 ans",IF($AO1835&gt;5,"3 - De 6 à 15 ans",IF($AQ1835&gt;0,"2 - De 1 à 5 ans","1 - Moins d'1 an"))))))</f>
        <v/>
      </c>
      <c r="AQ1835" s="3" t="str">
        <f>IF($A1835="","",DATEDIF($I1835,'Tableau de bord_Effectif'!$A$29,"Y"))</f>
        <v/>
      </c>
      <c r="AR1835" s="2" t="str">
        <f>IF(Base[[#This Row],[Société]]="","",IF($AQ1835&gt;55,"6 - Plus de 55 ans",IF($AQ1835&gt;45,"5 - De 46 à 55 ans",IF($AQ1835&gt;35,"4 - De 36 à 45 ans",IF($AQ1835&gt;25,"3 - De 26 à 35 ans",IF($AQ1835&gt;17,"2 - De 18 à 25 ans","1 - Moins de 18 ans"))))))</f>
        <v/>
      </c>
      <c r="AS1835" s="3" t="str">
        <f t="shared" si="28"/>
        <v/>
      </c>
      <c r="AT1835" s="3" t="str">
        <f>IF(Base[[#This Row],[Société]]="","",YEAR(Base[[#This Row],[Période]]))</f>
        <v/>
      </c>
      <c r="AU1835" s="3" t="str">
        <f>IF(A1835="","",MONTH(Base[[#This Row],[Période]]))</f>
        <v/>
      </c>
    </row>
    <row r="1836" spans="41:47" x14ac:dyDescent="0.25">
      <c r="AO1836" s="3" t="str">
        <f>IF(Base[[#This Row],[Société]]="","",IF(Base[[#This Row],[Date ancienneté]]="",DATEDIF($S1836,'Tableau de bord_Effectif'!$A$29,"Y"),DATEDIF($T1836,'Tableau de bord_Effectif'!$A$29,"Y")))</f>
        <v/>
      </c>
      <c r="AP1836" s="2" t="str">
        <f>IF(Base[[#This Row],[Société]]="","",IF($AO1836&gt;35,"6 - Plus de 35 ans",IF($AO1836&gt;25,"5 - De 26 à 35 ans",IF($AO1836&gt;15,"4 - De 16 à 25 ans",IF($AO1836&gt;5,"3 - De 6 à 15 ans",IF($AQ1836&gt;0,"2 - De 1 à 5 ans","1 - Moins d'1 an"))))))</f>
        <v/>
      </c>
      <c r="AQ1836" s="3" t="str">
        <f>IF($A1836="","",DATEDIF($I1836,'Tableau de bord_Effectif'!$A$29,"Y"))</f>
        <v/>
      </c>
      <c r="AR1836" s="2" t="str">
        <f>IF(Base[[#This Row],[Société]]="","",IF($AQ1836&gt;55,"6 - Plus de 55 ans",IF($AQ1836&gt;45,"5 - De 46 à 55 ans",IF($AQ1836&gt;35,"4 - De 36 à 45 ans",IF($AQ1836&gt;25,"3 - De 26 à 35 ans",IF($AQ1836&gt;17,"2 - De 18 à 25 ans","1 - Moins de 18 ans"))))))</f>
        <v/>
      </c>
      <c r="AS1836" s="3" t="str">
        <f t="shared" si="28"/>
        <v/>
      </c>
      <c r="AT1836" s="3" t="str">
        <f>IF(Base[[#This Row],[Société]]="","",YEAR(Base[[#This Row],[Période]]))</f>
        <v/>
      </c>
      <c r="AU1836" s="3" t="str">
        <f>IF(A1836="","",MONTH(Base[[#This Row],[Période]]))</f>
        <v/>
      </c>
    </row>
    <row r="1837" spans="41:47" x14ac:dyDescent="0.25">
      <c r="AO1837" s="3" t="str">
        <f>IF(Base[[#This Row],[Société]]="","",IF(Base[[#This Row],[Date ancienneté]]="",DATEDIF($S1837,'Tableau de bord_Effectif'!$A$29,"Y"),DATEDIF($T1837,'Tableau de bord_Effectif'!$A$29,"Y")))</f>
        <v/>
      </c>
      <c r="AP1837" s="2" t="str">
        <f>IF(Base[[#This Row],[Société]]="","",IF($AO1837&gt;35,"6 - Plus de 35 ans",IF($AO1837&gt;25,"5 - De 26 à 35 ans",IF($AO1837&gt;15,"4 - De 16 à 25 ans",IF($AO1837&gt;5,"3 - De 6 à 15 ans",IF($AQ1837&gt;0,"2 - De 1 à 5 ans","1 - Moins d'1 an"))))))</f>
        <v/>
      </c>
      <c r="AQ1837" s="3" t="str">
        <f>IF($A1837="","",DATEDIF($I1837,'Tableau de bord_Effectif'!$A$29,"Y"))</f>
        <v/>
      </c>
      <c r="AR1837" s="2" t="str">
        <f>IF(Base[[#This Row],[Société]]="","",IF($AQ1837&gt;55,"6 - Plus de 55 ans",IF($AQ1837&gt;45,"5 - De 46 à 55 ans",IF($AQ1837&gt;35,"4 - De 36 à 45 ans",IF($AQ1837&gt;25,"3 - De 26 à 35 ans",IF($AQ1837&gt;17,"2 - De 18 à 25 ans","1 - Moins de 18 ans"))))))</f>
        <v/>
      </c>
      <c r="AS1837" s="3" t="str">
        <f t="shared" si="28"/>
        <v/>
      </c>
      <c r="AT1837" s="3" t="str">
        <f>IF(Base[[#This Row],[Société]]="","",YEAR(Base[[#This Row],[Période]]))</f>
        <v/>
      </c>
      <c r="AU1837" s="3" t="str">
        <f>IF(A1837="","",MONTH(Base[[#This Row],[Période]]))</f>
        <v/>
      </c>
    </row>
    <row r="1838" spans="41:47" x14ac:dyDescent="0.25">
      <c r="AO1838" s="3" t="str">
        <f>IF(Base[[#This Row],[Société]]="","",IF(Base[[#This Row],[Date ancienneté]]="",DATEDIF($S1838,'Tableau de bord_Effectif'!$A$29,"Y"),DATEDIF($T1838,'Tableau de bord_Effectif'!$A$29,"Y")))</f>
        <v/>
      </c>
      <c r="AP1838" s="2" t="str">
        <f>IF(Base[[#This Row],[Société]]="","",IF($AO1838&gt;35,"6 - Plus de 35 ans",IF($AO1838&gt;25,"5 - De 26 à 35 ans",IF($AO1838&gt;15,"4 - De 16 à 25 ans",IF($AO1838&gt;5,"3 - De 6 à 15 ans",IF($AQ1838&gt;0,"2 - De 1 à 5 ans","1 - Moins d'1 an"))))))</f>
        <v/>
      </c>
      <c r="AQ1838" s="3" t="str">
        <f>IF($A1838="","",DATEDIF($I1838,'Tableau de bord_Effectif'!$A$29,"Y"))</f>
        <v/>
      </c>
      <c r="AR1838" s="2" t="str">
        <f>IF(Base[[#This Row],[Société]]="","",IF($AQ1838&gt;55,"6 - Plus de 55 ans",IF($AQ1838&gt;45,"5 - De 46 à 55 ans",IF($AQ1838&gt;35,"4 - De 36 à 45 ans",IF($AQ1838&gt;25,"3 - De 26 à 35 ans",IF($AQ1838&gt;17,"2 - De 18 à 25 ans","1 - Moins de 18 ans"))))))</f>
        <v/>
      </c>
      <c r="AS1838" s="3" t="str">
        <f t="shared" si="28"/>
        <v/>
      </c>
      <c r="AT1838" s="3" t="str">
        <f>IF(Base[[#This Row],[Société]]="","",YEAR(Base[[#This Row],[Période]]))</f>
        <v/>
      </c>
      <c r="AU1838" s="3" t="str">
        <f>IF(A1838="","",MONTH(Base[[#This Row],[Période]]))</f>
        <v/>
      </c>
    </row>
    <row r="1839" spans="41:47" x14ac:dyDescent="0.25">
      <c r="AO1839" s="3" t="str">
        <f>IF(Base[[#This Row],[Société]]="","",IF(Base[[#This Row],[Date ancienneté]]="",DATEDIF($S1839,'Tableau de bord_Effectif'!$A$29,"Y"),DATEDIF($T1839,'Tableau de bord_Effectif'!$A$29,"Y")))</f>
        <v/>
      </c>
      <c r="AP1839" s="2" t="str">
        <f>IF(Base[[#This Row],[Société]]="","",IF($AO1839&gt;35,"6 - Plus de 35 ans",IF($AO1839&gt;25,"5 - De 26 à 35 ans",IF($AO1839&gt;15,"4 - De 16 à 25 ans",IF($AO1839&gt;5,"3 - De 6 à 15 ans",IF($AQ1839&gt;0,"2 - De 1 à 5 ans","1 - Moins d'1 an"))))))</f>
        <v/>
      </c>
      <c r="AQ1839" s="3" t="str">
        <f>IF($A1839="","",DATEDIF($I1839,'Tableau de bord_Effectif'!$A$29,"Y"))</f>
        <v/>
      </c>
      <c r="AR1839" s="2" t="str">
        <f>IF(Base[[#This Row],[Société]]="","",IF($AQ1839&gt;55,"6 - Plus de 55 ans",IF($AQ1839&gt;45,"5 - De 46 à 55 ans",IF($AQ1839&gt;35,"4 - De 36 à 45 ans",IF($AQ1839&gt;25,"3 - De 26 à 35 ans",IF($AQ1839&gt;17,"2 - De 18 à 25 ans","1 - Moins de 18 ans"))))))</f>
        <v/>
      </c>
      <c r="AS1839" s="3" t="str">
        <f t="shared" si="28"/>
        <v/>
      </c>
      <c r="AT1839" s="3" t="str">
        <f>IF(Base[[#This Row],[Société]]="","",YEAR(Base[[#This Row],[Période]]))</f>
        <v/>
      </c>
      <c r="AU1839" s="3" t="str">
        <f>IF(A1839="","",MONTH(Base[[#This Row],[Période]]))</f>
        <v/>
      </c>
    </row>
    <row r="1840" spans="41:47" x14ac:dyDescent="0.25">
      <c r="AO1840" s="3" t="str">
        <f>IF(Base[[#This Row],[Société]]="","",IF(Base[[#This Row],[Date ancienneté]]="",DATEDIF($S1840,'Tableau de bord_Effectif'!$A$29,"Y"),DATEDIF($T1840,'Tableau de bord_Effectif'!$A$29,"Y")))</f>
        <v/>
      </c>
      <c r="AP1840" s="2" t="str">
        <f>IF(Base[[#This Row],[Société]]="","",IF($AO1840&gt;35,"6 - Plus de 35 ans",IF($AO1840&gt;25,"5 - De 26 à 35 ans",IF($AO1840&gt;15,"4 - De 16 à 25 ans",IF($AO1840&gt;5,"3 - De 6 à 15 ans",IF($AQ1840&gt;0,"2 - De 1 à 5 ans","1 - Moins d'1 an"))))))</f>
        <v/>
      </c>
      <c r="AQ1840" s="3" t="str">
        <f>IF($A1840="","",DATEDIF($I1840,'Tableau de bord_Effectif'!$A$29,"Y"))</f>
        <v/>
      </c>
      <c r="AR1840" s="2" t="str">
        <f>IF(Base[[#This Row],[Société]]="","",IF($AQ1840&gt;55,"6 - Plus de 55 ans",IF($AQ1840&gt;45,"5 - De 46 à 55 ans",IF($AQ1840&gt;35,"4 - De 36 à 45 ans",IF($AQ1840&gt;25,"3 - De 26 à 35 ans",IF($AQ1840&gt;17,"2 - De 18 à 25 ans","1 - Moins de 18 ans"))))))</f>
        <v/>
      </c>
      <c r="AS1840" s="3" t="str">
        <f t="shared" si="28"/>
        <v/>
      </c>
      <c r="AT1840" s="3" t="str">
        <f>IF(Base[[#This Row],[Société]]="","",YEAR(Base[[#This Row],[Période]]))</f>
        <v/>
      </c>
      <c r="AU1840" s="3" t="str">
        <f>IF(A1840="","",MONTH(Base[[#This Row],[Période]]))</f>
        <v/>
      </c>
    </row>
    <row r="1841" spans="41:47" x14ac:dyDescent="0.25">
      <c r="AO1841" s="3" t="str">
        <f>IF(Base[[#This Row],[Société]]="","",IF(Base[[#This Row],[Date ancienneté]]="",DATEDIF($S1841,'Tableau de bord_Effectif'!$A$29,"Y"),DATEDIF($T1841,'Tableau de bord_Effectif'!$A$29,"Y")))</f>
        <v/>
      </c>
      <c r="AP1841" s="2" t="str">
        <f>IF(Base[[#This Row],[Société]]="","",IF($AO1841&gt;35,"6 - Plus de 35 ans",IF($AO1841&gt;25,"5 - De 26 à 35 ans",IF($AO1841&gt;15,"4 - De 16 à 25 ans",IF($AO1841&gt;5,"3 - De 6 à 15 ans",IF($AQ1841&gt;0,"2 - De 1 à 5 ans","1 - Moins d'1 an"))))))</f>
        <v/>
      </c>
      <c r="AQ1841" s="3" t="str">
        <f>IF($A1841="","",DATEDIF($I1841,'Tableau de bord_Effectif'!$A$29,"Y"))</f>
        <v/>
      </c>
      <c r="AR1841" s="2" t="str">
        <f>IF(Base[[#This Row],[Société]]="","",IF($AQ1841&gt;55,"6 - Plus de 55 ans",IF($AQ1841&gt;45,"5 - De 46 à 55 ans",IF($AQ1841&gt;35,"4 - De 36 à 45 ans",IF($AQ1841&gt;25,"3 - De 26 à 35 ans",IF($AQ1841&gt;17,"2 - De 18 à 25 ans","1 - Moins de 18 ans"))))))</f>
        <v/>
      </c>
      <c r="AS1841" s="3" t="str">
        <f t="shared" si="28"/>
        <v/>
      </c>
      <c r="AT1841" s="3" t="str">
        <f>IF(Base[[#This Row],[Société]]="","",YEAR(Base[[#This Row],[Période]]))</f>
        <v/>
      </c>
      <c r="AU1841" s="3" t="str">
        <f>IF(A1841="","",MONTH(Base[[#This Row],[Période]]))</f>
        <v/>
      </c>
    </row>
    <row r="1842" spans="41:47" x14ac:dyDescent="0.25">
      <c r="AO1842" s="3" t="str">
        <f>IF(Base[[#This Row],[Société]]="","",IF(Base[[#This Row],[Date ancienneté]]="",DATEDIF($S1842,'Tableau de bord_Effectif'!$A$29,"Y"),DATEDIF($T1842,'Tableau de bord_Effectif'!$A$29,"Y")))</f>
        <v/>
      </c>
      <c r="AP1842" s="2" t="str">
        <f>IF(Base[[#This Row],[Société]]="","",IF($AO1842&gt;35,"6 - Plus de 35 ans",IF($AO1842&gt;25,"5 - De 26 à 35 ans",IF($AO1842&gt;15,"4 - De 16 à 25 ans",IF($AO1842&gt;5,"3 - De 6 à 15 ans",IF($AQ1842&gt;0,"2 - De 1 à 5 ans","1 - Moins d'1 an"))))))</f>
        <v/>
      </c>
      <c r="AQ1842" s="3" t="str">
        <f>IF($A1842="","",DATEDIF($I1842,'Tableau de bord_Effectif'!$A$29,"Y"))</f>
        <v/>
      </c>
      <c r="AR1842" s="2" t="str">
        <f>IF(Base[[#This Row],[Société]]="","",IF($AQ1842&gt;55,"6 - Plus de 55 ans",IF($AQ1842&gt;45,"5 - De 46 à 55 ans",IF($AQ1842&gt;35,"4 - De 36 à 45 ans",IF($AQ1842&gt;25,"3 - De 26 à 35 ans",IF($AQ1842&gt;17,"2 - De 18 à 25 ans","1 - Moins de 18 ans"))))))</f>
        <v/>
      </c>
      <c r="AS1842" s="3" t="str">
        <f t="shared" si="28"/>
        <v/>
      </c>
      <c r="AT1842" s="3" t="str">
        <f>IF(Base[[#This Row],[Société]]="","",YEAR(Base[[#This Row],[Période]]))</f>
        <v/>
      </c>
      <c r="AU1842" s="3" t="str">
        <f>IF(A1842="","",MONTH(Base[[#This Row],[Période]]))</f>
        <v/>
      </c>
    </row>
    <row r="1843" spans="41:47" x14ac:dyDescent="0.25">
      <c r="AO1843" s="3" t="str">
        <f>IF(Base[[#This Row],[Société]]="","",IF(Base[[#This Row],[Date ancienneté]]="",DATEDIF($S1843,'Tableau de bord_Effectif'!$A$29,"Y"),DATEDIF($T1843,'Tableau de bord_Effectif'!$A$29,"Y")))</f>
        <v/>
      </c>
      <c r="AP1843" s="2" t="str">
        <f>IF(Base[[#This Row],[Société]]="","",IF($AO1843&gt;35,"6 - Plus de 35 ans",IF($AO1843&gt;25,"5 - De 26 à 35 ans",IF($AO1843&gt;15,"4 - De 16 à 25 ans",IF($AO1843&gt;5,"3 - De 6 à 15 ans",IF($AQ1843&gt;0,"2 - De 1 à 5 ans","1 - Moins d'1 an"))))))</f>
        <v/>
      </c>
      <c r="AQ1843" s="3" t="str">
        <f>IF($A1843="","",DATEDIF($I1843,'Tableau de bord_Effectif'!$A$29,"Y"))</f>
        <v/>
      </c>
      <c r="AR1843" s="2" t="str">
        <f>IF(Base[[#This Row],[Société]]="","",IF($AQ1843&gt;55,"6 - Plus de 55 ans",IF($AQ1843&gt;45,"5 - De 46 à 55 ans",IF($AQ1843&gt;35,"4 - De 36 à 45 ans",IF($AQ1843&gt;25,"3 - De 26 à 35 ans",IF($AQ1843&gt;17,"2 - De 18 à 25 ans","1 - Moins de 18 ans"))))))</f>
        <v/>
      </c>
      <c r="AS1843" s="3" t="str">
        <f t="shared" si="28"/>
        <v/>
      </c>
      <c r="AT1843" s="3" t="str">
        <f>IF(Base[[#This Row],[Société]]="","",YEAR(Base[[#This Row],[Période]]))</f>
        <v/>
      </c>
      <c r="AU1843" s="3" t="str">
        <f>IF(A1843="","",MONTH(Base[[#This Row],[Période]]))</f>
        <v/>
      </c>
    </row>
    <row r="1844" spans="41:47" x14ac:dyDescent="0.25">
      <c r="AO1844" s="3" t="str">
        <f>IF(Base[[#This Row],[Société]]="","",IF(Base[[#This Row],[Date ancienneté]]="",DATEDIF($S1844,'Tableau de bord_Effectif'!$A$29,"Y"),DATEDIF($T1844,'Tableau de bord_Effectif'!$A$29,"Y")))</f>
        <v/>
      </c>
      <c r="AP1844" s="2" t="str">
        <f>IF(Base[[#This Row],[Société]]="","",IF($AO1844&gt;35,"6 - Plus de 35 ans",IF($AO1844&gt;25,"5 - De 26 à 35 ans",IF($AO1844&gt;15,"4 - De 16 à 25 ans",IF($AO1844&gt;5,"3 - De 6 à 15 ans",IF($AQ1844&gt;0,"2 - De 1 à 5 ans","1 - Moins d'1 an"))))))</f>
        <v/>
      </c>
      <c r="AQ1844" s="3" t="str">
        <f>IF($A1844="","",DATEDIF($I1844,'Tableau de bord_Effectif'!$A$29,"Y"))</f>
        <v/>
      </c>
      <c r="AR1844" s="2" t="str">
        <f>IF(Base[[#This Row],[Société]]="","",IF($AQ1844&gt;55,"6 - Plus de 55 ans",IF($AQ1844&gt;45,"5 - De 46 à 55 ans",IF($AQ1844&gt;35,"4 - De 36 à 45 ans",IF($AQ1844&gt;25,"3 - De 26 à 35 ans",IF($AQ1844&gt;17,"2 - De 18 à 25 ans","1 - Moins de 18 ans"))))))</f>
        <v/>
      </c>
      <c r="AS1844" s="3" t="str">
        <f t="shared" si="28"/>
        <v/>
      </c>
      <c r="AT1844" s="3" t="str">
        <f>IF(Base[[#This Row],[Société]]="","",YEAR(Base[[#This Row],[Période]]))</f>
        <v/>
      </c>
      <c r="AU1844" s="3" t="str">
        <f>IF(A1844="","",MONTH(Base[[#This Row],[Période]]))</f>
        <v/>
      </c>
    </row>
    <row r="1845" spans="41:47" x14ac:dyDescent="0.25">
      <c r="AO1845" s="3" t="str">
        <f>IF(Base[[#This Row],[Société]]="","",IF(Base[[#This Row],[Date ancienneté]]="",DATEDIF($S1845,'Tableau de bord_Effectif'!$A$29,"Y"),DATEDIF($T1845,'Tableau de bord_Effectif'!$A$29,"Y")))</f>
        <v/>
      </c>
      <c r="AP1845" s="2" t="str">
        <f>IF(Base[[#This Row],[Société]]="","",IF($AO1845&gt;35,"6 - Plus de 35 ans",IF($AO1845&gt;25,"5 - De 26 à 35 ans",IF($AO1845&gt;15,"4 - De 16 à 25 ans",IF($AO1845&gt;5,"3 - De 6 à 15 ans",IF($AQ1845&gt;0,"2 - De 1 à 5 ans","1 - Moins d'1 an"))))))</f>
        <v/>
      </c>
      <c r="AQ1845" s="3" t="str">
        <f>IF($A1845="","",DATEDIF($I1845,'Tableau de bord_Effectif'!$A$29,"Y"))</f>
        <v/>
      </c>
      <c r="AR1845" s="2" t="str">
        <f>IF(Base[[#This Row],[Société]]="","",IF($AQ1845&gt;55,"6 - Plus de 55 ans",IF($AQ1845&gt;45,"5 - De 46 à 55 ans",IF($AQ1845&gt;35,"4 - De 36 à 45 ans",IF($AQ1845&gt;25,"3 - De 26 à 35 ans",IF($AQ1845&gt;17,"2 - De 18 à 25 ans","1 - Moins de 18 ans"))))))</f>
        <v/>
      </c>
      <c r="AS1845" s="3" t="str">
        <f t="shared" si="28"/>
        <v/>
      </c>
      <c r="AT1845" s="3" t="str">
        <f>IF(Base[[#This Row],[Société]]="","",YEAR(Base[[#This Row],[Période]]))</f>
        <v/>
      </c>
      <c r="AU1845" s="3" t="str">
        <f>IF(A1845="","",MONTH(Base[[#This Row],[Période]]))</f>
        <v/>
      </c>
    </row>
    <row r="1846" spans="41:47" x14ac:dyDescent="0.25">
      <c r="AO1846" s="3" t="str">
        <f>IF(Base[[#This Row],[Société]]="","",IF(Base[[#This Row],[Date ancienneté]]="",DATEDIF($S1846,'Tableau de bord_Effectif'!$A$29,"Y"),DATEDIF($T1846,'Tableau de bord_Effectif'!$A$29,"Y")))</f>
        <v/>
      </c>
      <c r="AP1846" s="2" t="str">
        <f>IF(Base[[#This Row],[Société]]="","",IF($AO1846&gt;35,"6 - Plus de 35 ans",IF($AO1846&gt;25,"5 - De 26 à 35 ans",IF($AO1846&gt;15,"4 - De 16 à 25 ans",IF($AO1846&gt;5,"3 - De 6 à 15 ans",IF($AQ1846&gt;0,"2 - De 1 à 5 ans","1 - Moins d'1 an"))))))</f>
        <v/>
      </c>
      <c r="AQ1846" s="3" t="str">
        <f>IF($A1846="","",DATEDIF($I1846,'Tableau de bord_Effectif'!$A$29,"Y"))</f>
        <v/>
      </c>
      <c r="AR1846" s="2" t="str">
        <f>IF(Base[[#This Row],[Société]]="","",IF($AQ1846&gt;55,"6 - Plus de 55 ans",IF($AQ1846&gt;45,"5 - De 46 à 55 ans",IF($AQ1846&gt;35,"4 - De 36 à 45 ans",IF($AQ1846&gt;25,"3 - De 26 à 35 ans",IF($AQ1846&gt;17,"2 - De 18 à 25 ans","1 - Moins de 18 ans"))))))</f>
        <v/>
      </c>
      <c r="AS1846" s="3" t="str">
        <f t="shared" si="28"/>
        <v/>
      </c>
      <c r="AT1846" s="3" t="str">
        <f>IF(Base[[#This Row],[Société]]="","",YEAR(Base[[#This Row],[Période]]))</f>
        <v/>
      </c>
      <c r="AU1846" s="3" t="str">
        <f>IF(A1846="","",MONTH(Base[[#This Row],[Période]]))</f>
        <v/>
      </c>
    </row>
    <row r="1847" spans="41:47" x14ac:dyDescent="0.25">
      <c r="AO1847" s="3" t="str">
        <f>IF(Base[[#This Row],[Société]]="","",IF(Base[[#This Row],[Date ancienneté]]="",DATEDIF($S1847,'Tableau de bord_Effectif'!$A$29,"Y"),DATEDIF($T1847,'Tableau de bord_Effectif'!$A$29,"Y")))</f>
        <v/>
      </c>
      <c r="AP1847" s="2" t="str">
        <f>IF(Base[[#This Row],[Société]]="","",IF($AO1847&gt;35,"6 - Plus de 35 ans",IF($AO1847&gt;25,"5 - De 26 à 35 ans",IF($AO1847&gt;15,"4 - De 16 à 25 ans",IF($AO1847&gt;5,"3 - De 6 à 15 ans",IF($AQ1847&gt;0,"2 - De 1 à 5 ans","1 - Moins d'1 an"))))))</f>
        <v/>
      </c>
      <c r="AQ1847" s="3" t="str">
        <f>IF($A1847="","",DATEDIF($I1847,'Tableau de bord_Effectif'!$A$29,"Y"))</f>
        <v/>
      </c>
      <c r="AR1847" s="2" t="str">
        <f>IF(Base[[#This Row],[Société]]="","",IF($AQ1847&gt;55,"6 - Plus de 55 ans",IF($AQ1847&gt;45,"5 - De 46 à 55 ans",IF($AQ1847&gt;35,"4 - De 36 à 45 ans",IF($AQ1847&gt;25,"3 - De 26 à 35 ans",IF($AQ1847&gt;17,"2 - De 18 à 25 ans","1 - Moins de 18 ans"))))))</f>
        <v/>
      </c>
      <c r="AS1847" s="3" t="str">
        <f t="shared" si="28"/>
        <v/>
      </c>
      <c r="AT1847" s="3" t="str">
        <f>IF(Base[[#This Row],[Société]]="","",YEAR(Base[[#This Row],[Période]]))</f>
        <v/>
      </c>
      <c r="AU1847" s="3" t="str">
        <f>IF(A1847="","",MONTH(Base[[#This Row],[Période]]))</f>
        <v/>
      </c>
    </row>
    <row r="1848" spans="41:47" x14ac:dyDescent="0.25">
      <c r="AO1848" s="3" t="str">
        <f>IF(Base[[#This Row],[Société]]="","",IF(Base[[#This Row],[Date ancienneté]]="",DATEDIF($S1848,'Tableau de bord_Effectif'!$A$29,"Y"),DATEDIF($T1848,'Tableau de bord_Effectif'!$A$29,"Y")))</f>
        <v/>
      </c>
      <c r="AP1848" s="2" t="str">
        <f>IF(Base[[#This Row],[Société]]="","",IF($AO1848&gt;35,"6 - Plus de 35 ans",IF($AO1848&gt;25,"5 - De 26 à 35 ans",IF($AO1848&gt;15,"4 - De 16 à 25 ans",IF($AO1848&gt;5,"3 - De 6 à 15 ans",IF($AQ1848&gt;0,"2 - De 1 à 5 ans","1 - Moins d'1 an"))))))</f>
        <v/>
      </c>
      <c r="AQ1848" s="3" t="str">
        <f>IF($A1848="","",DATEDIF($I1848,'Tableau de bord_Effectif'!$A$29,"Y"))</f>
        <v/>
      </c>
      <c r="AR1848" s="2" t="str">
        <f>IF(Base[[#This Row],[Société]]="","",IF($AQ1848&gt;55,"6 - Plus de 55 ans",IF($AQ1848&gt;45,"5 - De 46 à 55 ans",IF($AQ1848&gt;35,"4 - De 36 à 45 ans",IF($AQ1848&gt;25,"3 - De 26 à 35 ans",IF($AQ1848&gt;17,"2 - De 18 à 25 ans","1 - Moins de 18 ans"))))))</f>
        <v/>
      </c>
      <c r="AS1848" s="3" t="str">
        <f t="shared" si="28"/>
        <v/>
      </c>
      <c r="AT1848" s="3" t="str">
        <f>IF(Base[[#This Row],[Société]]="","",YEAR(Base[[#This Row],[Période]]))</f>
        <v/>
      </c>
      <c r="AU1848" s="3" t="str">
        <f>IF(A1848="","",MONTH(Base[[#This Row],[Période]]))</f>
        <v/>
      </c>
    </row>
    <row r="1849" spans="41:47" x14ac:dyDescent="0.25">
      <c r="AO1849" s="3" t="str">
        <f>IF(Base[[#This Row],[Société]]="","",IF(Base[[#This Row],[Date ancienneté]]="",DATEDIF($S1849,'Tableau de bord_Effectif'!$A$29,"Y"),DATEDIF($T1849,'Tableau de bord_Effectif'!$A$29,"Y")))</f>
        <v/>
      </c>
      <c r="AP1849" s="2" t="str">
        <f>IF(Base[[#This Row],[Société]]="","",IF($AO1849&gt;35,"6 - Plus de 35 ans",IF($AO1849&gt;25,"5 - De 26 à 35 ans",IF($AO1849&gt;15,"4 - De 16 à 25 ans",IF($AO1849&gt;5,"3 - De 6 à 15 ans",IF($AQ1849&gt;0,"2 - De 1 à 5 ans","1 - Moins d'1 an"))))))</f>
        <v/>
      </c>
      <c r="AQ1849" s="3" t="str">
        <f>IF($A1849="","",DATEDIF($I1849,'Tableau de bord_Effectif'!$A$29,"Y"))</f>
        <v/>
      </c>
      <c r="AR1849" s="2" t="str">
        <f>IF(Base[[#This Row],[Société]]="","",IF($AQ1849&gt;55,"6 - Plus de 55 ans",IF($AQ1849&gt;45,"5 - De 46 à 55 ans",IF($AQ1849&gt;35,"4 - De 36 à 45 ans",IF($AQ1849&gt;25,"3 - De 26 à 35 ans",IF($AQ1849&gt;17,"2 - De 18 à 25 ans","1 - Moins de 18 ans"))))))</f>
        <v/>
      </c>
      <c r="AS1849" s="3" t="str">
        <f t="shared" si="28"/>
        <v/>
      </c>
      <c r="AT1849" s="3" t="str">
        <f>IF(Base[[#This Row],[Société]]="","",YEAR(Base[[#This Row],[Période]]))</f>
        <v/>
      </c>
      <c r="AU1849" s="3" t="str">
        <f>IF(A1849="","",MONTH(Base[[#This Row],[Période]]))</f>
        <v/>
      </c>
    </row>
    <row r="1850" spans="41:47" x14ac:dyDescent="0.25">
      <c r="AO1850" s="3" t="str">
        <f>IF(Base[[#This Row],[Société]]="","",IF(Base[[#This Row],[Date ancienneté]]="",DATEDIF($S1850,'Tableau de bord_Effectif'!$A$29,"Y"),DATEDIF($T1850,'Tableau de bord_Effectif'!$A$29,"Y")))</f>
        <v/>
      </c>
      <c r="AP1850" s="2" t="str">
        <f>IF(Base[[#This Row],[Société]]="","",IF($AO1850&gt;35,"6 - Plus de 35 ans",IF($AO1850&gt;25,"5 - De 26 à 35 ans",IF($AO1850&gt;15,"4 - De 16 à 25 ans",IF($AO1850&gt;5,"3 - De 6 à 15 ans",IF($AQ1850&gt;0,"2 - De 1 à 5 ans","1 - Moins d'1 an"))))))</f>
        <v/>
      </c>
      <c r="AQ1850" s="3" t="str">
        <f>IF($A1850="","",DATEDIF($I1850,'Tableau de bord_Effectif'!$A$29,"Y"))</f>
        <v/>
      </c>
      <c r="AR1850" s="2" t="str">
        <f>IF(Base[[#This Row],[Société]]="","",IF($AQ1850&gt;55,"6 - Plus de 55 ans",IF($AQ1850&gt;45,"5 - De 46 à 55 ans",IF($AQ1850&gt;35,"4 - De 36 à 45 ans",IF($AQ1850&gt;25,"3 - De 26 à 35 ans",IF($AQ1850&gt;17,"2 - De 18 à 25 ans","1 - Moins de 18 ans"))))))</f>
        <v/>
      </c>
      <c r="AS1850" s="3" t="str">
        <f t="shared" si="28"/>
        <v/>
      </c>
      <c r="AT1850" s="3" t="str">
        <f>IF(Base[[#This Row],[Société]]="","",YEAR(Base[[#This Row],[Période]]))</f>
        <v/>
      </c>
      <c r="AU1850" s="3" t="str">
        <f>IF(A1850="","",MONTH(Base[[#This Row],[Période]]))</f>
        <v/>
      </c>
    </row>
    <row r="1851" spans="41:47" x14ac:dyDescent="0.25">
      <c r="AO1851" s="3" t="str">
        <f>IF(Base[[#This Row],[Société]]="","",IF(Base[[#This Row],[Date ancienneté]]="",DATEDIF($S1851,'Tableau de bord_Effectif'!$A$29,"Y"),DATEDIF($T1851,'Tableau de bord_Effectif'!$A$29,"Y")))</f>
        <v/>
      </c>
      <c r="AP1851" s="2" t="str">
        <f>IF(Base[[#This Row],[Société]]="","",IF($AO1851&gt;35,"6 - Plus de 35 ans",IF($AO1851&gt;25,"5 - De 26 à 35 ans",IF($AO1851&gt;15,"4 - De 16 à 25 ans",IF($AO1851&gt;5,"3 - De 6 à 15 ans",IF($AQ1851&gt;0,"2 - De 1 à 5 ans","1 - Moins d'1 an"))))))</f>
        <v/>
      </c>
      <c r="AQ1851" s="3" t="str">
        <f>IF($A1851="","",DATEDIF($I1851,'Tableau de bord_Effectif'!$A$29,"Y"))</f>
        <v/>
      </c>
      <c r="AR1851" s="2" t="str">
        <f>IF(Base[[#This Row],[Société]]="","",IF($AQ1851&gt;55,"6 - Plus de 55 ans",IF($AQ1851&gt;45,"5 - De 46 à 55 ans",IF($AQ1851&gt;35,"4 - De 36 à 45 ans",IF($AQ1851&gt;25,"3 - De 26 à 35 ans",IF($AQ1851&gt;17,"2 - De 18 à 25 ans","1 - Moins de 18 ans"))))))</f>
        <v/>
      </c>
      <c r="AS1851" s="3" t="str">
        <f t="shared" si="28"/>
        <v/>
      </c>
      <c r="AT1851" s="3" t="str">
        <f>IF(Base[[#This Row],[Société]]="","",YEAR(Base[[#This Row],[Période]]))</f>
        <v/>
      </c>
      <c r="AU1851" s="3" t="str">
        <f>IF(A1851="","",MONTH(Base[[#This Row],[Période]]))</f>
        <v/>
      </c>
    </row>
    <row r="1852" spans="41:47" x14ac:dyDescent="0.25">
      <c r="AO1852" s="3" t="str">
        <f>IF(Base[[#This Row],[Société]]="","",IF(Base[[#This Row],[Date ancienneté]]="",DATEDIF($S1852,'Tableau de bord_Effectif'!$A$29,"Y"),DATEDIF($T1852,'Tableau de bord_Effectif'!$A$29,"Y")))</f>
        <v/>
      </c>
      <c r="AP1852" s="2" t="str">
        <f>IF(Base[[#This Row],[Société]]="","",IF($AO1852&gt;35,"6 - Plus de 35 ans",IF($AO1852&gt;25,"5 - De 26 à 35 ans",IF($AO1852&gt;15,"4 - De 16 à 25 ans",IF($AO1852&gt;5,"3 - De 6 à 15 ans",IF($AQ1852&gt;0,"2 - De 1 à 5 ans","1 - Moins d'1 an"))))))</f>
        <v/>
      </c>
      <c r="AQ1852" s="3" t="str">
        <f>IF($A1852="","",DATEDIF($I1852,'Tableau de bord_Effectif'!$A$29,"Y"))</f>
        <v/>
      </c>
      <c r="AR1852" s="2" t="str">
        <f>IF(Base[[#This Row],[Société]]="","",IF($AQ1852&gt;55,"6 - Plus de 55 ans",IF($AQ1852&gt;45,"5 - De 46 à 55 ans",IF($AQ1852&gt;35,"4 - De 36 à 45 ans",IF($AQ1852&gt;25,"3 - De 26 à 35 ans",IF($AQ1852&gt;17,"2 - De 18 à 25 ans","1 - Moins de 18 ans"))))))</f>
        <v/>
      </c>
      <c r="AS1852" s="3" t="str">
        <f t="shared" si="28"/>
        <v/>
      </c>
      <c r="AT1852" s="3" t="str">
        <f>IF(Base[[#This Row],[Société]]="","",YEAR(Base[[#This Row],[Période]]))</f>
        <v/>
      </c>
      <c r="AU1852" s="3" t="str">
        <f>IF(A1852="","",MONTH(Base[[#This Row],[Période]]))</f>
        <v/>
      </c>
    </row>
    <row r="1853" spans="41:47" x14ac:dyDescent="0.25">
      <c r="AO1853" s="3" t="str">
        <f>IF(Base[[#This Row],[Société]]="","",IF(Base[[#This Row],[Date ancienneté]]="",DATEDIF($S1853,'Tableau de bord_Effectif'!$A$29,"Y"),DATEDIF($T1853,'Tableau de bord_Effectif'!$A$29,"Y")))</f>
        <v/>
      </c>
      <c r="AP1853" s="2" t="str">
        <f>IF(Base[[#This Row],[Société]]="","",IF($AO1853&gt;35,"6 - Plus de 35 ans",IF($AO1853&gt;25,"5 - De 26 à 35 ans",IF($AO1853&gt;15,"4 - De 16 à 25 ans",IF($AO1853&gt;5,"3 - De 6 à 15 ans",IF($AQ1853&gt;0,"2 - De 1 à 5 ans","1 - Moins d'1 an"))))))</f>
        <v/>
      </c>
      <c r="AQ1853" s="3" t="str">
        <f>IF($A1853="","",DATEDIF($I1853,'Tableau de bord_Effectif'!$A$29,"Y"))</f>
        <v/>
      </c>
      <c r="AR1853" s="2" t="str">
        <f>IF(Base[[#This Row],[Société]]="","",IF($AQ1853&gt;55,"6 - Plus de 55 ans",IF($AQ1853&gt;45,"5 - De 46 à 55 ans",IF($AQ1853&gt;35,"4 - De 36 à 45 ans",IF($AQ1853&gt;25,"3 - De 26 à 35 ans",IF($AQ1853&gt;17,"2 - De 18 à 25 ans","1 - Moins de 18 ans"))))))</f>
        <v/>
      </c>
      <c r="AS1853" s="3" t="str">
        <f t="shared" si="28"/>
        <v/>
      </c>
      <c r="AT1853" s="3" t="str">
        <f>IF(Base[[#This Row],[Société]]="","",YEAR(Base[[#This Row],[Période]]))</f>
        <v/>
      </c>
      <c r="AU1853" s="3" t="str">
        <f>IF(A1853="","",MONTH(Base[[#This Row],[Période]]))</f>
        <v/>
      </c>
    </row>
    <row r="1854" spans="41:47" x14ac:dyDescent="0.25">
      <c r="AO1854" s="3" t="str">
        <f>IF(Base[[#This Row],[Société]]="","",IF(Base[[#This Row],[Date ancienneté]]="",DATEDIF($S1854,'Tableau de bord_Effectif'!$A$29,"Y"),DATEDIF($T1854,'Tableau de bord_Effectif'!$A$29,"Y")))</f>
        <v/>
      </c>
      <c r="AP1854" s="2" t="str">
        <f>IF(Base[[#This Row],[Société]]="","",IF($AO1854&gt;35,"6 - Plus de 35 ans",IF($AO1854&gt;25,"5 - De 26 à 35 ans",IF($AO1854&gt;15,"4 - De 16 à 25 ans",IF($AO1854&gt;5,"3 - De 6 à 15 ans",IF($AQ1854&gt;0,"2 - De 1 à 5 ans","1 - Moins d'1 an"))))))</f>
        <v/>
      </c>
      <c r="AQ1854" s="3" t="str">
        <f>IF($A1854="","",DATEDIF($I1854,'Tableau de bord_Effectif'!$A$29,"Y"))</f>
        <v/>
      </c>
      <c r="AR1854" s="2" t="str">
        <f>IF(Base[[#This Row],[Société]]="","",IF($AQ1854&gt;55,"6 - Plus de 55 ans",IF($AQ1854&gt;45,"5 - De 46 à 55 ans",IF($AQ1854&gt;35,"4 - De 36 à 45 ans",IF($AQ1854&gt;25,"3 - De 26 à 35 ans",IF($AQ1854&gt;17,"2 - De 18 à 25 ans","1 - Moins de 18 ans"))))))</f>
        <v/>
      </c>
      <c r="AS1854" s="3" t="str">
        <f t="shared" si="28"/>
        <v/>
      </c>
      <c r="AT1854" s="3" t="str">
        <f>IF(Base[[#This Row],[Société]]="","",YEAR(Base[[#This Row],[Période]]))</f>
        <v/>
      </c>
      <c r="AU1854" s="3" t="str">
        <f>IF(A1854="","",MONTH(Base[[#This Row],[Période]]))</f>
        <v/>
      </c>
    </row>
    <row r="1855" spans="41:47" x14ac:dyDescent="0.25">
      <c r="AO1855" s="3" t="str">
        <f>IF(Base[[#This Row],[Société]]="","",IF(Base[[#This Row],[Date ancienneté]]="",DATEDIF($S1855,'Tableau de bord_Effectif'!$A$29,"Y"),DATEDIF($T1855,'Tableau de bord_Effectif'!$A$29,"Y")))</f>
        <v/>
      </c>
      <c r="AP1855" s="2" t="str">
        <f>IF(Base[[#This Row],[Société]]="","",IF($AO1855&gt;35,"6 - Plus de 35 ans",IF($AO1855&gt;25,"5 - De 26 à 35 ans",IF($AO1855&gt;15,"4 - De 16 à 25 ans",IF($AO1855&gt;5,"3 - De 6 à 15 ans",IF($AQ1855&gt;0,"2 - De 1 à 5 ans","1 - Moins d'1 an"))))))</f>
        <v/>
      </c>
      <c r="AQ1855" s="3" t="str">
        <f>IF($A1855="","",DATEDIF($I1855,'Tableau de bord_Effectif'!$A$29,"Y"))</f>
        <v/>
      </c>
      <c r="AR1855" s="2" t="str">
        <f>IF(Base[[#This Row],[Société]]="","",IF($AQ1855&gt;55,"6 - Plus de 55 ans",IF($AQ1855&gt;45,"5 - De 46 à 55 ans",IF($AQ1855&gt;35,"4 - De 36 à 45 ans",IF($AQ1855&gt;25,"3 - De 26 à 35 ans",IF($AQ1855&gt;17,"2 - De 18 à 25 ans","1 - Moins de 18 ans"))))))</f>
        <v/>
      </c>
      <c r="AS1855" s="3" t="str">
        <f t="shared" si="28"/>
        <v/>
      </c>
      <c r="AT1855" s="3" t="str">
        <f>IF(Base[[#This Row],[Société]]="","",YEAR(Base[[#This Row],[Période]]))</f>
        <v/>
      </c>
      <c r="AU1855" s="3" t="str">
        <f>IF(A1855="","",MONTH(Base[[#This Row],[Période]]))</f>
        <v/>
      </c>
    </row>
    <row r="1856" spans="41:47" x14ac:dyDescent="0.25">
      <c r="AO1856" s="3" t="str">
        <f>IF(Base[[#This Row],[Société]]="","",IF(Base[[#This Row],[Date ancienneté]]="",DATEDIF($S1856,'Tableau de bord_Effectif'!$A$29,"Y"),DATEDIF($T1856,'Tableau de bord_Effectif'!$A$29,"Y")))</f>
        <v/>
      </c>
      <c r="AP1856" s="2" t="str">
        <f>IF(Base[[#This Row],[Société]]="","",IF($AO1856&gt;35,"6 - Plus de 35 ans",IF($AO1856&gt;25,"5 - De 26 à 35 ans",IF($AO1856&gt;15,"4 - De 16 à 25 ans",IF($AO1856&gt;5,"3 - De 6 à 15 ans",IF($AQ1856&gt;0,"2 - De 1 à 5 ans","1 - Moins d'1 an"))))))</f>
        <v/>
      </c>
      <c r="AQ1856" s="3" t="str">
        <f>IF($A1856="","",DATEDIF($I1856,'Tableau de bord_Effectif'!$A$29,"Y"))</f>
        <v/>
      </c>
      <c r="AR1856" s="2" t="str">
        <f>IF(Base[[#This Row],[Société]]="","",IF($AQ1856&gt;55,"6 - Plus de 55 ans",IF($AQ1856&gt;45,"5 - De 46 à 55 ans",IF($AQ1856&gt;35,"4 - De 36 à 45 ans",IF($AQ1856&gt;25,"3 - De 26 à 35 ans",IF($AQ1856&gt;17,"2 - De 18 à 25 ans","1 - Moins de 18 ans"))))))</f>
        <v/>
      </c>
      <c r="AS1856" s="3" t="str">
        <f t="shared" si="28"/>
        <v/>
      </c>
      <c r="AT1856" s="3" t="str">
        <f>IF(Base[[#This Row],[Société]]="","",YEAR(Base[[#This Row],[Période]]))</f>
        <v/>
      </c>
      <c r="AU1856" s="3" t="str">
        <f>IF(A1856="","",MONTH(Base[[#This Row],[Période]]))</f>
        <v/>
      </c>
    </row>
    <row r="1857" spans="41:47" x14ac:dyDescent="0.25">
      <c r="AO1857" s="3" t="str">
        <f>IF(Base[[#This Row],[Société]]="","",IF(Base[[#This Row],[Date ancienneté]]="",DATEDIF($S1857,'Tableau de bord_Effectif'!$A$29,"Y"),DATEDIF($T1857,'Tableau de bord_Effectif'!$A$29,"Y")))</f>
        <v/>
      </c>
      <c r="AP1857" s="2" t="str">
        <f>IF(Base[[#This Row],[Société]]="","",IF($AO1857&gt;35,"6 - Plus de 35 ans",IF($AO1857&gt;25,"5 - De 26 à 35 ans",IF($AO1857&gt;15,"4 - De 16 à 25 ans",IF($AO1857&gt;5,"3 - De 6 à 15 ans",IF($AQ1857&gt;0,"2 - De 1 à 5 ans","1 - Moins d'1 an"))))))</f>
        <v/>
      </c>
      <c r="AQ1857" s="3" t="str">
        <f>IF($A1857="","",DATEDIF($I1857,'Tableau de bord_Effectif'!$A$29,"Y"))</f>
        <v/>
      </c>
      <c r="AR1857" s="2" t="str">
        <f>IF(Base[[#This Row],[Société]]="","",IF($AQ1857&gt;55,"6 - Plus de 55 ans",IF($AQ1857&gt;45,"5 - De 46 à 55 ans",IF($AQ1857&gt;35,"4 - De 36 à 45 ans",IF($AQ1857&gt;25,"3 - De 26 à 35 ans",IF($AQ1857&gt;17,"2 - De 18 à 25 ans","1 - Moins de 18 ans"))))))</f>
        <v/>
      </c>
      <c r="AS1857" s="3" t="str">
        <f t="shared" si="28"/>
        <v/>
      </c>
      <c r="AT1857" s="3" t="str">
        <f>IF(Base[[#This Row],[Société]]="","",YEAR(Base[[#This Row],[Période]]))</f>
        <v/>
      </c>
      <c r="AU1857" s="3" t="str">
        <f>IF(A1857="","",MONTH(Base[[#This Row],[Période]]))</f>
        <v/>
      </c>
    </row>
    <row r="1858" spans="41:47" x14ac:dyDescent="0.25">
      <c r="AO1858" s="3" t="str">
        <f>IF(Base[[#This Row],[Société]]="","",IF(Base[[#This Row],[Date ancienneté]]="",DATEDIF($S1858,'Tableau de bord_Effectif'!$A$29,"Y"),DATEDIF($T1858,'Tableau de bord_Effectif'!$A$29,"Y")))</f>
        <v/>
      </c>
      <c r="AP1858" s="2" t="str">
        <f>IF(Base[[#This Row],[Société]]="","",IF($AO1858&gt;35,"6 - Plus de 35 ans",IF($AO1858&gt;25,"5 - De 26 à 35 ans",IF($AO1858&gt;15,"4 - De 16 à 25 ans",IF($AO1858&gt;5,"3 - De 6 à 15 ans",IF($AQ1858&gt;0,"2 - De 1 à 5 ans","1 - Moins d'1 an"))))))</f>
        <v/>
      </c>
      <c r="AQ1858" s="3" t="str">
        <f>IF($A1858="","",DATEDIF($I1858,'Tableau de bord_Effectif'!$A$29,"Y"))</f>
        <v/>
      </c>
      <c r="AR1858" s="2" t="str">
        <f>IF(Base[[#This Row],[Société]]="","",IF($AQ1858&gt;55,"6 - Plus de 55 ans",IF($AQ1858&gt;45,"5 - De 46 à 55 ans",IF($AQ1858&gt;35,"4 - De 36 à 45 ans",IF($AQ1858&gt;25,"3 - De 26 à 35 ans",IF($AQ1858&gt;17,"2 - De 18 à 25 ans","1 - Moins de 18 ans"))))))</f>
        <v/>
      </c>
      <c r="AS1858" s="3" t="str">
        <f t="shared" ref="AS1858:AS1921" si="29">IF(A1858="","",IF($G1858="Homme",1,-1))</f>
        <v/>
      </c>
      <c r="AT1858" s="3" t="str">
        <f>IF(Base[[#This Row],[Société]]="","",YEAR(Base[[#This Row],[Période]]))</f>
        <v/>
      </c>
      <c r="AU1858" s="3" t="str">
        <f>IF(A1858="","",MONTH(Base[[#This Row],[Période]]))</f>
        <v/>
      </c>
    </row>
    <row r="1859" spans="41:47" x14ac:dyDescent="0.25">
      <c r="AO1859" s="3" t="str">
        <f>IF(Base[[#This Row],[Société]]="","",IF(Base[[#This Row],[Date ancienneté]]="",DATEDIF($S1859,'Tableau de bord_Effectif'!$A$29,"Y"),DATEDIF($T1859,'Tableau de bord_Effectif'!$A$29,"Y")))</f>
        <v/>
      </c>
      <c r="AP1859" s="2" t="str">
        <f>IF(Base[[#This Row],[Société]]="","",IF($AO1859&gt;35,"6 - Plus de 35 ans",IF($AO1859&gt;25,"5 - De 26 à 35 ans",IF($AO1859&gt;15,"4 - De 16 à 25 ans",IF($AO1859&gt;5,"3 - De 6 à 15 ans",IF($AQ1859&gt;0,"2 - De 1 à 5 ans","1 - Moins d'1 an"))))))</f>
        <v/>
      </c>
      <c r="AQ1859" s="3" t="str">
        <f>IF($A1859="","",DATEDIF($I1859,'Tableau de bord_Effectif'!$A$29,"Y"))</f>
        <v/>
      </c>
      <c r="AR1859" s="2" t="str">
        <f>IF(Base[[#This Row],[Société]]="","",IF($AQ1859&gt;55,"6 - Plus de 55 ans",IF($AQ1859&gt;45,"5 - De 46 à 55 ans",IF($AQ1859&gt;35,"4 - De 36 à 45 ans",IF($AQ1859&gt;25,"3 - De 26 à 35 ans",IF($AQ1859&gt;17,"2 - De 18 à 25 ans","1 - Moins de 18 ans"))))))</f>
        <v/>
      </c>
      <c r="AS1859" s="3" t="str">
        <f t="shared" si="29"/>
        <v/>
      </c>
      <c r="AT1859" s="3" t="str">
        <f>IF(Base[[#This Row],[Société]]="","",YEAR(Base[[#This Row],[Période]]))</f>
        <v/>
      </c>
      <c r="AU1859" s="3" t="str">
        <f>IF(A1859="","",MONTH(Base[[#This Row],[Période]]))</f>
        <v/>
      </c>
    </row>
    <row r="1860" spans="41:47" x14ac:dyDescent="0.25">
      <c r="AO1860" s="3" t="str">
        <f>IF(Base[[#This Row],[Société]]="","",IF(Base[[#This Row],[Date ancienneté]]="",DATEDIF($S1860,'Tableau de bord_Effectif'!$A$29,"Y"),DATEDIF($T1860,'Tableau de bord_Effectif'!$A$29,"Y")))</f>
        <v/>
      </c>
      <c r="AP1860" s="2" t="str">
        <f>IF(Base[[#This Row],[Société]]="","",IF($AO1860&gt;35,"6 - Plus de 35 ans",IF($AO1860&gt;25,"5 - De 26 à 35 ans",IF($AO1860&gt;15,"4 - De 16 à 25 ans",IF($AO1860&gt;5,"3 - De 6 à 15 ans",IF($AQ1860&gt;0,"2 - De 1 à 5 ans","1 - Moins d'1 an"))))))</f>
        <v/>
      </c>
      <c r="AQ1860" s="3" t="str">
        <f>IF($A1860="","",DATEDIF($I1860,'Tableau de bord_Effectif'!$A$29,"Y"))</f>
        <v/>
      </c>
      <c r="AR1860" s="2" t="str">
        <f>IF(Base[[#This Row],[Société]]="","",IF($AQ1860&gt;55,"6 - Plus de 55 ans",IF($AQ1860&gt;45,"5 - De 46 à 55 ans",IF($AQ1860&gt;35,"4 - De 36 à 45 ans",IF($AQ1860&gt;25,"3 - De 26 à 35 ans",IF($AQ1860&gt;17,"2 - De 18 à 25 ans","1 - Moins de 18 ans"))))))</f>
        <v/>
      </c>
      <c r="AS1860" s="3" t="str">
        <f t="shared" si="29"/>
        <v/>
      </c>
      <c r="AT1860" s="3" t="str">
        <f>IF(Base[[#This Row],[Société]]="","",YEAR(Base[[#This Row],[Période]]))</f>
        <v/>
      </c>
      <c r="AU1860" s="3" t="str">
        <f>IF(A1860="","",MONTH(Base[[#This Row],[Période]]))</f>
        <v/>
      </c>
    </row>
    <row r="1861" spans="41:47" x14ac:dyDescent="0.25">
      <c r="AO1861" s="3" t="str">
        <f>IF(Base[[#This Row],[Société]]="","",IF(Base[[#This Row],[Date ancienneté]]="",DATEDIF($S1861,'Tableau de bord_Effectif'!$A$29,"Y"),DATEDIF($T1861,'Tableau de bord_Effectif'!$A$29,"Y")))</f>
        <v/>
      </c>
      <c r="AP1861" s="2" t="str">
        <f>IF(Base[[#This Row],[Société]]="","",IF($AO1861&gt;35,"6 - Plus de 35 ans",IF($AO1861&gt;25,"5 - De 26 à 35 ans",IF($AO1861&gt;15,"4 - De 16 à 25 ans",IF($AO1861&gt;5,"3 - De 6 à 15 ans",IF($AQ1861&gt;0,"2 - De 1 à 5 ans","1 - Moins d'1 an"))))))</f>
        <v/>
      </c>
      <c r="AQ1861" s="3" t="str">
        <f>IF($A1861="","",DATEDIF($I1861,'Tableau de bord_Effectif'!$A$29,"Y"))</f>
        <v/>
      </c>
      <c r="AR1861" s="2" t="str">
        <f>IF(Base[[#This Row],[Société]]="","",IF($AQ1861&gt;55,"6 - Plus de 55 ans",IF($AQ1861&gt;45,"5 - De 46 à 55 ans",IF($AQ1861&gt;35,"4 - De 36 à 45 ans",IF($AQ1861&gt;25,"3 - De 26 à 35 ans",IF($AQ1861&gt;17,"2 - De 18 à 25 ans","1 - Moins de 18 ans"))))))</f>
        <v/>
      </c>
      <c r="AS1861" s="3" t="str">
        <f t="shared" si="29"/>
        <v/>
      </c>
      <c r="AT1861" s="3" t="str">
        <f>IF(Base[[#This Row],[Société]]="","",YEAR(Base[[#This Row],[Période]]))</f>
        <v/>
      </c>
      <c r="AU1861" s="3" t="str">
        <f>IF(A1861="","",MONTH(Base[[#This Row],[Période]]))</f>
        <v/>
      </c>
    </row>
    <row r="1862" spans="41:47" x14ac:dyDescent="0.25">
      <c r="AO1862" s="3" t="str">
        <f>IF(Base[[#This Row],[Société]]="","",IF(Base[[#This Row],[Date ancienneté]]="",DATEDIF($S1862,'Tableau de bord_Effectif'!$A$29,"Y"),DATEDIF($T1862,'Tableau de bord_Effectif'!$A$29,"Y")))</f>
        <v/>
      </c>
      <c r="AP1862" s="2" t="str">
        <f>IF(Base[[#This Row],[Société]]="","",IF($AO1862&gt;35,"6 - Plus de 35 ans",IF($AO1862&gt;25,"5 - De 26 à 35 ans",IF($AO1862&gt;15,"4 - De 16 à 25 ans",IF($AO1862&gt;5,"3 - De 6 à 15 ans",IF($AQ1862&gt;0,"2 - De 1 à 5 ans","1 - Moins d'1 an"))))))</f>
        <v/>
      </c>
      <c r="AQ1862" s="3" t="str">
        <f>IF($A1862="","",DATEDIF($I1862,'Tableau de bord_Effectif'!$A$29,"Y"))</f>
        <v/>
      </c>
      <c r="AR1862" s="2" t="str">
        <f>IF(Base[[#This Row],[Société]]="","",IF($AQ1862&gt;55,"6 - Plus de 55 ans",IF($AQ1862&gt;45,"5 - De 46 à 55 ans",IF($AQ1862&gt;35,"4 - De 36 à 45 ans",IF($AQ1862&gt;25,"3 - De 26 à 35 ans",IF($AQ1862&gt;17,"2 - De 18 à 25 ans","1 - Moins de 18 ans"))))))</f>
        <v/>
      </c>
      <c r="AS1862" s="3" t="str">
        <f t="shared" si="29"/>
        <v/>
      </c>
      <c r="AT1862" s="3" t="str">
        <f>IF(Base[[#This Row],[Société]]="","",YEAR(Base[[#This Row],[Période]]))</f>
        <v/>
      </c>
      <c r="AU1862" s="3" t="str">
        <f>IF(A1862="","",MONTH(Base[[#This Row],[Période]]))</f>
        <v/>
      </c>
    </row>
    <row r="1863" spans="41:47" x14ac:dyDescent="0.25">
      <c r="AO1863" s="3" t="str">
        <f>IF(Base[[#This Row],[Société]]="","",IF(Base[[#This Row],[Date ancienneté]]="",DATEDIF($S1863,'Tableau de bord_Effectif'!$A$29,"Y"),DATEDIF($T1863,'Tableau de bord_Effectif'!$A$29,"Y")))</f>
        <v/>
      </c>
      <c r="AP1863" s="2" t="str">
        <f>IF(Base[[#This Row],[Société]]="","",IF($AO1863&gt;35,"6 - Plus de 35 ans",IF($AO1863&gt;25,"5 - De 26 à 35 ans",IF($AO1863&gt;15,"4 - De 16 à 25 ans",IF($AO1863&gt;5,"3 - De 6 à 15 ans",IF($AQ1863&gt;0,"2 - De 1 à 5 ans","1 - Moins d'1 an"))))))</f>
        <v/>
      </c>
      <c r="AQ1863" s="3" t="str">
        <f>IF($A1863="","",DATEDIF($I1863,'Tableau de bord_Effectif'!$A$29,"Y"))</f>
        <v/>
      </c>
      <c r="AR1863" s="2" t="str">
        <f>IF(Base[[#This Row],[Société]]="","",IF($AQ1863&gt;55,"6 - Plus de 55 ans",IF($AQ1863&gt;45,"5 - De 46 à 55 ans",IF($AQ1863&gt;35,"4 - De 36 à 45 ans",IF($AQ1863&gt;25,"3 - De 26 à 35 ans",IF($AQ1863&gt;17,"2 - De 18 à 25 ans","1 - Moins de 18 ans"))))))</f>
        <v/>
      </c>
      <c r="AS1863" s="3" t="str">
        <f t="shared" si="29"/>
        <v/>
      </c>
      <c r="AT1863" s="3" t="str">
        <f>IF(Base[[#This Row],[Société]]="","",YEAR(Base[[#This Row],[Période]]))</f>
        <v/>
      </c>
      <c r="AU1863" s="3" t="str">
        <f>IF(A1863="","",MONTH(Base[[#This Row],[Période]]))</f>
        <v/>
      </c>
    </row>
    <row r="1864" spans="41:47" x14ac:dyDescent="0.25">
      <c r="AO1864" s="3" t="str">
        <f>IF(Base[[#This Row],[Société]]="","",IF(Base[[#This Row],[Date ancienneté]]="",DATEDIF($S1864,'Tableau de bord_Effectif'!$A$29,"Y"),DATEDIF($T1864,'Tableau de bord_Effectif'!$A$29,"Y")))</f>
        <v/>
      </c>
      <c r="AP1864" s="2" t="str">
        <f>IF(Base[[#This Row],[Société]]="","",IF($AO1864&gt;35,"6 - Plus de 35 ans",IF($AO1864&gt;25,"5 - De 26 à 35 ans",IF($AO1864&gt;15,"4 - De 16 à 25 ans",IF($AO1864&gt;5,"3 - De 6 à 15 ans",IF($AQ1864&gt;0,"2 - De 1 à 5 ans","1 - Moins d'1 an"))))))</f>
        <v/>
      </c>
      <c r="AQ1864" s="3" t="str">
        <f>IF($A1864="","",DATEDIF($I1864,'Tableau de bord_Effectif'!$A$29,"Y"))</f>
        <v/>
      </c>
      <c r="AR1864" s="2" t="str">
        <f>IF(Base[[#This Row],[Société]]="","",IF($AQ1864&gt;55,"6 - Plus de 55 ans",IF($AQ1864&gt;45,"5 - De 46 à 55 ans",IF($AQ1864&gt;35,"4 - De 36 à 45 ans",IF($AQ1864&gt;25,"3 - De 26 à 35 ans",IF($AQ1864&gt;17,"2 - De 18 à 25 ans","1 - Moins de 18 ans"))))))</f>
        <v/>
      </c>
      <c r="AS1864" s="3" t="str">
        <f t="shared" si="29"/>
        <v/>
      </c>
      <c r="AT1864" s="3" t="str">
        <f>IF(Base[[#This Row],[Société]]="","",YEAR(Base[[#This Row],[Période]]))</f>
        <v/>
      </c>
      <c r="AU1864" s="3" t="str">
        <f>IF(A1864="","",MONTH(Base[[#This Row],[Période]]))</f>
        <v/>
      </c>
    </row>
    <row r="1865" spans="41:47" x14ac:dyDescent="0.25">
      <c r="AO1865" s="3" t="str">
        <f>IF(Base[[#This Row],[Société]]="","",IF(Base[[#This Row],[Date ancienneté]]="",DATEDIF($S1865,'Tableau de bord_Effectif'!$A$29,"Y"),DATEDIF($T1865,'Tableau de bord_Effectif'!$A$29,"Y")))</f>
        <v/>
      </c>
      <c r="AP1865" s="2" t="str">
        <f>IF(Base[[#This Row],[Société]]="","",IF($AO1865&gt;35,"6 - Plus de 35 ans",IF($AO1865&gt;25,"5 - De 26 à 35 ans",IF($AO1865&gt;15,"4 - De 16 à 25 ans",IF($AO1865&gt;5,"3 - De 6 à 15 ans",IF($AQ1865&gt;0,"2 - De 1 à 5 ans","1 - Moins d'1 an"))))))</f>
        <v/>
      </c>
      <c r="AQ1865" s="3" t="str">
        <f>IF($A1865="","",DATEDIF($I1865,'Tableau de bord_Effectif'!$A$29,"Y"))</f>
        <v/>
      </c>
      <c r="AR1865" s="2" t="str">
        <f>IF(Base[[#This Row],[Société]]="","",IF($AQ1865&gt;55,"6 - Plus de 55 ans",IF($AQ1865&gt;45,"5 - De 46 à 55 ans",IF($AQ1865&gt;35,"4 - De 36 à 45 ans",IF($AQ1865&gt;25,"3 - De 26 à 35 ans",IF($AQ1865&gt;17,"2 - De 18 à 25 ans","1 - Moins de 18 ans"))))))</f>
        <v/>
      </c>
      <c r="AS1865" s="3" t="str">
        <f t="shared" si="29"/>
        <v/>
      </c>
      <c r="AT1865" s="3" t="str">
        <f>IF(Base[[#This Row],[Société]]="","",YEAR(Base[[#This Row],[Période]]))</f>
        <v/>
      </c>
      <c r="AU1865" s="3" t="str">
        <f>IF(A1865="","",MONTH(Base[[#This Row],[Période]]))</f>
        <v/>
      </c>
    </row>
    <row r="1866" spans="41:47" x14ac:dyDescent="0.25">
      <c r="AO1866" s="3" t="str">
        <f>IF(Base[[#This Row],[Société]]="","",IF(Base[[#This Row],[Date ancienneté]]="",DATEDIF($S1866,'Tableau de bord_Effectif'!$A$29,"Y"),DATEDIF($T1866,'Tableau de bord_Effectif'!$A$29,"Y")))</f>
        <v/>
      </c>
      <c r="AP1866" s="2" t="str">
        <f>IF(Base[[#This Row],[Société]]="","",IF($AO1866&gt;35,"6 - Plus de 35 ans",IF($AO1866&gt;25,"5 - De 26 à 35 ans",IF($AO1866&gt;15,"4 - De 16 à 25 ans",IF($AO1866&gt;5,"3 - De 6 à 15 ans",IF($AQ1866&gt;0,"2 - De 1 à 5 ans","1 - Moins d'1 an"))))))</f>
        <v/>
      </c>
      <c r="AQ1866" s="3" t="str">
        <f>IF($A1866="","",DATEDIF($I1866,'Tableau de bord_Effectif'!$A$29,"Y"))</f>
        <v/>
      </c>
      <c r="AR1866" s="2" t="str">
        <f>IF(Base[[#This Row],[Société]]="","",IF($AQ1866&gt;55,"6 - Plus de 55 ans",IF($AQ1866&gt;45,"5 - De 46 à 55 ans",IF($AQ1866&gt;35,"4 - De 36 à 45 ans",IF($AQ1866&gt;25,"3 - De 26 à 35 ans",IF($AQ1866&gt;17,"2 - De 18 à 25 ans","1 - Moins de 18 ans"))))))</f>
        <v/>
      </c>
      <c r="AS1866" s="3" t="str">
        <f t="shared" si="29"/>
        <v/>
      </c>
      <c r="AT1866" s="3" t="str">
        <f>IF(Base[[#This Row],[Société]]="","",YEAR(Base[[#This Row],[Période]]))</f>
        <v/>
      </c>
      <c r="AU1866" s="3" t="str">
        <f>IF(A1866="","",MONTH(Base[[#This Row],[Période]]))</f>
        <v/>
      </c>
    </row>
    <row r="1867" spans="41:47" x14ac:dyDescent="0.25">
      <c r="AO1867" s="3" t="str">
        <f>IF(Base[[#This Row],[Société]]="","",IF(Base[[#This Row],[Date ancienneté]]="",DATEDIF($S1867,'Tableau de bord_Effectif'!$A$29,"Y"),DATEDIF($T1867,'Tableau de bord_Effectif'!$A$29,"Y")))</f>
        <v/>
      </c>
      <c r="AP1867" s="2" t="str">
        <f>IF(Base[[#This Row],[Société]]="","",IF($AO1867&gt;35,"6 - Plus de 35 ans",IF($AO1867&gt;25,"5 - De 26 à 35 ans",IF($AO1867&gt;15,"4 - De 16 à 25 ans",IF($AO1867&gt;5,"3 - De 6 à 15 ans",IF($AQ1867&gt;0,"2 - De 1 à 5 ans","1 - Moins d'1 an"))))))</f>
        <v/>
      </c>
      <c r="AQ1867" s="3" t="str">
        <f>IF($A1867="","",DATEDIF($I1867,'Tableau de bord_Effectif'!$A$29,"Y"))</f>
        <v/>
      </c>
      <c r="AR1867" s="2" t="str">
        <f>IF(Base[[#This Row],[Société]]="","",IF($AQ1867&gt;55,"6 - Plus de 55 ans",IF($AQ1867&gt;45,"5 - De 46 à 55 ans",IF($AQ1867&gt;35,"4 - De 36 à 45 ans",IF($AQ1867&gt;25,"3 - De 26 à 35 ans",IF($AQ1867&gt;17,"2 - De 18 à 25 ans","1 - Moins de 18 ans"))))))</f>
        <v/>
      </c>
      <c r="AS1867" s="3" t="str">
        <f t="shared" si="29"/>
        <v/>
      </c>
      <c r="AT1867" s="3" t="str">
        <f>IF(Base[[#This Row],[Société]]="","",YEAR(Base[[#This Row],[Période]]))</f>
        <v/>
      </c>
      <c r="AU1867" s="3" t="str">
        <f>IF(A1867="","",MONTH(Base[[#This Row],[Période]]))</f>
        <v/>
      </c>
    </row>
    <row r="1868" spans="41:47" x14ac:dyDescent="0.25">
      <c r="AO1868" s="3" t="str">
        <f>IF(Base[[#This Row],[Société]]="","",IF(Base[[#This Row],[Date ancienneté]]="",DATEDIF($S1868,'Tableau de bord_Effectif'!$A$29,"Y"),DATEDIF($T1868,'Tableau de bord_Effectif'!$A$29,"Y")))</f>
        <v/>
      </c>
      <c r="AP1868" s="2" t="str">
        <f>IF(Base[[#This Row],[Société]]="","",IF($AO1868&gt;35,"6 - Plus de 35 ans",IF($AO1868&gt;25,"5 - De 26 à 35 ans",IF($AO1868&gt;15,"4 - De 16 à 25 ans",IF($AO1868&gt;5,"3 - De 6 à 15 ans",IF($AQ1868&gt;0,"2 - De 1 à 5 ans","1 - Moins d'1 an"))))))</f>
        <v/>
      </c>
      <c r="AQ1868" s="3" t="str">
        <f>IF($A1868="","",DATEDIF($I1868,'Tableau de bord_Effectif'!$A$29,"Y"))</f>
        <v/>
      </c>
      <c r="AR1868" s="2" t="str">
        <f>IF(Base[[#This Row],[Société]]="","",IF($AQ1868&gt;55,"6 - Plus de 55 ans",IF($AQ1868&gt;45,"5 - De 46 à 55 ans",IF($AQ1868&gt;35,"4 - De 36 à 45 ans",IF($AQ1868&gt;25,"3 - De 26 à 35 ans",IF($AQ1868&gt;17,"2 - De 18 à 25 ans","1 - Moins de 18 ans"))))))</f>
        <v/>
      </c>
      <c r="AS1868" s="3" t="str">
        <f t="shared" si="29"/>
        <v/>
      </c>
      <c r="AT1868" s="3" t="str">
        <f>IF(Base[[#This Row],[Société]]="","",YEAR(Base[[#This Row],[Période]]))</f>
        <v/>
      </c>
      <c r="AU1868" s="3" t="str">
        <f>IF(A1868="","",MONTH(Base[[#This Row],[Période]]))</f>
        <v/>
      </c>
    </row>
    <row r="1869" spans="41:47" x14ac:dyDescent="0.25">
      <c r="AO1869" s="3" t="str">
        <f>IF(Base[[#This Row],[Société]]="","",IF(Base[[#This Row],[Date ancienneté]]="",DATEDIF($S1869,'Tableau de bord_Effectif'!$A$29,"Y"),DATEDIF($T1869,'Tableau de bord_Effectif'!$A$29,"Y")))</f>
        <v/>
      </c>
      <c r="AP1869" s="2" t="str">
        <f>IF(Base[[#This Row],[Société]]="","",IF($AO1869&gt;35,"6 - Plus de 35 ans",IF($AO1869&gt;25,"5 - De 26 à 35 ans",IF($AO1869&gt;15,"4 - De 16 à 25 ans",IF($AO1869&gt;5,"3 - De 6 à 15 ans",IF($AQ1869&gt;0,"2 - De 1 à 5 ans","1 - Moins d'1 an"))))))</f>
        <v/>
      </c>
      <c r="AQ1869" s="3" t="str">
        <f>IF($A1869="","",DATEDIF($I1869,'Tableau de bord_Effectif'!$A$29,"Y"))</f>
        <v/>
      </c>
      <c r="AR1869" s="2" t="str">
        <f>IF(Base[[#This Row],[Société]]="","",IF($AQ1869&gt;55,"6 - Plus de 55 ans",IF($AQ1869&gt;45,"5 - De 46 à 55 ans",IF($AQ1869&gt;35,"4 - De 36 à 45 ans",IF($AQ1869&gt;25,"3 - De 26 à 35 ans",IF($AQ1869&gt;17,"2 - De 18 à 25 ans","1 - Moins de 18 ans"))))))</f>
        <v/>
      </c>
      <c r="AS1869" s="3" t="str">
        <f t="shared" si="29"/>
        <v/>
      </c>
      <c r="AT1869" s="3" t="str">
        <f>IF(Base[[#This Row],[Société]]="","",YEAR(Base[[#This Row],[Période]]))</f>
        <v/>
      </c>
      <c r="AU1869" s="3" t="str">
        <f>IF(A1869="","",MONTH(Base[[#This Row],[Période]]))</f>
        <v/>
      </c>
    </row>
    <row r="1870" spans="41:47" x14ac:dyDescent="0.25">
      <c r="AO1870" s="3" t="str">
        <f>IF(Base[[#This Row],[Société]]="","",IF(Base[[#This Row],[Date ancienneté]]="",DATEDIF($S1870,'Tableau de bord_Effectif'!$A$29,"Y"),DATEDIF($T1870,'Tableau de bord_Effectif'!$A$29,"Y")))</f>
        <v/>
      </c>
      <c r="AP1870" s="2" t="str">
        <f>IF(Base[[#This Row],[Société]]="","",IF($AO1870&gt;35,"6 - Plus de 35 ans",IF($AO1870&gt;25,"5 - De 26 à 35 ans",IF($AO1870&gt;15,"4 - De 16 à 25 ans",IF($AO1870&gt;5,"3 - De 6 à 15 ans",IF($AQ1870&gt;0,"2 - De 1 à 5 ans","1 - Moins d'1 an"))))))</f>
        <v/>
      </c>
      <c r="AQ1870" s="3" t="str">
        <f>IF($A1870="","",DATEDIF($I1870,'Tableau de bord_Effectif'!$A$29,"Y"))</f>
        <v/>
      </c>
      <c r="AR1870" s="2" t="str">
        <f>IF(Base[[#This Row],[Société]]="","",IF($AQ1870&gt;55,"6 - Plus de 55 ans",IF($AQ1870&gt;45,"5 - De 46 à 55 ans",IF($AQ1870&gt;35,"4 - De 36 à 45 ans",IF($AQ1870&gt;25,"3 - De 26 à 35 ans",IF($AQ1870&gt;17,"2 - De 18 à 25 ans","1 - Moins de 18 ans"))))))</f>
        <v/>
      </c>
      <c r="AS1870" s="3" t="str">
        <f t="shared" si="29"/>
        <v/>
      </c>
      <c r="AT1870" s="3" t="str">
        <f>IF(Base[[#This Row],[Société]]="","",YEAR(Base[[#This Row],[Période]]))</f>
        <v/>
      </c>
      <c r="AU1870" s="3" t="str">
        <f>IF(A1870="","",MONTH(Base[[#This Row],[Période]]))</f>
        <v/>
      </c>
    </row>
    <row r="1871" spans="41:47" x14ac:dyDescent="0.25">
      <c r="AO1871" s="3" t="str">
        <f>IF(Base[[#This Row],[Société]]="","",IF(Base[[#This Row],[Date ancienneté]]="",DATEDIF($S1871,'Tableau de bord_Effectif'!$A$29,"Y"),DATEDIF($T1871,'Tableau de bord_Effectif'!$A$29,"Y")))</f>
        <v/>
      </c>
      <c r="AP1871" s="2" t="str">
        <f>IF(Base[[#This Row],[Société]]="","",IF($AO1871&gt;35,"6 - Plus de 35 ans",IF($AO1871&gt;25,"5 - De 26 à 35 ans",IF($AO1871&gt;15,"4 - De 16 à 25 ans",IF($AO1871&gt;5,"3 - De 6 à 15 ans",IF($AQ1871&gt;0,"2 - De 1 à 5 ans","1 - Moins d'1 an"))))))</f>
        <v/>
      </c>
      <c r="AQ1871" s="3" t="str">
        <f>IF($A1871="","",DATEDIF($I1871,'Tableau de bord_Effectif'!$A$29,"Y"))</f>
        <v/>
      </c>
      <c r="AR1871" s="2" t="str">
        <f>IF(Base[[#This Row],[Société]]="","",IF($AQ1871&gt;55,"6 - Plus de 55 ans",IF($AQ1871&gt;45,"5 - De 46 à 55 ans",IF($AQ1871&gt;35,"4 - De 36 à 45 ans",IF($AQ1871&gt;25,"3 - De 26 à 35 ans",IF($AQ1871&gt;17,"2 - De 18 à 25 ans","1 - Moins de 18 ans"))))))</f>
        <v/>
      </c>
      <c r="AS1871" s="3" t="str">
        <f t="shared" si="29"/>
        <v/>
      </c>
      <c r="AT1871" s="3" t="str">
        <f>IF(Base[[#This Row],[Société]]="","",YEAR(Base[[#This Row],[Période]]))</f>
        <v/>
      </c>
      <c r="AU1871" s="3" t="str">
        <f>IF(A1871="","",MONTH(Base[[#This Row],[Période]]))</f>
        <v/>
      </c>
    </row>
    <row r="1872" spans="41:47" x14ac:dyDescent="0.25">
      <c r="AO1872" s="3" t="str">
        <f>IF(Base[[#This Row],[Société]]="","",IF(Base[[#This Row],[Date ancienneté]]="",DATEDIF($S1872,'Tableau de bord_Effectif'!$A$29,"Y"),DATEDIF($T1872,'Tableau de bord_Effectif'!$A$29,"Y")))</f>
        <v/>
      </c>
      <c r="AP1872" s="2" t="str">
        <f>IF(Base[[#This Row],[Société]]="","",IF($AO1872&gt;35,"6 - Plus de 35 ans",IF($AO1872&gt;25,"5 - De 26 à 35 ans",IF($AO1872&gt;15,"4 - De 16 à 25 ans",IF($AO1872&gt;5,"3 - De 6 à 15 ans",IF($AQ1872&gt;0,"2 - De 1 à 5 ans","1 - Moins d'1 an"))))))</f>
        <v/>
      </c>
      <c r="AQ1872" s="3" t="str">
        <f>IF($A1872="","",DATEDIF($I1872,'Tableau de bord_Effectif'!$A$29,"Y"))</f>
        <v/>
      </c>
      <c r="AR1872" s="2" t="str">
        <f>IF(Base[[#This Row],[Société]]="","",IF($AQ1872&gt;55,"6 - Plus de 55 ans",IF($AQ1872&gt;45,"5 - De 46 à 55 ans",IF($AQ1872&gt;35,"4 - De 36 à 45 ans",IF($AQ1872&gt;25,"3 - De 26 à 35 ans",IF($AQ1872&gt;17,"2 - De 18 à 25 ans","1 - Moins de 18 ans"))))))</f>
        <v/>
      </c>
      <c r="AS1872" s="3" t="str">
        <f t="shared" si="29"/>
        <v/>
      </c>
      <c r="AT1872" s="3" t="str">
        <f>IF(Base[[#This Row],[Société]]="","",YEAR(Base[[#This Row],[Période]]))</f>
        <v/>
      </c>
      <c r="AU1872" s="3" t="str">
        <f>IF(A1872="","",MONTH(Base[[#This Row],[Période]]))</f>
        <v/>
      </c>
    </row>
    <row r="1873" spans="41:47" x14ac:dyDescent="0.25">
      <c r="AO1873" s="3" t="str">
        <f>IF(Base[[#This Row],[Société]]="","",IF(Base[[#This Row],[Date ancienneté]]="",DATEDIF($S1873,'Tableau de bord_Effectif'!$A$29,"Y"),DATEDIF($T1873,'Tableau de bord_Effectif'!$A$29,"Y")))</f>
        <v/>
      </c>
      <c r="AP1873" s="2" t="str">
        <f>IF(Base[[#This Row],[Société]]="","",IF($AO1873&gt;35,"6 - Plus de 35 ans",IF($AO1873&gt;25,"5 - De 26 à 35 ans",IF($AO1873&gt;15,"4 - De 16 à 25 ans",IF($AO1873&gt;5,"3 - De 6 à 15 ans",IF($AQ1873&gt;0,"2 - De 1 à 5 ans","1 - Moins d'1 an"))))))</f>
        <v/>
      </c>
      <c r="AQ1873" s="3" t="str">
        <f>IF($A1873="","",DATEDIF($I1873,'Tableau de bord_Effectif'!$A$29,"Y"))</f>
        <v/>
      </c>
      <c r="AR1873" s="2" t="str">
        <f>IF(Base[[#This Row],[Société]]="","",IF($AQ1873&gt;55,"6 - Plus de 55 ans",IF($AQ1873&gt;45,"5 - De 46 à 55 ans",IF($AQ1873&gt;35,"4 - De 36 à 45 ans",IF($AQ1873&gt;25,"3 - De 26 à 35 ans",IF($AQ1873&gt;17,"2 - De 18 à 25 ans","1 - Moins de 18 ans"))))))</f>
        <v/>
      </c>
      <c r="AS1873" s="3" t="str">
        <f t="shared" si="29"/>
        <v/>
      </c>
      <c r="AT1873" s="3" t="str">
        <f>IF(Base[[#This Row],[Société]]="","",YEAR(Base[[#This Row],[Période]]))</f>
        <v/>
      </c>
      <c r="AU1873" s="3" t="str">
        <f>IF(A1873="","",MONTH(Base[[#This Row],[Période]]))</f>
        <v/>
      </c>
    </row>
    <row r="1874" spans="41:47" x14ac:dyDescent="0.25">
      <c r="AO1874" s="3" t="str">
        <f>IF(Base[[#This Row],[Société]]="","",IF(Base[[#This Row],[Date ancienneté]]="",DATEDIF($S1874,'Tableau de bord_Effectif'!$A$29,"Y"),DATEDIF($T1874,'Tableau de bord_Effectif'!$A$29,"Y")))</f>
        <v/>
      </c>
      <c r="AP1874" s="2" t="str">
        <f>IF(Base[[#This Row],[Société]]="","",IF($AO1874&gt;35,"6 - Plus de 35 ans",IF($AO1874&gt;25,"5 - De 26 à 35 ans",IF($AO1874&gt;15,"4 - De 16 à 25 ans",IF($AO1874&gt;5,"3 - De 6 à 15 ans",IF($AQ1874&gt;0,"2 - De 1 à 5 ans","1 - Moins d'1 an"))))))</f>
        <v/>
      </c>
      <c r="AQ1874" s="3" t="str">
        <f>IF($A1874="","",DATEDIF($I1874,'Tableau de bord_Effectif'!$A$29,"Y"))</f>
        <v/>
      </c>
      <c r="AR1874" s="2" t="str">
        <f>IF(Base[[#This Row],[Société]]="","",IF($AQ1874&gt;55,"6 - Plus de 55 ans",IF($AQ1874&gt;45,"5 - De 46 à 55 ans",IF($AQ1874&gt;35,"4 - De 36 à 45 ans",IF($AQ1874&gt;25,"3 - De 26 à 35 ans",IF($AQ1874&gt;17,"2 - De 18 à 25 ans","1 - Moins de 18 ans"))))))</f>
        <v/>
      </c>
      <c r="AS1874" s="3" t="str">
        <f t="shared" si="29"/>
        <v/>
      </c>
      <c r="AT1874" s="3" t="str">
        <f>IF(Base[[#This Row],[Société]]="","",YEAR(Base[[#This Row],[Période]]))</f>
        <v/>
      </c>
      <c r="AU1874" s="3" t="str">
        <f>IF(A1874="","",MONTH(Base[[#This Row],[Période]]))</f>
        <v/>
      </c>
    </row>
    <row r="1875" spans="41:47" x14ac:dyDescent="0.25">
      <c r="AO1875" s="3" t="str">
        <f>IF(Base[[#This Row],[Société]]="","",IF(Base[[#This Row],[Date ancienneté]]="",DATEDIF($S1875,'Tableau de bord_Effectif'!$A$29,"Y"),DATEDIF($T1875,'Tableau de bord_Effectif'!$A$29,"Y")))</f>
        <v/>
      </c>
      <c r="AP1875" s="2" t="str">
        <f>IF(Base[[#This Row],[Société]]="","",IF($AO1875&gt;35,"6 - Plus de 35 ans",IF($AO1875&gt;25,"5 - De 26 à 35 ans",IF($AO1875&gt;15,"4 - De 16 à 25 ans",IF($AO1875&gt;5,"3 - De 6 à 15 ans",IF($AQ1875&gt;0,"2 - De 1 à 5 ans","1 - Moins d'1 an"))))))</f>
        <v/>
      </c>
      <c r="AQ1875" s="3" t="str">
        <f>IF($A1875="","",DATEDIF($I1875,'Tableau de bord_Effectif'!$A$29,"Y"))</f>
        <v/>
      </c>
      <c r="AR1875" s="2" t="str">
        <f>IF(Base[[#This Row],[Société]]="","",IF($AQ1875&gt;55,"6 - Plus de 55 ans",IF($AQ1875&gt;45,"5 - De 46 à 55 ans",IF($AQ1875&gt;35,"4 - De 36 à 45 ans",IF($AQ1875&gt;25,"3 - De 26 à 35 ans",IF($AQ1875&gt;17,"2 - De 18 à 25 ans","1 - Moins de 18 ans"))))))</f>
        <v/>
      </c>
      <c r="AS1875" s="3" t="str">
        <f t="shared" si="29"/>
        <v/>
      </c>
      <c r="AT1875" s="3" t="str">
        <f>IF(Base[[#This Row],[Société]]="","",YEAR(Base[[#This Row],[Période]]))</f>
        <v/>
      </c>
      <c r="AU1875" s="3" t="str">
        <f>IF(A1875="","",MONTH(Base[[#This Row],[Période]]))</f>
        <v/>
      </c>
    </row>
    <row r="1876" spans="41:47" x14ac:dyDescent="0.25">
      <c r="AO1876" s="3" t="str">
        <f>IF(Base[[#This Row],[Société]]="","",IF(Base[[#This Row],[Date ancienneté]]="",DATEDIF($S1876,'Tableau de bord_Effectif'!$A$29,"Y"),DATEDIF($T1876,'Tableau de bord_Effectif'!$A$29,"Y")))</f>
        <v/>
      </c>
      <c r="AP1876" s="2" t="str">
        <f>IF(Base[[#This Row],[Société]]="","",IF($AO1876&gt;35,"6 - Plus de 35 ans",IF($AO1876&gt;25,"5 - De 26 à 35 ans",IF($AO1876&gt;15,"4 - De 16 à 25 ans",IF($AO1876&gt;5,"3 - De 6 à 15 ans",IF($AQ1876&gt;0,"2 - De 1 à 5 ans","1 - Moins d'1 an"))))))</f>
        <v/>
      </c>
      <c r="AQ1876" s="3" t="str">
        <f>IF($A1876="","",DATEDIF($I1876,'Tableau de bord_Effectif'!$A$29,"Y"))</f>
        <v/>
      </c>
      <c r="AR1876" s="2" t="str">
        <f>IF(Base[[#This Row],[Société]]="","",IF($AQ1876&gt;55,"6 - Plus de 55 ans",IF($AQ1876&gt;45,"5 - De 46 à 55 ans",IF($AQ1876&gt;35,"4 - De 36 à 45 ans",IF($AQ1876&gt;25,"3 - De 26 à 35 ans",IF($AQ1876&gt;17,"2 - De 18 à 25 ans","1 - Moins de 18 ans"))))))</f>
        <v/>
      </c>
      <c r="AS1876" s="3" t="str">
        <f t="shared" si="29"/>
        <v/>
      </c>
      <c r="AT1876" s="3" t="str">
        <f>IF(Base[[#This Row],[Société]]="","",YEAR(Base[[#This Row],[Période]]))</f>
        <v/>
      </c>
      <c r="AU1876" s="3" t="str">
        <f>IF(A1876="","",MONTH(Base[[#This Row],[Période]]))</f>
        <v/>
      </c>
    </row>
    <row r="1877" spans="41:47" x14ac:dyDescent="0.25">
      <c r="AO1877" s="3" t="str">
        <f>IF(Base[[#This Row],[Société]]="","",IF(Base[[#This Row],[Date ancienneté]]="",DATEDIF($S1877,'Tableau de bord_Effectif'!$A$29,"Y"),DATEDIF($T1877,'Tableau de bord_Effectif'!$A$29,"Y")))</f>
        <v/>
      </c>
      <c r="AP1877" s="2" t="str">
        <f>IF(Base[[#This Row],[Société]]="","",IF($AO1877&gt;35,"6 - Plus de 35 ans",IF($AO1877&gt;25,"5 - De 26 à 35 ans",IF($AO1877&gt;15,"4 - De 16 à 25 ans",IF($AO1877&gt;5,"3 - De 6 à 15 ans",IF($AQ1877&gt;0,"2 - De 1 à 5 ans","1 - Moins d'1 an"))))))</f>
        <v/>
      </c>
      <c r="AQ1877" s="3" t="str">
        <f>IF($A1877="","",DATEDIF($I1877,'Tableau de bord_Effectif'!$A$29,"Y"))</f>
        <v/>
      </c>
      <c r="AR1877" s="2" t="str">
        <f>IF(Base[[#This Row],[Société]]="","",IF($AQ1877&gt;55,"6 - Plus de 55 ans",IF($AQ1877&gt;45,"5 - De 46 à 55 ans",IF($AQ1877&gt;35,"4 - De 36 à 45 ans",IF($AQ1877&gt;25,"3 - De 26 à 35 ans",IF($AQ1877&gt;17,"2 - De 18 à 25 ans","1 - Moins de 18 ans"))))))</f>
        <v/>
      </c>
      <c r="AS1877" s="3" t="str">
        <f t="shared" si="29"/>
        <v/>
      </c>
      <c r="AT1877" s="3" t="str">
        <f>IF(Base[[#This Row],[Société]]="","",YEAR(Base[[#This Row],[Période]]))</f>
        <v/>
      </c>
      <c r="AU1877" s="3" t="str">
        <f>IF(A1877="","",MONTH(Base[[#This Row],[Période]]))</f>
        <v/>
      </c>
    </row>
    <row r="1878" spans="41:47" x14ac:dyDescent="0.25">
      <c r="AO1878" s="3" t="str">
        <f>IF(Base[[#This Row],[Société]]="","",IF(Base[[#This Row],[Date ancienneté]]="",DATEDIF($S1878,'Tableau de bord_Effectif'!$A$29,"Y"),DATEDIF($T1878,'Tableau de bord_Effectif'!$A$29,"Y")))</f>
        <v/>
      </c>
      <c r="AP1878" s="2" t="str">
        <f>IF(Base[[#This Row],[Société]]="","",IF($AO1878&gt;35,"6 - Plus de 35 ans",IF($AO1878&gt;25,"5 - De 26 à 35 ans",IF($AO1878&gt;15,"4 - De 16 à 25 ans",IF($AO1878&gt;5,"3 - De 6 à 15 ans",IF($AQ1878&gt;0,"2 - De 1 à 5 ans","1 - Moins d'1 an"))))))</f>
        <v/>
      </c>
      <c r="AQ1878" s="3" t="str">
        <f>IF($A1878="","",DATEDIF($I1878,'Tableau de bord_Effectif'!$A$29,"Y"))</f>
        <v/>
      </c>
      <c r="AR1878" s="2" t="str">
        <f>IF(Base[[#This Row],[Société]]="","",IF($AQ1878&gt;55,"6 - Plus de 55 ans",IF($AQ1878&gt;45,"5 - De 46 à 55 ans",IF($AQ1878&gt;35,"4 - De 36 à 45 ans",IF($AQ1878&gt;25,"3 - De 26 à 35 ans",IF($AQ1878&gt;17,"2 - De 18 à 25 ans","1 - Moins de 18 ans"))))))</f>
        <v/>
      </c>
      <c r="AS1878" s="3" t="str">
        <f t="shared" si="29"/>
        <v/>
      </c>
      <c r="AT1878" s="3" t="str">
        <f>IF(Base[[#This Row],[Société]]="","",YEAR(Base[[#This Row],[Période]]))</f>
        <v/>
      </c>
      <c r="AU1878" s="3" t="str">
        <f>IF(A1878="","",MONTH(Base[[#This Row],[Période]]))</f>
        <v/>
      </c>
    </row>
    <row r="1879" spans="41:47" x14ac:dyDescent="0.25">
      <c r="AO1879" s="3" t="str">
        <f>IF(Base[[#This Row],[Société]]="","",IF(Base[[#This Row],[Date ancienneté]]="",DATEDIF($S1879,'Tableau de bord_Effectif'!$A$29,"Y"),DATEDIF($T1879,'Tableau de bord_Effectif'!$A$29,"Y")))</f>
        <v/>
      </c>
      <c r="AP1879" s="2" t="str">
        <f>IF(Base[[#This Row],[Société]]="","",IF($AO1879&gt;35,"6 - Plus de 35 ans",IF($AO1879&gt;25,"5 - De 26 à 35 ans",IF($AO1879&gt;15,"4 - De 16 à 25 ans",IF($AO1879&gt;5,"3 - De 6 à 15 ans",IF($AQ1879&gt;0,"2 - De 1 à 5 ans","1 - Moins d'1 an"))))))</f>
        <v/>
      </c>
      <c r="AQ1879" s="3" t="str">
        <f>IF($A1879="","",DATEDIF($I1879,'Tableau de bord_Effectif'!$A$29,"Y"))</f>
        <v/>
      </c>
      <c r="AR1879" s="2" t="str">
        <f>IF(Base[[#This Row],[Société]]="","",IF($AQ1879&gt;55,"6 - Plus de 55 ans",IF($AQ1879&gt;45,"5 - De 46 à 55 ans",IF($AQ1879&gt;35,"4 - De 36 à 45 ans",IF($AQ1879&gt;25,"3 - De 26 à 35 ans",IF($AQ1879&gt;17,"2 - De 18 à 25 ans","1 - Moins de 18 ans"))))))</f>
        <v/>
      </c>
      <c r="AS1879" s="3" t="str">
        <f t="shared" si="29"/>
        <v/>
      </c>
      <c r="AT1879" s="3" t="str">
        <f>IF(Base[[#This Row],[Société]]="","",YEAR(Base[[#This Row],[Période]]))</f>
        <v/>
      </c>
      <c r="AU1879" s="3" t="str">
        <f>IF(A1879="","",MONTH(Base[[#This Row],[Période]]))</f>
        <v/>
      </c>
    </row>
    <row r="1880" spans="41:47" x14ac:dyDescent="0.25">
      <c r="AO1880" s="3" t="str">
        <f>IF(Base[[#This Row],[Société]]="","",IF(Base[[#This Row],[Date ancienneté]]="",DATEDIF($S1880,'Tableau de bord_Effectif'!$A$29,"Y"),DATEDIF($T1880,'Tableau de bord_Effectif'!$A$29,"Y")))</f>
        <v/>
      </c>
      <c r="AP1880" s="2" t="str">
        <f>IF(Base[[#This Row],[Société]]="","",IF($AO1880&gt;35,"6 - Plus de 35 ans",IF($AO1880&gt;25,"5 - De 26 à 35 ans",IF($AO1880&gt;15,"4 - De 16 à 25 ans",IF($AO1880&gt;5,"3 - De 6 à 15 ans",IF($AQ1880&gt;0,"2 - De 1 à 5 ans","1 - Moins d'1 an"))))))</f>
        <v/>
      </c>
      <c r="AQ1880" s="3" t="str">
        <f>IF($A1880="","",DATEDIF($I1880,'Tableau de bord_Effectif'!$A$29,"Y"))</f>
        <v/>
      </c>
      <c r="AR1880" s="2" t="str">
        <f>IF(Base[[#This Row],[Société]]="","",IF($AQ1880&gt;55,"6 - Plus de 55 ans",IF($AQ1880&gt;45,"5 - De 46 à 55 ans",IF($AQ1880&gt;35,"4 - De 36 à 45 ans",IF($AQ1880&gt;25,"3 - De 26 à 35 ans",IF($AQ1880&gt;17,"2 - De 18 à 25 ans","1 - Moins de 18 ans"))))))</f>
        <v/>
      </c>
      <c r="AS1880" s="3" t="str">
        <f t="shared" si="29"/>
        <v/>
      </c>
      <c r="AT1880" s="3" t="str">
        <f>IF(Base[[#This Row],[Société]]="","",YEAR(Base[[#This Row],[Période]]))</f>
        <v/>
      </c>
      <c r="AU1880" s="3" t="str">
        <f>IF(A1880="","",MONTH(Base[[#This Row],[Période]]))</f>
        <v/>
      </c>
    </row>
    <row r="1881" spans="41:47" x14ac:dyDescent="0.25">
      <c r="AO1881" s="3" t="str">
        <f>IF(Base[[#This Row],[Société]]="","",IF(Base[[#This Row],[Date ancienneté]]="",DATEDIF($S1881,'Tableau de bord_Effectif'!$A$29,"Y"),DATEDIF($T1881,'Tableau de bord_Effectif'!$A$29,"Y")))</f>
        <v/>
      </c>
      <c r="AP1881" s="2" t="str">
        <f>IF(Base[[#This Row],[Société]]="","",IF($AO1881&gt;35,"6 - Plus de 35 ans",IF($AO1881&gt;25,"5 - De 26 à 35 ans",IF($AO1881&gt;15,"4 - De 16 à 25 ans",IF($AO1881&gt;5,"3 - De 6 à 15 ans",IF($AQ1881&gt;0,"2 - De 1 à 5 ans","1 - Moins d'1 an"))))))</f>
        <v/>
      </c>
      <c r="AQ1881" s="3" t="str">
        <f>IF($A1881="","",DATEDIF($I1881,'Tableau de bord_Effectif'!$A$29,"Y"))</f>
        <v/>
      </c>
      <c r="AR1881" s="2" t="str">
        <f>IF(Base[[#This Row],[Société]]="","",IF($AQ1881&gt;55,"6 - Plus de 55 ans",IF($AQ1881&gt;45,"5 - De 46 à 55 ans",IF($AQ1881&gt;35,"4 - De 36 à 45 ans",IF($AQ1881&gt;25,"3 - De 26 à 35 ans",IF($AQ1881&gt;17,"2 - De 18 à 25 ans","1 - Moins de 18 ans"))))))</f>
        <v/>
      </c>
      <c r="AS1881" s="3" t="str">
        <f t="shared" si="29"/>
        <v/>
      </c>
      <c r="AT1881" s="3" t="str">
        <f>IF(Base[[#This Row],[Société]]="","",YEAR(Base[[#This Row],[Période]]))</f>
        <v/>
      </c>
      <c r="AU1881" s="3" t="str">
        <f>IF(A1881="","",MONTH(Base[[#This Row],[Période]]))</f>
        <v/>
      </c>
    </row>
    <row r="1882" spans="41:47" x14ac:dyDescent="0.25">
      <c r="AO1882" s="3" t="str">
        <f>IF(Base[[#This Row],[Société]]="","",IF(Base[[#This Row],[Date ancienneté]]="",DATEDIF($S1882,'Tableau de bord_Effectif'!$A$29,"Y"),DATEDIF($T1882,'Tableau de bord_Effectif'!$A$29,"Y")))</f>
        <v/>
      </c>
      <c r="AP1882" s="2" t="str">
        <f>IF(Base[[#This Row],[Société]]="","",IF($AO1882&gt;35,"6 - Plus de 35 ans",IF($AO1882&gt;25,"5 - De 26 à 35 ans",IF($AO1882&gt;15,"4 - De 16 à 25 ans",IF($AO1882&gt;5,"3 - De 6 à 15 ans",IF($AQ1882&gt;0,"2 - De 1 à 5 ans","1 - Moins d'1 an"))))))</f>
        <v/>
      </c>
      <c r="AQ1882" s="3" t="str">
        <f>IF($A1882="","",DATEDIF($I1882,'Tableau de bord_Effectif'!$A$29,"Y"))</f>
        <v/>
      </c>
      <c r="AR1882" s="2" t="str">
        <f>IF(Base[[#This Row],[Société]]="","",IF($AQ1882&gt;55,"6 - Plus de 55 ans",IF($AQ1882&gt;45,"5 - De 46 à 55 ans",IF($AQ1882&gt;35,"4 - De 36 à 45 ans",IF($AQ1882&gt;25,"3 - De 26 à 35 ans",IF($AQ1882&gt;17,"2 - De 18 à 25 ans","1 - Moins de 18 ans"))))))</f>
        <v/>
      </c>
      <c r="AS1882" s="3" t="str">
        <f t="shared" si="29"/>
        <v/>
      </c>
      <c r="AT1882" s="3" t="str">
        <f>IF(Base[[#This Row],[Société]]="","",YEAR(Base[[#This Row],[Période]]))</f>
        <v/>
      </c>
      <c r="AU1882" s="3" t="str">
        <f>IF(A1882="","",MONTH(Base[[#This Row],[Période]]))</f>
        <v/>
      </c>
    </row>
    <row r="1883" spans="41:47" x14ac:dyDescent="0.25">
      <c r="AO1883" s="3" t="str">
        <f>IF(Base[[#This Row],[Société]]="","",IF(Base[[#This Row],[Date ancienneté]]="",DATEDIF($S1883,'Tableau de bord_Effectif'!$A$29,"Y"),DATEDIF($T1883,'Tableau de bord_Effectif'!$A$29,"Y")))</f>
        <v/>
      </c>
      <c r="AP1883" s="2" t="str">
        <f>IF(Base[[#This Row],[Société]]="","",IF($AO1883&gt;35,"6 - Plus de 35 ans",IF($AO1883&gt;25,"5 - De 26 à 35 ans",IF($AO1883&gt;15,"4 - De 16 à 25 ans",IF($AO1883&gt;5,"3 - De 6 à 15 ans",IF($AQ1883&gt;0,"2 - De 1 à 5 ans","1 - Moins d'1 an"))))))</f>
        <v/>
      </c>
      <c r="AQ1883" s="3" t="str">
        <f>IF($A1883="","",DATEDIF($I1883,'Tableau de bord_Effectif'!$A$29,"Y"))</f>
        <v/>
      </c>
      <c r="AR1883" s="2" t="str">
        <f>IF(Base[[#This Row],[Société]]="","",IF($AQ1883&gt;55,"6 - Plus de 55 ans",IF($AQ1883&gt;45,"5 - De 46 à 55 ans",IF($AQ1883&gt;35,"4 - De 36 à 45 ans",IF($AQ1883&gt;25,"3 - De 26 à 35 ans",IF($AQ1883&gt;17,"2 - De 18 à 25 ans","1 - Moins de 18 ans"))))))</f>
        <v/>
      </c>
      <c r="AS1883" s="3" t="str">
        <f t="shared" si="29"/>
        <v/>
      </c>
      <c r="AT1883" s="3" t="str">
        <f>IF(Base[[#This Row],[Société]]="","",YEAR(Base[[#This Row],[Période]]))</f>
        <v/>
      </c>
      <c r="AU1883" s="3" t="str">
        <f>IF(A1883="","",MONTH(Base[[#This Row],[Période]]))</f>
        <v/>
      </c>
    </row>
    <row r="1884" spans="41:47" x14ac:dyDescent="0.25">
      <c r="AO1884" s="3" t="str">
        <f>IF(Base[[#This Row],[Société]]="","",IF(Base[[#This Row],[Date ancienneté]]="",DATEDIF($S1884,'Tableau de bord_Effectif'!$A$29,"Y"),DATEDIF($T1884,'Tableau de bord_Effectif'!$A$29,"Y")))</f>
        <v/>
      </c>
      <c r="AP1884" s="2" t="str">
        <f>IF(Base[[#This Row],[Société]]="","",IF($AO1884&gt;35,"6 - Plus de 35 ans",IF($AO1884&gt;25,"5 - De 26 à 35 ans",IF($AO1884&gt;15,"4 - De 16 à 25 ans",IF($AO1884&gt;5,"3 - De 6 à 15 ans",IF($AQ1884&gt;0,"2 - De 1 à 5 ans","1 - Moins d'1 an"))))))</f>
        <v/>
      </c>
      <c r="AQ1884" s="3" t="str">
        <f>IF($A1884="","",DATEDIF($I1884,'Tableau de bord_Effectif'!$A$29,"Y"))</f>
        <v/>
      </c>
      <c r="AR1884" s="2" t="str">
        <f>IF(Base[[#This Row],[Société]]="","",IF($AQ1884&gt;55,"6 - Plus de 55 ans",IF($AQ1884&gt;45,"5 - De 46 à 55 ans",IF($AQ1884&gt;35,"4 - De 36 à 45 ans",IF($AQ1884&gt;25,"3 - De 26 à 35 ans",IF($AQ1884&gt;17,"2 - De 18 à 25 ans","1 - Moins de 18 ans"))))))</f>
        <v/>
      </c>
      <c r="AS1884" s="3" t="str">
        <f t="shared" si="29"/>
        <v/>
      </c>
      <c r="AT1884" s="3" t="str">
        <f>IF(Base[[#This Row],[Société]]="","",YEAR(Base[[#This Row],[Période]]))</f>
        <v/>
      </c>
      <c r="AU1884" s="3" t="str">
        <f>IF(A1884="","",MONTH(Base[[#This Row],[Période]]))</f>
        <v/>
      </c>
    </row>
    <row r="1885" spans="41:47" x14ac:dyDescent="0.25">
      <c r="AO1885" s="3" t="str">
        <f>IF(Base[[#This Row],[Société]]="","",IF(Base[[#This Row],[Date ancienneté]]="",DATEDIF($S1885,'Tableau de bord_Effectif'!$A$29,"Y"),DATEDIF($T1885,'Tableau de bord_Effectif'!$A$29,"Y")))</f>
        <v/>
      </c>
      <c r="AP1885" s="2" t="str">
        <f>IF(Base[[#This Row],[Société]]="","",IF($AO1885&gt;35,"6 - Plus de 35 ans",IF($AO1885&gt;25,"5 - De 26 à 35 ans",IF($AO1885&gt;15,"4 - De 16 à 25 ans",IF($AO1885&gt;5,"3 - De 6 à 15 ans",IF($AQ1885&gt;0,"2 - De 1 à 5 ans","1 - Moins d'1 an"))))))</f>
        <v/>
      </c>
      <c r="AQ1885" s="3" t="str">
        <f>IF($A1885="","",DATEDIF($I1885,'Tableau de bord_Effectif'!$A$29,"Y"))</f>
        <v/>
      </c>
      <c r="AR1885" s="2" t="str">
        <f>IF(Base[[#This Row],[Société]]="","",IF($AQ1885&gt;55,"6 - Plus de 55 ans",IF($AQ1885&gt;45,"5 - De 46 à 55 ans",IF($AQ1885&gt;35,"4 - De 36 à 45 ans",IF($AQ1885&gt;25,"3 - De 26 à 35 ans",IF($AQ1885&gt;17,"2 - De 18 à 25 ans","1 - Moins de 18 ans"))))))</f>
        <v/>
      </c>
      <c r="AS1885" s="3" t="str">
        <f t="shared" si="29"/>
        <v/>
      </c>
      <c r="AT1885" s="3" t="str">
        <f>IF(Base[[#This Row],[Société]]="","",YEAR(Base[[#This Row],[Période]]))</f>
        <v/>
      </c>
      <c r="AU1885" s="3" t="str">
        <f>IF(A1885="","",MONTH(Base[[#This Row],[Période]]))</f>
        <v/>
      </c>
    </row>
    <row r="1886" spans="41:47" x14ac:dyDescent="0.25">
      <c r="AO1886" s="3" t="str">
        <f>IF(Base[[#This Row],[Société]]="","",IF(Base[[#This Row],[Date ancienneté]]="",DATEDIF($S1886,'Tableau de bord_Effectif'!$A$29,"Y"),DATEDIF($T1886,'Tableau de bord_Effectif'!$A$29,"Y")))</f>
        <v/>
      </c>
      <c r="AP1886" s="2" t="str">
        <f>IF(Base[[#This Row],[Société]]="","",IF($AO1886&gt;35,"6 - Plus de 35 ans",IF($AO1886&gt;25,"5 - De 26 à 35 ans",IF($AO1886&gt;15,"4 - De 16 à 25 ans",IF($AO1886&gt;5,"3 - De 6 à 15 ans",IF($AQ1886&gt;0,"2 - De 1 à 5 ans","1 - Moins d'1 an"))))))</f>
        <v/>
      </c>
      <c r="AQ1886" s="3" t="str">
        <f>IF($A1886="","",DATEDIF($I1886,'Tableau de bord_Effectif'!$A$29,"Y"))</f>
        <v/>
      </c>
      <c r="AR1886" s="2" t="str">
        <f>IF(Base[[#This Row],[Société]]="","",IF($AQ1886&gt;55,"6 - Plus de 55 ans",IF($AQ1886&gt;45,"5 - De 46 à 55 ans",IF($AQ1886&gt;35,"4 - De 36 à 45 ans",IF($AQ1886&gt;25,"3 - De 26 à 35 ans",IF($AQ1886&gt;17,"2 - De 18 à 25 ans","1 - Moins de 18 ans"))))))</f>
        <v/>
      </c>
      <c r="AS1886" s="3" t="str">
        <f t="shared" si="29"/>
        <v/>
      </c>
      <c r="AT1886" s="3" t="str">
        <f>IF(Base[[#This Row],[Société]]="","",YEAR(Base[[#This Row],[Période]]))</f>
        <v/>
      </c>
      <c r="AU1886" s="3" t="str">
        <f>IF(A1886="","",MONTH(Base[[#This Row],[Période]]))</f>
        <v/>
      </c>
    </row>
    <row r="1887" spans="41:47" x14ac:dyDescent="0.25">
      <c r="AO1887" s="3" t="str">
        <f>IF(Base[[#This Row],[Société]]="","",IF(Base[[#This Row],[Date ancienneté]]="",DATEDIF($S1887,'Tableau de bord_Effectif'!$A$29,"Y"),DATEDIF($T1887,'Tableau de bord_Effectif'!$A$29,"Y")))</f>
        <v/>
      </c>
      <c r="AP1887" s="2" t="str">
        <f>IF(Base[[#This Row],[Société]]="","",IF($AO1887&gt;35,"6 - Plus de 35 ans",IF($AO1887&gt;25,"5 - De 26 à 35 ans",IF($AO1887&gt;15,"4 - De 16 à 25 ans",IF($AO1887&gt;5,"3 - De 6 à 15 ans",IF($AQ1887&gt;0,"2 - De 1 à 5 ans","1 - Moins d'1 an"))))))</f>
        <v/>
      </c>
      <c r="AQ1887" s="3" t="str">
        <f>IF($A1887="","",DATEDIF($I1887,'Tableau de bord_Effectif'!$A$29,"Y"))</f>
        <v/>
      </c>
      <c r="AR1887" s="2" t="str">
        <f>IF(Base[[#This Row],[Société]]="","",IF($AQ1887&gt;55,"6 - Plus de 55 ans",IF($AQ1887&gt;45,"5 - De 46 à 55 ans",IF($AQ1887&gt;35,"4 - De 36 à 45 ans",IF($AQ1887&gt;25,"3 - De 26 à 35 ans",IF($AQ1887&gt;17,"2 - De 18 à 25 ans","1 - Moins de 18 ans"))))))</f>
        <v/>
      </c>
      <c r="AS1887" s="3" t="str">
        <f t="shared" si="29"/>
        <v/>
      </c>
      <c r="AT1887" s="3" t="str">
        <f>IF(Base[[#This Row],[Société]]="","",YEAR(Base[[#This Row],[Période]]))</f>
        <v/>
      </c>
      <c r="AU1887" s="3" t="str">
        <f>IF(A1887="","",MONTH(Base[[#This Row],[Période]]))</f>
        <v/>
      </c>
    </row>
    <row r="1888" spans="41:47" x14ac:dyDescent="0.25">
      <c r="AO1888" s="3" t="str">
        <f>IF(Base[[#This Row],[Société]]="","",IF(Base[[#This Row],[Date ancienneté]]="",DATEDIF($S1888,'Tableau de bord_Effectif'!$A$29,"Y"),DATEDIF($T1888,'Tableau de bord_Effectif'!$A$29,"Y")))</f>
        <v/>
      </c>
      <c r="AP1888" s="2" t="str">
        <f>IF(Base[[#This Row],[Société]]="","",IF($AO1888&gt;35,"6 - Plus de 35 ans",IF($AO1888&gt;25,"5 - De 26 à 35 ans",IF($AO1888&gt;15,"4 - De 16 à 25 ans",IF($AO1888&gt;5,"3 - De 6 à 15 ans",IF($AQ1888&gt;0,"2 - De 1 à 5 ans","1 - Moins d'1 an"))))))</f>
        <v/>
      </c>
      <c r="AQ1888" s="3" t="str">
        <f>IF($A1888="","",DATEDIF($I1888,'Tableau de bord_Effectif'!$A$29,"Y"))</f>
        <v/>
      </c>
      <c r="AR1888" s="2" t="str">
        <f>IF(Base[[#This Row],[Société]]="","",IF($AQ1888&gt;55,"6 - Plus de 55 ans",IF($AQ1888&gt;45,"5 - De 46 à 55 ans",IF($AQ1888&gt;35,"4 - De 36 à 45 ans",IF($AQ1888&gt;25,"3 - De 26 à 35 ans",IF($AQ1888&gt;17,"2 - De 18 à 25 ans","1 - Moins de 18 ans"))))))</f>
        <v/>
      </c>
      <c r="AS1888" s="3" t="str">
        <f t="shared" si="29"/>
        <v/>
      </c>
      <c r="AT1888" s="3" t="str">
        <f>IF(Base[[#This Row],[Société]]="","",YEAR(Base[[#This Row],[Période]]))</f>
        <v/>
      </c>
      <c r="AU1888" s="3" t="str">
        <f>IF(A1888="","",MONTH(Base[[#This Row],[Période]]))</f>
        <v/>
      </c>
    </row>
    <row r="1889" spans="41:47" x14ac:dyDescent="0.25">
      <c r="AO1889" s="3" t="str">
        <f>IF(Base[[#This Row],[Société]]="","",IF(Base[[#This Row],[Date ancienneté]]="",DATEDIF($S1889,'Tableau de bord_Effectif'!$A$29,"Y"),DATEDIF($T1889,'Tableau de bord_Effectif'!$A$29,"Y")))</f>
        <v/>
      </c>
      <c r="AP1889" s="2" t="str">
        <f>IF(Base[[#This Row],[Société]]="","",IF($AO1889&gt;35,"6 - Plus de 35 ans",IF($AO1889&gt;25,"5 - De 26 à 35 ans",IF($AO1889&gt;15,"4 - De 16 à 25 ans",IF($AO1889&gt;5,"3 - De 6 à 15 ans",IF($AQ1889&gt;0,"2 - De 1 à 5 ans","1 - Moins d'1 an"))))))</f>
        <v/>
      </c>
      <c r="AQ1889" s="3" t="str">
        <f>IF($A1889="","",DATEDIF($I1889,'Tableau de bord_Effectif'!$A$29,"Y"))</f>
        <v/>
      </c>
      <c r="AR1889" s="2" t="str">
        <f>IF(Base[[#This Row],[Société]]="","",IF($AQ1889&gt;55,"6 - Plus de 55 ans",IF($AQ1889&gt;45,"5 - De 46 à 55 ans",IF($AQ1889&gt;35,"4 - De 36 à 45 ans",IF($AQ1889&gt;25,"3 - De 26 à 35 ans",IF($AQ1889&gt;17,"2 - De 18 à 25 ans","1 - Moins de 18 ans"))))))</f>
        <v/>
      </c>
      <c r="AS1889" s="3" t="str">
        <f t="shared" si="29"/>
        <v/>
      </c>
      <c r="AT1889" s="3" t="str">
        <f>IF(Base[[#This Row],[Société]]="","",YEAR(Base[[#This Row],[Période]]))</f>
        <v/>
      </c>
      <c r="AU1889" s="3" t="str">
        <f>IF(A1889="","",MONTH(Base[[#This Row],[Période]]))</f>
        <v/>
      </c>
    </row>
    <row r="1890" spans="41:47" x14ac:dyDescent="0.25">
      <c r="AO1890" s="3" t="str">
        <f>IF(Base[[#This Row],[Société]]="","",IF(Base[[#This Row],[Date ancienneté]]="",DATEDIF($S1890,'Tableau de bord_Effectif'!$A$29,"Y"),DATEDIF($T1890,'Tableau de bord_Effectif'!$A$29,"Y")))</f>
        <v/>
      </c>
      <c r="AP1890" s="2" t="str">
        <f>IF(Base[[#This Row],[Société]]="","",IF($AO1890&gt;35,"6 - Plus de 35 ans",IF($AO1890&gt;25,"5 - De 26 à 35 ans",IF($AO1890&gt;15,"4 - De 16 à 25 ans",IF($AO1890&gt;5,"3 - De 6 à 15 ans",IF($AQ1890&gt;0,"2 - De 1 à 5 ans","1 - Moins d'1 an"))))))</f>
        <v/>
      </c>
      <c r="AQ1890" s="3" t="str">
        <f>IF($A1890="","",DATEDIF($I1890,'Tableau de bord_Effectif'!$A$29,"Y"))</f>
        <v/>
      </c>
      <c r="AR1890" s="2" t="str">
        <f>IF(Base[[#This Row],[Société]]="","",IF($AQ1890&gt;55,"6 - Plus de 55 ans",IF($AQ1890&gt;45,"5 - De 46 à 55 ans",IF($AQ1890&gt;35,"4 - De 36 à 45 ans",IF($AQ1890&gt;25,"3 - De 26 à 35 ans",IF($AQ1890&gt;17,"2 - De 18 à 25 ans","1 - Moins de 18 ans"))))))</f>
        <v/>
      </c>
      <c r="AS1890" s="3" t="str">
        <f t="shared" si="29"/>
        <v/>
      </c>
      <c r="AT1890" s="3" t="str">
        <f>IF(Base[[#This Row],[Société]]="","",YEAR(Base[[#This Row],[Période]]))</f>
        <v/>
      </c>
      <c r="AU1890" s="3" t="str">
        <f>IF(A1890="","",MONTH(Base[[#This Row],[Période]]))</f>
        <v/>
      </c>
    </row>
    <row r="1891" spans="41:47" x14ac:dyDescent="0.25">
      <c r="AO1891" s="3" t="str">
        <f>IF(Base[[#This Row],[Société]]="","",IF(Base[[#This Row],[Date ancienneté]]="",DATEDIF($S1891,'Tableau de bord_Effectif'!$A$29,"Y"),DATEDIF($T1891,'Tableau de bord_Effectif'!$A$29,"Y")))</f>
        <v/>
      </c>
      <c r="AP1891" s="2" t="str">
        <f>IF(Base[[#This Row],[Société]]="","",IF($AO1891&gt;35,"6 - Plus de 35 ans",IF($AO1891&gt;25,"5 - De 26 à 35 ans",IF($AO1891&gt;15,"4 - De 16 à 25 ans",IF($AO1891&gt;5,"3 - De 6 à 15 ans",IF($AQ1891&gt;0,"2 - De 1 à 5 ans","1 - Moins d'1 an"))))))</f>
        <v/>
      </c>
      <c r="AQ1891" s="3" t="str">
        <f>IF($A1891="","",DATEDIF($I1891,'Tableau de bord_Effectif'!$A$29,"Y"))</f>
        <v/>
      </c>
      <c r="AR1891" s="2" t="str">
        <f>IF(Base[[#This Row],[Société]]="","",IF($AQ1891&gt;55,"6 - Plus de 55 ans",IF($AQ1891&gt;45,"5 - De 46 à 55 ans",IF($AQ1891&gt;35,"4 - De 36 à 45 ans",IF($AQ1891&gt;25,"3 - De 26 à 35 ans",IF($AQ1891&gt;17,"2 - De 18 à 25 ans","1 - Moins de 18 ans"))))))</f>
        <v/>
      </c>
      <c r="AS1891" s="3" t="str">
        <f t="shared" si="29"/>
        <v/>
      </c>
      <c r="AT1891" s="3" t="str">
        <f>IF(Base[[#This Row],[Société]]="","",YEAR(Base[[#This Row],[Période]]))</f>
        <v/>
      </c>
      <c r="AU1891" s="3" t="str">
        <f>IF(A1891="","",MONTH(Base[[#This Row],[Période]]))</f>
        <v/>
      </c>
    </row>
    <row r="1892" spans="41:47" x14ac:dyDescent="0.25">
      <c r="AO1892" s="3" t="str">
        <f>IF(Base[[#This Row],[Société]]="","",IF(Base[[#This Row],[Date ancienneté]]="",DATEDIF($S1892,'Tableau de bord_Effectif'!$A$29,"Y"),DATEDIF($T1892,'Tableau de bord_Effectif'!$A$29,"Y")))</f>
        <v/>
      </c>
      <c r="AP1892" s="2" t="str">
        <f>IF(Base[[#This Row],[Société]]="","",IF($AO1892&gt;35,"6 - Plus de 35 ans",IF($AO1892&gt;25,"5 - De 26 à 35 ans",IF($AO1892&gt;15,"4 - De 16 à 25 ans",IF($AO1892&gt;5,"3 - De 6 à 15 ans",IF($AQ1892&gt;0,"2 - De 1 à 5 ans","1 - Moins d'1 an"))))))</f>
        <v/>
      </c>
      <c r="AQ1892" s="3" t="str">
        <f>IF($A1892="","",DATEDIF($I1892,'Tableau de bord_Effectif'!$A$29,"Y"))</f>
        <v/>
      </c>
      <c r="AR1892" s="2" t="str">
        <f>IF(Base[[#This Row],[Société]]="","",IF($AQ1892&gt;55,"6 - Plus de 55 ans",IF($AQ1892&gt;45,"5 - De 46 à 55 ans",IF($AQ1892&gt;35,"4 - De 36 à 45 ans",IF($AQ1892&gt;25,"3 - De 26 à 35 ans",IF($AQ1892&gt;17,"2 - De 18 à 25 ans","1 - Moins de 18 ans"))))))</f>
        <v/>
      </c>
      <c r="AS1892" s="3" t="str">
        <f t="shared" si="29"/>
        <v/>
      </c>
      <c r="AT1892" s="3" t="str">
        <f>IF(Base[[#This Row],[Société]]="","",YEAR(Base[[#This Row],[Période]]))</f>
        <v/>
      </c>
      <c r="AU1892" s="3" t="str">
        <f>IF(A1892="","",MONTH(Base[[#This Row],[Période]]))</f>
        <v/>
      </c>
    </row>
    <row r="1893" spans="41:47" x14ac:dyDescent="0.25">
      <c r="AO1893" s="3" t="str">
        <f>IF(Base[[#This Row],[Société]]="","",IF(Base[[#This Row],[Date ancienneté]]="",DATEDIF($S1893,'Tableau de bord_Effectif'!$A$29,"Y"),DATEDIF($T1893,'Tableau de bord_Effectif'!$A$29,"Y")))</f>
        <v/>
      </c>
      <c r="AP1893" s="2" t="str">
        <f>IF(Base[[#This Row],[Société]]="","",IF($AO1893&gt;35,"6 - Plus de 35 ans",IF($AO1893&gt;25,"5 - De 26 à 35 ans",IF($AO1893&gt;15,"4 - De 16 à 25 ans",IF($AO1893&gt;5,"3 - De 6 à 15 ans",IF($AQ1893&gt;0,"2 - De 1 à 5 ans","1 - Moins d'1 an"))))))</f>
        <v/>
      </c>
      <c r="AQ1893" s="3" t="str">
        <f>IF($A1893="","",DATEDIF($I1893,'Tableau de bord_Effectif'!$A$29,"Y"))</f>
        <v/>
      </c>
      <c r="AR1893" s="2" t="str">
        <f>IF(Base[[#This Row],[Société]]="","",IF($AQ1893&gt;55,"6 - Plus de 55 ans",IF($AQ1893&gt;45,"5 - De 46 à 55 ans",IF($AQ1893&gt;35,"4 - De 36 à 45 ans",IF($AQ1893&gt;25,"3 - De 26 à 35 ans",IF($AQ1893&gt;17,"2 - De 18 à 25 ans","1 - Moins de 18 ans"))))))</f>
        <v/>
      </c>
      <c r="AS1893" s="3" t="str">
        <f t="shared" si="29"/>
        <v/>
      </c>
      <c r="AT1893" s="3" t="str">
        <f>IF(Base[[#This Row],[Société]]="","",YEAR(Base[[#This Row],[Période]]))</f>
        <v/>
      </c>
      <c r="AU1893" s="3" t="str">
        <f>IF(A1893="","",MONTH(Base[[#This Row],[Période]]))</f>
        <v/>
      </c>
    </row>
    <row r="1894" spans="41:47" x14ac:dyDescent="0.25">
      <c r="AO1894" s="3" t="str">
        <f>IF(Base[[#This Row],[Société]]="","",IF(Base[[#This Row],[Date ancienneté]]="",DATEDIF($S1894,'Tableau de bord_Effectif'!$A$29,"Y"),DATEDIF($T1894,'Tableau de bord_Effectif'!$A$29,"Y")))</f>
        <v/>
      </c>
      <c r="AP1894" s="2" t="str">
        <f>IF(Base[[#This Row],[Société]]="","",IF($AO1894&gt;35,"6 - Plus de 35 ans",IF($AO1894&gt;25,"5 - De 26 à 35 ans",IF($AO1894&gt;15,"4 - De 16 à 25 ans",IF($AO1894&gt;5,"3 - De 6 à 15 ans",IF($AQ1894&gt;0,"2 - De 1 à 5 ans","1 - Moins d'1 an"))))))</f>
        <v/>
      </c>
      <c r="AQ1894" s="3" t="str">
        <f>IF($A1894="","",DATEDIF($I1894,'Tableau de bord_Effectif'!$A$29,"Y"))</f>
        <v/>
      </c>
      <c r="AR1894" s="2" t="str">
        <f>IF(Base[[#This Row],[Société]]="","",IF($AQ1894&gt;55,"6 - Plus de 55 ans",IF($AQ1894&gt;45,"5 - De 46 à 55 ans",IF($AQ1894&gt;35,"4 - De 36 à 45 ans",IF($AQ1894&gt;25,"3 - De 26 à 35 ans",IF($AQ1894&gt;17,"2 - De 18 à 25 ans","1 - Moins de 18 ans"))))))</f>
        <v/>
      </c>
      <c r="AS1894" s="3" t="str">
        <f t="shared" si="29"/>
        <v/>
      </c>
      <c r="AT1894" s="3" t="str">
        <f>IF(Base[[#This Row],[Société]]="","",YEAR(Base[[#This Row],[Période]]))</f>
        <v/>
      </c>
      <c r="AU1894" s="3" t="str">
        <f>IF(A1894="","",MONTH(Base[[#This Row],[Période]]))</f>
        <v/>
      </c>
    </row>
    <row r="1895" spans="41:47" x14ac:dyDescent="0.25">
      <c r="AO1895" s="3" t="str">
        <f>IF(Base[[#This Row],[Société]]="","",IF(Base[[#This Row],[Date ancienneté]]="",DATEDIF($S1895,'Tableau de bord_Effectif'!$A$29,"Y"),DATEDIF($T1895,'Tableau de bord_Effectif'!$A$29,"Y")))</f>
        <v/>
      </c>
      <c r="AP1895" s="2" t="str">
        <f>IF(Base[[#This Row],[Société]]="","",IF($AO1895&gt;35,"6 - Plus de 35 ans",IF($AO1895&gt;25,"5 - De 26 à 35 ans",IF($AO1895&gt;15,"4 - De 16 à 25 ans",IF($AO1895&gt;5,"3 - De 6 à 15 ans",IF($AQ1895&gt;0,"2 - De 1 à 5 ans","1 - Moins d'1 an"))))))</f>
        <v/>
      </c>
      <c r="AQ1895" s="3" t="str">
        <f>IF($A1895="","",DATEDIF($I1895,'Tableau de bord_Effectif'!$A$29,"Y"))</f>
        <v/>
      </c>
      <c r="AR1895" s="2" t="str">
        <f>IF(Base[[#This Row],[Société]]="","",IF($AQ1895&gt;55,"6 - Plus de 55 ans",IF($AQ1895&gt;45,"5 - De 46 à 55 ans",IF($AQ1895&gt;35,"4 - De 36 à 45 ans",IF($AQ1895&gt;25,"3 - De 26 à 35 ans",IF($AQ1895&gt;17,"2 - De 18 à 25 ans","1 - Moins de 18 ans"))))))</f>
        <v/>
      </c>
      <c r="AS1895" s="3" t="str">
        <f t="shared" si="29"/>
        <v/>
      </c>
      <c r="AT1895" s="3" t="str">
        <f>IF(Base[[#This Row],[Société]]="","",YEAR(Base[[#This Row],[Période]]))</f>
        <v/>
      </c>
      <c r="AU1895" s="3" t="str">
        <f>IF(A1895="","",MONTH(Base[[#This Row],[Période]]))</f>
        <v/>
      </c>
    </row>
    <row r="1896" spans="41:47" x14ac:dyDescent="0.25">
      <c r="AO1896" s="3" t="str">
        <f>IF(Base[[#This Row],[Société]]="","",IF(Base[[#This Row],[Date ancienneté]]="",DATEDIF($S1896,'Tableau de bord_Effectif'!$A$29,"Y"),DATEDIF($T1896,'Tableau de bord_Effectif'!$A$29,"Y")))</f>
        <v/>
      </c>
      <c r="AP1896" s="2" t="str">
        <f>IF(Base[[#This Row],[Société]]="","",IF($AO1896&gt;35,"6 - Plus de 35 ans",IF($AO1896&gt;25,"5 - De 26 à 35 ans",IF($AO1896&gt;15,"4 - De 16 à 25 ans",IF($AO1896&gt;5,"3 - De 6 à 15 ans",IF($AQ1896&gt;0,"2 - De 1 à 5 ans","1 - Moins d'1 an"))))))</f>
        <v/>
      </c>
      <c r="AQ1896" s="3" t="str">
        <f>IF($A1896="","",DATEDIF($I1896,'Tableau de bord_Effectif'!$A$29,"Y"))</f>
        <v/>
      </c>
      <c r="AR1896" s="2" t="str">
        <f>IF(Base[[#This Row],[Société]]="","",IF($AQ1896&gt;55,"6 - Plus de 55 ans",IF($AQ1896&gt;45,"5 - De 46 à 55 ans",IF($AQ1896&gt;35,"4 - De 36 à 45 ans",IF($AQ1896&gt;25,"3 - De 26 à 35 ans",IF($AQ1896&gt;17,"2 - De 18 à 25 ans","1 - Moins de 18 ans"))))))</f>
        <v/>
      </c>
      <c r="AS1896" s="3" t="str">
        <f t="shared" si="29"/>
        <v/>
      </c>
      <c r="AT1896" s="3" t="str">
        <f>IF(Base[[#This Row],[Société]]="","",YEAR(Base[[#This Row],[Période]]))</f>
        <v/>
      </c>
      <c r="AU1896" s="3" t="str">
        <f>IF(A1896="","",MONTH(Base[[#This Row],[Période]]))</f>
        <v/>
      </c>
    </row>
    <row r="1897" spans="41:47" x14ac:dyDescent="0.25">
      <c r="AO1897" s="3" t="str">
        <f>IF(Base[[#This Row],[Société]]="","",IF(Base[[#This Row],[Date ancienneté]]="",DATEDIF($S1897,'Tableau de bord_Effectif'!$A$29,"Y"),DATEDIF($T1897,'Tableau de bord_Effectif'!$A$29,"Y")))</f>
        <v/>
      </c>
      <c r="AP1897" s="2" t="str">
        <f>IF(Base[[#This Row],[Société]]="","",IF($AO1897&gt;35,"6 - Plus de 35 ans",IF($AO1897&gt;25,"5 - De 26 à 35 ans",IF($AO1897&gt;15,"4 - De 16 à 25 ans",IF($AO1897&gt;5,"3 - De 6 à 15 ans",IF($AQ1897&gt;0,"2 - De 1 à 5 ans","1 - Moins d'1 an"))))))</f>
        <v/>
      </c>
      <c r="AQ1897" s="3" t="str">
        <f>IF($A1897="","",DATEDIF($I1897,'Tableau de bord_Effectif'!$A$29,"Y"))</f>
        <v/>
      </c>
      <c r="AR1897" s="2" t="str">
        <f>IF(Base[[#This Row],[Société]]="","",IF($AQ1897&gt;55,"6 - Plus de 55 ans",IF($AQ1897&gt;45,"5 - De 46 à 55 ans",IF($AQ1897&gt;35,"4 - De 36 à 45 ans",IF($AQ1897&gt;25,"3 - De 26 à 35 ans",IF($AQ1897&gt;17,"2 - De 18 à 25 ans","1 - Moins de 18 ans"))))))</f>
        <v/>
      </c>
      <c r="AS1897" s="3" t="str">
        <f t="shared" si="29"/>
        <v/>
      </c>
      <c r="AT1897" s="3" t="str">
        <f>IF(Base[[#This Row],[Société]]="","",YEAR(Base[[#This Row],[Période]]))</f>
        <v/>
      </c>
      <c r="AU1897" s="3" t="str">
        <f>IF(A1897="","",MONTH(Base[[#This Row],[Période]]))</f>
        <v/>
      </c>
    </row>
    <row r="1898" spans="41:47" x14ac:dyDescent="0.25">
      <c r="AO1898" s="3" t="str">
        <f>IF(Base[[#This Row],[Société]]="","",IF(Base[[#This Row],[Date ancienneté]]="",DATEDIF($S1898,'Tableau de bord_Effectif'!$A$29,"Y"),DATEDIF($T1898,'Tableau de bord_Effectif'!$A$29,"Y")))</f>
        <v/>
      </c>
      <c r="AP1898" s="2" t="str">
        <f>IF(Base[[#This Row],[Société]]="","",IF($AO1898&gt;35,"6 - Plus de 35 ans",IF($AO1898&gt;25,"5 - De 26 à 35 ans",IF($AO1898&gt;15,"4 - De 16 à 25 ans",IF($AO1898&gt;5,"3 - De 6 à 15 ans",IF($AQ1898&gt;0,"2 - De 1 à 5 ans","1 - Moins d'1 an"))))))</f>
        <v/>
      </c>
      <c r="AQ1898" s="3" t="str">
        <f>IF($A1898="","",DATEDIF($I1898,'Tableau de bord_Effectif'!$A$29,"Y"))</f>
        <v/>
      </c>
      <c r="AR1898" s="2" t="str">
        <f>IF(Base[[#This Row],[Société]]="","",IF($AQ1898&gt;55,"6 - Plus de 55 ans",IF($AQ1898&gt;45,"5 - De 46 à 55 ans",IF($AQ1898&gt;35,"4 - De 36 à 45 ans",IF($AQ1898&gt;25,"3 - De 26 à 35 ans",IF($AQ1898&gt;17,"2 - De 18 à 25 ans","1 - Moins de 18 ans"))))))</f>
        <v/>
      </c>
      <c r="AS1898" s="3" t="str">
        <f t="shared" si="29"/>
        <v/>
      </c>
      <c r="AT1898" s="3" t="str">
        <f>IF(Base[[#This Row],[Société]]="","",YEAR(Base[[#This Row],[Période]]))</f>
        <v/>
      </c>
      <c r="AU1898" s="3" t="str">
        <f>IF(A1898="","",MONTH(Base[[#This Row],[Période]]))</f>
        <v/>
      </c>
    </row>
    <row r="1899" spans="41:47" x14ac:dyDescent="0.25">
      <c r="AO1899" s="3" t="str">
        <f>IF(Base[[#This Row],[Société]]="","",IF(Base[[#This Row],[Date ancienneté]]="",DATEDIF($S1899,'Tableau de bord_Effectif'!$A$29,"Y"),DATEDIF($T1899,'Tableau de bord_Effectif'!$A$29,"Y")))</f>
        <v/>
      </c>
      <c r="AP1899" s="2" t="str">
        <f>IF(Base[[#This Row],[Société]]="","",IF($AO1899&gt;35,"6 - Plus de 35 ans",IF($AO1899&gt;25,"5 - De 26 à 35 ans",IF($AO1899&gt;15,"4 - De 16 à 25 ans",IF($AO1899&gt;5,"3 - De 6 à 15 ans",IF($AQ1899&gt;0,"2 - De 1 à 5 ans","1 - Moins d'1 an"))))))</f>
        <v/>
      </c>
      <c r="AQ1899" s="3" t="str">
        <f>IF($A1899="","",DATEDIF($I1899,'Tableau de bord_Effectif'!$A$29,"Y"))</f>
        <v/>
      </c>
      <c r="AR1899" s="2" t="str">
        <f>IF(Base[[#This Row],[Société]]="","",IF($AQ1899&gt;55,"6 - Plus de 55 ans",IF($AQ1899&gt;45,"5 - De 46 à 55 ans",IF($AQ1899&gt;35,"4 - De 36 à 45 ans",IF($AQ1899&gt;25,"3 - De 26 à 35 ans",IF($AQ1899&gt;17,"2 - De 18 à 25 ans","1 - Moins de 18 ans"))))))</f>
        <v/>
      </c>
      <c r="AS1899" s="3" t="str">
        <f t="shared" si="29"/>
        <v/>
      </c>
      <c r="AT1899" s="3" t="str">
        <f>IF(Base[[#This Row],[Société]]="","",YEAR(Base[[#This Row],[Période]]))</f>
        <v/>
      </c>
      <c r="AU1899" s="3" t="str">
        <f>IF(A1899="","",MONTH(Base[[#This Row],[Période]]))</f>
        <v/>
      </c>
    </row>
    <row r="1900" spans="41:47" x14ac:dyDescent="0.25">
      <c r="AO1900" s="3" t="str">
        <f>IF(Base[[#This Row],[Société]]="","",IF(Base[[#This Row],[Date ancienneté]]="",DATEDIF($S1900,'Tableau de bord_Effectif'!$A$29,"Y"),DATEDIF($T1900,'Tableau de bord_Effectif'!$A$29,"Y")))</f>
        <v/>
      </c>
      <c r="AP1900" s="2" t="str">
        <f>IF(Base[[#This Row],[Société]]="","",IF($AO1900&gt;35,"6 - Plus de 35 ans",IF($AO1900&gt;25,"5 - De 26 à 35 ans",IF($AO1900&gt;15,"4 - De 16 à 25 ans",IF($AO1900&gt;5,"3 - De 6 à 15 ans",IF($AQ1900&gt;0,"2 - De 1 à 5 ans","1 - Moins d'1 an"))))))</f>
        <v/>
      </c>
      <c r="AQ1900" s="3" t="str">
        <f>IF($A1900="","",DATEDIF($I1900,'Tableau de bord_Effectif'!$A$29,"Y"))</f>
        <v/>
      </c>
      <c r="AR1900" s="2" t="str">
        <f>IF(Base[[#This Row],[Société]]="","",IF($AQ1900&gt;55,"6 - Plus de 55 ans",IF($AQ1900&gt;45,"5 - De 46 à 55 ans",IF($AQ1900&gt;35,"4 - De 36 à 45 ans",IF($AQ1900&gt;25,"3 - De 26 à 35 ans",IF($AQ1900&gt;17,"2 - De 18 à 25 ans","1 - Moins de 18 ans"))))))</f>
        <v/>
      </c>
      <c r="AS1900" s="3" t="str">
        <f t="shared" si="29"/>
        <v/>
      </c>
      <c r="AT1900" s="3" t="str">
        <f>IF(Base[[#This Row],[Société]]="","",YEAR(Base[[#This Row],[Période]]))</f>
        <v/>
      </c>
      <c r="AU1900" s="3" t="str">
        <f>IF(A1900="","",MONTH(Base[[#This Row],[Période]]))</f>
        <v/>
      </c>
    </row>
    <row r="1901" spans="41:47" x14ac:dyDescent="0.25">
      <c r="AO1901" s="3" t="str">
        <f>IF(Base[[#This Row],[Société]]="","",IF(Base[[#This Row],[Date ancienneté]]="",DATEDIF($S1901,'Tableau de bord_Effectif'!$A$29,"Y"),DATEDIF($T1901,'Tableau de bord_Effectif'!$A$29,"Y")))</f>
        <v/>
      </c>
      <c r="AP1901" s="2" t="str">
        <f>IF(Base[[#This Row],[Société]]="","",IF($AO1901&gt;35,"6 - Plus de 35 ans",IF($AO1901&gt;25,"5 - De 26 à 35 ans",IF($AO1901&gt;15,"4 - De 16 à 25 ans",IF($AO1901&gt;5,"3 - De 6 à 15 ans",IF($AQ1901&gt;0,"2 - De 1 à 5 ans","1 - Moins d'1 an"))))))</f>
        <v/>
      </c>
      <c r="AQ1901" s="3" t="str">
        <f>IF($A1901="","",DATEDIF($I1901,'Tableau de bord_Effectif'!$A$29,"Y"))</f>
        <v/>
      </c>
      <c r="AR1901" s="2" t="str">
        <f>IF(Base[[#This Row],[Société]]="","",IF($AQ1901&gt;55,"6 - Plus de 55 ans",IF($AQ1901&gt;45,"5 - De 46 à 55 ans",IF($AQ1901&gt;35,"4 - De 36 à 45 ans",IF($AQ1901&gt;25,"3 - De 26 à 35 ans",IF($AQ1901&gt;17,"2 - De 18 à 25 ans","1 - Moins de 18 ans"))))))</f>
        <v/>
      </c>
      <c r="AS1901" s="3" t="str">
        <f t="shared" si="29"/>
        <v/>
      </c>
      <c r="AT1901" s="3" t="str">
        <f>IF(Base[[#This Row],[Société]]="","",YEAR(Base[[#This Row],[Période]]))</f>
        <v/>
      </c>
      <c r="AU1901" s="3" t="str">
        <f>IF(A1901="","",MONTH(Base[[#This Row],[Période]]))</f>
        <v/>
      </c>
    </row>
    <row r="1902" spans="41:47" x14ac:dyDescent="0.25">
      <c r="AO1902" s="3" t="str">
        <f>IF(Base[[#This Row],[Société]]="","",IF(Base[[#This Row],[Date ancienneté]]="",DATEDIF($S1902,'Tableau de bord_Effectif'!$A$29,"Y"),DATEDIF($T1902,'Tableau de bord_Effectif'!$A$29,"Y")))</f>
        <v/>
      </c>
      <c r="AP1902" s="2" t="str">
        <f>IF(Base[[#This Row],[Société]]="","",IF($AO1902&gt;35,"6 - Plus de 35 ans",IF($AO1902&gt;25,"5 - De 26 à 35 ans",IF($AO1902&gt;15,"4 - De 16 à 25 ans",IF($AO1902&gt;5,"3 - De 6 à 15 ans",IF($AQ1902&gt;0,"2 - De 1 à 5 ans","1 - Moins d'1 an"))))))</f>
        <v/>
      </c>
      <c r="AQ1902" s="3" t="str">
        <f>IF($A1902="","",DATEDIF($I1902,'Tableau de bord_Effectif'!$A$29,"Y"))</f>
        <v/>
      </c>
      <c r="AR1902" s="2" t="str">
        <f>IF(Base[[#This Row],[Société]]="","",IF($AQ1902&gt;55,"6 - Plus de 55 ans",IF($AQ1902&gt;45,"5 - De 46 à 55 ans",IF($AQ1902&gt;35,"4 - De 36 à 45 ans",IF($AQ1902&gt;25,"3 - De 26 à 35 ans",IF($AQ1902&gt;17,"2 - De 18 à 25 ans","1 - Moins de 18 ans"))))))</f>
        <v/>
      </c>
      <c r="AS1902" s="3" t="str">
        <f t="shared" si="29"/>
        <v/>
      </c>
      <c r="AT1902" s="3" t="str">
        <f>IF(Base[[#This Row],[Société]]="","",YEAR(Base[[#This Row],[Période]]))</f>
        <v/>
      </c>
      <c r="AU1902" s="3" t="str">
        <f>IF(A1902="","",MONTH(Base[[#This Row],[Période]]))</f>
        <v/>
      </c>
    </row>
    <row r="1903" spans="41:47" x14ac:dyDescent="0.25">
      <c r="AO1903" s="3" t="str">
        <f>IF(Base[[#This Row],[Société]]="","",IF(Base[[#This Row],[Date ancienneté]]="",DATEDIF($S1903,'Tableau de bord_Effectif'!$A$29,"Y"),DATEDIF($T1903,'Tableau de bord_Effectif'!$A$29,"Y")))</f>
        <v/>
      </c>
      <c r="AP1903" s="2" t="str">
        <f>IF(Base[[#This Row],[Société]]="","",IF($AO1903&gt;35,"6 - Plus de 35 ans",IF($AO1903&gt;25,"5 - De 26 à 35 ans",IF($AO1903&gt;15,"4 - De 16 à 25 ans",IF($AO1903&gt;5,"3 - De 6 à 15 ans",IF($AQ1903&gt;0,"2 - De 1 à 5 ans","1 - Moins d'1 an"))))))</f>
        <v/>
      </c>
      <c r="AQ1903" s="3" t="str">
        <f>IF($A1903="","",DATEDIF($I1903,'Tableau de bord_Effectif'!$A$29,"Y"))</f>
        <v/>
      </c>
      <c r="AR1903" s="2" t="str">
        <f>IF(Base[[#This Row],[Société]]="","",IF($AQ1903&gt;55,"6 - Plus de 55 ans",IF($AQ1903&gt;45,"5 - De 46 à 55 ans",IF($AQ1903&gt;35,"4 - De 36 à 45 ans",IF($AQ1903&gt;25,"3 - De 26 à 35 ans",IF($AQ1903&gt;17,"2 - De 18 à 25 ans","1 - Moins de 18 ans"))))))</f>
        <v/>
      </c>
      <c r="AS1903" s="3" t="str">
        <f t="shared" si="29"/>
        <v/>
      </c>
      <c r="AT1903" s="3" t="str">
        <f>IF(Base[[#This Row],[Société]]="","",YEAR(Base[[#This Row],[Période]]))</f>
        <v/>
      </c>
      <c r="AU1903" s="3" t="str">
        <f>IF(A1903="","",MONTH(Base[[#This Row],[Période]]))</f>
        <v/>
      </c>
    </row>
    <row r="1904" spans="41:47" x14ac:dyDescent="0.25">
      <c r="AO1904" s="3" t="str">
        <f>IF(Base[[#This Row],[Société]]="","",IF(Base[[#This Row],[Date ancienneté]]="",DATEDIF($S1904,'Tableau de bord_Effectif'!$A$29,"Y"),DATEDIF($T1904,'Tableau de bord_Effectif'!$A$29,"Y")))</f>
        <v/>
      </c>
      <c r="AP1904" s="2" t="str">
        <f>IF(Base[[#This Row],[Société]]="","",IF($AO1904&gt;35,"6 - Plus de 35 ans",IF($AO1904&gt;25,"5 - De 26 à 35 ans",IF($AO1904&gt;15,"4 - De 16 à 25 ans",IF($AO1904&gt;5,"3 - De 6 à 15 ans",IF($AQ1904&gt;0,"2 - De 1 à 5 ans","1 - Moins d'1 an"))))))</f>
        <v/>
      </c>
      <c r="AQ1904" s="3" t="str">
        <f>IF($A1904="","",DATEDIF($I1904,'Tableau de bord_Effectif'!$A$29,"Y"))</f>
        <v/>
      </c>
      <c r="AR1904" s="2" t="str">
        <f>IF(Base[[#This Row],[Société]]="","",IF($AQ1904&gt;55,"6 - Plus de 55 ans",IF($AQ1904&gt;45,"5 - De 46 à 55 ans",IF($AQ1904&gt;35,"4 - De 36 à 45 ans",IF($AQ1904&gt;25,"3 - De 26 à 35 ans",IF($AQ1904&gt;17,"2 - De 18 à 25 ans","1 - Moins de 18 ans"))))))</f>
        <v/>
      </c>
      <c r="AS1904" s="3" t="str">
        <f t="shared" si="29"/>
        <v/>
      </c>
      <c r="AT1904" s="3" t="str">
        <f>IF(Base[[#This Row],[Société]]="","",YEAR(Base[[#This Row],[Période]]))</f>
        <v/>
      </c>
      <c r="AU1904" s="3" t="str">
        <f>IF(A1904="","",MONTH(Base[[#This Row],[Période]]))</f>
        <v/>
      </c>
    </row>
    <row r="1905" spans="41:47" x14ac:dyDescent="0.25">
      <c r="AO1905" s="3" t="str">
        <f>IF(Base[[#This Row],[Société]]="","",IF(Base[[#This Row],[Date ancienneté]]="",DATEDIF($S1905,'Tableau de bord_Effectif'!$A$29,"Y"),DATEDIF($T1905,'Tableau de bord_Effectif'!$A$29,"Y")))</f>
        <v/>
      </c>
      <c r="AP1905" s="2" t="str">
        <f>IF(Base[[#This Row],[Société]]="","",IF($AO1905&gt;35,"6 - Plus de 35 ans",IF($AO1905&gt;25,"5 - De 26 à 35 ans",IF($AO1905&gt;15,"4 - De 16 à 25 ans",IF($AO1905&gt;5,"3 - De 6 à 15 ans",IF($AQ1905&gt;0,"2 - De 1 à 5 ans","1 - Moins d'1 an"))))))</f>
        <v/>
      </c>
      <c r="AQ1905" s="3" t="str">
        <f>IF($A1905="","",DATEDIF($I1905,'Tableau de bord_Effectif'!$A$29,"Y"))</f>
        <v/>
      </c>
      <c r="AR1905" s="2" t="str">
        <f>IF(Base[[#This Row],[Société]]="","",IF($AQ1905&gt;55,"6 - Plus de 55 ans",IF($AQ1905&gt;45,"5 - De 46 à 55 ans",IF($AQ1905&gt;35,"4 - De 36 à 45 ans",IF($AQ1905&gt;25,"3 - De 26 à 35 ans",IF($AQ1905&gt;17,"2 - De 18 à 25 ans","1 - Moins de 18 ans"))))))</f>
        <v/>
      </c>
      <c r="AS1905" s="3" t="str">
        <f t="shared" si="29"/>
        <v/>
      </c>
      <c r="AT1905" s="3" t="str">
        <f>IF(Base[[#This Row],[Société]]="","",YEAR(Base[[#This Row],[Période]]))</f>
        <v/>
      </c>
      <c r="AU1905" s="3" t="str">
        <f>IF(A1905="","",MONTH(Base[[#This Row],[Période]]))</f>
        <v/>
      </c>
    </row>
    <row r="1906" spans="41:47" x14ac:dyDescent="0.25">
      <c r="AO1906" s="3" t="str">
        <f>IF(Base[[#This Row],[Société]]="","",IF(Base[[#This Row],[Date ancienneté]]="",DATEDIF($S1906,'Tableau de bord_Effectif'!$A$29,"Y"),DATEDIF($T1906,'Tableau de bord_Effectif'!$A$29,"Y")))</f>
        <v/>
      </c>
      <c r="AP1906" s="2" t="str">
        <f>IF(Base[[#This Row],[Société]]="","",IF($AO1906&gt;35,"6 - Plus de 35 ans",IF($AO1906&gt;25,"5 - De 26 à 35 ans",IF($AO1906&gt;15,"4 - De 16 à 25 ans",IF($AO1906&gt;5,"3 - De 6 à 15 ans",IF($AQ1906&gt;0,"2 - De 1 à 5 ans","1 - Moins d'1 an"))))))</f>
        <v/>
      </c>
      <c r="AQ1906" s="3" t="str">
        <f>IF($A1906="","",DATEDIF($I1906,'Tableau de bord_Effectif'!$A$29,"Y"))</f>
        <v/>
      </c>
      <c r="AR1906" s="2" t="str">
        <f>IF(Base[[#This Row],[Société]]="","",IF($AQ1906&gt;55,"6 - Plus de 55 ans",IF($AQ1906&gt;45,"5 - De 46 à 55 ans",IF($AQ1906&gt;35,"4 - De 36 à 45 ans",IF($AQ1906&gt;25,"3 - De 26 à 35 ans",IF($AQ1906&gt;17,"2 - De 18 à 25 ans","1 - Moins de 18 ans"))))))</f>
        <v/>
      </c>
      <c r="AS1906" s="3" t="str">
        <f t="shared" si="29"/>
        <v/>
      </c>
      <c r="AT1906" s="3" t="str">
        <f>IF(Base[[#This Row],[Société]]="","",YEAR(Base[[#This Row],[Période]]))</f>
        <v/>
      </c>
      <c r="AU1906" s="3" t="str">
        <f>IF(A1906="","",MONTH(Base[[#This Row],[Période]]))</f>
        <v/>
      </c>
    </row>
    <row r="1907" spans="41:47" x14ac:dyDescent="0.25">
      <c r="AO1907" s="3" t="str">
        <f>IF(Base[[#This Row],[Société]]="","",IF(Base[[#This Row],[Date ancienneté]]="",DATEDIF($S1907,'Tableau de bord_Effectif'!$A$29,"Y"),DATEDIF($T1907,'Tableau de bord_Effectif'!$A$29,"Y")))</f>
        <v/>
      </c>
      <c r="AP1907" s="2" t="str">
        <f>IF(Base[[#This Row],[Société]]="","",IF($AO1907&gt;35,"6 - Plus de 35 ans",IF($AO1907&gt;25,"5 - De 26 à 35 ans",IF($AO1907&gt;15,"4 - De 16 à 25 ans",IF($AO1907&gt;5,"3 - De 6 à 15 ans",IF($AQ1907&gt;0,"2 - De 1 à 5 ans","1 - Moins d'1 an"))))))</f>
        <v/>
      </c>
      <c r="AQ1907" s="3" t="str">
        <f>IF($A1907="","",DATEDIF($I1907,'Tableau de bord_Effectif'!$A$29,"Y"))</f>
        <v/>
      </c>
      <c r="AR1907" s="2" t="str">
        <f>IF(Base[[#This Row],[Société]]="","",IF($AQ1907&gt;55,"6 - Plus de 55 ans",IF($AQ1907&gt;45,"5 - De 46 à 55 ans",IF($AQ1907&gt;35,"4 - De 36 à 45 ans",IF($AQ1907&gt;25,"3 - De 26 à 35 ans",IF($AQ1907&gt;17,"2 - De 18 à 25 ans","1 - Moins de 18 ans"))))))</f>
        <v/>
      </c>
      <c r="AS1907" s="3" t="str">
        <f t="shared" si="29"/>
        <v/>
      </c>
      <c r="AT1907" s="3" t="str">
        <f>IF(Base[[#This Row],[Société]]="","",YEAR(Base[[#This Row],[Période]]))</f>
        <v/>
      </c>
      <c r="AU1907" s="3" t="str">
        <f>IF(A1907="","",MONTH(Base[[#This Row],[Période]]))</f>
        <v/>
      </c>
    </row>
    <row r="1908" spans="41:47" x14ac:dyDescent="0.25">
      <c r="AO1908" s="3" t="str">
        <f>IF(Base[[#This Row],[Société]]="","",IF(Base[[#This Row],[Date ancienneté]]="",DATEDIF($S1908,'Tableau de bord_Effectif'!$A$29,"Y"),DATEDIF($T1908,'Tableau de bord_Effectif'!$A$29,"Y")))</f>
        <v/>
      </c>
      <c r="AP1908" s="2" t="str">
        <f>IF(Base[[#This Row],[Société]]="","",IF($AO1908&gt;35,"6 - Plus de 35 ans",IF($AO1908&gt;25,"5 - De 26 à 35 ans",IF($AO1908&gt;15,"4 - De 16 à 25 ans",IF($AO1908&gt;5,"3 - De 6 à 15 ans",IF($AQ1908&gt;0,"2 - De 1 à 5 ans","1 - Moins d'1 an"))))))</f>
        <v/>
      </c>
      <c r="AQ1908" s="3" t="str">
        <f>IF($A1908="","",DATEDIF($I1908,'Tableau de bord_Effectif'!$A$29,"Y"))</f>
        <v/>
      </c>
      <c r="AR1908" s="2" t="str">
        <f>IF(Base[[#This Row],[Société]]="","",IF($AQ1908&gt;55,"6 - Plus de 55 ans",IF($AQ1908&gt;45,"5 - De 46 à 55 ans",IF($AQ1908&gt;35,"4 - De 36 à 45 ans",IF($AQ1908&gt;25,"3 - De 26 à 35 ans",IF($AQ1908&gt;17,"2 - De 18 à 25 ans","1 - Moins de 18 ans"))))))</f>
        <v/>
      </c>
      <c r="AS1908" s="3" t="str">
        <f t="shared" si="29"/>
        <v/>
      </c>
      <c r="AT1908" s="3" t="str">
        <f>IF(Base[[#This Row],[Société]]="","",YEAR(Base[[#This Row],[Période]]))</f>
        <v/>
      </c>
      <c r="AU1908" s="3" t="str">
        <f>IF(A1908="","",MONTH(Base[[#This Row],[Période]]))</f>
        <v/>
      </c>
    </row>
    <row r="1909" spans="41:47" x14ac:dyDescent="0.25">
      <c r="AO1909" s="3" t="str">
        <f>IF(Base[[#This Row],[Société]]="","",IF(Base[[#This Row],[Date ancienneté]]="",DATEDIF($S1909,'Tableau de bord_Effectif'!$A$29,"Y"),DATEDIF($T1909,'Tableau de bord_Effectif'!$A$29,"Y")))</f>
        <v/>
      </c>
      <c r="AP1909" s="2" t="str">
        <f>IF(Base[[#This Row],[Société]]="","",IF($AO1909&gt;35,"6 - Plus de 35 ans",IF($AO1909&gt;25,"5 - De 26 à 35 ans",IF($AO1909&gt;15,"4 - De 16 à 25 ans",IF($AO1909&gt;5,"3 - De 6 à 15 ans",IF($AQ1909&gt;0,"2 - De 1 à 5 ans","1 - Moins d'1 an"))))))</f>
        <v/>
      </c>
      <c r="AQ1909" s="3" t="str">
        <f>IF($A1909="","",DATEDIF($I1909,'Tableau de bord_Effectif'!$A$29,"Y"))</f>
        <v/>
      </c>
      <c r="AR1909" s="2" t="str">
        <f>IF(Base[[#This Row],[Société]]="","",IF($AQ1909&gt;55,"6 - Plus de 55 ans",IF($AQ1909&gt;45,"5 - De 46 à 55 ans",IF($AQ1909&gt;35,"4 - De 36 à 45 ans",IF($AQ1909&gt;25,"3 - De 26 à 35 ans",IF($AQ1909&gt;17,"2 - De 18 à 25 ans","1 - Moins de 18 ans"))))))</f>
        <v/>
      </c>
      <c r="AS1909" s="3" t="str">
        <f t="shared" si="29"/>
        <v/>
      </c>
      <c r="AT1909" s="3" t="str">
        <f>IF(Base[[#This Row],[Société]]="","",YEAR(Base[[#This Row],[Période]]))</f>
        <v/>
      </c>
      <c r="AU1909" s="3" t="str">
        <f>IF(A1909="","",MONTH(Base[[#This Row],[Période]]))</f>
        <v/>
      </c>
    </row>
    <row r="1910" spans="41:47" x14ac:dyDescent="0.25">
      <c r="AO1910" s="3" t="str">
        <f>IF(Base[[#This Row],[Société]]="","",IF(Base[[#This Row],[Date ancienneté]]="",DATEDIF($S1910,'Tableau de bord_Effectif'!$A$29,"Y"),DATEDIF($T1910,'Tableau de bord_Effectif'!$A$29,"Y")))</f>
        <v/>
      </c>
      <c r="AP1910" s="2" t="str">
        <f>IF(Base[[#This Row],[Société]]="","",IF($AO1910&gt;35,"6 - Plus de 35 ans",IF($AO1910&gt;25,"5 - De 26 à 35 ans",IF($AO1910&gt;15,"4 - De 16 à 25 ans",IF($AO1910&gt;5,"3 - De 6 à 15 ans",IF($AQ1910&gt;0,"2 - De 1 à 5 ans","1 - Moins d'1 an"))))))</f>
        <v/>
      </c>
      <c r="AQ1910" s="3" t="str">
        <f>IF($A1910="","",DATEDIF($I1910,'Tableau de bord_Effectif'!$A$29,"Y"))</f>
        <v/>
      </c>
      <c r="AR1910" s="2" t="str">
        <f>IF(Base[[#This Row],[Société]]="","",IF($AQ1910&gt;55,"6 - Plus de 55 ans",IF($AQ1910&gt;45,"5 - De 46 à 55 ans",IF($AQ1910&gt;35,"4 - De 36 à 45 ans",IF($AQ1910&gt;25,"3 - De 26 à 35 ans",IF($AQ1910&gt;17,"2 - De 18 à 25 ans","1 - Moins de 18 ans"))))))</f>
        <v/>
      </c>
      <c r="AS1910" s="3" t="str">
        <f t="shared" si="29"/>
        <v/>
      </c>
      <c r="AT1910" s="3" t="str">
        <f>IF(Base[[#This Row],[Société]]="","",YEAR(Base[[#This Row],[Période]]))</f>
        <v/>
      </c>
      <c r="AU1910" s="3" t="str">
        <f>IF(A1910="","",MONTH(Base[[#This Row],[Période]]))</f>
        <v/>
      </c>
    </row>
    <row r="1911" spans="41:47" x14ac:dyDescent="0.25">
      <c r="AO1911" s="3" t="str">
        <f>IF(Base[[#This Row],[Société]]="","",IF(Base[[#This Row],[Date ancienneté]]="",DATEDIF($S1911,'Tableau de bord_Effectif'!$A$29,"Y"),DATEDIF($T1911,'Tableau de bord_Effectif'!$A$29,"Y")))</f>
        <v/>
      </c>
      <c r="AP1911" s="2" t="str">
        <f>IF(Base[[#This Row],[Société]]="","",IF($AO1911&gt;35,"6 - Plus de 35 ans",IF($AO1911&gt;25,"5 - De 26 à 35 ans",IF($AO1911&gt;15,"4 - De 16 à 25 ans",IF($AO1911&gt;5,"3 - De 6 à 15 ans",IF($AQ1911&gt;0,"2 - De 1 à 5 ans","1 - Moins d'1 an"))))))</f>
        <v/>
      </c>
      <c r="AQ1911" s="3" t="str">
        <f>IF($A1911="","",DATEDIF($I1911,'Tableau de bord_Effectif'!$A$29,"Y"))</f>
        <v/>
      </c>
      <c r="AR1911" s="2" t="str">
        <f>IF(Base[[#This Row],[Société]]="","",IF($AQ1911&gt;55,"6 - Plus de 55 ans",IF($AQ1911&gt;45,"5 - De 46 à 55 ans",IF($AQ1911&gt;35,"4 - De 36 à 45 ans",IF($AQ1911&gt;25,"3 - De 26 à 35 ans",IF($AQ1911&gt;17,"2 - De 18 à 25 ans","1 - Moins de 18 ans"))))))</f>
        <v/>
      </c>
      <c r="AS1911" s="3" t="str">
        <f t="shared" si="29"/>
        <v/>
      </c>
      <c r="AT1911" s="3" t="str">
        <f>IF(Base[[#This Row],[Société]]="","",YEAR(Base[[#This Row],[Période]]))</f>
        <v/>
      </c>
      <c r="AU1911" s="3" t="str">
        <f>IF(A1911="","",MONTH(Base[[#This Row],[Période]]))</f>
        <v/>
      </c>
    </row>
    <row r="1912" spans="41:47" x14ac:dyDescent="0.25">
      <c r="AO1912" s="3" t="str">
        <f>IF(Base[[#This Row],[Société]]="","",IF(Base[[#This Row],[Date ancienneté]]="",DATEDIF($S1912,'Tableau de bord_Effectif'!$A$29,"Y"),DATEDIF($T1912,'Tableau de bord_Effectif'!$A$29,"Y")))</f>
        <v/>
      </c>
      <c r="AP1912" s="2" t="str">
        <f>IF(Base[[#This Row],[Société]]="","",IF($AO1912&gt;35,"6 - Plus de 35 ans",IF($AO1912&gt;25,"5 - De 26 à 35 ans",IF($AO1912&gt;15,"4 - De 16 à 25 ans",IF($AO1912&gt;5,"3 - De 6 à 15 ans",IF($AQ1912&gt;0,"2 - De 1 à 5 ans","1 - Moins d'1 an"))))))</f>
        <v/>
      </c>
      <c r="AQ1912" s="3" t="str">
        <f>IF($A1912="","",DATEDIF($I1912,'Tableau de bord_Effectif'!$A$29,"Y"))</f>
        <v/>
      </c>
      <c r="AR1912" s="2" t="str">
        <f>IF(Base[[#This Row],[Société]]="","",IF($AQ1912&gt;55,"6 - Plus de 55 ans",IF($AQ1912&gt;45,"5 - De 46 à 55 ans",IF($AQ1912&gt;35,"4 - De 36 à 45 ans",IF($AQ1912&gt;25,"3 - De 26 à 35 ans",IF($AQ1912&gt;17,"2 - De 18 à 25 ans","1 - Moins de 18 ans"))))))</f>
        <v/>
      </c>
      <c r="AS1912" s="3" t="str">
        <f t="shared" si="29"/>
        <v/>
      </c>
      <c r="AT1912" s="3" t="str">
        <f>IF(Base[[#This Row],[Société]]="","",YEAR(Base[[#This Row],[Période]]))</f>
        <v/>
      </c>
      <c r="AU1912" s="3" t="str">
        <f>IF(A1912="","",MONTH(Base[[#This Row],[Période]]))</f>
        <v/>
      </c>
    </row>
    <row r="1913" spans="41:47" x14ac:dyDescent="0.25">
      <c r="AO1913" s="3" t="str">
        <f>IF(Base[[#This Row],[Société]]="","",IF(Base[[#This Row],[Date ancienneté]]="",DATEDIF($S1913,'Tableau de bord_Effectif'!$A$29,"Y"),DATEDIF($T1913,'Tableau de bord_Effectif'!$A$29,"Y")))</f>
        <v/>
      </c>
      <c r="AP1913" s="2" t="str">
        <f>IF(Base[[#This Row],[Société]]="","",IF($AO1913&gt;35,"6 - Plus de 35 ans",IF($AO1913&gt;25,"5 - De 26 à 35 ans",IF($AO1913&gt;15,"4 - De 16 à 25 ans",IF($AO1913&gt;5,"3 - De 6 à 15 ans",IF($AQ1913&gt;0,"2 - De 1 à 5 ans","1 - Moins d'1 an"))))))</f>
        <v/>
      </c>
      <c r="AQ1913" s="3" t="str">
        <f>IF($A1913="","",DATEDIF($I1913,'Tableau de bord_Effectif'!$A$29,"Y"))</f>
        <v/>
      </c>
      <c r="AR1913" s="2" t="str">
        <f>IF(Base[[#This Row],[Société]]="","",IF($AQ1913&gt;55,"6 - Plus de 55 ans",IF($AQ1913&gt;45,"5 - De 46 à 55 ans",IF($AQ1913&gt;35,"4 - De 36 à 45 ans",IF($AQ1913&gt;25,"3 - De 26 à 35 ans",IF($AQ1913&gt;17,"2 - De 18 à 25 ans","1 - Moins de 18 ans"))))))</f>
        <v/>
      </c>
      <c r="AS1913" s="3" t="str">
        <f t="shared" si="29"/>
        <v/>
      </c>
      <c r="AT1913" s="3" t="str">
        <f>IF(Base[[#This Row],[Société]]="","",YEAR(Base[[#This Row],[Période]]))</f>
        <v/>
      </c>
      <c r="AU1913" s="3" t="str">
        <f>IF(A1913="","",MONTH(Base[[#This Row],[Période]]))</f>
        <v/>
      </c>
    </row>
    <row r="1914" spans="41:47" x14ac:dyDescent="0.25">
      <c r="AO1914" s="3" t="str">
        <f>IF(Base[[#This Row],[Société]]="","",IF(Base[[#This Row],[Date ancienneté]]="",DATEDIF($S1914,'Tableau de bord_Effectif'!$A$29,"Y"),DATEDIF($T1914,'Tableau de bord_Effectif'!$A$29,"Y")))</f>
        <v/>
      </c>
      <c r="AP1914" s="2" t="str">
        <f>IF(Base[[#This Row],[Société]]="","",IF($AO1914&gt;35,"6 - Plus de 35 ans",IF($AO1914&gt;25,"5 - De 26 à 35 ans",IF($AO1914&gt;15,"4 - De 16 à 25 ans",IF($AO1914&gt;5,"3 - De 6 à 15 ans",IF($AQ1914&gt;0,"2 - De 1 à 5 ans","1 - Moins d'1 an"))))))</f>
        <v/>
      </c>
      <c r="AQ1914" s="3" t="str">
        <f>IF($A1914="","",DATEDIF($I1914,'Tableau de bord_Effectif'!$A$29,"Y"))</f>
        <v/>
      </c>
      <c r="AR1914" s="2" t="str">
        <f>IF(Base[[#This Row],[Société]]="","",IF($AQ1914&gt;55,"6 - Plus de 55 ans",IF($AQ1914&gt;45,"5 - De 46 à 55 ans",IF($AQ1914&gt;35,"4 - De 36 à 45 ans",IF($AQ1914&gt;25,"3 - De 26 à 35 ans",IF($AQ1914&gt;17,"2 - De 18 à 25 ans","1 - Moins de 18 ans"))))))</f>
        <v/>
      </c>
      <c r="AS1914" s="3" t="str">
        <f t="shared" si="29"/>
        <v/>
      </c>
      <c r="AT1914" s="3" t="str">
        <f>IF(Base[[#This Row],[Société]]="","",YEAR(Base[[#This Row],[Période]]))</f>
        <v/>
      </c>
      <c r="AU1914" s="3" t="str">
        <f>IF(A1914="","",MONTH(Base[[#This Row],[Période]]))</f>
        <v/>
      </c>
    </row>
    <row r="1915" spans="41:47" x14ac:dyDescent="0.25">
      <c r="AO1915" s="3" t="str">
        <f>IF(Base[[#This Row],[Société]]="","",IF(Base[[#This Row],[Date ancienneté]]="",DATEDIF($S1915,'Tableau de bord_Effectif'!$A$29,"Y"),DATEDIF($T1915,'Tableau de bord_Effectif'!$A$29,"Y")))</f>
        <v/>
      </c>
      <c r="AP1915" s="2" t="str">
        <f>IF(Base[[#This Row],[Société]]="","",IF($AO1915&gt;35,"6 - Plus de 35 ans",IF($AO1915&gt;25,"5 - De 26 à 35 ans",IF($AO1915&gt;15,"4 - De 16 à 25 ans",IF($AO1915&gt;5,"3 - De 6 à 15 ans",IF($AQ1915&gt;0,"2 - De 1 à 5 ans","1 - Moins d'1 an"))))))</f>
        <v/>
      </c>
      <c r="AQ1915" s="3" t="str">
        <f>IF($A1915="","",DATEDIF($I1915,'Tableau de bord_Effectif'!$A$29,"Y"))</f>
        <v/>
      </c>
      <c r="AR1915" s="2" t="str">
        <f>IF(Base[[#This Row],[Société]]="","",IF($AQ1915&gt;55,"6 - Plus de 55 ans",IF($AQ1915&gt;45,"5 - De 46 à 55 ans",IF($AQ1915&gt;35,"4 - De 36 à 45 ans",IF($AQ1915&gt;25,"3 - De 26 à 35 ans",IF($AQ1915&gt;17,"2 - De 18 à 25 ans","1 - Moins de 18 ans"))))))</f>
        <v/>
      </c>
      <c r="AS1915" s="3" t="str">
        <f t="shared" si="29"/>
        <v/>
      </c>
      <c r="AT1915" s="3" t="str">
        <f>IF(Base[[#This Row],[Société]]="","",YEAR(Base[[#This Row],[Période]]))</f>
        <v/>
      </c>
      <c r="AU1915" s="3" t="str">
        <f>IF(A1915="","",MONTH(Base[[#This Row],[Période]]))</f>
        <v/>
      </c>
    </row>
    <row r="1916" spans="41:47" x14ac:dyDescent="0.25">
      <c r="AO1916" s="3" t="str">
        <f>IF(Base[[#This Row],[Société]]="","",IF(Base[[#This Row],[Date ancienneté]]="",DATEDIF($S1916,'Tableau de bord_Effectif'!$A$29,"Y"),DATEDIF($T1916,'Tableau de bord_Effectif'!$A$29,"Y")))</f>
        <v/>
      </c>
      <c r="AP1916" s="2" t="str">
        <f>IF(Base[[#This Row],[Société]]="","",IF($AO1916&gt;35,"6 - Plus de 35 ans",IF($AO1916&gt;25,"5 - De 26 à 35 ans",IF($AO1916&gt;15,"4 - De 16 à 25 ans",IF($AO1916&gt;5,"3 - De 6 à 15 ans",IF($AQ1916&gt;0,"2 - De 1 à 5 ans","1 - Moins d'1 an"))))))</f>
        <v/>
      </c>
      <c r="AQ1916" s="3" t="str">
        <f>IF($A1916="","",DATEDIF($I1916,'Tableau de bord_Effectif'!$A$29,"Y"))</f>
        <v/>
      </c>
      <c r="AR1916" s="2" t="str">
        <f>IF(Base[[#This Row],[Société]]="","",IF($AQ1916&gt;55,"6 - Plus de 55 ans",IF($AQ1916&gt;45,"5 - De 46 à 55 ans",IF($AQ1916&gt;35,"4 - De 36 à 45 ans",IF($AQ1916&gt;25,"3 - De 26 à 35 ans",IF($AQ1916&gt;17,"2 - De 18 à 25 ans","1 - Moins de 18 ans"))))))</f>
        <v/>
      </c>
      <c r="AS1916" s="3" t="str">
        <f t="shared" si="29"/>
        <v/>
      </c>
      <c r="AT1916" s="3" t="str">
        <f>IF(Base[[#This Row],[Société]]="","",YEAR(Base[[#This Row],[Période]]))</f>
        <v/>
      </c>
      <c r="AU1916" s="3" t="str">
        <f>IF(A1916="","",MONTH(Base[[#This Row],[Période]]))</f>
        <v/>
      </c>
    </row>
    <row r="1917" spans="41:47" x14ac:dyDescent="0.25">
      <c r="AO1917" s="3" t="str">
        <f>IF(Base[[#This Row],[Société]]="","",IF(Base[[#This Row],[Date ancienneté]]="",DATEDIF($S1917,'Tableau de bord_Effectif'!$A$29,"Y"),DATEDIF($T1917,'Tableau de bord_Effectif'!$A$29,"Y")))</f>
        <v/>
      </c>
      <c r="AP1917" s="2" t="str">
        <f>IF(Base[[#This Row],[Société]]="","",IF($AO1917&gt;35,"6 - Plus de 35 ans",IF($AO1917&gt;25,"5 - De 26 à 35 ans",IF($AO1917&gt;15,"4 - De 16 à 25 ans",IF($AO1917&gt;5,"3 - De 6 à 15 ans",IF($AQ1917&gt;0,"2 - De 1 à 5 ans","1 - Moins d'1 an"))))))</f>
        <v/>
      </c>
      <c r="AQ1917" s="3" t="str">
        <f>IF($A1917="","",DATEDIF($I1917,'Tableau de bord_Effectif'!$A$29,"Y"))</f>
        <v/>
      </c>
      <c r="AR1917" s="2" t="str">
        <f>IF(Base[[#This Row],[Société]]="","",IF($AQ1917&gt;55,"6 - Plus de 55 ans",IF($AQ1917&gt;45,"5 - De 46 à 55 ans",IF($AQ1917&gt;35,"4 - De 36 à 45 ans",IF($AQ1917&gt;25,"3 - De 26 à 35 ans",IF($AQ1917&gt;17,"2 - De 18 à 25 ans","1 - Moins de 18 ans"))))))</f>
        <v/>
      </c>
      <c r="AS1917" s="3" t="str">
        <f t="shared" si="29"/>
        <v/>
      </c>
      <c r="AT1917" s="3" t="str">
        <f>IF(Base[[#This Row],[Société]]="","",YEAR(Base[[#This Row],[Période]]))</f>
        <v/>
      </c>
      <c r="AU1917" s="3" t="str">
        <f>IF(A1917="","",MONTH(Base[[#This Row],[Période]]))</f>
        <v/>
      </c>
    </row>
    <row r="1918" spans="41:47" x14ac:dyDescent="0.25">
      <c r="AO1918" s="3" t="str">
        <f>IF(Base[[#This Row],[Société]]="","",IF(Base[[#This Row],[Date ancienneté]]="",DATEDIF($S1918,'Tableau de bord_Effectif'!$A$29,"Y"),DATEDIF($T1918,'Tableau de bord_Effectif'!$A$29,"Y")))</f>
        <v/>
      </c>
      <c r="AP1918" s="2" t="str">
        <f>IF(Base[[#This Row],[Société]]="","",IF($AO1918&gt;35,"6 - Plus de 35 ans",IF($AO1918&gt;25,"5 - De 26 à 35 ans",IF($AO1918&gt;15,"4 - De 16 à 25 ans",IF($AO1918&gt;5,"3 - De 6 à 15 ans",IF($AQ1918&gt;0,"2 - De 1 à 5 ans","1 - Moins d'1 an"))))))</f>
        <v/>
      </c>
      <c r="AQ1918" s="3" t="str">
        <f>IF($A1918="","",DATEDIF($I1918,'Tableau de bord_Effectif'!$A$29,"Y"))</f>
        <v/>
      </c>
      <c r="AR1918" s="2" t="str">
        <f>IF(Base[[#This Row],[Société]]="","",IF($AQ1918&gt;55,"6 - Plus de 55 ans",IF($AQ1918&gt;45,"5 - De 46 à 55 ans",IF($AQ1918&gt;35,"4 - De 36 à 45 ans",IF($AQ1918&gt;25,"3 - De 26 à 35 ans",IF($AQ1918&gt;17,"2 - De 18 à 25 ans","1 - Moins de 18 ans"))))))</f>
        <v/>
      </c>
      <c r="AS1918" s="3" t="str">
        <f t="shared" si="29"/>
        <v/>
      </c>
      <c r="AT1918" s="3" t="str">
        <f>IF(Base[[#This Row],[Société]]="","",YEAR(Base[[#This Row],[Période]]))</f>
        <v/>
      </c>
      <c r="AU1918" s="3" t="str">
        <f>IF(A1918="","",MONTH(Base[[#This Row],[Période]]))</f>
        <v/>
      </c>
    </row>
    <row r="1919" spans="41:47" x14ac:dyDescent="0.25">
      <c r="AO1919" s="3" t="str">
        <f>IF(Base[[#This Row],[Société]]="","",IF(Base[[#This Row],[Date ancienneté]]="",DATEDIF($S1919,'Tableau de bord_Effectif'!$A$29,"Y"),DATEDIF($T1919,'Tableau de bord_Effectif'!$A$29,"Y")))</f>
        <v/>
      </c>
      <c r="AP1919" s="2" t="str">
        <f>IF(Base[[#This Row],[Société]]="","",IF($AO1919&gt;35,"6 - Plus de 35 ans",IF($AO1919&gt;25,"5 - De 26 à 35 ans",IF($AO1919&gt;15,"4 - De 16 à 25 ans",IF($AO1919&gt;5,"3 - De 6 à 15 ans",IF($AQ1919&gt;0,"2 - De 1 à 5 ans","1 - Moins d'1 an"))))))</f>
        <v/>
      </c>
      <c r="AQ1919" s="3" t="str">
        <f>IF($A1919="","",DATEDIF($I1919,'Tableau de bord_Effectif'!$A$29,"Y"))</f>
        <v/>
      </c>
      <c r="AR1919" s="2" t="str">
        <f>IF(Base[[#This Row],[Société]]="","",IF($AQ1919&gt;55,"6 - Plus de 55 ans",IF($AQ1919&gt;45,"5 - De 46 à 55 ans",IF($AQ1919&gt;35,"4 - De 36 à 45 ans",IF($AQ1919&gt;25,"3 - De 26 à 35 ans",IF($AQ1919&gt;17,"2 - De 18 à 25 ans","1 - Moins de 18 ans"))))))</f>
        <v/>
      </c>
      <c r="AS1919" s="3" t="str">
        <f t="shared" si="29"/>
        <v/>
      </c>
      <c r="AT1919" s="3" t="str">
        <f>IF(Base[[#This Row],[Société]]="","",YEAR(Base[[#This Row],[Période]]))</f>
        <v/>
      </c>
      <c r="AU1919" s="3" t="str">
        <f>IF(A1919="","",MONTH(Base[[#This Row],[Période]]))</f>
        <v/>
      </c>
    </row>
    <row r="1920" spans="41:47" x14ac:dyDescent="0.25">
      <c r="AO1920" s="3" t="str">
        <f>IF(Base[[#This Row],[Société]]="","",IF(Base[[#This Row],[Date ancienneté]]="",DATEDIF($S1920,'Tableau de bord_Effectif'!$A$29,"Y"),DATEDIF($T1920,'Tableau de bord_Effectif'!$A$29,"Y")))</f>
        <v/>
      </c>
      <c r="AP1920" s="2" t="str">
        <f>IF(Base[[#This Row],[Société]]="","",IF($AO1920&gt;35,"6 - Plus de 35 ans",IF($AO1920&gt;25,"5 - De 26 à 35 ans",IF($AO1920&gt;15,"4 - De 16 à 25 ans",IF($AO1920&gt;5,"3 - De 6 à 15 ans",IF($AQ1920&gt;0,"2 - De 1 à 5 ans","1 - Moins d'1 an"))))))</f>
        <v/>
      </c>
      <c r="AQ1920" s="3" t="str">
        <f>IF($A1920="","",DATEDIF($I1920,'Tableau de bord_Effectif'!$A$29,"Y"))</f>
        <v/>
      </c>
      <c r="AR1920" s="2" t="str">
        <f>IF(Base[[#This Row],[Société]]="","",IF($AQ1920&gt;55,"6 - Plus de 55 ans",IF($AQ1920&gt;45,"5 - De 46 à 55 ans",IF($AQ1920&gt;35,"4 - De 36 à 45 ans",IF($AQ1920&gt;25,"3 - De 26 à 35 ans",IF($AQ1920&gt;17,"2 - De 18 à 25 ans","1 - Moins de 18 ans"))))))</f>
        <v/>
      </c>
      <c r="AS1920" s="3" t="str">
        <f t="shared" si="29"/>
        <v/>
      </c>
      <c r="AT1920" s="3" t="str">
        <f>IF(Base[[#This Row],[Société]]="","",YEAR(Base[[#This Row],[Période]]))</f>
        <v/>
      </c>
      <c r="AU1920" s="3" t="str">
        <f>IF(A1920="","",MONTH(Base[[#This Row],[Période]]))</f>
        <v/>
      </c>
    </row>
    <row r="1921" spans="41:47" x14ac:dyDescent="0.25">
      <c r="AO1921" s="3" t="str">
        <f>IF(Base[[#This Row],[Société]]="","",IF(Base[[#This Row],[Date ancienneté]]="",DATEDIF($S1921,'Tableau de bord_Effectif'!$A$29,"Y"),DATEDIF($T1921,'Tableau de bord_Effectif'!$A$29,"Y")))</f>
        <v/>
      </c>
      <c r="AP1921" s="2" t="str">
        <f>IF(Base[[#This Row],[Société]]="","",IF($AO1921&gt;35,"6 - Plus de 35 ans",IF($AO1921&gt;25,"5 - De 26 à 35 ans",IF($AO1921&gt;15,"4 - De 16 à 25 ans",IF($AO1921&gt;5,"3 - De 6 à 15 ans",IF($AQ1921&gt;0,"2 - De 1 à 5 ans","1 - Moins d'1 an"))))))</f>
        <v/>
      </c>
      <c r="AQ1921" s="3" t="str">
        <f>IF($A1921="","",DATEDIF($I1921,'Tableau de bord_Effectif'!$A$29,"Y"))</f>
        <v/>
      </c>
      <c r="AR1921" s="2" t="str">
        <f>IF(Base[[#This Row],[Société]]="","",IF($AQ1921&gt;55,"6 - Plus de 55 ans",IF($AQ1921&gt;45,"5 - De 46 à 55 ans",IF($AQ1921&gt;35,"4 - De 36 à 45 ans",IF($AQ1921&gt;25,"3 - De 26 à 35 ans",IF($AQ1921&gt;17,"2 - De 18 à 25 ans","1 - Moins de 18 ans"))))))</f>
        <v/>
      </c>
      <c r="AS1921" s="3" t="str">
        <f t="shared" si="29"/>
        <v/>
      </c>
      <c r="AT1921" s="3" t="str">
        <f>IF(Base[[#This Row],[Société]]="","",YEAR(Base[[#This Row],[Période]]))</f>
        <v/>
      </c>
      <c r="AU1921" s="3" t="str">
        <f>IF(A1921="","",MONTH(Base[[#This Row],[Période]]))</f>
        <v/>
      </c>
    </row>
    <row r="1922" spans="41:47" x14ac:dyDescent="0.25">
      <c r="AO1922" s="3" t="str">
        <f>IF(Base[[#This Row],[Société]]="","",IF(Base[[#This Row],[Date ancienneté]]="",DATEDIF($S1922,'Tableau de bord_Effectif'!$A$29,"Y"),DATEDIF($T1922,'Tableau de bord_Effectif'!$A$29,"Y")))</f>
        <v/>
      </c>
      <c r="AP1922" s="2" t="str">
        <f>IF(Base[[#This Row],[Société]]="","",IF($AO1922&gt;35,"6 - Plus de 35 ans",IF($AO1922&gt;25,"5 - De 26 à 35 ans",IF($AO1922&gt;15,"4 - De 16 à 25 ans",IF($AO1922&gt;5,"3 - De 6 à 15 ans",IF($AQ1922&gt;0,"2 - De 1 à 5 ans","1 - Moins d'1 an"))))))</f>
        <v/>
      </c>
      <c r="AQ1922" s="3" t="str">
        <f>IF($A1922="","",DATEDIF($I1922,'Tableau de bord_Effectif'!$A$29,"Y"))</f>
        <v/>
      </c>
      <c r="AR1922" s="2" t="str">
        <f>IF(Base[[#This Row],[Société]]="","",IF($AQ1922&gt;55,"6 - Plus de 55 ans",IF($AQ1922&gt;45,"5 - De 46 à 55 ans",IF($AQ1922&gt;35,"4 - De 36 à 45 ans",IF($AQ1922&gt;25,"3 - De 26 à 35 ans",IF($AQ1922&gt;17,"2 - De 18 à 25 ans","1 - Moins de 18 ans"))))))</f>
        <v/>
      </c>
      <c r="AS1922" s="3" t="str">
        <f t="shared" ref="AS1922:AS1985" si="30">IF(A1922="","",IF($G1922="Homme",1,-1))</f>
        <v/>
      </c>
      <c r="AT1922" s="3" t="str">
        <f>IF(Base[[#This Row],[Société]]="","",YEAR(Base[[#This Row],[Période]]))</f>
        <v/>
      </c>
      <c r="AU1922" s="3" t="str">
        <f>IF(A1922="","",MONTH(Base[[#This Row],[Période]]))</f>
        <v/>
      </c>
    </row>
    <row r="1923" spans="41:47" x14ac:dyDescent="0.25">
      <c r="AO1923" s="3" t="str">
        <f>IF(Base[[#This Row],[Société]]="","",IF(Base[[#This Row],[Date ancienneté]]="",DATEDIF($S1923,'Tableau de bord_Effectif'!$A$29,"Y"),DATEDIF($T1923,'Tableau de bord_Effectif'!$A$29,"Y")))</f>
        <v/>
      </c>
      <c r="AP1923" s="2" t="str">
        <f>IF(Base[[#This Row],[Société]]="","",IF($AO1923&gt;35,"6 - Plus de 35 ans",IF($AO1923&gt;25,"5 - De 26 à 35 ans",IF($AO1923&gt;15,"4 - De 16 à 25 ans",IF($AO1923&gt;5,"3 - De 6 à 15 ans",IF($AQ1923&gt;0,"2 - De 1 à 5 ans","1 - Moins d'1 an"))))))</f>
        <v/>
      </c>
      <c r="AQ1923" s="3" t="str">
        <f>IF($A1923="","",DATEDIF($I1923,'Tableau de bord_Effectif'!$A$29,"Y"))</f>
        <v/>
      </c>
      <c r="AR1923" s="2" t="str">
        <f>IF(Base[[#This Row],[Société]]="","",IF($AQ1923&gt;55,"6 - Plus de 55 ans",IF($AQ1923&gt;45,"5 - De 46 à 55 ans",IF($AQ1923&gt;35,"4 - De 36 à 45 ans",IF($AQ1923&gt;25,"3 - De 26 à 35 ans",IF($AQ1923&gt;17,"2 - De 18 à 25 ans","1 - Moins de 18 ans"))))))</f>
        <v/>
      </c>
      <c r="AS1923" s="3" t="str">
        <f t="shared" si="30"/>
        <v/>
      </c>
      <c r="AT1923" s="3" t="str">
        <f>IF(Base[[#This Row],[Société]]="","",YEAR(Base[[#This Row],[Période]]))</f>
        <v/>
      </c>
      <c r="AU1923" s="3" t="str">
        <f>IF(A1923="","",MONTH(Base[[#This Row],[Période]]))</f>
        <v/>
      </c>
    </row>
    <row r="1924" spans="41:47" x14ac:dyDescent="0.25">
      <c r="AO1924" s="3" t="str">
        <f>IF(Base[[#This Row],[Société]]="","",IF(Base[[#This Row],[Date ancienneté]]="",DATEDIF($S1924,'Tableau de bord_Effectif'!$A$29,"Y"),DATEDIF($T1924,'Tableau de bord_Effectif'!$A$29,"Y")))</f>
        <v/>
      </c>
      <c r="AP1924" s="2" t="str">
        <f>IF(Base[[#This Row],[Société]]="","",IF($AO1924&gt;35,"6 - Plus de 35 ans",IF($AO1924&gt;25,"5 - De 26 à 35 ans",IF($AO1924&gt;15,"4 - De 16 à 25 ans",IF($AO1924&gt;5,"3 - De 6 à 15 ans",IF($AQ1924&gt;0,"2 - De 1 à 5 ans","1 - Moins d'1 an"))))))</f>
        <v/>
      </c>
      <c r="AQ1924" s="3" t="str">
        <f>IF($A1924="","",DATEDIF($I1924,'Tableau de bord_Effectif'!$A$29,"Y"))</f>
        <v/>
      </c>
      <c r="AR1924" s="2" t="str">
        <f>IF(Base[[#This Row],[Société]]="","",IF($AQ1924&gt;55,"6 - Plus de 55 ans",IF($AQ1924&gt;45,"5 - De 46 à 55 ans",IF($AQ1924&gt;35,"4 - De 36 à 45 ans",IF($AQ1924&gt;25,"3 - De 26 à 35 ans",IF($AQ1924&gt;17,"2 - De 18 à 25 ans","1 - Moins de 18 ans"))))))</f>
        <v/>
      </c>
      <c r="AS1924" s="3" t="str">
        <f t="shared" si="30"/>
        <v/>
      </c>
      <c r="AT1924" s="3" t="str">
        <f>IF(Base[[#This Row],[Société]]="","",YEAR(Base[[#This Row],[Période]]))</f>
        <v/>
      </c>
      <c r="AU1924" s="3" t="str">
        <f>IF(A1924="","",MONTH(Base[[#This Row],[Période]]))</f>
        <v/>
      </c>
    </row>
    <row r="1925" spans="41:47" x14ac:dyDescent="0.25">
      <c r="AO1925" s="3" t="str">
        <f>IF(Base[[#This Row],[Société]]="","",IF(Base[[#This Row],[Date ancienneté]]="",DATEDIF($S1925,'Tableau de bord_Effectif'!$A$29,"Y"),DATEDIF($T1925,'Tableau de bord_Effectif'!$A$29,"Y")))</f>
        <v/>
      </c>
      <c r="AP1925" s="2" t="str">
        <f>IF(Base[[#This Row],[Société]]="","",IF($AO1925&gt;35,"6 - Plus de 35 ans",IF($AO1925&gt;25,"5 - De 26 à 35 ans",IF($AO1925&gt;15,"4 - De 16 à 25 ans",IF($AO1925&gt;5,"3 - De 6 à 15 ans",IF($AQ1925&gt;0,"2 - De 1 à 5 ans","1 - Moins d'1 an"))))))</f>
        <v/>
      </c>
      <c r="AQ1925" s="3" t="str">
        <f>IF($A1925="","",DATEDIF($I1925,'Tableau de bord_Effectif'!$A$29,"Y"))</f>
        <v/>
      </c>
      <c r="AR1925" s="2" t="str">
        <f>IF(Base[[#This Row],[Société]]="","",IF($AQ1925&gt;55,"6 - Plus de 55 ans",IF($AQ1925&gt;45,"5 - De 46 à 55 ans",IF($AQ1925&gt;35,"4 - De 36 à 45 ans",IF($AQ1925&gt;25,"3 - De 26 à 35 ans",IF($AQ1925&gt;17,"2 - De 18 à 25 ans","1 - Moins de 18 ans"))))))</f>
        <v/>
      </c>
      <c r="AS1925" s="3" t="str">
        <f t="shared" si="30"/>
        <v/>
      </c>
      <c r="AT1925" s="3" t="str">
        <f>IF(Base[[#This Row],[Société]]="","",YEAR(Base[[#This Row],[Période]]))</f>
        <v/>
      </c>
      <c r="AU1925" s="3" t="str">
        <f>IF(A1925="","",MONTH(Base[[#This Row],[Période]]))</f>
        <v/>
      </c>
    </row>
    <row r="1926" spans="41:47" x14ac:dyDescent="0.25">
      <c r="AO1926" s="3" t="str">
        <f>IF(Base[[#This Row],[Société]]="","",IF(Base[[#This Row],[Date ancienneté]]="",DATEDIF($S1926,'Tableau de bord_Effectif'!$A$29,"Y"),DATEDIF($T1926,'Tableau de bord_Effectif'!$A$29,"Y")))</f>
        <v/>
      </c>
      <c r="AP1926" s="2" t="str">
        <f>IF(Base[[#This Row],[Société]]="","",IF($AO1926&gt;35,"6 - Plus de 35 ans",IF($AO1926&gt;25,"5 - De 26 à 35 ans",IF($AO1926&gt;15,"4 - De 16 à 25 ans",IF($AO1926&gt;5,"3 - De 6 à 15 ans",IF($AQ1926&gt;0,"2 - De 1 à 5 ans","1 - Moins d'1 an"))))))</f>
        <v/>
      </c>
      <c r="AQ1926" s="3" t="str">
        <f>IF($A1926="","",DATEDIF($I1926,'Tableau de bord_Effectif'!$A$29,"Y"))</f>
        <v/>
      </c>
      <c r="AR1926" s="2" t="str">
        <f>IF(Base[[#This Row],[Société]]="","",IF($AQ1926&gt;55,"6 - Plus de 55 ans",IF($AQ1926&gt;45,"5 - De 46 à 55 ans",IF($AQ1926&gt;35,"4 - De 36 à 45 ans",IF($AQ1926&gt;25,"3 - De 26 à 35 ans",IF($AQ1926&gt;17,"2 - De 18 à 25 ans","1 - Moins de 18 ans"))))))</f>
        <v/>
      </c>
      <c r="AS1926" s="3" t="str">
        <f t="shared" si="30"/>
        <v/>
      </c>
      <c r="AT1926" s="3" t="str">
        <f>IF(Base[[#This Row],[Société]]="","",YEAR(Base[[#This Row],[Période]]))</f>
        <v/>
      </c>
      <c r="AU1926" s="3" t="str">
        <f>IF(A1926="","",MONTH(Base[[#This Row],[Période]]))</f>
        <v/>
      </c>
    </row>
    <row r="1927" spans="41:47" x14ac:dyDescent="0.25">
      <c r="AO1927" s="3" t="str">
        <f>IF(Base[[#This Row],[Société]]="","",IF(Base[[#This Row],[Date ancienneté]]="",DATEDIF($S1927,'Tableau de bord_Effectif'!$A$29,"Y"),DATEDIF($T1927,'Tableau de bord_Effectif'!$A$29,"Y")))</f>
        <v/>
      </c>
      <c r="AP1927" s="2" t="str">
        <f>IF(Base[[#This Row],[Société]]="","",IF($AO1927&gt;35,"6 - Plus de 35 ans",IF($AO1927&gt;25,"5 - De 26 à 35 ans",IF($AO1927&gt;15,"4 - De 16 à 25 ans",IF($AO1927&gt;5,"3 - De 6 à 15 ans",IF($AQ1927&gt;0,"2 - De 1 à 5 ans","1 - Moins d'1 an"))))))</f>
        <v/>
      </c>
      <c r="AQ1927" s="3" t="str">
        <f>IF($A1927="","",DATEDIF($I1927,'Tableau de bord_Effectif'!$A$29,"Y"))</f>
        <v/>
      </c>
      <c r="AR1927" s="2" t="str">
        <f>IF(Base[[#This Row],[Société]]="","",IF($AQ1927&gt;55,"6 - Plus de 55 ans",IF($AQ1927&gt;45,"5 - De 46 à 55 ans",IF($AQ1927&gt;35,"4 - De 36 à 45 ans",IF($AQ1927&gt;25,"3 - De 26 à 35 ans",IF($AQ1927&gt;17,"2 - De 18 à 25 ans","1 - Moins de 18 ans"))))))</f>
        <v/>
      </c>
      <c r="AS1927" s="3" t="str">
        <f t="shared" si="30"/>
        <v/>
      </c>
      <c r="AT1927" s="3" t="str">
        <f>IF(Base[[#This Row],[Société]]="","",YEAR(Base[[#This Row],[Période]]))</f>
        <v/>
      </c>
      <c r="AU1927" s="3" t="str">
        <f>IF(A1927="","",MONTH(Base[[#This Row],[Période]]))</f>
        <v/>
      </c>
    </row>
    <row r="1928" spans="41:47" x14ac:dyDescent="0.25">
      <c r="AO1928" s="3" t="str">
        <f>IF(Base[[#This Row],[Société]]="","",IF(Base[[#This Row],[Date ancienneté]]="",DATEDIF($S1928,'Tableau de bord_Effectif'!$A$29,"Y"),DATEDIF($T1928,'Tableau de bord_Effectif'!$A$29,"Y")))</f>
        <v/>
      </c>
      <c r="AP1928" s="2" t="str">
        <f>IF(Base[[#This Row],[Société]]="","",IF($AO1928&gt;35,"6 - Plus de 35 ans",IF($AO1928&gt;25,"5 - De 26 à 35 ans",IF($AO1928&gt;15,"4 - De 16 à 25 ans",IF($AO1928&gt;5,"3 - De 6 à 15 ans",IF($AQ1928&gt;0,"2 - De 1 à 5 ans","1 - Moins d'1 an"))))))</f>
        <v/>
      </c>
      <c r="AQ1928" s="3" t="str">
        <f>IF($A1928="","",DATEDIF($I1928,'Tableau de bord_Effectif'!$A$29,"Y"))</f>
        <v/>
      </c>
      <c r="AR1928" s="2" t="str">
        <f>IF(Base[[#This Row],[Société]]="","",IF($AQ1928&gt;55,"6 - Plus de 55 ans",IF($AQ1928&gt;45,"5 - De 46 à 55 ans",IF($AQ1928&gt;35,"4 - De 36 à 45 ans",IF($AQ1928&gt;25,"3 - De 26 à 35 ans",IF($AQ1928&gt;17,"2 - De 18 à 25 ans","1 - Moins de 18 ans"))))))</f>
        <v/>
      </c>
      <c r="AS1928" s="3" t="str">
        <f t="shared" si="30"/>
        <v/>
      </c>
      <c r="AT1928" s="3" t="str">
        <f>IF(Base[[#This Row],[Société]]="","",YEAR(Base[[#This Row],[Période]]))</f>
        <v/>
      </c>
      <c r="AU1928" s="3" t="str">
        <f>IF(A1928="","",MONTH(Base[[#This Row],[Période]]))</f>
        <v/>
      </c>
    </row>
    <row r="1929" spans="41:47" x14ac:dyDescent="0.25">
      <c r="AO1929" s="3" t="str">
        <f>IF(Base[[#This Row],[Société]]="","",IF(Base[[#This Row],[Date ancienneté]]="",DATEDIF($S1929,'Tableau de bord_Effectif'!$A$29,"Y"),DATEDIF($T1929,'Tableau de bord_Effectif'!$A$29,"Y")))</f>
        <v/>
      </c>
      <c r="AP1929" s="2" t="str">
        <f>IF(Base[[#This Row],[Société]]="","",IF($AO1929&gt;35,"6 - Plus de 35 ans",IF($AO1929&gt;25,"5 - De 26 à 35 ans",IF($AO1929&gt;15,"4 - De 16 à 25 ans",IF($AO1929&gt;5,"3 - De 6 à 15 ans",IF($AQ1929&gt;0,"2 - De 1 à 5 ans","1 - Moins d'1 an"))))))</f>
        <v/>
      </c>
      <c r="AQ1929" s="3" t="str">
        <f>IF($A1929="","",DATEDIF($I1929,'Tableau de bord_Effectif'!$A$29,"Y"))</f>
        <v/>
      </c>
      <c r="AR1929" s="2" t="str">
        <f>IF(Base[[#This Row],[Société]]="","",IF($AQ1929&gt;55,"6 - Plus de 55 ans",IF($AQ1929&gt;45,"5 - De 46 à 55 ans",IF($AQ1929&gt;35,"4 - De 36 à 45 ans",IF($AQ1929&gt;25,"3 - De 26 à 35 ans",IF($AQ1929&gt;17,"2 - De 18 à 25 ans","1 - Moins de 18 ans"))))))</f>
        <v/>
      </c>
      <c r="AS1929" s="3" t="str">
        <f t="shared" si="30"/>
        <v/>
      </c>
      <c r="AT1929" s="3" t="str">
        <f>IF(Base[[#This Row],[Société]]="","",YEAR(Base[[#This Row],[Période]]))</f>
        <v/>
      </c>
      <c r="AU1929" s="3" t="str">
        <f>IF(A1929="","",MONTH(Base[[#This Row],[Période]]))</f>
        <v/>
      </c>
    </row>
    <row r="1930" spans="41:47" x14ac:dyDescent="0.25">
      <c r="AO1930" s="3" t="str">
        <f>IF(Base[[#This Row],[Société]]="","",IF(Base[[#This Row],[Date ancienneté]]="",DATEDIF($S1930,'Tableau de bord_Effectif'!$A$29,"Y"),DATEDIF($T1930,'Tableau de bord_Effectif'!$A$29,"Y")))</f>
        <v/>
      </c>
      <c r="AP1930" s="2" t="str">
        <f>IF(Base[[#This Row],[Société]]="","",IF($AO1930&gt;35,"6 - Plus de 35 ans",IF($AO1930&gt;25,"5 - De 26 à 35 ans",IF($AO1930&gt;15,"4 - De 16 à 25 ans",IF($AO1930&gt;5,"3 - De 6 à 15 ans",IF($AQ1930&gt;0,"2 - De 1 à 5 ans","1 - Moins d'1 an"))))))</f>
        <v/>
      </c>
      <c r="AQ1930" s="3" t="str">
        <f>IF($A1930="","",DATEDIF($I1930,'Tableau de bord_Effectif'!$A$29,"Y"))</f>
        <v/>
      </c>
      <c r="AR1930" s="2" t="str">
        <f>IF(Base[[#This Row],[Société]]="","",IF($AQ1930&gt;55,"6 - Plus de 55 ans",IF($AQ1930&gt;45,"5 - De 46 à 55 ans",IF($AQ1930&gt;35,"4 - De 36 à 45 ans",IF($AQ1930&gt;25,"3 - De 26 à 35 ans",IF($AQ1930&gt;17,"2 - De 18 à 25 ans","1 - Moins de 18 ans"))))))</f>
        <v/>
      </c>
      <c r="AS1930" s="3" t="str">
        <f t="shared" si="30"/>
        <v/>
      </c>
      <c r="AT1930" s="3" t="str">
        <f>IF(Base[[#This Row],[Société]]="","",YEAR(Base[[#This Row],[Période]]))</f>
        <v/>
      </c>
      <c r="AU1930" s="3" t="str">
        <f>IF(A1930="","",MONTH(Base[[#This Row],[Période]]))</f>
        <v/>
      </c>
    </row>
    <row r="1931" spans="41:47" x14ac:dyDescent="0.25">
      <c r="AO1931" s="3" t="str">
        <f>IF(Base[[#This Row],[Société]]="","",IF(Base[[#This Row],[Date ancienneté]]="",DATEDIF($S1931,'Tableau de bord_Effectif'!$A$29,"Y"),DATEDIF($T1931,'Tableau de bord_Effectif'!$A$29,"Y")))</f>
        <v/>
      </c>
      <c r="AP1931" s="2" t="str">
        <f>IF(Base[[#This Row],[Société]]="","",IF($AO1931&gt;35,"6 - Plus de 35 ans",IF($AO1931&gt;25,"5 - De 26 à 35 ans",IF($AO1931&gt;15,"4 - De 16 à 25 ans",IF($AO1931&gt;5,"3 - De 6 à 15 ans",IF($AQ1931&gt;0,"2 - De 1 à 5 ans","1 - Moins d'1 an"))))))</f>
        <v/>
      </c>
      <c r="AQ1931" s="3" t="str">
        <f>IF($A1931="","",DATEDIF($I1931,'Tableau de bord_Effectif'!$A$29,"Y"))</f>
        <v/>
      </c>
      <c r="AR1931" s="2" t="str">
        <f>IF(Base[[#This Row],[Société]]="","",IF($AQ1931&gt;55,"6 - Plus de 55 ans",IF($AQ1931&gt;45,"5 - De 46 à 55 ans",IF($AQ1931&gt;35,"4 - De 36 à 45 ans",IF($AQ1931&gt;25,"3 - De 26 à 35 ans",IF($AQ1931&gt;17,"2 - De 18 à 25 ans","1 - Moins de 18 ans"))))))</f>
        <v/>
      </c>
      <c r="AS1931" s="3" t="str">
        <f t="shared" si="30"/>
        <v/>
      </c>
      <c r="AT1931" s="3" t="str">
        <f>IF(Base[[#This Row],[Société]]="","",YEAR(Base[[#This Row],[Période]]))</f>
        <v/>
      </c>
      <c r="AU1931" s="3" t="str">
        <f>IF(A1931="","",MONTH(Base[[#This Row],[Période]]))</f>
        <v/>
      </c>
    </row>
    <row r="1932" spans="41:47" x14ac:dyDescent="0.25">
      <c r="AO1932" s="3" t="str">
        <f>IF(Base[[#This Row],[Société]]="","",IF(Base[[#This Row],[Date ancienneté]]="",DATEDIF($S1932,'Tableau de bord_Effectif'!$A$29,"Y"),DATEDIF($T1932,'Tableau de bord_Effectif'!$A$29,"Y")))</f>
        <v/>
      </c>
      <c r="AP1932" s="2" t="str">
        <f>IF(Base[[#This Row],[Société]]="","",IF($AO1932&gt;35,"6 - Plus de 35 ans",IF($AO1932&gt;25,"5 - De 26 à 35 ans",IF($AO1932&gt;15,"4 - De 16 à 25 ans",IF($AO1932&gt;5,"3 - De 6 à 15 ans",IF($AQ1932&gt;0,"2 - De 1 à 5 ans","1 - Moins d'1 an"))))))</f>
        <v/>
      </c>
      <c r="AQ1932" s="3" t="str">
        <f>IF($A1932="","",DATEDIF($I1932,'Tableau de bord_Effectif'!$A$29,"Y"))</f>
        <v/>
      </c>
      <c r="AR1932" s="2" t="str">
        <f>IF(Base[[#This Row],[Société]]="","",IF($AQ1932&gt;55,"6 - Plus de 55 ans",IF($AQ1932&gt;45,"5 - De 46 à 55 ans",IF($AQ1932&gt;35,"4 - De 36 à 45 ans",IF($AQ1932&gt;25,"3 - De 26 à 35 ans",IF($AQ1932&gt;17,"2 - De 18 à 25 ans","1 - Moins de 18 ans"))))))</f>
        <v/>
      </c>
      <c r="AS1932" s="3" t="str">
        <f t="shared" si="30"/>
        <v/>
      </c>
      <c r="AT1932" s="3" t="str">
        <f>IF(Base[[#This Row],[Société]]="","",YEAR(Base[[#This Row],[Période]]))</f>
        <v/>
      </c>
      <c r="AU1932" s="3" t="str">
        <f>IF(A1932="","",MONTH(Base[[#This Row],[Période]]))</f>
        <v/>
      </c>
    </row>
    <row r="1933" spans="41:47" x14ac:dyDescent="0.25">
      <c r="AO1933" s="3" t="str">
        <f>IF(Base[[#This Row],[Société]]="","",IF(Base[[#This Row],[Date ancienneté]]="",DATEDIF($S1933,'Tableau de bord_Effectif'!$A$29,"Y"),DATEDIF($T1933,'Tableau de bord_Effectif'!$A$29,"Y")))</f>
        <v/>
      </c>
      <c r="AP1933" s="2" t="str">
        <f>IF(Base[[#This Row],[Société]]="","",IF($AO1933&gt;35,"6 - Plus de 35 ans",IF($AO1933&gt;25,"5 - De 26 à 35 ans",IF($AO1933&gt;15,"4 - De 16 à 25 ans",IF($AO1933&gt;5,"3 - De 6 à 15 ans",IF($AQ1933&gt;0,"2 - De 1 à 5 ans","1 - Moins d'1 an"))))))</f>
        <v/>
      </c>
      <c r="AQ1933" s="3" t="str">
        <f>IF($A1933="","",DATEDIF($I1933,'Tableau de bord_Effectif'!$A$29,"Y"))</f>
        <v/>
      </c>
      <c r="AR1933" s="2" t="str">
        <f>IF(Base[[#This Row],[Société]]="","",IF($AQ1933&gt;55,"6 - Plus de 55 ans",IF($AQ1933&gt;45,"5 - De 46 à 55 ans",IF($AQ1933&gt;35,"4 - De 36 à 45 ans",IF($AQ1933&gt;25,"3 - De 26 à 35 ans",IF($AQ1933&gt;17,"2 - De 18 à 25 ans","1 - Moins de 18 ans"))))))</f>
        <v/>
      </c>
      <c r="AS1933" s="3" t="str">
        <f t="shared" si="30"/>
        <v/>
      </c>
      <c r="AT1933" s="3" t="str">
        <f>IF(Base[[#This Row],[Société]]="","",YEAR(Base[[#This Row],[Période]]))</f>
        <v/>
      </c>
      <c r="AU1933" s="3" t="str">
        <f>IF(A1933="","",MONTH(Base[[#This Row],[Période]]))</f>
        <v/>
      </c>
    </row>
    <row r="1934" spans="41:47" x14ac:dyDescent="0.25">
      <c r="AO1934" s="3" t="str">
        <f>IF(Base[[#This Row],[Société]]="","",IF(Base[[#This Row],[Date ancienneté]]="",DATEDIF($S1934,'Tableau de bord_Effectif'!$A$29,"Y"),DATEDIF($T1934,'Tableau de bord_Effectif'!$A$29,"Y")))</f>
        <v/>
      </c>
      <c r="AP1934" s="2" t="str">
        <f>IF(Base[[#This Row],[Société]]="","",IF($AO1934&gt;35,"6 - Plus de 35 ans",IF($AO1934&gt;25,"5 - De 26 à 35 ans",IF($AO1934&gt;15,"4 - De 16 à 25 ans",IF($AO1934&gt;5,"3 - De 6 à 15 ans",IF($AQ1934&gt;0,"2 - De 1 à 5 ans","1 - Moins d'1 an"))))))</f>
        <v/>
      </c>
      <c r="AQ1934" s="3" t="str">
        <f>IF($A1934="","",DATEDIF($I1934,'Tableau de bord_Effectif'!$A$29,"Y"))</f>
        <v/>
      </c>
      <c r="AR1934" s="2" t="str">
        <f>IF(Base[[#This Row],[Société]]="","",IF($AQ1934&gt;55,"6 - Plus de 55 ans",IF($AQ1934&gt;45,"5 - De 46 à 55 ans",IF($AQ1934&gt;35,"4 - De 36 à 45 ans",IF($AQ1934&gt;25,"3 - De 26 à 35 ans",IF($AQ1934&gt;17,"2 - De 18 à 25 ans","1 - Moins de 18 ans"))))))</f>
        <v/>
      </c>
      <c r="AS1934" s="3" t="str">
        <f t="shared" si="30"/>
        <v/>
      </c>
      <c r="AT1934" s="3" t="str">
        <f>IF(Base[[#This Row],[Société]]="","",YEAR(Base[[#This Row],[Période]]))</f>
        <v/>
      </c>
      <c r="AU1934" s="3" t="str">
        <f>IF(A1934="","",MONTH(Base[[#This Row],[Période]]))</f>
        <v/>
      </c>
    </row>
    <row r="1935" spans="41:47" x14ac:dyDescent="0.25">
      <c r="AO1935" s="3" t="str">
        <f>IF(Base[[#This Row],[Société]]="","",IF(Base[[#This Row],[Date ancienneté]]="",DATEDIF($S1935,'Tableau de bord_Effectif'!$A$29,"Y"),DATEDIF($T1935,'Tableau de bord_Effectif'!$A$29,"Y")))</f>
        <v/>
      </c>
      <c r="AP1935" s="2" t="str">
        <f>IF(Base[[#This Row],[Société]]="","",IF($AO1935&gt;35,"6 - Plus de 35 ans",IF($AO1935&gt;25,"5 - De 26 à 35 ans",IF($AO1935&gt;15,"4 - De 16 à 25 ans",IF($AO1935&gt;5,"3 - De 6 à 15 ans",IF($AQ1935&gt;0,"2 - De 1 à 5 ans","1 - Moins d'1 an"))))))</f>
        <v/>
      </c>
      <c r="AQ1935" s="3" t="str">
        <f>IF($A1935="","",DATEDIF($I1935,'Tableau de bord_Effectif'!$A$29,"Y"))</f>
        <v/>
      </c>
      <c r="AR1935" s="2" t="str">
        <f>IF(Base[[#This Row],[Société]]="","",IF($AQ1935&gt;55,"6 - Plus de 55 ans",IF($AQ1935&gt;45,"5 - De 46 à 55 ans",IF($AQ1935&gt;35,"4 - De 36 à 45 ans",IF($AQ1935&gt;25,"3 - De 26 à 35 ans",IF($AQ1935&gt;17,"2 - De 18 à 25 ans","1 - Moins de 18 ans"))))))</f>
        <v/>
      </c>
      <c r="AS1935" s="3" t="str">
        <f t="shared" si="30"/>
        <v/>
      </c>
      <c r="AT1935" s="3" t="str">
        <f>IF(Base[[#This Row],[Société]]="","",YEAR(Base[[#This Row],[Période]]))</f>
        <v/>
      </c>
      <c r="AU1935" s="3" t="str">
        <f>IF(A1935="","",MONTH(Base[[#This Row],[Période]]))</f>
        <v/>
      </c>
    </row>
    <row r="1936" spans="41:47" x14ac:dyDescent="0.25">
      <c r="AO1936" s="3" t="str">
        <f>IF(Base[[#This Row],[Société]]="","",IF(Base[[#This Row],[Date ancienneté]]="",DATEDIF($S1936,'Tableau de bord_Effectif'!$A$29,"Y"),DATEDIF($T1936,'Tableau de bord_Effectif'!$A$29,"Y")))</f>
        <v/>
      </c>
      <c r="AP1936" s="2" t="str">
        <f>IF(Base[[#This Row],[Société]]="","",IF($AO1936&gt;35,"6 - Plus de 35 ans",IF($AO1936&gt;25,"5 - De 26 à 35 ans",IF($AO1936&gt;15,"4 - De 16 à 25 ans",IF($AO1936&gt;5,"3 - De 6 à 15 ans",IF($AQ1936&gt;0,"2 - De 1 à 5 ans","1 - Moins d'1 an"))))))</f>
        <v/>
      </c>
      <c r="AQ1936" s="3" t="str">
        <f>IF($A1936="","",DATEDIF($I1936,'Tableau de bord_Effectif'!$A$29,"Y"))</f>
        <v/>
      </c>
      <c r="AR1936" s="2" t="str">
        <f>IF(Base[[#This Row],[Société]]="","",IF($AQ1936&gt;55,"6 - Plus de 55 ans",IF($AQ1936&gt;45,"5 - De 46 à 55 ans",IF($AQ1936&gt;35,"4 - De 36 à 45 ans",IF($AQ1936&gt;25,"3 - De 26 à 35 ans",IF($AQ1936&gt;17,"2 - De 18 à 25 ans","1 - Moins de 18 ans"))))))</f>
        <v/>
      </c>
      <c r="AS1936" s="3" t="str">
        <f t="shared" si="30"/>
        <v/>
      </c>
      <c r="AT1936" s="3" t="str">
        <f>IF(Base[[#This Row],[Société]]="","",YEAR(Base[[#This Row],[Période]]))</f>
        <v/>
      </c>
      <c r="AU1936" s="3" t="str">
        <f>IF(A1936="","",MONTH(Base[[#This Row],[Période]]))</f>
        <v/>
      </c>
    </row>
    <row r="1937" spans="41:47" x14ac:dyDescent="0.25">
      <c r="AO1937" s="3" t="str">
        <f>IF(Base[[#This Row],[Société]]="","",IF(Base[[#This Row],[Date ancienneté]]="",DATEDIF($S1937,'Tableau de bord_Effectif'!$A$29,"Y"),DATEDIF($T1937,'Tableau de bord_Effectif'!$A$29,"Y")))</f>
        <v/>
      </c>
      <c r="AP1937" s="2" t="str">
        <f>IF(Base[[#This Row],[Société]]="","",IF($AO1937&gt;35,"6 - Plus de 35 ans",IF($AO1937&gt;25,"5 - De 26 à 35 ans",IF($AO1937&gt;15,"4 - De 16 à 25 ans",IF($AO1937&gt;5,"3 - De 6 à 15 ans",IF($AQ1937&gt;0,"2 - De 1 à 5 ans","1 - Moins d'1 an"))))))</f>
        <v/>
      </c>
      <c r="AQ1937" s="3" t="str">
        <f>IF($A1937="","",DATEDIF($I1937,'Tableau de bord_Effectif'!$A$29,"Y"))</f>
        <v/>
      </c>
      <c r="AR1937" s="2" t="str">
        <f>IF(Base[[#This Row],[Société]]="","",IF($AQ1937&gt;55,"6 - Plus de 55 ans",IF($AQ1937&gt;45,"5 - De 46 à 55 ans",IF($AQ1937&gt;35,"4 - De 36 à 45 ans",IF($AQ1937&gt;25,"3 - De 26 à 35 ans",IF($AQ1937&gt;17,"2 - De 18 à 25 ans","1 - Moins de 18 ans"))))))</f>
        <v/>
      </c>
      <c r="AS1937" s="3" t="str">
        <f t="shared" si="30"/>
        <v/>
      </c>
      <c r="AT1937" s="3" t="str">
        <f>IF(Base[[#This Row],[Société]]="","",YEAR(Base[[#This Row],[Période]]))</f>
        <v/>
      </c>
      <c r="AU1937" s="3" t="str">
        <f>IF(A1937="","",MONTH(Base[[#This Row],[Période]]))</f>
        <v/>
      </c>
    </row>
    <row r="1938" spans="41:47" x14ac:dyDescent="0.25">
      <c r="AO1938" s="3" t="str">
        <f>IF(Base[[#This Row],[Société]]="","",IF(Base[[#This Row],[Date ancienneté]]="",DATEDIF($S1938,'Tableau de bord_Effectif'!$A$29,"Y"),DATEDIF($T1938,'Tableau de bord_Effectif'!$A$29,"Y")))</f>
        <v/>
      </c>
      <c r="AP1938" s="2" t="str">
        <f>IF(Base[[#This Row],[Société]]="","",IF($AO1938&gt;35,"6 - Plus de 35 ans",IF($AO1938&gt;25,"5 - De 26 à 35 ans",IF($AO1938&gt;15,"4 - De 16 à 25 ans",IF($AO1938&gt;5,"3 - De 6 à 15 ans",IF($AQ1938&gt;0,"2 - De 1 à 5 ans","1 - Moins d'1 an"))))))</f>
        <v/>
      </c>
      <c r="AQ1938" s="3" t="str">
        <f>IF($A1938="","",DATEDIF($I1938,'Tableau de bord_Effectif'!$A$29,"Y"))</f>
        <v/>
      </c>
      <c r="AR1938" s="2" t="str">
        <f>IF(Base[[#This Row],[Société]]="","",IF($AQ1938&gt;55,"6 - Plus de 55 ans",IF($AQ1938&gt;45,"5 - De 46 à 55 ans",IF($AQ1938&gt;35,"4 - De 36 à 45 ans",IF($AQ1938&gt;25,"3 - De 26 à 35 ans",IF($AQ1938&gt;17,"2 - De 18 à 25 ans","1 - Moins de 18 ans"))))))</f>
        <v/>
      </c>
      <c r="AS1938" s="3" t="str">
        <f t="shared" si="30"/>
        <v/>
      </c>
      <c r="AT1938" s="3" t="str">
        <f>IF(Base[[#This Row],[Société]]="","",YEAR(Base[[#This Row],[Période]]))</f>
        <v/>
      </c>
      <c r="AU1938" s="3" t="str">
        <f>IF(A1938="","",MONTH(Base[[#This Row],[Période]]))</f>
        <v/>
      </c>
    </row>
    <row r="1939" spans="41:47" x14ac:dyDescent="0.25">
      <c r="AO1939" s="3" t="str">
        <f>IF(Base[[#This Row],[Société]]="","",IF(Base[[#This Row],[Date ancienneté]]="",DATEDIF($S1939,'Tableau de bord_Effectif'!$A$29,"Y"),DATEDIF($T1939,'Tableau de bord_Effectif'!$A$29,"Y")))</f>
        <v/>
      </c>
      <c r="AP1939" s="2" t="str">
        <f>IF(Base[[#This Row],[Société]]="","",IF($AO1939&gt;35,"6 - Plus de 35 ans",IF($AO1939&gt;25,"5 - De 26 à 35 ans",IF($AO1939&gt;15,"4 - De 16 à 25 ans",IF($AO1939&gt;5,"3 - De 6 à 15 ans",IF($AQ1939&gt;0,"2 - De 1 à 5 ans","1 - Moins d'1 an"))))))</f>
        <v/>
      </c>
      <c r="AQ1939" s="3" t="str">
        <f>IF($A1939="","",DATEDIF($I1939,'Tableau de bord_Effectif'!$A$29,"Y"))</f>
        <v/>
      </c>
      <c r="AR1939" s="2" t="str">
        <f>IF(Base[[#This Row],[Société]]="","",IF($AQ1939&gt;55,"6 - Plus de 55 ans",IF($AQ1939&gt;45,"5 - De 46 à 55 ans",IF($AQ1939&gt;35,"4 - De 36 à 45 ans",IF($AQ1939&gt;25,"3 - De 26 à 35 ans",IF($AQ1939&gt;17,"2 - De 18 à 25 ans","1 - Moins de 18 ans"))))))</f>
        <v/>
      </c>
      <c r="AS1939" s="3" t="str">
        <f t="shared" si="30"/>
        <v/>
      </c>
      <c r="AT1939" s="3" t="str">
        <f>IF(Base[[#This Row],[Société]]="","",YEAR(Base[[#This Row],[Période]]))</f>
        <v/>
      </c>
      <c r="AU1939" s="3" t="str">
        <f>IF(A1939="","",MONTH(Base[[#This Row],[Période]]))</f>
        <v/>
      </c>
    </row>
    <row r="1940" spans="41:47" x14ac:dyDescent="0.25">
      <c r="AO1940" s="3" t="str">
        <f>IF(Base[[#This Row],[Société]]="","",IF(Base[[#This Row],[Date ancienneté]]="",DATEDIF($S1940,'Tableau de bord_Effectif'!$A$29,"Y"),DATEDIF($T1940,'Tableau de bord_Effectif'!$A$29,"Y")))</f>
        <v/>
      </c>
      <c r="AP1940" s="2" t="str">
        <f>IF(Base[[#This Row],[Société]]="","",IF($AO1940&gt;35,"6 - Plus de 35 ans",IF($AO1940&gt;25,"5 - De 26 à 35 ans",IF($AO1940&gt;15,"4 - De 16 à 25 ans",IF($AO1940&gt;5,"3 - De 6 à 15 ans",IF($AQ1940&gt;0,"2 - De 1 à 5 ans","1 - Moins d'1 an"))))))</f>
        <v/>
      </c>
      <c r="AQ1940" s="3" t="str">
        <f>IF($A1940="","",DATEDIF($I1940,'Tableau de bord_Effectif'!$A$29,"Y"))</f>
        <v/>
      </c>
      <c r="AR1940" s="2" t="str">
        <f>IF(Base[[#This Row],[Société]]="","",IF($AQ1940&gt;55,"6 - Plus de 55 ans",IF($AQ1940&gt;45,"5 - De 46 à 55 ans",IF($AQ1940&gt;35,"4 - De 36 à 45 ans",IF($AQ1940&gt;25,"3 - De 26 à 35 ans",IF($AQ1940&gt;17,"2 - De 18 à 25 ans","1 - Moins de 18 ans"))))))</f>
        <v/>
      </c>
      <c r="AS1940" s="3" t="str">
        <f t="shared" si="30"/>
        <v/>
      </c>
      <c r="AT1940" s="3" t="str">
        <f>IF(Base[[#This Row],[Société]]="","",YEAR(Base[[#This Row],[Période]]))</f>
        <v/>
      </c>
      <c r="AU1940" s="3" t="str">
        <f>IF(A1940="","",MONTH(Base[[#This Row],[Période]]))</f>
        <v/>
      </c>
    </row>
    <row r="1941" spans="41:47" x14ac:dyDescent="0.25">
      <c r="AO1941" s="3" t="str">
        <f>IF(Base[[#This Row],[Société]]="","",IF(Base[[#This Row],[Date ancienneté]]="",DATEDIF($S1941,'Tableau de bord_Effectif'!$A$29,"Y"),DATEDIF($T1941,'Tableau de bord_Effectif'!$A$29,"Y")))</f>
        <v/>
      </c>
      <c r="AP1941" s="2" t="str">
        <f>IF(Base[[#This Row],[Société]]="","",IF($AO1941&gt;35,"6 - Plus de 35 ans",IF($AO1941&gt;25,"5 - De 26 à 35 ans",IF($AO1941&gt;15,"4 - De 16 à 25 ans",IF($AO1941&gt;5,"3 - De 6 à 15 ans",IF($AQ1941&gt;0,"2 - De 1 à 5 ans","1 - Moins d'1 an"))))))</f>
        <v/>
      </c>
      <c r="AQ1941" s="3" t="str">
        <f>IF($A1941="","",DATEDIF($I1941,'Tableau de bord_Effectif'!$A$29,"Y"))</f>
        <v/>
      </c>
      <c r="AR1941" s="2" t="str">
        <f>IF(Base[[#This Row],[Société]]="","",IF($AQ1941&gt;55,"6 - Plus de 55 ans",IF($AQ1941&gt;45,"5 - De 46 à 55 ans",IF($AQ1941&gt;35,"4 - De 36 à 45 ans",IF($AQ1941&gt;25,"3 - De 26 à 35 ans",IF($AQ1941&gt;17,"2 - De 18 à 25 ans","1 - Moins de 18 ans"))))))</f>
        <v/>
      </c>
      <c r="AS1941" s="3" t="str">
        <f t="shared" si="30"/>
        <v/>
      </c>
      <c r="AT1941" s="3" t="str">
        <f>IF(Base[[#This Row],[Société]]="","",YEAR(Base[[#This Row],[Période]]))</f>
        <v/>
      </c>
      <c r="AU1941" s="3" t="str">
        <f>IF(A1941="","",MONTH(Base[[#This Row],[Période]]))</f>
        <v/>
      </c>
    </row>
    <row r="1942" spans="41:47" x14ac:dyDescent="0.25">
      <c r="AO1942" s="3" t="str">
        <f>IF(Base[[#This Row],[Société]]="","",IF(Base[[#This Row],[Date ancienneté]]="",DATEDIF($S1942,'Tableau de bord_Effectif'!$A$29,"Y"),DATEDIF($T1942,'Tableau de bord_Effectif'!$A$29,"Y")))</f>
        <v/>
      </c>
      <c r="AP1942" s="2" t="str">
        <f>IF(Base[[#This Row],[Société]]="","",IF($AO1942&gt;35,"6 - Plus de 35 ans",IF($AO1942&gt;25,"5 - De 26 à 35 ans",IF($AO1942&gt;15,"4 - De 16 à 25 ans",IF($AO1942&gt;5,"3 - De 6 à 15 ans",IF($AQ1942&gt;0,"2 - De 1 à 5 ans","1 - Moins d'1 an"))))))</f>
        <v/>
      </c>
      <c r="AQ1942" s="3" t="str">
        <f>IF($A1942="","",DATEDIF($I1942,'Tableau de bord_Effectif'!$A$29,"Y"))</f>
        <v/>
      </c>
      <c r="AR1942" s="2" t="str">
        <f>IF(Base[[#This Row],[Société]]="","",IF($AQ1942&gt;55,"6 - Plus de 55 ans",IF($AQ1942&gt;45,"5 - De 46 à 55 ans",IF($AQ1942&gt;35,"4 - De 36 à 45 ans",IF($AQ1942&gt;25,"3 - De 26 à 35 ans",IF($AQ1942&gt;17,"2 - De 18 à 25 ans","1 - Moins de 18 ans"))))))</f>
        <v/>
      </c>
      <c r="AS1942" s="3" t="str">
        <f t="shared" si="30"/>
        <v/>
      </c>
      <c r="AT1942" s="3" t="str">
        <f>IF(Base[[#This Row],[Société]]="","",YEAR(Base[[#This Row],[Période]]))</f>
        <v/>
      </c>
      <c r="AU1942" s="3" t="str">
        <f>IF(A1942="","",MONTH(Base[[#This Row],[Période]]))</f>
        <v/>
      </c>
    </row>
    <row r="1943" spans="41:47" x14ac:dyDescent="0.25">
      <c r="AO1943" s="3" t="str">
        <f>IF(Base[[#This Row],[Société]]="","",IF(Base[[#This Row],[Date ancienneté]]="",DATEDIF($S1943,'Tableau de bord_Effectif'!$A$29,"Y"),DATEDIF($T1943,'Tableau de bord_Effectif'!$A$29,"Y")))</f>
        <v/>
      </c>
      <c r="AP1943" s="2" t="str">
        <f>IF(Base[[#This Row],[Société]]="","",IF($AO1943&gt;35,"6 - Plus de 35 ans",IF($AO1943&gt;25,"5 - De 26 à 35 ans",IF($AO1943&gt;15,"4 - De 16 à 25 ans",IF($AO1943&gt;5,"3 - De 6 à 15 ans",IF($AQ1943&gt;0,"2 - De 1 à 5 ans","1 - Moins d'1 an"))))))</f>
        <v/>
      </c>
      <c r="AQ1943" s="3" t="str">
        <f>IF($A1943="","",DATEDIF($I1943,'Tableau de bord_Effectif'!$A$29,"Y"))</f>
        <v/>
      </c>
      <c r="AR1943" s="2" t="str">
        <f>IF(Base[[#This Row],[Société]]="","",IF($AQ1943&gt;55,"6 - Plus de 55 ans",IF($AQ1943&gt;45,"5 - De 46 à 55 ans",IF($AQ1943&gt;35,"4 - De 36 à 45 ans",IF($AQ1943&gt;25,"3 - De 26 à 35 ans",IF($AQ1943&gt;17,"2 - De 18 à 25 ans","1 - Moins de 18 ans"))))))</f>
        <v/>
      </c>
      <c r="AS1943" s="3" t="str">
        <f t="shared" si="30"/>
        <v/>
      </c>
      <c r="AT1943" s="3" t="str">
        <f>IF(Base[[#This Row],[Société]]="","",YEAR(Base[[#This Row],[Période]]))</f>
        <v/>
      </c>
      <c r="AU1943" s="3" t="str">
        <f>IF(A1943="","",MONTH(Base[[#This Row],[Période]]))</f>
        <v/>
      </c>
    </row>
    <row r="1944" spans="41:47" x14ac:dyDescent="0.25">
      <c r="AO1944" s="3" t="str">
        <f>IF(Base[[#This Row],[Société]]="","",IF(Base[[#This Row],[Date ancienneté]]="",DATEDIF($S1944,'Tableau de bord_Effectif'!$A$29,"Y"),DATEDIF($T1944,'Tableau de bord_Effectif'!$A$29,"Y")))</f>
        <v/>
      </c>
      <c r="AP1944" s="2" t="str">
        <f>IF(Base[[#This Row],[Société]]="","",IF($AO1944&gt;35,"6 - Plus de 35 ans",IF($AO1944&gt;25,"5 - De 26 à 35 ans",IF($AO1944&gt;15,"4 - De 16 à 25 ans",IF($AO1944&gt;5,"3 - De 6 à 15 ans",IF($AQ1944&gt;0,"2 - De 1 à 5 ans","1 - Moins d'1 an"))))))</f>
        <v/>
      </c>
      <c r="AQ1944" s="3" t="str">
        <f>IF($A1944="","",DATEDIF($I1944,'Tableau de bord_Effectif'!$A$29,"Y"))</f>
        <v/>
      </c>
      <c r="AR1944" s="2" t="str">
        <f>IF(Base[[#This Row],[Société]]="","",IF($AQ1944&gt;55,"6 - Plus de 55 ans",IF($AQ1944&gt;45,"5 - De 46 à 55 ans",IF($AQ1944&gt;35,"4 - De 36 à 45 ans",IF($AQ1944&gt;25,"3 - De 26 à 35 ans",IF($AQ1944&gt;17,"2 - De 18 à 25 ans","1 - Moins de 18 ans"))))))</f>
        <v/>
      </c>
      <c r="AS1944" s="3" t="str">
        <f t="shared" si="30"/>
        <v/>
      </c>
      <c r="AT1944" s="3" t="str">
        <f>IF(Base[[#This Row],[Société]]="","",YEAR(Base[[#This Row],[Période]]))</f>
        <v/>
      </c>
      <c r="AU1944" s="3" t="str">
        <f>IF(A1944="","",MONTH(Base[[#This Row],[Période]]))</f>
        <v/>
      </c>
    </row>
    <row r="1945" spans="41:47" x14ac:dyDescent="0.25">
      <c r="AO1945" s="3" t="str">
        <f>IF(Base[[#This Row],[Société]]="","",IF(Base[[#This Row],[Date ancienneté]]="",DATEDIF($S1945,'Tableau de bord_Effectif'!$A$29,"Y"),DATEDIF($T1945,'Tableau de bord_Effectif'!$A$29,"Y")))</f>
        <v/>
      </c>
      <c r="AP1945" s="2" t="str">
        <f>IF(Base[[#This Row],[Société]]="","",IF($AO1945&gt;35,"6 - Plus de 35 ans",IF($AO1945&gt;25,"5 - De 26 à 35 ans",IF($AO1945&gt;15,"4 - De 16 à 25 ans",IF($AO1945&gt;5,"3 - De 6 à 15 ans",IF($AQ1945&gt;0,"2 - De 1 à 5 ans","1 - Moins d'1 an"))))))</f>
        <v/>
      </c>
      <c r="AQ1945" s="3" t="str">
        <f>IF($A1945="","",DATEDIF($I1945,'Tableau de bord_Effectif'!$A$29,"Y"))</f>
        <v/>
      </c>
      <c r="AR1945" s="2" t="str">
        <f>IF(Base[[#This Row],[Société]]="","",IF($AQ1945&gt;55,"6 - Plus de 55 ans",IF($AQ1945&gt;45,"5 - De 46 à 55 ans",IF($AQ1945&gt;35,"4 - De 36 à 45 ans",IF($AQ1945&gt;25,"3 - De 26 à 35 ans",IF($AQ1945&gt;17,"2 - De 18 à 25 ans","1 - Moins de 18 ans"))))))</f>
        <v/>
      </c>
      <c r="AS1945" s="3" t="str">
        <f t="shared" si="30"/>
        <v/>
      </c>
      <c r="AT1945" s="3" t="str">
        <f>IF(Base[[#This Row],[Société]]="","",YEAR(Base[[#This Row],[Période]]))</f>
        <v/>
      </c>
      <c r="AU1945" s="3" t="str">
        <f>IF(A1945="","",MONTH(Base[[#This Row],[Période]]))</f>
        <v/>
      </c>
    </row>
    <row r="1946" spans="41:47" x14ac:dyDescent="0.25">
      <c r="AO1946" s="3" t="str">
        <f>IF(Base[[#This Row],[Société]]="","",IF(Base[[#This Row],[Date ancienneté]]="",DATEDIF($S1946,'Tableau de bord_Effectif'!$A$29,"Y"),DATEDIF($T1946,'Tableau de bord_Effectif'!$A$29,"Y")))</f>
        <v/>
      </c>
      <c r="AP1946" s="2" t="str">
        <f>IF(Base[[#This Row],[Société]]="","",IF($AO1946&gt;35,"6 - Plus de 35 ans",IF($AO1946&gt;25,"5 - De 26 à 35 ans",IF($AO1946&gt;15,"4 - De 16 à 25 ans",IF($AO1946&gt;5,"3 - De 6 à 15 ans",IF($AQ1946&gt;0,"2 - De 1 à 5 ans","1 - Moins d'1 an"))))))</f>
        <v/>
      </c>
      <c r="AQ1946" s="3" t="str">
        <f>IF($A1946="","",DATEDIF($I1946,'Tableau de bord_Effectif'!$A$29,"Y"))</f>
        <v/>
      </c>
      <c r="AR1946" s="2" t="str">
        <f>IF(Base[[#This Row],[Société]]="","",IF($AQ1946&gt;55,"6 - Plus de 55 ans",IF($AQ1946&gt;45,"5 - De 46 à 55 ans",IF($AQ1946&gt;35,"4 - De 36 à 45 ans",IF($AQ1946&gt;25,"3 - De 26 à 35 ans",IF($AQ1946&gt;17,"2 - De 18 à 25 ans","1 - Moins de 18 ans"))))))</f>
        <v/>
      </c>
      <c r="AS1946" s="3" t="str">
        <f t="shared" si="30"/>
        <v/>
      </c>
      <c r="AT1946" s="3" t="str">
        <f>IF(Base[[#This Row],[Société]]="","",YEAR(Base[[#This Row],[Période]]))</f>
        <v/>
      </c>
      <c r="AU1946" s="3" t="str">
        <f>IF(A1946="","",MONTH(Base[[#This Row],[Période]]))</f>
        <v/>
      </c>
    </row>
    <row r="1947" spans="41:47" x14ac:dyDescent="0.25">
      <c r="AO1947" s="3" t="str">
        <f>IF(Base[[#This Row],[Société]]="","",IF(Base[[#This Row],[Date ancienneté]]="",DATEDIF($S1947,'Tableau de bord_Effectif'!$A$29,"Y"),DATEDIF($T1947,'Tableau de bord_Effectif'!$A$29,"Y")))</f>
        <v/>
      </c>
      <c r="AP1947" s="2" t="str">
        <f>IF(Base[[#This Row],[Société]]="","",IF($AO1947&gt;35,"6 - Plus de 35 ans",IF($AO1947&gt;25,"5 - De 26 à 35 ans",IF($AO1947&gt;15,"4 - De 16 à 25 ans",IF($AO1947&gt;5,"3 - De 6 à 15 ans",IF($AQ1947&gt;0,"2 - De 1 à 5 ans","1 - Moins d'1 an"))))))</f>
        <v/>
      </c>
      <c r="AQ1947" s="3" t="str">
        <f>IF($A1947="","",DATEDIF($I1947,'Tableau de bord_Effectif'!$A$29,"Y"))</f>
        <v/>
      </c>
      <c r="AR1947" s="2" t="str">
        <f>IF(Base[[#This Row],[Société]]="","",IF($AQ1947&gt;55,"6 - Plus de 55 ans",IF($AQ1947&gt;45,"5 - De 46 à 55 ans",IF($AQ1947&gt;35,"4 - De 36 à 45 ans",IF($AQ1947&gt;25,"3 - De 26 à 35 ans",IF($AQ1947&gt;17,"2 - De 18 à 25 ans","1 - Moins de 18 ans"))))))</f>
        <v/>
      </c>
      <c r="AS1947" s="3" t="str">
        <f t="shared" si="30"/>
        <v/>
      </c>
      <c r="AT1947" s="3" t="str">
        <f>IF(Base[[#This Row],[Société]]="","",YEAR(Base[[#This Row],[Période]]))</f>
        <v/>
      </c>
      <c r="AU1947" s="3" t="str">
        <f>IF(A1947="","",MONTH(Base[[#This Row],[Période]]))</f>
        <v/>
      </c>
    </row>
    <row r="1948" spans="41:47" x14ac:dyDescent="0.25">
      <c r="AO1948" s="3" t="str">
        <f>IF(Base[[#This Row],[Société]]="","",IF(Base[[#This Row],[Date ancienneté]]="",DATEDIF($S1948,'Tableau de bord_Effectif'!$A$29,"Y"),DATEDIF($T1948,'Tableau de bord_Effectif'!$A$29,"Y")))</f>
        <v/>
      </c>
      <c r="AP1948" s="2" t="str">
        <f>IF(Base[[#This Row],[Société]]="","",IF($AO1948&gt;35,"6 - Plus de 35 ans",IF($AO1948&gt;25,"5 - De 26 à 35 ans",IF($AO1948&gt;15,"4 - De 16 à 25 ans",IF($AO1948&gt;5,"3 - De 6 à 15 ans",IF($AQ1948&gt;0,"2 - De 1 à 5 ans","1 - Moins d'1 an"))))))</f>
        <v/>
      </c>
      <c r="AQ1948" s="3" t="str">
        <f>IF($A1948="","",DATEDIF($I1948,'Tableau de bord_Effectif'!$A$29,"Y"))</f>
        <v/>
      </c>
      <c r="AR1948" s="2" t="str">
        <f>IF(Base[[#This Row],[Société]]="","",IF($AQ1948&gt;55,"6 - Plus de 55 ans",IF($AQ1948&gt;45,"5 - De 46 à 55 ans",IF($AQ1948&gt;35,"4 - De 36 à 45 ans",IF($AQ1948&gt;25,"3 - De 26 à 35 ans",IF($AQ1948&gt;17,"2 - De 18 à 25 ans","1 - Moins de 18 ans"))))))</f>
        <v/>
      </c>
      <c r="AS1948" s="3" t="str">
        <f t="shared" si="30"/>
        <v/>
      </c>
      <c r="AT1948" s="3" t="str">
        <f>IF(Base[[#This Row],[Société]]="","",YEAR(Base[[#This Row],[Période]]))</f>
        <v/>
      </c>
      <c r="AU1948" s="3" t="str">
        <f>IF(A1948="","",MONTH(Base[[#This Row],[Période]]))</f>
        <v/>
      </c>
    </row>
    <row r="1949" spans="41:47" x14ac:dyDescent="0.25">
      <c r="AO1949" s="3" t="str">
        <f>IF(Base[[#This Row],[Société]]="","",IF(Base[[#This Row],[Date ancienneté]]="",DATEDIF($S1949,'Tableau de bord_Effectif'!$A$29,"Y"),DATEDIF($T1949,'Tableau de bord_Effectif'!$A$29,"Y")))</f>
        <v/>
      </c>
      <c r="AP1949" s="2" t="str">
        <f>IF(Base[[#This Row],[Société]]="","",IF($AO1949&gt;35,"6 - Plus de 35 ans",IF($AO1949&gt;25,"5 - De 26 à 35 ans",IF($AO1949&gt;15,"4 - De 16 à 25 ans",IF($AO1949&gt;5,"3 - De 6 à 15 ans",IF($AQ1949&gt;0,"2 - De 1 à 5 ans","1 - Moins d'1 an"))))))</f>
        <v/>
      </c>
      <c r="AQ1949" s="3" t="str">
        <f>IF($A1949="","",DATEDIF($I1949,'Tableau de bord_Effectif'!$A$29,"Y"))</f>
        <v/>
      </c>
      <c r="AR1949" s="2" t="str">
        <f>IF(Base[[#This Row],[Société]]="","",IF($AQ1949&gt;55,"6 - Plus de 55 ans",IF($AQ1949&gt;45,"5 - De 46 à 55 ans",IF($AQ1949&gt;35,"4 - De 36 à 45 ans",IF($AQ1949&gt;25,"3 - De 26 à 35 ans",IF($AQ1949&gt;17,"2 - De 18 à 25 ans","1 - Moins de 18 ans"))))))</f>
        <v/>
      </c>
      <c r="AS1949" s="3" t="str">
        <f t="shared" si="30"/>
        <v/>
      </c>
      <c r="AT1949" s="3" t="str">
        <f>IF(Base[[#This Row],[Société]]="","",YEAR(Base[[#This Row],[Période]]))</f>
        <v/>
      </c>
      <c r="AU1949" s="3" t="str">
        <f>IF(A1949="","",MONTH(Base[[#This Row],[Période]]))</f>
        <v/>
      </c>
    </row>
    <row r="1950" spans="41:47" x14ac:dyDescent="0.25">
      <c r="AO1950" s="3" t="str">
        <f>IF(Base[[#This Row],[Société]]="","",IF(Base[[#This Row],[Date ancienneté]]="",DATEDIF($S1950,'Tableau de bord_Effectif'!$A$29,"Y"),DATEDIF($T1950,'Tableau de bord_Effectif'!$A$29,"Y")))</f>
        <v/>
      </c>
      <c r="AP1950" s="2" t="str">
        <f>IF(Base[[#This Row],[Société]]="","",IF($AO1950&gt;35,"6 - Plus de 35 ans",IF($AO1950&gt;25,"5 - De 26 à 35 ans",IF($AO1950&gt;15,"4 - De 16 à 25 ans",IF($AO1950&gt;5,"3 - De 6 à 15 ans",IF($AQ1950&gt;0,"2 - De 1 à 5 ans","1 - Moins d'1 an"))))))</f>
        <v/>
      </c>
      <c r="AQ1950" s="3" t="str">
        <f>IF($A1950="","",DATEDIF($I1950,'Tableau de bord_Effectif'!$A$29,"Y"))</f>
        <v/>
      </c>
      <c r="AR1950" s="2" t="str">
        <f>IF(Base[[#This Row],[Société]]="","",IF($AQ1950&gt;55,"6 - Plus de 55 ans",IF($AQ1950&gt;45,"5 - De 46 à 55 ans",IF($AQ1950&gt;35,"4 - De 36 à 45 ans",IF($AQ1950&gt;25,"3 - De 26 à 35 ans",IF($AQ1950&gt;17,"2 - De 18 à 25 ans","1 - Moins de 18 ans"))))))</f>
        <v/>
      </c>
      <c r="AS1950" s="3" t="str">
        <f t="shared" si="30"/>
        <v/>
      </c>
      <c r="AT1950" s="3" t="str">
        <f>IF(Base[[#This Row],[Société]]="","",YEAR(Base[[#This Row],[Période]]))</f>
        <v/>
      </c>
      <c r="AU1950" s="3" t="str">
        <f>IF(A1950="","",MONTH(Base[[#This Row],[Période]]))</f>
        <v/>
      </c>
    </row>
    <row r="1951" spans="41:47" x14ac:dyDescent="0.25">
      <c r="AO1951" s="3" t="str">
        <f>IF(Base[[#This Row],[Société]]="","",IF(Base[[#This Row],[Date ancienneté]]="",DATEDIF($S1951,'Tableau de bord_Effectif'!$A$29,"Y"),DATEDIF($T1951,'Tableau de bord_Effectif'!$A$29,"Y")))</f>
        <v/>
      </c>
      <c r="AP1951" s="2" t="str">
        <f>IF(Base[[#This Row],[Société]]="","",IF($AO1951&gt;35,"6 - Plus de 35 ans",IF($AO1951&gt;25,"5 - De 26 à 35 ans",IF($AO1951&gt;15,"4 - De 16 à 25 ans",IF($AO1951&gt;5,"3 - De 6 à 15 ans",IF($AQ1951&gt;0,"2 - De 1 à 5 ans","1 - Moins d'1 an"))))))</f>
        <v/>
      </c>
      <c r="AQ1951" s="3" t="str">
        <f>IF($A1951="","",DATEDIF($I1951,'Tableau de bord_Effectif'!$A$29,"Y"))</f>
        <v/>
      </c>
      <c r="AR1951" s="2" t="str">
        <f>IF(Base[[#This Row],[Société]]="","",IF($AQ1951&gt;55,"6 - Plus de 55 ans",IF($AQ1951&gt;45,"5 - De 46 à 55 ans",IF($AQ1951&gt;35,"4 - De 36 à 45 ans",IF($AQ1951&gt;25,"3 - De 26 à 35 ans",IF($AQ1951&gt;17,"2 - De 18 à 25 ans","1 - Moins de 18 ans"))))))</f>
        <v/>
      </c>
      <c r="AS1951" s="3" t="str">
        <f t="shared" si="30"/>
        <v/>
      </c>
      <c r="AT1951" s="3" t="str">
        <f>IF(Base[[#This Row],[Société]]="","",YEAR(Base[[#This Row],[Période]]))</f>
        <v/>
      </c>
      <c r="AU1951" s="3" t="str">
        <f>IF(A1951="","",MONTH(Base[[#This Row],[Période]]))</f>
        <v/>
      </c>
    </row>
    <row r="1952" spans="41:47" x14ac:dyDescent="0.25">
      <c r="AO1952" s="3" t="str">
        <f>IF(Base[[#This Row],[Société]]="","",IF(Base[[#This Row],[Date ancienneté]]="",DATEDIF($S1952,'Tableau de bord_Effectif'!$A$29,"Y"),DATEDIF($T1952,'Tableau de bord_Effectif'!$A$29,"Y")))</f>
        <v/>
      </c>
      <c r="AP1952" s="2" t="str">
        <f>IF(Base[[#This Row],[Société]]="","",IF($AO1952&gt;35,"6 - Plus de 35 ans",IF($AO1952&gt;25,"5 - De 26 à 35 ans",IF($AO1952&gt;15,"4 - De 16 à 25 ans",IF($AO1952&gt;5,"3 - De 6 à 15 ans",IF($AQ1952&gt;0,"2 - De 1 à 5 ans","1 - Moins d'1 an"))))))</f>
        <v/>
      </c>
      <c r="AQ1952" s="3" t="str">
        <f>IF($A1952="","",DATEDIF($I1952,'Tableau de bord_Effectif'!$A$29,"Y"))</f>
        <v/>
      </c>
      <c r="AR1952" s="2" t="str">
        <f>IF(Base[[#This Row],[Société]]="","",IF($AQ1952&gt;55,"6 - Plus de 55 ans",IF($AQ1952&gt;45,"5 - De 46 à 55 ans",IF($AQ1952&gt;35,"4 - De 36 à 45 ans",IF($AQ1952&gt;25,"3 - De 26 à 35 ans",IF($AQ1952&gt;17,"2 - De 18 à 25 ans","1 - Moins de 18 ans"))))))</f>
        <v/>
      </c>
      <c r="AS1952" s="3" t="str">
        <f t="shared" si="30"/>
        <v/>
      </c>
      <c r="AT1952" s="3" t="str">
        <f>IF(Base[[#This Row],[Société]]="","",YEAR(Base[[#This Row],[Période]]))</f>
        <v/>
      </c>
      <c r="AU1952" s="3" t="str">
        <f>IF(A1952="","",MONTH(Base[[#This Row],[Période]]))</f>
        <v/>
      </c>
    </row>
    <row r="1953" spans="41:47" x14ac:dyDescent="0.25">
      <c r="AO1953" s="3" t="str">
        <f>IF(Base[[#This Row],[Société]]="","",IF(Base[[#This Row],[Date ancienneté]]="",DATEDIF($S1953,'Tableau de bord_Effectif'!$A$29,"Y"),DATEDIF($T1953,'Tableau de bord_Effectif'!$A$29,"Y")))</f>
        <v/>
      </c>
      <c r="AP1953" s="2" t="str">
        <f>IF(Base[[#This Row],[Société]]="","",IF($AO1953&gt;35,"6 - Plus de 35 ans",IF($AO1953&gt;25,"5 - De 26 à 35 ans",IF($AO1953&gt;15,"4 - De 16 à 25 ans",IF($AO1953&gt;5,"3 - De 6 à 15 ans",IF($AQ1953&gt;0,"2 - De 1 à 5 ans","1 - Moins d'1 an"))))))</f>
        <v/>
      </c>
      <c r="AQ1953" s="3" t="str">
        <f>IF($A1953="","",DATEDIF($I1953,'Tableau de bord_Effectif'!$A$29,"Y"))</f>
        <v/>
      </c>
      <c r="AR1953" s="2" t="str">
        <f>IF(Base[[#This Row],[Société]]="","",IF($AQ1953&gt;55,"6 - Plus de 55 ans",IF($AQ1953&gt;45,"5 - De 46 à 55 ans",IF($AQ1953&gt;35,"4 - De 36 à 45 ans",IF($AQ1953&gt;25,"3 - De 26 à 35 ans",IF($AQ1953&gt;17,"2 - De 18 à 25 ans","1 - Moins de 18 ans"))))))</f>
        <v/>
      </c>
      <c r="AS1953" s="3" t="str">
        <f t="shared" si="30"/>
        <v/>
      </c>
      <c r="AT1953" s="3" t="str">
        <f>IF(Base[[#This Row],[Société]]="","",YEAR(Base[[#This Row],[Période]]))</f>
        <v/>
      </c>
      <c r="AU1953" s="3" t="str">
        <f>IF(A1953="","",MONTH(Base[[#This Row],[Période]]))</f>
        <v/>
      </c>
    </row>
    <row r="1954" spans="41:47" x14ac:dyDescent="0.25">
      <c r="AO1954" s="3" t="str">
        <f>IF(Base[[#This Row],[Société]]="","",IF(Base[[#This Row],[Date ancienneté]]="",DATEDIF($S1954,'Tableau de bord_Effectif'!$A$29,"Y"),DATEDIF($T1954,'Tableau de bord_Effectif'!$A$29,"Y")))</f>
        <v/>
      </c>
      <c r="AP1954" s="2" t="str">
        <f>IF(Base[[#This Row],[Société]]="","",IF($AO1954&gt;35,"6 - Plus de 35 ans",IF($AO1954&gt;25,"5 - De 26 à 35 ans",IF($AO1954&gt;15,"4 - De 16 à 25 ans",IF($AO1954&gt;5,"3 - De 6 à 15 ans",IF($AQ1954&gt;0,"2 - De 1 à 5 ans","1 - Moins d'1 an"))))))</f>
        <v/>
      </c>
      <c r="AQ1954" s="3" t="str">
        <f>IF($A1954="","",DATEDIF($I1954,'Tableau de bord_Effectif'!$A$29,"Y"))</f>
        <v/>
      </c>
      <c r="AR1954" s="2" t="str">
        <f>IF(Base[[#This Row],[Société]]="","",IF($AQ1954&gt;55,"6 - Plus de 55 ans",IF($AQ1954&gt;45,"5 - De 46 à 55 ans",IF($AQ1954&gt;35,"4 - De 36 à 45 ans",IF($AQ1954&gt;25,"3 - De 26 à 35 ans",IF($AQ1954&gt;17,"2 - De 18 à 25 ans","1 - Moins de 18 ans"))))))</f>
        <v/>
      </c>
      <c r="AS1954" s="3" t="str">
        <f t="shared" si="30"/>
        <v/>
      </c>
      <c r="AT1954" s="3" t="str">
        <f>IF(Base[[#This Row],[Société]]="","",YEAR(Base[[#This Row],[Période]]))</f>
        <v/>
      </c>
      <c r="AU1954" s="3" t="str">
        <f>IF(A1954="","",MONTH(Base[[#This Row],[Période]]))</f>
        <v/>
      </c>
    </row>
    <row r="1955" spans="41:47" x14ac:dyDescent="0.25">
      <c r="AO1955" s="3" t="str">
        <f>IF(Base[[#This Row],[Société]]="","",IF(Base[[#This Row],[Date ancienneté]]="",DATEDIF($S1955,'Tableau de bord_Effectif'!$A$29,"Y"),DATEDIF($T1955,'Tableau de bord_Effectif'!$A$29,"Y")))</f>
        <v/>
      </c>
      <c r="AP1955" s="2" t="str">
        <f>IF(Base[[#This Row],[Société]]="","",IF($AO1955&gt;35,"6 - Plus de 35 ans",IF($AO1955&gt;25,"5 - De 26 à 35 ans",IF($AO1955&gt;15,"4 - De 16 à 25 ans",IF($AO1955&gt;5,"3 - De 6 à 15 ans",IF($AQ1955&gt;0,"2 - De 1 à 5 ans","1 - Moins d'1 an"))))))</f>
        <v/>
      </c>
      <c r="AQ1955" s="3" t="str">
        <f>IF($A1955="","",DATEDIF($I1955,'Tableau de bord_Effectif'!$A$29,"Y"))</f>
        <v/>
      </c>
      <c r="AR1955" s="2" t="str">
        <f>IF(Base[[#This Row],[Société]]="","",IF($AQ1955&gt;55,"6 - Plus de 55 ans",IF($AQ1955&gt;45,"5 - De 46 à 55 ans",IF($AQ1955&gt;35,"4 - De 36 à 45 ans",IF($AQ1955&gt;25,"3 - De 26 à 35 ans",IF($AQ1955&gt;17,"2 - De 18 à 25 ans","1 - Moins de 18 ans"))))))</f>
        <v/>
      </c>
      <c r="AS1955" s="3" t="str">
        <f t="shared" si="30"/>
        <v/>
      </c>
      <c r="AT1955" s="3" t="str">
        <f>IF(Base[[#This Row],[Société]]="","",YEAR(Base[[#This Row],[Période]]))</f>
        <v/>
      </c>
      <c r="AU1955" s="3" t="str">
        <f>IF(A1955="","",MONTH(Base[[#This Row],[Période]]))</f>
        <v/>
      </c>
    </row>
    <row r="1956" spans="41:47" x14ac:dyDescent="0.25">
      <c r="AO1956" s="3" t="str">
        <f>IF(Base[[#This Row],[Société]]="","",IF(Base[[#This Row],[Date ancienneté]]="",DATEDIF($S1956,'Tableau de bord_Effectif'!$A$29,"Y"),DATEDIF($T1956,'Tableau de bord_Effectif'!$A$29,"Y")))</f>
        <v/>
      </c>
      <c r="AP1956" s="2" t="str">
        <f>IF(Base[[#This Row],[Société]]="","",IF($AO1956&gt;35,"6 - Plus de 35 ans",IF($AO1956&gt;25,"5 - De 26 à 35 ans",IF($AO1956&gt;15,"4 - De 16 à 25 ans",IF($AO1956&gt;5,"3 - De 6 à 15 ans",IF($AQ1956&gt;0,"2 - De 1 à 5 ans","1 - Moins d'1 an"))))))</f>
        <v/>
      </c>
      <c r="AQ1956" s="3" t="str">
        <f>IF($A1956="","",DATEDIF($I1956,'Tableau de bord_Effectif'!$A$29,"Y"))</f>
        <v/>
      </c>
      <c r="AR1956" s="2" t="str">
        <f>IF(Base[[#This Row],[Société]]="","",IF($AQ1956&gt;55,"6 - Plus de 55 ans",IF($AQ1956&gt;45,"5 - De 46 à 55 ans",IF($AQ1956&gt;35,"4 - De 36 à 45 ans",IF($AQ1956&gt;25,"3 - De 26 à 35 ans",IF($AQ1956&gt;17,"2 - De 18 à 25 ans","1 - Moins de 18 ans"))))))</f>
        <v/>
      </c>
      <c r="AS1956" s="3" t="str">
        <f t="shared" si="30"/>
        <v/>
      </c>
      <c r="AT1956" s="3" t="str">
        <f>IF(Base[[#This Row],[Société]]="","",YEAR(Base[[#This Row],[Période]]))</f>
        <v/>
      </c>
      <c r="AU1956" s="3" t="str">
        <f>IF(A1956="","",MONTH(Base[[#This Row],[Période]]))</f>
        <v/>
      </c>
    </row>
    <row r="1957" spans="41:47" x14ac:dyDescent="0.25">
      <c r="AO1957" s="3" t="str">
        <f>IF(Base[[#This Row],[Société]]="","",IF(Base[[#This Row],[Date ancienneté]]="",DATEDIF($S1957,'Tableau de bord_Effectif'!$A$29,"Y"),DATEDIF($T1957,'Tableau de bord_Effectif'!$A$29,"Y")))</f>
        <v/>
      </c>
      <c r="AP1957" s="2" t="str">
        <f>IF(Base[[#This Row],[Société]]="","",IF($AO1957&gt;35,"6 - Plus de 35 ans",IF($AO1957&gt;25,"5 - De 26 à 35 ans",IF($AO1957&gt;15,"4 - De 16 à 25 ans",IF($AO1957&gt;5,"3 - De 6 à 15 ans",IF($AQ1957&gt;0,"2 - De 1 à 5 ans","1 - Moins d'1 an"))))))</f>
        <v/>
      </c>
      <c r="AQ1957" s="3" t="str">
        <f>IF($A1957="","",DATEDIF($I1957,'Tableau de bord_Effectif'!$A$29,"Y"))</f>
        <v/>
      </c>
      <c r="AR1957" s="2" t="str">
        <f>IF(Base[[#This Row],[Société]]="","",IF($AQ1957&gt;55,"6 - Plus de 55 ans",IF($AQ1957&gt;45,"5 - De 46 à 55 ans",IF($AQ1957&gt;35,"4 - De 36 à 45 ans",IF($AQ1957&gt;25,"3 - De 26 à 35 ans",IF($AQ1957&gt;17,"2 - De 18 à 25 ans","1 - Moins de 18 ans"))))))</f>
        <v/>
      </c>
      <c r="AS1957" s="3" t="str">
        <f t="shared" si="30"/>
        <v/>
      </c>
      <c r="AT1957" s="3" t="str">
        <f>IF(Base[[#This Row],[Société]]="","",YEAR(Base[[#This Row],[Période]]))</f>
        <v/>
      </c>
      <c r="AU1957" s="3" t="str">
        <f>IF(A1957="","",MONTH(Base[[#This Row],[Période]]))</f>
        <v/>
      </c>
    </row>
    <row r="1958" spans="41:47" x14ac:dyDescent="0.25">
      <c r="AO1958" s="3" t="str">
        <f>IF(Base[[#This Row],[Société]]="","",IF(Base[[#This Row],[Date ancienneté]]="",DATEDIF($S1958,'Tableau de bord_Effectif'!$A$29,"Y"),DATEDIF($T1958,'Tableau de bord_Effectif'!$A$29,"Y")))</f>
        <v/>
      </c>
      <c r="AP1958" s="2" t="str">
        <f>IF(Base[[#This Row],[Société]]="","",IF($AO1958&gt;35,"6 - Plus de 35 ans",IF($AO1958&gt;25,"5 - De 26 à 35 ans",IF($AO1958&gt;15,"4 - De 16 à 25 ans",IF($AO1958&gt;5,"3 - De 6 à 15 ans",IF($AQ1958&gt;0,"2 - De 1 à 5 ans","1 - Moins d'1 an"))))))</f>
        <v/>
      </c>
      <c r="AQ1958" s="3" t="str">
        <f>IF($A1958="","",DATEDIF($I1958,'Tableau de bord_Effectif'!$A$29,"Y"))</f>
        <v/>
      </c>
      <c r="AR1958" s="2" t="str">
        <f>IF(Base[[#This Row],[Société]]="","",IF($AQ1958&gt;55,"6 - Plus de 55 ans",IF($AQ1958&gt;45,"5 - De 46 à 55 ans",IF($AQ1958&gt;35,"4 - De 36 à 45 ans",IF($AQ1958&gt;25,"3 - De 26 à 35 ans",IF($AQ1958&gt;17,"2 - De 18 à 25 ans","1 - Moins de 18 ans"))))))</f>
        <v/>
      </c>
      <c r="AS1958" s="3" t="str">
        <f t="shared" si="30"/>
        <v/>
      </c>
      <c r="AT1958" s="3" t="str">
        <f>IF(Base[[#This Row],[Société]]="","",YEAR(Base[[#This Row],[Période]]))</f>
        <v/>
      </c>
      <c r="AU1958" s="3" t="str">
        <f>IF(A1958="","",MONTH(Base[[#This Row],[Période]]))</f>
        <v/>
      </c>
    </row>
    <row r="1959" spans="41:47" x14ac:dyDescent="0.25">
      <c r="AO1959" s="3" t="str">
        <f>IF(Base[[#This Row],[Société]]="","",IF(Base[[#This Row],[Date ancienneté]]="",DATEDIF($S1959,'Tableau de bord_Effectif'!$A$29,"Y"),DATEDIF($T1959,'Tableau de bord_Effectif'!$A$29,"Y")))</f>
        <v/>
      </c>
      <c r="AP1959" s="2" t="str">
        <f>IF(Base[[#This Row],[Société]]="","",IF($AO1959&gt;35,"6 - Plus de 35 ans",IF($AO1959&gt;25,"5 - De 26 à 35 ans",IF($AO1959&gt;15,"4 - De 16 à 25 ans",IF($AO1959&gt;5,"3 - De 6 à 15 ans",IF($AQ1959&gt;0,"2 - De 1 à 5 ans","1 - Moins d'1 an"))))))</f>
        <v/>
      </c>
      <c r="AQ1959" s="3" t="str">
        <f>IF($A1959="","",DATEDIF($I1959,'Tableau de bord_Effectif'!$A$29,"Y"))</f>
        <v/>
      </c>
      <c r="AR1959" s="2" t="str">
        <f>IF(Base[[#This Row],[Société]]="","",IF($AQ1959&gt;55,"6 - Plus de 55 ans",IF($AQ1959&gt;45,"5 - De 46 à 55 ans",IF($AQ1959&gt;35,"4 - De 36 à 45 ans",IF($AQ1959&gt;25,"3 - De 26 à 35 ans",IF($AQ1959&gt;17,"2 - De 18 à 25 ans","1 - Moins de 18 ans"))))))</f>
        <v/>
      </c>
      <c r="AS1959" s="3" t="str">
        <f t="shared" si="30"/>
        <v/>
      </c>
      <c r="AT1959" s="3" t="str">
        <f>IF(Base[[#This Row],[Société]]="","",YEAR(Base[[#This Row],[Période]]))</f>
        <v/>
      </c>
      <c r="AU1959" s="3" t="str">
        <f>IF(A1959="","",MONTH(Base[[#This Row],[Période]]))</f>
        <v/>
      </c>
    </row>
    <row r="1960" spans="41:47" x14ac:dyDescent="0.25">
      <c r="AO1960" s="3" t="str">
        <f>IF(Base[[#This Row],[Société]]="","",IF(Base[[#This Row],[Date ancienneté]]="",DATEDIF($S1960,'Tableau de bord_Effectif'!$A$29,"Y"),DATEDIF($T1960,'Tableau de bord_Effectif'!$A$29,"Y")))</f>
        <v/>
      </c>
      <c r="AP1960" s="2" t="str">
        <f>IF(Base[[#This Row],[Société]]="","",IF($AO1960&gt;35,"6 - Plus de 35 ans",IF($AO1960&gt;25,"5 - De 26 à 35 ans",IF($AO1960&gt;15,"4 - De 16 à 25 ans",IF($AO1960&gt;5,"3 - De 6 à 15 ans",IF($AQ1960&gt;0,"2 - De 1 à 5 ans","1 - Moins d'1 an"))))))</f>
        <v/>
      </c>
      <c r="AQ1960" s="3" t="str">
        <f>IF($A1960="","",DATEDIF($I1960,'Tableau de bord_Effectif'!$A$29,"Y"))</f>
        <v/>
      </c>
      <c r="AR1960" s="2" t="str">
        <f>IF(Base[[#This Row],[Société]]="","",IF($AQ1960&gt;55,"6 - Plus de 55 ans",IF($AQ1960&gt;45,"5 - De 46 à 55 ans",IF($AQ1960&gt;35,"4 - De 36 à 45 ans",IF($AQ1960&gt;25,"3 - De 26 à 35 ans",IF($AQ1960&gt;17,"2 - De 18 à 25 ans","1 - Moins de 18 ans"))))))</f>
        <v/>
      </c>
      <c r="AS1960" s="3" t="str">
        <f t="shared" si="30"/>
        <v/>
      </c>
      <c r="AT1960" s="3" t="str">
        <f>IF(Base[[#This Row],[Société]]="","",YEAR(Base[[#This Row],[Période]]))</f>
        <v/>
      </c>
      <c r="AU1960" s="3" t="str">
        <f>IF(A1960="","",MONTH(Base[[#This Row],[Période]]))</f>
        <v/>
      </c>
    </row>
    <row r="1961" spans="41:47" x14ac:dyDescent="0.25">
      <c r="AO1961" s="3" t="str">
        <f>IF(Base[[#This Row],[Société]]="","",IF(Base[[#This Row],[Date ancienneté]]="",DATEDIF($S1961,'Tableau de bord_Effectif'!$A$29,"Y"),DATEDIF($T1961,'Tableau de bord_Effectif'!$A$29,"Y")))</f>
        <v/>
      </c>
      <c r="AP1961" s="2" t="str">
        <f>IF(Base[[#This Row],[Société]]="","",IF($AO1961&gt;35,"6 - Plus de 35 ans",IF($AO1961&gt;25,"5 - De 26 à 35 ans",IF($AO1961&gt;15,"4 - De 16 à 25 ans",IF($AO1961&gt;5,"3 - De 6 à 15 ans",IF($AQ1961&gt;0,"2 - De 1 à 5 ans","1 - Moins d'1 an"))))))</f>
        <v/>
      </c>
      <c r="AQ1961" s="3" t="str">
        <f>IF($A1961="","",DATEDIF($I1961,'Tableau de bord_Effectif'!$A$29,"Y"))</f>
        <v/>
      </c>
      <c r="AR1961" s="2" t="str">
        <f>IF(Base[[#This Row],[Société]]="","",IF($AQ1961&gt;55,"6 - Plus de 55 ans",IF($AQ1961&gt;45,"5 - De 46 à 55 ans",IF($AQ1961&gt;35,"4 - De 36 à 45 ans",IF($AQ1961&gt;25,"3 - De 26 à 35 ans",IF($AQ1961&gt;17,"2 - De 18 à 25 ans","1 - Moins de 18 ans"))))))</f>
        <v/>
      </c>
      <c r="AS1961" s="3" t="str">
        <f t="shared" si="30"/>
        <v/>
      </c>
      <c r="AT1961" s="3" t="str">
        <f>IF(Base[[#This Row],[Société]]="","",YEAR(Base[[#This Row],[Période]]))</f>
        <v/>
      </c>
      <c r="AU1961" s="3" t="str">
        <f>IF(A1961="","",MONTH(Base[[#This Row],[Période]]))</f>
        <v/>
      </c>
    </row>
    <row r="1962" spans="41:47" x14ac:dyDescent="0.25">
      <c r="AO1962" s="3" t="str">
        <f>IF(Base[[#This Row],[Société]]="","",IF(Base[[#This Row],[Date ancienneté]]="",DATEDIF($S1962,'Tableau de bord_Effectif'!$A$29,"Y"),DATEDIF($T1962,'Tableau de bord_Effectif'!$A$29,"Y")))</f>
        <v/>
      </c>
      <c r="AP1962" s="2" t="str">
        <f>IF(Base[[#This Row],[Société]]="","",IF($AO1962&gt;35,"6 - Plus de 35 ans",IF($AO1962&gt;25,"5 - De 26 à 35 ans",IF($AO1962&gt;15,"4 - De 16 à 25 ans",IF($AO1962&gt;5,"3 - De 6 à 15 ans",IF($AQ1962&gt;0,"2 - De 1 à 5 ans","1 - Moins d'1 an"))))))</f>
        <v/>
      </c>
      <c r="AQ1962" s="3" t="str">
        <f>IF($A1962="","",DATEDIF($I1962,'Tableau de bord_Effectif'!$A$29,"Y"))</f>
        <v/>
      </c>
      <c r="AR1962" s="2" t="str">
        <f>IF(Base[[#This Row],[Société]]="","",IF($AQ1962&gt;55,"6 - Plus de 55 ans",IF($AQ1962&gt;45,"5 - De 46 à 55 ans",IF($AQ1962&gt;35,"4 - De 36 à 45 ans",IF($AQ1962&gt;25,"3 - De 26 à 35 ans",IF($AQ1962&gt;17,"2 - De 18 à 25 ans","1 - Moins de 18 ans"))))))</f>
        <v/>
      </c>
      <c r="AS1962" s="3" t="str">
        <f t="shared" si="30"/>
        <v/>
      </c>
      <c r="AT1962" s="3" t="str">
        <f>IF(Base[[#This Row],[Société]]="","",YEAR(Base[[#This Row],[Période]]))</f>
        <v/>
      </c>
      <c r="AU1962" s="3" t="str">
        <f>IF(A1962="","",MONTH(Base[[#This Row],[Période]]))</f>
        <v/>
      </c>
    </row>
    <row r="1963" spans="41:47" x14ac:dyDescent="0.25">
      <c r="AO1963" s="3" t="str">
        <f>IF(Base[[#This Row],[Société]]="","",IF(Base[[#This Row],[Date ancienneté]]="",DATEDIF($S1963,'Tableau de bord_Effectif'!$A$29,"Y"),DATEDIF($T1963,'Tableau de bord_Effectif'!$A$29,"Y")))</f>
        <v/>
      </c>
      <c r="AP1963" s="2" t="str">
        <f>IF(Base[[#This Row],[Société]]="","",IF($AO1963&gt;35,"6 - Plus de 35 ans",IF($AO1963&gt;25,"5 - De 26 à 35 ans",IF($AO1963&gt;15,"4 - De 16 à 25 ans",IF($AO1963&gt;5,"3 - De 6 à 15 ans",IF($AQ1963&gt;0,"2 - De 1 à 5 ans","1 - Moins d'1 an"))))))</f>
        <v/>
      </c>
      <c r="AQ1963" s="3" t="str">
        <f>IF($A1963="","",DATEDIF($I1963,'Tableau de bord_Effectif'!$A$29,"Y"))</f>
        <v/>
      </c>
      <c r="AR1963" s="2" t="str">
        <f>IF(Base[[#This Row],[Société]]="","",IF($AQ1963&gt;55,"6 - Plus de 55 ans",IF($AQ1963&gt;45,"5 - De 46 à 55 ans",IF($AQ1963&gt;35,"4 - De 36 à 45 ans",IF($AQ1963&gt;25,"3 - De 26 à 35 ans",IF($AQ1963&gt;17,"2 - De 18 à 25 ans","1 - Moins de 18 ans"))))))</f>
        <v/>
      </c>
      <c r="AS1963" s="3" t="str">
        <f t="shared" si="30"/>
        <v/>
      </c>
      <c r="AT1963" s="3" t="str">
        <f>IF(Base[[#This Row],[Société]]="","",YEAR(Base[[#This Row],[Période]]))</f>
        <v/>
      </c>
      <c r="AU1963" s="3" t="str">
        <f>IF(A1963="","",MONTH(Base[[#This Row],[Période]]))</f>
        <v/>
      </c>
    </row>
    <row r="1964" spans="41:47" x14ac:dyDescent="0.25">
      <c r="AO1964" s="3" t="str">
        <f>IF(Base[[#This Row],[Société]]="","",IF(Base[[#This Row],[Date ancienneté]]="",DATEDIF($S1964,'Tableau de bord_Effectif'!$A$29,"Y"),DATEDIF($T1964,'Tableau de bord_Effectif'!$A$29,"Y")))</f>
        <v/>
      </c>
      <c r="AP1964" s="2" t="str">
        <f>IF(Base[[#This Row],[Société]]="","",IF($AO1964&gt;35,"6 - Plus de 35 ans",IF($AO1964&gt;25,"5 - De 26 à 35 ans",IF($AO1964&gt;15,"4 - De 16 à 25 ans",IF($AO1964&gt;5,"3 - De 6 à 15 ans",IF($AQ1964&gt;0,"2 - De 1 à 5 ans","1 - Moins d'1 an"))))))</f>
        <v/>
      </c>
      <c r="AQ1964" s="3" t="str">
        <f>IF($A1964="","",DATEDIF($I1964,'Tableau de bord_Effectif'!$A$29,"Y"))</f>
        <v/>
      </c>
      <c r="AR1964" s="2" t="str">
        <f>IF(Base[[#This Row],[Société]]="","",IF($AQ1964&gt;55,"6 - Plus de 55 ans",IF($AQ1964&gt;45,"5 - De 46 à 55 ans",IF($AQ1964&gt;35,"4 - De 36 à 45 ans",IF($AQ1964&gt;25,"3 - De 26 à 35 ans",IF($AQ1964&gt;17,"2 - De 18 à 25 ans","1 - Moins de 18 ans"))))))</f>
        <v/>
      </c>
      <c r="AS1964" s="3" t="str">
        <f t="shared" si="30"/>
        <v/>
      </c>
      <c r="AT1964" s="3" t="str">
        <f>IF(Base[[#This Row],[Société]]="","",YEAR(Base[[#This Row],[Période]]))</f>
        <v/>
      </c>
      <c r="AU1964" s="3" t="str">
        <f>IF(A1964="","",MONTH(Base[[#This Row],[Période]]))</f>
        <v/>
      </c>
    </row>
    <row r="1965" spans="41:47" x14ac:dyDescent="0.25">
      <c r="AO1965" s="3" t="str">
        <f>IF(Base[[#This Row],[Société]]="","",IF(Base[[#This Row],[Date ancienneté]]="",DATEDIF($S1965,'Tableau de bord_Effectif'!$A$29,"Y"),DATEDIF($T1965,'Tableau de bord_Effectif'!$A$29,"Y")))</f>
        <v/>
      </c>
      <c r="AP1965" s="2" t="str">
        <f>IF(Base[[#This Row],[Société]]="","",IF($AO1965&gt;35,"6 - Plus de 35 ans",IF($AO1965&gt;25,"5 - De 26 à 35 ans",IF($AO1965&gt;15,"4 - De 16 à 25 ans",IF($AO1965&gt;5,"3 - De 6 à 15 ans",IF($AQ1965&gt;0,"2 - De 1 à 5 ans","1 - Moins d'1 an"))))))</f>
        <v/>
      </c>
      <c r="AQ1965" s="3" t="str">
        <f>IF($A1965="","",DATEDIF($I1965,'Tableau de bord_Effectif'!$A$29,"Y"))</f>
        <v/>
      </c>
      <c r="AR1965" s="2" t="str">
        <f>IF(Base[[#This Row],[Société]]="","",IF($AQ1965&gt;55,"6 - Plus de 55 ans",IF($AQ1965&gt;45,"5 - De 46 à 55 ans",IF($AQ1965&gt;35,"4 - De 36 à 45 ans",IF($AQ1965&gt;25,"3 - De 26 à 35 ans",IF($AQ1965&gt;17,"2 - De 18 à 25 ans","1 - Moins de 18 ans"))))))</f>
        <v/>
      </c>
      <c r="AS1965" s="3" t="str">
        <f t="shared" si="30"/>
        <v/>
      </c>
      <c r="AT1965" s="3" t="str">
        <f>IF(Base[[#This Row],[Société]]="","",YEAR(Base[[#This Row],[Période]]))</f>
        <v/>
      </c>
      <c r="AU1965" s="3" t="str">
        <f>IF(A1965="","",MONTH(Base[[#This Row],[Période]]))</f>
        <v/>
      </c>
    </row>
    <row r="1966" spans="41:47" x14ac:dyDescent="0.25">
      <c r="AO1966" s="3" t="str">
        <f>IF(Base[[#This Row],[Société]]="","",IF(Base[[#This Row],[Date ancienneté]]="",DATEDIF($S1966,'Tableau de bord_Effectif'!$A$29,"Y"),DATEDIF($T1966,'Tableau de bord_Effectif'!$A$29,"Y")))</f>
        <v/>
      </c>
      <c r="AP1966" s="2" t="str">
        <f>IF(Base[[#This Row],[Société]]="","",IF($AO1966&gt;35,"6 - Plus de 35 ans",IF($AO1966&gt;25,"5 - De 26 à 35 ans",IF($AO1966&gt;15,"4 - De 16 à 25 ans",IF($AO1966&gt;5,"3 - De 6 à 15 ans",IF($AQ1966&gt;0,"2 - De 1 à 5 ans","1 - Moins d'1 an"))))))</f>
        <v/>
      </c>
      <c r="AQ1966" s="3" t="str">
        <f>IF($A1966="","",DATEDIF($I1966,'Tableau de bord_Effectif'!$A$29,"Y"))</f>
        <v/>
      </c>
      <c r="AR1966" s="2" t="str">
        <f>IF(Base[[#This Row],[Société]]="","",IF($AQ1966&gt;55,"6 - Plus de 55 ans",IF($AQ1966&gt;45,"5 - De 46 à 55 ans",IF($AQ1966&gt;35,"4 - De 36 à 45 ans",IF($AQ1966&gt;25,"3 - De 26 à 35 ans",IF($AQ1966&gt;17,"2 - De 18 à 25 ans","1 - Moins de 18 ans"))))))</f>
        <v/>
      </c>
      <c r="AS1966" s="3" t="str">
        <f t="shared" si="30"/>
        <v/>
      </c>
      <c r="AT1966" s="3" t="str">
        <f>IF(Base[[#This Row],[Société]]="","",YEAR(Base[[#This Row],[Période]]))</f>
        <v/>
      </c>
      <c r="AU1966" s="3" t="str">
        <f>IF(A1966="","",MONTH(Base[[#This Row],[Période]]))</f>
        <v/>
      </c>
    </row>
    <row r="1967" spans="41:47" x14ac:dyDescent="0.25">
      <c r="AO1967" s="3" t="str">
        <f>IF(Base[[#This Row],[Société]]="","",IF(Base[[#This Row],[Date ancienneté]]="",DATEDIF($S1967,'Tableau de bord_Effectif'!$A$29,"Y"),DATEDIF($T1967,'Tableau de bord_Effectif'!$A$29,"Y")))</f>
        <v/>
      </c>
      <c r="AP1967" s="2" t="str">
        <f>IF(Base[[#This Row],[Société]]="","",IF($AO1967&gt;35,"6 - Plus de 35 ans",IF($AO1967&gt;25,"5 - De 26 à 35 ans",IF($AO1967&gt;15,"4 - De 16 à 25 ans",IF($AO1967&gt;5,"3 - De 6 à 15 ans",IF($AQ1967&gt;0,"2 - De 1 à 5 ans","1 - Moins d'1 an"))))))</f>
        <v/>
      </c>
      <c r="AQ1967" s="3" t="str">
        <f>IF($A1967="","",DATEDIF($I1967,'Tableau de bord_Effectif'!$A$29,"Y"))</f>
        <v/>
      </c>
      <c r="AR1967" s="2" t="str">
        <f>IF(Base[[#This Row],[Société]]="","",IF($AQ1967&gt;55,"6 - Plus de 55 ans",IF($AQ1967&gt;45,"5 - De 46 à 55 ans",IF($AQ1967&gt;35,"4 - De 36 à 45 ans",IF($AQ1967&gt;25,"3 - De 26 à 35 ans",IF($AQ1967&gt;17,"2 - De 18 à 25 ans","1 - Moins de 18 ans"))))))</f>
        <v/>
      </c>
      <c r="AS1967" s="3" t="str">
        <f t="shared" si="30"/>
        <v/>
      </c>
      <c r="AT1967" s="3" t="str">
        <f>IF(Base[[#This Row],[Société]]="","",YEAR(Base[[#This Row],[Période]]))</f>
        <v/>
      </c>
      <c r="AU1967" s="3" t="str">
        <f>IF(A1967="","",MONTH(Base[[#This Row],[Période]]))</f>
        <v/>
      </c>
    </row>
    <row r="1968" spans="41:47" x14ac:dyDescent="0.25">
      <c r="AO1968" s="3" t="str">
        <f>IF(Base[[#This Row],[Société]]="","",IF(Base[[#This Row],[Date ancienneté]]="",DATEDIF($S1968,'Tableau de bord_Effectif'!$A$29,"Y"),DATEDIF($T1968,'Tableau de bord_Effectif'!$A$29,"Y")))</f>
        <v/>
      </c>
      <c r="AP1968" s="2" t="str">
        <f>IF(Base[[#This Row],[Société]]="","",IF($AO1968&gt;35,"6 - Plus de 35 ans",IF($AO1968&gt;25,"5 - De 26 à 35 ans",IF($AO1968&gt;15,"4 - De 16 à 25 ans",IF($AO1968&gt;5,"3 - De 6 à 15 ans",IF($AQ1968&gt;0,"2 - De 1 à 5 ans","1 - Moins d'1 an"))))))</f>
        <v/>
      </c>
      <c r="AQ1968" s="3" t="str">
        <f>IF($A1968="","",DATEDIF($I1968,'Tableau de bord_Effectif'!$A$29,"Y"))</f>
        <v/>
      </c>
      <c r="AR1968" s="2" t="str">
        <f>IF(Base[[#This Row],[Société]]="","",IF($AQ1968&gt;55,"6 - Plus de 55 ans",IF($AQ1968&gt;45,"5 - De 46 à 55 ans",IF($AQ1968&gt;35,"4 - De 36 à 45 ans",IF($AQ1968&gt;25,"3 - De 26 à 35 ans",IF($AQ1968&gt;17,"2 - De 18 à 25 ans","1 - Moins de 18 ans"))))))</f>
        <v/>
      </c>
      <c r="AS1968" s="3" t="str">
        <f t="shared" si="30"/>
        <v/>
      </c>
      <c r="AT1968" s="3" t="str">
        <f>IF(Base[[#This Row],[Société]]="","",YEAR(Base[[#This Row],[Période]]))</f>
        <v/>
      </c>
      <c r="AU1968" s="3" t="str">
        <f>IF(A1968="","",MONTH(Base[[#This Row],[Période]]))</f>
        <v/>
      </c>
    </row>
    <row r="1969" spans="41:47" x14ac:dyDescent="0.25">
      <c r="AO1969" s="3" t="str">
        <f>IF(Base[[#This Row],[Société]]="","",IF(Base[[#This Row],[Date ancienneté]]="",DATEDIF($S1969,'Tableau de bord_Effectif'!$A$29,"Y"),DATEDIF($T1969,'Tableau de bord_Effectif'!$A$29,"Y")))</f>
        <v/>
      </c>
      <c r="AP1969" s="2" t="str">
        <f>IF(Base[[#This Row],[Société]]="","",IF($AO1969&gt;35,"6 - Plus de 35 ans",IF($AO1969&gt;25,"5 - De 26 à 35 ans",IF($AO1969&gt;15,"4 - De 16 à 25 ans",IF($AO1969&gt;5,"3 - De 6 à 15 ans",IF($AQ1969&gt;0,"2 - De 1 à 5 ans","1 - Moins d'1 an"))))))</f>
        <v/>
      </c>
      <c r="AQ1969" s="3" t="str">
        <f>IF($A1969="","",DATEDIF($I1969,'Tableau de bord_Effectif'!$A$29,"Y"))</f>
        <v/>
      </c>
      <c r="AR1969" s="2" t="str">
        <f>IF(Base[[#This Row],[Société]]="","",IF($AQ1969&gt;55,"6 - Plus de 55 ans",IF($AQ1969&gt;45,"5 - De 46 à 55 ans",IF($AQ1969&gt;35,"4 - De 36 à 45 ans",IF($AQ1969&gt;25,"3 - De 26 à 35 ans",IF($AQ1969&gt;17,"2 - De 18 à 25 ans","1 - Moins de 18 ans"))))))</f>
        <v/>
      </c>
      <c r="AS1969" s="3" t="str">
        <f t="shared" si="30"/>
        <v/>
      </c>
      <c r="AT1969" s="3" t="str">
        <f>IF(Base[[#This Row],[Société]]="","",YEAR(Base[[#This Row],[Période]]))</f>
        <v/>
      </c>
      <c r="AU1969" s="3" t="str">
        <f>IF(A1969="","",MONTH(Base[[#This Row],[Période]]))</f>
        <v/>
      </c>
    </row>
    <row r="1970" spans="41:47" x14ac:dyDescent="0.25">
      <c r="AO1970" s="3" t="str">
        <f>IF(Base[[#This Row],[Société]]="","",IF(Base[[#This Row],[Date ancienneté]]="",DATEDIF($S1970,'Tableau de bord_Effectif'!$A$29,"Y"),DATEDIF($T1970,'Tableau de bord_Effectif'!$A$29,"Y")))</f>
        <v/>
      </c>
      <c r="AP1970" s="2" t="str">
        <f>IF(Base[[#This Row],[Société]]="","",IF($AO1970&gt;35,"6 - Plus de 35 ans",IF($AO1970&gt;25,"5 - De 26 à 35 ans",IF($AO1970&gt;15,"4 - De 16 à 25 ans",IF($AO1970&gt;5,"3 - De 6 à 15 ans",IF($AQ1970&gt;0,"2 - De 1 à 5 ans","1 - Moins d'1 an"))))))</f>
        <v/>
      </c>
      <c r="AQ1970" s="3" t="str">
        <f>IF($A1970="","",DATEDIF($I1970,'Tableau de bord_Effectif'!$A$29,"Y"))</f>
        <v/>
      </c>
      <c r="AR1970" s="2" t="str">
        <f>IF(Base[[#This Row],[Société]]="","",IF($AQ1970&gt;55,"6 - Plus de 55 ans",IF($AQ1970&gt;45,"5 - De 46 à 55 ans",IF($AQ1970&gt;35,"4 - De 36 à 45 ans",IF($AQ1970&gt;25,"3 - De 26 à 35 ans",IF($AQ1970&gt;17,"2 - De 18 à 25 ans","1 - Moins de 18 ans"))))))</f>
        <v/>
      </c>
      <c r="AS1970" s="3" t="str">
        <f t="shared" si="30"/>
        <v/>
      </c>
      <c r="AT1970" s="3" t="str">
        <f>IF(Base[[#This Row],[Société]]="","",YEAR(Base[[#This Row],[Période]]))</f>
        <v/>
      </c>
      <c r="AU1970" s="3" t="str">
        <f>IF(A1970="","",MONTH(Base[[#This Row],[Période]]))</f>
        <v/>
      </c>
    </row>
    <row r="1971" spans="41:47" x14ac:dyDescent="0.25">
      <c r="AO1971" s="3" t="str">
        <f>IF(Base[[#This Row],[Société]]="","",IF(Base[[#This Row],[Date ancienneté]]="",DATEDIF($S1971,'Tableau de bord_Effectif'!$A$29,"Y"),DATEDIF($T1971,'Tableau de bord_Effectif'!$A$29,"Y")))</f>
        <v/>
      </c>
      <c r="AP1971" s="2" t="str">
        <f>IF(Base[[#This Row],[Société]]="","",IF($AO1971&gt;35,"6 - Plus de 35 ans",IF($AO1971&gt;25,"5 - De 26 à 35 ans",IF($AO1971&gt;15,"4 - De 16 à 25 ans",IF($AO1971&gt;5,"3 - De 6 à 15 ans",IF($AQ1971&gt;0,"2 - De 1 à 5 ans","1 - Moins d'1 an"))))))</f>
        <v/>
      </c>
      <c r="AQ1971" s="3" t="str">
        <f>IF($A1971="","",DATEDIF($I1971,'Tableau de bord_Effectif'!$A$29,"Y"))</f>
        <v/>
      </c>
      <c r="AR1971" s="2" t="str">
        <f>IF(Base[[#This Row],[Société]]="","",IF($AQ1971&gt;55,"6 - Plus de 55 ans",IF($AQ1971&gt;45,"5 - De 46 à 55 ans",IF($AQ1971&gt;35,"4 - De 36 à 45 ans",IF($AQ1971&gt;25,"3 - De 26 à 35 ans",IF($AQ1971&gt;17,"2 - De 18 à 25 ans","1 - Moins de 18 ans"))))))</f>
        <v/>
      </c>
      <c r="AS1971" s="3" t="str">
        <f t="shared" si="30"/>
        <v/>
      </c>
      <c r="AT1971" s="3" t="str">
        <f>IF(Base[[#This Row],[Société]]="","",YEAR(Base[[#This Row],[Période]]))</f>
        <v/>
      </c>
      <c r="AU1971" s="3" t="str">
        <f>IF(A1971="","",MONTH(Base[[#This Row],[Période]]))</f>
        <v/>
      </c>
    </row>
    <row r="1972" spans="41:47" x14ac:dyDescent="0.25">
      <c r="AO1972" s="3" t="str">
        <f>IF(Base[[#This Row],[Société]]="","",IF(Base[[#This Row],[Date ancienneté]]="",DATEDIF($S1972,'Tableau de bord_Effectif'!$A$29,"Y"),DATEDIF($T1972,'Tableau de bord_Effectif'!$A$29,"Y")))</f>
        <v/>
      </c>
      <c r="AP1972" s="2" t="str">
        <f>IF(Base[[#This Row],[Société]]="","",IF($AO1972&gt;35,"6 - Plus de 35 ans",IF($AO1972&gt;25,"5 - De 26 à 35 ans",IF($AO1972&gt;15,"4 - De 16 à 25 ans",IF($AO1972&gt;5,"3 - De 6 à 15 ans",IF($AQ1972&gt;0,"2 - De 1 à 5 ans","1 - Moins d'1 an"))))))</f>
        <v/>
      </c>
      <c r="AQ1972" s="3" t="str">
        <f>IF($A1972="","",DATEDIF($I1972,'Tableau de bord_Effectif'!$A$29,"Y"))</f>
        <v/>
      </c>
      <c r="AR1972" s="2" t="str">
        <f>IF(Base[[#This Row],[Société]]="","",IF($AQ1972&gt;55,"6 - Plus de 55 ans",IF($AQ1972&gt;45,"5 - De 46 à 55 ans",IF($AQ1972&gt;35,"4 - De 36 à 45 ans",IF($AQ1972&gt;25,"3 - De 26 à 35 ans",IF($AQ1972&gt;17,"2 - De 18 à 25 ans","1 - Moins de 18 ans"))))))</f>
        <v/>
      </c>
      <c r="AS1972" s="3" t="str">
        <f t="shared" si="30"/>
        <v/>
      </c>
      <c r="AT1972" s="3" t="str">
        <f>IF(Base[[#This Row],[Société]]="","",YEAR(Base[[#This Row],[Période]]))</f>
        <v/>
      </c>
      <c r="AU1972" s="3" t="str">
        <f>IF(A1972="","",MONTH(Base[[#This Row],[Période]]))</f>
        <v/>
      </c>
    </row>
    <row r="1973" spans="41:47" x14ac:dyDescent="0.25">
      <c r="AO1973" s="3" t="str">
        <f>IF(Base[[#This Row],[Société]]="","",IF(Base[[#This Row],[Date ancienneté]]="",DATEDIF($S1973,'Tableau de bord_Effectif'!$A$29,"Y"),DATEDIF($T1973,'Tableau de bord_Effectif'!$A$29,"Y")))</f>
        <v/>
      </c>
      <c r="AP1973" s="2" t="str">
        <f>IF(Base[[#This Row],[Société]]="","",IF($AO1973&gt;35,"6 - Plus de 35 ans",IF($AO1973&gt;25,"5 - De 26 à 35 ans",IF($AO1973&gt;15,"4 - De 16 à 25 ans",IF($AO1973&gt;5,"3 - De 6 à 15 ans",IF($AQ1973&gt;0,"2 - De 1 à 5 ans","1 - Moins d'1 an"))))))</f>
        <v/>
      </c>
      <c r="AQ1973" s="3" t="str">
        <f>IF($A1973="","",DATEDIF($I1973,'Tableau de bord_Effectif'!$A$29,"Y"))</f>
        <v/>
      </c>
      <c r="AR1973" s="2" t="str">
        <f>IF(Base[[#This Row],[Société]]="","",IF($AQ1973&gt;55,"6 - Plus de 55 ans",IF($AQ1973&gt;45,"5 - De 46 à 55 ans",IF($AQ1973&gt;35,"4 - De 36 à 45 ans",IF($AQ1973&gt;25,"3 - De 26 à 35 ans",IF($AQ1973&gt;17,"2 - De 18 à 25 ans","1 - Moins de 18 ans"))))))</f>
        <v/>
      </c>
      <c r="AS1973" s="3" t="str">
        <f t="shared" si="30"/>
        <v/>
      </c>
      <c r="AT1973" s="3" t="str">
        <f>IF(Base[[#This Row],[Société]]="","",YEAR(Base[[#This Row],[Période]]))</f>
        <v/>
      </c>
      <c r="AU1973" s="3" t="str">
        <f>IF(A1973="","",MONTH(Base[[#This Row],[Période]]))</f>
        <v/>
      </c>
    </row>
    <row r="1974" spans="41:47" x14ac:dyDescent="0.25">
      <c r="AO1974" s="3" t="str">
        <f>IF(Base[[#This Row],[Société]]="","",IF(Base[[#This Row],[Date ancienneté]]="",DATEDIF($S1974,'Tableau de bord_Effectif'!$A$29,"Y"),DATEDIF($T1974,'Tableau de bord_Effectif'!$A$29,"Y")))</f>
        <v/>
      </c>
      <c r="AP1974" s="2" t="str">
        <f>IF(Base[[#This Row],[Société]]="","",IF($AO1974&gt;35,"6 - Plus de 35 ans",IF($AO1974&gt;25,"5 - De 26 à 35 ans",IF($AO1974&gt;15,"4 - De 16 à 25 ans",IF($AO1974&gt;5,"3 - De 6 à 15 ans",IF($AQ1974&gt;0,"2 - De 1 à 5 ans","1 - Moins d'1 an"))))))</f>
        <v/>
      </c>
      <c r="AQ1974" s="3" t="str">
        <f>IF($A1974="","",DATEDIF($I1974,'Tableau de bord_Effectif'!$A$29,"Y"))</f>
        <v/>
      </c>
      <c r="AR1974" s="2" t="str">
        <f>IF(Base[[#This Row],[Société]]="","",IF($AQ1974&gt;55,"6 - Plus de 55 ans",IF($AQ1974&gt;45,"5 - De 46 à 55 ans",IF($AQ1974&gt;35,"4 - De 36 à 45 ans",IF($AQ1974&gt;25,"3 - De 26 à 35 ans",IF($AQ1974&gt;17,"2 - De 18 à 25 ans","1 - Moins de 18 ans"))))))</f>
        <v/>
      </c>
      <c r="AS1974" s="3" t="str">
        <f t="shared" si="30"/>
        <v/>
      </c>
      <c r="AT1974" s="3" t="str">
        <f>IF(Base[[#This Row],[Société]]="","",YEAR(Base[[#This Row],[Période]]))</f>
        <v/>
      </c>
      <c r="AU1974" s="3" t="str">
        <f>IF(A1974="","",MONTH(Base[[#This Row],[Période]]))</f>
        <v/>
      </c>
    </row>
    <row r="1975" spans="41:47" x14ac:dyDescent="0.25">
      <c r="AO1975" s="3" t="str">
        <f>IF(Base[[#This Row],[Société]]="","",IF(Base[[#This Row],[Date ancienneté]]="",DATEDIF($S1975,'Tableau de bord_Effectif'!$A$29,"Y"),DATEDIF($T1975,'Tableau de bord_Effectif'!$A$29,"Y")))</f>
        <v/>
      </c>
      <c r="AP1975" s="2" t="str">
        <f>IF(Base[[#This Row],[Société]]="","",IF($AO1975&gt;35,"6 - Plus de 35 ans",IF($AO1975&gt;25,"5 - De 26 à 35 ans",IF($AO1975&gt;15,"4 - De 16 à 25 ans",IF($AO1975&gt;5,"3 - De 6 à 15 ans",IF($AQ1975&gt;0,"2 - De 1 à 5 ans","1 - Moins d'1 an"))))))</f>
        <v/>
      </c>
      <c r="AQ1975" s="3" t="str">
        <f>IF($A1975="","",DATEDIF($I1975,'Tableau de bord_Effectif'!$A$29,"Y"))</f>
        <v/>
      </c>
      <c r="AR1975" s="2" t="str">
        <f>IF(Base[[#This Row],[Société]]="","",IF($AQ1975&gt;55,"6 - Plus de 55 ans",IF($AQ1975&gt;45,"5 - De 46 à 55 ans",IF($AQ1975&gt;35,"4 - De 36 à 45 ans",IF($AQ1975&gt;25,"3 - De 26 à 35 ans",IF($AQ1975&gt;17,"2 - De 18 à 25 ans","1 - Moins de 18 ans"))))))</f>
        <v/>
      </c>
      <c r="AS1975" s="3" t="str">
        <f t="shared" si="30"/>
        <v/>
      </c>
      <c r="AT1975" s="3" t="str">
        <f>IF(Base[[#This Row],[Société]]="","",YEAR(Base[[#This Row],[Période]]))</f>
        <v/>
      </c>
      <c r="AU1975" s="3" t="str">
        <f>IF(A1975="","",MONTH(Base[[#This Row],[Période]]))</f>
        <v/>
      </c>
    </row>
    <row r="1976" spans="41:47" x14ac:dyDescent="0.25">
      <c r="AO1976" s="3" t="str">
        <f>IF(Base[[#This Row],[Société]]="","",IF(Base[[#This Row],[Date ancienneté]]="",DATEDIF($S1976,'Tableau de bord_Effectif'!$A$29,"Y"),DATEDIF($T1976,'Tableau de bord_Effectif'!$A$29,"Y")))</f>
        <v/>
      </c>
      <c r="AP1976" s="2" t="str">
        <f>IF(Base[[#This Row],[Société]]="","",IF($AO1976&gt;35,"6 - Plus de 35 ans",IF($AO1976&gt;25,"5 - De 26 à 35 ans",IF($AO1976&gt;15,"4 - De 16 à 25 ans",IF($AO1976&gt;5,"3 - De 6 à 15 ans",IF($AQ1976&gt;0,"2 - De 1 à 5 ans","1 - Moins d'1 an"))))))</f>
        <v/>
      </c>
      <c r="AQ1976" s="3" t="str">
        <f>IF($A1976="","",DATEDIF($I1976,'Tableau de bord_Effectif'!$A$29,"Y"))</f>
        <v/>
      </c>
      <c r="AR1976" s="2" t="str">
        <f>IF(Base[[#This Row],[Société]]="","",IF($AQ1976&gt;55,"6 - Plus de 55 ans",IF($AQ1976&gt;45,"5 - De 46 à 55 ans",IF($AQ1976&gt;35,"4 - De 36 à 45 ans",IF($AQ1976&gt;25,"3 - De 26 à 35 ans",IF($AQ1976&gt;17,"2 - De 18 à 25 ans","1 - Moins de 18 ans"))))))</f>
        <v/>
      </c>
      <c r="AS1976" s="3" t="str">
        <f t="shared" si="30"/>
        <v/>
      </c>
      <c r="AT1976" s="3" t="str">
        <f>IF(Base[[#This Row],[Société]]="","",YEAR(Base[[#This Row],[Période]]))</f>
        <v/>
      </c>
      <c r="AU1976" s="3" t="str">
        <f>IF(A1976="","",MONTH(Base[[#This Row],[Période]]))</f>
        <v/>
      </c>
    </row>
    <row r="1977" spans="41:47" x14ac:dyDescent="0.25">
      <c r="AO1977" s="3" t="str">
        <f>IF(Base[[#This Row],[Société]]="","",IF(Base[[#This Row],[Date ancienneté]]="",DATEDIF($S1977,'Tableau de bord_Effectif'!$A$29,"Y"),DATEDIF($T1977,'Tableau de bord_Effectif'!$A$29,"Y")))</f>
        <v/>
      </c>
      <c r="AP1977" s="2" t="str">
        <f>IF(Base[[#This Row],[Société]]="","",IF($AO1977&gt;35,"6 - Plus de 35 ans",IF($AO1977&gt;25,"5 - De 26 à 35 ans",IF($AO1977&gt;15,"4 - De 16 à 25 ans",IF($AO1977&gt;5,"3 - De 6 à 15 ans",IF($AQ1977&gt;0,"2 - De 1 à 5 ans","1 - Moins d'1 an"))))))</f>
        <v/>
      </c>
      <c r="AQ1977" s="3" t="str">
        <f>IF($A1977="","",DATEDIF($I1977,'Tableau de bord_Effectif'!$A$29,"Y"))</f>
        <v/>
      </c>
      <c r="AR1977" s="2" t="str">
        <f>IF(Base[[#This Row],[Société]]="","",IF($AQ1977&gt;55,"6 - Plus de 55 ans",IF($AQ1977&gt;45,"5 - De 46 à 55 ans",IF($AQ1977&gt;35,"4 - De 36 à 45 ans",IF($AQ1977&gt;25,"3 - De 26 à 35 ans",IF($AQ1977&gt;17,"2 - De 18 à 25 ans","1 - Moins de 18 ans"))))))</f>
        <v/>
      </c>
      <c r="AS1977" s="3" t="str">
        <f t="shared" si="30"/>
        <v/>
      </c>
      <c r="AT1977" s="3" t="str">
        <f>IF(Base[[#This Row],[Société]]="","",YEAR(Base[[#This Row],[Période]]))</f>
        <v/>
      </c>
      <c r="AU1977" s="3" t="str">
        <f>IF(A1977="","",MONTH(Base[[#This Row],[Période]]))</f>
        <v/>
      </c>
    </row>
    <row r="1978" spans="41:47" x14ac:dyDescent="0.25">
      <c r="AO1978" s="3" t="str">
        <f>IF(Base[[#This Row],[Société]]="","",IF(Base[[#This Row],[Date ancienneté]]="",DATEDIF($S1978,'Tableau de bord_Effectif'!$A$29,"Y"),DATEDIF($T1978,'Tableau de bord_Effectif'!$A$29,"Y")))</f>
        <v/>
      </c>
      <c r="AP1978" s="2" t="str">
        <f>IF(Base[[#This Row],[Société]]="","",IF($AO1978&gt;35,"6 - Plus de 35 ans",IF($AO1978&gt;25,"5 - De 26 à 35 ans",IF($AO1978&gt;15,"4 - De 16 à 25 ans",IF($AO1978&gt;5,"3 - De 6 à 15 ans",IF($AQ1978&gt;0,"2 - De 1 à 5 ans","1 - Moins d'1 an"))))))</f>
        <v/>
      </c>
      <c r="AQ1978" s="3" t="str">
        <f>IF($A1978="","",DATEDIF($I1978,'Tableau de bord_Effectif'!$A$29,"Y"))</f>
        <v/>
      </c>
      <c r="AR1978" s="2" t="str">
        <f>IF(Base[[#This Row],[Société]]="","",IF($AQ1978&gt;55,"6 - Plus de 55 ans",IF($AQ1978&gt;45,"5 - De 46 à 55 ans",IF($AQ1978&gt;35,"4 - De 36 à 45 ans",IF($AQ1978&gt;25,"3 - De 26 à 35 ans",IF($AQ1978&gt;17,"2 - De 18 à 25 ans","1 - Moins de 18 ans"))))))</f>
        <v/>
      </c>
      <c r="AS1978" s="3" t="str">
        <f t="shared" si="30"/>
        <v/>
      </c>
      <c r="AT1978" s="3" t="str">
        <f>IF(Base[[#This Row],[Société]]="","",YEAR(Base[[#This Row],[Période]]))</f>
        <v/>
      </c>
      <c r="AU1978" s="3" t="str">
        <f>IF(A1978="","",MONTH(Base[[#This Row],[Période]]))</f>
        <v/>
      </c>
    </row>
    <row r="1979" spans="41:47" x14ac:dyDescent="0.25">
      <c r="AO1979" s="3" t="str">
        <f>IF(Base[[#This Row],[Société]]="","",IF(Base[[#This Row],[Date ancienneté]]="",DATEDIF($S1979,'Tableau de bord_Effectif'!$A$29,"Y"),DATEDIF($T1979,'Tableau de bord_Effectif'!$A$29,"Y")))</f>
        <v/>
      </c>
      <c r="AP1979" s="2" t="str">
        <f>IF(Base[[#This Row],[Société]]="","",IF($AO1979&gt;35,"6 - Plus de 35 ans",IF($AO1979&gt;25,"5 - De 26 à 35 ans",IF($AO1979&gt;15,"4 - De 16 à 25 ans",IF($AO1979&gt;5,"3 - De 6 à 15 ans",IF($AQ1979&gt;0,"2 - De 1 à 5 ans","1 - Moins d'1 an"))))))</f>
        <v/>
      </c>
      <c r="AQ1979" s="3" t="str">
        <f>IF($A1979="","",DATEDIF($I1979,'Tableau de bord_Effectif'!$A$29,"Y"))</f>
        <v/>
      </c>
      <c r="AR1979" s="2" t="str">
        <f>IF(Base[[#This Row],[Société]]="","",IF($AQ1979&gt;55,"6 - Plus de 55 ans",IF($AQ1979&gt;45,"5 - De 46 à 55 ans",IF($AQ1979&gt;35,"4 - De 36 à 45 ans",IF($AQ1979&gt;25,"3 - De 26 à 35 ans",IF($AQ1979&gt;17,"2 - De 18 à 25 ans","1 - Moins de 18 ans"))))))</f>
        <v/>
      </c>
      <c r="AS1979" s="3" t="str">
        <f t="shared" si="30"/>
        <v/>
      </c>
      <c r="AT1979" s="3" t="str">
        <f>IF(Base[[#This Row],[Société]]="","",YEAR(Base[[#This Row],[Période]]))</f>
        <v/>
      </c>
      <c r="AU1979" s="3" t="str">
        <f>IF(A1979="","",MONTH(Base[[#This Row],[Période]]))</f>
        <v/>
      </c>
    </row>
    <row r="1980" spans="41:47" x14ac:dyDescent="0.25">
      <c r="AO1980" s="3" t="str">
        <f>IF(Base[[#This Row],[Société]]="","",IF(Base[[#This Row],[Date ancienneté]]="",DATEDIF($S1980,'Tableau de bord_Effectif'!$A$29,"Y"),DATEDIF($T1980,'Tableau de bord_Effectif'!$A$29,"Y")))</f>
        <v/>
      </c>
      <c r="AP1980" s="2" t="str">
        <f>IF(Base[[#This Row],[Société]]="","",IF($AO1980&gt;35,"6 - Plus de 35 ans",IF($AO1980&gt;25,"5 - De 26 à 35 ans",IF($AO1980&gt;15,"4 - De 16 à 25 ans",IF($AO1980&gt;5,"3 - De 6 à 15 ans",IF($AQ1980&gt;0,"2 - De 1 à 5 ans","1 - Moins d'1 an"))))))</f>
        <v/>
      </c>
      <c r="AQ1980" s="3" t="str">
        <f>IF($A1980="","",DATEDIF($I1980,'Tableau de bord_Effectif'!$A$29,"Y"))</f>
        <v/>
      </c>
      <c r="AR1980" s="2" t="str">
        <f>IF(Base[[#This Row],[Société]]="","",IF($AQ1980&gt;55,"6 - Plus de 55 ans",IF($AQ1980&gt;45,"5 - De 46 à 55 ans",IF($AQ1980&gt;35,"4 - De 36 à 45 ans",IF($AQ1980&gt;25,"3 - De 26 à 35 ans",IF($AQ1980&gt;17,"2 - De 18 à 25 ans","1 - Moins de 18 ans"))))))</f>
        <v/>
      </c>
      <c r="AS1980" s="3" t="str">
        <f t="shared" si="30"/>
        <v/>
      </c>
      <c r="AT1980" s="3" t="str">
        <f>IF(Base[[#This Row],[Société]]="","",YEAR(Base[[#This Row],[Période]]))</f>
        <v/>
      </c>
      <c r="AU1980" s="3" t="str">
        <f>IF(A1980="","",MONTH(Base[[#This Row],[Période]]))</f>
        <v/>
      </c>
    </row>
    <row r="1981" spans="41:47" x14ac:dyDescent="0.25">
      <c r="AO1981" s="3" t="str">
        <f>IF(Base[[#This Row],[Société]]="","",IF(Base[[#This Row],[Date ancienneté]]="",DATEDIF($S1981,'Tableau de bord_Effectif'!$A$29,"Y"),DATEDIF($T1981,'Tableau de bord_Effectif'!$A$29,"Y")))</f>
        <v/>
      </c>
      <c r="AP1981" s="2" t="str">
        <f>IF(Base[[#This Row],[Société]]="","",IF($AO1981&gt;35,"6 - Plus de 35 ans",IF($AO1981&gt;25,"5 - De 26 à 35 ans",IF($AO1981&gt;15,"4 - De 16 à 25 ans",IF($AO1981&gt;5,"3 - De 6 à 15 ans",IF($AQ1981&gt;0,"2 - De 1 à 5 ans","1 - Moins d'1 an"))))))</f>
        <v/>
      </c>
      <c r="AQ1981" s="3" t="str">
        <f>IF($A1981="","",DATEDIF($I1981,'Tableau de bord_Effectif'!$A$29,"Y"))</f>
        <v/>
      </c>
      <c r="AR1981" s="2" t="str">
        <f>IF(Base[[#This Row],[Société]]="","",IF($AQ1981&gt;55,"6 - Plus de 55 ans",IF($AQ1981&gt;45,"5 - De 46 à 55 ans",IF($AQ1981&gt;35,"4 - De 36 à 45 ans",IF($AQ1981&gt;25,"3 - De 26 à 35 ans",IF($AQ1981&gt;17,"2 - De 18 à 25 ans","1 - Moins de 18 ans"))))))</f>
        <v/>
      </c>
      <c r="AS1981" s="3" t="str">
        <f t="shared" si="30"/>
        <v/>
      </c>
      <c r="AT1981" s="3" t="str">
        <f>IF(Base[[#This Row],[Société]]="","",YEAR(Base[[#This Row],[Période]]))</f>
        <v/>
      </c>
      <c r="AU1981" s="3" t="str">
        <f>IF(A1981="","",MONTH(Base[[#This Row],[Période]]))</f>
        <v/>
      </c>
    </row>
    <row r="1982" spans="41:47" x14ac:dyDescent="0.25">
      <c r="AO1982" s="3" t="str">
        <f>IF(Base[[#This Row],[Société]]="","",IF(Base[[#This Row],[Date ancienneté]]="",DATEDIF($S1982,'Tableau de bord_Effectif'!$A$29,"Y"),DATEDIF($T1982,'Tableau de bord_Effectif'!$A$29,"Y")))</f>
        <v/>
      </c>
      <c r="AP1982" s="2" t="str">
        <f>IF(Base[[#This Row],[Société]]="","",IF($AO1982&gt;35,"6 - Plus de 35 ans",IF($AO1982&gt;25,"5 - De 26 à 35 ans",IF($AO1982&gt;15,"4 - De 16 à 25 ans",IF($AO1982&gt;5,"3 - De 6 à 15 ans",IF($AQ1982&gt;0,"2 - De 1 à 5 ans","1 - Moins d'1 an"))))))</f>
        <v/>
      </c>
      <c r="AQ1982" s="3" t="str">
        <f>IF($A1982="","",DATEDIF($I1982,'Tableau de bord_Effectif'!$A$29,"Y"))</f>
        <v/>
      </c>
      <c r="AR1982" s="2" t="str">
        <f>IF(Base[[#This Row],[Société]]="","",IF($AQ1982&gt;55,"6 - Plus de 55 ans",IF($AQ1982&gt;45,"5 - De 46 à 55 ans",IF($AQ1982&gt;35,"4 - De 36 à 45 ans",IF($AQ1982&gt;25,"3 - De 26 à 35 ans",IF($AQ1982&gt;17,"2 - De 18 à 25 ans","1 - Moins de 18 ans"))))))</f>
        <v/>
      </c>
      <c r="AS1982" s="3" t="str">
        <f t="shared" si="30"/>
        <v/>
      </c>
      <c r="AT1982" s="3" t="str">
        <f>IF(Base[[#This Row],[Société]]="","",YEAR(Base[[#This Row],[Période]]))</f>
        <v/>
      </c>
      <c r="AU1982" s="3" t="str">
        <f>IF(A1982="","",MONTH(Base[[#This Row],[Période]]))</f>
        <v/>
      </c>
    </row>
    <row r="1983" spans="41:47" x14ac:dyDescent="0.25">
      <c r="AO1983" s="3" t="str">
        <f>IF(Base[[#This Row],[Société]]="","",IF(Base[[#This Row],[Date ancienneté]]="",DATEDIF($S1983,'Tableau de bord_Effectif'!$A$29,"Y"),DATEDIF($T1983,'Tableau de bord_Effectif'!$A$29,"Y")))</f>
        <v/>
      </c>
      <c r="AP1983" s="2" t="str">
        <f>IF(Base[[#This Row],[Société]]="","",IF($AO1983&gt;35,"6 - Plus de 35 ans",IF($AO1983&gt;25,"5 - De 26 à 35 ans",IF($AO1983&gt;15,"4 - De 16 à 25 ans",IF($AO1983&gt;5,"3 - De 6 à 15 ans",IF($AQ1983&gt;0,"2 - De 1 à 5 ans","1 - Moins d'1 an"))))))</f>
        <v/>
      </c>
      <c r="AQ1983" s="3" t="str">
        <f>IF($A1983="","",DATEDIF($I1983,'Tableau de bord_Effectif'!$A$29,"Y"))</f>
        <v/>
      </c>
      <c r="AR1983" s="2" t="str">
        <f>IF(Base[[#This Row],[Société]]="","",IF($AQ1983&gt;55,"6 - Plus de 55 ans",IF($AQ1983&gt;45,"5 - De 46 à 55 ans",IF($AQ1983&gt;35,"4 - De 36 à 45 ans",IF($AQ1983&gt;25,"3 - De 26 à 35 ans",IF($AQ1983&gt;17,"2 - De 18 à 25 ans","1 - Moins de 18 ans"))))))</f>
        <v/>
      </c>
      <c r="AS1983" s="3" t="str">
        <f t="shared" si="30"/>
        <v/>
      </c>
      <c r="AT1983" s="3" t="str">
        <f>IF(Base[[#This Row],[Société]]="","",YEAR(Base[[#This Row],[Période]]))</f>
        <v/>
      </c>
      <c r="AU1983" s="3" t="str">
        <f>IF(A1983="","",MONTH(Base[[#This Row],[Période]]))</f>
        <v/>
      </c>
    </row>
    <row r="1984" spans="41:47" x14ac:dyDescent="0.25">
      <c r="AO1984" s="3" t="str">
        <f>IF(Base[[#This Row],[Société]]="","",IF(Base[[#This Row],[Date ancienneté]]="",DATEDIF($S1984,'Tableau de bord_Effectif'!$A$29,"Y"),DATEDIF($T1984,'Tableau de bord_Effectif'!$A$29,"Y")))</f>
        <v/>
      </c>
      <c r="AP1984" s="2" t="str">
        <f>IF(Base[[#This Row],[Société]]="","",IF($AO1984&gt;35,"6 - Plus de 35 ans",IF($AO1984&gt;25,"5 - De 26 à 35 ans",IF($AO1984&gt;15,"4 - De 16 à 25 ans",IF($AO1984&gt;5,"3 - De 6 à 15 ans",IF($AQ1984&gt;0,"2 - De 1 à 5 ans","1 - Moins d'1 an"))))))</f>
        <v/>
      </c>
      <c r="AQ1984" s="3" t="str">
        <f>IF($A1984="","",DATEDIF($I1984,'Tableau de bord_Effectif'!$A$29,"Y"))</f>
        <v/>
      </c>
      <c r="AR1984" s="2" t="str">
        <f>IF(Base[[#This Row],[Société]]="","",IF($AQ1984&gt;55,"6 - Plus de 55 ans",IF($AQ1984&gt;45,"5 - De 46 à 55 ans",IF($AQ1984&gt;35,"4 - De 36 à 45 ans",IF($AQ1984&gt;25,"3 - De 26 à 35 ans",IF($AQ1984&gt;17,"2 - De 18 à 25 ans","1 - Moins de 18 ans"))))))</f>
        <v/>
      </c>
      <c r="AS1984" s="3" t="str">
        <f t="shared" si="30"/>
        <v/>
      </c>
      <c r="AT1984" s="3" t="str">
        <f>IF(Base[[#This Row],[Société]]="","",YEAR(Base[[#This Row],[Période]]))</f>
        <v/>
      </c>
      <c r="AU1984" s="3" t="str">
        <f>IF(A1984="","",MONTH(Base[[#This Row],[Période]]))</f>
        <v/>
      </c>
    </row>
    <row r="1985" spans="41:47" x14ac:dyDescent="0.25">
      <c r="AO1985" s="3" t="str">
        <f>IF(Base[[#This Row],[Société]]="","",IF(Base[[#This Row],[Date ancienneté]]="",DATEDIF($S1985,'Tableau de bord_Effectif'!$A$29,"Y"),DATEDIF($T1985,'Tableau de bord_Effectif'!$A$29,"Y")))</f>
        <v/>
      </c>
      <c r="AP1985" s="2" t="str">
        <f>IF(Base[[#This Row],[Société]]="","",IF($AO1985&gt;35,"6 - Plus de 35 ans",IF($AO1985&gt;25,"5 - De 26 à 35 ans",IF($AO1985&gt;15,"4 - De 16 à 25 ans",IF($AO1985&gt;5,"3 - De 6 à 15 ans",IF($AQ1985&gt;0,"2 - De 1 à 5 ans","1 - Moins d'1 an"))))))</f>
        <v/>
      </c>
      <c r="AQ1985" s="3" t="str">
        <f>IF($A1985="","",DATEDIF($I1985,'Tableau de bord_Effectif'!$A$29,"Y"))</f>
        <v/>
      </c>
      <c r="AR1985" s="2" t="str">
        <f>IF(Base[[#This Row],[Société]]="","",IF($AQ1985&gt;55,"6 - Plus de 55 ans",IF($AQ1985&gt;45,"5 - De 46 à 55 ans",IF($AQ1985&gt;35,"4 - De 36 à 45 ans",IF($AQ1985&gt;25,"3 - De 26 à 35 ans",IF($AQ1985&gt;17,"2 - De 18 à 25 ans","1 - Moins de 18 ans"))))))</f>
        <v/>
      </c>
      <c r="AS1985" s="3" t="str">
        <f t="shared" si="30"/>
        <v/>
      </c>
      <c r="AT1985" s="3" t="str">
        <f>IF(Base[[#This Row],[Société]]="","",YEAR(Base[[#This Row],[Période]]))</f>
        <v/>
      </c>
      <c r="AU1985" s="3" t="str">
        <f>IF(A1985="","",MONTH(Base[[#This Row],[Période]]))</f>
        <v/>
      </c>
    </row>
    <row r="1986" spans="41:47" x14ac:dyDescent="0.25">
      <c r="AO1986" s="3" t="str">
        <f>IF(Base[[#This Row],[Société]]="","",IF(Base[[#This Row],[Date ancienneté]]="",DATEDIF($S1986,'Tableau de bord_Effectif'!$A$29,"Y"),DATEDIF($T1986,'Tableau de bord_Effectif'!$A$29,"Y")))</f>
        <v/>
      </c>
      <c r="AP1986" s="2" t="str">
        <f>IF(Base[[#This Row],[Société]]="","",IF($AO1986&gt;35,"6 - Plus de 35 ans",IF($AO1986&gt;25,"5 - De 26 à 35 ans",IF($AO1986&gt;15,"4 - De 16 à 25 ans",IF($AO1986&gt;5,"3 - De 6 à 15 ans",IF($AQ1986&gt;0,"2 - De 1 à 5 ans","1 - Moins d'1 an"))))))</f>
        <v/>
      </c>
      <c r="AQ1986" s="3" t="str">
        <f>IF($A1986="","",DATEDIF($I1986,'Tableau de bord_Effectif'!$A$29,"Y"))</f>
        <v/>
      </c>
      <c r="AR1986" s="2" t="str">
        <f>IF(Base[[#This Row],[Société]]="","",IF($AQ1986&gt;55,"6 - Plus de 55 ans",IF($AQ1986&gt;45,"5 - De 46 à 55 ans",IF($AQ1986&gt;35,"4 - De 36 à 45 ans",IF($AQ1986&gt;25,"3 - De 26 à 35 ans",IF($AQ1986&gt;17,"2 - De 18 à 25 ans","1 - Moins de 18 ans"))))))</f>
        <v/>
      </c>
      <c r="AS1986" s="3" t="str">
        <f t="shared" ref="AS1986:AS2049" si="31">IF(A1986="","",IF($G1986="Homme",1,-1))</f>
        <v/>
      </c>
      <c r="AT1986" s="3" t="str">
        <f>IF(Base[[#This Row],[Société]]="","",YEAR(Base[[#This Row],[Période]]))</f>
        <v/>
      </c>
      <c r="AU1986" s="3" t="str">
        <f>IF(A1986="","",MONTH(Base[[#This Row],[Période]]))</f>
        <v/>
      </c>
    </row>
    <row r="1987" spans="41:47" x14ac:dyDescent="0.25">
      <c r="AO1987" s="3" t="str">
        <f>IF(Base[[#This Row],[Société]]="","",IF(Base[[#This Row],[Date ancienneté]]="",DATEDIF($S1987,'Tableau de bord_Effectif'!$A$29,"Y"),DATEDIF($T1987,'Tableau de bord_Effectif'!$A$29,"Y")))</f>
        <v/>
      </c>
      <c r="AP1987" s="2" t="str">
        <f>IF(Base[[#This Row],[Société]]="","",IF($AO1987&gt;35,"6 - Plus de 35 ans",IF($AO1987&gt;25,"5 - De 26 à 35 ans",IF($AO1987&gt;15,"4 - De 16 à 25 ans",IF($AO1987&gt;5,"3 - De 6 à 15 ans",IF($AQ1987&gt;0,"2 - De 1 à 5 ans","1 - Moins d'1 an"))))))</f>
        <v/>
      </c>
      <c r="AQ1987" s="3" t="str">
        <f>IF($A1987="","",DATEDIF($I1987,'Tableau de bord_Effectif'!$A$29,"Y"))</f>
        <v/>
      </c>
      <c r="AR1987" s="2" t="str">
        <f>IF(Base[[#This Row],[Société]]="","",IF($AQ1987&gt;55,"6 - Plus de 55 ans",IF($AQ1987&gt;45,"5 - De 46 à 55 ans",IF($AQ1987&gt;35,"4 - De 36 à 45 ans",IF($AQ1987&gt;25,"3 - De 26 à 35 ans",IF($AQ1987&gt;17,"2 - De 18 à 25 ans","1 - Moins de 18 ans"))))))</f>
        <v/>
      </c>
      <c r="AS1987" s="3" t="str">
        <f t="shared" si="31"/>
        <v/>
      </c>
      <c r="AT1987" s="3" t="str">
        <f>IF(Base[[#This Row],[Société]]="","",YEAR(Base[[#This Row],[Période]]))</f>
        <v/>
      </c>
      <c r="AU1987" s="3" t="str">
        <f>IF(A1987="","",MONTH(Base[[#This Row],[Période]]))</f>
        <v/>
      </c>
    </row>
    <row r="1988" spans="41:47" x14ac:dyDescent="0.25">
      <c r="AO1988" s="3" t="str">
        <f>IF(Base[[#This Row],[Société]]="","",IF(Base[[#This Row],[Date ancienneté]]="",DATEDIF($S1988,'Tableau de bord_Effectif'!$A$29,"Y"),DATEDIF($T1988,'Tableau de bord_Effectif'!$A$29,"Y")))</f>
        <v/>
      </c>
      <c r="AP1988" s="2" t="str">
        <f>IF(Base[[#This Row],[Société]]="","",IF($AO1988&gt;35,"6 - Plus de 35 ans",IF($AO1988&gt;25,"5 - De 26 à 35 ans",IF($AO1988&gt;15,"4 - De 16 à 25 ans",IF($AO1988&gt;5,"3 - De 6 à 15 ans",IF($AQ1988&gt;0,"2 - De 1 à 5 ans","1 - Moins d'1 an"))))))</f>
        <v/>
      </c>
      <c r="AQ1988" s="3" t="str">
        <f>IF($A1988="","",DATEDIF($I1988,'Tableau de bord_Effectif'!$A$29,"Y"))</f>
        <v/>
      </c>
      <c r="AR1988" s="2" t="str">
        <f>IF(Base[[#This Row],[Société]]="","",IF($AQ1988&gt;55,"6 - Plus de 55 ans",IF($AQ1988&gt;45,"5 - De 46 à 55 ans",IF($AQ1988&gt;35,"4 - De 36 à 45 ans",IF($AQ1988&gt;25,"3 - De 26 à 35 ans",IF($AQ1988&gt;17,"2 - De 18 à 25 ans","1 - Moins de 18 ans"))))))</f>
        <v/>
      </c>
      <c r="AS1988" s="3" t="str">
        <f t="shared" si="31"/>
        <v/>
      </c>
      <c r="AT1988" s="3" t="str">
        <f>IF(Base[[#This Row],[Société]]="","",YEAR(Base[[#This Row],[Période]]))</f>
        <v/>
      </c>
      <c r="AU1988" s="3" t="str">
        <f>IF(A1988="","",MONTH(Base[[#This Row],[Période]]))</f>
        <v/>
      </c>
    </row>
    <row r="1989" spans="41:47" x14ac:dyDescent="0.25">
      <c r="AO1989" s="3" t="str">
        <f>IF(Base[[#This Row],[Société]]="","",IF(Base[[#This Row],[Date ancienneté]]="",DATEDIF($S1989,'Tableau de bord_Effectif'!$A$29,"Y"),DATEDIF($T1989,'Tableau de bord_Effectif'!$A$29,"Y")))</f>
        <v/>
      </c>
      <c r="AP1989" s="2" t="str">
        <f>IF(Base[[#This Row],[Société]]="","",IF($AO1989&gt;35,"6 - Plus de 35 ans",IF($AO1989&gt;25,"5 - De 26 à 35 ans",IF($AO1989&gt;15,"4 - De 16 à 25 ans",IF($AO1989&gt;5,"3 - De 6 à 15 ans",IF($AQ1989&gt;0,"2 - De 1 à 5 ans","1 - Moins d'1 an"))))))</f>
        <v/>
      </c>
      <c r="AQ1989" s="3" t="str">
        <f>IF($A1989="","",DATEDIF($I1989,'Tableau de bord_Effectif'!$A$29,"Y"))</f>
        <v/>
      </c>
      <c r="AR1989" s="2" t="str">
        <f>IF(Base[[#This Row],[Société]]="","",IF($AQ1989&gt;55,"6 - Plus de 55 ans",IF($AQ1989&gt;45,"5 - De 46 à 55 ans",IF($AQ1989&gt;35,"4 - De 36 à 45 ans",IF($AQ1989&gt;25,"3 - De 26 à 35 ans",IF($AQ1989&gt;17,"2 - De 18 à 25 ans","1 - Moins de 18 ans"))))))</f>
        <v/>
      </c>
      <c r="AS1989" s="3" t="str">
        <f t="shared" si="31"/>
        <v/>
      </c>
      <c r="AT1989" s="3" t="str">
        <f>IF(Base[[#This Row],[Société]]="","",YEAR(Base[[#This Row],[Période]]))</f>
        <v/>
      </c>
      <c r="AU1989" s="3" t="str">
        <f>IF(A1989="","",MONTH(Base[[#This Row],[Période]]))</f>
        <v/>
      </c>
    </row>
    <row r="1990" spans="41:47" x14ac:dyDescent="0.25">
      <c r="AO1990" s="3" t="str">
        <f>IF(Base[[#This Row],[Société]]="","",IF(Base[[#This Row],[Date ancienneté]]="",DATEDIF($S1990,'Tableau de bord_Effectif'!$A$29,"Y"),DATEDIF($T1990,'Tableau de bord_Effectif'!$A$29,"Y")))</f>
        <v/>
      </c>
      <c r="AP1990" s="2" t="str">
        <f>IF(Base[[#This Row],[Société]]="","",IF($AO1990&gt;35,"6 - Plus de 35 ans",IF($AO1990&gt;25,"5 - De 26 à 35 ans",IF($AO1990&gt;15,"4 - De 16 à 25 ans",IF($AO1990&gt;5,"3 - De 6 à 15 ans",IF($AQ1990&gt;0,"2 - De 1 à 5 ans","1 - Moins d'1 an"))))))</f>
        <v/>
      </c>
      <c r="AQ1990" s="3" t="str">
        <f>IF($A1990="","",DATEDIF($I1990,'Tableau de bord_Effectif'!$A$29,"Y"))</f>
        <v/>
      </c>
      <c r="AR1990" s="2" t="str">
        <f>IF(Base[[#This Row],[Société]]="","",IF($AQ1990&gt;55,"6 - Plus de 55 ans",IF($AQ1990&gt;45,"5 - De 46 à 55 ans",IF($AQ1990&gt;35,"4 - De 36 à 45 ans",IF($AQ1990&gt;25,"3 - De 26 à 35 ans",IF($AQ1990&gt;17,"2 - De 18 à 25 ans","1 - Moins de 18 ans"))))))</f>
        <v/>
      </c>
      <c r="AS1990" s="3" t="str">
        <f t="shared" si="31"/>
        <v/>
      </c>
      <c r="AT1990" s="3" t="str">
        <f>IF(Base[[#This Row],[Société]]="","",YEAR(Base[[#This Row],[Période]]))</f>
        <v/>
      </c>
      <c r="AU1990" s="3" t="str">
        <f>IF(A1990="","",MONTH(Base[[#This Row],[Période]]))</f>
        <v/>
      </c>
    </row>
    <row r="1991" spans="41:47" x14ac:dyDescent="0.25">
      <c r="AO1991" s="3" t="str">
        <f>IF(Base[[#This Row],[Société]]="","",IF(Base[[#This Row],[Date ancienneté]]="",DATEDIF($S1991,'Tableau de bord_Effectif'!$A$29,"Y"),DATEDIF($T1991,'Tableau de bord_Effectif'!$A$29,"Y")))</f>
        <v/>
      </c>
      <c r="AP1991" s="2" t="str">
        <f>IF(Base[[#This Row],[Société]]="","",IF($AO1991&gt;35,"6 - Plus de 35 ans",IF($AO1991&gt;25,"5 - De 26 à 35 ans",IF($AO1991&gt;15,"4 - De 16 à 25 ans",IF($AO1991&gt;5,"3 - De 6 à 15 ans",IF($AQ1991&gt;0,"2 - De 1 à 5 ans","1 - Moins d'1 an"))))))</f>
        <v/>
      </c>
      <c r="AQ1991" s="3" t="str">
        <f>IF($A1991="","",DATEDIF($I1991,'Tableau de bord_Effectif'!$A$29,"Y"))</f>
        <v/>
      </c>
      <c r="AR1991" s="2" t="str">
        <f>IF(Base[[#This Row],[Société]]="","",IF($AQ1991&gt;55,"6 - Plus de 55 ans",IF($AQ1991&gt;45,"5 - De 46 à 55 ans",IF($AQ1991&gt;35,"4 - De 36 à 45 ans",IF($AQ1991&gt;25,"3 - De 26 à 35 ans",IF($AQ1991&gt;17,"2 - De 18 à 25 ans","1 - Moins de 18 ans"))))))</f>
        <v/>
      </c>
      <c r="AS1991" s="3" t="str">
        <f t="shared" si="31"/>
        <v/>
      </c>
      <c r="AT1991" s="3" t="str">
        <f>IF(Base[[#This Row],[Société]]="","",YEAR(Base[[#This Row],[Période]]))</f>
        <v/>
      </c>
      <c r="AU1991" s="3" t="str">
        <f>IF(A1991="","",MONTH(Base[[#This Row],[Période]]))</f>
        <v/>
      </c>
    </row>
    <row r="1992" spans="41:47" x14ac:dyDescent="0.25">
      <c r="AO1992" s="3" t="str">
        <f>IF(Base[[#This Row],[Société]]="","",IF(Base[[#This Row],[Date ancienneté]]="",DATEDIF($S1992,'Tableau de bord_Effectif'!$A$29,"Y"),DATEDIF($T1992,'Tableau de bord_Effectif'!$A$29,"Y")))</f>
        <v/>
      </c>
      <c r="AP1992" s="2" t="str">
        <f>IF(Base[[#This Row],[Société]]="","",IF($AO1992&gt;35,"6 - Plus de 35 ans",IF($AO1992&gt;25,"5 - De 26 à 35 ans",IF($AO1992&gt;15,"4 - De 16 à 25 ans",IF($AO1992&gt;5,"3 - De 6 à 15 ans",IF($AQ1992&gt;0,"2 - De 1 à 5 ans","1 - Moins d'1 an"))))))</f>
        <v/>
      </c>
      <c r="AQ1992" s="3" t="str">
        <f>IF($A1992="","",DATEDIF($I1992,'Tableau de bord_Effectif'!$A$29,"Y"))</f>
        <v/>
      </c>
      <c r="AR1992" s="2" t="str">
        <f>IF(Base[[#This Row],[Société]]="","",IF($AQ1992&gt;55,"6 - Plus de 55 ans",IF($AQ1992&gt;45,"5 - De 46 à 55 ans",IF($AQ1992&gt;35,"4 - De 36 à 45 ans",IF($AQ1992&gt;25,"3 - De 26 à 35 ans",IF($AQ1992&gt;17,"2 - De 18 à 25 ans","1 - Moins de 18 ans"))))))</f>
        <v/>
      </c>
      <c r="AS1992" s="3" t="str">
        <f t="shared" si="31"/>
        <v/>
      </c>
      <c r="AT1992" s="3" t="str">
        <f>IF(Base[[#This Row],[Société]]="","",YEAR(Base[[#This Row],[Période]]))</f>
        <v/>
      </c>
      <c r="AU1992" s="3" t="str">
        <f>IF(A1992="","",MONTH(Base[[#This Row],[Période]]))</f>
        <v/>
      </c>
    </row>
    <row r="1993" spans="41:47" x14ac:dyDescent="0.25">
      <c r="AO1993" s="3" t="str">
        <f>IF(Base[[#This Row],[Société]]="","",IF(Base[[#This Row],[Date ancienneté]]="",DATEDIF($S1993,'Tableau de bord_Effectif'!$A$29,"Y"),DATEDIF($T1993,'Tableau de bord_Effectif'!$A$29,"Y")))</f>
        <v/>
      </c>
      <c r="AP1993" s="2" t="str">
        <f>IF(Base[[#This Row],[Société]]="","",IF($AO1993&gt;35,"6 - Plus de 35 ans",IF($AO1993&gt;25,"5 - De 26 à 35 ans",IF($AO1993&gt;15,"4 - De 16 à 25 ans",IF($AO1993&gt;5,"3 - De 6 à 15 ans",IF($AQ1993&gt;0,"2 - De 1 à 5 ans","1 - Moins d'1 an"))))))</f>
        <v/>
      </c>
      <c r="AQ1993" s="3" t="str">
        <f>IF($A1993="","",DATEDIF($I1993,'Tableau de bord_Effectif'!$A$29,"Y"))</f>
        <v/>
      </c>
      <c r="AR1993" s="2" t="str">
        <f>IF(Base[[#This Row],[Société]]="","",IF($AQ1993&gt;55,"6 - Plus de 55 ans",IF($AQ1993&gt;45,"5 - De 46 à 55 ans",IF($AQ1993&gt;35,"4 - De 36 à 45 ans",IF($AQ1993&gt;25,"3 - De 26 à 35 ans",IF($AQ1993&gt;17,"2 - De 18 à 25 ans","1 - Moins de 18 ans"))))))</f>
        <v/>
      </c>
      <c r="AS1993" s="3" t="str">
        <f t="shared" si="31"/>
        <v/>
      </c>
      <c r="AT1993" s="3" t="str">
        <f>IF(Base[[#This Row],[Société]]="","",YEAR(Base[[#This Row],[Période]]))</f>
        <v/>
      </c>
      <c r="AU1993" s="3" t="str">
        <f>IF(A1993="","",MONTH(Base[[#This Row],[Période]]))</f>
        <v/>
      </c>
    </row>
    <row r="1994" spans="41:47" x14ac:dyDescent="0.25">
      <c r="AO1994" s="3" t="str">
        <f>IF(Base[[#This Row],[Société]]="","",IF(Base[[#This Row],[Date ancienneté]]="",DATEDIF($S1994,'Tableau de bord_Effectif'!$A$29,"Y"),DATEDIF($T1994,'Tableau de bord_Effectif'!$A$29,"Y")))</f>
        <v/>
      </c>
      <c r="AP1994" s="2" t="str">
        <f>IF(Base[[#This Row],[Société]]="","",IF($AO1994&gt;35,"6 - Plus de 35 ans",IF($AO1994&gt;25,"5 - De 26 à 35 ans",IF($AO1994&gt;15,"4 - De 16 à 25 ans",IF($AO1994&gt;5,"3 - De 6 à 15 ans",IF($AQ1994&gt;0,"2 - De 1 à 5 ans","1 - Moins d'1 an"))))))</f>
        <v/>
      </c>
      <c r="AQ1994" s="3" t="str">
        <f>IF($A1994="","",DATEDIF($I1994,'Tableau de bord_Effectif'!$A$29,"Y"))</f>
        <v/>
      </c>
      <c r="AR1994" s="2" t="str">
        <f>IF(Base[[#This Row],[Société]]="","",IF($AQ1994&gt;55,"6 - Plus de 55 ans",IF($AQ1994&gt;45,"5 - De 46 à 55 ans",IF($AQ1994&gt;35,"4 - De 36 à 45 ans",IF($AQ1994&gt;25,"3 - De 26 à 35 ans",IF($AQ1994&gt;17,"2 - De 18 à 25 ans","1 - Moins de 18 ans"))))))</f>
        <v/>
      </c>
      <c r="AS1994" s="3" t="str">
        <f t="shared" si="31"/>
        <v/>
      </c>
      <c r="AT1994" s="3" t="str">
        <f>IF(Base[[#This Row],[Société]]="","",YEAR(Base[[#This Row],[Période]]))</f>
        <v/>
      </c>
      <c r="AU1994" s="3" t="str">
        <f>IF(A1994="","",MONTH(Base[[#This Row],[Période]]))</f>
        <v/>
      </c>
    </row>
    <row r="1995" spans="41:47" x14ac:dyDescent="0.25">
      <c r="AO1995" s="3" t="str">
        <f>IF(Base[[#This Row],[Société]]="","",IF(Base[[#This Row],[Date ancienneté]]="",DATEDIF($S1995,'Tableau de bord_Effectif'!$A$29,"Y"),DATEDIF($T1995,'Tableau de bord_Effectif'!$A$29,"Y")))</f>
        <v/>
      </c>
      <c r="AP1995" s="2" t="str">
        <f>IF(Base[[#This Row],[Société]]="","",IF($AO1995&gt;35,"6 - Plus de 35 ans",IF($AO1995&gt;25,"5 - De 26 à 35 ans",IF($AO1995&gt;15,"4 - De 16 à 25 ans",IF($AO1995&gt;5,"3 - De 6 à 15 ans",IF($AQ1995&gt;0,"2 - De 1 à 5 ans","1 - Moins d'1 an"))))))</f>
        <v/>
      </c>
      <c r="AQ1995" s="3" t="str">
        <f>IF($A1995="","",DATEDIF($I1995,'Tableau de bord_Effectif'!$A$29,"Y"))</f>
        <v/>
      </c>
      <c r="AR1995" s="2" t="str">
        <f>IF(Base[[#This Row],[Société]]="","",IF($AQ1995&gt;55,"6 - Plus de 55 ans",IF($AQ1995&gt;45,"5 - De 46 à 55 ans",IF($AQ1995&gt;35,"4 - De 36 à 45 ans",IF($AQ1995&gt;25,"3 - De 26 à 35 ans",IF($AQ1995&gt;17,"2 - De 18 à 25 ans","1 - Moins de 18 ans"))))))</f>
        <v/>
      </c>
      <c r="AS1995" s="3" t="str">
        <f t="shared" si="31"/>
        <v/>
      </c>
      <c r="AT1995" s="3" t="str">
        <f>IF(Base[[#This Row],[Société]]="","",YEAR(Base[[#This Row],[Période]]))</f>
        <v/>
      </c>
      <c r="AU1995" s="3" t="str">
        <f>IF(A1995="","",MONTH(Base[[#This Row],[Période]]))</f>
        <v/>
      </c>
    </row>
    <row r="1996" spans="41:47" x14ac:dyDescent="0.25">
      <c r="AO1996" s="3" t="str">
        <f>IF(Base[[#This Row],[Société]]="","",IF(Base[[#This Row],[Date ancienneté]]="",DATEDIF($S1996,'Tableau de bord_Effectif'!$A$29,"Y"),DATEDIF($T1996,'Tableau de bord_Effectif'!$A$29,"Y")))</f>
        <v/>
      </c>
      <c r="AP1996" s="2" t="str">
        <f>IF(Base[[#This Row],[Société]]="","",IF($AO1996&gt;35,"6 - Plus de 35 ans",IF($AO1996&gt;25,"5 - De 26 à 35 ans",IF($AO1996&gt;15,"4 - De 16 à 25 ans",IF($AO1996&gt;5,"3 - De 6 à 15 ans",IF($AQ1996&gt;0,"2 - De 1 à 5 ans","1 - Moins d'1 an"))))))</f>
        <v/>
      </c>
      <c r="AQ1996" s="3" t="str">
        <f>IF($A1996="","",DATEDIF($I1996,'Tableau de bord_Effectif'!$A$29,"Y"))</f>
        <v/>
      </c>
      <c r="AR1996" s="2" t="str">
        <f>IF(Base[[#This Row],[Société]]="","",IF($AQ1996&gt;55,"6 - Plus de 55 ans",IF($AQ1996&gt;45,"5 - De 46 à 55 ans",IF($AQ1996&gt;35,"4 - De 36 à 45 ans",IF($AQ1996&gt;25,"3 - De 26 à 35 ans",IF($AQ1996&gt;17,"2 - De 18 à 25 ans","1 - Moins de 18 ans"))))))</f>
        <v/>
      </c>
      <c r="AS1996" s="3" t="str">
        <f t="shared" si="31"/>
        <v/>
      </c>
      <c r="AT1996" s="3" t="str">
        <f>IF(Base[[#This Row],[Société]]="","",YEAR(Base[[#This Row],[Période]]))</f>
        <v/>
      </c>
      <c r="AU1996" s="3" t="str">
        <f>IF(A1996="","",MONTH(Base[[#This Row],[Période]]))</f>
        <v/>
      </c>
    </row>
    <row r="1997" spans="41:47" x14ac:dyDescent="0.25">
      <c r="AO1997" s="3" t="str">
        <f>IF(Base[[#This Row],[Société]]="","",IF(Base[[#This Row],[Date ancienneté]]="",DATEDIF($S1997,'Tableau de bord_Effectif'!$A$29,"Y"),DATEDIF($T1997,'Tableau de bord_Effectif'!$A$29,"Y")))</f>
        <v/>
      </c>
      <c r="AP1997" s="2" t="str">
        <f>IF(Base[[#This Row],[Société]]="","",IF($AO1997&gt;35,"6 - Plus de 35 ans",IF($AO1997&gt;25,"5 - De 26 à 35 ans",IF($AO1997&gt;15,"4 - De 16 à 25 ans",IF($AO1997&gt;5,"3 - De 6 à 15 ans",IF($AQ1997&gt;0,"2 - De 1 à 5 ans","1 - Moins d'1 an"))))))</f>
        <v/>
      </c>
      <c r="AQ1997" s="3" t="str">
        <f>IF($A1997="","",DATEDIF($I1997,'Tableau de bord_Effectif'!$A$29,"Y"))</f>
        <v/>
      </c>
      <c r="AR1997" s="2" t="str">
        <f>IF(Base[[#This Row],[Société]]="","",IF($AQ1997&gt;55,"6 - Plus de 55 ans",IF($AQ1997&gt;45,"5 - De 46 à 55 ans",IF($AQ1997&gt;35,"4 - De 36 à 45 ans",IF($AQ1997&gt;25,"3 - De 26 à 35 ans",IF($AQ1997&gt;17,"2 - De 18 à 25 ans","1 - Moins de 18 ans"))))))</f>
        <v/>
      </c>
      <c r="AS1997" s="3" t="str">
        <f t="shared" si="31"/>
        <v/>
      </c>
      <c r="AT1997" s="3" t="str">
        <f>IF(Base[[#This Row],[Société]]="","",YEAR(Base[[#This Row],[Période]]))</f>
        <v/>
      </c>
      <c r="AU1997" s="3" t="str">
        <f>IF(A1997="","",MONTH(Base[[#This Row],[Période]]))</f>
        <v/>
      </c>
    </row>
    <row r="1998" spans="41:47" x14ac:dyDescent="0.25">
      <c r="AO1998" s="3" t="str">
        <f>IF(Base[[#This Row],[Société]]="","",IF(Base[[#This Row],[Date ancienneté]]="",DATEDIF($S1998,'Tableau de bord_Effectif'!$A$29,"Y"),DATEDIF($T1998,'Tableau de bord_Effectif'!$A$29,"Y")))</f>
        <v/>
      </c>
      <c r="AP1998" s="2" t="str">
        <f>IF(Base[[#This Row],[Société]]="","",IF($AO1998&gt;35,"6 - Plus de 35 ans",IF($AO1998&gt;25,"5 - De 26 à 35 ans",IF($AO1998&gt;15,"4 - De 16 à 25 ans",IF($AO1998&gt;5,"3 - De 6 à 15 ans",IF($AQ1998&gt;0,"2 - De 1 à 5 ans","1 - Moins d'1 an"))))))</f>
        <v/>
      </c>
      <c r="AQ1998" s="3" t="str">
        <f>IF($A1998="","",DATEDIF($I1998,'Tableau de bord_Effectif'!$A$29,"Y"))</f>
        <v/>
      </c>
      <c r="AR1998" s="2" t="str">
        <f>IF(Base[[#This Row],[Société]]="","",IF($AQ1998&gt;55,"6 - Plus de 55 ans",IF($AQ1998&gt;45,"5 - De 46 à 55 ans",IF($AQ1998&gt;35,"4 - De 36 à 45 ans",IF($AQ1998&gt;25,"3 - De 26 à 35 ans",IF($AQ1998&gt;17,"2 - De 18 à 25 ans","1 - Moins de 18 ans"))))))</f>
        <v/>
      </c>
      <c r="AS1998" s="3" t="str">
        <f t="shared" si="31"/>
        <v/>
      </c>
      <c r="AT1998" s="3" t="str">
        <f>IF(Base[[#This Row],[Société]]="","",YEAR(Base[[#This Row],[Période]]))</f>
        <v/>
      </c>
      <c r="AU1998" s="3" t="str">
        <f>IF(A1998="","",MONTH(Base[[#This Row],[Période]]))</f>
        <v/>
      </c>
    </row>
    <row r="1999" spans="41:47" x14ac:dyDescent="0.25">
      <c r="AO1999" s="3" t="str">
        <f>IF(Base[[#This Row],[Société]]="","",IF(Base[[#This Row],[Date ancienneté]]="",DATEDIF($S1999,'Tableau de bord_Effectif'!$A$29,"Y"),DATEDIF($T1999,'Tableau de bord_Effectif'!$A$29,"Y")))</f>
        <v/>
      </c>
      <c r="AP1999" s="2" t="str">
        <f>IF(Base[[#This Row],[Société]]="","",IF($AO1999&gt;35,"6 - Plus de 35 ans",IF($AO1999&gt;25,"5 - De 26 à 35 ans",IF($AO1999&gt;15,"4 - De 16 à 25 ans",IF($AO1999&gt;5,"3 - De 6 à 15 ans",IF($AQ1999&gt;0,"2 - De 1 à 5 ans","1 - Moins d'1 an"))))))</f>
        <v/>
      </c>
      <c r="AQ1999" s="3" t="str">
        <f>IF($A1999="","",DATEDIF($I1999,'Tableau de bord_Effectif'!$A$29,"Y"))</f>
        <v/>
      </c>
      <c r="AR1999" s="2" t="str">
        <f>IF(Base[[#This Row],[Société]]="","",IF($AQ1999&gt;55,"6 - Plus de 55 ans",IF($AQ1999&gt;45,"5 - De 46 à 55 ans",IF($AQ1999&gt;35,"4 - De 36 à 45 ans",IF($AQ1999&gt;25,"3 - De 26 à 35 ans",IF($AQ1999&gt;17,"2 - De 18 à 25 ans","1 - Moins de 18 ans"))))))</f>
        <v/>
      </c>
      <c r="AS1999" s="3" t="str">
        <f t="shared" si="31"/>
        <v/>
      </c>
      <c r="AT1999" s="3" t="str">
        <f>IF(Base[[#This Row],[Société]]="","",YEAR(Base[[#This Row],[Période]]))</f>
        <v/>
      </c>
      <c r="AU1999" s="3" t="str">
        <f>IF(A1999="","",MONTH(Base[[#This Row],[Période]]))</f>
        <v/>
      </c>
    </row>
    <row r="2000" spans="41:47" x14ac:dyDescent="0.25">
      <c r="AO2000" s="3" t="str">
        <f>IF(Base[[#This Row],[Société]]="","",IF(Base[[#This Row],[Date ancienneté]]="",DATEDIF($S2000,'Tableau de bord_Effectif'!$A$29,"Y"),DATEDIF($T2000,'Tableau de bord_Effectif'!$A$29,"Y")))</f>
        <v/>
      </c>
      <c r="AP2000" s="2" t="str">
        <f>IF(Base[[#This Row],[Société]]="","",IF($AO2000&gt;35,"6 - Plus de 35 ans",IF($AO2000&gt;25,"5 - De 26 à 35 ans",IF($AO2000&gt;15,"4 - De 16 à 25 ans",IF($AO2000&gt;5,"3 - De 6 à 15 ans",IF($AQ2000&gt;0,"2 - De 1 à 5 ans","1 - Moins d'1 an"))))))</f>
        <v/>
      </c>
      <c r="AQ2000" s="3" t="str">
        <f>IF($A2000="","",DATEDIF($I2000,'Tableau de bord_Effectif'!$A$29,"Y"))</f>
        <v/>
      </c>
      <c r="AR2000" s="2" t="str">
        <f>IF(Base[[#This Row],[Société]]="","",IF($AQ2000&gt;55,"6 - Plus de 55 ans",IF($AQ2000&gt;45,"5 - De 46 à 55 ans",IF($AQ2000&gt;35,"4 - De 36 à 45 ans",IF($AQ2000&gt;25,"3 - De 26 à 35 ans",IF($AQ2000&gt;17,"2 - De 18 à 25 ans","1 - Moins de 18 ans"))))))</f>
        <v/>
      </c>
      <c r="AS2000" s="3" t="str">
        <f t="shared" si="31"/>
        <v/>
      </c>
      <c r="AT2000" s="3" t="str">
        <f>IF(Base[[#This Row],[Société]]="","",YEAR(Base[[#This Row],[Période]]))</f>
        <v/>
      </c>
      <c r="AU2000" s="3" t="str">
        <f>IF(A2000="","",MONTH(Base[[#This Row],[Période]]))</f>
        <v/>
      </c>
    </row>
    <row r="2001" spans="41:47" x14ac:dyDescent="0.25">
      <c r="AO2001" s="3" t="str">
        <f>IF(Base[[#This Row],[Société]]="","",IF(Base[[#This Row],[Date ancienneté]]="",DATEDIF($S2001,'Tableau de bord_Effectif'!$A$29,"Y"),DATEDIF($T2001,'Tableau de bord_Effectif'!$A$29,"Y")))</f>
        <v/>
      </c>
      <c r="AP2001" s="2" t="str">
        <f>IF(Base[[#This Row],[Société]]="","",IF($AO2001&gt;35,"6 - Plus de 35 ans",IF($AO2001&gt;25,"5 - De 26 à 35 ans",IF($AO2001&gt;15,"4 - De 16 à 25 ans",IF($AO2001&gt;5,"3 - De 6 à 15 ans",IF($AQ2001&gt;0,"2 - De 1 à 5 ans","1 - Moins d'1 an"))))))</f>
        <v/>
      </c>
      <c r="AQ2001" s="3" t="str">
        <f>IF($A2001="","",DATEDIF($I2001,'Tableau de bord_Effectif'!$A$29,"Y"))</f>
        <v/>
      </c>
      <c r="AR2001" s="2" t="str">
        <f>IF(Base[[#This Row],[Société]]="","",IF($AQ2001&gt;55,"6 - Plus de 55 ans",IF($AQ2001&gt;45,"5 - De 46 à 55 ans",IF($AQ2001&gt;35,"4 - De 36 à 45 ans",IF($AQ2001&gt;25,"3 - De 26 à 35 ans",IF($AQ2001&gt;17,"2 - De 18 à 25 ans","1 - Moins de 18 ans"))))))</f>
        <v/>
      </c>
      <c r="AS2001" s="3" t="str">
        <f t="shared" si="31"/>
        <v/>
      </c>
      <c r="AT2001" s="3" t="str">
        <f>IF(Base[[#This Row],[Société]]="","",YEAR(Base[[#This Row],[Période]]))</f>
        <v/>
      </c>
      <c r="AU2001" s="3" t="str">
        <f>IF(A2001="","",MONTH(Base[[#This Row],[Période]]))</f>
        <v/>
      </c>
    </row>
    <row r="2002" spans="41:47" x14ac:dyDescent="0.25">
      <c r="AO2002" s="3" t="str">
        <f>IF(Base[[#This Row],[Société]]="","",IF(Base[[#This Row],[Date ancienneté]]="",DATEDIF($S2002,'Tableau de bord_Effectif'!$A$29,"Y"),DATEDIF($T2002,'Tableau de bord_Effectif'!$A$29,"Y")))</f>
        <v/>
      </c>
      <c r="AP2002" s="2" t="str">
        <f>IF(Base[[#This Row],[Société]]="","",IF($AO2002&gt;35,"6 - Plus de 35 ans",IF($AO2002&gt;25,"5 - De 26 à 35 ans",IF($AO2002&gt;15,"4 - De 16 à 25 ans",IF($AO2002&gt;5,"3 - De 6 à 15 ans",IF($AQ2002&gt;0,"2 - De 1 à 5 ans","1 - Moins d'1 an"))))))</f>
        <v/>
      </c>
      <c r="AQ2002" s="3" t="str">
        <f>IF($A2002="","",DATEDIF($I2002,'Tableau de bord_Effectif'!$A$29,"Y"))</f>
        <v/>
      </c>
      <c r="AR2002" s="2" t="str">
        <f>IF(Base[[#This Row],[Société]]="","",IF($AQ2002&gt;55,"6 - Plus de 55 ans",IF($AQ2002&gt;45,"5 - De 46 à 55 ans",IF($AQ2002&gt;35,"4 - De 36 à 45 ans",IF($AQ2002&gt;25,"3 - De 26 à 35 ans",IF($AQ2002&gt;17,"2 - De 18 à 25 ans","1 - Moins de 18 ans"))))))</f>
        <v/>
      </c>
      <c r="AS2002" s="3" t="str">
        <f t="shared" si="31"/>
        <v/>
      </c>
      <c r="AT2002" s="3" t="str">
        <f>IF(Base[[#This Row],[Société]]="","",YEAR(Base[[#This Row],[Période]]))</f>
        <v/>
      </c>
      <c r="AU2002" s="3" t="str">
        <f>IF(A2002="","",MONTH(Base[[#This Row],[Période]]))</f>
        <v/>
      </c>
    </row>
    <row r="2003" spans="41:47" x14ac:dyDescent="0.25">
      <c r="AO2003" s="3" t="str">
        <f>IF(Base[[#This Row],[Société]]="","",IF(Base[[#This Row],[Date ancienneté]]="",DATEDIF($S2003,'Tableau de bord_Effectif'!$A$29,"Y"),DATEDIF($T2003,'Tableau de bord_Effectif'!$A$29,"Y")))</f>
        <v/>
      </c>
      <c r="AP2003" s="2" t="str">
        <f>IF(Base[[#This Row],[Société]]="","",IF($AO2003&gt;35,"6 - Plus de 35 ans",IF($AO2003&gt;25,"5 - De 26 à 35 ans",IF($AO2003&gt;15,"4 - De 16 à 25 ans",IF($AO2003&gt;5,"3 - De 6 à 15 ans",IF($AQ2003&gt;0,"2 - De 1 à 5 ans","1 - Moins d'1 an"))))))</f>
        <v/>
      </c>
      <c r="AQ2003" s="3" t="str">
        <f>IF($A2003="","",DATEDIF($I2003,'Tableau de bord_Effectif'!$A$29,"Y"))</f>
        <v/>
      </c>
      <c r="AR2003" s="2" t="str">
        <f>IF(Base[[#This Row],[Société]]="","",IF($AQ2003&gt;55,"6 - Plus de 55 ans",IF($AQ2003&gt;45,"5 - De 46 à 55 ans",IF($AQ2003&gt;35,"4 - De 36 à 45 ans",IF($AQ2003&gt;25,"3 - De 26 à 35 ans",IF($AQ2003&gt;17,"2 - De 18 à 25 ans","1 - Moins de 18 ans"))))))</f>
        <v/>
      </c>
      <c r="AS2003" s="3" t="str">
        <f t="shared" si="31"/>
        <v/>
      </c>
      <c r="AT2003" s="3" t="str">
        <f>IF(Base[[#This Row],[Société]]="","",YEAR(Base[[#This Row],[Période]]))</f>
        <v/>
      </c>
      <c r="AU2003" s="3" t="str">
        <f>IF(A2003="","",MONTH(Base[[#This Row],[Période]]))</f>
        <v/>
      </c>
    </row>
    <row r="2004" spans="41:47" x14ac:dyDescent="0.25">
      <c r="AO2004" s="3" t="str">
        <f>IF(Base[[#This Row],[Société]]="","",IF(Base[[#This Row],[Date ancienneté]]="",DATEDIF($S2004,'Tableau de bord_Effectif'!$A$29,"Y"),DATEDIF($T2004,'Tableau de bord_Effectif'!$A$29,"Y")))</f>
        <v/>
      </c>
      <c r="AP2004" s="2" t="str">
        <f>IF(Base[[#This Row],[Société]]="","",IF($AO2004&gt;35,"6 - Plus de 35 ans",IF($AO2004&gt;25,"5 - De 26 à 35 ans",IF($AO2004&gt;15,"4 - De 16 à 25 ans",IF($AO2004&gt;5,"3 - De 6 à 15 ans",IF($AQ2004&gt;0,"2 - De 1 à 5 ans","1 - Moins d'1 an"))))))</f>
        <v/>
      </c>
      <c r="AQ2004" s="3" t="str">
        <f>IF($A2004="","",DATEDIF($I2004,'Tableau de bord_Effectif'!$A$29,"Y"))</f>
        <v/>
      </c>
      <c r="AR2004" s="2" t="str">
        <f>IF(Base[[#This Row],[Société]]="","",IF($AQ2004&gt;55,"6 - Plus de 55 ans",IF($AQ2004&gt;45,"5 - De 46 à 55 ans",IF($AQ2004&gt;35,"4 - De 36 à 45 ans",IF($AQ2004&gt;25,"3 - De 26 à 35 ans",IF($AQ2004&gt;17,"2 - De 18 à 25 ans","1 - Moins de 18 ans"))))))</f>
        <v/>
      </c>
      <c r="AS2004" s="3" t="str">
        <f t="shared" si="31"/>
        <v/>
      </c>
      <c r="AT2004" s="3" t="str">
        <f>IF(Base[[#This Row],[Société]]="","",YEAR(Base[[#This Row],[Période]]))</f>
        <v/>
      </c>
      <c r="AU2004" s="3" t="str">
        <f>IF(A2004="","",MONTH(Base[[#This Row],[Période]]))</f>
        <v/>
      </c>
    </row>
    <row r="2005" spans="41:47" x14ac:dyDescent="0.25">
      <c r="AO2005" s="3" t="str">
        <f>IF(Base[[#This Row],[Société]]="","",IF(Base[[#This Row],[Date ancienneté]]="",DATEDIF($S2005,'Tableau de bord_Effectif'!$A$29,"Y"),DATEDIF($T2005,'Tableau de bord_Effectif'!$A$29,"Y")))</f>
        <v/>
      </c>
      <c r="AP2005" s="2" t="str">
        <f>IF(Base[[#This Row],[Société]]="","",IF($AO2005&gt;35,"6 - Plus de 35 ans",IF($AO2005&gt;25,"5 - De 26 à 35 ans",IF($AO2005&gt;15,"4 - De 16 à 25 ans",IF($AO2005&gt;5,"3 - De 6 à 15 ans",IF($AQ2005&gt;0,"2 - De 1 à 5 ans","1 - Moins d'1 an"))))))</f>
        <v/>
      </c>
      <c r="AQ2005" s="3" t="str">
        <f>IF($A2005="","",DATEDIF($I2005,'Tableau de bord_Effectif'!$A$29,"Y"))</f>
        <v/>
      </c>
      <c r="AR2005" s="2" t="str">
        <f>IF(Base[[#This Row],[Société]]="","",IF($AQ2005&gt;55,"6 - Plus de 55 ans",IF($AQ2005&gt;45,"5 - De 46 à 55 ans",IF($AQ2005&gt;35,"4 - De 36 à 45 ans",IF($AQ2005&gt;25,"3 - De 26 à 35 ans",IF($AQ2005&gt;17,"2 - De 18 à 25 ans","1 - Moins de 18 ans"))))))</f>
        <v/>
      </c>
      <c r="AS2005" s="3" t="str">
        <f t="shared" si="31"/>
        <v/>
      </c>
      <c r="AT2005" s="3" t="str">
        <f>IF(Base[[#This Row],[Société]]="","",YEAR(Base[[#This Row],[Période]]))</f>
        <v/>
      </c>
      <c r="AU2005" s="3" t="str">
        <f>IF(A2005="","",MONTH(Base[[#This Row],[Période]]))</f>
        <v/>
      </c>
    </row>
    <row r="2006" spans="41:47" x14ac:dyDescent="0.25">
      <c r="AO2006" s="3" t="str">
        <f>IF(Base[[#This Row],[Société]]="","",IF(Base[[#This Row],[Date ancienneté]]="",DATEDIF($S2006,'Tableau de bord_Effectif'!$A$29,"Y"),DATEDIF($T2006,'Tableau de bord_Effectif'!$A$29,"Y")))</f>
        <v/>
      </c>
      <c r="AP2006" s="2" t="str">
        <f>IF(Base[[#This Row],[Société]]="","",IF($AO2006&gt;35,"6 - Plus de 35 ans",IF($AO2006&gt;25,"5 - De 26 à 35 ans",IF($AO2006&gt;15,"4 - De 16 à 25 ans",IF($AO2006&gt;5,"3 - De 6 à 15 ans",IF($AQ2006&gt;0,"2 - De 1 à 5 ans","1 - Moins d'1 an"))))))</f>
        <v/>
      </c>
      <c r="AQ2006" s="3" t="str">
        <f>IF($A2006="","",DATEDIF($I2006,'Tableau de bord_Effectif'!$A$29,"Y"))</f>
        <v/>
      </c>
      <c r="AR2006" s="2" t="str">
        <f>IF(Base[[#This Row],[Société]]="","",IF($AQ2006&gt;55,"6 - Plus de 55 ans",IF($AQ2006&gt;45,"5 - De 46 à 55 ans",IF($AQ2006&gt;35,"4 - De 36 à 45 ans",IF($AQ2006&gt;25,"3 - De 26 à 35 ans",IF($AQ2006&gt;17,"2 - De 18 à 25 ans","1 - Moins de 18 ans"))))))</f>
        <v/>
      </c>
      <c r="AS2006" s="3" t="str">
        <f t="shared" si="31"/>
        <v/>
      </c>
      <c r="AT2006" s="3" t="str">
        <f>IF(Base[[#This Row],[Société]]="","",YEAR(Base[[#This Row],[Période]]))</f>
        <v/>
      </c>
      <c r="AU2006" s="3" t="str">
        <f>IF(A2006="","",MONTH(Base[[#This Row],[Période]]))</f>
        <v/>
      </c>
    </row>
    <row r="2007" spans="41:47" x14ac:dyDescent="0.25">
      <c r="AO2007" s="3" t="str">
        <f>IF(Base[[#This Row],[Société]]="","",IF(Base[[#This Row],[Date ancienneté]]="",DATEDIF($S2007,'Tableau de bord_Effectif'!$A$29,"Y"),DATEDIF($T2007,'Tableau de bord_Effectif'!$A$29,"Y")))</f>
        <v/>
      </c>
      <c r="AP2007" s="2" t="str">
        <f>IF(Base[[#This Row],[Société]]="","",IF($AO2007&gt;35,"6 - Plus de 35 ans",IF($AO2007&gt;25,"5 - De 26 à 35 ans",IF($AO2007&gt;15,"4 - De 16 à 25 ans",IF($AO2007&gt;5,"3 - De 6 à 15 ans",IF($AQ2007&gt;0,"2 - De 1 à 5 ans","1 - Moins d'1 an"))))))</f>
        <v/>
      </c>
      <c r="AQ2007" s="3" t="str">
        <f>IF($A2007="","",DATEDIF($I2007,'Tableau de bord_Effectif'!$A$29,"Y"))</f>
        <v/>
      </c>
      <c r="AR2007" s="2" t="str">
        <f>IF(Base[[#This Row],[Société]]="","",IF($AQ2007&gt;55,"6 - Plus de 55 ans",IF($AQ2007&gt;45,"5 - De 46 à 55 ans",IF($AQ2007&gt;35,"4 - De 36 à 45 ans",IF($AQ2007&gt;25,"3 - De 26 à 35 ans",IF($AQ2007&gt;17,"2 - De 18 à 25 ans","1 - Moins de 18 ans"))))))</f>
        <v/>
      </c>
      <c r="AS2007" s="3" t="str">
        <f t="shared" si="31"/>
        <v/>
      </c>
      <c r="AT2007" s="3" t="str">
        <f>IF(Base[[#This Row],[Société]]="","",YEAR(Base[[#This Row],[Période]]))</f>
        <v/>
      </c>
      <c r="AU2007" s="3" t="str">
        <f>IF(A2007="","",MONTH(Base[[#This Row],[Période]]))</f>
        <v/>
      </c>
    </row>
    <row r="2008" spans="41:47" x14ac:dyDescent="0.25">
      <c r="AO2008" s="3" t="str">
        <f>IF(Base[[#This Row],[Société]]="","",IF(Base[[#This Row],[Date ancienneté]]="",DATEDIF($S2008,'Tableau de bord_Effectif'!$A$29,"Y"),DATEDIF($T2008,'Tableau de bord_Effectif'!$A$29,"Y")))</f>
        <v/>
      </c>
      <c r="AP2008" s="2" t="str">
        <f>IF(Base[[#This Row],[Société]]="","",IF($AO2008&gt;35,"6 - Plus de 35 ans",IF($AO2008&gt;25,"5 - De 26 à 35 ans",IF($AO2008&gt;15,"4 - De 16 à 25 ans",IF($AO2008&gt;5,"3 - De 6 à 15 ans",IF($AQ2008&gt;0,"2 - De 1 à 5 ans","1 - Moins d'1 an"))))))</f>
        <v/>
      </c>
      <c r="AQ2008" s="3" t="str">
        <f>IF($A2008="","",DATEDIF($I2008,'Tableau de bord_Effectif'!$A$29,"Y"))</f>
        <v/>
      </c>
      <c r="AR2008" s="2" t="str">
        <f>IF(Base[[#This Row],[Société]]="","",IF($AQ2008&gt;55,"6 - Plus de 55 ans",IF($AQ2008&gt;45,"5 - De 46 à 55 ans",IF($AQ2008&gt;35,"4 - De 36 à 45 ans",IF($AQ2008&gt;25,"3 - De 26 à 35 ans",IF($AQ2008&gt;17,"2 - De 18 à 25 ans","1 - Moins de 18 ans"))))))</f>
        <v/>
      </c>
      <c r="AS2008" s="3" t="str">
        <f t="shared" si="31"/>
        <v/>
      </c>
      <c r="AT2008" s="3" t="str">
        <f>IF(Base[[#This Row],[Société]]="","",YEAR(Base[[#This Row],[Période]]))</f>
        <v/>
      </c>
      <c r="AU2008" s="3" t="str">
        <f>IF(A2008="","",MONTH(Base[[#This Row],[Période]]))</f>
        <v/>
      </c>
    </row>
    <row r="2009" spans="41:47" x14ac:dyDescent="0.25">
      <c r="AO2009" s="3" t="str">
        <f>IF(Base[[#This Row],[Société]]="","",IF(Base[[#This Row],[Date ancienneté]]="",DATEDIF($S2009,'Tableau de bord_Effectif'!$A$29,"Y"),DATEDIF($T2009,'Tableau de bord_Effectif'!$A$29,"Y")))</f>
        <v/>
      </c>
      <c r="AP2009" s="2" t="str">
        <f>IF(Base[[#This Row],[Société]]="","",IF($AO2009&gt;35,"6 - Plus de 35 ans",IF($AO2009&gt;25,"5 - De 26 à 35 ans",IF($AO2009&gt;15,"4 - De 16 à 25 ans",IF($AO2009&gt;5,"3 - De 6 à 15 ans",IF($AQ2009&gt;0,"2 - De 1 à 5 ans","1 - Moins d'1 an"))))))</f>
        <v/>
      </c>
      <c r="AQ2009" s="3" t="str">
        <f>IF($A2009="","",DATEDIF($I2009,'Tableau de bord_Effectif'!$A$29,"Y"))</f>
        <v/>
      </c>
      <c r="AR2009" s="2" t="str">
        <f>IF(Base[[#This Row],[Société]]="","",IF($AQ2009&gt;55,"6 - Plus de 55 ans",IF($AQ2009&gt;45,"5 - De 46 à 55 ans",IF($AQ2009&gt;35,"4 - De 36 à 45 ans",IF($AQ2009&gt;25,"3 - De 26 à 35 ans",IF($AQ2009&gt;17,"2 - De 18 à 25 ans","1 - Moins de 18 ans"))))))</f>
        <v/>
      </c>
      <c r="AS2009" s="3" t="str">
        <f t="shared" si="31"/>
        <v/>
      </c>
      <c r="AT2009" s="3" t="str">
        <f>IF(Base[[#This Row],[Société]]="","",YEAR(Base[[#This Row],[Période]]))</f>
        <v/>
      </c>
      <c r="AU2009" s="3" t="str">
        <f>IF(A2009="","",MONTH(Base[[#This Row],[Période]]))</f>
        <v/>
      </c>
    </row>
    <row r="2010" spans="41:47" x14ac:dyDescent="0.25">
      <c r="AO2010" s="3" t="str">
        <f>IF(Base[[#This Row],[Société]]="","",IF(Base[[#This Row],[Date ancienneté]]="",DATEDIF($S2010,'Tableau de bord_Effectif'!$A$29,"Y"),DATEDIF($T2010,'Tableau de bord_Effectif'!$A$29,"Y")))</f>
        <v/>
      </c>
      <c r="AP2010" s="2" t="str">
        <f>IF(Base[[#This Row],[Société]]="","",IF($AO2010&gt;35,"6 - Plus de 35 ans",IF($AO2010&gt;25,"5 - De 26 à 35 ans",IF($AO2010&gt;15,"4 - De 16 à 25 ans",IF($AO2010&gt;5,"3 - De 6 à 15 ans",IF($AQ2010&gt;0,"2 - De 1 à 5 ans","1 - Moins d'1 an"))))))</f>
        <v/>
      </c>
      <c r="AQ2010" s="3" t="str">
        <f>IF($A2010="","",DATEDIF($I2010,'Tableau de bord_Effectif'!$A$29,"Y"))</f>
        <v/>
      </c>
      <c r="AR2010" s="2" t="str">
        <f>IF(Base[[#This Row],[Société]]="","",IF($AQ2010&gt;55,"6 - Plus de 55 ans",IF($AQ2010&gt;45,"5 - De 46 à 55 ans",IF($AQ2010&gt;35,"4 - De 36 à 45 ans",IF($AQ2010&gt;25,"3 - De 26 à 35 ans",IF($AQ2010&gt;17,"2 - De 18 à 25 ans","1 - Moins de 18 ans"))))))</f>
        <v/>
      </c>
      <c r="AS2010" s="3" t="str">
        <f t="shared" si="31"/>
        <v/>
      </c>
      <c r="AT2010" s="3" t="str">
        <f>IF(Base[[#This Row],[Société]]="","",YEAR(Base[[#This Row],[Période]]))</f>
        <v/>
      </c>
      <c r="AU2010" s="3" t="str">
        <f>IF(A2010="","",MONTH(Base[[#This Row],[Période]]))</f>
        <v/>
      </c>
    </row>
    <row r="2011" spans="41:47" x14ac:dyDescent="0.25">
      <c r="AO2011" s="3" t="str">
        <f>IF(Base[[#This Row],[Société]]="","",IF(Base[[#This Row],[Date ancienneté]]="",DATEDIF($S2011,'Tableau de bord_Effectif'!$A$29,"Y"),DATEDIF($T2011,'Tableau de bord_Effectif'!$A$29,"Y")))</f>
        <v/>
      </c>
      <c r="AP2011" s="2" t="str">
        <f>IF(Base[[#This Row],[Société]]="","",IF($AO2011&gt;35,"6 - Plus de 35 ans",IF($AO2011&gt;25,"5 - De 26 à 35 ans",IF($AO2011&gt;15,"4 - De 16 à 25 ans",IF($AO2011&gt;5,"3 - De 6 à 15 ans",IF($AQ2011&gt;0,"2 - De 1 à 5 ans","1 - Moins d'1 an"))))))</f>
        <v/>
      </c>
      <c r="AQ2011" s="3" t="str">
        <f>IF($A2011="","",DATEDIF($I2011,'Tableau de bord_Effectif'!$A$29,"Y"))</f>
        <v/>
      </c>
      <c r="AR2011" s="2" t="str">
        <f>IF(Base[[#This Row],[Société]]="","",IF($AQ2011&gt;55,"6 - Plus de 55 ans",IF($AQ2011&gt;45,"5 - De 46 à 55 ans",IF($AQ2011&gt;35,"4 - De 36 à 45 ans",IF($AQ2011&gt;25,"3 - De 26 à 35 ans",IF($AQ2011&gt;17,"2 - De 18 à 25 ans","1 - Moins de 18 ans"))))))</f>
        <v/>
      </c>
      <c r="AS2011" s="3" t="str">
        <f t="shared" si="31"/>
        <v/>
      </c>
      <c r="AT2011" s="3" t="str">
        <f>IF(Base[[#This Row],[Société]]="","",YEAR(Base[[#This Row],[Période]]))</f>
        <v/>
      </c>
      <c r="AU2011" s="3" t="str">
        <f>IF(A2011="","",MONTH(Base[[#This Row],[Période]]))</f>
        <v/>
      </c>
    </row>
    <row r="2012" spans="41:47" x14ac:dyDescent="0.25">
      <c r="AO2012" s="3" t="str">
        <f>IF(Base[[#This Row],[Société]]="","",IF(Base[[#This Row],[Date ancienneté]]="",DATEDIF($S2012,'Tableau de bord_Effectif'!$A$29,"Y"),DATEDIF($T2012,'Tableau de bord_Effectif'!$A$29,"Y")))</f>
        <v/>
      </c>
      <c r="AP2012" s="2" t="str">
        <f>IF(Base[[#This Row],[Société]]="","",IF($AO2012&gt;35,"6 - Plus de 35 ans",IF($AO2012&gt;25,"5 - De 26 à 35 ans",IF($AO2012&gt;15,"4 - De 16 à 25 ans",IF($AO2012&gt;5,"3 - De 6 à 15 ans",IF($AQ2012&gt;0,"2 - De 1 à 5 ans","1 - Moins d'1 an"))))))</f>
        <v/>
      </c>
      <c r="AQ2012" s="3" t="str">
        <f>IF($A2012="","",DATEDIF($I2012,'Tableau de bord_Effectif'!$A$29,"Y"))</f>
        <v/>
      </c>
      <c r="AR2012" s="2" t="str">
        <f>IF(Base[[#This Row],[Société]]="","",IF($AQ2012&gt;55,"6 - Plus de 55 ans",IF($AQ2012&gt;45,"5 - De 46 à 55 ans",IF($AQ2012&gt;35,"4 - De 36 à 45 ans",IF($AQ2012&gt;25,"3 - De 26 à 35 ans",IF($AQ2012&gt;17,"2 - De 18 à 25 ans","1 - Moins de 18 ans"))))))</f>
        <v/>
      </c>
      <c r="AS2012" s="3" t="str">
        <f t="shared" si="31"/>
        <v/>
      </c>
      <c r="AT2012" s="3" t="str">
        <f>IF(Base[[#This Row],[Société]]="","",YEAR(Base[[#This Row],[Période]]))</f>
        <v/>
      </c>
      <c r="AU2012" s="3" t="str">
        <f>IF(A2012="","",MONTH(Base[[#This Row],[Période]]))</f>
        <v/>
      </c>
    </row>
    <row r="2013" spans="41:47" x14ac:dyDescent="0.25">
      <c r="AO2013" s="3" t="str">
        <f>IF(Base[[#This Row],[Société]]="","",IF(Base[[#This Row],[Date ancienneté]]="",DATEDIF($S2013,'Tableau de bord_Effectif'!$A$29,"Y"),DATEDIF($T2013,'Tableau de bord_Effectif'!$A$29,"Y")))</f>
        <v/>
      </c>
      <c r="AP2013" s="2" t="str">
        <f>IF(Base[[#This Row],[Société]]="","",IF($AO2013&gt;35,"6 - Plus de 35 ans",IF($AO2013&gt;25,"5 - De 26 à 35 ans",IF($AO2013&gt;15,"4 - De 16 à 25 ans",IF($AO2013&gt;5,"3 - De 6 à 15 ans",IF($AQ2013&gt;0,"2 - De 1 à 5 ans","1 - Moins d'1 an"))))))</f>
        <v/>
      </c>
      <c r="AQ2013" s="3" t="str">
        <f>IF($A2013="","",DATEDIF($I2013,'Tableau de bord_Effectif'!$A$29,"Y"))</f>
        <v/>
      </c>
      <c r="AR2013" s="2" t="str">
        <f>IF(Base[[#This Row],[Société]]="","",IF($AQ2013&gt;55,"6 - Plus de 55 ans",IF($AQ2013&gt;45,"5 - De 46 à 55 ans",IF($AQ2013&gt;35,"4 - De 36 à 45 ans",IF($AQ2013&gt;25,"3 - De 26 à 35 ans",IF($AQ2013&gt;17,"2 - De 18 à 25 ans","1 - Moins de 18 ans"))))))</f>
        <v/>
      </c>
      <c r="AS2013" s="3" t="str">
        <f t="shared" si="31"/>
        <v/>
      </c>
      <c r="AT2013" s="3" t="str">
        <f>IF(Base[[#This Row],[Société]]="","",YEAR(Base[[#This Row],[Période]]))</f>
        <v/>
      </c>
      <c r="AU2013" s="3" t="str">
        <f>IF(A2013="","",MONTH(Base[[#This Row],[Période]]))</f>
        <v/>
      </c>
    </row>
    <row r="2014" spans="41:47" x14ac:dyDescent="0.25">
      <c r="AO2014" s="3" t="str">
        <f>IF(Base[[#This Row],[Société]]="","",IF(Base[[#This Row],[Date ancienneté]]="",DATEDIF($S2014,'Tableau de bord_Effectif'!$A$29,"Y"),DATEDIF($T2014,'Tableau de bord_Effectif'!$A$29,"Y")))</f>
        <v/>
      </c>
      <c r="AP2014" s="2" t="str">
        <f>IF(Base[[#This Row],[Société]]="","",IF($AO2014&gt;35,"6 - Plus de 35 ans",IF($AO2014&gt;25,"5 - De 26 à 35 ans",IF($AO2014&gt;15,"4 - De 16 à 25 ans",IF($AO2014&gt;5,"3 - De 6 à 15 ans",IF($AQ2014&gt;0,"2 - De 1 à 5 ans","1 - Moins d'1 an"))))))</f>
        <v/>
      </c>
      <c r="AQ2014" s="3" t="str">
        <f>IF($A2014="","",DATEDIF($I2014,'Tableau de bord_Effectif'!$A$29,"Y"))</f>
        <v/>
      </c>
      <c r="AR2014" s="2" t="str">
        <f>IF(Base[[#This Row],[Société]]="","",IF($AQ2014&gt;55,"6 - Plus de 55 ans",IF($AQ2014&gt;45,"5 - De 46 à 55 ans",IF($AQ2014&gt;35,"4 - De 36 à 45 ans",IF($AQ2014&gt;25,"3 - De 26 à 35 ans",IF($AQ2014&gt;17,"2 - De 18 à 25 ans","1 - Moins de 18 ans"))))))</f>
        <v/>
      </c>
      <c r="AS2014" s="3" t="str">
        <f t="shared" si="31"/>
        <v/>
      </c>
      <c r="AT2014" s="3" t="str">
        <f>IF(Base[[#This Row],[Société]]="","",YEAR(Base[[#This Row],[Période]]))</f>
        <v/>
      </c>
      <c r="AU2014" s="3" t="str">
        <f>IF(A2014="","",MONTH(Base[[#This Row],[Période]]))</f>
        <v/>
      </c>
    </row>
    <row r="2015" spans="41:47" x14ac:dyDescent="0.25">
      <c r="AO2015" s="3" t="str">
        <f>IF(Base[[#This Row],[Société]]="","",IF(Base[[#This Row],[Date ancienneté]]="",DATEDIF($S2015,'Tableau de bord_Effectif'!$A$29,"Y"),DATEDIF($T2015,'Tableau de bord_Effectif'!$A$29,"Y")))</f>
        <v/>
      </c>
      <c r="AP2015" s="2" t="str">
        <f>IF(Base[[#This Row],[Société]]="","",IF($AO2015&gt;35,"6 - Plus de 35 ans",IF($AO2015&gt;25,"5 - De 26 à 35 ans",IF($AO2015&gt;15,"4 - De 16 à 25 ans",IF($AO2015&gt;5,"3 - De 6 à 15 ans",IF($AQ2015&gt;0,"2 - De 1 à 5 ans","1 - Moins d'1 an"))))))</f>
        <v/>
      </c>
      <c r="AQ2015" s="3" t="str">
        <f>IF($A2015="","",DATEDIF($I2015,'Tableau de bord_Effectif'!$A$29,"Y"))</f>
        <v/>
      </c>
      <c r="AR2015" s="2" t="str">
        <f>IF(Base[[#This Row],[Société]]="","",IF($AQ2015&gt;55,"6 - Plus de 55 ans",IF($AQ2015&gt;45,"5 - De 46 à 55 ans",IF($AQ2015&gt;35,"4 - De 36 à 45 ans",IF($AQ2015&gt;25,"3 - De 26 à 35 ans",IF($AQ2015&gt;17,"2 - De 18 à 25 ans","1 - Moins de 18 ans"))))))</f>
        <v/>
      </c>
      <c r="AS2015" s="3" t="str">
        <f t="shared" si="31"/>
        <v/>
      </c>
      <c r="AT2015" s="3" t="str">
        <f>IF(Base[[#This Row],[Société]]="","",YEAR(Base[[#This Row],[Période]]))</f>
        <v/>
      </c>
      <c r="AU2015" s="3" t="str">
        <f>IF(A2015="","",MONTH(Base[[#This Row],[Période]]))</f>
        <v/>
      </c>
    </row>
    <row r="2016" spans="41:47" x14ac:dyDescent="0.25">
      <c r="AO2016" s="3" t="str">
        <f>IF(Base[[#This Row],[Société]]="","",IF(Base[[#This Row],[Date ancienneté]]="",DATEDIF($S2016,'Tableau de bord_Effectif'!$A$29,"Y"),DATEDIF($T2016,'Tableau de bord_Effectif'!$A$29,"Y")))</f>
        <v/>
      </c>
      <c r="AP2016" s="2" t="str">
        <f>IF(Base[[#This Row],[Société]]="","",IF($AO2016&gt;35,"6 - Plus de 35 ans",IF($AO2016&gt;25,"5 - De 26 à 35 ans",IF($AO2016&gt;15,"4 - De 16 à 25 ans",IF($AO2016&gt;5,"3 - De 6 à 15 ans",IF($AQ2016&gt;0,"2 - De 1 à 5 ans","1 - Moins d'1 an"))))))</f>
        <v/>
      </c>
      <c r="AQ2016" s="3" t="str">
        <f>IF($A2016="","",DATEDIF($I2016,'Tableau de bord_Effectif'!$A$29,"Y"))</f>
        <v/>
      </c>
      <c r="AR2016" s="2" t="str">
        <f>IF(Base[[#This Row],[Société]]="","",IF($AQ2016&gt;55,"6 - Plus de 55 ans",IF($AQ2016&gt;45,"5 - De 46 à 55 ans",IF($AQ2016&gt;35,"4 - De 36 à 45 ans",IF($AQ2016&gt;25,"3 - De 26 à 35 ans",IF($AQ2016&gt;17,"2 - De 18 à 25 ans","1 - Moins de 18 ans"))))))</f>
        <v/>
      </c>
      <c r="AS2016" s="3" t="str">
        <f t="shared" si="31"/>
        <v/>
      </c>
      <c r="AT2016" s="3" t="str">
        <f>IF(Base[[#This Row],[Société]]="","",YEAR(Base[[#This Row],[Période]]))</f>
        <v/>
      </c>
      <c r="AU2016" s="3" t="str">
        <f>IF(A2016="","",MONTH(Base[[#This Row],[Période]]))</f>
        <v/>
      </c>
    </row>
    <row r="2017" spans="41:47" x14ac:dyDescent="0.25">
      <c r="AO2017" s="3" t="str">
        <f>IF(Base[[#This Row],[Société]]="","",IF(Base[[#This Row],[Date ancienneté]]="",DATEDIF($S2017,'Tableau de bord_Effectif'!$A$29,"Y"),DATEDIF($T2017,'Tableau de bord_Effectif'!$A$29,"Y")))</f>
        <v/>
      </c>
      <c r="AP2017" s="2" t="str">
        <f>IF(Base[[#This Row],[Société]]="","",IF($AO2017&gt;35,"6 - Plus de 35 ans",IF($AO2017&gt;25,"5 - De 26 à 35 ans",IF($AO2017&gt;15,"4 - De 16 à 25 ans",IF($AO2017&gt;5,"3 - De 6 à 15 ans",IF($AQ2017&gt;0,"2 - De 1 à 5 ans","1 - Moins d'1 an"))))))</f>
        <v/>
      </c>
      <c r="AQ2017" s="3" t="str">
        <f>IF($A2017="","",DATEDIF($I2017,'Tableau de bord_Effectif'!$A$29,"Y"))</f>
        <v/>
      </c>
      <c r="AR2017" s="2" t="str">
        <f>IF(Base[[#This Row],[Société]]="","",IF($AQ2017&gt;55,"6 - Plus de 55 ans",IF($AQ2017&gt;45,"5 - De 46 à 55 ans",IF($AQ2017&gt;35,"4 - De 36 à 45 ans",IF($AQ2017&gt;25,"3 - De 26 à 35 ans",IF($AQ2017&gt;17,"2 - De 18 à 25 ans","1 - Moins de 18 ans"))))))</f>
        <v/>
      </c>
      <c r="AS2017" s="3" t="str">
        <f t="shared" si="31"/>
        <v/>
      </c>
      <c r="AT2017" s="3" t="str">
        <f>IF(Base[[#This Row],[Société]]="","",YEAR(Base[[#This Row],[Période]]))</f>
        <v/>
      </c>
      <c r="AU2017" s="3" t="str">
        <f>IF(A2017="","",MONTH(Base[[#This Row],[Période]]))</f>
        <v/>
      </c>
    </row>
    <row r="2018" spans="41:47" x14ac:dyDescent="0.25">
      <c r="AO2018" s="3" t="str">
        <f>IF(Base[[#This Row],[Société]]="","",IF(Base[[#This Row],[Date ancienneté]]="",DATEDIF($S2018,'Tableau de bord_Effectif'!$A$29,"Y"),DATEDIF($T2018,'Tableau de bord_Effectif'!$A$29,"Y")))</f>
        <v/>
      </c>
      <c r="AP2018" s="2" t="str">
        <f>IF(Base[[#This Row],[Société]]="","",IF($AO2018&gt;35,"6 - Plus de 35 ans",IF($AO2018&gt;25,"5 - De 26 à 35 ans",IF($AO2018&gt;15,"4 - De 16 à 25 ans",IF($AO2018&gt;5,"3 - De 6 à 15 ans",IF($AQ2018&gt;0,"2 - De 1 à 5 ans","1 - Moins d'1 an"))))))</f>
        <v/>
      </c>
      <c r="AQ2018" s="3" t="str">
        <f>IF($A2018="","",DATEDIF($I2018,'Tableau de bord_Effectif'!$A$29,"Y"))</f>
        <v/>
      </c>
      <c r="AR2018" s="2" t="str">
        <f>IF(Base[[#This Row],[Société]]="","",IF($AQ2018&gt;55,"6 - Plus de 55 ans",IF($AQ2018&gt;45,"5 - De 46 à 55 ans",IF($AQ2018&gt;35,"4 - De 36 à 45 ans",IF($AQ2018&gt;25,"3 - De 26 à 35 ans",IF($AQ2018&gt;17,"2 - De 18 à 25 ans","1 - Moins de 18 ans"))))))</f>
        <v/>
      </c>
      <c r="AS2018" s="3" t="str">
        <f t="shared" si="31"/>
        <v/>
      </c>
      <c r="AT2018" s="3" t="str">
        <f>IF(Base[[#This Row],[Société]]="","",YEAR(Base[[#This Row],[Période]]))</f>
        <v/>
      </c>
      <c r="AU2018" s="3" t="str">
        <f>IF(A2018="","",MONTH(Base[[#This Row],[Période]]))</f>
        <v/>
      </c>
    </row>
    <row r="2019" spans="41:47" x14ac:dyDescent="0.25">
      <c r="AO2019" s="3" t="str">
        <f>IF(Base[[#This Row],[Société]]="","",IF(Base[[#This Row],[Date ancienneté]]="",DATEDIF($S2019,'Tableau de bord_Effectif'!$A$29,"Y"),DATEDIF($T2019,'Tableau de bord_Effectif'!$A$29,"Y")))</f>
        <v/>
      </c>
      <c r="AP2019" s="2" t="str">
        <f>IF(Base[[#This Row],[Société]]="","",IF($AO2019&gt;35,"6 - Plus de 35 ans",IF($AO2019&gt;25,"5 - De 26 à 35 ans",IF($AO2019&gt;15,"4 - De 16 à 25 ans",IF($AO2019&gt;5,"3 - De 6 à 15 ans",IF($AQ2019&gt;0,"2 - De 1 à 5 ans","1 - Moins d'1 an"))))))</f>
        <v/>
      </c>
      <c r="AQ2019" s="3" t="str">
        <f>IF($A2019="","",DATEDIF($I2019,'Tableau de bord_Effectif'!$A$29,"Y"))</f>
        <v/>
      </c>
      <c r="AR2019" s="2" t="str">
        <f>IF(Base[[#This Row],[Société]]="","",IF($AQ2019&gt;55,"6 - Plus de 55 ans",IF($AQ2019&gt;45,"5 - De 46 à 55 ans",IF($AQ2019&gt;35,"4 - De 36 à 45 ans",IF($AQ2019&gt;25,"3 - De 26 à 35 ans",IF($AQ2019&gt;17,"2 - De 18 à 25 ans","1 - Moins de 18 ans"))))))</f>
        <v/>
      </c>
      <c r="AS2019" s="3" t="str">
        <f t="shared" si="31"/>
        <v/>
      </c>
      <c r="AT2019" s="3" t="str">
        <f>IF(Base[[#This Row],[Société]]="","",YEAR(Base[[#This Row],[Période]]))</f>
        <v/>
      </c>
      <c r="AU2019" s="3" t="str">
        <f>IF(A2019="","",MONTH(Base[[#This Row],[Période]]))</f>
        <v/>
      </c>
    </row>
    <row r="2020" spans="41:47" x14ac:dyDescent="0.25">
      <c r="AO2020" s="3" t="str">
        <f>IF(Base[[#This Row],[Société]]="","",IF(Base[[#This Row],[Date ancienneté]]="",DATEDIF($S2020,'Tableau de bord_Effectif'!$A$29,"Y"),DATEDIF($T2020,'Tableau de bord_Effectif'!$A$29,"Y")))</f>
        <v/>
      </c>
      <c r="AP2020" s="2" t="str">
        <f>IF(Base[[#This Row],[Société]]="","",IF($AO2020&gt;35,"6 - Plus de 35 ans",IF($AO2020&gt;25,"5 - De 26 à 35 ans",IF($AO2020&gt;15,"4 - De 16 à 25 ans",IF($AO2020&gt;5,"3 - De 6 à 15 ans",IF($AQ2020&gt;0,"2 - De 1 à 5 ans","1 - Moins d'1 an"))))))</f>
        <v/>
      </c>
      <c r="AQ2020" s="3" t="str">
        <f>IF($A2020="","",DATEDIF($I2020,'Tableau de bord_Effectif'!$A$29,"Y"))</f>
        <v/>
      </c>
      <c r="AR2020" s="2" t="str">
        <f>IF(Base[[#This Row],[Société]]="","",IF($AQ2020&gt;55,"6 - Plus de 55 ans",IF($AQ2020&gt;45,"5 - De 46 à 55 ans",IF($AQ2020&gt;35,"4 - De 36 à 45 ans",IF($AQ2020&gt;25,"3 - De 26 à 35 ans",IF($AQ2020&gt;17,"2 - De 18 à 25 ans","1 - Moins de 18 ans"))))))</f>
        <v/>
      </c>
      <c r="AS2020" s="3" t="str">
        <f t="shared" si="31"/>
        <v/>
      </c>
      <c r="AT2020" s="3" t="str">
        <f>IF(Base[[#This Row],[Société]]="","",YEAR(Base[[#This Row],[Période]]))</f>
        <v/>
      </c>
      <c r="AU2020" s="3" t="str">
        <f>IF(A2020="","",MONTH(Base[[#This Row],[Période]]))</f>
        <v/>
      </c>
    </row>
    <row r="2021" spans="41:47" x14ac:dyDescent="0.25">
      <c r="AO2021" s="3" t="str">
        <f>IF(Base[[#This Row],[Société]]="","",IF(Base[[#This Row],[Date ancienneté]]="",DATEDIF($S2021,'Tableau de bord_Effectif'!$A$29,"Y"),DATEDIF($T2021,'Tableau de bord_Effectif'!$A$29,"Y")))</f>
        <v/>
      </c>
      <c r="AP2021" s="2" t="str">
        <f>IF(Base[[#This Row],[Société]]="","",IF($AO2021&gt;35,"6 - Plus de 35 ans",IF($AO2021&gt;25,"5 - De 26 à 35 ans",IF($AO2021&gt;15,"4 - De 16 à 25 ans",IF($AO2021&gt;5,"3 - De 6 à 15 ans",IF($AQ2021&gt;0,"2 - De 1 à 5 ans","1 - Moins d'1 an"))))))</f>
        <v/>
      </c>
      <c r="AQ2021" s="3" t="str">
        <f>IF($A2021="","",DATEDIF($I2021,'Tableau de bord_Effectif'!$A$29,"Y"))</f>
        <v/>
      </c>
      <c r="AR2021" s="2" t="str">
        <f>IF(Base[[#This Row],[Société]]="","",IF($AQ2021&gt;55,"6 - Plus de 55 ans",IF($AQ2021&gt;45,"5 - De 46 à 55 ans",IF($AQ2021&gt;35,"4 - De 36 à 45 ans",IF($AQ2021&gt;25,"3 - De 26 à 35 ans",IF($AQ2021&gt;17,"2 - De 18 à 25 ans","1 - Moins de 18 ans"))))))</f>
        <v/>
      </c>
      <c r="AS2021" s="3" t="str">
        <f t="shared" si="31"/>
        <v/>
      </c>
      <c r="AT2021" s="3" t="str">
        <f>IF(Base[[#This Row],[Société]]="","",YEAR(Base[[#This Row],[Période]]))</f>
        <v/>
      </c>
      <c r="AU2021" s="3" t="str">
        <f>IF(A2021="","",MONTH(Base[[#This Row],[Période]]))</f>
        <v/>
      </c>
    </row>
    <row r="2022" spans="41:47" x14ac:dyDescent="0.25">
      <c r="AO2022" s="3" t="str">
        <f>IF(Base[[#This Row],[Société]]="","",IF(Base[[#This Row],[Date ancienneté]]="",DATEDIF($S2022,'Tableau de bord_Effectif'!$A$29,"Y"),DATEDIF($T2022,'Tableau de bord_Effectif'!$A$29,"Y")))</f>
        <v/>
      </c>
      <c r="AP2022" s="2" t="str">
        <f>IF(Base[[#This Row],[Société]]="","",IF($AO2022&gt;35,"6 - Plus de 35 ans",IF($AO2022&gt;25,"5 - De 26 à 35 ans",IF($AO2022&gt;15,"4 - De 16 à 25 ans",IF($AO2022&gt;5,"3 - De 6 à 15 ans",IF($AQ2022&gt;0,"2 - De 1 à 5 ans","1 - Moins d'1 an"))))))</f>
        <v/>
      </c>
      <c r="AQ2022" s="3" t="str">
        <f>IF($A2022="","",DATEDIF($I2022,'Tableau de bord_Effectif'!$A$29,"Y"))</f>
        <v/>
      </c>
      <c r="AR2022" s="2" t="str">
        <f>IF(Base[[#This Row],[Société]]="","",IF($AQ2022&gt;55,"6 - Plus de 55 ans",IF($AQ2022&gt;45,"5 - De 46 à 55 ans",IF($AQ2022&gt;35,"4 - De 36 à 45 ans",IF($AQ2022&gt;25,"3 - De 26 à 35 ans",IF($AQ2022&gt;17,"2 - De 18 à 25 ans","1 - Moins de 18 ans"))))))</f>
        <v/>
      </c>
      <c r="AS2022" s="3" t="str">
        <f t="shared" si="31"/>
        <v/>
      </c>
      <c r="AT2022" s="3" t="str">
        <f>IF(Base[[#This Row],[Société]]="","",YEAR(Base[[#This Row],[Période]]))</f>
        <v/>
      </c>
      <c r="AU2022" s="3" t="str">
        <f>IF(A2022="","",MONTH(Base[[#This Row],[Période]]))</f>
        <v/>
      </c>
    </row>
    <row r="2023" spans="41:47" x14ac:dyDescent="0.25">
      <c r="AO2023" s="3" t="str">
        <f>IF(Base[[#This Row],[Société]]="","",IF(Base[[#This Row],[Date ancienneté]]="",DATEDIF($S2023,'Tableau de bord_Effectif'!$A$29,"Y"),DATEDIF($T2023,'Tableau de bord_Effectif'!$A$29,"Y")))</f>
        <v/>
      </c>
      <c r="AP2023" s="2" t="str">
        <f>IF(Base[[#This Row],[Société]]="","",IF($AO2023&gt;35,"6 - Plus de 35 ans",IF($AO2023&gt;25,"5 - De 26 à 35 ans",IF($AO2023&gt;15,"4 - De 16 à 25 ans",IF($AO2023&gt;5,"3 - De 6 à 15 ans",IF($AQ2023&gt;0,"2 - De 1 à 5 ans","1 - Moins d'1 an"))))))</f>
        <v/>
      </c>
      <c r="AQ2023" s="3" t="str">
        <f>IF($A2023="","",DATEDIF($I2023,'Tableau de bord_Effectif'!$A$29,"Y"))</f>
        <v/>
      </c>
      <c r="AR2023" s="2" t="str">
        <f>IF(Base[[#This Row],[Société]]="","",IF($AQ2023&gt;55,"6 - Plus de 55 ans",IF($AQ2023&gt;45,"5 - De 46 à 55 ans",IF($AQ2023&gt;35,"4 - De 36 à 45 ans",IF($AQ2023&gt;25,"3 - De 26 à 35 ans",IF($AQ2023&gt;17,"2 - De 18 à 25 ans","1 - Moins de 18 ans"))))))</f>
        <v/>
      </c>
      <c r="AS2023" s="3" t="str">
        <f t="shared" si="31"/>
        <v/>
      </c>
      <c r="AT2023" s="3" t="str">
        <f>IF(Base[[#This Row],[Société]]="","",YEAR(Base[[#This Row],[Période]]))</f>
        <v/>
      </c>
      <c r="AU2023" s="3" t="str">
        <f>IF(A2023="","",MONTH(Base[[#This Row],[Période]]))</f>
        <v/>
      </c>
    </row>
    <row r="2024" spans="41:47" x14ac:dyDescent="0.25">
      <c r="AO2024" s="3" t="str">
        <f>IF(Base[[#This Row],[Société]]="","",IF(Base[[#This Row],[Date ancienneté]]="",DATEDIF($S2024,'Tableau de bord_Effectif'!$A$29,"Y"),DATEDIF($T2024,'Tableau de bord_Effectif'!$A$29,"Y")))</f>
        <v/>
      </c>
      <c r="AP2024" s="2" t="str">
        <f>IF(Base[[#This Row],[Société]]="","",IF($AO2024&gt;35,"6 - Plus de 35 ans",IF($AO2024&gt;25,"5 - De 26 à 35 ans",IF($AO2024&gt;15,"4 - De 16 à 25 ans",IF($AO2024&gt;5,"3 - De 6 à 15 ans",IF($AQ2024&gt;0,"2 - De 1 à 5 ans","1 - Moins d'1 an"))))))</f>
        <v/>
      </c>
      <c r="AQ2024" s="3" t="str">
        <f>IF($A2024="","",DATEDIF($I2024,'Tableau de bord_Effectif'!$A$29,"Y"))</f>
        <v/>
      </c>
      <c r="AR2024" s="2" t="str">
        <f>IF(Base[[#This Row],[Société]]="","",IF($AQ2024&gt;55,"6 - Plus de 55 ans",IF($AQ2024&gt;45,"5 - De 46 à 55 ans",IF($AQ2024&gt;35,"4 - De 36 à 45 ans",IF($AQ2024&gt;25,"3 - De 26 à 35 ans",IF($AQ2024&gt;17,"2 - De 18 à 25 ans","1 - Moins de 18 ans"))))))</f>
        <v/>
      </c>
      <c r="AS2024" s="3" t="str">
        <f t="shared" si="31"/>
        <v/>
      </c>
      <c r="AT2024" s="3" t="str">
        <f>IF(Base[[#This Row],[Société]]="","",YEAR(Base[[#This Row],[Période]]))</f>
        <v/>
      </c>
      <c r="AU2024" s="3" t="str">
        <f>IF(A2024="","",MONTH(Base[[#This Row],[Période]]))</f>
        <v/>
      </c>
    </row>
    <row r="2025" spans="41:47" x14ac:dyDescent="0.25">
      <c r="AO2025" s="3" t="str">
        <f>IF(Base[[#This Row],[Société]]="","",IF(Base[[#This Row],[Date ancienneté]]="",DATEDIF($S2025,'Tableau de bord_Effectif'!$A$29,"Y"),DATEDIF($T2025,'Tableau de bord_Effectif'!$A$29,"Y")))</f>
        <v/>
      </c>
      <c r="AP2025" s="2" t="str">
        <f>IF(Base[[#This Row],[Société]]="","",IF($AO2025&gt;35,"6 - Plus de 35 ans",IF($AO2025&gt;25,"5 - De 26 à 35 ans",IF($AO2025&gt;15,"4 - De 16 à 25 ans",IF($AO2025&gt;5,"3 - De 6 à 15 ans",IF($AQ2025&gt;0,"2 - De 1 à 5 ans","1 - Moins d'1 an"))))))</f>
        <v/>
      </c>
      <c r="AQ2025" s="3" t="str">
        <f>IF($A2025="","",DATEDIF($I2025,'Tableau de bord_Effectif'!$A$29,"Y"))</f>
        <v/>
      </c>
      <c r="AR2025" s="2" t="str">
        <f>IF(Base[[#This Row],[Société]]="","",IF($AQ2025&gt;55,"6 - Plus de 55 ans",IF($AQ2025&gt;45,"5 - De 46 à 55 ans",IF($AQ2025&gt;35,"4 - De 36 à 45 ans",IF($AQ2025&gt;25,"3 - De 26 à 35 ans",IF($AQ2025&gt;17,"2 - De 18 à 25 ans","1 - Moins de 18 ans"))))))</f>
        <v/>
      </c>
      <c r="AS2025" s="3" t="str">
        <f t="shared" si="31"/>
        <v/>
      </c>
      <c r="AT2025" s="3" t="str">
        <f>IF(Base[[#This Row],[Société]]="","",YEAR(Base[[#This Row],[Période]]))</f>
        <v/>
      </c>
      <c r="AU2025" s="3" t="str">
        <f>IF(A2025="","",MONTH(Base[[#This Row],[Période]]))</f>
        <v/>
      </c>
    </row>
    <row r="2026" spans="41:47" x14ac:dyDescent="0.25">
      <c r="AO2026" s="3" t="str">
        <f>IF(Base[[#This Row],[Société]]="","",IF(Base[[#This Row],[Date ancienneté]]="",DATEDIF($S2026,'Tableau de bord_Effectif'!$A$29,"Y"),DATEDIF($T2026,'Tableau de bord_Effectif'!$A$29,"Y")))</f>
        <v/>
      </c>
      <c r="AP2026" s="2" t="str">
        <f>IF(Base[[#This Row],[Société]]="","",IF($AO2026&gt;35,"6 - Plus de 35 ans",IF($AO2026&gt;25,"5 - De 26 à 35 ans",IF($AO2026&gt;15,"4 - De 16 à 25 ans",IF($AO2026&gt;5,"3 - De 6 à 15 ans",IF($AQ2026&gt;0,"2 - De 1 à 5 ans","1 - Moins d'1 an"))))))</f>
        <v/>
      </c>
      <c r="AQ2026" s="3" t="str">
        <f>IF($A2026="","",DATEDIF($I2026,'Tableau de bord_Effectif'!$A$29,"Y"))</f>
        <v/>
      </c>
      <c r="AR2026" s="2" t="str">
        <f>IF(Base[[#This Row],[Société]]="","",IF($AQ2026&gt;55,"6 - Plus de 55 ans",IF($AQ2026&gt;45,"5 - De 46 à 55 ans",IF($AQ2026&gt;35,"4 - De 36 à 45 ans",IF($AQ2026&gt;25,"3 - De 26 à 35 ans",IF($AQ2026&gt;17,"2 - De 18 à 25 ans","1 - Moins de 18 ans"))))))</f>
        <v/>
      </c>
      <c r="AS2026" s="3" t="str">
        <f t="shared" si="31"/>
        <v/>
      </c>
      <c r="AT2026" s="3" t="str">
        <f>IF(Base[[#This Row],[Société]]="","",YEAR(Base[[#This Row],[Période]]))</f>
        <v/>
      </c>
      <c r="AU2026" s="3" t="str">
        <f>IF(A2026="","",MONTH(Base[[#This Row],[Période]]))</f>
        <v/>
      </c>
    </row>
    <row r="2027" spans="41:47" x14ac:dyDescent="0.25">
      <c r="AO2027" s="3" t="str">
        <f>IF(Base[[#This Row],[Société]]="","",IF(Base[[#This Row],[Date ancienneté]]="",DATEDIF($S2027,'Tableau de bord_Effectif'!$A$29,"Y"),DATEDIF($T2027,'Tableau de bord_Effectif'!$A$29,"Y")))</f>
        <v/>
      </c>
      <c r="AP2027" s="2" t="str">
        <f>IF(Base[[#This Row],[Société]]="","",IF($AO2027&gt;35,"6 - Plus de 35 ans",IF($AO2027&gt;25,"5 - De 26 à 35 ans",IF($AO2027&gt;15,"4 - De 16 à 25 ans",IF($AO2027&gt;5,"3 - De 6 à 15 ans",IF($AQ2027&gt;0,"2 - De 1 à 5 ans","1 - Moins d'1 an"))))))</f>
        <v/>
      </c>
      <c r="AQ2027" s="3" t="str">
        <f>IF($A2027="","",DATEDIF($I2027,'Tableau de bord_Effectif'!$A$29,"Y"))</f>
        <v/>
      </c>
      <c r="AR2027" s="2" t="str">
        <f>IF(Base[[#This Row],[Société]]="","",IF($AQ2027&gt;55,"6 - Plus de 55 ans",IF($AQ2027&gt;45,"5 - De 46 à 55 ans",IF($AQ2027&gt;35,"4 - De 36 à 45 ans",IF($AQ2027&gt;25,"3 - De 26 à 35 ans",IF($AQ2027&gt;17,"2 - De 18 à 25 ans","1 - Moins de 18 ans"))))))</f>
        <v/>
      </c>
      <c r="AS2027" s="3" t="str">
        <f t="shared" si="31"/>
        <v/>
      </c>
      <c r="AT2027" s="3" t="str">
        <f>IF(Base[[#This Row],[Société]]="","",YEAR(Base[[#This Row],[Période]]))</f>
        <v/>
      </c>
      <c r="AU2027" s="3" t="str">
        <f>IF(A2027="","",MONTH(Base[[#This Row],[Période]]))</f>
        <v/>
      </c>
    </row>
    <row r="2028" spans="41:47" x14ac:dyDescent="0.25">
      <c r="AO2028" s="3" t="str">
        <f>IF(Base[[#This Row],[Société]]="","",IF(Base[[#This Row],[Date ancienneté]]="",DATEDIF($S2028,'Tableau de bord_Effectif'!$A$29,"Y"),DATEDIF($T2028,'Tableau de bord_Effectif'!$A$29,"Y")))</f>
        <v/>
      </c>
      <c r="AP2028" s="2" t="str">
        <f>IF(Base[[#This Row],[Société]]="","",IF($AO2028&gt;35,"6 - Plus de 35 ans",IF($AO2028&gt;25,"5 - De 26 à 35 ans",IF($AO2028&gt;15,"4 - De 16 à 25 ans",IF($AO2028&gt;5,"3 - De 6 à 15 ans",IF($AQ2028&gt;0,"2 - De 1 à 5 ans","1 - Moins d'1 an"))))))</f>
        <v/>
      </c>
      <c r="AQ2028" s="3" t="str">
        <f>IF($A2028="","",DATEDIF($I2028,'Tableau de bord_Effectif'!$A$29,"Y"))</f>
        <v/>
      </c>
      <c r="AR2028" s="2" t="str">
        <f>IF(Base[[#This Row],[Société]]="","",IF($AQ2028&gt;55,"6 - Plus de 55 ans",IF($AQ2028&gt;45,"5 - De 46 à 55 ans",IF($AQ2028&gt;35,"4 - De 36 à 45 ans",IF($AQ2028&gt;25,"3 - De 26 à 35 ans",IF($AQ2028&gt;17,"2 - De 18 à 25 ans","1 - Moins de 18 ans"))))))</f>
        <v/>
      </c>
      <c r="AS2028" s="3" t="str">
        <f t="shared" si="31"/>
        <v/>
      </c>
      <c r="AT2028" s="3" t="str">
        <f>IF(Base[[#This Row],[Société]]="","",YEAR(Base[[#This Row],[Période]]))</f>
        <v/>
      </c>
      <c r="AU2028" s="3" t="str">
        <f>IF(A2028="","",MONTH(Base[[#This Row],[Période]]))</f>
        <v/>
      </c>
    </row>
    <row r="2029" spans="41:47" x14ac:dyDescent="0.25">
      <c r="AO2029" s="3" t="str">
        <f>IF(Base[[#This Row],[Société]]="","",IF(Base[[#This Row],[Date ancienneté]]="",DATEDIF($S2029,'Tableau de bord_Effectif'!$A$29,"Y"),DATEDIF($T2029,'Tableau de bord_Effectif'!$A$29,"Y")))</f>
        <v/>
      </c>
      <c r="AP2029" s="2" t="str">
        <f>IF(Base[[#This Row],[Société]]="","",IF($AO2029&gt;35,"6 - Plus de 35 ans",IF($AO2029&gt;25,"5 - De 26 à 35 ans",IF($AO2029&gt;15,"4 - De 16 à 25 ans",IF($AO2029&gt;5,"3 - De 6 à 15 ans",IF($AQ2029&gt;0,"2 - De 1 à 5 ans","1 - Moins d'1 an"))))))</f>
        <v/>
      </c>
      <c r="AQ2029" s="3" t="str">
        <f>IF($A2029="","",DATEDIF($I2029,'Tableau de bord_Effectif'!$A$29,"Y"))</f>
        <v/>
      </c>
      <c r="AR2029" s="2" t="str">
        <f>IF(Base[[#This Row],[Société]]="","",IF($AQ2029&gt;55,"6 - Plus de 55 ans",IF($AQ2029&gt;45,"5 - De 46 à 55 ans",IF($AQ2029&gt;35,"4 - De 36 à 45 ans",IF($AQ2029&gt;25,"3 - De 26 à 35 ans",IF($AQ2029&gt;17,"2 - De 18 à 25 ans","1 - Moins de 18 ans"))))))</f>
        <v/>
      </c>
      <c r="AS2029" s="3" t="str">
        <f t="shared" si="31"/>
        <v/>
      </c>
      <c r="AT2029" s="3" t="str">
        <f>IF(Base[[#This Row],[Société]]="","",YEAR(Base[[#This Row],[Période]]))</f>
        <v/>
      </c>
      <c r="AU2029" s="3" t="str">
        <f>IF(A2029="","",MONTH(Base[[#This Row],[Période]]))</f>
        <v/>
      </c>
    </row>
    <row r="2030" spans="41:47" x14ac:dyDescent="0.25">
      <c r="AO2030" s="3" t="str">
        <f>IF(Base[[#This Row],[Société]]="","",IF(Base[[#This Row],[Date ancienneté]]="",DATEDIF($S2030,'Tableau de bord_Effectif'!$A$29,"Y"),DATEDIF($T2030,'Tableau de bord_Effectif'!$A$29,"Y")))</f>
        <v/>
      </c>
      <c r="AP2030" s="2" t="str">
        <f>IF(Base[[#This Row],[Société]]="","",IF($AO2030&gt;35,"6 - Plus de 35 ans",IF($AO2030&gt;25,"5 - De 26 à 35 ans",IF($AO2030&gt;15,"4 - De 16 à 25 ans",IF($AO2030&gt;5,"3 - De 6 à 15 ans",IF($AQ2030&gt;0,"2 - De 1 à 5 ans","1 - Moins d'1 an"))))))</f>
        <v/>
      </c>
      <c r="AQ2030" s="3" t="str">
        <f>IF($A2030="","",DATEDIF($I2030,'Tableau de bord_Effectif'!$A$29,"Y"))</f>
        <v/>
      </c>
      <c r="AR2030" s="2" t="str">
        <f>IF(Base[[#This Row],[Société]]="","",IF($AQ2030&gt;55,"6 - Plus de 55 ans",IF($AQ2030&gt;45,"5 - De 46 à 55 ans",IF($AQ2030&gt;35,"4 - De 36 à 45 ans",IF($AQ2030&gt;25,"3 - De 26 à 35 ans",IF($AQ2030&gt;17,"2 - De 18 à 25 ans","1 - Moins de 18 ans"))))))</f>
        <v/>
      </c>
      <c r="AS2030" s="3" t="str">
        <f t="shared" si="31"/>
        <v/>
      </c>
      <c r="AT2030" s="3" t="str">
        <f>IF(Base[[#This Row],[Société]]="","",YEAR(Base[[#This Row],[Période]]))</f>
        <v/>
      </c>
      <c r="AU2030" s="3" t="str">
        <f>IF(A2030="","",MONTH(Base[[#This Row],[Période]]))</f>
        <v/>
      </c>
    </row>
    <row r="2031" spans="41:47" x14ac:dyDescent="0.25">
      <c r="AO2031" s="3" t="str">
        <f>IF(Base[[#This Row],[Société]]="","",IF(Base[[#This Row],[Date ancienneté]]="",DATEDIF($S2031,'Tableau de bord_Effectif'!$A$29,"Y"),DATEDIF($T2031,'Tableau de bord_Effectif'!$A$29,"Y")))</f>
        <v/>
      </c>
      <c r="AP2031" s="2" t="str">
        <f>IF(Base[[#This Row],[Société]]="","",IF($AO2031&gt;35,"6 - Plus de 35 ans",IF($AO2031&gt;25,"5 - De 26 à 35 ans",IF($AO2031&gt;15,"4 - De 16 à 25 ans",IF($AO2031&gt;5,"3 - De 6 à 15 ans",IF($AQ2031&gt;0,"2 - De 1 à 5 ans","1 - Moins d'1 an"))))))</f>
        <v/>
      </c>
      <c r="AQ2031" s="3" t="str">
        <f>IF($A2031="","",DATEDIF($I2031,'Tableau de bord_Effectif'!$A$29,"Y"))</f>
        <v/>
      </c>
      <c r="AR2031" s="2" t="str">
        <f>IF(Base[[#This Row],[Société]]="","",IF($AQ2031&gt;55,"6 - Plus de 55 ans",IF($AQ2031&gt;45,"5 - De 46 à 55 ans",IF($AQ2031&gt;35,"4 - De 36 à 45 ans",IF($AQ2031&gt;25,"3 - De 26 à 35 ans",IF($AQ2031&gt;17,"2 - De 18 à 25 ans","1 - Moins de 18 ans"))))))</f>
        <v/>
      </c>
      <c r="AS2031" s="3" t="str">
        <f t="shared" si="31"/>
        <v/>
      </c>
      <c r="AT2031" s="3" t="str">
        <f>IF(Base[[#This Row],[Société]]="","",YEAR(Base[[#This Row],[Période]]))</f>
        <v/>
      </c>
      <c r="AU2031" s="3" t="str">
        <f>IF(A2031="","",MONTH(Base[[#This Row],[Période]]))</f>
        <v/>
      </c>
    </row>
    <row r="2032" spans="41:47" x14ac:dyDescent="0.25">
      <c r="AO2032" s="3" t="str">
        <f>IF(Base[[#This Row],[Société]]="","",IF(Base[[#This Row],[Date ancienneté]]="",DATEDIF($S2032,'Tableau de bord_Effectif'!$A$29,"Y"),DATEDIF($T2032,'Tableau de bord_Effectif'!$A$29,"Y")))</f>
        <v/>
      </c>
      <c r="AP2032" s="2" t="str">
        <f>IF(Base[[#This Row],[Société]]="","",IF($AO2032&gt;35,"6 - Plus de 35 ans",IF($AO2032&gt;25,"5 - De 26 à 35 ans",IF($AO2032&gt;15,"4 - De 16 à 25 ans",IF($AO2032&gt;5,"3 - De 6 à 15 ans",IF($AQ2032&gt;0,"2 - De 1 à 5 ans","1 - Moins d'1 an"))))))</f>
        <v/>
      </c>
      <c r="AQ2032" s="3" t="str">
        <f>IF($A2032="","",DATEDIF($I2032,'Tableau de bord_Effectif'!$A$29,"Y"))</f>
        <v/>
      </c>
      <c r="AR2032" s="2" t="str">
        <f>IF(Base[[#This Row],[Société]]="","",IF($AQ2032&gt;55,"6 - Plus de 55 ans",IF($AQ2032&gt;45,"5 - De 46 à 55 ans",IF($AQ2032&gt;35,"4 - De 36 à 45 ans",IF($AQ2032&gt;25,"3 - De 26 à 35 ans",IF($AQ2032&gt;17,"2 - De 18 à 25 ans","1 - Moins de 18 ans"))))))</f>
        <v/>
      </c>
      <c r="AS2032" s="3" t="str">
        <f t="shared" si="31"/>
        <v/>
      </c>
      <c r="AT2032" s="3" t="str">
        <f>IF(Base[[#This Row],[Société]]="","",YEAR(Base[[#This Row],[Période]]))</f>
        <v/>
      </c>
      <c r="AU2032" s="3" t="str">
        <f>IF(A2032="","",MONTH(Base[[#This Row],[Période]]))</f>
        <v/>
      </c>
    </row>
    <row r="2033" spans="41:47" x14ac:dyDescent="0.25">
      <c r="AO2033" s="3" t="str">
        <f>IF(Base[[#This Row],[Société]]="","",IF(Base[[#This Row],[Date ancienneté]]="",DATEDIF($S2033,'Tableau de bord_Effectif'!$A$29,"Y"),DATEDIF($T2033,'Tableau de bord_Effectif'!$A$29,"Y")))</f>
        <v/>
      </c>
      <c r="AP2033" s="2" t="str">
        <f>IF(Base[[#This Row],[Société]]="","",IF($AO2033&gt;35,"6 - Plus de 35 ans",IF($AO2033&gt;25,"5 - De 26 à 35 ans",IF($AO2033&gt;15,"4 - De 16 à 25 ans",IF($AO2033&gt;5,"3 - De 6 à 15 ans",IF($AQ2033&gt;0,"2 - De 1 à 5 ans","1 - Moins d'1 an"))))))</f>
        <v/>
      </c>
      <c r="AQ2033" s="3" t="str">
        <f>IF($A2033="","",DATEDIF($I2033,'Tableau de bord_Effectif'!$A$29,"Y"))</f>
        <v/>
      </c>
      <c r="AR2033" s="2" t="str">
        <f>IF(Base[[#This Row],[Société]]="","",IF($AQ2033&gt;55,"6 - Plus de 55 ans",IF($AQ2033&gt;45,"5 - De 46 à 55 ans",IF($AQ2033&gt;35,"4 - De 36 à 45 ans",IF($AQ2033&gt;25,"3 - De 26 à 35 ans",IF($AQ2033&gt;17,"2 - De 18 à 25 ans","1 - Moins de 18 ans"))))))</f>
        <v/>
      </c>
      <c r="AS2033" s="3" t="str">
        <f t="shared" si="31"/>
        <v/>
      </c>
      <c r="AT2033" s="3" t="str">
        <f>IF(Base[[#This Row],[Société]]="","",YEAR(Base[[#This Row],[Période]]))</f>
        <v/>
      </c>
      <c r="AU2033" s="3" t="str">
        <f>IF(A2033="","",MONTH(Base[[#This Row],[Période]]))</f>
        <v/>
      </c>
    </row>
    <row r="2034" spans="41:47" x14ac:dyDescent="0.25">
      <c r="AO2034" s="3" t="str">
        <f>IF(Base[[#This Row],[Société]]="","",IF(Base[[#This Row],[Date ancienneté]]="",DATEDIF($S2034,'Tableau de bord_Effectif'!$A$29,"Y"),DATEDIF($T2034,'Tableau de bord_Effectif'!$A$29,"Y")))</f>
        <v/>
      </c>
      <c r="AP2034" s="2" t="str">
        <f>IF(Base[[#This Row],[Société]]="","",IF($AO2034&gt;35,"6 - Plus de 35 ans",IF($AO2034&gt;25,"5 - De 26 à 35 ans",IF($AO2034&gt;15,"4 - De 16 à 25 ans",IF($AO2034&gt;5,"3 - De 6 à 15 ans",IF($AQ2034&gt;0,"2 - De 1 à 5 ans","1 - Moins d'1 an"))))))</f>
        <v/>
      </c>
      <c r="AQ2034" s="3" t="str">
        <f>IF($A2034="","",DATEDIF($I2034,'Tableau de bord_Effectif'!$A$29,"Y"))</f>
        <v/>
      </c>
      <c r="AR2034" s="2" t="str">
        <f>IF(Base[[#This Row],[Société]]="","",IF($AQ2034&gt;55,"6 - Plus de 55 ans",IF($AQ2034&gt;45,"5 - De 46 à 55 ans",IF($AQ2034&gt;35,"4 - De 36 à 45 ans",IF($AQ2034&gt;25,"3 - De 26 à 35 ans",IF($AQ2034&gt;17,"2 - De 18 à 25 ans","1 - Moins de 18 ans"))))))</f>
        <v/>
      </c>
      <c r="AS2034" s="3" t="str">
        <f t="shared" si="31"/>
        <v/>
      </c>
      <c r="AT2034" s="3" t="str">
        <f>IF(Base[[#This Row],[Société]]="","",YEAR(Base[[#This Row],[Période]]))</f>
        <v/>
      </c>
      <c r="AU2034" s="3" t="str">
        <f>IF(A2034="","",MONTH(Base[[#This Row],[Période]]))</f>
        <v/>
      </c>
    </row>
    <row r="2035" spans="41:47" x14ac:dyDescent="0.25">
      <c r="AO2035" s="3" t="str">
        <f>IF(Base[[#This Row],[Société]]="","",IF(Base[[#This Row],[Date ancienneté]]="",DATEDIF($S2035,'Tableau de bord_Effectif'!$A$29,"Y"),DATEDIF($T2035,'Tableau de bord_Effectif'!$A$29,"Y")))</f>
        <v/>
      </c>
      <c r="AP2035" s="2" t="str">
        <f>IF(Base[[#This Row],[Société]]="","",IF($AO2035&gt;35,"6 - Plus de 35 ans",IF($AO2035&gt;25,"5 - De 26 à 35 ans",IF($AO2035&gt;15,"4 - De 16 à 25 ans",IF($AO2035&gt;5,"3 - De 6 à 15 ans",IF($AQ2035&gt;0,"2 - De 1 à 5 ans","1 - Moins d'1 an"))))))</f>
        <v/>
      </c>
      <c r="AQ2035" s="3" t="str">
        <f>IF($A2035="","",DATEDIF($I2035,'Tableau de bord_Effectif'!$A$29,"Y"))</f>
        <v/>
      </c>
      <c r="AR2035" s="2" t="str">
        <f>IF(Base[[#This Row],[Société]]="","",IF($AQ2035&gt;55,"6 - Plus de 55 ans",IF($AQ2035&gt;45,"5 - De 46 à 55 ans",IF($AQ2035&gt;35,"4 - De 36 à 45 ans",IF($AQ2035&gt;25,"3 - De 26 à 35 ans",IF($AQ2035&gt;17,"2 - De 18 à 25 ans","1 - Moins de 18 ans"))))))</f>
        <v/>
      </c>
      <c r="AS2035" s="3" t="str">
        <f t="shared" si="31"/>
        <v/>
      </c>
      <c r="AT2035" s="3" t="str">
        <f>IF(Base[[#This Row],[Société]]="","",YEAR(Base[[#This Row],[Période]]))</f>
        <v/>
      </c>
      <c r="AU2035" s="3" t="str">
        <f>IF(A2035="","",MONTH(Base[[#This Row],[Période]]))</f>
        <v/>
      </c>
    </row>
    <row r="2036" spans="41:47" x14ac:dyDescent="0.25">
      <c r="AO2036" s="3" t="str">
        <f>IF(Base[[#This Row],[Société]]="","",IF(Base[[#This Row],[Date ancienneté]]="",DATEDIF($S2036,'Tableau de bord_Effectif'!$A$29,"Y"),DATEDIF($T2036,'Tableau de bord_Effectif'!$A$29,"Y")))</f>
        <v/>
      </c>
      <c r="AP2036" s="2" t="str">
        <f>IF(Base[[#This Row],[Société]]="","",IF($AO2036&gt;35,"6 - Plus de 35 ans",IF($AO2036&gt;25,"5 - De 26 à 35 ans",IF($AO2036&gt;15,"4 - De 16 à 25 ans",IF($AO2036&gt;5,"3 - De 6 à 15 ans",IF($AQ2036&gt;0,"2 - De 1 à 5 ans","1 - Moins d'1 an"))))))</f>
        <v/>
      </c>
      <c r="AQ2036" s="3" t="str">
        <f>IF($A2036="","",DATEDIF($I2036,'Tableau de bord_Effectif'!$A$29,"Y"))</f>
        <v/>
      </c>
      <c r="AR2036" s="2" t="str">
        <f>IF(Base[[#This Row],[Société]]="","",IF($AQ2036&gt;55,"6 - Plus de 55 ans",IF($AQ2036&gt;45,"5 - De 46 à 55 ans",IF($AQ2036&gt;35,"4 - De 36 à 45 ans",IF($AQ2036&gt;25,"3 - De 26 à 35 ans",IF($AQ2036&gt;17,"2 - De 18 à 25 ans","1 - Moins de 18 ans"))))))</f>
        <v/>
      </c>
      <c r="AS2036" s="3" t="str">
        <f t="shared" si="31"/>
        <v/>
      </c>
      <c r="AT2036" s="3" t="str">
        <f>IF(Base[[#This Row],[Société]]="","",YEAR(Base[[#This Row],[Période]]))</f>
        <v/>
      </c>
      <c r="AU2036" s="3" t="str">
        <f>IF(A2036="","",MONTH(Base[[#This Row],[Période]]))</f>
        <v/>
      </c>
    </row>
    <row r="2037" spans="41:47" x14ac:dyDescent="0.25">
      <c r="AO2037" s="3" t="str">
        <f>IF(Base[[#This Row],[Société]]="","",IF(Base[[#This Row],[Date ancienneté]]="",DATEDIF($S2037,'Tableau de bord_Effectif'!$A$29,"Y"),DATEDIF($T2037,'Tableau de bord_Effectif'!$A$29,"Y")))</f>
        <v/>
      </c>
      <c r="AP2037" s="2" t="str">
        <f>IF(Base[[#This Row],[Société]]="","",IF($AO2037&gt;35,"6 - Plus de 35 ans",IF($AO2037&gt;25,"5 - De 26 à 35 ans",IF($AO2037&gt;15,"4 - De 16 à 25 ans",IF($AO2037&gt;5,"3 - De 6 à 15 ans",IF($AQ2037&gt;0,"2 - De 1 à 5 ans","1 - Moins d'1 an"))))))</f>
        <v/>
      </c>
      <c r="AQ2037" s="3" t="str">
        <f>IF($A2037="","",DATEDIF($I2037,'Tableau de bord_Effectif'!$A$29,"Y"))</f>
        <v/>
      </c>
      <c r="AR2037" s="2" t="str">
        <f>IF(Base[[#This Row],[Société]]="","",IF($AQ2037&gt;55,"6 - Plus de 55 ans",IF($AQ2037&gt;45,"5 - De 46 à 55 ans",IF($AQ2037&gt;35,"4 - De 36 à 45 ans",IF($AQ2037&gt;25,"3 - De 26 à 35 ans",IF($AQ2037&gt;17,"2 - De 18 à 25 ans","1 - Moins de 18 ans"))))))</f>
        <v/>
      </c>
      <c r="AS2037" s="3" t="str">
        <f t="shared" si="31"/>
        <v/>
      </c>
      <c r="AT2037" s="3" t="str">
        <f>IF(Base[[#This Row],[Société]]="","",YEAR(Base[[#This Row],[Période]]))</f>
        <v/>
      </c>
      <c r="AU2037" s="3" t="str">
        <f>IF(A2037="","",MONTH(Base[[#This Row],[Période]]))</f>
        <v/>
      </c>
    </row>
    <row r="2038" spans="41:47" x14ac:dyDescent="0.25">
      <c r="AO2038" s="3" t="str">
        <f>IF(Base[[#This Row],[Société]]="","",IF(Base[[#This Row],[Date ancienneté]]="",DATEDIF($S2038,'Tableau de bord_Effectif'!$A$29,"Y"),DATEDIF($T2038,'Tableau de bord_Effectif'!$A$29,"Y")))</f>
        <v/>
      </c>
      <c r="AP2038" s="2" t="str">
        <f>IF(Base[[#This Row],[Société]]="","",IF($AO2038&gt;35,"6 - Plus de 35 ans",IF($AO2038&gt;25,"5 - De 26 à 35 ans",IF($AO2038&gt;15,"4 - De 16 à 25 ans",IF($AO2038&gt;5,"3 - De 6 à 15 ans",IF($AQ2038&gt;0,"2 - De 1 à 5 ans","1 - Moins d'1 an"))))))</f>
        <v/>
      </c>
      <c r="AQ2038" s="3" t="str">
        <f>IF($A2038="","",DATEDIF($I2038,'Tableau de bord_Effectif'!$A$29,"Y"))</f>
        <v/>
      </c>
      <c r="AR2038" s="2" t="str">
        <f>IF(Base[[#This Row],[Société]]="","",IF($AQ2038&gt;55,"6 - Plus de 55 ans",IF($AQ2038&gt;45,"5 - De 46 à 55 ans",IF($AQ2038&gt;35,"4 - De 36 à 45 ans",IF($AQ2038&gt;25,"3 - De 26 à 35 ans",IF($AQ2038&gt;17,"2 - De 18 à 25 ans","1 - Moins de 18 ans"))))))</f>
        <v/>
      </c>
      <c r="AS2038" s="3" t="str">
        <f t="shared" si="31"/>
        <v/>
      </c>
      <c r="AT2038" s="3" t="str">
        <f>IF(Base[[#This Row],[Société]]="","",YEAR(Base[[#This Row],[Période]]))</f>
        <v/>
      </c>
      <c r="AU2038" s="3" t="str">
        <f>IF(A2038="","",MONTH(Base[[#This Row],[Période]]))</f>
        <v/>
      </c>
    </row>
    <row r="2039" spans="41:47" x14ac:dyDescent="0.25">
      <c r="AO2039" s="3" t="str">
        <f>IF(Base[[#This Row],[Société]]="","",IF(Base[[#This Row],[Date ancienneté]]="",DATEDIF($S2039,'Tableau de bord_Effectif'!$A$29,"Y"),DATEDIF($T2039,'Tableau de bord_Effectif'!$A$29,"Y")))</f>
        <v/>
      </c>
      <c r="AP2039" s="2" t="str">
        <f>IF(Base[[#This Row],[Société]]="","",IF($AO2039&gt;35,"6 - Plus de 35 ans",IF($AO2039&gt;25,"5 - De 26 à 35 ans",IF($AO2039&gt;15,"4 - De 16 à 25 ans",IF($AO2039&gt;5,"3 - De 6 à 15 ans",IF($AQ2039&gt;0,"2 - De 1 à 5 ans","1 - Moins d'1 an"))))))</f>
        <v/>
      </c>
      <c r="AQ2039" s="3" t="str">
        <f>IF($A2039="","",DATEDIF($I2039,'Tableau de bord_Effectif'!$A$29,"Y"))</f>
        <v/>
      </c>
      <c r="AR2039" s="2" t="str">
        <f>IF(Base[[#This Row],[Société]]="","",IF($AQ2039&gt;55,"6 - Plus de 55 ans",IF($AQ2039&gt;45,"5 - De 46 à 55 ans",IF($AQ2039&gt;35,"4 - De 36 à 45 ans",IF($AQ2039&gt;25,"3 - De 26 à 35 ans",IF($AQ2039&gt;17,"2 - De 18 à 25 ans","1 - Moins de 18 ans"))))))</f>
        <v/>
      </c>
      <c r="AS2039" s="3" t="str">
        <f t="shared" si="31"/>
        <v/>
      </c>
      <c r="AT2039" s="3" t="str">
        <f>IF(Base[[#This Row],[Société]]="","",YEAR(Base[[#This Row],[Période]]))</f>
        <v/>
      </c>
      <c r="AU2039" s="3" t="str">
        <f>IF(A2039="","",MONTH(Base[[#This Row],[Période]]))</f>
        <v/>
      </c>
    </row>
    <row r="2040" spans="41:47" x14ac:dyDescent="0.25">
      <c r="AO2040" s="3" t="str">
        <f>IF(Base[[#This Row],[Société]]="","",IF(Base[[#This Row],[Date ancienneté]]="",DATEDIF($S2040,'Tableau de bord_Effectif'!$A$29,"Y"),DATEDIF($T2040,'Tableau de bord_Effectif'!$A$29,"Y")))</f>
        <v/>
      </c>
      <c r="AP2040" s="2" t="str">
        <f>IF(Base[[#This Row],[Société]]="","",IF($AO2040&gt;35,"6 - Plus de 35 ans",IF($AO2040&gt;25,"5 - De 26 à 35 ans",IF($AO2040&gt;15,"4 - De 16 à 25 ans",IF($AO2040&gt;5,"3 - De 6 à 15 ans",IF($AQ2040&gt;0,"2 - De 1 à 5 ans","1 - Moins d'1 an"))))))</f>
        <v/>
      </c>
      <c r="AQ2040" s="3" t="str">
        <f>IF($A2040="","",DATEDIF($I2040,'Tableau de bord_Effectif'!$A$29,"Y"))</f>
        <v/>
      </c>
      <c r="AR2040" s="2" t="str">
        <f>IF(Base[[#This Row],[Société]]="","",IF($AQ2040&gt;55,"6 - Plus de 55 ans",IF($AQ2040&gt;45,"5 - De 46 à 55 ans",IF($AQ2040&gt;35,"4 - De 36 à 45 ans",IF($AQ2040&gt;25,"3 - De 26 à 35 ans",IF($AQ2040&gt;17,"2 - De 18 à 25 ans","1 - Moins de 18 ans"))))))</f>
        <v/>
      </c>
      <c r="AS2040" s="3" t="str">
        <f t="shared" si="31"/>
        <v/>
      </c>
      <c r="AT2040" s="3" t="str">
        <f>IF(Base[[#This Row],[Société]]="","",YEAR(Base[[#This Row],[Période]]))</f>
        <v/>
      </c>
      <c r="AU2040" s="3" t="str">
        <f>IF(A2040="","",MONTH(Base[[#This Row],[Période]]))</f>
        <v/>
      </c>
    </row>
    <row r="2041" spans="41:47" x14ac:dyDescent="0.25">
      <c r="AO2041" s="3" t="str">
        <f>IF(Base[[#This Row],[Société]]="","",IF(Base[[#This Row],[Date ancienneté]]="",DATEDIF($S2041,'Tableau de bord_Effectif'!$A$29,"Y"),DATEDIF($T2041,'Tableau de bord_Effectif'!$A$29,"Y")))</f>
        <v/>
      </c>
      <c r="AP2041" s="2" t="str">
        <f>IF(Base[[#This Row],[Société]]="","",IF($AO2041&gt;35,"6 - Plus de 35 ans",IF($AO2041&gt;25,"5 - De 26 à 35 ans",IF($AO2041&gt;15,"4 - De 16 à 25 ans",IF($AO2041&gt;5,"3 - De 6 à 15 ans",IF($AQ2041&gt;0,"2 - De 1 à 5 ans","1 - Moins d'1 an"))))))</f>
        <v/>
      </c>
      <c r="AQ2041" s="3" t="str">
        <f>IF($A2041="","",DATEDIF($I2041,'Tableau de bord_Effectif'!$A$29,"Y"))</f>
        <v/>
      </c>
      <c r="AR2041" s="2" t="str">
        <f>IF(Base[[#This Row],[Société]]="","",IF($AQ2041&gt;55,"6 - Plus de 55 ans",IF($AQ2041&gt;45,"5 - De 46 à 55 ans",IF($AQ2041&gt;35,"4 - De 36 à 45 ans",IF($AQ2041&gt;25,"3 - De 26 à 35 ans",IF($AQ2041&gt;17,"2 - De 18 à 25 ans","1 - Moins de 18 ans"))))))</f>
        <v/>
      </c>
      <c r="AS2041" s="3" t="str">
        <f t="shared" si="31"/>
        <v/>
      </c>
      <c r="AT2041" s="3" t="str">
        <f>IF(Base[[#This Row],[Société]]="","",YEAR(Base[[#This Row],[Période]]))</f>
        <v/>
      </c>
      <c r="AU2041" s="3" t="str">
        <f>IF(A2041="","",MONTH(Base[[#This Row],[Période]]))</f>
        <v/>
      </c>
    </row>
    <row r="2042" spans="41:47" x14ac:dyDescent="0.25">
      <c r="AO2042" s="3" t="str">
        <f>IF(Base[[#This Row],[Société]]="","",IF(Base[[#This Row],[Date ancienneté]]="",DATEDIF($S2042,'Tableau de bord_Effectif'!$A$29,"Y"),DATEDIF($T2042,'Tableau de bord_Effectif'!$A$29,"Y")))</f>
        <v/>
      </c>
      <c r="AP2042" s="2" t="str">
        <f>IF(Base[[#This Row],[Société]]="","",IF($AO2042&gt;35,"6 - Plus de 35 ans",IF($AO2042&gt;25,"5 - De 26 à 35 ans",IF($AO2042&gt;15,"4 - De 16 à 25 ans",IF($AO2042&gt;5,"3 - De 6 à 15 ans",IF($AQ2042&gt;0,"2 - De 1 à 5 ans","1 - Moins d'1 an"))))))</f>
        <v/>
      </c>
      <c r="AQ2042" s="3" t="str">
        <f>IF($A2042="","",DATEDIF($I2042,'Tableau de bord_Effectif'!$A$29,"Y"))</f>
        <v/>
      </c>
      <c r="AR2042" s="2" t="str">
        <f>IF(Base[[#This Row],[Société]]="","",IF($AQ2042&gt;55,"6 - Plus de 55 ans",IF($AQ2042&gt;45,"5 - De 46 à 55 ans",IF($AQ2042&gt;35,"4 - De 36 à 45 ans",IF($AQ2042&gt;25,"3 - De 26 à 35 ans",IF($AQ2042&gt;17,"2 - De 18 à 25 ans","1 - Moins de 18 ans"))))))</f>
        <v/>
      </c>
      <c r="AS2042" s="3" t="str">
        <f t="shared" si="31"/>
        <v/>
      </c>
      <c r="AT2042" s="3" t="str">
        <f>IF(Base[[#This Row],[Société]]="","",YEAR(Base[[#This Row],[Période]]))</f>
        <v/>
      </c>
      <c r="AU2042" s="3" t="str">
        <f>IF(A2042="","",MONTH(Base[[#This Row],[Période]]))</f>
        <v/>
      </c>
    </row>
    <row r="2043" spans="41:47" x14ac:dyDescent="0.25">
      <c r="AO2043" s="3" t="str">
        <f>IF(Base[[#This Row],[Société]]="","",IF(Base[[#This Row],[Date ancienneté]]="",DATEDIF($S2043,'Tableau de bord_Effectif'!$A$29,"Y"),DATEDIF($T2043,'Tableau de bord_Effectif'!$A$29,"Y")))</f>
        <v/>
      </c>
      <c r="AP2043" s="2" t="str">
        <f>IF(Base[[#This Row],[Société]]="","",IF($AO2043&gt;35,"6 - Plus de 35 ans",IF($AO2043&gt;25,"5 - De 26 à 35 ans",IF($AO2043&gt;15,"4 - De 16 à 25 ans",IF($AO2043&gt;5,"3 - De 6 à 15 ans",IF($AQ2043&gt;0,"2 - De 1 à 5 ans","1 - Moins d'1 an"))))))</f>
        <v/>
      </c>
      <c r="AQ2043" s="3" t="str">
        <f>IF($A2043="","",DATEDIF($I2043,'Tableau de bord_Effectif'!$A$29,"Y"))</f>
        <v/>
      </c>
      <c r="AR2043" s="2" t="str">
        <f>IF(Base[[#This Row],[Société]]="","",IF($AQ2043&gt;55,"6 - Plus de 55 ans",IF($AQ2043&gt;45,"5 - De 46 à 55 ans",IF($AQ2043&gt;35,"4 - De 36 à 45 ans",IF($AQ2043&gt;25,"3 - De 26 à 35 ans",IF($AQ2043&gt;17,"2 - De 18 à 25 ans","1 - Moins de 18 ans"))))))</f>
        <v/>
      </c>
      <c r="AS2043" s="3" t="str">
        <f t="shared" si="31"/>
        <v/>
      </c>
      <c r="AT2043" s="3" t="str">
        <f>IF(Base[[#This Row],[Société]]="","",YEAR(Base[[#This Row],[Période]]))</f>
        <v/>
      </c>
      <c r="AU2043" s="3" t="str">
        <f>IF(A2043="","",MONTH(Base[[#This Row],[Période]]))</f>
        <v/>
      </c>
    </row>
    <row r="2044" spans="41:47" x14ac:dyDescent="0.25">
      <c r="AO2044" s="3" t="str">
        <f>IF(Base[[#This Row],[Société]]="","",IF(Base[[#This Row],[Date ancienneté]]="",DATEDIF($S2044,'Tableau de bord_Effectif'!$A$29,"Y"),DATEDIF($T2044,'Tableau de bord_Effectif'!$A$29,"Y")))</f>
        <v/>
      </c>
      <c r="AP2044" s="2" t="str">
        <f>IF(Base[[#This Row],[Société]]="","",IF($AO2044&gt;35,"6 - Plus de 35 ans",IF($AO2044&gt;25,"5 - De 26 à 35 ans",IF($AO2044&gt;15,"4 - De 16 à 25 ans",IF($AO2044&gt;5,"3 - De 6 à 15 ans",IF($AQ2044&gt;0,"2 - De 1 à 5 ans","1 - Moins d'1 an"))))))</f>
        <v/>
      </c>
      <c r="AQ2044" s="3" t="str">
        <f>IF($A2044="","",DATEDIF($I2044,'Tableau de bord_Effectif'!$A$29,"Y"))</f>
        <v/>
      </c>
      <c r="AR2044" s="2" t="str">
        <f>IF(Base[[#This Row],[Société]]="","",IF($AQ2044&gt;55,"6 - Plus de 55 ans",IF($AQ2044&gt;45,"5 - De 46 à 55 ans",IF($AQ2044&gt;35,"4 - De 36 à 45 ans",IF($AQ2044&gt;25,"3 - De 26 à 35 ans",IF($AQ2044&gt;17,"2 - De 18 à 25 ans","1 - Moins de 18 ans"))))))</f>
        <v/>
      </c>
      <c r="AS2044" s="3" t="str">
        <f t="shared" si="31"/>
        <v/>
      </c>
      <c r="AT2044" s="3" t="str">
        <f>IF(Base[[#This Row],[Société]]="","",YEAR(Base[[#This Row],[Période]]))</f>
        <v/>
      </c>
      <c r="AU2044" s="3" t="str">
        <f>IF(A2044="","",MONTH(Base[[#This Row],[Période]]))</f>
        <v/>
      </c>
    </row>
    <row r="2045" spans="41:47" x14ac:dyDescent="0.25">
      <c r="AO2045" s="3" t="str">
        <f>IF(Base[[#This Row],[Société]]="","",IF(Base[[#This Row],[Date ancienneté]]="",DATEDIF($S2045,'Tableau de bord_Effectif'!$A$29,"Y"),DATEDIF($T2045,'Tableau de bord_Effectif'!$A$29,"Y")))</f>
        <v/>
      </c>
      <c r="AP2045" s="2" t="str">
        <f>IF(Base[[#This Row],[Société]]="","",IF($AO2045&gt;35,"6 - Plus de 35 ans",IF($AO2045&gt;25,"5 - De 26 à 35 ans",IF($AO2045&gt;15,"4 - De 16 à 25 ans",IF($AO2045&gt;5,"3 - De 6 à 15 ans",IF($AQ2045&gt;0,"2 - De 1 à 5 ans","1 - Moins d'1 an"))))))</f>
        <v/>
      </c>
      <c r="AQ2045" s="3" t="str">
        <f>IF($A2045="","",DATEDIF($I2045,'Tableau de bord_Effectif'!$A$29,"Y"))</f>
        <v/>
      </c>
      <c r="AR2045" s="2" t="str">
        <f>IF(Base[[#This Row],[Société]]="","",IF($AQ2045&gt;55,"6 - Plus de 55 ans",IF($AQ2045&gt;45,"5 - De 46 à 55 ans",IF($AQ2045&gt;35,"4 - De 36 à 45 ans",IF($AQ2045&gt;25,"3 - De 26 à 35 ans",IF($AQ2045&gt;17,"2 - De 18 à 25 ans","1 - Moins de 18 ans"))))))</f>
        <v/>
      </c>
      <c r="AS2045" s="3" t="str">
        <f t="shared" si="31"/>
        <v/>
      </c>
      <c r="AT2045" s="3" t="str">
        <f>IF(Base[[#This Row],[Société]]="","",YEAR(Base[[#This Row],[Période]]))</f>
        <v/>
      </c>
      <c r="AU2045" s="3" t="str">
        <f>IF(A2045="","",MONTH(Base[[#This Row],[Période]]))</f>
        <v/>
      </c>
    </row>
    <row r="2046" spans="41:47" x14ac:dyDescent="0.25">
      <c r="AO2046" s="3" t="str">
        <f>IF(Base[[#This Row],[Société]]="","",IF(Base[[#This Row],[Date ancienneté]]="",DATEDIF($S2046,'Tableau de bord_Effectif'!$A$29,"Y"),DATEDIF($T2046,'Tableau de bord_Effectif'!$A$29,"Y")))</f>
        <v/>
      </c>
      <c r="AP2046" s="2" t="str">
        <f>IF(Base[[#This Row],[Société]]="","",IF($AO2046&gt;35,"6 - Plus de 35 ans",IF($AO2046&gt;25,"5 - De 26 à 35 ans",IF($AO2046&gt;15,"4 - De 16 à 25 ans",IF($AO2046&gt;5,"3 - De 6 à 15 ans",IF($AQ2046&gt;0,"2 - De 1 à 5 ans","1 - Moins d'1 an"))))))</f>
        <v/>
      </c>
      <c r="AQ2046" s="3" t="str">
        <f>IF($A2046="","",DATEDIF($I2046,'Tableau de bord_Effectif'!$A$29,"Y"))</f>
        <v/>
      </c>
      <c r="AR2046" s="2" t="str">
        <f>IF(Base[[#This Row],[Société]]="","",IF($AQ2046&gt;55,"6 - Plus de 55 ans",IF($AQ2046&gt;45,"5 - De 46 à 55 ans",IF($AQ2046&gt;35,"4 - De 36 à 45 ans",IF($AQ2046&gt;25,"3 - De 26 à 35 ans",IF($AQ2046&gt;17,"2 - De 18 à 25 ans","1 - Moins de 18 ans"))))))</f>
        <v/>
      </c>
      <c r="AS2046" s="3" t="str">
        <f t="shared" si="31"/>
        <v/>
      </c>
      <c r="AT2046" s="3" t="str">
        <f>IF(Base[[#This Row],[Société]]="","",YEAR(Base[[#This Row],[Période]]))</f>
        <v/>
      </c>
      <c r="AU2046" s="3" t="str">
        <f>IF(A2046="","",MONTH(Base[[#This Row],[Période]]))</f>
        <v/>
      </c>
    </row>
    <row r="2047" spans="41:47" x14ac:dyDescent="0.25">
      <c r="AO2047" s="3" t="str">
        <f>IF(Base[[#This Row],[Société]]="","",IF(Base[[#This Row],[Date ancienneté]]="",DATEDIF($S2047,'Tableau de bord_Effectif'!$A$29,"Y"),DATEDIF($T2047,'Tableau de bord_Effectif'!$A$29,"Y")))</f>
        <v/>
      </c>
      <c r="AP2047" s="2" t="str">
        <f>IF(Base[[#This Row],[Société]]="","",IF($AO2047&gt;35,"6 - Plus de 35 ans",IF($AO2047&gt;25,"5 - De 26 à 35 ans",IF($AO2047&gt;15,"4 - De 16 à 25 ans",IF($AO2047&gt;5,"3 - De 6 à 15 ans",IF($AQ2047&gt;0,"2 - De 1 à 5 ans","1 - Moins d'1 an"))))))</f>
        <v/>
      </c>
      <c r="AQ2047" s="3" t="str">
        <f>IF($A2047="","",DATEDIF($I2047,'Tableau de bord_Effectif'!$A$29,"Y"))</f>
        <v/>
      </c>
      <c r="AR2047" s="2" t="str">
        <f>IF(Base[[#This Row],[Société]]="","",IF($AQ2047&gt;55,"6 - Plus de 55 ans",IF($AQ2047&gt;45,"5 - De 46 à 55 ans",IF($AQ2047&gt;35,"4 - De 36 à 45 ans",IF($AQ2047&gt;25,"3 - De 26 à 35 ans",IF($AQ2047&gt;17,"2 - De 18 à 25 ans","1 - Moins de 18 ans"))))))</f>
        <v/>
      </c>
      <c r="AS2047" s="3" t="str">
        <f t="shared" si="31"/>
        <v/>
      </c>
      <c r="AT2047" s="3" t="str">
        <f>IF(Base[[#This Row],[Société]]="","",YEAR(Base[[#This Row],[Période]]))</f>
        <v/>
      </c>
      <c r="AU2047" s="3" t="str">
        <f>IF(A2047="","",MONTH(Base[[#This Row],[Période]]))</f>
        <v/>
      </c>
    </row>
    <row r="2048" spans="41:47" x14ac:dyDescent="0.25">
      <c r="AO2048" s="3" t="str">
        <f>IF(Base[[#This Row],[Société]]="","",IF(Base[[#This Row],[Date ancienneté]]="",DATEDIF($S2048,'Tableau de bord_Effectif'!$A$29,"Y"),DATEDIF($T2048,'Tableau de bord_Effectif'!$A$29,"Y")))</f>
        <v/>
      </c>
      <c r="AP2048" s="2" t="str">
        <f>IF(Base[[#This Row],[Société]]="","",IF($AO2048&gt;35,"6 - Plus de 35 ans",IF($AO2048&gt;25,"5 - De 26 à 35 ans",IF($AO2048&gt;15,"4 - De 16 à 25 ans",IF($AO2048&gt;5,"3 - De 6 à 15 ans",IF($AQ2048&gt;0,"2 - De 1 à 5 ans","1 - Moins d'1 an"))))))</f>
        <v/>
      </c>
      <c r="AQ2048" s="3" t="str">
        <f>IF($A2048="","",DATEDIF($I2048,'Tableau de bord_Effectif'!$A$29,"Y"))</f>
        <v/>
      </c>
      <c r="AR2048" s="2" t="str">
        <f>IF(Base[[#This Row],[Société]]="","",IF($AQ2048&gt;55,"6 - Plus de 55 ans",IF($AQ2048&gt;45,"5 - De 46 à 55 ans",IF($AQ2048&gt;35,"4 - De 36 à 45 ans",IF($AQ2048&gt;25,"3 - De 26 à 35 ans",IF($AQ2048&gt;17,"2 - De 18 à 25 ans","1 - Moins de 18 ans"))))))</f>
        <v/>
      </c>
      <c r="AS2048" s="3" t="str">
        <f t="shared" si="31"/>
        <v/>
      </c>
      <c r="AT2048" s="3" t="str">
        <f>IF(Base[[#This Row],[Société]]="","",YEAR(Base[[#This Row],[Période]]))</f>
        <v/>
      </c>
      <c r="AU2048" s="3" t="str">
        <f>IF(A2048="","",MONTH(Base[[#This Row],[Période]]))</f>
        <v/>
      </c>
    </row>
    <row r="2049" spans="41:47" x14ac:dyDescent="0.25">
      <c r="AO2049" s="3" t="str">
        <f>IF(Base[[#This Row],[Société]]="","",IF(Base[[#This Row],[Date ancienneté]]="",DATEDIF($S2049,'Tableau de bord_Effectif'!$A$29,"Y"),DATEDIF($T2049,'Tableau de bord_Effectif'!$A$29,"Y")))</f>
        <v/>
      </c>
      <c r="AP2049" s="2" t="str">
        <f>IF(Base[[#This Row],[Société]]="","",IF($AO2049&gt;35,"6 - Plus de 35 ans",IF($AO2049&gt;25,"5 - De 26 à 35 ans",IF($AO2049&gt;15,"4 - De 16 à 25 ans",IF($AO2049&gt;5,"3 - De 6 à 15 ans",IF($AQ2049&gt;0,"2 - De 1 à 5 ans","1 - Moins d'1 an"))))))</f>
        <v/>
      </c>
      <c r="AQ2049" s="3" t="str">
        <f>IF($A2049="","",DATEDIF($I2049,'Tableau de bord_Effectif'!$A$29,"Y"))</f>
        <v/>
      </c>
      <c r="AR2049" s="2" t="str">
        <f>IF(Base[[#This Row],[Société]]="","",IF($AQ2049&gt;55,"6 - Plus de 55 ans",IF($AQ2049&gt;45,"5 - De 46 à 55 ans",IF($AQ2049&gt;35,"4 - De 36 à 45 ans",IF($AQ2049&gt;25,"3 - De 26 à 35 ans",IF($AQ2049&gt;17,"2 - De 18 à 25 ans","1 - Moins de 18 ans"))))))</f>
        <v/>
      </c>
      <c r="AS2049" s="3" t="str">
        <f t="shared" si="31"/>
        <v/>
      </c>
      <c r="AT2049" s="3" t="str">
        <f>IF(Base[[#This Row],[Société]]="","",YEAR(Base[[#This Row],[Période]]))</f>
        <v/>
      </c>
      <c r="AU2049" s="3" t="str">
        <f>IF(A2049="","",MONTH(Base[[#This Row],[Période]]))</f>
        <v/>
      </c>
    </row>
    <row r="2050" spans="41:47" x14ac:dyDescent="0.25">
      <c r="AO2050" s="3" t="str">
        <f>IF(Base[[#This Row],[Société]]="","",IF(Base[[#This Row],[Date ancienneté]]="",DATEDIF($S2050,'Tableau de bord_Effectif'!$A$29,"Y"),DATEDIF($T2050,'Tableau de bord_Effectif'!$A$29,"Y")))</f>
        <v/>
      </c>
      <c r="AP2050" s="2" t="str">
        <f>IF(Base[[#This Row],[Société]]="","",IF($AO2050&gt;35,"6 - Plus de 35 ans",IF($AO2050&gt;25,"5 - De 26 à 35 ans",IF($AO2050&gt;15,"4 - De 16 à 25 ans",IF($AO2050&gt;5,"3 - De 6 à 15 ans",IF($AQ2050&gt;0,"2 - De 1 à 5 ans","1 - Moins d'1 an"))))))</f>
        <v/>
      </c>
      <c r="AQ2050" s="3" t="str">
        <f>IF($A2050="","",DATEDIF($I2050,'Tableau de bord_Effectif'!$A$29,"Y"))</f>
        <v/>
      </c>
      <c r="AR2050" s="2" t="str">
        <f>IF(Base[[#This Row],[Société]]="","",IF($AQ2050&gt;55,"6 - Plus de 55 ans",IF($AQ2050&gt;45,"5 - De 46 à 55 ans",IF($AQ2050&gt;35,"4 - De 36 à 45 ans",IF($AQ2050&gt;25,"3 - De 26 à 35 ans",IF($AQ2050&gt;17,"2 - De 18 à 25 ans","1 - Moins de 18 ans"))))))</f>
        <v/>
      </c>
      <c r="AS2050" s="3" t="str">
        <f t="shared" ref="AS2050:AS2113" si="32">IF(A2050="","",IF($G2050="Homme",1,-1))</f>
        <v/>
      </c>
      <c r="AT2050" s="3" t="str">
        <f>IF(Base[[#This Row],[Société]]="","",YEAR(Base[[#This Row],[Période]]))</f>
        <v/>
      </c>
      <c r="AU2050" s="3" t="str">
        <f>IF(A2050="","",MONTH(Base[[#This Row],[Période]]))</f>
        <v/>
      </c>
    </row>
    <row r="2051" spans="41:47" x14ac:dyDescent="0.25">
      <c r="AO2051" s="3" t="str">
        <f>IF(Base[[#This Row],[Société]]="","",IF(Base[[#This Row],[Date ancienneté]]="",DATEDIF($S2051,'Tableau de bord_Effectif'!$A$29,"Y"),DATEDIF($T2051,'Tableau de bord_Effectif'!$A$29,"Y")))</f>
        <v/>
      </c>
      <c r="AP2051" s="2" t="str">
        <f>IF(Base[[#This Row],[Société]]="","",IF($AO2051&gt;35,"6 - Plus de 35 ans",IF($AO2051&gt;25,"5 - De 26 à 35 ans",IF($AO2051&gt;15,"4 - De 16 à 25 ans",IF($AO2051&gt;5,"3 - De 6 à 15 ans",IF($AQ2051&gt;0,"2 - De 1 à 5 ans","1 - Moins d'1 an"))))))</f>
        <v/>
      </c>
      <c r="AQ2051" s="3" t="str">
        <f>IF($A2051="","",DATEDIF($I2051,'Tableau de bord_Effectif'!$A$29,"Y"))</f>
        <v/>
      </c>
      <c r="AR2051" s="2" t="str">
        <f>IF(Base[[#This Row],[Société]]="","",IF($AQ2051&gt;55,"6 - Plus de 55 ans",IF($AQ2051&gt;45,"5 - De 46 à 55 ans",IF($AQ2051&gt;35,"4 - De 36 à 45 ans",IF($AQ2051&gt;25,"3 - De 26 à 35 ans",IF($AQ2051&gt;17,"2 - De 18 à 25 ans","1 - Moins de 18 ans"))))))</f>
        <v/>
      </c>
      <c r="AS2051" s="3" t="str">
        <f t="shared" si="32"/>
        <v/>
      </c>
      <c r="AT2051" s="3" t="str">
        <f>IF(Base[[#This Row],[Société]]="","",YEAR(Base[[#This Row],[Période]]))</f>
        <v/>
      </c>
      <c r="AU2051" s="3" t="str">
        <f>IF(A2051="","",MONTH(Base[[#This Row],[Période]]))</f>
        <v/>
      </c>
    </row>
    <row r="2052" spans="41:47" x14ac:dyDescent="0.25">
      <c r="AO2052" s="3" t="str">
        <f>IF(Base[[#This Row],[Société]]="","",IF(Base[[#This Row],[Date ancienneté]]="",DATEDIF($S2052,'Tableau de bord_Effectif'!$A$29,"Y"),DATEDIF($T2052,'Tableau de bord_Effectif'!$A$29,"Y")))</f>
        <v/>
      </c>
      <c r="AP2052" s="2" t="str">
        <f>IF(Base[[#This Row],[Société]]="","",IF($AO2052&gt;35,"6 - Plus de 35 ans",IF($AO2052&gt;25,"5 - De 26 à 35 ans",IF($AO2052&gt;15,"4 - De 16 à 25 ans",IF($AO2052&gt;5,"3 - De 6 à 15 ans",IF($AQ2052&gt;0,"2 - De 1 à 5 ans","1 - Moins d'1 an"))))))</f>
        <v/>
      </c>
      <c r="AQ2052" s="3" t="str">
        <f>IF($A2052="","",DATEDIF($I2052,'Tableau de bord_Effectif'!$A$29,"Y"))</f>
        <v/>
      </c>
      <c r="AR2052" s="2" t="str">
        <f>IF(Base[[#This Row],[Société]]="","",IF($AQ2052&gt;55,"6 - Plus de 55 ans",IF($AQ2052&gt;45,"5 - De 46 à 55 ans",IF($AQ2052&gt;35,"4 - De 36 à 45 ans",IF($AQ2052&gt;25,"3 - De 26 à 35 ans",IF($AQ2052&gt;17,"2 - De 18 à 25 ans","1 - Moins de 18 ans"))))))</f>
        <v/>
      </c>
      <c r="AS2052" s="3" t="str">
        <f t="shared" si="32"/>
        <v/>
      </c>
      <c r="AT2052" s="3" t="str">
        <f>IF(Base[[#This Row],[Société]]="","",YEAR(Base[[#This Row],[Période]]))</f>
        <v/>
      </c>
      <c r="AU2052" s="3" t="str">
        <f>IF(A2052="","",MONTH(Base[[#This Row],[Période]]))</f>
        <v/>
      </c>
    </row>
    <row r="2053" spans="41:47" x14ac:dyDescent="0.25">
      <c r="AO2053" s="3" t="str">
        <f>IF(Base[[#This Row],[Société]]="","",IF(Base[[#This Row],[Date ancienneté]]="",DATEDIF($S2053,'Tableau de bord_Effectif'!$A$29,"Y"),DATEDIF($T2053,'Tableau de bord_Effectif'!$A$29,"Y")))</f>
        <v/>
      </c>
      <c r="AP2053" s="2" t="str">
        <f>IF(Base[[#This Row],[Société]]="","",IF($AO2053&gt;35,"6 - Plus de 35 ans",IF($AO2053&gt;25,"5 - De 26 à 35 ans",IF($AO2053&gt;15,"4 - De 16 à 25 ans",IF($AO2053&gt;5,"3 - De 6 à 15 ans",IF($AQ2053&gt;0,"2 - De 1 à 5 ans","1 - Moins d'1 an"))))))</f>
        <v/>
      </c>
      <c r="AQ2053" s="3" t="str">
        <f>IF($A2053="","",DATEDIF($I2053,'Tableau de bord_Effectif'!$A$29,"Y"))</f>
        <v/>
      </c>
      <c r="AR2053" s="2" t="str">
        <f>IF(Base[[#This Row],[Société]]="","",IF($AQ2053&gt;55,"6 - Plus de 55 ans",IF($AQ2053&gt;45,"5 - De 46 à 55 ans",IF($AQ2053&gt;35,"4 - De 36 à 45 ans",IF($AQ2053&gt;25,"3 - De 26 à 35 ans",IF($AQ2053&gt;17,"2 - De 18 à 25 ans","1 - Moins de 18 ans"))))))</f>
        <v/>
      </c>
      <c r="AS2053" s="3" t="str">
        <f t="shared" si="32"/>
        <v/>
      </c>
      <c r="AT2053" s="3" t="str">
        <f>IF(Base[[#This Row],[Société]]="","",YEAR(Base[[#This Row],[Période]]))</f>
        <v/>
      </c>
      <c r="AU2053" s="3" t="str">
        <f>IF(A2053="","",MONTH(Base[[#This Row],[Période]]))</f>
        <v/>
      </c>
    </row>
    <row r="2054" spans="41:47" x14ac:dyDescent="0.25">
      <c r="AO2054" s="3" t="str">
        <f>IF(Base[[#This Row],[Société]]="","",IF(Base[[#This Row],[Date ancienneté]]="",DATEDIF($S2054,'Tableau de bord_Effectif'!$A$29,"Y"),DATEDIF($T2054,'Tableau de bord_Effectif'!$A$29,"Y")))</f>
        <v/>
      </c>
      <c r="AP2054" s="2" t="str">
        <f>IF(Base[[#This Row],[Société]]="","",IF($AO2054&gt;35,"6 - Plus de 35 ans",IF($AO2054&gt;25,"5 - De 26 à 35 ans",IF($AO2054&gt;15,"4 - De 16 à 25 ans",IF($AO2054&gt;5,"3 - De 6 à 15 ans",IF($AQ2054&gt;0,"2 - De 1 à 5 ans","1 - Moins d'1 an"))))))</f>
        <v/>
      </c>
      <c r="AQ2054" s="3" t="str">
        <f>IF($A2054="","",DATEDIF($I2054,'Tableau de bord_Effectif'!$A$29,"Y"))</f>
        <v/>
      </c>
      <c r="AR2054" s="2" t="str">
        <f>IF(Base[[#This Row],[Société]]="","",IF($AQ2054&gt;55,"6 - Plus de 55 ans",IF($AQ2054&gt;45,"5 - De 46 à 55 ans",IF($AQ2054&gt;35,"4 - De 36 à 45 ans",IF($AQ2054&gt;25,"3 - De 26 à 35 ans",IF($AQ2054&gt;17,"2 - De 18 à 25 ans","1 - Moins de 18 ans"))))))</f>
        <v/>
      </c>
      <c r="AS2054" s="3" t="str">
        <f t="shared" si="32"/>
        <v/>
      </c>
      <c r="AT2054" s="3" t="str">
        <f>IF(Base[[#This Row],[Société]]="","",YEAR(Base[[#This Row],[Période]]))</f>
        <v/>
      </c>
      <c r="AU2054" s="3" t="str">
        <f>IF(A2054="","",MONTH(Base[[#This Row],[Période]]))</f>
        <v/>
      </c>
    </row>
    <row r="2055" spans="41:47" x14ac:dyDescent="0.25">
      <c r="AO2055" s="3" t="str">
        <f>IF(Base[[#This Row],[Société]]="","",IF(Base[[#This Row],[Date ancienneté]]="",DATEDIF($S2055,'Tableau de bord_Effectif'!$A$29,"Y"),DATEDIF($T2055,'Tableau de bord_Effectif'!$A$29,"Y")))</f>
        <v/>
      </c>
      <c r="AP2055" s="2" t="str">
        <f>IF(Base[[#This Row],[Société]]="","",IF($AO2055&gt;35,"6 - Plus de 35 ans",IF($AO2055&gt;25,"5 - De 26 à 35 ans",IF($AO2055&gt;15,"4 - De 16 à 25 ans",IF($AO2055&gt;5,"3 - De 6 à 15 ans",IF($AQ2055&gt;0,"2 - De 1 à 5 ans","1 - Moins d'1 an"))))))</f>
        <v/>
      </c>
      <c r="AQ2055" s="3" t="str">
        <f>IF($A2055="","",DATEDIF($I2055,'Tableau de bord_Effectif'!$A$29,"Y"))</f>
        <v/>
      </c>
      <c r="AR2055" s="2" t="str">
        <f>IF(Base[[#This Row],[Société]]="","",IF($AQ2055&gt;55,"6 - Plus de 55 ans",IF($AQ2055&gt;45,"5 - De 46 à 55 ans",IF($AQ2055&gt;35,"4 - De 36 à 45 ans",IF($AQ2055&gt;25,"3 - De 26 à 35 ans",IF($AQ2055&gt;17,"2 - De 18 à 25 ans","1 - Moins de 18 ans"))))))</f>
        <v/>
      </c>
      <c r="AS2055" s="3" t="str">
        <f t="shared" si="32"/>
        <v/>
      </c>
      <c r="AT2055" s="3" t="str">
        <f>IF(Base[[#This Row],[Société]]="","",YEAR(Base[[#This Row],[Période]]))</f>
        <v/>
      </c>
      <c r="AU2055" s="3" t="str">
        <f>IF(A2055="","",MONTH(Base[[#This Row],[Période]]))</f>
        <v/>
      </c>
    </row>
    <row r="2056" spans="41:47" x14ac:dyDescent="0.25">
      <c r="AO2056" s="3" t="str">
        <f>IF(Base[[#This Row],[Société]]="","",IF(Base[[#This Row],[Date ancienneté]]="",DATEDIF($S2056,'Tableau de bord_Effectif'!$A$29,"Y"),DATEDIF($T2056,'Tableau de bord_Effectif'!$A$29,"Y")))</f>
        <v/>
      </c>
      <c r="AP2056" s="2" t="str">
        <f>IF(Base[[#This Row],[Société]]="","",IF($AO2056&gt;35,"6 - Plus de 35 ans",IF($AO2056&gt;25,"5 - De 26 à 35 ans",IF($AO2056&gt;15,"4 - De 16 à 25 ans",IF($AO2056&gt;5,"3 - De 6 à 15 ans",IF($AQ2056&gt;0,"2 - De 1 à 5 ans","1 - Moins d'1 an"))))))</f>
        <v/>
      </c>
      <c r="AQ2056" s="3" t="str">
        <f>IF($A2056="","",DATEDIF($I2056,'Tableau de bord_Effectif'!$A$29,"Y"))</f>
        <v/>
      </c>
      <c r="AR2056" s="2" t="str">
        <f>IF(Base[[#This Row],[Société]]="","",IF($AQ2056&gt;55,"6 - Plus de 55 ans",IF($AQ2056&gt;45,"5 - De 46 à 55 ans",IF($AQ2056&gt;35,"4 - De 36 à 45 ans",IF($AQ2056&gt;25,"3 - De 26 à 35 ans",IF($AQ2056&gt;17,"2 - De 18 à 25 ans","1 - Moins de 18 ans"))))))</f>
        <v/>
      </c>
      <c r="AS2056" s="3" t="str">
        <f t="shared" si="32"/>
        <v/>
      </c>
      <c r="AT2056" s="3" t="str">
        <f>IF(Base[[#This Row],[Société]]="","",YEAR(Base[[#This Row],[Période]]))</f>
        <v/>
      </c>
      <c r="AU2056" s="3" t="str">
        <f>IF(A2056="","",MONTH(Base[[#This Row],[Période]]))</f>
        <v/>
      </c>
    </row>
    <row r="2057" spans="41:47" x14ac:dyDescent="0.25">
      <c r="AO2057" s="3" t="str">
        <f>IF(Base[[#This Row],[Société]]="","",IF(Base[[#This Row],[Date ancienneté]]="",DATEDIF($S2057,'Tableau de bord_Effectif'!$A$29,"Y"),DATEDIF($T2057,'Tableau de bord_Effectif'!$A$29,"Y")))</f>
        <v/>
      </c>
      <c r="AP2057" s="2" t="str">
        <f>IF(Base[[#This Row],[Société]]="","",IF($AO2057&gt;35,"6 - Plus de 35 ans",IF($AO2057&gt;25,"5 - De 26 à 35 ans",IF($AO2057&gt;15,"4 - De 16 à 25 ans",IF($AO2057&gt;5,"3 - De 6 à 15 ans",IF($AQ2057&gt;0,"2 - De 1 à 5 ans","1 - Moins d'1 an"))))))</f>
        <v/>
      </c>
      <c r="AQ2057" s="3" t="str">
        <f>IF($A2057="","",DATEDIF($I2057,'Tableau de bord_Effectif'!$A$29,"Y"))</f>
        <v/>
      </c>
      <c r="AR2057" s="2" t="str">
        <f>IF(Base[[#This Row],[Société]]="","",IF($AQ2057&gt;55,"6 - Plus de 55 ans",IF($AQ2057&gt;45,"5 - De 46 à 55 ans",IF($AQ2057&gt;35,"4 - De 36 à 45 ans",IF($AQ2057&gt;25,"3 - De 26 à 35 ans",IF($AQ2057&gt;17,"2 - De 18 à 25 ans","1 - Moins de 18 ans"))))))</f>
        <v/>
      </c>
      <c r="AS2057" s="3" t="str">
        <f t="shared" si="32"/>
        <v/>
      </c>
      <c r="AT2057" s="3" t="str">
        <f>IF(Base[[#This Row],[Société]]="","",YEAR(Base[[#This Row],[Période]]))</f>
        <v/>
      </c>
      <c r="AU2057" s="3" t="str">
        <f>IF(A2057="","",MONTH(Base[[#This Row],[Période]]))</f>
        <v/>
      </c>
    </row>
    <row r="2058" spans="41:47" x14ac:dyDescent="0.25">
      <c r="AO2058" s="3" t="str">
        <f>IF(Base[[#This Row],[Société]]="","",IF(Base[[#This Row],[Date ancienneté]]="",DATEDIF($S2058,'Tableau de bord_Effectif'!$A$29,"Y"),DATEDIF($T2058,'Tableau de bord_Effectif'!$A$29,"Y")))</f>
        <v/>
      </c>
      <c r="AP2058" s="2" t="str">
        <f>IF(Base[[#This Row],[Société]]="","",IF($AO2058&gt;35,"6 - Plus de 35 ans",IF($AO2058&gt;25,"5 - De 26 à 35 ans",IF($AO2058&gt;15,"4 - De 16 à 25 ans",IF($AO2058&gt;5,"3 - De 6 à 15 ans",IF($AQ2058&gt;0,"2 - De 1 à 5 ans","1 - Moins d'1 an"))))))</f>
        <v/>
      </c>
      <c r="AQ2058" s="3" t="str">
        <f>IF($A2058="","",DATEDIF($I2058,'Tableau de bord_Effectif'!$A$29,"Y"))</f>
        <v/>
      </c>
      <c r="AR2058" s="2" t="str">
        <f>IF(Base[[#This Row],[Société]]="","",IF($AQ2058&gt;55,"6 - Plus de 55 ans",IF($AQ2058&gt;45,"5 - De 46 à 55 ans",IF($AQ2058&gt;35,"4 - De 36 à 45 ans",IF($AQ2058&gt;25,"3 - De 26 à 35 ans",IF($AQ2058&gt;17,"2 - De 18 à 25 ans","1 - Moins de 18 ans"))))))</f>
        <v/>
      </c>
      <c r="AS2058" s="3" t="str">
        <f t="shared" si="32"/>
        <v/>
      </c>
      <c r="AT2058" s="3" t="str">
        <f>IF(Base[[#This Row],[Société]]="","",YEAR(Base[[#This Row],[Période]]))</f>
        <v/>
      </c>
      <c r="AU2058" s="3" t="str">
        <f>IF(A2058="","",MONTH(Base[[#This Row],[Période]]))</f>
        <v/>
      </c>
    </row>
    <row r="2059" spans="41:47" x14ac:dyDescent="0.25">
      <c r="AO2059" s="3" t="str">
        <f>IF(Base[[#This Row],[Société]]="","",IF(Base[[#This Row],[Date ancienneté]]="",DATEDIF($S2059,'Tableau de bord_Effectif'!$A$29,"Y"),DATEDIF($T2059,'Tableau de bord_Effectif'!$A$29,"Y")))</f>
        <v/>
      </c>
      <c r="AP2059" s="2" t="str">
        <f>IF(Base[[#This Row],[Société]]="","",IF($AO2059&gt;35,"6 - Plus de 35 ans",IF($AO2059&gt;25,"5 - De 26 à 35 ans",IF($AO2059&gt;15,"4 - De 16 à 25 ans",IF($AO2059&gt;5,"3 - De 6 à 15 ans",IF($AQ2059&gt;0,"2 - De 1 à 5 ans","1 - Moins d'1 an"))))))</f>
        <v/>
      </c>
      <c r="AQ2059" s="3" t="str">
        <f>IF($A2059="","",DATEDIF($I2059,'Tableau de bord_Effectif'!$A$29,"Y"))</f>
        <v/>
      </c>
      <c r="AR2059" s="2" t="str">
        <f>IF(Base[[#This Row],[Société]]="","",IF($AQ2059&gt;55,"6 - Plus de 55 ans",IF($AQ2059&gt;45,"5 - De 46 à 55 ans",IF($AQ2059&gt;35,"4 - De 36 à 45 ans",IF($AQ2059&gt;25,"3 - De 26 à 35 ans",IF($AQ2059&gt;17,"2 - De 18 à 25 ans","1 - Moins de 18 ans"))))))</f>
        <v/>
      </c>
      <c r="AS2059" s="3" t="str">
        <f t="shared" si="32"/>
        <v/>
      </c>
      <c r="AT2059" s="3" t="str">
        <f>IF(Base[[#This Row],[Société]]="","",YEAR(Base[[#This Row],[Période]]))</f>
        <v/>
      </c>
      <c r="AU2059" s="3" t="str">
        <f>IF(A2059="","",MONTH(Base[[#This Row],[Période]]))</f>
        <v/>
      </c>
    </row>
    <row r="2060" spans="41:47" x14ac:dyDescent="0.25">
      <c r="AO2060" s="3" t="str">
        <f>IF(Base[[#This Row],[Société]]="","",IF(Base[[#This Row],[Date ancienneté]]="",DATEDIF($S2060,'Tableau de bord_Effectif'!$A$29,"Y"),DATEDIF($T2060,'Tableau de bord_Effectif'!$A$29,"Y")))</f>
        <v/>
      </c>
      <c r="AP2060" s="2" t="str">
        <f>IF(Base[[#This Row],[Société]]="","",IF($AO2060&gt;35,"6 - Plus de 35 ans",IF($AO2060&gt;25,"5 - De 26 à 35 ans",IF($AO2060&gt;15,"4 - De 16 à 25 ans",IF($AO2060&gt;5,"3 - De 6 à 15 ans",IF($AQ2060&gt;0,"2 - De 1 à 5 ans","1 - Moins d'1 an"))))))</f>
        <v/>
      </c>
      <c r="AQ2060" s="3" t="str">
        <f>IF($A2060="","",DATEDIF($I2060,'Tableau de bord_Effectif'!$A$29,"Y"))</f>
        <v/>
      </c>
      <c r="AR2060" s="2" t="str">
        <f>IF(Base[[#This Row],[Société]]="","",IF($AQ2060&gt;55,"6 - Plus de 55 ans",IF($AQ2060&gt;45,"5 - De 46 à 55 ans",IF($AQ2060&gt;35,"4 - De 36 à 45 ans",IF($AQ2060&gt;25,"3 - De 26 à 35 ans",IF($AQ2060&gt;17,"2 - De 18 à 25 ans","1 - Moins de 18 ans"))))))</f>
        <v/>
      </c>
      <c r="AS2060" s="3" t="str">
        <f t="shared" si="32"/>
        <v/>
      </c>
      <c r="AT2060" s="3" t="str">
        <f>IF(Base[[#This Row],[Société]]="","",YEAR(Base[[#This Row],[Période]]))</f>
        <v/>
      </c>
      <c r="AU2060" s="3" t="str">
        <f>IF(A2060="","",MONTH(Base[[#This Row],[Période]]))</f>
        <v/>
      </c>
    </row>
    <row r="2061" spans="41:47" x14ac:dyDescent="0.25">
      <c r="AO2061" s="3" t="str">
        <f>IF(Base[[#This Row],[Société]]="","",IF(Base[[#This Row],[Date ancienneté]]="",DATEDIF($S2061,'Tableau de bord_Effectif'!$A$29,"Y"),DATEDIF($T2061,'Tableau de bord_Effectif'!$A$29,"Y")))</f>
        <v/>
      </c>
      <c r="AP2061" s="2" t="str">
        <f>IF(Base[[#This Row],[Société]]="","",IF($AO2061&gt;35,"6 - Plus de 35 ans",IF($AO2061&gt;25,"5 - De 26 à 35 ans",IF($AO2061&gt;15,"4 - De 16 à 25 ans",IF($AO2061&gt;5,"3 - De 6 à 15 ans",IF($AQ2061&gt;0,"2 - De 1 à 5 ans","1 - Moins d'1 an"))))))</f>
        <v/>
      </c>
      <c r="AQ2061" s="3" t="str">
        <f>IF($A2061="","",DATEDIF($I2061,'Tableau de bord_Effectif'!$A$29,"Y"))</f>
        <v/>
      </c>
      <c r="AR2061" s="2" t="str">
        <f>IF(Base[[#This Row],[Société]]="","",IF($AQ2061&gt;55,"6 - Plus de 55 ans",IF($AQ2061&gt;45,"5 - De 46 à 55 ans",IF($AQ2061&gt;35,"4 - De 36 à 45 ans",IF($AQ2061&gt;25,"3 - De 26 à 35 ans",IF($AQ2061&gt;17,"2 - De 18 à 25 ans","1 - Moins de 18 ans"))))))</f>
        <v/>
      </c>
      <c r="AS2061" s="3" t="str">
        <f t="shared" si="32"/>
        <v/>
      </c>
      <c r="AT2061" s="3" t="str">
        <f>IF(Base[[#This Row],[Société]]="","",YEAR(Base[[#This Row],[Période]]))</f>
        <v/>
      </c>
      <c r="AU2061" s="3" t="str">
        <f>IF(A2061="","",MONTH(Base[[#This Row],[Période]]))</f>
        <v/>
      </c>
    </row>
    <row r="2062" spans="41:47" x14ac:dyDescent="0.25">
      <c r="AO2062" s="3" t="str">
        <f>IF(Base[[#This Row],[Société]]="","",IF(Base[[#This Row],[Date ancienneté]]="",DATEDIF($S2062,'Tableau de bord_Effectif'!$A$29,"Y"),DATEDIF($T2062,'Tableau de bord_Effectif'!$A$29,"Y")))</f>
        <v/>
      </c>
      <c r="AP2062" s="2" t="str">
        <f>IF(Base[[#This Row],[Société]]="","",IF($AO2062&gt;35,"6 - Plus de 35 ans",IF($AO2062&gt;25,"5 - De 26 à 35 ans",IF($AO2062&gt;15,"4 - De 16 à 25 ans",IF($AO2062&gt;5,"3 - De 6 à 15 ans",IF($AQ2062&gt;0,"2 - De 1 à 5 ans","1 - Moins d'1 an"))))))</f>
        <v/>
      </c>
      <c r="AQ2062" s="3" t="str">
        <f>IF($A2062="","",DATEDIF($I2062,'Tableau de bord_Effectif'!$A$29,"Y"))</f>
        <v/>
      </c>
      <c r="AR2062" s="2" t="str">
        <f>IF(Base[[#This Row],[Société]]="","",IF($AQ2062&gt;55,"6 - Plus de 55 ans",IF($AQ2062&gt;45,"5 - De 46 à 55 ans",IF($AQ2062&gt;35,"4 - De 36 à 45 ans",IF($AQ2062&gt;25,"3 - De 26 à 35 ans",IF($AQ2062&gt;17,"2 - De 18 à 25 ans","1 - Moins de 18 ans"))))))</f>
        <v/>
      </c>
      <c r="AS2062" s="3" t="str">
        <f t="shared" si="32"/>
        <v/>
      </c>
      <c r="AT2062" s="3" t="str">
        <f>IF(Base[[#This Row],[Société]]="","",YEAR(Base[[#This Row],[Période]]))</f>
        <v/>
      </c>
      <c r="AU2062" s="3" t="str">
        <f>IF(A2062="","",MONTH(Base[[#This Row],[Période]]))</f>
        <v/>
      </c>
    </row>
    <row r="2063" spans="41:47" x14ac:dyDescent="0.25">
      <c r="AO2063" s="3" t="str">
        <f>IF(Base[[#This Row],[Société]]="","",IF(Base[[#This Row],[Date ancienneté]]="",DATEDIF($S2063,'Tableau de bord_Effectif'!$A$29,"Y"),DATEDIF($T2063,'Tableau de bord_Effectif'!$A$29,"Y")))</f>
        <v/>
      </c>
      <c r="AP2063" s="2" t="str">
        <f>IF(Base[[#This Row],[Société]]="","",IF($AO2063&gt;35,"6 - Plus de 35 ans",IF($AO2063&gt;25,"5 - De 26 à 35 ans",IF($AO2063&gt;15,"4 - De 16 à 25 ans",IF($AO2063&gt;5,"3 - De 6 à 15 ans",IF($AQ2063&gt;0,"2 - De 1 à 5 ans","1 - Moins d'1 an"))))))</f>
        <v/>
      </c>
      <c r="AQ2063" s="3" t="str">
        <f>IF($A2063="","",DATEDIF($I2063,'Tableau de bord_Effectif'!$A$29,"Y"))</f>
        <v/>
      </c>
      <c r="AR2063" s="2" t="str">
        <f>IF(Base[[#This Row],[Société]]="","",IF($AQ2063&gt;55,"6 - Plus de 55 ans",IF($AQ2063&gt;45,"5 - De 46 à 55 ans",IF($AQ2063&gt;35,"4 - De 36 à 45 ans",IF($AQ2063&gt;25,"3 - De 26 à 35 ans",IF($AQ2063&gt;17,"2 - De 18 à 25 ans","1 - Moins de 18 ans"))))))</f>
        <v/>
      </c>
      <c r="AS2063" s="3" t="str">
        <f t="shared" si="32"/>
        <v/>
      </c>
      <c r="AT2063" s="3" t="str">
        <f>IF(Base[[#This Row],[Société]]="","",YEAR(Base[[#This Row],[Période]]))</f>
        <v/>
      </c>
      <c r="AU2063" s="3" t="str">
        <f>IF(A2063="","",MONTH(Base[[#This Row],[Période]]))</f>
        <v/>
      </c>
    </row>
    <row r="2064" spans="41:47" x14ac:dyDescent="0.25">
      <c r="AO2064" s="3" t="str">
        <f>IF(Base[[#This Row],[Société]]="","",IF(Base[[#This Row],[Date ancienneté]]="",DATEDIF($S2064,'Tableau de bord_Effectif'!$A$29,"Y"),DATEDIF($T2064,'Tableau de bord_Effectif'!$A$29,"Y")))</f>
        <v/>
      </c>
      <c r="AP2064" s="2" t="str">
        <f>IF(Base[[#This Row],[Société]]="","",IF($AO2064&gt;35,"6 - Plus de 35 ans",IF($AO2064&gt;25,"5 - De 26 à 35 ans",IF($AO2064&gt;15,"4 - De 16 à 25 ans",IF($AO2064&gt;5,"3 - De 6 à 15 ans",IF($AQ2064&gt;0,"2 - De 1 à 5 ans","1 - Moins d'1 an"))))))</f>
        <v/>
      </c>
      <c r="AQ2064" s="3" t="str">
        <f>IF($A2064="","",DATEDIF($I2064,'Tableau de bord_Effectif'!$A$29,"Y"))</f>
        <v/>
      </c>
      <c r="AR2064" s="2" t="str">
        <f>IF(Base[[#This Row],[Société]]="","",IF($AQ2064&gt;55,"6 - Plus de 55 ans",IF($AQ2064&gt;45,"5 - De 46 à 55 ans",IF($AQ2064&gt;35,"4 - De 36 à 45 ans",IF($AQ2064&gt;25,"3 - De 26 à 35 ans",IF($AQ2064&gt;17,"2 - De 18 à 25 ans","1 - Moins de 18 ans"))))))</f>
        <v/>
      </c>
      <c r="AS2064" s="3" t="str">
        <f t="shared" si="32"/>
        <v/>
      </c>
      <c r="AT2064" s="3" t="str">
        <f>IF(Base[[#This Row],[Société]]="","",YEAR(Base[[#This Row],[Période]]))</f>
        <v/>
      </c>
      <c r="AU2064" s="3" t="str">
        <f>IF(A2064="","",MONTH(Base[[#This Row],[Période]]))</f>
        <v/>
      </c>
    </row>
    <row r="2065" spans="41:47" x14ac:dyDescent="0.25">
      <c r="AO2065" s="3" t="str">
        <f>IF(Base[[#This Row],[Société]]="","",IF(Base[[#This Row],[Date ancienneté]]="",DATEDIF($S2065,'Tableau de bord_Effectif'!$A$29,"Y"),DATEDIF($T2065,'Tableau de bord_Effectif'!$A$29,"Y")))</f>
        <v/>
      </c>
      <c r="AP2065" s="2" t="str">
        <f>IF(Base[[#This Row],[Société]]="","",IF($AO2065&gt;35,"6 - Plus de 35 ans",IF($AO2065&gt;25,"5 - De 26 à 35 ans",IF($AO2065&gt;15,"4 - De 16 à 25 ans",IF($AO2065&gt;5,"3 - De 6 à 15 ans",IF($AQ2065&gt;0,"2 - De 1 à 5 ans","1 - Moins d'1 an"))))))</f>
        <v/>
      </c>
      <c r="AQ2065" s="3" t="str">
        <f>IF($A2065="","",DATEDIF($I2065,'Tableau de bord_Effectif'!$A$29,"Y"))</f>
        <v/>
      </c>
      <c r="AR2065" s="2" t="str">
        <f>IF(Base[[#This Row],[Société]]="","",IF($AQ2065&gt;55,"6 - Plus de 55 ans",IF($AQ2065&gt;45,"5 - De 46 à 55 ans",IF($AQ2065&gt;35,"4 - De 36 à 45 ans",IF($AQ2065&gt;25,"3 - De 26 à 35 ans",IF($AQ2065&gt;17,"2 - De 18 à 25 ans","1 - Moins de 18 ans"))))))</f>
        <v/>
      </c>
      <c r="AS2065" s="3" t="str">
        <f t="shared" si="32"/>
        <v/>
      </c>
      <c r="AT2065" s="3" t="str">
        <f>IF(Base[[#This Row],[Société]]="","",YEAR(Base[[#This Row],[Période]]))</f>
        <v/>
      </c>
      <c r="AU2065" s="3" t="str">
        <f>IF(A2065="","",MONTH(Base[[#This Row],[Période]]))</f>
        <v/>
      </c>
    </row>
    <row r="2066" spans="41:47" x14ac:dyDescent="0.25">
      <c r="AO2066" s="3" t="str">
        <f>IF(Base[[#This Row],[Société]]="","",IF(Base[[#This Row],[Date ancienneté]]="",DATEDIF($S2066,'Tableau de bord_Effectif'!$A$29,"Y"),DATEDIF($T2066,'Tableau de bord_Effectif'!$A$29,"Y")))</f>
        <v/>
      </c>
      <c r="AP2066" s="2" t="str">
        <f>IF(Base[[#This Row],[Société]]="","",IF($AO2066&gt;35,"6 - Plus de 35 ans",IF($AO2066&gt;25,"5 - De 26 à 35 ans",IF($AO2066&gt;15,"4 - De 16 à 25 ans",IF($AO2066&gt;5,"3 - De 6 à 15 ans",IF($AQ2066&gt;0,"2 - De 1 à 5 ans","1 - Moins d'1 an"))))))</f>
        <v/>
      </c>
      <c r="AQ2066" s="3" t="str">
        <f>IF($A2066="","",DATEDIF($I2066,'Tableau de bord_Effectif'!$A$29,"Y"))</f>
        <v/>
      </c>
      <c r="AR2066" s="2" t="str">
        <f>IF(Base[[#This Row],[Société]]="","",IF($AQ2066&gt;55,"6 - Plus de 55 ans",IF($AQ2066&gt;45,"5 - De 46 à 55 ans",IF($AQ2066&gt;35,"4 - De 36 à 45 ans",IF($AQ2066&gt;25,"3 - De 26 à 35 ans",IF($AQ2066&gt;17,"2 - De 18 à 25 ans","1 - Moins de 18 ans"))))))</f>
        <v/>
      </c>
      <c r="AS2066" s="3" t="str">
        <f t="shared" si="32"/>
        <v/>
      </c>
      <c r="AT2066" s="3" t="str">
        <f>IF(Base[[#This Row],[Société]]="","",YEAR(Base[[#This Row],[Période]]))</f>
        <v/>
      </c>
      <c r="AU2066" s="3" t="str">
        <f>IF(A2066="","",MONTH(Base[[#This Row],[Période]]))</f>
        <v/>
      </c>
    </row>
    <row r="2067" spans="41:47" x14ac:dyDescent="0.25">
      <c r="AO2067" s="3" t="str">
        <f>IF(Base[[#This Row],[Société]]="","",IF(Base[[#This Row],[Date ancienneté]]="",DATEDIF($S2067,'Tableau de bord_Effectif'!$A$29,"Y"),DATEDIF($T2067,'Tableau de bord_Effectif'!$A$29,"Y")))</f>
        <v/>
      </c>
      <c r="AP2067" s="2" t="str">
        <f>IF(Base[[#This Row],[Société]]="","",IF($AO2067&gt;35,"6 - Plus de 35 ans",IF($AO2067&gt;25,"5 - De 26 à 35 ans",IF($AO2067&gt;15,"4 - De 16 à 25 ans",IF($AO2067&gt;5,"3 - De 6 à 15 ans",IF($AQ2067&gt;0,"2 - De 1 à 5 ans","1 - Moins d'1 an"))))))</f>
        <v/>
      </c>
      <c r="AQ2067" s="3" t="str">
        <f>IF($A2067="","",DATEDIF($I2067,'Tableau de bord_Effectif'!$A$29,"Y"))</f>
        <v/>
      </c>
      <c r="AR2067" s="2" t="str">
        <f>IF(Base[[#This Row],[Société]]="","",IF($AQ2067&gt;55,"6 - Plus de 55 ans",IF($AQ2067&gt;45,"5 - De 46 à 55 ans",IF($AQ2067&gt;35,"4 - De 36 à 45 ans",IF($AQ2067&gt;25,"3 - De 26 à 35 ans",IF($AQ2067&gt;17,"2 - De 18 à 25 ans","1 - Moins de 18 ans"))))))</f>
        <v/>
      </c>
      <c r="AS2067" s="3" t="str">
        <f t="shared" si="32"/>
        <v/>
      </c>
      <c r="AT2067" s="3" t="str">
        <f>IF(Base[[#This Row],[Société]]="","",YEAR(Base[[#This Row],[Période]]))</f>
        <v/>
      </c>
      <c r="AU2067" s="3" t="str">
        <f>IF(A2067="","",MONTH(Base[[#This Row],[Période]]))</f>
        <v/>
      </c>
    </row>
    <row r="2068" spans="41:47" x14ac:dyDescent="0.25">
      <c r="AO2068" s="3" t="str">
        <f>IF(Base[[#This Row],[Société]]="","",IF(Base[[#This Row],[Date ancienneté]]="",DATEDIF($S2068,'Tableau de bord_Effectif'!$A$29,"Y"),DATEDIF($T2068,'Tableau de bord_Effectif'!$A$29,"Y")))</f>
        <v/>
      </c>
      <c r="AP2068" s="2" t="str">
        <f>IF(Base[[#This Row],[Société]]="","",IF($AO2068&gt;35,"6 - Plus de 35 ans",IF($AO2068&gt;25,"5 - De 26 à 35 ans",IF($AO2068&gt;15,"4 - De 16 à 25 ans",IF($AO2068&gt;5,"3 - De 6 à 15 ans",IF($AQ2068&gt;0,"2 - De 1 à 5 ans","1 - Moins d'1 an"))))))</f>
        <v/>
      </c>
      <c r="AQ2068" s="3" t="str">
        <f>IF($A2068="","",DATEDIF($I2068,'Tableau de bord_Effectif'!$A$29,"Y"))</f>
        <v/>
      </c>
      <c r="AR2068" s="2" t="str">
        <f>IF(Base[[#This Row],[Société]]="","",IF($AQ2068&gt;55,"6 - Plus de 55 ans",IF($AQ2068&gt;45,"5 - De 46 à 55 ans",IF($AQ2068&gt;35,"4 - De 36 à 45 ans",IF($AQ2068&gt;25,"3 - De 26 à 35 ans",IF($AQ2068&gt;17,"2 - De 18 à 25 ans","1 - Moins de 18 ans"))))))</f>
        <v/>
      </c>
      <c r="AS2068" s="3" t="str">
        <f t="shared" si="32"/>
        <v/>
      </c>
      <c r="AT2068" s="3" t="str">
        <f>IF(Base[[#This Row],[Société]]="","",YEAR(Base[[#This Row],[Période]]))</f>
        <v/>
      </c>
      <c r="AU2068" s="3" t="str">
        <f>IF(A2068="","",MONTH(Base[[#This Row],[Période]]))</f>
        <v/>
      </c>
    </row>
    <row r="2069" spans="41:47" x14ac:dyDescent="0.25">
      <c r="AO2069" s="3" t="str">
        <f>IF(Base[[#This Row],[Société]]="","",IF(Base[[#This Row],[Date ancienneté]]="",DATEDIF($S2069,'Tableau de bord_Effectif'!$A$29,"Y"),DATEDIF($T2069,'Tableau de bord_Effectif'!$A$29,"Y")))</f>
        <v/>
      </c>
      <c r="AP2069" s="2" t="str">
        <f>IF(Base[[#This Row],[Société]]="","",IF($AO2069&gt;35,"6 - Plus de 35 ans",IF($AO2069&gt;25,"5 - De 26 à 35 ans",IF($AO2069&gt;15,"4 - De 16 à 25 ans",IF($AO2069&gt;5,"3 - De 6 à 15 ans",IF($AQ2069&gt;0,"2 - De 1 à 5 ans","1 - Moins d'1 an"))))))</f>
        <v/>
      </c>
      <c r="AQ2069" s="3" t="str">
        <f>IF($A2069="","",DATEDIF($I2069,'Tableau de bord_Effectif'!$A$29,"Y"))</f>
        <v/>
      </c>
      <c r="AR2069" s="2" t="str">
        <f>IF(Base[[#This Row],[Société]]="","",IF($AQ2069&gt;55,"6 - Plus de 55 ans",IF($AQ2069&gt;45,"5 - De 46 à 55 ans",IF($AQ2069&gt;35,"4 - De 36 à 45 ans",IF($AQ2069&gt;25,"3 - De 26 à 35 ans",IF($AQ2069&gt;17,"2 - De 18 à 25 ans","1 - Moins de 18 ans"))))))</f>
        <v/>
      </c>
      <c r="AS2069" s="3" t="str">
        <f t="shared" si="32"/>
        <v/>
      </c>
      <c r="AT2069" s="3" t="str">
        <f>IF(Base[[#This Row],[Société]]="","",YEAR(Base[[#This Row],[Période]]))</f>
        <v/>
      </c>
      <c r="AU2069" s="3" t="str">
        <f>IF(A2069="","",MONTH(Base[[#This Row],[Période]]))</f>
        <v/>
      </c>
    </row>
    <row r="2070" spans="41:47" x14ac:dyDescent="0.25">
      <c r="AO2070" s="3" t="str">
        <f>IF(Base[[#This Row],[Société]]="","",IF(Base[[#This Row],[Date ancienneté]]="",DATEDIF($S2070,'Tableau de bord_Effectif'!$A$29,"Y"),DATEDIF($T2070,'Tableau de bord_Effectif'!$A$29,"Y")))</f>
        <v/>
      </c>
      <c r="AP2070" s="2" t="str">
        <f>IF(Base[[#This Row],[Société]]="","",IF($AO2070&gt;35,"6 - Plus de 35 ans",IF($AO2070&gt;25,"5 - De 26 à 35 ans",IF($AO2070&gt;15,"4 - De 16 à 25 ans",IF($AO2070&gt;5,"3 - De 6 à 15 ans",IF($AQ2070&gt;0,"2 - De 1 à 5 ans","1 - Moins d'1 an"))))))</f>
        <v/>
      </c>
      <c r="AQ2070" s="3" t="str">
        <f>IF($A2070="","",DATEDIF($I2070,'Tableau de bord_Effectif'!$A$29,"Y"))</f>
        <v/>
      </c>
      <c r="AR2070" s="2" t="str">
        <f>IF(Base[[#This Row],[Société]]="","",IF($AQ2070&gt;55,"6 - Plus de 55 ans",IF($AQ2070&gt;45,"5 - De 46 à 55 ans",IF($AQ2070&gt;35,"4 - De 36 à 45 ans",IF($AQ2070&gt;25,"3 - De 26 à 35 ans",IF($AQ2070&gt;17,"2 - De 18 à 25 ans","1 - Moins de 18 ans"))))))</f>
        <v/>
      </c>
      <c r="AS2070" s="3" t="str">
        <f t="shared" si="32"/>
        <v/>
      </c>
      <c r="AT2070" s="3" t="str">
        <f>IF(Base[[#This Row],[Société]]="","",YEAR(Base[[#This Row],[Période]]))</f>
        <v/>
      </c>
      <c r="AU2070" s="3" t="str">
        <f>IF(A2070="","",MONTH(Base[[#This Row],[Période]]))</f>
        <v/>
      </c>
    </row>
    <row r="2071" spans="41:47" x14ac:dyDescent="0.25">
      <c r="AO2071" s="3" t="str">
        <f>IF(Base[[#This Row],[Société]]="","",IF(Base[[#This Row],[Date ancienneté]]="",DATEDIF($S2071,'Tableau de bord_Effectif'!$A$29,"Y"),DATEDIF($T2071,'Tableau de bord_Effectif'!$A$29,"Y")))</f>
        <v/>
      </c>
      <c r="AP2071" s="2" t="str">
        <f>IF(Base[[#This Row],[Société]]="","",IF($AO2071&gt;35,"6 - Plus de 35 ans",IF($AO2071&gt;25,"5 - De 26 à 35 ans",IF($AO2071&gt;15,"4 - De 16 à 25 ans",IF($AO2071&gt;5,"3 - De 6 à 15 ans",IF($AQ2071&gt;0,"2 - De 1 à 5 ans","1 - Moins d'1 an"))))))</f>
        <v/>
      </c>
      <c r="AQ2071" s="3" t="str">
        <f>IF($A2071="","",DATEDIF($I2071,'Tableau de bord_Effectif'!$A$29,"Y"))</f>
        <v/>
      </c>
      <c r="AR2071" s="2" t="str">
        <f>IF(Base[[#This Row],[Société]]="","",IF($AQ2071&gt;55,"6 - Plus de 55 ans",IF($AQ2071&gt;45,"5 - De 46 à 55 ans",IF($AQ2071&gt;35,"4 - De 36 à 45 ans",IF($AQ2071&gt;25,"3 - De 26 à 35 ans",IF($AQ2071&gt;17,"2 - De 18 à 25 ans","1 - Moins de 18 ans"))))))</f>
        <v/>
      </c>
      <c r="AS2071" s="3" t="str">
        <f t="shared" si="32"/>
        <v/>
      </c>
      <c r="AT2071" s="3" t="str">
        <f>IF(Base[[#This Row],[Société]]="","",YEAR(Base[[#This Row],[Période]]))</f>
        <v/>
      </c>
      <c r="AU2071" s="3" t="str">
        <f>IF(A2071="","",MONTH(Base[[#This Row],[Période]]))</f>
        <v/>
      </c>
    </row>
    <row r="2072" spans="41:47" x14ac:dyDescent="0.25">
      <c r="AO2072" s="3" t="str">
        <f>IF(Base[[#This Row],[Société]]="","",IF(Base[[#This Row],[Date ancienneté]]="",DATEDIF($S2072,'Tableau de bord_Effectif'!$A$29,"Y"),DATEDIF($T2072,'Tableau de bord_Effectif'!$A$29,"Y")))</f>
        <v/>
      </c>
      <c r="AP2072" s="2" t="str">
        <f>IF(Base[[#This Row],[Société]]="","",IF($AO2072&gt;35,"6 - Plus de 35 ans",IF($AO2072&gt;25,"5 - De 26 à 35 ans",IF($AO2072&gt;15,"4 - De 16 à 25 ans",IF($AO2072&gt;5,"3 - De 6 à 15 ans",IF($AQ2072&gt;0,"2 - De 1 à 5 ans","1 - Moins d'1 an"))))))</f>
        <v/>
      </c>
      <c r="AQ2072" s="3" t="str">
        <f>IF($A2072="","",DATEDIF($I2072,'Tableau de bord_Effectif'!$A$29,"Y"))</f>
        <v/>
      </c>
      <c r="AR2072" s="2" t="str">
        <f>IF(Base[[#This Row],[Société]]="","",IF($AQ2072&gt;55,"6 - Plus de 55 ans",IF($AQ2072&gt;45,"5 - De 46 à 55 ans",IF($AQ2072&gt;35,"4 - De 36 à 45 ans",IF($AQ2072&gt;25,"3 - De 26 à 35 ans",IF($AQ2072&gt;17,"2 - De 18 à 25 ans","1 - Moins de 18 ans"))))))</f>
        <v/>
      </c>
      <c r="AS2072" s="3" t="str">
        <f t="shared" si="32"/>
        <v/>
      </c>
      <c r="AT2072" s="3" t="str">
        <f>IF(Base[[#This Row],[Société]]="","",YEAR(Base[[#This Row],[Période]]))</f>
        <v/>
      </c>
      <c r="AU2072" s="3" t="str">
        <f>IF(A2072="","",MONTH(Base[[#This Row],[Période]]))</f>
        <v/>
      </c>
    </row>
    <row r="2073" spans="41:47" x14ac:dyDescent="0.25">
      <c r="AO2073" s="3" t="str">
        <f>IF(Base[[#This Row],[Société]]="","",IF(Base[[#This Row],[Date ancienneté]]="",DATEDIF($S2073,'Tableau de bord_Effectif'!$A$29,"Y"),DATEDIF($T2073,'Tableau de bord_Effectif'!$A$29,"Y")))</f>
        <v/>
      </c>
      <c r="AP2073" s="2" t="str">
        <f>IF(Base[[#This Row],[Société]]="","",IF($AO2073&gt;35,"6 - Plus de 35 ans",IF($AO2073&gt;25,"5 - De 26 à 35 ans",IF($AO2073&gt;15,"4 - De 16 à 25 ans",IF($AO2073&gt;5,"3 - De 6 à 15 ans",IF($AQ2073&gt;0,"2 - De 1 à 5 ans","1 - Moins d'1 an"))))))</f>
        <v/>
      </c>
      <c r="AQ2073" s="3" t="str">
        <f>IF($A2073="","",DATEDIF($I2073,'Tableau de bord_Effectif'!$A$29,"Y"))</f>
        <v/>
      </c>
      <c r="AR2073" s="2" t="str">
        <f>IF(Base[[#This Row],[Société]]="","",IF($AQ2073&gt;55,"6 - Plus de 55 ans",IF($AQ2073&gt;45,"5 - De 46 à 55 ans",IF($AQ2073&gt;35,"4 - De 36 à 45 ans",IF($AQ2073&gt;25,"3 - De 26 à 35 ans",IF($AQ2073&gt;17,"2 - De 18 à 25 ans","1 - Moins de 18 ans"))))))</f>
        <v/>
      </c>
      <c r="AS2073" s="3" t="str">
        <f t="shared" si="32"/>
        <v/>
      </c>
      <c r="AT2073" s="3" t="str">
        <f>IF(Base[[#This Row],[Société]]="","",YEAR(Base[[#This Row],[Période]]))</f>
        <v/>
      </c>
      <c r="AU2073" s="3" t="str">
        <f>IF(A2073="","",MONTH(Base[[#This Row],[Période]]))</f>
        <v/>
      </c>
    </row>
    <row r="2074" spans="41:47" x14ac:dyDescent="0.25">
      <c r="AO2074" s="3" t="str">
        <f>IF(Base[[#This Row],[Société]]="","",IF(Base[[#This Row],[Date ancienneté]]="",DATEDIF($S2074,'Tableau de bord_Effectif'!$A$29,"Y"),DATEDIF($T2074,'Tableau de bord_Effectif'!$A$29,"Y")))</f>
        <v/>
      </c>
      <c r="AP2074" s="2" t="str">
        <f>IF(Base[[#This Row],[Société]]="","",IF($AO2074&gt;35,"6 - Plus de 35 ans",IF($AO2074&gt;25,"5 - De 26 à 35 ans",IF($AO2074&gt;15,"4 - De 16 à 25 ans",IF($AO2074&gt;5,"3 - De 6 à 15 ans",IF($AQ2074&gt;0,"2 - De 1 à 5 ans","1 - Moins d'1 an"))))))</f>
        <v/>
      </c>
      <c r="AQ2074" s="3" t="str">
        <f>IF($A2074="","",DATEDIF($I2074,'Tableau de bord_Effectif'!$A$29,"Y"))</f>
        <v/>
      </c>
      <c r="AR2074" s="2" t="str">
        <f>IF(Base[[#This Row],[Société]]="","",IF($AQ2074&gt;55,"6 - Plus de 55 ans",IF($AQ2074&gt;45,"5 - De 46 à 55 ans",IF($AQ2074&gt;35,"4 - De 36 à 45 ans",IF($AQ2074&gt;25,"3 - De 26 à 35 ans",IF($AQ2074&gt;17,"2 - De 18 à 25 ans","1 - Moins de 18 ans"))))))</f>
        <v/>
      </c>
      <c r="AS2074" s="3" t="str">
        <f t="shared" si="32"/>
        <v/>
      </c>
      <c r="AT2074" s="3" t="str">
        <f>IF(Base[[#This Row],[Société]]="","",YEAR(Base[[#This Row],[Période]]))</f>
        <v/>
      </c>
      <c r="AU2074" s="3" t="str">
        <f>IF(A2074="","",MONTH(Base[[#This Row],[Période]]))</f>
        <v/>
      </c>
    </row>
    <row r="2075" spans="41:47" x14ac:dyDescent="0.25">
      <c r="AO2075" s="3" t="str">
        <f>IF(Base[[#This Row],[Société]]="","",IF(Base[[#This Row],[Date ancienneté]]="",DATEDIF($S2075,'Tableau de bord_Effectif'!$A$29,"Y"),DATEDIF($T2075,'Tableau de bord_Effectif'!$A$29,"Y")))</f>
        <v/>
      </c>
      <c r="AP2075" s="2" t="str">
        <f>IF(Base[[#This Row],[Société]]="","",IF($AO2075&gt;35,"6 - Plus de 35 ans",IF($AO2075&gt;25,"5 - De 26 à 35 ans",IF($AO2075&gt;15,"4 - De 16 à 25 ans",IF($AO2075&gt;5,"3 - De 6 à 15 ans",IF($AQ2075&gt;0,"2 - De 1 à 5 ans","1 - Moins d'1 an"))))))</f>
        <v/>
      </c>
      <c r="AQ2075" s="3" t="str">
        <f>IF($A2075="","",DATEDIF($I2075,'Tableau de bord_Effectif'!$A$29,"Y"))</f>
        <v/>
      </c>
      <c r="AR2075" s="2" t="str">
        <f>IF(Base[[#This Row],[Société]]="","",IF($AQ2075&gt;55,"6 - Plus de 55 ans",IF($AQ2075&gt;45,"5 - De 46 à 55 ans",IF($AQ2075&gt;35,"4 - De 36 à 45 ans",IF($AQ2075&gt;25,"3 - De 26 à 35 ans",IF($AQ2075&gt;17,"2 - De 18 à 25 ans","1 - Moins de 18 ans"))))))</f>
        <v/>
      </c>
      <c r="AS2075" s="3" t="str">
        <f t="shared" si="32"/>
        <v/>
      </c>
      <c r="AT2075" s="3" t="str">
        <f>IF(Base[[#This Row],[Société]]="","",YEAR(Base[[#This Row],[Période]]))</f>
        <v/>
      </c>
      <c r="AU2075" s="3" t="str">
        <f>IF(A2075="","",MONTH(Base[[#This Row],[Période]]))</f>
        <v/>
      </c>
    </row>
    <row r="2076" spans="41:47" x14ac:dyDescent="0.25">
      <c r="AO2076" s="3" t="str">
        <f>IF(Base[[#This Row],[Société]]="","",IF(Base[[#This Row],[Date ancienneté]]="",DATEDIF($S2076,'Tableau de bord_Effectif'!$A$29,"Y"),DATEDIF($T2076,'Tableau de bord_Effectif'!$A$29,"Y")))</f>
        <v/>
      </c>
      <c r="AP2076" s="2" t="str">
        <f>IF(Base[[#This Row],[Société]]="","",IF($AO2076&gt;35,"6 - Plus de 35 ans",IF($AO2076&gt;25,"5 - De 26 à 35 ans",IF($AO2076&gt;15,"4 - De 16 à 25 ans",IF($AO2076&gt;5,"3 - De 6 à 15 ans",IF($AQ2076&gt;0,"2 - De 1 à 5 ans","1 - Moins d'1 an"))))))</f>
        <v/>
      </c>
      <c r="AQ2076" s="3" t="str">
        <f>IF($A2076="","",DATEDIF($I2076,'Tableau de bord_Effectif'!$A$29,"Y"))</f>
        <v/>
      </c>
      <c r="AR2076" s="2" t="str">
        <f>IF(Base[[#This Row],[Société]]="","",IF($AQ2076&gt;55,"6 - Plus de 55 ans",IF($AQ2076&gt;45,"5 - De 46 à 55 ans",IF($AQ2076&gt;35,"4 - De 36 à 45 ans",IF($AQ2076&gt;25,"3 - De 26 à 35 ans",IF($AQ2076&gt;17,"2 - De 18 à 25 ans","1 - Moins de 18 ans"))))))</f>
        <v/>
      </c>
      <c r="AS2076" s="3" t="str">
        <f t="shared" si="32"/>
        <v/>
      </c>
      <c r="AT2076" s="3" t="str">
        <f>IF(Base[[#This Row],[Société]]="","",YEAR(Base[[#This Row],[Période]]))</f>
        <v/>
      </c>
      <c r="AU2076" s="3" t="str">
        <f>IF(A2076="","",MONTH(Base[[#This Row],[Période]]))</f>
        <v/>
      </c>
    </row>
    <row r="2077" spans="41:47" x14ac:dyDescent="0.25">
      <c r="AO2077" s="3" t="str">
        <f>IF(Base[[#This Row],[Société]]="","",IF(Base[[#This Row],[Date ancienneté]]="",DATEDIF($S2077,'Tableau de bord_Effectif'!$A$29,"Y"),DATEDIF($T2077,'Tableau de bord_Effectif'!$A$29,"Y")))</f>
        <v/>
      </c>
      <c r="AP2077" s="2" t="str">
        <f>IF(Base[[#This Row],[Société]]="","",IF($AO2077&gt;35,"6 - Plus de 35 ans",IF($AO2077&gt;25,"5 - De 26 à 35 ans",IF($AO2077&gt;15,"4 - De 16 à 25 ans",IF($AO2077&gt;5,"3 - De 6 à 15 ans",IF($AQ2077&gt;0,"2 - De 1 à 5 ans","1 - Moins d'1 an"))))))</f>
        <v/>
      </c>
      <c r="AQ2077" s="3" t="str">
        <f>IF($A2077="","",DATEDIF($I2077,'Tableau de bord_Effectif'!$A$29,"Y"))</f>
        <v/>
      </c>
      <c r="AR2077" s="2" t="str">
        <f>IF(Base[[#This Row],[Société]]="","",IF($AQ2077&gt;55,"6 - Plus de 55 ans",IF($AQ2077&gt;45,"5 - De 46 à 55 ans",IF($AQ2077&gt;35,"4 - De 36 à 45 ans",IF($AQ2077&gt;25,"3 - De 26 à 35 ans",IF($AQ2077&gt;17,"2 - De 18 à 25 ans","1 - Moins de 18 ans"))))))</f>
        <v/>
      </c>
      <c r="AS2077" s="3" t="str">
        <f t="shared" si="32"/>
        <v/>
      </c>
      <c r="AT2077" s="3" t="str">
        <f>IF(Base[[#This Row],[Société]]="","",YEAR(Base[[#This Row],[Période]]))</f>
        <v/>
      </c>
      <c r="AU2077" s="3" t="str">
        <f>IF(A2077="","",MONTH(Base[[#This Row],[Période]]))</f>
        <v/>
      </c>
    </row>
    <row r="2078" spans="41:47" x14ac:dyDescent="0.25">
      <c r="AO2078" s="3" t="str">
        <f>IF(Base[[#This Row],[Société]]="","",IF(Base[[#This Row],[Date ancienneté]]="",DATEDIF($S2078,'Tableau de bord_Effectif'!$A$29,"Y"),DATEDIF($T2078,'Tableau de bord_Effectif'!$A$29,"Y")))</f>
        <v/>
      </c>
      <c r="AP2078" s="2" t="str">
        <f>IF(Base[[#This Row],[Société]]="","",IF($AO2078&gt;35,"6 - Plus de 35 ans",IF($AO2078&gt;25,"5 - De 26 à 35 ans",IF($AO2078&gt;15,"4 - De 16 à 25 ans",IF($AO2078&gt;5,"3 - De 6 à 15 ans",IF($AQ2078&gt;0,"2 - De 1 à 5 ans","1 - Moins d'1 an"))))))</f>
        <v/>
      </c>
      <c r="AQ2078" s="3" t="str">
        <f>IF($A2078="","",DATEDIF($I2078,'Tableau de bord_Effectif'!$A$29,"Y"))</f>
        <v/>
      </c>
      <c r="AR2078" s="2" t="str">
        <f>IF(Base[[#This Row],[Société]]="","",IF($AQ2078&gt;55,"6 - Plus de 55 ans",IF($AQ2078&gt;45,"5 - De 46 à 55 ans",IF($AQ2078&gt;35,"4 - De 36 à 45 ans",IF($AQ2078&gt;25,"3 - De 26 à 35 ans",IF($AQ2078&gt;17,"2 - De 18 à 25 ans","1 - Moins de 18 ans"))))))</f>
        <v/>
      </c>
      <c r="AS2078" s="3" t="str">
        <f t="shared" si="32"/>
        <v/>
      </c>
      <c r="AT2078" s="3" t="str">
        <f>IF(Base[[#This Row],[Société]]="","",YEAR(Base[[#This Row],[Période]]))</f>
        <v/>
      </c>
      <c r="AU2078" s="3" t="str">
        <f>IF(A2078="","",MONTH(Base[[#This Row],[Période]]))</f>
        <v/>
      </c>
    </row>
    <row r="2079" spans="41:47" x14ac:dyDescent="0.25">
      <c r="AO2079" s="3" t="str">
        <f>IF(Base[[#This Row],[Société]]="","",IF(Base[[#This Row],[Date ancienneté]]="",DATEDIF($S2079,'Tableau de bord_Effectif'!$A$29,"Y"),DATEDIF($T2079,'Tableau de bord_Effectif'!$A$29,"Y")))</f>
        <v/>
      </c>
      <c r="AP2079" s="2" t="str">
        <f>IF(Base[[#This Row],[Société]]="","",IF($AO2079&gt;35,"6 - Plus de 35 ans",IF($AO2079&gt;25,"5 - De 26 à 35 ans",IF($AO2079&gt;15,"4 - De 16 à 25 ans",IF($AO2079&gt;5,"3 - De 6 à 15 ans",IF($AQ2079&gt;0,"2 - De 1 à 5 ans","1 - Moins d'1 an"))))))</f>
        <v/>
      </c>
      <c r="AQ2079" s="3" t="str">
        <f>IF($A2079="","",DATEDIF($I2079,'Tableau de bord_Effectif'!$A$29,"Y"))</f>
        <v/>
      </c>
      <c r="AR2079" s="2" t="str">
        <f>IF(Base[[#This Row],[Société]]="","",IF($AQ2079&gt;55,"6 - Plus de 55 ans",IF($AQ2079&gt;45,"5 - De 46 à 55 ans",IF($AQ2079&gt;35,"4 - De 36 à 45 ans",IF($AQ2079&gt;25,"3 - De 26 à 35 ans",IF($AQ2079&gt;17,"2 - De 18 à 25 ans","1 - Moins de 18 ans"))))))</f>
        <v/>
      </c>
      <c r="AS2079" s="3" t="str">
        <f t="shared" si="32"/>
        <v/>
      </c>
      <c r="AT2079" s="3" t="str">
        <f>IF(Base[[#This Row],[Société]]="","",YEAR(Base[[#This Row],[Période]]))</f>
        <v/>
      </c>
      <c r="AU2079" s="3" t="str">
        <f>IF(A2079="","",MONTH(Base[[#This Row],[Période]]))</f>
        <v/>
      </c>
    </row>
    <row r="2080" spans="41:47" x14ac:dyDescent="0.25">
      <c r="AO2080" s="3" t="str">
        <f>IF(Base[[#This Row],[Société]]="","",IF(Base[[#This Row],[Date ancienneté]]="",DATEDIF($S2080,'Tableau de bord_Effectif'!$A$29,"Y"),DATEDIF($T2080,'Tableau de bord_Effectif'!$A$29,"Y")))</f>
        <v/>
      </c>
      <c r="AP2080" s="2" t="str">
        <f>IF(Base[[#This Row],[Société]]="","",IF($AO2080&gt;35,"6 - Plus de 35 ans",IF($AO2080&gt;25,"5 - De 26 à 35 ans",IF($AO2080&gt;15,"4 - De 16 à 25 ans",IF($AO2080&gt;5,"3 - De 6 à 15 ans",IF($AQ2080&gt;0,"2 - De 1 à 5 ans","1 - Moins d'1 an"))))))</f>
        <v/>
      </c>
      <c r="AQ2080" s="3" t="str">
        <f>IF($A2080="","",DATEDIF($I2080,'Tableau de bord_Effectif'!$A$29,"Y"))</f>
        <v/>
      </c>
      <c r="AR2080" s="2" t="str">
        <f>IF(Base[[#This Row],[Société]]="","",IF($AQ2080&gt;55,"6 - Plus de 55 ans",IF($AQ2080&gt;45,"5 - De 46 à 55 ans",IF($AQ2080&gt;35,"4 - De 36 à 45 ans",IF($AQ2080&gt;25,"3 - De 26 à 35 ans",IF($AQ2080&gt;17,"2 - De 18 à 25 ans","1 - Moins de 18 ans"))))))</f>
        <v/>
      </c>
      <c r="AS2080" s="3" t="str">
        <f t="shared" si="32"/>
        <v/>
      </c>
      <c r="AT2080" s="3" t="str">
        <f>IF(Base[[#This Row],[Société]]="","",YEAR(Base[[#This Row],[Période]]))</f>
        <v/>
      </c>
      <c r="AU2080" s="3" t="str">
        <f>IF(A2080="","",MONTH(Base[[#This Row],[Période]]))</f>
        <v/>
      </c>
    </row>
    <row r="2081" spans="41:47" x14ac:dyDescent="0.25">
      <c r="AO2081" s="3" t="str">
        <f>IF(Base[[#This Row],[Société]]="","",IF(Base[[#This Row],[Date ancienneté]]="",DATEDIF($S2081,'Tableau de bord_Effectif'!$A$29,"Y"),DATEDIF($T2081,'Tableau de bord_Effectif'!$A$29,"Y")))</f>
        <v/>
      </c>
      <c r="AP2081" s="2" t="str">
        <f>IF(Base[[#This Row],[Société]]="","",IF($AO2081&gt;35,"6 - Plus de 35 ans",IF($AO2081&gt;25,"5 - De 26 à 35 ans",IF($AO2081&gt;15,"4 - De 16 à 25 ans",IF($AO2081&gt;5,"3 - De 6 à 15 ans",IF($AQ2081&gt;0,"2 - De 1 à 5 ans","1 - Moins d'1 an"))))))</f>
        <v/>
      </c>
      <c r="AQ2081" s="3" t="str">
        <f>IF($A2081="","",DATEDIF($I2081,'Tableau de bord_Effectif'!$A$29,"Y"))</f>
        <v/>
      </c>
      <c r="AR2081" s="2" t="str">
        <f>IF(Base[[#This Row],[Société]]="","",IF($AQ2081&gt;55,"6 - Plus de 55 ans",IF($AQ2081&gt;45,"5 - De 46 à 55 ans",IF($AQ2081&gt;35,"4 - De 36 à 45 ans",IF($AQ2081&gt;25,"3 - De 26 à 35 ans",IF($AQ2081&gt;17,"2 - De 18 à 25 ans","1 - Moins de 18 ans"))))))</f>
        <v/>
      </c>
      <c r="AS2081" s="3" t="str">
        <f t="shared" si="32"/>
        <v/>
      </c>
      <c r="AT2081" s="3" t="str">
        <f>IF(Base[[#This Row],[Société]]="","",YEAR(Base[[#This Row],[Période]]))</f>
        <v/>
      </c>
      <c r="AU2081" s="3" t="str">
        <f>IF(A2081="","",MONTH(Base[[#This Row],[Période]]))</f>
        <v/>
      </c>
    </row>
    <row r="2082" spans="41:47" x14ac:dyDescent="0.25">
      <c r="AO2082" s="3" t="str">
        <f>IF(Base[[#This Row],[Société]]="","",IF(Base[[#This Row],[Date ancienneté]]="",DATEDIF($S2082,'Tableau de bord_Effectif'!$A$29,"Y"),DATEDIF($T2082,'Tableau de bord_Effectif'!$A$29,"Y")))</f>
        <v/>
      </c>
      <c r="AP2082" s="2" t="str">
        <f>IF(Base[[#This Row],[Société]]="","",IF($AO2082&gt;35,"6 - Plus de 35 ans",IF($AO2082&gt;25,"5 - De 26 à 35 ans",IF($AO2082&gt;15,"4 - De 16 à 25 ans",IF($AO2082&gt;5,"3 - De 6 à 15 ans",IF($AQ2082&gt;0,"2 - De 1 à 5 ans","1 - Moins d'1 an"))))))</f>
        <v/>
      </c>
      <c r="AQ2082" s="3" t="str">
        <f>IF($A2082="","",DATEDIF($I2082,'Tableau de bord_Effectif'!$A$29,"Y"))</f>
        <v/>
      </c>
      <c r="AR2082" s="2" t="str">
        <f>IF(Base[[#This Row],[Société]]="","",IF($AQ2082&gt;55,"6 - Plus de 55 ans",IF($AQ2082&gt;45,"5 - De 46 à 55 ans",IF($AQ2082&gt;35,"4 - De 36 à 45 ans",IF($AQ2082&gt;25,"3 - De 26 à 35 ans",IF($AQ2082&gt;17,"2 - De 18 à 25 ans","1 - Moins de 18 ans"))))))</f>
        <v/>
      </c>
      <c r="AS2082" s="3" t="str">
        <f t="shared" si="32"/>
        <v/>
      </c>
      <c r="AT2082" s="3" t="str">
        <f>IF(Base[[#This Row],[Société]]="","",YEAR(Base[[#This Row],[Période]]))</f>
        <v/>
      </c>
      <c r="AU2082" s="3" t="str">
        <f>IF(A2082="","",MONTH(Base[[#This Row],[Période]]))</f>
        <v/>
      </c>
    </row>
    <row r="2083" spans="41:47" x14ac:dyDescent="0.25">
      <c r="AO2083" s="3" t="str">
        <f>IF(Base[[#This Row],[Société]]="","",IF(Base[[#This Row],[Date ancienneté]]="",DATEDIF($S2083,'Tableau de bord_Effectif'!$A$29,"Y"),DATEDIF($T2083,'Tableau de bord_Effectif'!$A$29,"Y")))</f>
        <v/>
      </c>
      <c r="AP2083" s="2" t="str">
        <f>IF(Base[[#This Row],[Société]]="","",IF($AO2083&gt;35,"6 - Plus de 35 ans",IF($AO2083&gt;25,"5 - De 26 à 35 ans",IF($AO2083&gt;15,"4 - De 16 à 25 ans",IF($AO2083&gt;5,"3 - De 6 à 15 ans",IF($AQ2083&gt;0,"2 - De 1 à 5 ans","1 - Moins d'1 an"))))))</f>
        <v/>
      </c>
      <c r="AQ2083" s="3" t="str">
        <f>IF($A2083="","",DATEDIF($I2083,'Tableau de bord_Effectif'!$A$29,"Y"))</f>
        <v/>
      </c>
      <c r="AR2083" s="2" t="str">
        <f>IF(Base[[#This Row],[Société]]="","",IF($AQ2083&gt;55,"6 - Plus de 55 ans",IF($AQ2083&gt;45,"5 - De 46 à 55 ans",IF($AQ2083&gt;35,"4 - De 36 à 45 ans",IF($AQ2083&gt;25,"3 - De 26 à 35 ans",IF($AQ2083&gt;17,"2 - De 18 à 25 ans","1 - Moins de 18 ans"))))))</f>
        <v/>
      </c>
      <c r="AS2083" s="3" t="str">
        <f t="shared" si="32"/>
        <v/>
      </c>
      <c r="AT2083" s="3" t="str">
        <f>IF(Base[[#This Row],[Société]]="","",YEAR(Base[[#This Row],[Période]]))</f>
        <v/>
      </c>
      <c r="AU2083" s="3" t="str">
        <f>IF(A2083="","",MONTH(Base[[#This Row],[Période]]))</f>
        <v/>
      </c>
    </row>
    <row r="2084" spans="41:47" x14ac:dyDescent="0.25">
      <c r="AO2084" s="3" t="str">
        <f>IF(Base[[#This Row],[Société]]="","",IF(Base[[#This Row],[Date ancienneté]]="",DATEDIF($S2084,'Tableau de bord_Effectif'!$A$29,"Y"),DATEDIF($T2084,'Tableau de bord_Effectif'!$A$29,"Y")))</f>
        <v/>
      </c>
      <c r="AP2084" s="2" t="str">
        <f>IF(Base[[#This Row],[Société]]="","",IF($AO2084&gt;35,"6 - Plus de 35 ans",IF($AO2084&gt;25,"5 - De 26 à 35 ans",IF($AO2084&gt;15,"4 - De 16 à 25 ans",IF($AO2084&gt;5,"3 - De 6 à 15 ans",IF($AQ2084&gt;0,"2 - De 1 à 5 ans","1 - Moins d'1 an"))))))</f>
        <v/>
      </c>
      <c r="AQ2084" s="3" t="str">
        <f>IF($A2084="","",DATEDIF($I2084,'Tableau de bord_Effectif'!$A$29,"Y"))</f>
        <v/>
      </c>
      <c r="AR2084" s="2" t="str">
        <f>IF(Base[[#This Row],[Société]]="","",IF($AQ2084&gt;55,"6 - Plus de 55 ans",IF($AQ2084&gt;45,"5 - De 46 à 55 ans",IF($AQ2084&gt;35,"4 - De 36 à 45 ans",IF($AQ2084&gt;25,"3 - De 26 à 35 ans",IF($AQ2084&gt;17,"2 - De 18 à 25 ans","1 - Moins de 18 ans"))))))</f>
        <v/>
      </c>
      <c r="AS2084" s="3" t="str">
        <f t="shared" si="32"/>
        <v/>
      </c>
      <c r="AT2084" s="3" t="str">
        <f>IF(Base[[#This Row],[Société]]="","",YEAR(Base[[#This Row],[Période]]))</f>
        <v/>
      </c>
      <c r="AU2084" s="3" t="str">
        <f>IF(A2084="","",MONTH(Base[[#This Row],[Période]]))</f>
        <v/>
      </c>
    </row>
    <row r="2085" spans="41:47" x14ac:dyDescent="0.25">
      <c r="AO2085" s="3" t="str">
        <f>IF(Base[[#This Row],[Société]]="","",IF(Base[[#This Row],[Date ancienneté]]="",DATEDIF($S2085,'Tableau de bord_Effectif'!$A$29,"Y"),DATEDIF($T2085,'Tableau de bord_Effectif'!$A$29,"Y")))</f>
        <v/>
      </c>
      <c r="AP2085" s="2" t="str">
        <f>IF(Base[[#This Row],[Société]]="","",IF($AO2085&gt;35,"6 - Plus de 35 ans",IF($AO2085&gt;25,"5 - De 26 à 35 ans",IF($AO2085&gt;15,"4 - De 16 à 25 ans",IF($AO2085&gt;5,"3 - De 6 à 15 ans",IF($AQ2085&gt;0,"2 - De 1 à 5 ans","1 - Moins d'1 an"))))))</f>
        <v/>
      </c>
      <c r="AQ2085" s="3" t="str">
        <f>IF($A2085="","",DATEDIF($I2085,'Tableau de bord_Effectif'!$A$29,"Y"))</f>
        <v/>
      </c>
      <c r="AR2085" s="2" t="str">
        <f>IF(Base[[#This Row],[Société]]="","",IF($AQ2085&gt;55,"6 - Plus de 55 ans",IF($AQ2085&gt;45,"5 - De 46 à 55 ans",IF($AQ2085&gt;35,"4 - De 36 à 45 ans",IF($AQ2085&gt;25,"3 - De 26 à 35 ans",IF($AQ2085&gt;17,"2 - De 18 à 25 ans","1 - Moins de 18 ans"))))))</f>
        <v/>
      </c>
      <c r="AS2085" s="3" t="str">
        <f t="shared" si="32"/>
        <v/>
      </c>
      <c r="AT2085" s="3" t="str">
        <f>IF(Base[[#This Row],[Société]]="","",YEAR(Base[[#This Row],[Période]]))</f>
        <v/>
      </c>
      <c r="AU2085" s="3" t="str">
        <f>IF(A2085="","",MONTH(Base[[#This Row],[Période]]))</f>
        <v/>
      </c>
    </row>
    <row r="2086" spans="41:47" x14ac:dyDescent="0.25">
      <c r="AO2086" s="3" t="str">
        <f>IF(Base[[#This Row],[Société]]="","",IF(Base[[#This Row],[Date ancienneté]]="",DATEDIF($S2086,'Tableau de bord_Effectif'!$A$29,"Y"),DATEDIF($T2086,'Tableau de bord_Effectif'!$A$29,"Y")))</f>
        <v/>
      </c>
      <c r="AP2086" s="2" t="str">
        <f>IF(Base[[#This Row],[Société]]="","",IF($AO2086&gt;35,"6 - Plus de 35 ans",IF($AO2086&gt;25,"5 - De 26 à 35 ans",IF($AO2086&gt;15,"4 - De 16 à 25 ans",IF($AO2086&gt;5,"3 - De 6 à 15 ans",IF($AQ2086&gt;0,"2 - De 1 à 5 ans","1 - Moins d'1 an"))))))</f>
        <v/>
      </c>
      <c r="AQ2086" s="3" t="str">
        <f>IF($A2086="","",DATEDIF($I2086,'Tableau de bord_Effectif'!$A$29,"Y"))</f>
        <v/>
      </c>
      <c r="AR2086" s="2" t="str">
        <f>IF(Base[[#This Row],[Société]]="","",IF($AQ2086&gt;55,"6 - Plus de 55 ans",IF($AQ2086&gt;45,"5 - De 46 à 55 ans",IF($AQ2086&gt;35,"4 - De 36 à 45 ans",IF($AQ2086&gt;25,"3 - De 26 à 35 ans",IF($AQ2086&gt;17,"2 - De 18 à 25 ans","1 - Moins de 18 ans"))))))</f>
        <v/>
      </c>
      <c r="AS2086" s="3" t="str">
        <f t="shared" si="32"/>
        <v/>
      </c>
      <c r="AT2086" s="3" t="str">
        <f>IF(Base[[#This Row],[Société]]="","",YEAR(Base[[#This Row],[Période]]))</f>
        <v/>
      </c>
      <c r="AU2086" s="3" t="str">
        <f>IF(A2086="","",MONTH(Base[[#This Row],[Période]]))</f>
        <v/>
      </c>
    </row>
    <row r="2087" spans="41:47" x14ac:dyDescent="0.25">
      <c r="AO2087" s="3" t="str">
        <f>IF(Base[[#This Row],[Société]]="","",IF(Base[[#This Row],[Date ancienneté]]="",DATEDIF($S2087,'Tableau de bord_Effectif'!$A$29,"Y"),DATEDIF($T2087,'Tableau de bord_Effectif'!$A$29,"Y")))</f>
        <v/>
      </c>
      <c r="AP2087" s="2" t="str">
        <f>IF(Base[[#This Row],[Société]]="","",IF($AO2087&gt;35,"6 - Plus de 35 ans",IF($AO2087&gt;25,"5 - De 26 à 35 ans",IF($AO2087&gt;15,"4 - De 16 à 25 ans",IF($AO2087&gt;5,"3 - De 6 à 15 ans",IF($AQ2087&gt;0,"2 - De 1 à 5 ans","1 - Moins d'1 an"))))))</f>
        <v/>
      </c>
      <c r="AQ2087" s="3" t="str">
        <f>IF($A2087="","",DATEDIF($I2087,'Tableau de bord_Effectif'!$A$29,"Y"))</f>
        <v/>
      </c>
      <c r="AR2087" s="2" t="str">
        <f>IF(Base[[#This Row],[Société]]="","",IF($AQ2087&gt;55,"6 - Plus de 55 ans",IF($AQ2087&gt;45,"5 - De 46 à 55 ans",IF($AQ2087&gt;35,"4 - De 36 à 45 ans",IF($AQ2087&gt;25,"3 - De 26 à 35 ans",IF($AQ2087&gt;17,"2 - De 18 à 25 ans","1 - Moins de 18 ans"))))))</f>
        <v/>
      </c>
      <c r="AS2087" s="3" t="str">
        <f t="shared" si="32"/>
        <v/>
      </c>
      <c r="AT2087" s="3" t="str">
        <f>IF(Base[[#This Row],[Société]]="","",YEAR(Base[[#This Row],[Période]]))</f>
        <v/>
      </c>
      <c r="AU2087" s="3" t="str">
        <f>IF(A2087="","",MONTH(Base[[#This Row],[Période]]))</f>
        <v/>
      </c>
    </row>
    <row r="2088" spans="41:47" x14ac:dyDescent="0.25">
      <c r="AO2088" s="3" t="str">
        <f>IF(Base[[#This Row],[Société]]="","",IF(Base[[#This Row],[Date ancienneté]]="",DATEDIF($S2088,'Tableau de bord_Effectif'!$A$29,"Y"),DATEDIF($T2088,'Tableau de bord_Effectif'!$A$29,"Y")))</f>
        <v/>
      </c>
      <c r="AP2088" s="2" t="str">
        <f>IF(Base[[#This Row],[Société]]="","",IF($AO2088&gt;35,"6 - Plus de 35 ans",IF($AO2088&gt;25,"5 - De 26 à 35 ans",IF($AO2088&gt;15,"4 - De 16 à 25 ans",IF($AO2088&gt;5,"3 - De 6 à 15 ans",IF($AQ2088&gt;0,"2 - De 1 à 5 ans","1 - Moins d'1 an"))))))</f>
        <v/>
      </c>
      <c r="AQ2088" s="3" t="str">
        <f>IF($A2088="","",DATEDIF($I2088,'Tableau de bord_Effectif'!$A$29,"Y"))</f>
        <v/>
      </c>
      <c r="AR2088" s="2" t="str">
        <f>IF(Base[[#This Row],[Société]]="","",IF($AQ2088&gt;55,"6 - Plus de 55 ans",IF($AQ2088&gt;45,"5 - De 46 à 55 ans",IF($AQ2088&gt;35,"4 - De 36 à 45 ans",IF($AQ2088&gt;25,"3 - De 26 à 35 ans",IF($AQ2088&gt;17,"2 - De 18 à 25 ans","1 - Moins de 18 ans"))))))</f>
        <v/>
      </c>
      <c r="AS2088" s="3" t="str">
        <f t="shared" si="32"/>
        <v/>
      </c>
      <c r="AT2088" s="3" t="str">
        <f>IF(Base[[#This Row],[Société]]="","",YEAR(Base[[#This Row],[Période]]))</f>
        <v/>
      </c>
      <c r="AU2088" s="3" t="str">
        <f>IF(A2088="","",MONTH(Base[[#This Row],[Période]]))</f>
        <v/>
      </c>
    </row>
    <row r="2089" spans="41:47" x14ac:dyDescent="0.25">
      <c r="AO2089" s="3" t="str">
        <f>IF(Base[[#This Row],[Société]]="","",IF(Base[[#This Row],[Date ancienneté]]="",DATEDIF($S2089,'Tableau de bord_Effectif'!$A$29,"Y"),DATEDIF($T2089,'Tableau de bord_Effectif'!$A$29,"Y")))</f>
        <v/>
      </c>
      <c r="AP2089" s="2" t="str">
        <f>IF(Base[[#This Row],[Société]]="","",IF($AO2089&gt;35,"6 - Plus de 35 ans",IF($AO2089&gt;25,"5 - De 26 à 35 ans",IF($AO2089&gt;15,"4 - De 16 à 25 ans",IF($AO2089&gt;5,"3 - De 6 à 15 ans",IF($AQ2089&gt;0,"2 - De 1 à 5 ans","1 - Moins d'1 an"))))))</f>
        <v/>
      </c>
      <c r="AQ2089" s="3" t="str">
        <f>IF($A2089="","",DATEDIF($I2089,'Tableau de bord_Effectif'!$A$29,"Y"))</f>
        <v/>
      </c>
      <c r="AR2089" s="2" t="str">
        <f>IF(Base[[#This Row],[Société]]="","",IF($AQ2089&gt;55,"6 - Plus de 55 ans",IF($AQ2089&gt;45,"5 - De 46 à 55 ans",IF($AQ2089&gt;35,"4 - De 36 à 45 ans",IF($AQ2089&gt;25,"3 - De 26 à 35 ans",IF($AQ2089&gt;17,"2 - De 18 à 25 ans","1 - Moins de 18 ans"))))))</f>
        <v/>
      </c>
      <c r="AS2089" s="3" t="str">
        <f t="shared" si="32"/>
        <v/>
      </c>
      <c r="AT2089" s="3" t="str">
        <f>IF(Base[[#This Row],[Société]]="","",YEAR(Base[[#This Row],[Période]]))</f>
        <v/>
      </c>
      <c r="AU2089" s="3" t="str">
        <f>IF(A2089="","",MONTH(Base[[#This Row],[Période]]))</f>
        <v/>
      </c>
    </row>
    <row r="2090" spans="41:47" x14ac:dyDescent="0.25">
      <c r="AO2090" s="3" t="str">
        <f>IF(Base[[#This Row],[Société]]="","",IF(Base[[#This Row],[Date ancienneté]]="",DATEDIF($S2090,'Tableau de bord_Effectif'!$A$29,"Y"),DATEDIF($T2090,'Tableau de bord_Effectif'!$A$29,"Y")))</f>
        <v/>
      </c>
      <c r="AP2090" s="2" t="str">
        <f>IF(Base[[#This Row],[Société]]="","",IF($AO2090&gt;35,"6 - Plus de 35 ans",IF($AO2090&gt;25,"5 - De 26 à 35 ans",IF($AO2090&gt;15,"4 - De 16 à 25 ans",IF($AO2090&gt;5,"3 - De 6 à 15 ans",IF($AQ2090&gt;0,"2 - De 1 à 5 ans","1 - Moins d'1 an"))))))</f>
        <v/>
      </c>
      <c r="AQ2090" s="3" t="str">
        <f>IF($A2090="","",DATEDIF($I2090,'Tableau de bord_Effectif'!$A$29,"Y"))</f>
        <v/>
      </c>
      <c r="AR2090" s="2" t="str">
        <f>IF(Base[[#This Row],[Société]]="","",IF($AQ2090&gt;55,"6 - Plus de 55 ans",IF($AQ2090&gt;45,"5 - De 46 à 55 ans",IF($AQ2090&gt;35,"4 - De 36 à 45 ans",IF($AQ2090&gt;25,"3 - De 26 à 35 ans",IF($AQ2090&gt;17,"2 - De 18 à 25 ans","1 - Moins de 18 ans"))))))</f>
        <v/>
      </c>
      <c r="AS2090" s="3" t="str">
        <f t="shared" si="32"/>
        <v/>
      </c>
      <c r="AT2090" s="3" t="str">
        <f>IF(Base[[#This Row],[Société]]="","",YEAR(Base[[#This Row],[Période]]))</f>
        <v/>
      </c>
      <c r="AU2090" s="3" t="str">
        <f>IF(A2090="","",MONTH(Base[[#This Row],[Période]]))</f>
        <v/>
      </c>
    </row>
    <row r="2091" spans="41:47" x14ac:dyDescent="0.25">
      <c r="AO2091" s="3" t="str">
        <f>IF(Base[[#This Row],[Société]]="","",IF(Base[[#This Row],[Date ancienneté]]="",DATEDIF($S2091,'Tableau de bord_Effectif'!$A$29,"Y"),DATEDIF($T2091,'Tableau de bord_Effectif'!$A$29,"Y")))</f>
        <v/>
      </c>
      <c r="AP2091" s="2" t="str">
        <f>IF(Base[[#This Row],[Société]]="","",IF($AO2091&gt;35,"6 - Plus de 35 ans",IF($AO2091&gt;25,"5 - De 26 à 35 ans",IF($AO2091&gt;15,"4 - De 16 à 25 ans",IF($AO2091&gt;5,"3 - De 6 à 15 ans",IF($AQ2091&gt;0,"2 - De 1 à 5 ans","1 - Moins d'1 an"))))))</f>
        <v/>
      </c>
      <c r="AQ2091" s="3" t="str">
        <f>IF($A2091="","",DATEDIF($I2091,'Tableau de bord_Effectif'!$A$29,"Y"))</f>
        <v/>
      </c>
      <c r="AR2091" s="2" t="str">
        <f>IF(Base[[#This Row],[Société]]="","",IF($AQ2091&gt;55,"6 - Plus de 55 ans",IF($AQ2091&gt;45,"5 - De 46 à 55 ans",IF($AQ2091&gt;35,"4 - De 36 à 45 ans",IF($AQ2091&gt;25,"3 - De 26 à 35 ans",IF($AQ2091&gt;17,"2 - De 18 à 25 ans","1 - Moins de 18 ans"))))))</f>
        <v/>
      </c>
      <c r="AS2091" s="3" t="str">
        <f t="shared" si="32"/>
        <v/>
      </c>
      <c r="AT2091" s="3" t="str">
        <f>IF(Base[[#This Row],[Société]]="","",YEAR(Base[[#This Row],[Période]]))</f>
        <v/>
      </c>
      <c r="AU2091" s="3" t="str">
        <f>IF(A2091="","",MONTH(Base[[#This Row],[Période]]))</f>
        <v/>
      </c>
    </row>
    <row r="2092" spans="41:47" x14ac:dyDescent="0.25">
      <c r="AO2092" s="3" t="str">
        <f>IF(Base[[#This Row],[Société]]="","",IF(Base[[#This Row],[Date ancienneté]]="",DATEDIF($S2092,'Tableau de bord_Effectif'!$A$29,"Y"),DATEDIF($T2092,'Tableau de bord_Effectif'!$A$29,"Y")))</f>
        <v/>
      </c>
      <c r="AP2092" s="2" t="str">
        <f>IF(Base[[#This Row],[Société]]="","",IF($AO2092&gt;35,"6 - Plus de 35 ans",IF($AO2092&gt;25,"5 - De 26 à 35 ans",IF($AO2092&gt;15,"4 - De 16 à 25 ans",IF($AO2092&gt;5,"3 - De 6 à 15 ans",IF($AQ2092&gt;0,"2 - De 1 à 5 ans","1 - Moins d'1 an"))))))</f>
        <v/>
      </c>
      <c r="AQ2092" s="3" t="str">
        <f>IF($A2092="","",DATEDIF($I2092,'Tableau de bord_Effectif'!$A$29,"Y"))</f>
        <v/>
      </c>
      <c r="AR2092" s="2" t="str">
        <f>IF(Base[[#This Row],[Société]]="","",IF($AQ2092&gt;55,"6 - Plus de 55 ans",IF($AQ2092&gt;45,"5 - De 46 à 55 ans",IF($AQ2092&gt;35,"4 - De 36 à 45 ans",IF($AQ2092&gt;25,"3 - De 26 à 35 ans",IF($AQ2092&gt;17,"2 - De 18 à 25 ans","1 - Moins de 18 ans"))))))</f>
        <v/>
      </c>
      <c r="AS2092" s="3" t="str">
        <f t="shared" si="32"/>
        <v/>
      </c>
      <c r="AT2092" s="3" t="str">
        <f>IF(Base[[#This Row],[Société]]="","",YEAR(Base[[#This Row],[Période]]))</f>
        <v/>
      </c>
      <c r="AU2092" s="3" t="str">
        <f>IF(A2092="","",MONTH(Base[[#This Row],[Période]]))</f>
        <v/>
      </c>
    </row>
    <row r="2093" spans="41:47" x14ac:dyDescent="0.25">
      <c r="AO2093" s="3" t="str">
        <f>IF(Base[[#This Row],[Société]]="","",IF(Base[[#This Row],[Date ancienneté]]="",DATEDIF($S2093,'Tableau de bord_Effectif'!$A$29,"Y"),DATEDIF($T2093,'Tableau de bord_Effectif'!$A$29,"Y")))</f>
        <v/>
      </c>
      <c r="AP2093" s="2" t="str">
        <f>IF(Base[[#This Row],[Société]]="","",IF($AO2093&gt;35,"6 - Plus de 35 ans",IF($AO2093&gt;25,"5 - De 26 à 35 ans",IF($AO2093&gt;15,"4 - De 16 à 25 ans",IF($AO2093&gt;5,"3 - De 6 à 15 ans",IF($AQ2093&gt;0,"2 - De 1 à 5 ans","1 - Moins d'1 an"))))))</f>
        <v/>
      </c>
      <c r="AQ2093" s="3" t="str">
        <f>IF($A2093="","",DATEDIF($I2093,'Tableau de bord_Effectif'!$A$29,"Y"))</f>
        <v/>
      </c>
      <c r="AR2093" s="2" t="str">
        <f>IF(Base[[#This Row],[Société]]="","",IF($AQ2093&gt;55,"6 - Plus de 55 ans",IF($AQ2093&gt;45,"5 - De 46 à 55 ans",IF($AQ2093&gt;35,"4 - De 36 à 45 ans",IF($AQ2093&gt;25,"3 - De 26 à 35 ans",IF($AQ2093&gt;17,"2 - De 18 à 25 ans","1 - Moins de 18 ans"))))))</f>
        <v/>
      </c>
      <c r="AS2093" s="3" t="str">
        <f t="shared" si="32"/>
        <v/>
      </c>
      <c r="AT2093" s="3" t="str">
        <f>IF(Base[[#This Row],[Société]]="","",YEAR(Base[[#This Row],[Période]]))</f>
        <v/>
      </c>
      <c r="AU2093" s="3" t="str">
        <f>IF(A2093="","",MONTH(Base[[#This Row],[Période]]))</f>
        <v/>
      </c>
    </row>
    <row r="2094" spans="41:47" x14ac:dyDescent="0.25">
      <c r="AO2094" s="3" t="str">
        <f>IF(Base[[#This Row],[Société]]="","",IF(Base[[#This Row],[Date ancienneté]]="",DATEDIF($S2094,'Tableau de bord_Effectif'!$A$29,"Y"),DATEDIF($T2094,'Tableau de bord_Effectif'!$A$29,"Y")))</f>
        <v/>
      </c>
      <c r="AP2094" s="2" t="str">
        <f>IF(Base[[#This Row],[Société]]="","",IF($AO2094&gt;35,"6 - Plus de 35 ans",IF($AO2094&gt;25,"5 - De 26 à 35 ans",IF($AO2094&gt;15,"4 - De 16 à 25 ans",IF($AO2094&gt;5,"3 - De 6 à 15 ans",IF($AQ2094&gt;0,"2 - De 1 à 5 ans","1 - Moins d'1 an"))))))</f>
        <v/>
      </c>
      <c r="AQ2094" s="3" t="str">
        <f>IF($A2094="","",DATEDIF($I2094,'Tableau de bord_Effectif'!$A$29,"Y"))</f>
        <v/>
      </c>
      <c r="AR2094" s="2" t="str">
        <f>IF(Base[[#This Row],[Société]]="","",IF($AQ2094&gt;55,"6 - Plus de 55 ans",IF($AQ2094&gt;45,"5 - De 46 à 55 ans",IF($AQ2094&gt;35,"4 - De 36 à 45 ans",IF($AQ2094&gt;25,"3 - De 26 à 35 ans",IF($AQ2094&gt;17,"2 - De 18 à 25 ans","1 - Moins de 18 ans"))))))</f>
        <v/>
      </c>
      <c r="AS2094" s="3" t="str">
        <f t="shared" si="32"/>
        <v/>
      </c>
      <c r="AT2094" s="3" t="str">
        <f>IF(Base[[#This Row],[Société]]="","",YEAR(Base[[#This Row],[Période]]))</f>
        <v/>
      </c>
      <c r="AU2094" s="3" t="str">
        <f>IF(A2094="","",MONTH(Base[[#This Row],[Période]]))</f>
        <v/>
      </c>
    </row>
    <row r="2095" spans="41:47" x14ac:dyDescent="0.25">
      <c r="AO2095" s="3" t="str">
        <f>IF(Base[[#This Row],[Société]]="","",IF(Base[[#This Row],[Date ancienneté]]="",DATEDIF($S2095,'Tableau de bord_Effectif'!$A$29,"Y"),DATEDIF($T2095,'Tableau de bord_Effectif'!$A$29,"Y")))</f>
        <v/>
      </c>
      <c r="AP2095" s="2" t="str">
        <f>IF(Base[[#This Row],[Société]]="","",IF($AO2095&gt;35,"6 - Plus de 35 ans",IF($AO2095&gt;25,"5 - De 26 à 35 ans",IF($AO2095&gt;15,"4 - De 16 à 25 ans",IF($AO2095&gt;5,"3 - De 6 à 15 ans",IF($AQ2095&gt;0,"2 - De 1 à 5 ans","1 - Moins d'1 an"))))))</f>
        <v/>
      </c>
      <c r="AQ2095" s="3" t="str">
        <f>IF($A2095="","",DATEDIF($I2095,'Tableau de bord_Effectif'!$A$29,"Y"))</f>
        <v/>
      </c>
      <c r="AR2095" s="2" t="str">
        <f>IF(Base[[#This Row],[Société]]="","",IF($AQ2095&gt;55,"6 - Plus de 55 ans",IF($AQ2095&gt;45,"5 - De 46 à 55 ans",IF($AQ2095&gt;35,"4 - De 36 à 45 ans",IF($AQ2095&gt;25,"3 - De 26 à 35 ans",IF($AQ2095&gt;17,"2 - De 18 à 25 ans","1 - Moins de 18 ans"))))))</f>
        <v/>
      </c>
      <c r="AS2095" s="3" t="str">
        <f t="shared" si="32"/>
        <v/>
      </c>
      <c r="AT2095" s="3" t="str">
        <f>IF(Base[[#This Row],[Société]]="","",YEAR(Base[[#This Row],[Période]]))</f>
        <v/>
      </c>
      <c r="AU2095" s="3" t="str">
        <f>IF(A2095="","",MONTH(Base[[#This Row],[Période]]))</f>
        <v/>
      </c>
    </row>
    <row r="2096" spans="41:47" x14ac:dyDescent="0.25">
      <c r="AO2096" s="3" t="str">
        <f>IF(Base[[#This Row],[Société]]="","",IF(Base[[#This Row],[Date ancienneté]]="",DATEDIF($S2096,'Tableau de bord_Effectif'!$A$29,"Y"),DATEDIF($T2096,'Tableau de bord_Effectif'!$A$29,"Y")))</f>
        <v/>
      </c>
      <c r="AP2096" s="2" t="str">
        <f>IF(Base[[#This Row],[Société]]="","",IF($AO2096&gt;35,"6 - Plus de 35 ans",IF($AO2096&gt;25,"5 - De 26 à 35 ans",IF($AO2096&gt;15,"4 - De 16 à 25 ans",IF($AO2096&gt;5,"3 - De 6 à 15 ans",IF($AQ2096&gt;0,"2 - De 1 à 5 ans","1 - Moins d'1 an"))))))</f>
        <v/>
      </c>
      <c r="AQ2096" s="3" t="str">
        <f>IF($A2096="","",DATEDIF($I2096,'Tableau de bord_Effectif'!$A$29,"Y"))</f>
        <v/>
      </c>
      <c r="AR2096" s="2" t="str">
        <f>IF(Base[[#This Row],[Société]]="","",IF($AQ2096&gt;55,"6 - Plus de 55 ans",IF($AQ2096&gt;45,"5 - De 46 à 55 ans",IF($AQ2096&gt;35,"4 - De 36 à 45 ans",IF($AQ2096&gt;25,"3 - De 26 à 35 ans",IF($AQ2096&gt;17,"2 - De 18 à 25 ans","1 - Moins de 18 ans"))))))</f>
        <v/>
      </c>
      <c r="AS2096" s="3" t="str">
        <f t="shared" si="32"/>
        <v/>
      </c>
      <c r="AT2096" s="3" t="str">
        <f>IF(Base[[#This Row],[Société]]="","",YEAR(Base[[#This Row],[Période]]))</f>
        <v/>
      </c>
      <c r="AU2096" s="3" t="str">
        <f>IF(A2096="","",MONTH(Base[[#This Row],[Période]]))</f>
        <v/>
      </c>
    </row>
    <row r="2097" spans="41:47" x14ac:dyDescent="0.25">
      <c r="AO2097" s="3" t="str">
        <f>IF(Base[[#This Row],[Société]]="","",IF(Base[[#This Row],[Date ancienneté]]="",DATEDIF($S2097,'Tableau de bord_Effectif'!$A$29,"Y"),DATEDIF($T2097,'Tableau de bord_Effectif'!$A$29,"Y")))</f>
        <v/>
      </c>
      <c r="AP2097" s="2" t="str">
        <f>IF(Base[[#This Row],[Société]]="","",IF($AO2097&gt;35,"6 - Plus de 35 ans",IF($AO2097&gt;25,"5 - De 26 à 35 ans",IF($AO2097&gt;15,"4 - De 16 à 25 ans",IF($AO2097&gt;5,"3 - De 6 à 15 ans",IF($AQ2097&gt;0,"2 - De 1 à 5 ans","1 - Moins d'1 an"))))))</f>
        <v/>
      </c>
      <c r="AQ2097" s="3" t="str">
        <f>IF($A2097="","",DATEDIF($I2097,'Tableau de bord_Effectif'!$A$29,"Y"))</f>
        <v/>
      </c>
      <c r="AR2097" s="2" t="str">
        <f>IF(Base[[#This Row],[Société]]="","",IF($AQ2097&gt;55,"6 - Plus de 55 ans",IF($AQ2097&gt;45,"5 - De 46 à 55 ans",IF($AQ2097&gt;35,"4 - De 36 à 45 ans",IF($AQ2097&gt;25,"3 - De 26 à 35 ans",IF($AQ2097&gt;17,"2 - De 18 à 25 ans","1 - Moins de 18 ans"))))))</f>
        <v/>
      </c>
      <c r="AS2097" s="3" t="str">
        <f t="shared" si="32"/>
        <v/>
      </c>
      <c r="AT2097" s="3" t="str">
        <f>IF(Base[[#This Row],[Société]]="","",YEAR(Base[[#This Row],[Période]]))</f>
        <v/>
      </c>
      <c r="AU2097" s="3" t="str">
        <f>IF(A2097="","",MONTH(Base[[#This Row],[Période]]))</f>
        <v/>
      </c>
    </row>
    <row r="2098" spans="41:47" x14ac:dyDescent="0.25">
      <c r="AO2098" s="3" t="str">
        <f>IF(Base[[#This Row],[Société]]="","",IF(Base[[#This Row],[Date ancienneté]]="",DATEDIF($S2098,'Tableau de bord_Effectif'!$A$29,"Y"),DATEDIF($T2098,'Tableau de bord_Effectif'!$A$29,"Y")))</f>
        <v/>
      </c>
      <c r="AP2098" s="2" t="str">
        <f>IF(Base[[#This Row],[Société]]="","",IF($AO2098&gt;35,"6 - Plus de 35 ans",IF($AO2098&gt;25,"5 - De 26 à 35 ans",IF($AO2098&gt;15,"4 - De 16 à 25 ans",IF($AO2098&gt;5,"3 - De 6 à 15 ans",IF($AQ2098&gt;0,"2 - De 1 à 5 ans","1 - Moins d'1 an"))))))</f>
        <v/>
      </c>
      <c r="AQ2098" s="3" t="str">
        <f>IF($A2098="","",DATEDIF($I2098,'Tableau de bord_Effectif'!$A$29,"Y"))</f>
        <v/>
      </c>
      <c r="AR2098" s="2" t="str">
        <f>IF(Base[[#This Row],[Société]]="","",IF($AQ2098&gt;55,"6 - Plus de 55 ans",IF($AQ2098&gt;45,"5 - De 46 à 55 ans",IF($AQ2098&gt;35,"4 - De 36 à 45 ans",IF($AQ2098&gt;25,"3 - De 26 à 35 ans",IF($AQ2098&gt;17,"2 - De 18 à 25 ans","1 - Moins de 18 ans"))))))</f>
        <v/>
      </c>
      <c r="AS2098" s="3" t="str">
        <f t="shared" si="32"/>
        <v/>
      </c>
      <c r="AT2098" s="3" t="str">
        <f>IF(Base[[#This Row],[Société]]="","",YEAR(Base[[#This Row],[Période]]))</f>
        <v/>
      </c>
      <c r="AU2098" s="3" t="str">
        <f>IF(A2098="","",MONTH(Base[[#This Row],[Période]]))</f>
        <v/>
      </c>
    </row>
    <row r="2099" spans="41:47" x14ac:dyDescent="0.25">
      <c r="AO2099" s="3" t="str">
        <f>IF(Base[[#This Row],[Société]]="","",IF(Base[[#This Row],[Date ancienneté]]="",DATEDIF($S2099,'Tableau de bord_Effectif'!$A$29,"Y"),DATEDIF($T2099,'Tableau de bord_Effectif'!$A$29,"Y")))</f>
        <v/>
      </c>
      <c r="AP2099" s="2" t="str">
        <f>IF(Base[[#This Row],[Société]]="","",IF($AO2099&gt;35,"6 - Plus de 35 ans",IF($AO2099&gt;25,"5 - De 26 à 35 ans",IF($AO2099&gt;15,"4 - De 16 à 25 ans",IF($AO2099&gt;5,"3 - De 6 à 15 ans",IF($AQ2099&gt;0,"2 - De 1 à 5 ans","1 - Moins d'1 an"))))))</f>
        <v/>
      </c>
      <c r="AQ2099" s="3" t="str">
        <f>IF($A2099="","",DATEDIF($I2099,'Tableau de bord_Effectif'!$A$29,"Y"))</f>
        <v/>
      </c>
      <c r="AR2099" s="2" t="str">
        <f>IF(Base[[#This Row],[Société]]="","",IF($AQ2099&gt;55,"6 - Plus de 55 ans",IF($AQ2099&gt;45,"5 - De 46 à 55 ans",IF($AQ2099&gt;35,"4 - De 36 à 45 ans",IF($AQ2099&gt;25,"3 - De 26 à 35 ans",IF($AQ2099&gt;17,"2 - De 18 à 25 ans","1 - Moins de 18 ans"))))))</f>
        <v/>
      </c>
      <c r="AS2099" s="3" t="str">
        <f t="shared" si="32"/>
        <v/>
      </c>
      <c r="AT2099" s="3" t="str">
        <f>IF(Base[[#This Row],[Société]]="","",YEAR(Base[[#This Row],[Période]]))</f>
        <v/>
      </c>
      <c r="AU2099" s="3" t="str">
        <f>IF(A2099="","",MONTH(Base[[#This Row],[Période]]))</f>
        <v/>
      </c>
    </row>
    <row r="2100" spans="41:47" x14ac:dyDescent="0.25">
      <c r="AO2100" s="3" t="str">
        <f>IF(Base[[#This Row],[Société]]="","",IF(Base[[#This Row],[Date ancienneté]]="",DATEDIF($S2100,'Tableau de bord_Effectif'!$A$29,"Y"),DATEDIF($T2100,'Tableau de bord_Effectif'!$A$29,"Y")))</f>
        <v/>
      </c>
      <c r="AP2100" s="2" t="str">
        <f>IF(Base[[#This Row],[Société]]="","",IF($AO2100&gt;35,"6 - Plus de 35 ans",IF($AO2100&gt;25,"5 - De 26 à 35 ans",IF($AO2100&gt;15,"4 - De 16 à 25 ans",IF($AO2100&gt;5,"3 - De 6 à 15 ans",IF($AQ2100&gt;0,"2 - De 1 à 5 ans","1 - Moins d'1 an"))))))</f>
        <v/>
      </c>
      <c r="AQ2100" s="3" t="str">
        <f>IF($A2100="","",DATEDIF($I2100,'Tableau de bord_Effectif'!$A$29,"Y"))</f>
        <v/>
      </c>
      <c r="AR2100" s="2" t="str">
        <f>IF(Base[[#This Row],[Société]]="","",IF($AQ2100&gt;55,"6 - Plus de 55 ans",IF($AQ2100&gt;45,"5 - De 46 à 55 ans",IF($AQ2100&gt;35,"4 - De 36 à 45 ans",IF($AQ2100&gt;25,"3 - De 26 à 35 ans",IF($AQ2100&gt;17,"2 - De 18 à 25 ans","1 - Moins de 18 ans"))))))</f>
        <v/>
      </c>
      <c r="AS2100" s="3" t="str">
        <f t="shared" si="32"/>
        <v/>
      </c>
      <c r="AT2100" s="3" t="str">
        <f>IF(Base[[#This Row],[Société]]="","",YEAR(Base[[#This Row],[Période]]))</f>
        <v/>
      </c>
      <c r="AU2100" s="3" t="str">
        <f>IF(A2100="","",MONTH(Base[[#This Row],[Période]]))</f>
        <v/>
      </c>
    </row>
    <row r="2101" spans="41:47" x14ac:dyDescent="0.25">
      <c r="AO2101" s="3" t="str">
        <f>IF(Base[[#This Row],[Société]]="","",IF(Base[[#This Row],[Date ancienneté]]="",DATEDIF($S2101,'Tableau de bord_Effectif'!$A$29,"Y"),DATEDIF($T2101,'Tableau de bord_Effectif'!$A$29,"Y")))</f>
        <v/>
      </c>
      <c r="AP2101" s="2" t="str">
        <f>IF(Base[[#This Row],[Société]]="","",IF($AO2101&gt;35,"6 - Plus de 35 ans",IF($AO2101&gt;25,"5 - De 26 à 35 ans",IF($AO2101&gt;15,"4 - De 16 à 25 ans",IF($AO2101&gt;5,"3 - De 6 à 15 ans",IF($AQ2101&gt;0,"2 - De 1 à 5 ans","1 - Moins d'1 an"))))))</f>
        <v/>
      </c>
      <c r="AQ2101" s="3" t="str">
        <f>IF($A2101="","",DATEDIF($I2101,'Tableau de bord_Effectif'!$A$29,"Y"))</f>
        <v/>
      </c>
      <c r="AR2101" s="2" t="str">
        <f>IF(Base[[#This Row],[Société]]="","",IF($AQ2101&gt;55,"6 - Plus de 55 ans",IF($AQ2101&gt;45,"5 - De 46 à 55 ans",IF($AQ2101&gt;35,"4 - De 36 à 45 ans",IF($AQ2101&gt;25,"3 - De 26 à 35 ans",IF($AQ2101&gt;17,"2 - De 18 à 25 ans","1 - Moins de 18 ans"))))))</f>
        <v/>
      </c>
      <c r="AS2101" s="3" t="str">
        <f t="shared" si="32"/>
        <v/>
      </c>
      <c r="AT2101" s="3" t="str">
        <f>IF(Base[[#This Row],[Société]]="","",YEAR(Base[[#This Row],[Période]]))</f>
        <v/>
      </c>
      <c r="AU2101" s="3" t="str">
        <f>IF(A2101="","",MONTH(Base[[#This Row],[Période]]))</f>
        <v/>
      </c>
    </row>
    <row r="2102" spans="41:47" x14ac:dyDescent="0.25">
      <c r="AO2102" s="3" t="str">
        <f>IF(Base[[#This Row],[Société]]="","",IF(Base[[#This Row],[Date ancienneté]]="",DATEDIF($S2102,'Tableau de bord_Effectif'!$A$29,"Y"),DATEDIF($T2102,'Tableau de bord_Effectif'!$A$29,"Y")))</f>
        <v/>
      </c>
      <c r="AP2102" s="2" t="str">
        <f>IF(Base[[#This Row],[Société]]="","",IF($AO2102&gt;35,"6 - Plus de 35 ans",IF($AO2102&gt;25,"5 - De 26 à 35 ans",IF($AO2102&gt;15,"4 - De 16 à 25 ans",IF($AO2102&gt;5,"3 - De 6 à 15 ans",IF($AQ2102&gt;0,"2 - De 1 à 5 ans","1 - Moins d'1 an"))))))</f>
        <v/>
      </c>
      <c r="AQ2102" s="3" t="str">
        <f>IF($A2102="","",DATEDIF($I2102,'Tableau de bord_Effectif'!$A$29,"Y"))</f>
        <v/>
      </c>
      <c r="AR2102" s="2" t="str">
        <f>IF(Base[[#This Row],[Société]]="","",IF($AQ2102&gt;55,"6 - Plus de 55 ans",IF($AQ2102&gt;45,"5 - De 46 à 55 ans",IF($AQ2102&gt;35,"4 - De 36 à 45 ans",IF($AQ2102&gt;25,"3 - De 26 à 35 ans",IF($AQ2102&gt;17,"2 - De 18 à 25 ans","1 - Moins de 18 ans"))))))</f>
        <v/>
      </c>
      <c r="AS2102" s="3" t="str">
        <f t="shared" si="32"/>
        <v/>
      </c>
      <c r="AT2102" s="3" t="str">
        <f>IF(Base[[#This Row],[Société]]="","",YEAR(Base[[#This Row],[Période]]))</f>
        <v/>
      </c>
      <c r="AU2102" s="3" t="str">
        <f>IF(A2102="","",MONTH(Base[[#This Row],[Période]]))</f>
        <v/>
      </c>
    </row>
    <row r="2103" spans="41:47" x14ac:dyDescent="0.25">
      <c r="AO2103" s="3" t="str">
        <f>IF(Base[[#This Row],[Société]]="","",IF(Base[[#This Row],[Date ancienneté]]="",DATEDIF($S2103,'Tableau de bord_Effectif'!$A$29,"Y"),DATEDIF($T2103,'Tableau de bord_Effectif'!$A$29,"Y")))</f>
        <v/>
      </c>
      <c r="AP2103" s="2" t="str">
        <f>IF(Base[[#This Row],[Société]]="","",IF($AO2103&gt;35,"6 - Plus de 35 ans",IF($AO2103&gt;25,"5 - De 26 à 35 ans",IF($AO2103&gt;15,"4 - De 16 à 25 ans",IF($AO2103&gt;5,"3 - De 6 à 15 ans",IF($AQ2103&gt;0,"2 - De 1 à 5 ans","1 - Moins d'1 an"))))))</f>
        <v/>
      </c>
      <c r="AQ2103" s="3" t="str">
        <f>IF($A2103="","",DATEDIF($I2103,'Tableau de bord_Effectif'!$A$29,"Y"))</f>
        <v/>
      </c>
      <c r="AR2103" s="2" t="str">
        <f>IF(Base[[#This Row],[Société]]="","",IF($AQ2103&gt;55,"6 - Plus de 55 ans",IF($AQ2103&gt;45,"5 - De 46 à 55 ans",IF($AQ2103&gt;35,"4 - De 36 à 45 ans",IF($AQ2103&gt;25,"3 - De 26 à 35 ans",IF($AQ2103&gt;17,"2 - De 18 à 25 ans","1 - Moins de 18 ans"))))))</f>
        <v/>
      </c>
      <c r="AS2103" s="3" t="str">
        <f t="shared" si="32"/>
        <v/>
      </c>
      <c r="AT2103" s="3" t="str">
        <f>IF(Base[[#This Row],[Société]]="","",YEAR(Base[[#This Row],[Période]]))</f>
        <v/>
      </c>
      <c r="AU2103" s="3" t="str">
        <f>IF(A2103="","",MONTH(Base[[#This Row],[Période]]))</f>
        <v/>
      </c>
    </row>
    <row r="2104" spans="41:47" x14ac:dyDescent="0.25">
      <c r="AO2104" s="3" t="str">
        <f>IF(Base[[#This Row],[Société]]="","",IF(Base[[#This Row],[Date ancienneté]]="",DATEDIF($S2104,'Tableau de bord_Effectif'!$A$29,"Y"),DATEDIF($T2104,'Tableau de bord_Effectif'!$A$29,"Y")))</f>
        <v/>
      </c>
      <c r="AP2104" s="2" t="str">
        <f>IF(Base[[#This Row],[Société]]="","",IF($AO2104&gt;35,"6 - Plus de 35 ans",IF($AO2104&gt;25,"5 - De 26 à 35 ans",IF($AO2104&gt;15,"4 - De 16 à 25 ans",IF($AO2104&gt;5,"3 - De 6 à 15 ans",IF($AQ2104&gt;0,"2 - De 1 à 5 ans","1 - Moins d'1 an"))))))</f>
        <v/>
      </c>
      <c r="AQ2104" s="3" t="str">
        <f>IF($A2104="","",DATEDIF($I2104,'Tableau de bord_Effectif'!$A$29,"Y"))</f>
        <v/>
      </c>
      <c r="AR2104" s="2" t="str">
        <f>IF(Base[[#This Row],[Société]]="","",IF($AQ2104&gt;55,"6 - Plus de 55 ans",IF($AQ2104&gt;45,"5 - De 46 à 55 ans",IF($AQ2104&gt;35,"4 - De 36 à 45 ans",IF($AQ2104&gt;25,"3 - De 26 à 35 ans",IF($AQ2104&gt;17,"2 - De 18 à 25 ans","1 - Moins de 18 ans"))))))</f>
        <v/>
      </c>
      <c r="AS2104" s="3" t="str">
        <f t="shared" si="32"/>
        <v/>
      </c>
      <c r="AT2104" s="3" t="str">
        <f>IF(Base[[#This Row],[Société]]="","",YEAR(Base[[#This Row],[Période]]))</f>
        <v/>
      </c>
      <c r="AU2104" s="3" t="str">
        <f>IF(A2104="","",MONTH(Base[[#This Row],[Période]]))</f>
        <v/>
      </c>
    </row>
    <row r="2105" spans="41:47" x14ac:dyDescent="0.25">
      <c r="AO2105" s="3" t="str">
        <f>IF(Base[[#This Row],[Société]]="","",IF(Base[[#This Row],[Date ancienneté]]="",DATEDIF($S2105,'Tableau de bord_Effectif'!$A$29,"Y"),DATEDIF($T2105,'Tableau de bord_Effectif'!$A$29,"Y")))</f>
        <v/>
      </c>
      <c r="AP2105" s="2" t="str">
        <f>IF(Base[[#This Row],[Société]]="","",IF($AO2105&gt;35,"6 - Plus de 35 ans",IF($AO2105&gt;25,"5 - De 26 à 35 ans",IF($AO2105&gt;15,"4 - De 16 à 25 ans",IF($AO2105&gt;5,"3 - De 6 à 15 ans",IF($AQ2105&gt;0,"2 - De 1 à 5 ans","1 - Moins d'1 an"))))))</f>
        <v/>
      </c>
      <c r="AQ2105" s="3" t="str">
        <f>IF($A2105="","",DATEDIF($I2105,'Tableau de bord_Effectif'!$A$29,"Y"))</f>
        <v/>
      </c>
      <c r="AR2105" s="2" t="str">
        <f>IF(Base[[#This Row],[Société]]="","",IF($AQ2105&gt;55,"6 - Plus de 55 ans",IF($AQ2105&gt;45,"5 - De 46 à 55 ans",IF($AQ2105&gt;35,"4 - De 36 à 45 ans",IF($AQ2105&gt;25,"3 - De 26 à 35 ans",IF($AQ2105&gt;17,"2 - De 18 à 25 ans","1 - Moins de 18 ans"))))))</f>
        <v/>
      </c>
      <c r="AS2105" s="3" t="str">
        <f t="shared" si="32"/>
        <v/>
      </c>
      <c r="AT2105" s="3" t="str">
        <f>IF(Base[[#This Row],[Société]]="","",YEAR(Base[[#This Row],[Période]]))</f>
        <v/>
      </c>
      <c r="AU2105" s="3" t="str">
        <f>IF(A2105="","",MONTH(Base[[#This Row],[Période]]))</f>
        <v/>
      </c>
    </row>
    <row r="2106" spans="41:47" x14ac:dyDescent="0.25">
      <c r="AO2106" s="3" t="str">
        <f>IF(Base[[#This Row],[Société]]="","",IF(Base[[#This Row],[Date ancienneté]]="",DATEDIF($S2106,'Tableau de bord_Effectif'!$A$29,"Y"),DATEDIF($T2106,'Tableau de bord_Effectif'!$A$29,"Y")))</f>
        <v/>
      </c>
      <c r="AP2106" s="2" t="str">
        <f>IF(Base[[#This Row],[Société]]="","",IF($AO2106&gt;35,"6 - Plus de 35 ans",IF($AO2106&gt;25,"5 - De 26 à 35 ans",IF($AO2106&gt;15,"4 - De 16 à 25 ans",IF($AO2106&gt;5,"3 - De 6 à 15 ans",IF($AQ2106&gt;0,"2 - De 1 à 5 ans","1 - Moins d'1 an"))))))</f>
        <v/>
      </c>
      <c r="AQ2106" s="3" t="str">
        <f>IF($A2106="","",DATEDIF($I2106,'Tableau de bord_Effectif'!$A$29,"Y"))</f>
        <v/>
      </c>
      <c r="AR2106" s="2" t="str">
        <f>IF(Base[[#This Row],[Société]]="","",IF($AQ2106&gt;55,"6 - Plus de 55 ans",IF($AQ2106&gt;45,"5 - De 46 à 55 ans",IF($AQ2106&gt;35,"4 - De 36 à 45 ans",IF($AQ2106&gt;25,"3 - De 26 à 35 ans",IF($AQ2106&gt;17,"2 - De 18 à 25 ans","1 - Moins de 18 ans"))))))</f>
        <v/>
      </c>
      <c r="AS2106" s="3" t="str">
        <f t="shared" si="32"/>
        <v/>
      </c>
      <c r="AT2106" s="3" t="str">
        <f>IF(Base[[#This Row],[Société]]="","",YEAR(Base[[#This Row],[Période]]))</f>
        <v/>
      </c>
      <c r="AU2106" s="3" t="str">
        <f>IF(A2106="","",MONTH(Base[[#This Row],[Période]]))</f>
        <v/>
      </c>
    </row>
    <row r="2107" spans="41:47" x14ac:dyDescent="0.25">
      <c r="AO2107" s="3" t="str">
        <f>IF(Base[[#This Row],[Société]]="","",IF(Base[[#This Row],[Date ancienneté]]="",DATEDIF($S2107,'Tableau de bord_Effectif'!$A$29,"Y"),DATEDIF($T2107,'Tableau de bord_Effectif'!$A$29,"Y")))</f>
        <v/>
      </c>
      <c r="AP2107" s="2" t="str">
        <f>IF(Base[[#This Row],[Société]]="","",IF($AO2107&gt;35,"6 - Plus de 35 ans",IF($AO2107&gt;25,"5 - De 26 à 35 ans",IF($AO2107&gt;15,"4 - De 16 à 25 ans",IF($AO2107&gt;5,"3 - De 6 à 15 ans",IF($AQ2107&gt;0,"2 - De 1 à 5 ans","1 - Moins d'1 an"))))))</f>
        <v/>
      </c>
      <c r="AQ2107" s="3" t="str">
        <f>IF($A2107="","",DATEDIF($I2107,'Tableau de bord_Effectif'!$A$29,"Y"))</f>
        <v/>
      </c>
      <c r="AR2107" s="2" t="str">
        <f>IF(Base[[#This Row],[Société]]="","",IF($AQ2107&gt;55,"6 - Plus de 55 ans",IF($AQ2107&gt;45,"5 - De 46 à 55 ans",IF($AQ2107&gt;35,"4 - De 36 à 45 ans",IF($AQ2107&gt;25,"3 - De 26 à 35 ans",IF($AQ2107&gt;17,"2 - De 18 à 25 ans","1 - Moins de 18 ans"))))))</f>
        <v/>
      </c>
      <c r="AS2107" s="3" t="str">
        <f t="shared" si="32"/>
        <v/>
      </c>
      <c r="AT2107" s="3" t="str">
        <f>IF(Base[[#This Row],[Société]]="","",YEAR(Base[[#This Row],[Période]]))</f>
        <v/>
      </c>
      <c r="AU2107" s="3" t="str">
        <f>IF(A2107="","",MONTH(Base[[#This Row],[Période]]))</f>
        <v/>
      </c>
    </row>
    <row r="2108" spans="41:47" x14ac:dyDescent="0.25">
      <c r="AO2108" s="3" t="str">
        <f>IF(Base[[#This Row],[Société]]="","",IF(Base[[#This Row],[Date ancienneté]]="",DATEDIF($S2108,'Tableau de bord_Effectif'!$A$29,"Y"),DATEDIF($T2108,'Tableau de bord_Effectif'!$A$29,"Y")))</f>
        <v/>
      </c>
      <c r="AP2108" s="2" t="str">
        <f>IF(Base[[#This Row],[Société]]="","",IF($AO2108&gt;35,"6 - Plus de 35 ans",IF($AO2108&gt;25,"5 - De 26 à 35 ans",IF($AO2108&gt;15,"4 - De 16 à 25 ans",IF($AO2108&gt;5,"3 - De 6 à 15 ans",IF($AQ2108&gt;0,"2 - De 1 à 5 ans","1 - Moins d'1 an"))))))</f>
        <v/>
      </c>
      <c r="AQ2108" s="3" t="str">
        <f>IF($A2108="","",DATEDIF($I2108,'Tableau de bord_Effectif'!$A$29,"Y"))</f>
        <v/>
      </c>
      <c r="AR2108" s="2" t="str">
        <f>IF(Base[[#This Row],[Société]]="","",IF($AQ2108&gt;55,"6 - Plus de 55 ans",IF($AQ2108&gt;45,"5 - De 46 à 55 ans",IF($AQ2108&gt;35,"4 - De 36 à 45 ans",IF($AQ2108&gt;25,"3 - De 26 à 35 ans",IF($AQ2108&gt;17,"2 - De 18 à 25 ans","1 - Moins de 18 ans"))))))</f>
        <v/>
      </c>
      <c r="AS2108" s="3" t="str">
        <f t="shared" si="32"/>
        <v/>
      </c>
      <c r="AT2108" s="3" t="str">
        <f>IF(Base[[#This Row],[Société]]="","",YEAR(Base[[#This Row],[Période]]))</f>
        <v/>
      </c>
      <c r="AU2108" s="3" t="str">
        <f>IF(A2108="","",MONTH(Base[[#This Row],[Période]]))</f>
        <v/>
      </c>
    </row>
    <row r="2109" spans="41:47" x14ac:dyDescent="0.25">
      <c r="AO2109" s="3" t="str">
        <f>IF(Base[[#This Row],[Société]]="","",IF(Base[[#This Row],[Date ancienneté]]="",DATEDIF($S2109,'Tableau de bord_Effectif'!$A$29,"Y"),DATEDIF($T2109,'Tableau de bord_Effectif'!$A$29,"Y")))</f>
        <v/>
      </c>
      <c r="AP2109" s="2" t="str">
        <f>IF(Base[[#This Row],[Société]]="","",IF($AO2109&gt;35,"6 - Plus de 35 ans",IF($AO2109&gt;25,"5 - De 26 à 35 ans",IF($AO2109&gt;15,"4 - De 16 à 25 ans",IF($AO2109&gt;5,"3 - De 6 à 15 ans",IF($AQ2109&gt;0,"2 - De 1 à 5 ans","1 - Moins d'1 an"))))))</f>
        <v/>
      </c>
      <c r="AQ2109" s="3" t="str">
        <f>IF($A2109="","",DATEDIF($I2109,'Tableau de bord_Effectif'!$A$29,"Y"))</f>
        <v/>
      </c>
      <c r="AR2109" s="2" t="str">
        <f>IF(Base[[#This Row],[Société]]="","",IF($AQ2109&gt;55,"6 - Plus de 55 ans",IF($AQ2109&gt;45,"5 - De 46 à 55 ans",IF($AQ2109&gt;35,"4 - De 36 à 45 ans",IF($AQ2109&gt;25,"3 - De 26 à 35 ans",IF($AQ2109&gt;17,"2 - De 18 à 25 ans","1 - Moins de 18 ans"))))))</f>
        <v/>
      </c>
      <c r="AS2109" s="3" t="str">
        <f t="shared" si="32"/>
        <v/>
      </c>
      <c r="AT2109" s="3" t="str">
        <f>IF(Base[[#This Row],[Société]]="","",YEAR(Base[[#This Row],[Période]]))</f>
        <v/>
      </c>
      <c r="AU2109" s="3" t="str">
        <f>IF(A2109="","",MONTH(Base[[#This Row],[Période]]))</f>
        <v/>
      </c>
    </row>
    <row r="2110" spans="41:47" x14ac:dyDescent="0.25">
      <c r="AO2110" s="3" t="str">
        <f>IF(Base[[#This Row],[Société]]="","",IF(Base[[#This Row],[Date ancienneté]]="",DATEDIF($S2110,'Tableau de bord_Effectif'!$A$29,"Y"),DATEDIF($T2110,'Tableau de bord_Effectif'!$A$29,"Y")))</f>
        <v/>
      </c>
      <c r="AP2110" s="2" t="str">
        <f>IF(Base[[#This Row],[Société]]="","",IF($AO2110&gt;35,"6 - Plus de 35 ans",IF($AO2110&gt;25,"5 - De 26 à 35 ans",IF($AO2110&gt;15,"4 - De 16 à 25 ans",IF($AO2110&gt;5,"3 - De 6 à 15 ans",IF($AQ2110&gt;0,"2 - De 1 à 5 ans","1 - Moins d'1 an"))))))</f>
        <v/>
      </c>
      <c r="AQ2110" s="3" t="str">
        <f>IF($A2110="","",DATEDIF($I2110,'Tableau de bord_Effectif'!$A$29,"Y"))</f>
        <v/>
      </c>
      <c r="AR2110" s="2" t="str">
        <f>IF(Base[[#This Row],[Société]]="","",IF($AQ2110&gt;55,"6 - Plus de 55 ans",IF($AQ2110&gt;45,"5 - De 46 à 55 ans",IF($AQ2110&gt;35,"4 - De 36 à 45 ans",IF($AQ2110&gt;25,"3 - De 26 à 35 ans",IF($AQ2110&gt;17,"2 - De 18 à 25 ans","1 - Moins de 18 ans"))))))</f>
        <v/>
      </c>
      <c r="AS2110" s="3" t="str">
        <f t="shared" si="32"/>
        <v/>
      </c>
      <c r="AT2110" s="3" t="str">
        <f>IF(Base[[#This Row],[Société]]="","",YEAR(Base[[#This Row],[Période]]))</f>
        <v/>
      </c>
      <c r="AU2110" s="3" t="str">
        <f>IF(A2110="","",MONTH(Base[[#This Row],[Période]]))</f>
        <v/>
      </c>
    </row>
    <row r="2111" spans="41:47" x14ac:dyDescent="0.25">
      <c r="AO2111" s="3" t="str">
        <f>IF(Base[[#This Row],[Société]]="","",IF(Base[[#This Row],[Date ancienneté]]="",DATEDIF($S2111,'Tableau de bord_Effectif'!$A$29,"Y"),DATEDIF($T2111,'Tableau de bord_Effectif'!$A$29,"Y")))</f>
        <v/>
      </c>
      <c r="AP2111" s="2" t="str">
        <f>IF(Base[[#This Row],[Société]]="","",IF($AO2111&gt;35,"6 - Plus de 35 ans",IF($AO2111&gt;25,"5 - De 26 à 35 ans",IF($AO2111&gt;15,"4 - De 16 à 25 ans",IF($AO2111&gt;5,"3 - De 6 à 15 ans",IF($AQ2111&gt;0,"2 - De 1 à 5 ans","1 - Moins d'1 an"))))))</f>
        <v/>
      </c>
      <c r="AQ2111" s="3" t="str">
        <f>IF($A2111="","",DATEDIF($I2111,'Tableau de bord_Effectif'!$A$29,"Y"))</f>
        <v/>
      </c>
      <c r="AR2111" s="2" t="str">
        <f>IF(Base[[#This Row],[Société]]="","",IF($AQ2111&gt;55,"6 - Plus de 55 ans",IF($AQ2111&gt;45,"5 - De 46 à 55 ans",IF($AQ2111&gt;35,"4 - De 36 à 45 ans",IF($AQ2111&gt;25,"3 - De 26 à 35 ans",IF($AQ2111&gt;17,"2 - De 18 à 25 ans","1 - Moins de 18 ans"))))))</f>
        <v/>
      </c>
      <c r="AS2111" s="3" t="str">
        <f t="shared" si="32"/>
        <v/>
      </c>
      <c r="AT2111" s="3" t="str">
        <f>IF(Base[[#This Row],[Société]]="","",YEAR(Base[[#This Row],[Période]]))</f>
        <v/>
      </c>
      <c r="AU2111" s="3" t="str">
        <f>IF(A2111="","",MONTH(Base[[#This Row],[Période]]))</f>
        <v/>
      </c>
    </row>
    <row r="2112" spans="41:47" x14ac:dyDescent="0.25">
      <c r="AO2112" s="3" t="str">
        <f>IF(Base[[#This Row],[Société]]="","",IF(Base[[#This Row],[Date ancienneté]]="",DATEDIF($S2112,'Tableau de bord_Effectif'!$A$29,"Y"),DATEDIF($T2112,'Tableau de bord_Effectif'!$A$29,"Y")))</f>
        <v/>
      </c>
      <c r="AP2112" s="2" t="str">
        <f>IF(Base[[#This Row],[Société]]="","",IF($AO2112&gt;35,"6 - Plus de 35 ans",IF($AO2112&gt;25,"5 - De 26 à 35 ans",IF($AO2112&gt;15,"4 - De 16 à 25 ans",IF($AO2112&gt;5,"3 - De 6 à 15 ans",IF($AQ2112&gt;0,"2 - De 1 à 5 ans","1 - Moins d'1 an"))))))</f>
        <v/>
      </c>
      <c r="AQ2112" s="3" t="str">
        <f>IF($A2112="","",DATEDIF($I2112,'Tableau de bord_Effectif'!$A$29,"Y"))</f>
        <v/>
      </c>
      <c r="AR2112" s="2" t="str">
        <f>IF(Base[[#This Row],[Société]]="","",IF($AQ2112&gt;55,"6 - Plus de 55 ans",IF($AQ2112&gt;45,"5 - De 46 à 55 ans",IF($AQ2112&gt;35,"4 - De 36 à 45 ans",IF($AQ2112&gt;25,"3 - De 26 à 35 ans",IF($AQ2112&gt;17,"2 - De 18 à 25 ans","1 - Moins de 18 ans"))))))</f>
        <v/>
      </c>
      <c r="AS2112" s="3" t="str">
        <f t="shared" si="32"/>
        <v/>
      </c>
      <c r="AT2112" s="3" t="str">
        <f>IF(Base[[#This Row],[Société]]="","",YEAR(Base[[#This Row],[Période]]))</f>
        <v/>
      </c>
      <c r="AU2112" s="3" t="str">
        <f>IF(A2112="","",MONTH(Base[[#This Row],[Période]]))</f>
        <v/>
      </c>
    </row>
    <row r="2113" spans="41:47" x14ac:dyDescent="0.25">
      <c r="AO2113" s="3" t="str">
        <f>IF(Base[[#This Row],[Société]]="","",IF(Base[[#This Row],[Date ancienneté]]="",DATEDIF($S2113,'Tableau de bord_Effectif'!$A$29,"Y"),DATEDIF($T2113,'Tableau de bord_Effectif'!$A$29,"Y")))</f>
        <v/>
      </c>
      <c r="AP2113" s="2" t="str">
        <f>IF(Base[[#This Row],[Société]]="","",IF($AO2113&gt;35,"6 - Plus de 35 ans",IF($AO2113&gt;25,"5 - De 26 à 35 ans",IF($AO2113&gt;15,"4 - De 16 à 25 ans",IF($AO2113&gt;5,"3 - De 6 à 15 ans",IF($AQ2113&gt;0,"2 - De 1 à 5 ans","1 - Moins d'1 an"))))))</f>
        <v/>
      </c>
      <c r="AQ2113" s="3" t="str">
        <f>IF($A2113="","",DATEDIF($I2113,'Tableau de bord_Effectif'!$A$29,"Y"))</f>
        <v/>
      </c>
      <c r="AR2113" s="2" t="str">
        <f>IF(Base[[#This Row],[Société]]="","",IF($AQ2113&gt;55,"6 - Plus de 55 ans",IF($AQ2113&gt;45,"5 - De 46 à 55 ans",IF($AQ2113&gt;35,"4 - De 36 à 45 ans",IF($AQ2113&gt;25,"3 - De 26 à 35 ans",IF($AQ2113&gt;17,"2 - De 18 à 25 ans","1 - Moins de 18 ans"))))))</f>
        <v/>
      </c>
      <c r="AS2113" s="3" t="str">
        <f t="shared" si="32"/>
        <v/>
      </c>
      <c r="AT2113" s="3" t="str">
        <f>IF(Base[[#This Row],[Société]]="","",YEAR(Base[[#This Row],[Période]]))</f>
        <v/>
      </c>
      <c r="AU2113" s="3" t="str">
        <f>IF(A2113="","",MONTH(Base[[#This Row],[Période]]))</f>
        <v/>
      </c>
    </row>
    <row r="2114" spans="41:47" x14ac:dyDescent="0.25">
      <c r="AO2114" s="3" t="str">
        <f>IF(Base[[#This Row],[Société]]="","",IF(Base[[#This Row],[Date ancienneté]]="",DATEDIF($S2114,'Tableau de bord_Effectif'!$A$29,"Y"),DATEDIF($T2114,'Tableau de bord_Effectif'!$A$29,"Y")))</f>
        <v/>
      </c>
      <c r="AP2114" s="2" t="str">
        <f>IF(Base[[#This Row],[Société]]="","",IF($AO2114&gt;35,"6 - Plus de 35 ans",IF($AO2114&gt;25,"5 - De 26 à 35 ans",IF($AO2114&gt;15,"4 - De 16 à 25 ans",IF($AO2114&gt;5,"3 - De 6 à 15 ans",IF($AQ2114&gt;0,"2 - De 1 à 5 ans","1 - Moins d'1 an"))))))</f>
        <v/>
      </c>
      <c r="AQ2114" s="3" t="str">
        <f>IF($A2114="","",DATEDIF($I2114,'Tableau de bord_Effectif'!$A$29,"Y"))</f>
        <v/>
      </c>
      <c r="AR2114" s="2" t="str">
        <f>IF(Base[[#This Row],[Société]]="","",IF($AQ2114&gt;55,"6 - Plus de 55 ans",IF($AQ2114&gt;45,"5 - De 46 à 55 ans",IF($AQ2114&gt;35,"4 - De 36 à 45 ans",IF($AQ2114&gt;25,"3 - De 26 à 35 ans",IF($AQ2114&gt;17,"2 - De 18 à 25 ans","1 - Moins de 18 ans"))))))</f>
        <v/>
      </c>
      <c r="AS2114" s="3" t="str">
        <f t="shared" ref="AS2114:AS2177" si="33">IF(A2114="","",IF($G2114="Homme",1,-1))</f>
        <v/>
      </c>
      <c r="AT2114" s="3" t="str">
        <f>IF(Base[[#This Row],[Société]]="","",YEAR(Base[[#This Row],[Période]]))</f>
        <v/>
      </c>
      <c r="AU2114" s="3" t="str">
        <f>IF(A2114="","",MONTH(Base[[#This Row],[Période]]))</f>
        <v/>
      </c>
    </row>
    <row r="2115" spans="41:47" x14ac:dyDescent="0.25">
      <c r="AO2115" s="3" t="str">
        <f>IF(Base[[#This Row],[Société]]="","",IF(Base[[#This Row],[Date ancienneté]]="",DATEDIF($S2115,'Tableau de bord_Effectif'!$A$29,"Y"),DATEDIF($T2115,'Tableau de bord_Effectif'!$A$29,"Y")))</f>
        <v/>
      </c>
      <c r="AP2115" s="2" t="str">
        <f>IF(Base[[#This Row],[Société]]="","",IF($AO2115&gt;35,"6 - Plus de 35 ans",IF($AO2115&gt;25,"5 - De 26 à 35 ans",IF($AO2115&gt;15,"4 - De 16 à 25 ans",IF($AO2115&gt;5,"3 - De 6 à 15 ans",IF($AQ2115&gt;0,"2 - De 1 à 5 ans","1 - Moins d'1 an"))))))</f>
        <v/>
      </c>
      <c r="AQ2115" s="3" t="str">
        <f>IF($A2115="","",DATEDIF($I2115,'Tableau de bord_Effectif'!$A$29,"Y"))</f>
        <v/>
      </c>
      <c r="AR2115" s="2" t="str">
        <f>IF(Base[[#This Row],[Société]]="","",IF($AQ2115&gt;55,"6 - Plus de 55 ans",IF($AQ2115&gt;45,"5 - De 46 à 55 ans",IF($AQ2115&gt;35,"4 - De 36 à 45 ans",IF($AQ2115&gt;25,"3 - De 26 à 35 ans",IF($AQ2115&gt;17,"2 - De 18 à 25 ans","1 - Moins de 18 ans"))))))</f>
        <v/>
      </c>
      <c r="AS2115" s="3" t="str">
        <f t="shared" si="33"/>
        <v/>
      </c>
      <c r="AT2115" s="3" t="str">
        <f>IF(Base[[#This Row],[Société]]="","",YEAR(Base[[#This Row],[Période]]))</f>
        <v/>
      </c>
      <c r="AU2115" s="3" t="str">
        <f>IF(A2115="","",MONTH(Base[[#This Row],[Période]]))</f>
        <v/>
      </c>
    </row>
    <row r="2116" spans="41:47" x14ac:dyDescent="0.25">
      <c r="AO2116" s="3" t="str">
        <f>IF(Base[[#This Row],[Société]]="","",IF(Base[[#This Row],[Date ancienneté]]="",DATEDIF($S2116,'Tableau de bord_Effectif'!$A$29,"Y"),DATEDIF($T2116,'Tableau de bord_Effectif'!$A$29,"Y")))</f>
        <v/>
      </c>
      <c r="AP2116" s="2" t="str">
        <f>IF(Base[[#This Row],[Société]]="","",IF($AO2116&gt;35,"6 - Plus de 35 ans",IF($AO2116&gt;25,"5 - De 26 à 35 ans",IF($AO2116&gt;15,"4 - De 16 à 25 ans",IF($AO2116&gt;5,"3 - De 6 à 15 ans",IF($AQ2116&gt;0,"2 - De 1 à 5 ans","1 - Moins d'1 an"))))))</f>
        <v/>
      </c>
      <c r="AQ2116" s="3" t="str">
        <f>IF($A2116="","",DATEDIF($I2116,'Tableau de bord_Effectif'!$A$29,"Y"))</f>
        <v/>
      </c>
      <c r="AR2116" s="2" t="str">
        <f>IF(Base[[#This Row],[Société]]="","",IF($AQ2116&gt;55,"6 - Plus de 55 ans",IF($AQ2116&gt;45,"5 - De 46 à 55 ans",IF($AQ2116&gt;35,"4 - De 36 à 45 ans",IF($AQ2116&gt;25,"3 - De 26 à 35 ans",IF($AQ2116&gt;17,"2 - De 18 à 25 ans","1 - Moins de 18 ans"))))))</f>
        <v/>
      </c>
      <c r="AS2116" s="3" t="str">
        <f t="shared" si="33"/>
        <v/>
      </c>
      <c r="AT2116" s="3" t="str">
        <f>IF(Base[[#This Row],[Société]]="","",YEAR(Base[[#This Row],[Période]]))</f>
        <v/>
      </c>
      <c r="AU2116" s="3" t="str">
        <f>IF(A2116="","",MONTH(Base[[#This Row],[Période]]))</f>
        <v/>
      </c>
    </row>
    <row r="2117" spans="41:47" x14ac:dyDescent="0.25">
      <c r="AO2117" s="3" t="str">
        <f>IF(Base[[#This Row],[Société]]="","",IF(Base[[#This Row],[Date ancienneté]]="",DATEDIF($S2117,'Tableau de bord_Effectif'!$A$29,"Y"),DATEDIF($T2117,'Tableau de bord_Effectif'!$A$29,"Y")))</f>
        <v/>
      </c>
      <c r="AP2117" s="2" t="str">
        <f>IF(Base[[#This Row],[Société]]="","",IF($AO2117&gt;35,"6 - Plus de 35 ans",IF($AO2117&gt;25,"5 - De 26 à 35 ans",IF($AO2117&gt;15,"4 - De 16 à 25 ans",IF($AO2117&gt;5,"3 - De 6 à 15 ans",IF($AQ2117&gt;0,"2 - De 1 à 5 ans","1 - Moins d'1 an"))))))</f>
        <v/>
      </c>
      <c r="AQ2117" s="3" t="str">
        <f>IF($A2117="","",DATEDIF($I2117,'Tableau de bord_Effectif'!$A$29,"Y"))</f>
        <v/>
      </c>
      <c r="AR2117" s="2" t="str">
        <f>IF(Base[[#This Row],[Société]]="","",IF($AQ2117&gt;55,"6 - Plus de 55 ans",IF($AQ2117&gt;45,"5 - De 46 à 55 ans",IF($AQ2117&gt;35,"4 - De 36 à 45 ans",IF($AQ2117&gt;25,"3 - De 26 à 35 ans",IF($AQ2117&gt;17,"2 - De 18 à 25 ans","1 - Moins de 18 ans"))))))</f>
        <v/>
      </c>
      <c r="AS2117" s="3" t="str">
        <f t="shared" si="33"/>
        <v/>
      </c>
      <c r="AT2117" s="3" t="str">
        <f>IF(Base[[#This Row],[Société]]="","",YEAR(Base[[#This Row],[Période]]))</f>
        <v/>
      </c>
      <c r="AU2117" s="3" t="str">
        <f>IF(A2117="","",MONTH(Base[[#This Row],[Période]]))</f>
        <v/>
      </c>
    </row>
    <row r="2118" spans="41:47" x14ac:dyDescent="0.25">
      <c r="AO2118" s="3" t="str">
        <f>IF(Base[[#This Row],[Société]]="","",IF(Base[[#This Row],[Date ancienneté]]="",DATEDIF($S2118,'Tableau de bord_Effectif'!$A$29,"Y"),DATEDIF($T2118,'Tableau de bord_Effectif'!$A$29,"Y")))</f>
        <v/>
      </c>
      <c r="AP2118" s="2" t="str">
        <f>IF(Base[[#This Row],[Société]]="","",IF($AO2118&gt;35,"6 - Plus de 35 ans",IF($AO2118&gt;25,"5 - De 26 à 35 ans",IF($AO2118&gt;15,"4 - De 16 à 25 ans",IF($AO2118&gt;5,"3 - De 6 à 15 ans",IF($AQ2118&gt;0,"2 - De 1 à 5 ans","1 - Moins d'1 an"))))))</f>
        <v/>
      </c>
      <c r="AQ2118" s="3" t="str">
        <f>IF($A2118="","",DATEDIF($I2118,'Tableau de bord_Effectif'!$A$29,"Y"))</f>
        <v/>
      </c>
      <c r="AR2118" s="2" t="str">
        <f>IF(Base[[#This Row],[Société]]="","",IF($AQ2118&gt;55,"6 - Plus de 55 ans",IF($AQ2118&gt;45,"5 - De 46 à 55 ans",IF($AQ2118&gt;35,"4 - De 36 à 45 ans",IF($AQ2118&gt;25,"3 - De 26 à 35 ans",IF($AQ2118&gt;17,"2 - De 18 à 25 ans","1 - Moins de 18 ans"))))))</f>
        <v/>
      </c>
      <c r="AS2118" s="3" t="str">
        <f t="shared" si="33"/>
        <v/>
      </c>
      <c r="AT2118" s="3" t="str">
        <f>IF(Base[[#This Row],[Société]]="","",YEAR(Base[[#This Row],[Période]]))</f>
        <v/>
      </c>
      <c r="AU2118" s="3" t="str">
        <f>IF(A2118="","",MONTH(Base[[#This Row],[Période]]))</f>
        <v/>
      </c>
    </row>
    <row r="2119" spans="41:47" x14ac:dyDescent="0.25">
      <c r="AO2119" s="3" t="str">
        <f>IF(Base[[#This Row],[Société]]="","",IF(Base[[#This Row],[Date ancienneté]]="",DATEDIF($S2119,'Tableau de bord_Effectif'!$A$29,"Y"),DATEDIF($T2119,'Tableau de bord_Effectif'!$A$29,"Y")))</f>
        <v/>
      </c>
      <c r="AP2119" s="2" t="str">
        <f>IF(Base[[#This Row],[Société]]="","",IF($AO2119&gt;35,"6 - Plus de 35 ans",IF($AO2119&gt;25,"5 - De 26 à 35 ans",IF($AO2119&gt;15,"4 - De 16 à 25 ans",IF($AO2119&gt;5,"3 - De 6 à 15 ans",IF($AQ2119&gt;0,"2 - De 1 à 5 ans","1 - Moins d'1 an"))))))</f>
        <v/>
      </c>
      <c r="AQ2119" s="3" t="str">
        <f>IF($A2119="","",DATEDIF($I2119,'Tableau de bord_Effectif'!$A$29,"Y"))</f>
        <v/>
      </c>
      <c r="AR2119" s="2" t="str">
        <f>IF(Base[[#This Row],[Société]]="","",IF($AQ2119&gt;55,"6 - Plus de 55 ans",IF($AQ2119&gt;45,"5 - De 46 à 55 ans",IF($AQ2119&gt;35,"4 - De 36 à 45 ans",IF($AQ2119&gt;25,"3 - De 26 à 35 ans",IF($AQ2119&gt;17,"2 - De 18 à 25 ans","1 - Moins de 18 ans"))))))</f>
        <v/>
      </c>
      <c r="AS2119" s="3" t="str">
        <f t="shared" si="33"/>
        <v/>
      </c>
      <c r="AT2119" s="3" t="str">
        <f>IF(Base[[#This Row],[Société]]="","",YEAR(Base[[#This Row],[Période]]))</f>
        <v/>
      </c>
      <c r="AU2119" s="3" t="str">
        <f>IF(A2119="","",MONTH(Base[[#This Row],[Période]]))</f>
        <v/>
      </c>
    </row>
    <row r="2120" spans="41:47" x14ac:dyDescent="0.25">
      <c r="AO2120" s="3" t="str">
        <f>IF(Base[[#This Row],[Société]]="","",IF(Base[[#This Row],[Date ancienneté]]="",DATEDIF($S2120,'Tableau de bord_Effectif'!$A$29,"Y"),DATEDIF($T2120,'Tableau de bord_Effectif'!$A$29,"Y")))</f>
        <v/>
      </c>
      <c r="AP2120" s="2" t="str">
        <f>IF(Base[[#This Row],[Société]]="","",IF($AO2120&gt;35,"6 - Plus de 35 ans",IF($AO2120&gt;25,"5 - De 26 à 35 ans",IF($AO2120&gt;15,"4 - De 16 à 25 ans",IF($AO2120&gt;5,"3 - De 6 à 15 ans",IF($AQ2120&gt;0,"2 - De 1 à 5 ans","1 - Moins d'1 an"))))))</f>
        <v/>
      </c>
      <c r="AQ2120" s="3" t="str">
        <f>IF($A2120="","",DATEDIF($I2120,'Tableau de bord_Effectif'!$A$29,"Y"))</f>
        <v/>
      </c>
      <c r="AR2120" s="2" t="str">
        <f>IF(Base[[#This Row],[Société]]="","",IF($AQ2120&gt;55,"6 - Plus de 55 ans",IF($AQ2120&gt;45,"5 - De 46 à 55 ans",IF($AQ2120&gt;35,"4 - De 36 à 45 ans",IF($AQ2120&gt;25,"3 - De 26 à 35 ans",IF($AQ2120&gt;17,"2 - De 18 à 25 ans","1 - Moins de 18 ans"))))))</f>
        <v/>
      </c>
      <c r="AS2120" s="3" t="str">
        <f t="shared" si="33"/>
        <v/>
      </c>
      <c r="AT2120" s="3" t="str">
        <f>IF(Base[[#This Row],[Société]]="","",YEAR(Base[[#This Row],[Période]]))</f>
        <v/>
      </c>
      <c r="AU2120" s="3" t="str">
        <f>IF(A2120="","",MONTH(Base[[#This Row],[Période]]))</f>
        <v/>
      </c>
    </row>
    <row r="2121" spans="41:47" x14ac:dyDescent="0.25">
      <c r="AO2121" s="3" t="str">
        <f>IF(Base[[#This Row],[Société]]="","",IF(Base[[#This Row],[Date ancienneté]]="",DATEDIF($S2121,'Tableau de bord_Effectif'!$A$29,"Y"),DATEDIF($T2121,'Tableau de bord_Effectif'!$A$29,"Y")))</f>
        <v/>
      </c>
      <c r="AP2121" s="2" t="str">
        <f>IF(Base[[#This Row],[Société]]="","",IF($AO2121&gt;35,"6 - Plus de 35 ans",IF($AO2121&gt;25,"5 - De 26 à 35 ans",IF($AO2121&gt;15,"4 - De 16 à 25 ans",IF($AO2121&gt;5,"3 - De 6 à 15 ans",IF($AQ2121&gt;0,"2 - De 1 à 5 ans","1 - Moins d'1 an"))))))</f>
        <v/>
      </c>
      <c r="AQ2121" s="3" t="str">
        <f>IF($A2121="","",DATEDIF($I2121,'Tableau de bord_Effectif'!$A$29,"Y"))</f>
        <v/>
      </c>
      <c r="AR2121" s="2" t="str">
        <f>IF(Base[[#This Row],[Société]]="","",IF($AQ2121&gt;55,"6 - Plus de 55 ans",IF($AQ2121&gt;45,"5 - De 46 à 55 ans",IF($AQ2121&gt;35,"4 - De 36 à 45 ans",IF($AQ2121&gt;25,"3 - De 26 à 35 ans",IF($AQ2121&gt;17,"2 - De 18 à 25 ans","1 - Moins de 18 ans"))))))</f>
        <v/>
      </c>
      <c r="AS2121" s="3" t="str">
        <f t="shared" si="33"/>
        <v/>
      </c>
      <c r="AT2121" s="3" t="str">
        <f>IF(Base[[#This Row],[Société]]="","",YEAR(Base[[#This Row],[Période]]))</f>
        <v/>
      </c>
      <c r="AU2121" s="3" t="str">
        <f>IF(A2121="","",MONTH(Base[[#This Row],[Période]]))</f>
        <v/>
      </c>
    </row>
    <row r="2122" spans="41:47" x14ac:dyDescent="0.25">
      <c r="AO2122" s="3" t="str">
        <f>IF(Base[[#This Row],[Société]]="","",IF(Base[[#This Row],[Date ancienneté]]="",DATEDIF($S2122,'Tableau de bord_Effectif'!$A$29,"Y"),DATEDIF($T2122,'Tableau de bord_Effectif'!$A$29,"Y")))</f>
        <v/>
      </c>
      <c r="AP2122" s="2" t="str">
        <f>IF(Base[[#This Row],[Société]]="","",IF($AO2122&gt;35,"6 - Plus de 35 ans",IF($AO2122&gt;25,"5 - De 26 à 35 ans",IF($AO2122&gt;15,"4 - De 16 à 25 ans",IF($AO2122&gt;5,"3 - De 6 à 15 ans",IF($AQ2122&gt;0,"2 - De 1 à 5 ans","1 - Moins d'1 an"))))))</f>
        <v/>
      </c>
      <c r="AQ2122" s="3" t="str">
        <f>IF($A2122="","",DATEDIF($I2122,'Tableau de bord_Effectif'!$A$29,"Y"))</f>
        <v/>
      </c>
      <c r="AR2122" s="2" t="str">
        <f>IF(Base[[#This Row],[Société]]="","",IF($AQ2122&gt;55,"6 - Plus de 55 ans",IF($AQ2122&gt;45,"5 - De 46 à 55 ans",IF($AQ2122&gt;35,"4 - De 36 à 45 ans",IF($AQ2122&gt;25,"3 - De 26 à 35 ans",IF($AQ2122&gt;17,"2 - De 18 à 25 ans","1 - Moins de 18 ans"))))))</f>
        <v/>
      </c>
      <c r="AS2122" s="3" t="str">
        <f t="shared" si="33"/>
        <v/>
      </c>
      <c r="AT2122" s="3" t="str">
        <f>IF(Base[[#This Row],[Société]]="","",YEAR(Base[[#This Row],[Période]]))</f>
        <v/>
      </c>
      <c r="AU2122" s="3" t="str">
        <f>IF(A2122="","",MONTH(Base[[#This Row],[Période]]))</f>
        <v/>
      </c>
    </row>
    <row r="2123" spans="41:47" x14ac:dyDescent="0.25">
      <c r="AO2123" s="3" t="str">
        <f>IF(Base[[#This Row],[Société]]="","",IF(Base[[#This Row],[Date ancienneté]]="",DATEDIF($S2123,'Tableau de bord_Effectif'!$A$29,"Y"),DATEDIF($T2123,'Tableau de bord_Effectif'!$A$29,"Y")))</f>
        <v/>
      </c>
      <c r="AP2123" s="2" t="str">
        <f>IF(Base[[#This Row],[Société]]="","",IF($AO2123&gt;35,"6 - Plus de 35 ans",IF($AO2123&gt;25,"5 - De 26 à 35 ans",IF($AO2123&gt;15,"4 - De 16 à 25 ans",IF($AO2123&gt;5,"3 - De 6 à 15 ans",IF($AQ2123&gt;0,"2 - De 1 à 5 ans","1 - Moins d'1 an"))))))</f>
        <v/>
      </c>
      <c r="AQ2123" s="3" t="str">
        <f>IF($A2123="","",DATEDIF($I2123,'Tableau de bord_Effectif'!$A$29,"Y"))</f>
        <v/>
      </c>
      <c r="AR2123" s="2" t="str">
        <f>IF(Base[[#This Row],[Société]]="","",IF($AQ2123&gt;55,"6 - Plus de 55 ans",IF($AQ2123&gt;45,"5 - De 46 à 55 ans",IF($AQ2123&gt;35,"4 - De 36 à 45 ans",IF($AQ2123&gt;25,"3 - De 26 à 35 ans",IF($AQ2123&gt;17,"2 - De 18 à 25 ans","1 - Moins de 18 ans"))))))</f>
        <v/>
      </c>
      <c r="AS2123" s="3" t="str">
        <f t="shared" si="33"/>
        <v/>
      </c>
      <c r="AT2123" s="3" t="str">
        <f>IF(Base[[#This Row],[Société]]="","",YEAR(Base[[#This Row],[Période]]))</f>
        <v/>
      </c>
      <c r="AU2123" s="3" t="str">
        <f>IF(A2123="","",MONTH(Base[[#This Row],[Période]]))</f>
        <v/>
      </c>
    </row>
    <row r="2124" spans="41:47" x14ac:dyDescent="0.25">
      <c r="AO2124" s="3" t="str">
        <f>IF(Base[[#This Row],[Société]]="","",IF(Base[[#This Row],[Date ancienneté]]="",DATEDIF($S2124,'Tableau de bord_Effectif'!$A$29,"Y"),DATEDIF($T2124,'Tableau de bord_Effectif'!$A$29,"Y")))</f>
        <v/>
      </c>
      <c r="AP2124" s="2" t="str">
        <f>IF(Base[[#This Row],[Société]]="","",IF($AO2124&gt;35,"6 - Plus de 35 ans",IF($AO2124&gt;25,"5 - De 26 à 35 ans",IF($AO2124&gt;15,"4 - De 16 à 25 ans",IF($AO2124&gt;5,"3 - De 6 à 15 ans",IF($AQ2124&gt;0,"2 - De 1 à 5 ans","1 - Moins d'1 an"))))))</f>
        <v/>
      </c>
      <c r="AQ2124" s="3" t="str">
        <f>IF($A2124="","",DATEDIF($I2124,'Tableau de bord_Effectif'!$A$29,"Y"))</f>
        <v/>
      </c>
      <c r="AR2124" s="2" t="str">
        <f>IF(Base[[#This Row],[Société]]="","",IF($AQ2124&gt;55,"6 - Plus de 55 ans",IF($AQ2124&gt;45,"5 - De 46 à 55 ans",IF($AQ2124&gt;35,"4 - De 36 à 45 ans",IF($AQ2124&gt;25,"3 - De 26 à 35 ans",IF($AQ2124&gt;17,"2 - De 18 à 25 ans","1 - Moins de 18 ans"))))))</f>
        <v/>
      </c>
      <c r="AS2124" s="3" t="str">
        <f t="shared" si="33"/>
        <v/>
      </c>
      <c r="AT2124" s="3" t="str">
        <f>IF(Base[[#This Row],[Société]]="","",YEAR(Base[[#This Row],[Période]]))</f>
        <v/>
      </c>
      <c r="AU2124" s="3" t="str">
        <f>IF(A2124="","",MONTH(Base[[#This Row],[Période]]))</f>
        <v/>
      </c>
    </row>
    <row r="2125" spans="41:47" x14ac:dyDescent="0.25">
      <c r="AO2125" s="3" t="str">
        <f>IF(Base[[#This Row],[Société]]="","",IF(Base[[#This Row],[Date ancienneté]]="",DATEDIF($S2125,'Tableau de bord_Effectif'!$A$29,"Y"),DATEDIF($T2125,'Tableau de bord_Effectif'!$A$29,"Y")))</f>
        <v/>
      </c>
      <c r="AP2125" s="2" t="str">
        <f>IF(Base[[#This Row],[Société]]="","",IF($AO2125&gt;35,"6 - Plus de 35 ans",IF($AO2125&gt;25,"5 - De 26 à 35 ans",IF($AO2125&gt;15,"4 - De 16 à 25 ans",IF($AO2125&gt;5,"3 - De 6 à 15 ans",IF($AQ2125&gt;0,"2 - De 1 à 5 ans","1 - Moins d'1 an"))))))</f>
        <v/>
      </c>
      <c r="AQ2125" s="3" t="str">
        <f>IF($A2125="","",DATEDIF($I2125,'Tableau de bord_Effectif'!$A$29,"Y"))</f>
        <v/>
      </c>
      <c r="AR2125" s="2" t="str">
        <f>IF(Base[[#This Row],[Société]]="","",IF($AQ2125&gt;55,"6 - Plus de 55 ans",IF($AQ2125&gt;45,"5 - De 46 à 55 ans",IF($AQ2125&gt;35,"4 - De 36 à 45 ans",IF($AQ2125&gt;25,"3 - De 26 à 35 ans",IF($AQ2125&gt;17,"2 - De 18 à 25 ans","1 - Moins de 18 ans"))))))</f>
        <v/>
      </c>
      <c r="AS2125" s="3" t="str">
        <f t="shared" si="33"/>
        <v/>
      </c>
      <c r="AT2125" s="3" t="str">
        <f>IF(Base[[#This Row],[Société]]="","",YEAR(Base[[#This Row],[Période]]))</f>
        <v/>
      </c>
      <c r="AU2125" s="3" t="str">
        <f>IF(A2125="","",MONTH(Base[[#This Row],[Période]]))</f>
        <v/>
      </c>
    </row>
    <row r="2126" spans="41:47" x14ac:dyDescent="0.25">
      <c r="AO2126" s="3" t="str">
        <f>IF(Base[[#This Row],[Société]]="","",IF(Base[[#This Row],[Date ancienneté]]="",DATEDIF($S2126,'Tableau de bord_Effectif'!$A$29,"Y"),DATEDIF($T2126,'Tableau de bord_Effectif'!$A$29,"Y")))</f>
        <v/>
      </c>
      <c r="AP2126" s="2" t="str">
        <f>IF(Base[[#This Row],[Société]]="","",IF($AO2126&gt;35,"6 - Plus de 35 ans",IF($AO2126&gt;25,"5 - De 26 à 35 ans",IF($AO2126&gt;15,"4 - De 16 à 25 ans",IF($AO2126&gt;5,"3 - De 6 à 15 ans",IF($AQ2126&gt;0,"2 - De 1 à 5 ans","1 - Moins d'1 an"))))))</f>
        <v/>
      </c>
      <c r="AQ2126" s="3" t="str">
        <f>IF($A2126="","",DATEDIF($I2126,'Tableau de bord_Effectif'!$A$29,"Y"))</f>
        <v/>
      </c>
      <c r="AR2126" s="2" t="str">
        <f>IF(Base[[#This Row],[Société]]="","",IF($AQ2126&gt;55,"6 - Plus de 55 ans",IF($AQ2126&gt;45,"5 - De 46 à 55 ans",IF($AQ2126&gt;35,"4 - De 36 à 45 ans",IF($AQ2126&gt;25,"3 - De 26 à 35 ans",IF($AQ2126&gt;17,"2 - De 18 à 25 ans","1 - Moins de 18 ans"))))))</f>
        <v/>
      </c>
      <c r="AS2126" s="3" t="str">
        <f t="shared" si="33"/>
        <v/>
      </c>
      <c r="AT2126" s="3" t="str">
        <f>IF(Base[[#This Row],[Société]]="","",YEAR(Base[[#This Row],[Période]]))</f>
        <v/>
      </c>
      <c r="AU2126" s="3" t="str">
        <f>IF(A2126="","",MONTH(Base[[#This Row],[Période]]))</f>
        <v/>
      </c>
    </row>
    <row r="2127" spans="41:47" x14ac:dyDescent="0.25">
      <c r="AO2127" s="3" t="str">
        <f>IF(Base[[#This Row],[Société]]="","",IF(Base[[#This Row],[Date ancienneté]]="",DATEDIF($S2127,'Tableau de bord_Effectif'!$A$29,"Y"),DATEDIF($T2127,'Tableau de bord_Effectif'!$A$29,"Y")))</f>
        <v/>
      </c>
      <c r="AP2127" s="2" t="str">
        <f>IF(Base[[#This Row],[Société]]="","",IF($AO2127&gt;35,"6 - Plus de 35 ans",IF($AO2127&gt;25,"5 - De 26 à 35 ans",IF($AO2127&gt;15,"4 - De 16 à 25 ans",IF($AO2127&gt;5,"3 - De 6 à 15 ans",IF($AQ2127&gt;0,"2 - De 1 à 5 ans","1 - Moins d'1 an"))))))</f>
        <v/>
      </c>
      <c r="AQ2127" s="3" t="str">
        <f>IF($A2127="","",DATEDIF($I2127,'Tableau de bord_Effectif'!$A$29,"Y"))</f>
        <v/>
      </c>
      <c r="AR2127" s="2" t="str">
        <f>IF(Base[[#This Row],[Société]]="","",IF($AQ2127&gt;55,"6 - Plus de 55 ans",IF($AQ2127&gt;45,"5 - De 46 à 55 ans",IF($AQ2127&gt;35,"4 - De 36 à 45 ans",IF($AQ2127&gt;25,"3 - De 26 à 35 ans",IF($AQ2127&gt;17,"2 - De 18 à 25 ans","1 - Moins de 18 ans"))))))</f>
        <v/>
      </c>
      <c r="AS2127" s="3" t="str">
        <f t="shared" si="33"/>
        <v/>
      </c>
      <c r="AT2127" s="3" t="str">
        <f>IF(Base[[#This Row],[Société]]="","",YEAR(Base[[#This Row],[Période]]))</f>
        <v/>
      </c>
      <c r="AU2127" s="3" t="str">
        <f>IF(A2127="","",MONTH(Base[[#This Row],[Période]]))</f>
        <v/>
      </c>
    </row>
    <row r="2128" spans="41:47" x14ac:dyDescent="0.25">
      <c r="AO2128" s="3" t="str">
        <f>IF(Base[[#This Row],[Société]]="","",IF(Base[[#This Row],[Date ancienneté]]="",DATEDIF($S2128,'Tableau de bord_Effectif'!$A$29,"Y"),DATEDIF($T2128,'Tableau de bord_Effectif'!$A$29,"Y")))</f>
        <v/>
      </c>
      <c r="AP2128" s="2" t="str">
        <f>IF(Base[[#This Row],[Société]]="","",IF($AO2128&gt;35,"6 - Plus de 35 ans",IF($AO2128&gt;25,"5 - De 26 à 35 ans",IF($AO2128&gt;15,"4 - De 16 à 25 ans",IF($AO2128&gt;5,"3 - De 6 à 15 ans",IF($AQ2128&gt;0,"2 - De 1 à 5 ans","1 - Moins d'1 an"))))))</f>
        <v/>
      </c>
      <c r="AQ2128" s="3" t="str">
        <f>IF($A2128="","",DATEDIF($I2128,'Tableau de bord_Effectif'!$A$29,"Y"))</f>
        <v/>
      </c>
      <c r="AR2128" s="2" t="str">
        <f>IF(Base[[#This Row],[Société]]="","",IF($AQ2128&gt;55,"6 - Plus de 55 ans",IF($AQ2128&gt;45,"5 - De 46 à 55 ans",IF($AQ2128&gt;35,"4 - De 36 à 45 ans",IF($AQ2128&gt;25,"3 - De 26 à 35 ans",IF($AQ2128&gt;17,"2 - De 18 à 25 ans","1 - Moins de 18 ans"))))))</f>
        <v/>
      </c>
      <c r="AS2128" s="3" t="str">
        <f t="shared" si="33"/>
        <v/>
      </c>
      <c r="AT2128" s="3" t="str">
        <f>IF(Base[[#This Row],[Société]]="","",YEAR(Base[[#This Row],[Période]]))</f>
        <v/>
      </c>
      <c r="AU2128" s="3" t="str">
        <f>IF(A2128="","",MONTH(Base[[#This Row],[Période]]))</f>
        <v/>
      </c>
    </row>
    <row r="2129" spans="41:47" x14ac:dyDescent="0.25">
      <c r="AO2129" s="3" t="str">
        <f>IF(Base[[#This Row],[Société]]="","",IF(Base[[#This Row],[Date ancienneté]]="",DATEDIF($S2129,'Tableau de bord_Effectif'!$A$29,"Y"),DATEDIF($T2129,'Tableau de bord_Effectif'!$A$29,"Y")))</f>
        <v/>
      </c>
      <c r="AP2129" s="2" t="str">
        <f>IF(Base[[#This Row],[Société]]="","",IF($AO2129&gt;35,"6 - Plus de 35 ans",IF($AO2129&gt;25,"5 - De 26 à 35 ans",IF($AO2129&gt;15,"4 - De 16 à 25 ans",IF($AO2129&gt;5,"3 - De 6 à 15 ans",IF($AQ2129&gt;0,"2 - De 1 à 5 ans","1 - Moins d'1 an"))))))</f>
        <v/>
      </c>
      <c r="AQ2129" s="3" t="str">
        <f>IF($A2129="","",DATEDIF($I2129,'Tableau de bord_Effectif'!$A$29,"Y"))</f>
        <v/>
      </c>
      <c r="AR2129" s="2" t="str">
        <f>IF(Base[[#This Row],[Société]]="","",IF($AQ2129&gt;55,"6 - Plus de 55 ans",IF($AQ2129&gt;45,"5 - De 46 à 55 ans",IF($AQ2129&gt;35,"4 - De 36 à 45 ans",IF($AQ2129&gt;25,"3 - De 26 à 35 ans",IF($AQ2129&gt;17,"2 - De 18 à 25 ans","1 - Moins de 18 ans"))))))</f>
        <v/>
      </c>
      <c r="AS2129" s="3" t="str">
        <f t="shared" si="33"/>
        <v/>
      </c>
      <c r="AT2129" s="3" t="str">
        <f>IF(Base[[#This Row],[Société]]="","",YEAR(Base[[#This Row],[Période]]))</f>
        <v/>
      </c>
      <c r="AU2129" s="3" t="str">
        <f>IF(A2129="","",MONTH(Base[[#This Row],[Période]]))</f>
        <v/>
      </c>
    </row>
    <row r="2130" spans="41:47" x14ac:dyDescent="0.25">
      <c r="AO2130" s="3" t="str">
        <f>IF(Base[[#This Row],[Société]]="","",IF(Base[[#This Row],[Date ancienneté]]="",DATEDIF($S2130,'Tableau de bord_Effectif'!$A$29,"Y"),DATEDIF($T2130,'Tableau de bord_Effectif'!$A$29,"Y")))</f>
        <v/>
      </c>
      <c r="AP2130" s="2" t="str">
        <f>IF(Base[[#This Row],[Société]]="","",IF($AO2130&gt;35,"6 - Plus de 35 ans",IF($AO2130&gt;25,"5 - De 26 à 35 ans",IF($AO2130&gt;15,"4 - De 16 à 25 ans",IF($AO2130&gt;5,"3 - De 6 à 15 ans",IF($AQ2130&gt;0,"2 - De 1 à 5 ans","1 - Moins d'1 an"))))))</f>
        <v/>
      </c>
      <c r="AQ2130" s="3" t="str">
        <f>IF($A2130="","",DATEDIF($I2130,'Tableau de bord_Effectif'!$A$29,"Y"))</f>
        <v/>
      </c>
      <c r="AR2130" s="2" t="str">
        <f>IF(Base[[#This Row],[Société]]="","",IF($AQ2130&gt;55,"6 - Plus de 55 ans",IF($AQ2130&gt;45,"5 - De 46 à 55 ans",IF($AQ2130&gt;35,"4 - De 36 à 45 ans",IF($AQ2130&gt;25,"3 - De 26 à 35 ans",IF($AQ2130&gt;17,"2 - De 18 à 25 ans","1 - Moins de 18 ans"))))))</f>
        <v/>
      </c>
      <c r="AS2130" s="3" t="str">
        <f t="shared" si="33"/>
        <v/>
      </c>
      <c r="AT2130" s="3" t="str">
        <f>IF(Base[[#This Row],[Société]]="","",YEAR(Base[[#This Row],[Période]]))</f>
        <v/>
      </c>
      <c r="AU2130" s="3" t="str">
        <f>IF(A2130="","",MONTH(Base[[#This Row],[Période]]))</f>
        <v/>
      </c>
    </row>
    <row r="2131" spans="41:47" x14ac:dyDescent="0.25">
      <c r="AO2131" s="3" t="str">
        <f>IF(Base[[#This Row],[Société]]="","",IF(Base[[#This Row],[Date ancienneté]]="",DATEDIF($S2131,'Tableau de bord_Effectif'!$A$29,"Y"),DATEDIF($T2131,'Tableau de bord_Effectif'!$A$29,"Y")))</f>
        <v/>
      </c>
      <c r="AP2131" s="2" t="str">
        <f>IF(Base[[#This Row],[Société]]="","",IF($AO2131&gt;35,"6 - Plus de 35 ans",IF($AO2131&gt;25,"5 - De 26 à 35 ans",IF($AO2131&gt;15,"4 - De 16 à 25 ans",IF($AO2131&gt;5,"3 - De 6 à 15 ans",IF($AQ2131&gt;0,"2 - De 1 à 5 ans","1 - Moins d'1 an"))))))</f>
        <v/>
      </c>
      <c r="AQ2131" s="3" t="str">
        <f>IF($A2131="","",DATEDIF($I2131,'Tableau de bord_Effectif'!$A$29,"Y"))</f>
        <v/>
      </c>
      <c r="AR2131" s="2" t="str">
        <f>IF(Base[[#This Row],[Société]]="","",IF($AQ2131&gt;55,"6 - Plus de 55 ans",IF($AQ2131&gt;45,"5 - De 46 à 55 ans",IF($AQ2131&gt;35,"4 - De 36 à 45 ans",IF($AQ2131&gt;25,"3 - De 26 à 35 ans",IF($AQ2131&gt;17,"2 - De 18 à 25 ans","1 - Moins de 18 ans"))))))</f>
        <v/>
      </c>
      <c r="AS2131" s="3" t="str">
        <f t="shared" si="33"/>
        <v/>
      </c>
      <c r="AT2131" s="3" t="str">
        <f>IF(Base[[#This Row],[Société]]="","",YEAR(Base[[#This Row],[Période]]))</f>
        <v/>
      </c>
      <c r="AU2131" s="3" t="str">
        <f>IF(A2131="","",MONTH(Base[[#This Row],[Période]]))</f>
        <v/>
      </c>
    </row>
    <row r="2132" spans="41:47" x14ac:dyDescent="0.25">
      <c r="AO2132" s="3" t="str">
        <f>IF(Base[[#This Row],[Société]]="","",IF(Base[[#This Row],[Date ancienneté]]="",DATEDIF($S2132,'Tableau de bord_Effectif'!$A$29,"Y"),DATEDIF($T2132,'Tableau de bord_Effectif'!$A$29,"Y")))</f>
        <v/>
      </c>
      <c r="AP2132" s="2" t="str">
        <f>IF(Base[[#This Row],[Société]]="","",IF($AO2132&gt;35,"6 - Plus de 35 ans",IF($AO2132&gt;25,"5 - De 26 à 35 ans",IF($AO2132&gt;15,"4 - De 16 à 25 ans",IF($AO2132&gt;5,"3 - De 6 à 15 ans",IF($AQ2132&gt;0,"2 - De 1 à 5 ans","1 - Moins d'1 an"))))))</f>
        <v/>
      </c>
      <c r="AQ2132" s="3" t="str">
        <f>IF($A2132="","",DATEDIF($I2132,'Tableau de bord_Effectif'!$A$29,"Y"))</f>
        <v/>
      </c>
      <c r="AR2132" s="2" t="str">
        <f>IF(Base[[#This Row],[Société]]="","",IF($AQ2132&gt;55,"6 - Plus de 55 ans",IF($AQ2132&gt;45,"5 - De 46 à 55 ans",IF($AQ2132&gt;35,"4 - De 36 à 45 ans",IF($AQ2132&gt;25,"3 - De 26 à 35 ans",IF($AQ2132&gt;17,"2 - De 18 à 25 ans","1 - Moins de 18 ans"))))))</f>
        <v/>
      </c>
      <c r="AS2132" s="3" t="str">
        <f t="shared" si="33"/>
        <v/>
      </c>
      <c r="AT2132" s="3" t="str">
        <f>IF(Base[[#This Row],[Société]]="","",YEAR(Base[[#This Row],[Période]]))</f>
        <v/>
      </c>
      <c r="AU2132" s="3" t="str">
        <f>IF(A2132="","",MONTH(Base[[#This Row],[Période]]))</f>
        <v/>
      </c>
    </row>
    <row r="2133" spans="41:47" x14ac:dyDescent="0.25">
      <c r="AO2133" s="3" t="str">
        <f>IF(Base[[#This Row],[Société]]="","",IF(Base[[#This Row],[Date ancienneté]]="",DATEDIF($S2133,'Tableau de bord_Effectif'!$A$29,"Y"),DATEDIF($T2133,'Tableau de bord_Effectif'!$A$29,"Y")))</f>
        <v/>
      </c>
      <c r="AP2133" s="2" t="str">
        <f>IF(Base[[#This Row],[Société]]="","",IF($AO2133&gt;35,"6 - Plus de 35 ans",IF($AO2133&gt;25,"5 - De 26 à 35 ans",IF($AO2133&gt;15,"4 - De 16 à 25 ans",IF($AO2133&gt;5,"3 - De 6 à 15 ans",IF($AQ2133&gt;0,"2 - De 1 à 5 ans","1 - Moins d'1 an"))))))</f>
        <v/>
      </c>
      <c r="AQ2133" s="3" t="str">
        <f>IF($A2133="","",DATEDIF($I2133,'Tableau de bord_Effectif'!$A$29,"Y"))</f>
        <v/>
      </c>
      <c r="AR2133" s="2" t="str">
        <f>IF(Base[[#This Row],[Société]]="","",IF($AQ2133&gt;55,"6 - Plus de 55 ans",IF($AQ2133&gt;45,"5 - De 46 à 55 ans",IF($AQ2133&gt;35,"4 - De 36 à 45 ans",IF($AQ2133&gt;25,"3 - De 26 à 35 ans",IF($AQ2133&gt;17,"2 - De 18 à 25 ans","1 - Moins de 18 ans"))))))</f>
        <v/>
      </c>
      <c r="AS2133" s="3" t="str">
        <f t="shared" si="33"/>
        <v/>
      </c>
      <c r="AT2133" s="3" t="str">
        <f>IF(Base[[#This Row],[Société]]="","",YEAR(Base[[#This Row],[Période]]))</f>
        <v/>
      </c>
      <c r="AU2133" s="3" t="str">
        <f>IF(A2133="","",MONTH(Base[[#This Row],[Période]]))</f>
        <v/>
      </c>
    </row>
    <row r="2134" spans="41:47" x14ac:dyDescent="0.25">
      <c r="AO2134" s="3" t="str">
        <f>IF(Base[[#This Row],[Société]]="","",IF(Base[[#This Row],[Date ancienneté]]="",DATEDIF($S2134,'Tableau de bord_Effectif'!$A$29,"Y"),DATEDIF($T2134,'Tableau de bord_Effectif'!$A$29,"Y")))</f>
        <v/>
      </c>
      <c r="AP2134" s="2" t="str">
        <f>IF(Base[[#This Row],[Société]]="","",IF($AO2134&gt;35,"6 - Plus de 35 ans",IF($AO2134&gt;25,"5 - De 26 à 35 ans",IF($AO2134&gt;15,"4 - De 16 à 25 ans",IF($AO2134&gt;5,"3 - De 6 à 15 ans",IF($AQ2134&gt;0,"2 - De 1 à 5 ans","1 - Moins d'1 an"))))))</f>
        <v/>
      </c>
      <c r="AQ2134" s="3" t="str">
        <f>IF($A2134="","",DATEDIF($I2134,'Tableau de bord_Effectif'!$A$29,"Y"))</f>
        <v/>
      </c>
      <c r="AR2134" s="2" t="str">
        <f>IF(Base[[#This Row],[Société]]="","",IF($AQ2134&gt;55,"6 - Plus de 55 ans",IF($AQ2134&gt;45,"5 - De 46 à 55 ans",IF($AQ2134&gt;35,"4 - De 36 à 45 ans",IF($AQ2134&gt;25,"3 - De 26 à 35 ans",IF($AQ2134&gt;17,"2 - De 18 à 25 ans","1 - Moins de 18 ans"))))))</f>
        <v/>
      </c>
      <c r="AS2134" s="3" t="str">
        <f t="shared" si="33"/>
        <v/>
      </c>
      <c r="AT2134" s="3" t="str">
        <f>IF(Base[[#This Row],[Société]]="","",YEAR(Base[[#This Row],[Période]]))</f>
        <v/>
      </c>
      <c r="AU2134" s="3" t="str">
        <f>IF(A2134="","",MONTH(Base[[#This Row],[Période]]))</f>
        <v/>
      </c>
    </row>
    <row r="2135" spans="41:47" x14ac:dyDescent="0.25">
      <c r="AO2135" s="3" t="str">
        <f>IF(Base[[#This Row],[Société]]="","",IF(Base[[#This Row],[Date ancienneté]]="",DATEDIF($S2135,'Tableau de bord_Effectif'!$A$29,"Y"),DATEDIF($T2135,'Tableau de bord_Effectif'!$A$29,"Y")))</f>
        <v/>
      </c>
      <c r="AP2135" s="2" t="str">
        <f>IF(Base[[#This Row],[Société]]="","",IF($AO2135&gt;35,"6 - Plus de 35 ans",IF($AO2135&gt;25,"5 - De 26 à 35 ans",IF($AO2135&gt;15,"4 - De 16 à 25 ans",IF($AO2135&gt;5,"3 - De 6 à 15 ans",IF($AQ2135&gt;0,"2 - De 1 à 5 ans","1 - Moins d'1 an"))))))</f>
        <v/>
      </c>
      <c r="AQ2135" s="3" t="str">
        <f>IF($A2135="","",DATEDIF($I2135,'Tableau de bord_Effectif'!$A$29,"Y"))</f>
        <v/>
      </c>
      <c r="AR2135" s="2" t="str">
        <f>IF(Base[[#This Row],[Société]]="","",IF($AQ2135&gt;55,"6 - Plus de 55 ans",IF($AQ2135&gt;45,"5 - De 46 à 55 ans",IF($AQ2135&gt;35,"4 - De 36 à 45 ans",IF($AQ2135&gt;25,"3 - De 26 à 35 ans",IF($AQ2135&gt;17,"2 - De 18 à 25 ans","1 - Moins de 18 ans"))))))</f>
        <v/>
      </c>
      <c r="AS2135" s="3" t="str">
        <f t="shared" si="33"/>
        <v/>
      </c>
      <c r="AT2135" s="3" t="str">
        <f>IF(Base[[#This Row],[Société]]="","",YEAR(Base[[#This Row],[Période]]))</f>
        <v/>
      </c>
      <c r="AU2135" s="3" t="str">
        <f>IF(A2135="","",MONTH(Base[[#This Row],[Période]]))</f>
        <v/>
      </c>
    </row>
    <row r="2136" spans="41:47" x14ac:dyDescent="0.25">
      <c r="AO2136" s="3" t="str">
        <f>IF(Base[[#This Row],[Société]]="","",IF(Base[[#This Row],[Date ancienneté]]="",DATEDIF($S2136,'Tableau de bord_Effectif'!$A$29,"Y"),DATEDIF($T2136,'Tableau de bord_Effectif'!$A$29,"Y")))</f>
        <v/>
      </c>
      <c r="AP2136" s="2" t="str">
        <f>IF(Base[[#This Row],[Société]]="","",IF($AO2136&gt;35,"6 - Plus de 35 ans",IF($AO2136&gt;25,"5 - De 26 à 35 ans",IF($AO2136&gt;15,"4 - De 16 à 25 ans",IF($AO2136&gt;5,"3 - De 6 à 15 ans",IF($AQ2136&gt;0,"2 - De 1 à 5 ans","1 - Moins d'1 an"))))))</f>
        <v/>
      </c>
      <c r="AQ2136" s="3" t="str">
        <f>IF($A2136="","",DATEDIF($I2136,'Tableau de bord_Effectif'!$A$29,"Y"))</f>
        <v/>
      </c>
      <c r="AR2136" s="2" t="str">
        <f>IF(Base[[#This Row],[Société]]="","",IF($AQ2136&gt;55,"6 - Plus de 55 ans",IF($AQ2136&gt;45,"5 - De 46 à 55 ans",IF($AQ2136&gt;35,"4 - De 36 à 45 ans",IF($AQ2136&gt;25,"3 - De 26 à 35 ans",IF($AQ2136&gt;17,"2 - De 18 à 25 ans","1 - Moins de 18 ans"))))))</f>
        <v/>
      </c>
      <c r="AS2136" s="3" t="str">
        <f t="shared" si="33"/>
        <v/>
      </c>
      <c r="AT2136" s="3" t="str">
        <f>IF(Base[[#This Row],[Société]]="","",YEAR(Base[[#This Row],[Période]]))</f>
        <v/>
      </c>
      <c r="AU2136" s="3" t="str">
        <f>IF(A2136="","",MONTH(Base[[#This Row],[Période]]))</f>
        <v/>
      </c>
    </row>
    <row r="2137" spans="41:47" x14ac:dyDescent="0.25">
      <c r="AO2137" s="3" t="str">
        <f>IF(Base[[#This Row],[Société]]="","",IF(Base[[#This Row],[Date ancienneté]]="",DATEDIF($S2137,'Tableau de bord_Effectif'!$A$29,"Y"),DATEDIF($T2137,'Tableau de bord_Effectif'!$A$29,"Y")))</f>
        <v/>
      </c>
      <c r="AP2137" s="2" t="str">
        <f>IF(Base[[#This Row],[Société]]="","",IF($AO2137&gt;35,"6 - Plus de 35 ans",IF($AO2137&gt;25,"5 - De 26 à 35 ans",IF($AO2137&gt;15,"4 - De 16 à 25 ans",IF($AO2137&gt;5,"3 - De 6 à 15 ans",IF($AQ2137&gt;0,"2 - De 1 à 5 ans","1 - Moins d'1 an"))))))</f>
        <v/>
      </c>
      <c r="AQ2137" s="3" t="str">
        <f>IF($A2137="","",DATEDIF($I2137,'Tableau de bord_Effectif'!$A$29,"Y"))</f>
        <v/>
      </c>
      <c r="AR2137" s="2" t="str">
        <f>IF(Base[[#This Row],[Société]]="","",IF($AQ2137&gt;55,"6 - Plus de 55 ans",IF($AQ2137&gt;45,"5 - De 46 à 55 ans",IF($AQ2137&gt;35,"4 - De 36 à 45 ans",IF($AQ2137&gt;25,"3 - De 26 à 35 ans",IF($AQ2137&gt;17,"2 - De 18 à 25 ans","1 - Moins de 18 ans"))))))</f>
        <v/>
      </c>
      <c r="AS2137" s="3" t="str">
        <f t="shared" si="33"/>
        <v/>
      </c>
      <c r="AT2137" s="3" t="str">
        <f>IF(Base[[#This Row],[Société]]="","",YEAR(Base[[#This Row],[Période]]))</f>
        <v/>
      </c>
      <c r="AU2137" s="3" t="str">
        <f>IF(A2137="","",MONTH(Base[[#This Row],[Période]]))</f>
        <v/>
      </c>
    </row>
    <row r="2138" spans="41:47" x14ac:dyDescent="0.25">
      <c r="AO2138" s="3" t="str">
        <f>IF(Base[[#This Row],[Société]]="","",IF(Base[[#This Row],[Date ancienneté]]="",DATEDIF($S2138,'Tableau de bord_Effectif'!$A$29,"Y"),DATEDIF($T2138,'Tableau de bord_Effectif'!$A$29,"Y")))</f>
        <v/>
      </c>
      <c r="AP2138" s="2" t="str">
        <f>IF(Base[[#This Row],[Société]]="","",IF($AO2138&gt;35,"6 - Plus de 35 ans",IF($AO2138&gt;25,"5 - De 26 à 35 ans",IF($AO2138&gt;15,"4 - De 16 à 25 ans",IF($AO2138&gt;5,"3 - De 6 à 15 ans",IF($AQ2138&gt;0,"2 - De 1 à 5 ans","1 - Moins d'1 an"))))))</f>
        <v/>
      </c>
      <c r="AQ2138" s="3" t="str">
        <f>IF($A2138="","",DATEDIF($I2138,'Tableau de bord_Effectif'!$A$29,"Y"))</f>
        <v/>
      </c>
      <c r="AR2138" s="2" t="str">
        <f>IF(Base[[#This Row],[Société]]="","",IF($AQ2138&gt;55,"6 - Plus de 55 ans",IF($AQ2138&gt;45,"5 - De 46 à 55 ans",IF($AQ2138&gt;35,"4 - De 36 à 45 ans",IF($AQ2138&gt;25,"3 - De 26 à 35 ans",IF($AQ2138&gt;17,"2 - De 18 à 25 ans","1 - Moins de 18 ans"))))))</f>
        <v/>
      </c>
      <c r="AS2138" s="3" t="str">
        <f t="shared" si="33"/>
        <v/>
      </c>
      <c r="AT2138" s="3" t="str">
        <f>IF(Base[[#This Row],[Société]]="","",YEAR(Base[[#This Row],[Période]]))</f>
        <v/>
      </c>
      <c r="AU2138" s="3" t="str">
        <f>IF(A2138="","",MONTH(Base[[#This Row],[Période]]))</f>
        <v/>
      </c>
    </row>
    <row r="2139" spans="41:47" x14ac:dyDescent="0.25">
      <c r="AO2139" s="3" t="str">
        <f>IF(Base[[#This Row],[Société]]="","",IF(Base[[#This Row],[Date ancienneté]]="",DATEDIF($S2139,'Tableau de bord_Effectif'!$A$29,"Y"),DATEDIF($T2139,'Tableau de bord_Effectif'!$A$29,"Y")))</f>
        <v/>
      </c>
      <c r="AP2139" s="2" t="str">
        <f>IF(Base[[#This Row],[Société]]="","",IF($AO2139&gt;35,"6 - Plus de 35 ans",IF($AO2139&gt;25,"5 - De 26 à 35 ans",IF($AO2139&gt;15,"4 - De 16 à 25 ans",IF($AO2139&gt;5,"3 - De 6 à 15 ans",IF($AQ2139&gt;0,"2 - De 1 à 5 ans","1 - Moins d'1 an"))))))</f>
        <v/>
      </c>
      <c r="AQ2139" s="3" t="str">
        <f>IF($A2139="","",DATEDIF($I2139,'Tableau de bord_Effectif'!$A$29,"Y"))</f>
        <v/>
      </c>
      <c r="AR2139" s="2" t="str">
        <f>IF(Base[[#This Row],[Société]]="","",IF($AQ2139&gt;55,"6 - Plus de 55 ans",IF($AQ2139&gt;45,"5 - De 46 à 55 ans",IF($AQ2139&gt;35,"4 - De 36 à 45 ans",IF($AQ2139&gt;25,"3 - De 26 à 35 ans",IF($AQ2139&gt;17,"2 - De 18 à 25 ans","1 - Moins de 18 ans"))))))</f>
        <v/>
      </c>
      <c r="AS2139" s="3" t="str">
        <f t="shared" si="33"/>
        <v/>
      </c>
      <c r="AT2139" s="3" t="str">
        <f>IF(Base[[#This Row],[Société]]="","",YEAR(Base[[#This Row],[Période]]))</f>
        <v/>
      </c>
      <c r="AU2139" s="3" t="str">
        <f>IF(A2139="","",MONTH(Base[[#This Row],[Période]]))</f>
        <v/>
      </c>
    </row>
    <row r="2140" spans="41:47" x14ac:dyDescent="0.25">
      <c r="AO2140" s="3" t="str">
        <f>IF(Base[[#This Row],[Société]]="","",IF(Base[[#This Row],[Date ancienneté]]="",DATEDIF($S2140,'Tableau de bord_Effectif'!$A$29,"Y"),DATEDIF($T2140,'Tableau de bord_Effectif'!$A$29,"Y")))</f>
        <v/>
      </c>
      <c r="AP2140" s="2" t="str">
        <f>IF(Base[[#This Row],[Société]]="","",IF($AO2140&gt;35,"6 - Plus de 35 ans",IF($AO2140&gt;25,"5 - De 26 à 35 ans",IF($AO2140&gt;15,"4 - De 16 à 25 ans",IF($AO2140&gt;5,"3 - De 6 à 15 ans",IF($AQ2140&gt;0,"2 - De 1 à 5 ans","1 - Moins d'1 an"))))))</f>
        <v/>
      </c>
      <c r="AQ2140" s="3" t="str">
        <f>IF($A2140="","",DATEDIF($I2140,'Tableau de bord_Effectif'!$A$29,"Y"))</f>
        <v/>
      </c>
      <c r="AR2140" s="2" t="str">
        <f>IF(Base[[#This Row],[Société]]="","",IF($AQ2140&gt;55,"6 - Plus de 55 ans",IF($AQ2140&gt;45,"5 - De 46 à 55 ans",IF($AQ2140&gt;35,"4 - De 36 à 45 ans",IF($AQ2140&gt;25,"3 - De 26 à 35 ans",IF($AQ2140&gt;17,"2 - De 18 à 25 ans","1 - Moins de 18 ans"))))))</f>
        <v/>
      </c>
      <c r="AS2140" s="3" t="str">
        <f t="shared" si="33"/>
        <v/>
      </c>
      <c r="AT2140" s="3" t="str">
        <f>IF(Base[[#This Row],[Société]]="","",YEAR(Base[[#This Row],[Période]]))</f>
        <v/>
      </c>
      <c r="AU2140" s="3" t="str">
        <f>IF(A2140="","",MONTH(Base[[#This Row],[Période]]))</f>
        <v/>
      </c>
    </row>
    <row r="2141" spans="41:47" x14ac:dyDescent="0.25">
      <c r="AO2141" s="3" t="str">
        <f>IF(Base[[#This Row],[Société]]="","",IF(Base[[#This Row],[Date ancienneté]]="",DATEDIF($S2141,'Tableau de bord_Effectif'!$A$29,"Y"),DATEDIF($T2141,'Tableau de bord_Effectif'!$A$29,"Y")))</f>
        <v/>
      </c>
      <c r="AP2141" s="2" t="str">
        <f>IF(Base[[#This Row],[Société]]="","",IF($AO2141&gt;35,"6 - Plus de 35 ans",IF($AO2141&gt;25,"5 - De 26 à 35 ans",IF($AO2141&gt;15,"4 - De 16 à 25 ans",IF($AO2141&gt;5,"3 - De 6 à 15 ans",IF($AQ2141&gt;0,"2 - De 1 à 5 ans","1 - Moins d'1 an"))))))</f>
        <v/>
      </c>
      <c r="AQ2141" s="3" t="str">
        <f>IF($A2141="","",DATEDIF($I2141,'Tableau de bord_Effectif'!$A$29,"Y"))</f>
        <v/>
      </c>
      <c r="AR2141" s="2" t="str">
        <f>IF(Base[[#This Row],[Société]]="","",IF($AQ2141&gt;55,"6 - Plus de 55 ans",IF($AQ2141&gt;45,"5 - De 46 à 55 ans",IF($AQ2141&gt;35,"4 - De 36 à 45 ans",IF($AQ2141&gt;25,"3 - De 26 à 35 ans",IF($AQ2141&gt;17,"2 - De 18 à 25 ans","1 - Moins de 18 ans"))))))</f>
        <v/>
      </c>
      <c r="AS2141" s="3" t="str">
        <f t="shared" si="33"/>
        <v/>
      </c>
      <c r="AT2141" s="3" t="str">
        <f>IF(Base[[#This Row],[Société]]="","",YEAR(Base[[#This Row],[Période]]))</f>
        <v/>
      </c>
      <c r="AU2141" s="3" t="str">
        <f>IF(A2141="","",MONTH(Base[[#This Row],[Période]]))</f>
        <v/>
      </c>
    </row>
    <row r="2142" spans="41:47" x14ac:dyDescent="0.25">
      <c r="AO2142" s="3" t="str">
        <f>IF(Base[[#This Row],[Société]]="","",IF(Base[[#This Row],[Date ancienneté]]="",DATEDIF($S2142,'Tableau de bord_Effectif'!$A$29,"Y"),DATEDIF($T2142,'Tableau de bord_Effectif'!$A$29,"Y")))</f>
        <v/>
      </c>
      <c r="AP2142" s="2" t="str">
        <f>IF(Base[[#This Row],[Société]]="","",IF($AO2142&gt;35,"6 - Plus de 35 ans",IF($AO2142&gt;25,"5 - De 26 à 35 ans",IF($AO2142&gt;15,"4 - De 16 à 25 ans",IF($AO2142&gt;5,"3 - De 6 à 15 ans",IF($AQ2142&gt;0,"2 - De 1 à 5 ans","1 - Moins d'1 an"))))))</f>
        <v/>
      </c>
      <c r="AQ2142" s="3" t="str">
        <f>IF($A2142="","",DATEDIF($I2142,'Tableau de bord_Effectif'!$A$29,"Y"))</f>
        <v/>
      </c>
      <c r="AR2142" s="2" t="str">
        <f>IF(Base[[#This Row],[Société]]="","",IF($AQ2142&gt;55,"6 - Plus de 55 ans",IF($AQ2142&gt;45,"5 - De 46 à 55 ans",IF($AQ2142&gt;35,"4 - De 36 à 45 ans",IF($AQ2142&gt;25,"3 - De 26 à 35 ans",IF($AQ2142&gt;17,"2 - De 18 à 25 ans","1 - Moins de 18 ans"))))))</f>
        <v/>
      </c>
      <c r="AS2142" s="3" t="str">
        <f t="shared" si="33"/>
        <v/>
      </c>
      <c r="AT2142" s="3" t="str">
        <f>IF(Base[[#This Row],[Société]]="","",YEAR(Base[[#This Row],[Période]]))</f>
        <v/>
      </c>
      <c r="AU2142" s="3" t="str">
        <f>IF(A2142="","",MONTH(Base[[#This Row],[Période]]))</f>
        <v/>
      </c>
    </row>
    <row r="2143" spans="41:47" x14ac:dyDescent="0.25">
      <c r="AO2143" s="3" t="str">
        <f>IF(Base[[#This Row],[Société]]="","",IF(Base[[#This Row],[Date ancienneté]]="",DATEDIF($S2143,'Tableau de bord_Effectif'!$A$29,"Y"),DATEDIF($T2143,'Tableau de bord_Effectif'!$A$29,"Y")))</f>
        <v/>
      </c>
      <c r="AP2143" s="2" t="str">
        <f>IF(Base[[#This Row],[Société]]="","",IF($AO2143&gt;35,"6 - Plus de 35 ans",IF($AO2143&gt;25,"5 - De 26 à 35 ans",IF($AO2143&gt;15,"4 - De 16 à 25 ans",IF($AO2143&gt;5,"3 - De 6 à 15 ans",IF($AQ2143&gt;0,"2 - De 1 à 5 ans","1 - Moins d'1 an"))))))</f>
        <v/>
      </c>
      <c r="AQ2143" s="3" t="str">
        <f>IF($A2143="","",DATEDIF($I2143,'Tableau de bord_Effectif'!$A$29,"Y"))</f>
        <v/>
      </c>
      <c r="AR2143" s="2" t="str">
        <f>IF(Base[[#This Row],[Société]]="","",IF($AQ2143&gt;55,"6 - Plus de 55 ans",IF($AQ2143&gt;45,"5 - De 46 à 55 ans",IF($AQ2143&gt;35,"4 - De 36 à 45 ans",IF($AQ2143&gt;25,"3 - De 26 à 35 ans",IF($AQ2143&gt;17,"2 - De 18 à 25 ans","1 - Moins de 18 ans"))))))</f>
        <v/>
      </c>
      <c r="AS2143" s="3" t="str">
        <f t="shared" si="33"/>
        <v/>
      </c>
      <c r="AT2143" s="3" t="str">
        <f>IF(Base[[#This Row],[Société]]="","",YEAR(Base[[#This Row],[Période]]))</f>
        <v/>
      </c>
      <c r="AU2143" s="3" t="str">
        <f>IF(A2143="","",MONTH(Base[[#This Row],[Période]]))</f>
        <v/>
      </c>
    </row>
    <row r="2144" spans="41:47" x14ac:dyDescent="0.25">
      <c r="AO2144" s="3" t="str">
        <f>IF(Base[[#This Row],[Société]]="","",IF(Base[[#This Row],[Date ancienneté]]="",DATEDIF($S2144,'Tableau de bord_Effectif'!$A$29,"Y"),DATEDIF($T2144,'Tableau de bord_Effectif'!$A$29,"Y")))</f>
        <v/>
      </c>
      <c r="AP2144" s="2" t="str">
        <f>IF(Base[[#This Row],[Société]]="","",IF($AO2144&gt;35,"6 - Plus de 35 ans",IF($AO2144&gt;25,"5 - De 26 à 35 ans",IF($AO2144&gt;15,"4 - De 16 à 25 ans",IF($AO2144&gt;5,"3 - De 6 à 15 ans",IF($AQ2144&gt;0,"2 - De 1 à 5 ans","1 - Moins d'1 an"))))))</f>
        <v/>
      </c>
      <c r="AQ2144" s="3" t="str">
        <f>IF($A2144="","",DATEDIF($I2144,'Tableau de bord_Effectif'!$A$29,"Y"))</f>
        <v/>
      </c>
      <c r="AR2144" s="2" t="str">
        <f>IF(Base[[#This Row],[Société]]="","",IF($AQ2144&gt;55,"6 - Plus de 55 ans",IF($AQ2144&gt;45,"5 - De 46 à 55 ans",IF($AQ2144&gt;35,"4 - De 36 à 45 ans",IF($AQ2144&gt;25,"3 - De 26 à 35 ans",IF($AQ2144&gt;17,"2 - De 18 à 25 ans","1 - Moins de 18 ans"))))))</f>
        <v/>
      </c>
      <c r="AS2144" s="3" t="str">
        <f t="shared" si="33"/>
        <v/>
      </c>
      <c r="AT2144" s="3" t="str">
        <f>IF(Base[[#This Row],[Société]]="","",YEAR(Base[[#This Row],[Période]]))</f>
        <v/>
      </c>
      <c r="AU2144" s="3" t="str">
        <f>IF(A2144="","",MONTH(Base[[#This Row],[Période]]))</f>
        <v/>
      </c>
    </row>
    <row r="2145" spans="41:47" x14ac:dyDescent="0.25">
      <c r="AO2145" s="3" t="str">
        <f>IF(Base[[#This Row],[Société]]="","",IF(Base[[#This Row],[Date ancienneté]]="",DATEDIF($S2145,'Tableau de bord_Effectif'!$A$29,"Y"),DATEDIF($T2145,'Tableau de bord_Effectif'!$A$29,"Y")))</f>
        <v/>
      </c>
      <c r="AP2145" s="2" t="str">
        <f>IF(Base[[#This Row],[Société]]="","",IF($AO2145&gt;35,"6 - Plus de 35 ans",IF($AO2145&gt;25,"5 - De 26 à 35 ans",IF($AO2145&gt;15,"4 - De 16 à 25 ans",IF($AO2145&gt;5,"3 - De 6 à 15 ans",IF($AQ2145&gt;0,"2 - De 1 à 5 ans","1 - Moins d'1 an"))))))</f>
        <v/>
      </c>
      <c r="AQ2145" s="3" t="str">
        <f>IF($A2145="","",DATEDIF($I2145,'Tableau de bord_Effectif'!$A$29,"Y"))</f>
        <v/>
      </c>
      <c r="AR2145" s="2" t="str">
        <f>IF(Base[[#This Row],[Société]]="","",IF($AQ2145&gt;55,"6 - Plus de 55 ans",IF($AQ2145&gt;45,"5 - De 46 à 55 ans",IF($AQ2145&gt;35,"4 - De 36 à 45 ans",IF($AQ2145&gt;25,"3 - De 26 à 35 ans",IF($AQ2145&gt;17,"2 - De 18 à 25 ans","1 - Moins de 18 ans"))))))</f>
        <v/>
      </c>
      <c r="AS2145" s="3" t="str">
        <f t="shared" si="33"/>
        <v/>
      </c>
      <c r="AT2145" s="3" t="str">
        <f>IF(Base[[#This Row],[Société]]="","",YEAR(Base[[#This Row],[Période]]))</f>
        <v/>
      </c>
      <c r="AU2145" s="3" t="str">
        <f>IF(A2145="","",MONTH(Base[[#This Row],[Période]]))</f>
        <v/>
      </c>
    </row>
    <row r="2146" spans="41:47" x14ac:dyDescent="0.25">
      <c r="AO2146" s="3" t="str">
        <f>IF(Base[[#This Row],[Société]]="","",IF(Base[[#This Row],[Date ancienneté]]="",DATEDIF($S2146,'Tableau de bord_Effectif'!$A$29,"Y"),DATEDIF($T2146,'Tableau de bord_Effectif'!$A$29,"Y")))</f>
        <v/>
      </c>
      <c r="AP2146" s="2" t="str">
        <f>IF(Base[[#This Row],[Société]]="","",IF($AO2146&gt;35,"6 - Plus de 35 ans",IF($AO2146&gt;25,"5 - De 26 à 35 ans",IF($AO2146&gt;15,"4 - De 16 à 25 ans",IF($AO2146&gt;5,"3 - De 6 à 15 ans",IF($AQ2146&gt;0,"2 - De 1 à 5 ans","1 - Moins d'1 an"))))))</f>
        <v/>
      </c>
      <c r="AQ2146" s="3" t="str">
        <f>IF($A2146="","",DATEDIF($I2146,'Tableau de bord_Effectif'!$A$29,"Y"))</f>
        <v/>
      </c>
      <c r="AR2146" s="2" t="str">
        <f>IF(Base[[#This Row],[Société]]="","",IF($AQ2146&gt;55,"6 - Plus de 55 ans",IF($AQ2146&gt;45,"5 - De 46 à 55 ans",IF($AQ2146&gt;35,"4 - De 36 à 45 ans",IF($AQ2146&gt;25,"3 - De 26 à 35 ans",IF($AQ2146&gt;17,"2 - De 18 à 25 ans","1 - Moins de 18 ans"))))))</f>
        <v/>
      </c>
      <c r="AS2146" s="3" t="str">
        <f t="shared" si="33"/>
        <v/>
      </c>
      <c r="AT2146" s="3" t="str">
        <f>IF(Base[[#This Row],[Société]]="","",YEAR(Base[[#This Row],[Période]]))</f>
        <v/>
      </c>
      <c r="AU2146" s="3" t="str">
        <f>IF(A2146="","",MONTH(Base[[#This Row],[Période]]))</f>
        <v/>
      </c>
    </row>
    <row r="2147" spans="41:47" x14ac:dyDescent="0.25">
      <c r="AO2147" s="3" t="str">
        <f>IF(Base[[#This Row],[Société]]="","",IF(Base[[#This Row],[Date ancienneté]]="",DATEDIF($S2147,'Tableau de bord_Effectif'!$A$29,"Y"),DATEDIF($T2147,'Tableau de bord_Effectif'!$A$29,"Y")))</f>
        <v/>
      </c>
      <c r="AP2147" s="2" t="str">
        <f>IF(Base[[#This Row],[Société]]="","",IF($AO2147&gt;35,"6 - Plus de 35 ans",IF($AO2147&gt;25,"5 - De 26 à 35 ans",IF($AO2147&gt;15,"4 - De 16 à 25 ans",IF($AO2147&gt;5,"3 - De 6 à 15 ans",IF($AQ2147&gt;0,"2 - De 1 à 5 ans","1 - Moins d'1 an"))))))</f>
        <v/>
      </c>
      <c r="AQ2147" s="3" t="str">
        <f>IF($A2147="","",DATEDIF($I2147,'Tableau de bord_Effectif'!$A$29,"Y"))</f>
        <v/>
      </c>
      <c r="AR2147" s="2" t="str">
        <f>IF(Base[[#This Row],[Société]]="","",IF($AQ2147&gt;55,"6 - Plus de 55 ans",IF($AQ2147&gt;45,"5 - De 46 à 55 ans",IF($AQ2147&gt;35,"4 - De 36 à 45 ans",IF($AQ2147&gt;25,"3 - De 26 à 35 ans",IF($AQ2147&gt;17,"2 - De 18 à 25 ans","1 - Moins de 18 ans"))))))</f>
        <v/>
      </c>
      <c r="AS2147" s="3" t="str">
        <f t="shared" si="33"/>
        <v/>
      </c>
      <c r="AT2147" s="3" t="str">
        <f>IF(Base[[#This Row],[Société]]="","",YEAR(Base[[#This Row],[Période]]))</f>
        <v/>
      </c>
      <c r="AU2147" s="3" t="str">
        <f>IF(A2147="","",MONTH(Base[[#This Row],[Période]]))</f>
        <v/>
      </c>
    </row>
    <row r="2148" spans="41:47" x14ac:dyDescent="0.25">
      <c r="AO2148" s="3" t="str">
        <f>IF(Base[[#This Row],[Société]]="","",IF(Base[[#This Row],[Date ancienneté]]="",DATEDIF($S2148,'Tableau de bord_Effectif'!$A$29,"Y"),DATEDIF($T2148,'Tableau de bord_Effectif'!$A$29,"Y")))</f>
        <v/>
      </c>
      <c r="AP2148" s="2" t="str">
        <f>IF(Base[[#This Row],[Société]]="","",IF($AO2148&gt;35,"6 - Plus de 35 ans",IF($AO2148&gt;25,"5 - De 26 à 35 ans",IF($AO2148&gt;15,"4 - De 16 à 25 ans",IF($AO2148&gt;5,"3 - De 6 à 15 ans",IF($AQ2148&gt;0,"2 - De 1 à 5 ans","1 - Moins d'1 an"))))))</f>
        <v/>
      </c>
      <c r="AQ2148" s="3" t="str">
        <f>IF($A2148="","",DATEDIF($I2148,'Tableau de bord_Effectif'!$A$29,"Y"))</f>
        <v/>
      </c>
      <c r="AR2148" s="2" t="str">
        <f>IF(Base[[#This Row],[Société]]="","",IF($AQ2148&gt;55,"6 - Plus de 55 ans",IF($AQ2148&gt;45,"5 - De 46 à 55 ans",IF($AQ2148&gt;35,"4 - De 36 à 45 ans",IF($AQ2148&gt;25,"3 - De 26 à 35 ans",IF($AQ2148&gt;17,"2 - De 18 à 25 ans","1 - Moins de 18 ans"))))))</f>
        <v/>
      </c>
      <c r="AS2148" s="3" t="str">
        <f t="shared" si="33"/>
        <v/>
      </c>
      <c r="AT2148" s="3" t="str">
        <f>IF(Base[[#This Row],[Société]]="","",YEAR(Base[[#This Row],[Période]]))</f>
        <v/>
      </c>
      <c r="AU2148" s="3" t="str">
        <f>IF(A2148="","",MONTH(Base[[#This Row],[Période]]))</f>
        <v/>
      </c>
    </row>
    <row r="2149" spans="41:47" x14ac:dyDescent="0.25">
      <c r="AO2149" s="3" t="str">
        <f>IF(Base[[#This Row],[Société]]="","",IF(Base[[#This Row],[Date ancienneté]]="",DATEDIF($S2149,'Tableau de bord_Effectif'!$A$29,"Y"),DATEDIF($T2149,'Tableau de bord_Effectif'!$A$29,"Y")))</f>
        <v/>
      </c>
      <c r="AP2149" s="2" t="str">
        <f>IF(Base[[#This Row],[Société]]="","",IF($AO2149&gt;35,"6 - Plus de 35 ans",IF($AO2149&gt;25,"5 - De 26 à 35 ans",IF($AO2149&gt;15,"4 - De 16 à 25 ans",IF($AO2149&gt;5,"3 - De 6 à 15 ans",IF($AQ2149&gt;0,"2 - De 1 à 5 ans","1 - Moins d'1 an"))))))</f>
        <v/>
      </c>
      <c r="AQ2149" s="3" t="str">
        <f>IF($A2149="","",DATEDIF($I2149,'Tableau de bord_Effectif'!$A$29,"Y"))</f>
        <v/>
      </c>
      <c r="AR2149" s="2" t="str">
        <f>IF(Base[[#This Row],[Société]]="","",IF($AQ2149&gt;55,"6 - Plus de 55 ans",IF($AQ2149&gt;45,"5 - De 46 à 55 ans",IF($AQ2149&gt;35,"4 - De 36 à 45 ans",IF($AQ2149&gt;25,"3 - De 26 à 35 ans",IF($AQ2149&gt;17,"2 - De 18 à 25 ans","1 - Moins de 18 ans"))))))</f>
        <v/>
      </c>
      <c r="AS2149" s="3" t="str">
        <f t="shared" si="33"/>
        <v/>
      </c>
      <c r="AT2149" s="3" t="str">
        <f>IF(Base[[#This Row],[Société]]="","",YEAR(Base[[#This Row],[Période]]))</f>
        <v/>
      </c>
      <c r="AU2149" s="3" t="str">
        <f>IF(A2149="","",MONTH(Base[[#This Row],[Période]]))</f>
        <v/>
      </c>
    </row>
    <row r="2150" spans="41:47" x14ac:dyDescent="0.25">
      <c r="AO2150" s="3" t="str">
        <f>IF(Base[[#This Row],[Société]]="","",IF(Base[[#This Row],[Date ancienneté]]="",DATEDIF($S2150,'Tableau de bord_Effectif'!$A$29,"Y"),DATEDIF($T2150,'Tableau de bord_Effectif'!$A$29,"Y")))</f>
        <v/>
      </c>
      <c r="AP2150" s="2" t="str">
        <f>IF(Base[[#This Row],[Société]]="","",IF($AO2150&gt;35,"6 - Plus de 35 ans",IF($AO2150&gt;25,"5 - De 26 à 35 ans",IF($AO2150&gt;15,"4 - De 16 à 25 ans",IF($AO2150&gt;5,"3 - De 6 à 15 ans",IF($AQ2150&gt;0,"2 - De 1 à 5 ans","1 - Moins d'1 an"))))))</f>
        <v/>
      </c>
      <c r="AQ2150" s="3" t="str">
        <f>IF($A2150="","",DATEDIF($I2150,'Tableau de bord_Effectif'!$A$29,"Y"))</f>
        <v/>
      </c>
      <c r="AR2150" s="2" t="str">
        <f>IF(Base[[#This Row],[Société]]="","",IF($AQ2150&gt;55,"6 - Plus de 55 ans",IF($AQ2150&gt;45,"5 - De 46 à 55 ans",IF($AQ2150&gt;35,"4 - De 36 à 45 ans",IF($AQ2150&gt;25,"3 - De 26 à 35 ans",IF($AQ2150&gt;17,"2 - De 18 à 25 ans","1 - Moins de 18 ans"))))))</f>
        <v/>
      </c>
      <c r="AS2150" s="3" t="str">
        <f t="shared" si="33"/>
        <v/>
      </c>
      <c r="AT2150" s="3" t="str">
        <f>IF(Base[[#This Row],[Société]]="","",YEAR(Base[[#This Row],[Période]]))</f>
        <v/>
      </c>
      <c r="AU2150" s="3" t="str">
        <f>IF(A2150="","",MONTH(Base[[#This Row],[Période]]))</f>
        <v/>
      </c>
    </row>
    <row r="2151" spans="41:47" x14ac:dyDescent="0.25">
      <c r="AO2151" s="3" t="str">
        <f>IF(Base[[#This Row],[Société]]="","",IF(Base[[#This Row],[Date ancienneté]]="",DATEDIF($S2151,'Tableau de bord_Effectif'!$A$29,"Y"),DATEDIF($T2151,'Tableau de bord_Effectif'!$A$29,"Y")))</f>
        <v/>
      </c>
      <c r="AP2151" s="2" t="str">
        <f>IF(Base[[#This Row],[Société]]="","",IF($AO2151&gt;35,"6 - Plus de 35 ans",IF($AO2151&gt;25,"5 - De 26 à 35 ans",IF($AO2151&gt;15,"4 - De 16 à 25 ans",IF($AO2151&gt;5,"3 - De 6 à 15 ans",IF($AQ2151&gt;0,"2 - De 1 à 5 ans","1 - Moins d'1 an"))))))</f>
        <v/>
      </c>
      <c r="AQ2151" s="3" t="str">
        <f>IF($A2151="","",DATEDIF($I2151,'Tableau de bord_Effectif'!$A$29,"Y"))</f>
        <v/>
      </c>
      <c r="AR2151" s="2" t="str">
        <f>IF(Base[[#This Row],[Société]]="","",IF($AQ2151&gt;55,"6 - Plus de 55 ans",IF($AQ2151&gt;45,"5 - De 46 à 55 ans",IF($AQ2151&gt;35,"4 - De 36 à 45 ans",IF($AQ2151&gt;25,"3 - De 26 à 35 ans",IF($AQ2151&gt;17,"2 - De 18 à 25 ans","1 - Moins de 18 ans"))))))</f>
        <v/>
      </c>
      <c r="AS2151" s="3" t="str">
        <f t="shared" si="33"/>
        <v/>
      </c>
      <c r="AT2151" s="3" t="str">
        <f>IF(Base[[#This Row],[Société]]="","",YEAR(Base[[#This Row],[Période]]))</f>
        <v/>
      </c>
      <c r="AU2151" s="3" t="str">
        <f>IF(A2151="","",MONTH(Base[[#This Row],[Période]]))</f>
        <v/>
      </c>
    </row>
    <row r="2152" spans="41:47" x14ac:dyDescent="0.25">
      <c r="AO2152" s="3" t="str">
        <f>IF(Base[[#This Row],[Société]]="","",IF(Base[[#This Row],[Date ancienneté]]="",DATEDIF($S2152,'Tableau de bord_Effectif'!$A$29,"Y"),DATEDIF($T2152,'Tableau de bord_Effectif'!$A$29,"Y")))</f>
        <v/>
      </c>
      <c r="AP2152" s="2" t="str">
        <f>IF(Base[[#This Row],[Société]]="","",IF($AO2152&gt;35,"6 - Plus de 35 ans",IF($AO2152&gt;25,"5 - De 26 à 35 ans",IF($AO2152&gt;15,"4 - De 16 à 25 ans",IF($AO2152&gt;5,"3 - De 6 à 15 ans",IF($AQ2152&gt;0,"2 - De 1 à 5 ans","1 - Moins d'1 an"))))))</f>
        <v/>
      </c>
      <c r="AQ2152" s="3" t="str">
        <f>IF($A2152="","",DATEDIF($I2152,'Tableau de bord_Effectif'!$A$29,"Y"))</f>
        <v/>
      </c>
      <c r="AR2152" s="2" t="str">
        <f>IF(Base[[#This Row],[Société]]="","",IF($AQ2152&gt;55,"6 - Plus de 55 ans",IF($AQ2152&gt;45,"5 - De 46 à 55 ans",IF($AQ2152&gt;35,"4 - De 36 à 45 ans",IF($AQ2152&gt;25,"3 - De 26 à 35 ans",IF($AQ2152&gt;17,"2 - De 18 à 25 ans","1 - Moins de 18 ans"))))))</f>
        <v/>
      </c>
      <c r="AS2152" s="3" t="str">
        <f t="shared" si="33"/>
        <v/>
      </c>
      <c r="AT2152" s="3" t="str">
        <f>IF(Base[[#This Row],[Société]]="","",YEAR(Base[[#This Row],[Période]]))</f>
        <v/>
      </c>
      <c r="AU2152" s="3" t="str">
        <f>IF(A2152="","",MONTH(Base[[#This Row],[Période]]))</f>
        <v/>
      </c>
    </row>
    <row r="2153" spans="41:47" x14ac:dyDescent="0.25">
      <c r="AO2153" s="3" t="str">
        <f>IF(Base[[#This Row],[Société]]="","",IF(Base[[#This Row],[Date ancienneté]]="",DATEDIF($S2153,'Tableau de bord_Effectif'!$A$29,"Y"),DATEDIF($T2153,'Tableau de bord_Effectif'!$A$29,"Y")))</f>
        <v/>
      </c>
      <c r="AP2153" s="2" t="str">
        <f>IF(Base[[#This Row],[Société]]="","",IF($AO2153&gt;35,"6 - Plus de 35 ans",IF($AO2153&gt;25,"5 - De 26 à 35 ans",IF($AO2153&gt;15,"4 - De 16 à 25 ans",IF($AO2153&gt;5,"3 - De 6 à 15 ans",IF($AQ2153&gt;0,"2 - De 1 à 5 ans","1 - Moins d'1 an"))))))</f>
        <v/>
      </c>
      <c r="AQ2153" s="3" t="str">
        <f>IF($A2153="","",DATEDIF($I2153,'Tableau de bord_Effectif'!$A$29,"Y"))</f>
        <v/>
      </c>
      <c r="AR2153" s="2" t="str">
        <f>IF(Base[[#This Row],[Société]]="","",IF($AQ2153&gt;55,"6 - Plus de 55 ans",IF($AQ2153&gt;45,"5 - De 46 à 55 ans",IF($AQ2153&gt;35,"4 - De 36 à 45 ans",IF($AQ2153&gt;25,"3 - De 26 à 35 ans",IF($AQ2153&gt;17,"2 - De 18 à 25 ans","1 - Moins de 18 ans"))))))</f>
        <v/>
      </c>
      <c r="AS2153" s="3" t="str">
        <f t="shared" si="33"/>
        <v/>
      </c>
      <c r="AT2153" s="3" t="str">
        <f>IF(Base[[#This Row],[Société]]="","",YEAR(Base[[#This Row],[Période]]))</f>
        <v/>
      </c>
      <c r="AU2153" s="3" t="str">
        <f>IF(A2153="","",MONTH(Base[[#This Row],[Période]]))</f>
        <v/>
      </c>
    </row>
    <row r="2154" spans="41:47" x14ac:dyDescent="0.25">
      <c r="AO2154" s="3" t="str">
        <f>IF(Base[[#This Row],[Société]]="","",IF(Base[[#This Row],[Date ancienneté]]="",DATEDIF($S2154,'Tableau de bord_Effectif'!$A$29,"Y"),DATEDIF($T2154,'Tableau de bord_Effectif'!$A$29,"Y")))</f>
        <v/>
      </c>
      <c r="AP2154" s="2" t="str">
        <f>IF(Base[[#This Row],[Société]]="","",IF($AO2154&gt;35,"6 - Plus de 35 ans",IF($AO2154&gt;25,"5 - De 26 à 35 ans",IF($AO2154&gt;15,"4 - De 16 à 25 ans",IF($AO2154&gt;5,"3 - De 6 à 15 ans",IF($AQ2154&gt;0,"2 - De 1 à 5 ans","1 - Moins d'1 an"))))))</f>
        <v/>
      </c>
      <c r="AQ2154" s="3" t="str">
        <f>IF($A2154="","",DATEDIF($I2154,'Tableau de bord_Effectif'!$A$29,"Y"))</f>
        <v/>
      </c>
      <c r="AR2154" s="2" t="str">
        <f>IF(Base[[#This Row],[Société]]="","",IF($AQ2154&gt;55,"6 - Plus de 55 ans",IF($AQ2154&gt;45,"5 - De 46 à 55 ans",IF($AQ2154&gt;35,"4 - De 36 à 45 ans",IF($AQ2154&gt;25,"3 - De 26 à 35 ans",IF($AQ2154&gt;17,"2 - De 18 à 25 ans","1 - Moins de 18 ans"))))))</f>
        <v/>
      </c>
      <c r="AS2154" s="3" t="str">
        <f t="shared" si="33"/>
        <v/>
      </c>
      <c r="AT2154" s="3" t="str">
        <f>IF(Base[[#This Row],[Société]]="","",YEAR(Base[[#This Row],[Période]]))</f>
        <v/>
      </c>
      <c r="AU2154" s="3" t="str">
        <f>IF(A2154="","",MONTH(Base[[#This Row],[Période]]))</f>
        <v/>
      </c>
    </row>
    <row r="2155" spans="41:47" x14ac:dyDescent="0.25">
      <c r="AO2155" s="3" t="str">
        <f>IF(Base[[#This Row],[Société]]="","",IF(Base[[#This Row],[Date ancienneté]]="",DATEDIF($S2155,'Tableau de bord_Effectif'!$A$29,"Y"),DATEDIF($T2155,'Tableau de bord_Effectif'!$A$29,"Y")))</f>
        <v/>
      </c>
      <c r="AP2155" s="2" t="str">
        <f>IF(Base[[#This Row],[Société]]="","",IF($AO2155&gt;35,"6 - Plus de 35 ans",IF($AO2155&gt;25,"5 - De 26 à 35 ans",IF($AO2155&gt;15,"4 - De 16 à 25 ans",IF($AO2155&gt;5,"3 - De 6 à 15 ans",IF($AQ2155&gt;0,"2 - De 1 à 5 ans","1 - Moins d'1 an"))))))</f>
        <v/>
      </c>
      <c r="AQ2155" s="3" t="str">
        <f>IF($A2155="","",DATEDIF($I2155,'Tableau de bord_Effectif'!$A$29,"Y"))</f>
        <v/>
      </c>
      <c r="AR2155" s="2" t="str">
        <f>IF(Base[[#This Row],[Société]]="","",IF($AQ2155&gt;55,"6 - Plus de 55 ans",IF($AQ2155&gt;45,"5 - De 46 à 55 ans",IF($AQ2155&gt;35,"4 - De 36 à 45 ans",IF($AQ2155&gt;25,"3 - De 26 à 35 ans",IF($AQ2155&gt;17,"2 - De 18 à 25 ans","1 - Moins de 18 ans"))))))</f>
        <v/>
      </c>
      <c r="AS2155" s="3" t="str">
        <f t="shared" si="33"/>
        <v/>
      </c>
      <c r="AT2155" s="3" t="str">
        <f>IF(Base[[#This Row],[Société]]="","",YEAR(Base[[#This Row],[Période]]))</f>
        <v/>
      </c>
      <c r="AU2155" s="3" t="str">
        <f>IF(A2155="","",MONTH(Base[[#This Row],[Période]]))</f>
        <v/>
      </c>
    </row>
    <row r="2156" spans="41:47" x14ac:dyDescent="0.25">
      <c r="AO2156" s="3" t="str">
        <f>IF(Base[[#This Row],[Société]]="","",IF(Base[[#This Row],[Date ancienneté]]="",DATEDIF($S2156,'Tableau de bord_Effectif'!$A$29,"Y"),DATEDIF($T2156,'Tableau de bord_Effectif'!$A$29,"Y")))</f>
        <v/>
      </c>
      <c r="AP2156" s="2" t="str">
        <f>IF(Base[[#This Row],[Société]]="","",IF($AO2156&gt;35,"6 - Plus de 35 ans",IF($AO2156&gt;25,"5 - De 26 à 35 ans",IF($AO2156&gt;15,"4 - De 16 à 25 ans",IF($AO2156&gt;5,"3 - De 6 à 15 ans",IF($AQ2156&gt;0,"2 - De 1 à 5 ans","1 - Moins d'1 an"))))))</f>
        <v/>
      </c>
      <c r="AQ2156" s="3" t="str">
        <f>IF($A2156="","",DATEDIF($I2156,'Tableau de bord_Effectif'!$A$29,"Y"))</f>
        <v/>
      </c>
      <c r="AR2156" s="2" t="str">
        <f>IF(Base[[#This Row],[Société]]="","",IF($AQ2156&gt;55,"6 - Plus de 55 ans",IF($AQ2156&gt;45,"5 - De 46 à 55 ans",IF($AQ2156&gt;35,"4 - De 36 à 45 ans",IF($AQ2156&gt;25,"3 - De 26 à 35 ans",IF($AQ2156&gt;17,"2 - De 18 à 25 ans","1 - Moins de 18 ans"))))))</f>
        <v/>
      </c>
      <c r="AS2156" s="3" t="str">
        <f t="shared" si="33"/>
        <v/>
      </c>
      <c r="AT2156" s="3" t="str">
        <f>IF(Base[[#This Row],[Société]]="","",YEAR(Base[[#This Row],[Période]]))</f>
        <v/>
      </c>
      <c r="AU2156" s="3" t="str">
        <f>IF(A2156="","",MONTH(Base[[#This Row],[Période]]))</f>
        <v/>
      </c>
    </row>
    <row r="2157" spans="41:47" x14ac:dyDescent="0.25">
      <c r="AO2157" s="3" t="str">
        <f>IF(Base[[#This Row],[Société]]="","",IF(Base[[#This Row],[Date ancienneté]]="",DATEDIF($S2157,'Tableau de bord_Effectif'!$A$29,"Y"),DATEDIF($T2157,'Tableau de bord_Effectif'!$A$29,"Y")))</f>
        <v/>
      </c>
      <c r="AP2157" s="2" t="str">
        <f>IF(Base[[#This Row],[Société]]="","",IF($AO2157&gt;35,"6 - Plus de 35 ans",IF($AO2157&gt;25,"5 - De 26 à 35 ans",IF($AO2157&gt;15,"4 - De 16 à 25 ans",IF($AO2157&gt;5,"3 - De 6 à 15 ans",IF($AQ2157&gt;0,"2 - De 1 à 5 ans","1 - Moins d'1 an"))))))</f>
        <v/>
      </c>
      <c r="AQ2157" s="3" t="str">
        <f>IF($A2157="","",DATEDIF($I2157,'Tableau de bord_Effectif'!$A$29,"Y"))</f>
        <v/>
      </c>
      <c r="AR2157" s="2" t="str">
        <f>IF(Base[[#This Row],[Société]]="","",IF($AQ2157&gt;55,"6 - Plus de 55 ans",IF($AQ2157&gt;45,"5 - De 46 à 55 ans",IF($AQ2157&gt;35,"4 - De 36 à 45 ans",IF($AQ2157&gt;25,"3 - De 26 à 35 ans",IF($AQ2157&gt;17,"2 - De 18 à 25 ans","1 - Moins de 18 ans"))))))</f>
        <v/>
      </c>
      <c r="AS2157" s="3" t="str">
        <f t="shared" si="33"/>
        <v/>
      </c>
      <c r="AT2157" s="3" t="str">
        <f>IF(Base[[#This Row],[Société]]="","",YEAR(Base[[#This Row],[Période]]))</f>
        <v/>
      </c>
      <c r="AU2157" s="3" t="str">
        <f>IF(A2157="","",MONTH(Base[[#This Row],[Période]]))</f>
        <v/>
      </c>
    </row>
    <row r="2158" spans="41:47" x14ac:dyDescent="0.25">
      <c r="AO2158" s="3" t="str">
        <f>IF(Base[[#This Row],[Société]]="","",IF(Base[[#This Row],[Date ancienneté]]="",DATEDIF($S2158,'Tableau de bord_Effectif'!$A$29,"Y"),DATEDIF($T2158,'Tableau de bord_Effectif'!$A$29,"Y")))</f>
        <v/>
      </c>
      <c r="AP2158" s="2" t="str">
        <f>IF(Base[[#This Row],[Société]]="","",IF($AO2158&gt;35,"6 - Plus de 35 ans",IF($AO2158&gt;25,"5 - De 26 à 35 ans",IF($AO2158&gt;15,"4 - De 16 à 25 ans",IF($AO2158&gt;5,"3 - De 6 à 15 ans",IF($AQ2158&gt;0,"2 - De 1 à 5 ans","1 - Moins d'1 an"))))))</f>
        <v/>
      </c>
      <c r="AQ2158" s="3" t="str">
        <f>IF($A2158="","",DATEDIF($I2158,'Tableau de bord_Effectif'!$A$29,"Y"))</f>
        <v/>
      </c>
      <c r="AR2158" s="2" t="str">
        <f>IF(Base[[#This Row],[Société]]="","",IF($AQ2158&gt;55,"6 - Plus de 55 ans",IF($AQ2158&gt;45,"5 - De 46 à 55 ans",IF($AQ2158&gt;35,"4 - De 36 à 45 ans",IF($AQ2158&gt;25,"3 - De 26 à 35 ans",IF($AQ2158&gt;17,"2 - De 18 à 25 ans","1 - Moins de 18 ans"))))))</f>
        <v/>
      </c>
      <c r="AS2158" s="3" t="str">
        <f t="shared" si="33"/>
        <v/>
      </c>
      <c r="AT2158" s="3" t="str">
        <f>IF(Base[[#This Row],[Société]]="","",YEAR(Base[[#This Row],[Période]]))</f>
        <v/>
      </c>
      <c r="AU2158" s="3" t="str">
        <f>IF(A2158="","",MONTH(Base[[#This Row],[Période]]))</f>
        <v/>
      </c>
    </row>
    <row r="2159" spans="41:47" x14ac:dyDescent="0.25">
      <c r="AO2159" s="3" t="str">
        <f>IF(Base[[#This Row],[Société]]="","",IF(Base[[#This Row],[Date ancienneté]]="",DATEDIF($S2159,'Tableau de bord_Effectif'!$A$29,"Y"),DATEDIF($T2159,'Tableau de bord_Effectif'!$A$29,"Y")))</f>
        <v/>
      </c>
      <c r="AP2159" s="2" t="str">
        <f>IF(Base[[#This Row],[Société]]="","",IF($AO2159&gt;35,"6 - Plus de 35 ans",IF($AO2159&gt;25,"5 - De 26 à 35 ans",IF($AO2159&gt;15,"4 - De 16 à 25 ans",IF($AO2159&gt;5,"3 - De 6 à 15 ans",IF($AQ2159&gt;0,"2 - De 1 à 5 ans","1 - Moins d'1 an"))))))</f>
        <v/>
      </c>
      <c r="AQ2159" s="3" t="str">
        <f>IF($A2159="","",DATEDIF($I2159,'Tableau de bord_Effectif'!$A$29,"Y"))</f>
        <v/>
      </c>
      <c r="AR2159" s="2" t="str">
        <f>IF(Base[[#This Row],[Société]]="","",IF($AQ2159&gt;55,"6 - Plus de 55 ans",IF($AQ2159&gt;45,"5 - De 46 à 55 ans",IF($AQ2159&gt;35,"4 - De 36 à 45 ans",IF($AQ2159&gt;25,"3 - De 26 à 35 ans",IF($AQ2159&gt;17,"2 - De 18 à 25 ans","1 - Moins de 18 ans"))))))</f>
        <v/>
      </c>
      <c r="AS2159" s="3" t="str">
        <f t="shared" si="33"/>
        <v/>
      </c>
      <c r="AT2159" s="3" t="str">
        <f>IF(Base[[#This Row],[Société]]="","",YEAR(Base[[#This Row],[Période]]))</f>
        <v/>
      </c>
      <c r="AU2159" s="3" t="str">
        <f>IF(A2159="","",MONTH(Base[[#This Row],[Période]]))</f>
        <v/>
      </c>
    </row>
    <row r="2160" spans="41:47" x14ac:dyDescent="0.25">
      <c r="AO2160" s="3" t="str">
        <f>IF(Base[[#This Row],[Société]]="","",IF(Base[[#This Row],[Date ancienneté]]="",DATEDIF($S2160,'Tableau de bord_Effectif'!$A$29,"Y"),DATEDIF($T2160,'Tableau de bord_Effectif'!$A$29,"Y")))</f>
        <v/>
      </c>
      <c r="AP2160" s="2" t="str">
        <f>IF(Base[[#This Row],[Société]]="","",IF($AO2160&gt;35,"6 - Plus de 35 ans",IF($AO2160&gt;25,"5 - De 26 à 35 ans",IF($AO2160&gt;15,"4 - De 16 à 25 ans",IF($AO2160&gt;5,"3 - De 6 à 15 ans",IF($AQ2160&gt;0,"2 - De 1 à 5 ans","1 - Moins d'1 an"))))))</f>
        <v/>
      </c>
      <c r="AQ2160" s="3" t="str">
        <f>IF($A2160="","",DATEDIF($I2160,'Tableau de bord_Effectif'!$A$29,"Y"))</f>
        <v/>
      </c>
      <c r="AR2160" s="2" t="str">
        <f>IF(Base[[#This Row],[Société]]="","",IF($AQ2160&gt;55,"6 - Plus de 55 ans",IF($AQ2160&gt;45,"5 - De 46 à 55 ans",IF($AQ2160&gt;35,"4 - De 36 à 45 ans",IF($AQ2160&gt;25,"3 - De 26 à 35 ans",IF($AQ2160&gt;17,"2 - De 18 à 25 ans","1 - Moins de 18 ans"))))))</f>
        <v/>
      </c>
      <c r="AS2160" s="3" t="str">
        <f t="shared" si="33"/>
        <v/>
      </c>
      <c r="AT2160" s="3" t="str">
        <f>IF(Base[[#This Row],[Société]]="","",YEAR(Base[[#This Row],[Période]]))</f>
        <v/>
      </c>
      <c r="AU2160" s="3" t="str">
        <f>IF(A2160="","",MONTH(Base[[#This Row],[Période]]))</f>
        <v/>
      </c>
    </row>
    <row r="2161" spans="41:47" x14ac:dyDescent="0.25">
      <c r="AO2161" s="3" t="str">
        <f>IF(Base[[#This Row],[Société]]="","",IF(Base[[#This Row],[Date ancienneté]]="",DATEDIF($S2161,'Tableau de bord_Effectif'!$A$29,"Y"),DATEDIF($T2161,'Tableau de bord_Effectif'!$A$29,"Y")))</f>
        <v/>
      </c>
      <c r="AP2161" s="2" t="str">
        <f>IF(Base[[#This Row],[Société]]="","",IF($AO2161&gt;35,"6 - Plus de 35 ans",IF($AO2161&gt;25,"5 - De 26 à 35 ans",IF($AO2161&gt;15,"4 - De 16 à 25 ans",IF($AO2161&gt;5,"3 - De 6 à 15 ans",IF($AQ2161&gt;0,"2 - De 1 à 5 ans","1 - Moins d'1 an"))))))</f>
        <v/>
      </c>
      <c r="AQ2161" s="3" t="str">
        <f>IF($A2161="","",DATEDIF($I2161,'Tableau de bord_Effectif'!$A$29,"Y"))</f>
        <v/>
      </c>
      <c r="AR2161" s="2" t="str">
        <f>IF(Base[[#This Row],[Société]]="","",IF($AQ2161&gt;55,"6 - Plus de 55 ans",IF($AQ2161&gt;45,"5 - De 46 à 55 ans",IF($AQ2161&gt;35,"4 - De 36 à 45 ans",IF($AQ2161&gt;25,"3 - De 26 à 35 ans",IF($AQ2161&gt;17,"2 - De 18 à 25 ans","1 - Moins de 18 ans"))))))</f>
        <v/>
      </c>
      <c r="AS2161" s="3" t="str">
        <f t="shared" si="33"/>
        <v/>
      </c>
      <c r="AT2161" s="3" t="str">
        <f>IF(Base[[#This Row],[Société]]="","",YEAR(Base[[#This Row],[Période]]))</f>
        <v/>
      </c>
      <c r="AU2161" s="3" t="str">
        <f>IF(A2161="","",MONTH(Base[[#This Row],[Période]]))</f>
        <v/>
      </c>
    </row>
    <row r="2162" spans="41:47" x14ac:dyDescent="0.25">
      <c r="AO2162" s="3" t="str">
        <f>IF(Base[[#This Row],[Société]]="","",IF(Base[[#This Row],[Date ancienneté]]="",DATEDIF($S2162,'Tableau de bord_Effectif'!$A$29,"Y"),DATEDIF($T2162,'Tableau de bord_Effectif'!$A$29,"Y")))</f>
        <v/>
      </c>
      <c r="AP2162" s="2" t="str">
        <f>IF(Base[[#This Row],[Société]]="","",IF($AO2162&gt;35,"6 - Plus de 35 ans",IF($AO2162&gt;25,"5 - De 26 à 35 ans",IF($AO2162&gt;15,"4 - De 16 à 25 ans",IF($AO2162&gt;5,"3 - De 6 à 15 ans",IF($AQ2162&gt;0,"2 - De 1 à 5 ans","1 - Moins d'1 an"))))))</f>
        <v/>
      </c>
      <c r="AQ2162" s="3" t="str">
        <f>IF($A2162="","",DATEDIF($I2162,'Tableau de bord_Effectif'!$A$29,"Y"))</f>
        <v/>
      </c>
      <c r="AR2162" s="2" t="str">
        <f>IF(Base[[#This Row],[Société]]="","",IF($AQ2162&gt;55,"6 - Plus de 55 ans",IF($AQ2162&gt;45,"5 - De 46 à 55 ans",IF($AQ2162&gt;35,"4 - De 36 à 45 ans",IF($AQ2162&gt;25,"3 - De 26 à 35 ans",IF($AQ2162&gt;17,"2 - De 18 à 25 ans","1 - Moins de 18 ans"))))))</f>
        <v/>
      </c>
      <c r="AS2162" s="3" t="str">
        <f t="shared" si="33"/>
        <v/>
      </c>
      <c r="AT2162" s="3" t="str">
        <f>IF(Base[[#This Row],[Société]]="","",YEAR(Base[[#This Row],[Période]]))</f>
        <v/>
      </c>
      <c r="AU2162" s="3" t="str">
        <f>IF(A2162="","",MONTH(Base[[#This Row],[Période]]))</f>
        <v/>
      </c>
    </row>
    <row r="2163" spans="41:47" x14ac:dyDescent="0.25">
      <c r="AO2163" s="3" t="str">
        <f>IF(Base[[#This Row],[Société]]="","",IF(Base[[#This Row],[Date ancienneté]]="",DATEDIF($S2163,'Tableau de bord_Effectif'!$A$29,"Y"),DATEDIF($T2163,'Tableau de bord_Effectif'!$A$29,"Y")))</f>
        <v/>
      </c>
      <c r="AP2163" s="2" t="str">
        <f>IF(Base[[#This Row],[Société]]="","",IF($AO2163&gt;35,"6 - Plus de 35 ans",IF($AO2163&gt;25,"5 - De 26 à 35 ans",IF($AO2163&gt;15,"4 - De 16 à 25 ans",IF($AO2163&gt;5,"3 - De 6 à 15 ans",IF($AQ2163&gt;0,"2 - De 1 à 5 ans","1 - Moins d'1 an"))))))</f>
        <v/>
      </c>
      <c r="AQ2163" s="3" t="str">
        <f>IF($A2163="","",DATEDIF($I2163,'Tableau de bord_Effectif'!$A$29,"Y"))</f>
        <v/>
      </c>
      <c r="AR2163" s="2" t="str">
        <f>IF(Base[[#This Row],[Société]]="","",IF($AQ2163&gt;55,"6 - Plus de 55 ans",IF($AQ2163&gt;45,"5 - De 46 à 55 ans",IF($AQ2163&gt;35,"4 - De 36 à 45 ans",IF($AQ2163&gt;25,"3 - De 26 à 35 ans",IF($AQ2163&gt;17,"2 - De 18 à 25 ans","1 - Moins de 18 ans"))))))</f>
        <v/>
      </c>
      <c r="AS2163" s="3" t="str">
        <f t="shared" si="33"/>
        <v/>
      </c>
      <c r="AT2163" s="3" t="str">
        <f>IF(Base[[#This Row],[Société]]="","",YEAR(Base[[#This Row],[Période]]))</f>
        <v/>
      </c>
      <c r="AU2163" s="3" t="str">
        <f>IF(A2163="","",MONTH(Base[[#This Row],[Période]]))</f>
        <v/>
      </c>
    </row>
    <row r="2164" spans="41:47" x14ac:dyDescent="0.25">
      <c r="AO2164" s="3" t="str">
        <f>IF(Base[[#This Row],[Société]]="","",IF(Base[[#This Row],[Date ancienneté]]="",DATEDIF($S2164,'Tableau de bord_Effectif'!$A$29,"Y"),DATEDIF($T2164,'Tableau de bord_Effectif'!$A$29,"Y")))</f>
        <v/>
      </c>
      <c r="AP2164" s="2" t="str">
        <f>IF(Base[[#This Row],[Société]]="","",IF($AO2164&gt;35,"6 - Plus de 35 ans",IF($AO2164&gt;25,"5 - De 26 à 35 ans",IF($AO2164&gt;15,"4 - De 16 à 25 ans",IF($AO2164&gt;5,"3 - De 6 à 15 ans",IF($AQ2164&gt;0,"2 - De 1 à 5 ans","1 - Moins d'1 an"))))))</f>
        <v/>
      </c>
      <c r="AQ2164" s="3" t="str">
        <f>IF($A2164="","",DATEDIF($I2164,'Tableau de bord_Effectif'!$A$29,"Y"))</f>
        <v/>
      </c>
      <c r="AR2164" s="2" t="str">
        <f>IF(Base[[#This Row],[Société]]="","",IF($AQ2164&gt;55,"6 - Plus de 55 ans",IF($AQ2164&gt;45,"5 - De 46 à 55 ans",IF($AQ2164&gt;35,"4 - De 36 à 45 ans",IF($AQ2164&gt;25,"3 - De 26 à 35 ans",IF($AQ2164&gt;17,"2 - De 18 à 25 ans","1 - Moins de 18 ans"))))))</f>
        <v/>
      </c>
      <c r="AS2164" s="3" t="str">
        <f t="shared" si="33"/>
        <v/>
      </c>
      <c r="AT2164" s="3" t="str">
        <f>IF(Base[[#This Row],[Société]]="","",YEAR(Base[[#This Row],[Période]]))</f>
        <v/>
      </c>
      <c r="AU2164" s="3" t="str">
        <f>IF(A2164="","",MONTH(Base[[#This Row],[Période]]))</f>
        <v/>
      </c>
    </row>
    <row r="2165" spans="41:47" x14ac:dyDescent="0.25">
      <c r="AO2165" s="3" t="str">
        <f>IF(Base[[#This Row],[Société]]="","",IF(Base[[#This Row],[Date ancienneté]]="",DATEDIF($S2165,'Tableau de bord_Effectif'!$A$29,"Y"),DATEDIF($T2165,'Tableau de bord_Effectif'!$A$29,"Y")))</f>
        <v/>
      </c>
      <c r="AP2165" s="2" t="str">
        <f>IF(Base[[#This Row],[Société]]="","",IF($AO2165&gt;35,"6 - Plus de 35 ans",IF($AO2165&gt;25,"5 - De 26 à 35 ans",IF($AO2165&gt;15,"4 - De 16 à 25 ans",IF($AO2165&gt;5,"3 - De 6 à 15 ans",IF($AQ2165&gt;0,"2 - De 1 à 5 ans","1 - Moins d'1 an"))))))</f>
        <v/>
      </c>
      <c r="AQ2165" s="3" t="str">
        <f>IF($A2165="","",DATEDIF($I2165,'Tableau de bord_Effectif'!$A$29,"Y"))</f>
        <v/>
      </c>
      <c r="AR2165" s="2" t="str">
        <f>IF(Base[[#This Row],[Société]]="","",IF($AQ2165&gt;55,"6 - Plus de 55 ans",IF($AQ2165&gt;45,"5 - De 46 à 55 ans",IF($AQ2165&gt;35,"4 - De 36 à 45 ans",IF($AQ2165&gt;25,"3 - De 26 à 35 ans",IF($AQ2165&gt;17,"2 - De 18 à 25 ans","1 - Moins de 18 ans"))))))</f>
        <v/>
      </c>
      <c r="AS2165" s="3" t="str">
        <f t="shared" si="33"/>
        <v/>
      </c>
      <c r="AT2165" s="3" t="str">
        <f>IF(Base[[#This Row],[Société]]="","",YEAR(Base[[#This Row],[Période]]))</f>
        <v/>
      </c>
      <c r="AU2165" s="3" t="str">
        <f>IF(A2165="","",MONTH(Base[[#This Row],[Période]]))</f>
        <v/>
      </c>
    </row>
    <row r="2166" spans="41:47" x14ac:dyDescent="0.25">
      <c r="AO2166" s="3" t="str">
        <f>IF(Base[[#This Row],[Société]]="","",IF(Base[[#This Row],[Date ancienneté]]="",DATEDIF($S2166,'Tableau de bord_Effectif'!$A$29,"Y"),DATEDIF($T2166,'Tableau de bord_Effectif'!$A$29,"Y")))</f>
        <v/>
      </c>
      <c r="AP2166" s="2" t="str">
        <f>IF(Base[[#This Row],[Société]]="","",IF($AO2166&gt;35,"6 - Plus de 35 ans",IF($AO2166&gt;25,"5 - De 26 à 35 ans",IF($AO2166&gt;15,"4 - De 16 à 25 ans",IF($AO2166&gt;5,"3 - De 6 à 15 ans",IF($AQ2166&gt;0,"2 - De 1 à 5 ans","1 - Moins d'1 an"))))))</f>
        <v/>
      </c>
      <c r="AQ2166" s="3" t="str">
        <f>IF($A2166="","",DATEDIF($I2166,'Tableau de bord_Effectif'!$A$29,"Y"))</f>
        <v/>
      </c>
      <c r="AR2166" s="2" t="str">
        <f>IF(Base[[#This Row],[Société]]="","",IF($AQ2166&gt;55,"6 - Plus de 55 ans",IF($AQ2166&gt;45,"5 - De 46 à 55 ans",IF($AQ2166&gt;35,"4 - De 36 à 45 ans",IF($AQ2166&gt;25,"3 - De 26 à 35 ans",IF($AQ2166&gt;17,"2 - De 18 à 25 ans","1 - Moins de 18 ans"))))))</f>
        <v/>
      </c>
      <c r="AS2166" s="3" t="str">
        <f t="shared" si="33"/>
        <v/>
      </c>
      <c r="AT2166" s="3" t="str">
        <f>IF(Base[[#This Row],[Société]]="","",YEAR(Base[[#This Row],[Période]]))</f>
        <v/>
      </c>
      <c r="AU2166" s="3" t="str">
        <f>IF(A2166="","",MONTH(Base[[#This Row],[Période]]))</f>
        <v/>
      </c>
    </row>
    <row r="2167" spans="41:47" x14ac:dyDescent="0.25">
      <c r="AO2167" s="3" t="str">
        <f>IF(Base[[#This Row],[Société]]="","",IF(Base[[#This Row],[Date ancienneté]]="",DATEDIF($S2167,'Tableau de bord_Effectif'!$A$29,"Y"),DATEDIF($T2167,'Tableau de bord_Effectif'!$A$29,"Y")))</f>
        <v/>
      </c>
      <c r="AP2167" s="2" t="str">
        <f>IF(Base[[#This Row],[Société]]="","",IF($AO2167&gt;35,"6 - Plus de 35 ans",IF($AO2167&gt;25,"5 - De 26 à 35 ans",IF($AO2167&gt;15,"4 - De 16 à 25 ans",IF($AO2167&gt;5,"3 - De 6 à 15 ans",IF($AQ2167&gt;0,"2 - De 1 à 5 ans","1 - Moins d'1 an"))))))</f>
        <v/>
      </c>
      <c r="AQ2167" s="3" t="str">
        <f>IF($A2167="","",DATEDIF($I2167,'Tableau de bord_Effectif'!$A$29,"Y"))</f>
        <v/>
      </c>
      <c r="AR2167" s="2" t="str">
        <f>IF(Base[[#This Row],[Société]]="","",IF($AQ2167&gt;55,"6 - Plus de 55 ans",IF($AQ2167&gt;45,"5 - De 46 à 55 ans",IF($AQ2167&gt;35,"4 - De 36 à 45 ans",IF($AQ2167&gt;25,"3 - De 26 à 35 ans",IF($AQ2167&gt;17,"2 - De 18 à 25 ans","1 - Moins de 18 ans"))))))</f>
        <v/>
      </c>
      <c r="AS2167" s="3" t="str">
        <f t="shared" si="33"/>
        <v/>
      </c>
      <c r="AT2167" s="3" t="str">
        <f>IF(Base[[#This Row],[Société]]="","",YEAR(Base[[#This Row],[Période]]))</f>
        <v/>
      </c>
      <c r="AU2167" s="3" t="str">
        <f>IF(A2167="","",MONTH(Base[[#This Row],[Période]]))</f>
        <v/>
      </c>
    </row>
    <row r="2168" spans="41:47" x14ac:dyDescent="0.25">
      <c r="AO2168" s="3" t="str">
        <f>IF(Base[[#This Row],[Société]]="","",IF(Base[[#This Row],[Date ancienneté]]="",DATEDIF($S2168,'Tableau de bord_Effectif'!$A$29,"Y"),DATEDIF($T2168,'Tableau de bord_Effectif'!$A$29,"Y")))</f>
        <v/>
      </c>
      <c r="AP2168" s="2" t="str">
        <f>IF(Base[[#This Row],[Société]]="","",IF($AO2168&gt;35,"6 - Plus de 35 ans",IF($AO2168&gt;25,"5 - De 26 à 35 ans",IF($AO2168&gt;15,"4 - De 16 à 25 ans",IF($AO2168&gt;5,"3 - De 6 à 15 ans",IF($AQ2168&gt;0,"2 - De 1 à 5 ans","1 - Moins d'1 an"))))))</f>
        <v/>
      </c>
      <c r="AQ2168" s="3" t="str">
        <f>IF($A2168="","",DATEDIF($I2168,'Tableau de bord_Effectif'!$A$29,"Y"))</f>
        <v/>
      </c>
      <c r="AR2168" s="2" t="str">
        <f>IF(Base[[#This Row],[Société]]="","",IF($AQ2168&gt;55,"6 - Plus de 55 ans",IF($AQ2168&gt;45,"5 - De 46 à 55 ans",IF($AQ2168&gt;35,"4 - De 36 à 45 ans",IF($AQ2168&gt;25,"3 - De 26 à 35 ans",IF($AQ2168&gt;17,"2 - De 18 à 25 ans","1 - Moins de 18 ans"))))))</f>
        <v/>
      </c>
      <c r="AS2168" s="3" t="str">
        <f t="shared" si="33"/>
        <v/>
      </c>
      <c r="AT2168" s="3" t="str">
        <f>IF(Base[[#This Row],[Société]]="","",YEAR(Base[[#This Row],[Période]]))</f>
        <v/>
      </c>
      <c r="AU2168" s="3" t="str">
        <f>IF(A2168="","",MONTH(Base[[#This Row],[Période]]))</f>
        <v/>
      </c>
    </row>
    <row r="2169" spans="41:47" x14ac:dyDescent="0.25">
      <c r="AO2169" s="3" t="str">
        <f>IF(Base[[#This Row],[Société]]="","",IF(Base[[#This Row],[Date ancienneté]]="",DATEDIF($S2169,'Tableau de bord_Effectif'!$A$29,"Y"),DATEDIF($T2169,'Tableau de bord_Effectif'!$A$29,"Y")))</f>
        <v/>
      </c>
      <c r="AP2169" s="2" t="str">
        <f>IF(Base[[#This Row],[Société]]="","",IF($AO2169&gt;35,"6 - Plus de 35 ans",IF($AO2169&gt;25,"5 - De 26 à 35 ans",IF($AO2169&gt;15,"4 - De 16 à 25 ans",IF($AO2169&gt;5,"3 - De 6 à 15 ans",IF($AQ2169&gt;0,"2 - De 1 à 5 ans","1 - Moins d'1 an"))))))</f>
        <v/>
      </c>
      <c r="AQ2169" s="3" t="str">
        <f>IF($A2169="","",DATEDIF($I2169,'Tableau de bord_Effectif'!$A$29,"Y"))</f>
        <v/>
      </c>
      <c r="AR2169" s="2" t="str">
        <f>IF(Base[[#This Row],[Société]]="","",IF($AQ2169&gt;55,"6 - Plus de 55 ans",IF($AQ2169&gt;45,"5 - De 46 à 55 ans",IF($AQ2169&gt;35,"4 - De 36 à 45 ans",IF($AQ2169&gt;25,"3 - De 26 à 35 ans",IF($AQ2169&gt;17,"2 - De 18 à 25 ans","1 - Moins de 18 ans"))))))</f>
        <v/>
      </c>
      <c r="AS2169" s="3" t="str">
        <f t="shared" si="33"/>
        <v/>
      </c>
      <c r="AT2169" s="3" t="str">
        <f>IF(Base[[#This Row],[Société]]="","",YEAR(Base[[#This Row],[Période]]))</f>
        <v/>
      </c>
      <c r="AU2169" s="3" t="str">
        <f>IF(A2169="","",MONTH(Base[[#This Row],[Période]]))</f>
        <v/>
      </c>
    </row>
    <row r="2170" spans="41:47" x14ac:dyDescent="0.25">
      <c r="AO2170" s="3" t="str">
        <f>IF(Base[[#This Row],[Société]]="","",IF(Base[[#This Row],[Date ancienneté]]="",DATEDIF($S2170,'Tableau de bord_Effectif'!$A$29,"Y"),DATEDIF($T2170,'Tableau de bord_Effectif'!$A$29,"Y")))</f>
        <v/>
      </c>
      <c r="AP2170" s="2" t="str">
        <f>IF(Base[[#This Row],[Société]]="","",IF($AO2170&gt;35,"6 - Plus de 35 ans",IF($AO2170&gt;25,"5 - De 26 à 35 ans",IF($AO2170&gt;15,"4 - De 16 à 25 ans",IF($AO2170&gt;5,"3 - De 6 à 15 ans",IF($AQ2170&gt;0,"2 - De 1 à 5 ans","1 - Moins d'1 an"))))))</f>
        <v/>
      </c>
      <c r="AQ2170" s="3" t="str">
        <f>IF($A2170="","",DATEDIF($I2170,'Tableau de bord_Effectif'!$A$29,"Y"))</f>
        <v/>
      </c>
      <c r="AR2170" s="2" t="str">
        <f>IF(Base[[#This Row],[Société]]="","",IF($AQ2170&gt;55,"6 - Plus de 55 ans",IF($AQ2170&gt;45,"5 - De 46 à 55 ans",IF($AQ2170&gt;35,"4 - De 36 à 45 ans",IF($AQ2170&gt;25,"3 - De 26 à 35 ans",IF($AQ2170&gt;17,"2 - De 18 à 25 ans","1 - Moins de 18 ans"))))))</f>
        <v/>
      </c>
      <c r="AS2170" s="3" t="str">
        <f t="shared" si="33"/>
        <v/>
      </c>
      <c r="AT2170" s="3" t="str">
        <f>IF(Base[[#This Row],[Société]]="","",YEAR(Base[[#This Row],[Période]]))</f>
        <v/>
      </c>
      <c r="AU2170" s="3" t="str">
        <f>IF(A2170="","",MONTH(Base[[#This Row],[Période]]))</f>
        <v/>
      </c>
    </row>
    <row r="2171" spans="41:47" x14ac:dyDescent="0.25">
      <c r="AO2171" s="3" t="str">
        <f>IF(Base[[#This Row],[Société]]="","",IF(Base[[#This Row],[Date ancienneté]]="",DATEDIF($S2171,'Tableau de bord_Effectif'!$A$29,"Y"),DATEDIF($T2171,'Tableau de bord_Effectif'!$A$29,"Y")))</f>
        <v/>
      </c>
      <c r="AP2171" s="2" t="str">
        <f>IF(Base[[#This Row],[Société]]="","",IF($AO2171&gt;35,"6 - Plus de 35 ans",IF($AO2171&gt;25,"5 - De 26 à 35 ans",IF($AO2171&gt;15,"4 - De 16 à 25 ans",IF($AO2171&gt;5,"3 - De 6 à 15 ans",IF($AQ2171&gt;0,"2 - De 1 à 5 ans","1 - Moins d'1 an"))))))</f>
        <v/>
      </c>
      <c r="AQ2171" s="3" t="str">
        <f>IF($A2171="","",DATEDIF($I2171,'Tableau de bord_Effectif'!$A$29,"Y"))</f>
        <v/>
      </c>
      <c r="AR2171" s="2" t="str">
        <f>IF(Base[[#This Row],[Société]]="","",IF($AQ2171&gt;55,"6 - Plus de 55 ans",IF($AQ2171&gt;45,"5 - De 46 à 55 ans",IF($AQ2171&gt;35,"4 - De 36 à 45 ans",IF($AQ2171&gt;25,"3 - De 26 à 35 ans",IF($AQ2171&gt;17,"2 - De 18 à 25 ans","1 - Moins de 18 ans"))))))</f>
        <v/>
      </c>
      <c r="AS2171" s="3" t="str">
        <f t="shared" si="33"/>
        <v/>
      </c>
      <c r="AT2171" s="3" t="str">
        <f>IF(Base[[#This Row],[Société]]="","",YEAR(Base[[#This Row],[Période]]))</f>
        <v/>
      </c>
      <c r="AU2171" s="3" t="str">
        <f>IF(A2171="","",MONTH(Base[[#This Row],[Période]]))</f>
        <v/>
      </c>
    </row>
    <row r="2172" spans="41:47" x14ac:dyDescent="0.25">
      <c r="AO2172" s="3" t="str">
        <f>IF(Base[[#This Row],[Société]]="","",IF(Base[[#This Row],[Date ancienneté]]="",DATEDIF($S2172,'Tableau de bord_Effectif'!$A$29,"Y"),DATEDIF($T2172,'Tableau de bord_Effectif'!$A$29,"Y")))</f>
        <v/>
      </c>
      <c r="AP2172" s="2" t="str">
        <f>IF(Base[[#This Row],[Société]]="","",IF($AO2172&gt;35,"6 - Plus de 35 ans",IF($AO2172&gt;25,"5 - De 26 à 35 ans",IF($AO2172&gt;15,"4 - De 16 à 25 ans",IF($AO2172&gt;5,"3 - De 6 à 15 ans",IF($AQ2172&gt;0,"2 - De 1 à 5 ans","1 - Moins d'1 an"))))))</f>
        <v/>
      </c>
      <c r="AQ2172" s="3" t="str">
        <f>IF($A2172="","",DATEDIF($I2172,'Tableau de bord_Effectif'!$A$29,"Y"))</f>
        <v/>
      </c>
      <c r="AR2172" s="2" t="str">
        <f>IF(Base[[#This Row],[Société]]="","",IF($AQ2172&gt;55,"6 - Plus de 55 ans",IF($AQ2172&gt;45,"5 - De 46 à 55 ans",IF($AQ2172&gt;35,"4 - De 36 à 45 ans",IF($AQ2172&gt;25,"3 - De 26 à 35 ans",IF($AQ2172&gt;17,"2 - De 18 à 25 ans","1 - Moins de 18 ans"))))))</f>
        <v/>
      </c>
      <c r="AS2172" s="3" t="str">
        <f t="shared" si="33"/>
        <v/>
      </c>
      <c r="AT2172" s="3" t="str">
        <f>IF(Base[[#This Row],[Société]]="","",YEAR(Base[[#This Row],[Période]]))</f>
        <v/>
      </c>
      <c r="AU2172" s="3" t="str">
        <f>IF(A2172="","",MONTH(Base[[#This Row],[Période]]))</f>
        <v/>
      </c>
    </row>
    <row r="2173" spans="41:47" x14ac:dyDescent="0.25">
      <c r="AO2173" s="3" t="str">
        <f>IF(Base[[#This Row],[Société]]="","",IF(Base[[#This Row],[Date ancienneté]]="",DATEDIF($S2173,'Tableau de bord_Effectif'!$A$29,"Y"),DATEDIF($T2173,'Tableau de bord_Effectif'!$A$29,"Y")))</f>
        <v/>
      </c>
      <c r="AP2173" s="2" t="str">
        <f>IF(Base[[#This Row],[Société]]="","",IF($AO2173&gt;35,"6 - Plus de 35 ans",IF($AO2173&gt;25,"5 - De 26 à 35 ans",IF($AO2173&gt;15,"4 - De 16 à 25 ans",IF($AO2173&gt;5,"3 - De 6 à 15 ans",IF($AQ2173&gt;0,"2 - De 1 à 5 ans","1 - Moins d'1 an"))))))</f>
        <v/>
      </c>
      <c r="AQ2173" s="3" t="str">
        <f>IF($A2173="","",DATEDIF($I2173,'Tableau de bord_Effectif'!$A$29,"Y"))</f>
        <v/>
      </c>
      <c r="AR2173" s="2" t="str">
        <f>IF(Base[[#This Row],[Société]]="","",IF($AQ2173&gt;55,"6 - Plus de 55 ans",IF($AQ2173&gt;45,"5 - De 46 à 55 ans",IF($AQ2173&gt;35,"4 - De 36 à 45 ans",IF($AQ2173&gt;25,"3 - De 26 à 35 ans",IF($AQ2173&gt;17,"2 - De 18 à 25 ans","1 - Moins de 18 ans"))))))</f>
        <v/>
      </c>
      <c r="AS2173" s="3" t="str">
        <f t="shared" si="33"/>
        <v/>
      </c>
      <c r="AT2173" s="3" t="str">
        <f>IF(Base[[#This Row],[Société]]="","",YEAR(Base[[#This Row],[Période]]))</f>
        <v/>
      </c>
      <c r="AU2173" s="3" t="str">
        <f>IF(A2173="","",MONTH(Base[[#This Row],[Période]]))</f>
        <v/>
      </c>
    </row>
    <row r="2174" spans="41:47" x14ac:dyDescent="0.25">
      <c r="AO2174" s="3" t="str">
        <f>IF(Base[[#This Row],[Société]]="","",IF(Base[[#This Row],[Date ancienneté]]="",DATEDIF($S2174,'Tableau de bord_Effectif'!$A$29,"Y"),DATEDIF($T2174,'Tableau de bord_Effectif'!$A$29,"Y")))</f>
        <v/>
      </c>
      <c r="AP2174" s="2" t="str">
        <f>IF(Base[[#This Row],[Société]]="","",IF($AO2174&gt;35,"6 - Plus de 35 ans",IF($AO2174&gt;25,"5 - De 26 à 35 ans",IF($AO2174&gt;15,"4 - De 16 à 25 ans",IF($AO2174&gt;5,"3 - De 6 à 15 ans",IF($AQ2174&gt;0,"2 - De 1 à 5 ans","1 - Moins d'1 an"))))))</f>
        <v/>
      </c>
      <c r="AQ2174" s="3" t="str">
        <f>IF($A2174="","",DATEDIF($I2174,'Tableau de bord_Effectif'!$A$29,"Y"))</f>
        <v/>
      </c>
      <c r="AR2174" s="2" t="str">
        <f>IF(Base[[#This Row],[Société]]="","",IF($AQ2174&gt;55,"6 - Plus de 55 ans",IF($AQ2174&gt;45,"5 - De 46 à 55 ans",IF($AQ2174&gt;35,"4 - De 36 à 45 ans",IF($AQ2174&gt;25,"3 - De 26 à 35 ans",IF($AQ2174&gt;17,"2 - De 18 à 25 ans","1 - Moins de 18 ans"))))))</f>
        <v/>
      </c>
      <c r="AS2174" s="3" t="str">
        <f t="shared" si="33"/>
        <v/>
      </c>
      <c r="AT2174" s="3" t="str">
        <f>IF(Base[[#This Row],[Société]]="","",YEAR(Base[[#This Row],[Période]]))</f>
        <v/>
      </c>
      <c r="AU2174" s="3" t="str">
        <f>IF(A2174="","",MONTH(Base[[#This Row],[Période]]))</f>
        <v/>
      </c>
    </row>
    <row r="2175" spans="41:47" x14ac:dyDescent="0.25">
      <c r="AO2175" s="3" t="str">
        <f>IF(Base[[#This Row],[Société]]="","",IF(Base[[#This Row],[Date ancienneté]]="",DATEDIF($S2175,'Tableau de bord_Effectif'!$A$29,"Y"),DATEDIF($T2175,'Tableau de bord_Effectif'!$A$29,"Y")))</f>
        <v/>
      </c>
      <c r="AP2175" s="2" t="str">
        <f>IF(Base[[#This Row],[Société]]="","",IF($AO2175&gt;35,"6 - Plus de 35 ans",IF($AO2175&gt;25,"5 - De 26 à 35 ans",IF($AO2175&gt;15,"4 - De 16 à 25 ans",IF($AO2175&gt;5,"3 - De 6 à 15 ans",IF($AQ2175&gt;0,"2 - De 1 à 5 ans","1 - Moins d'1 an"))))))</f>
        <v/>
      </c>
      <c r="AQ2175" s="3" t="str">
        <f>IF($A2175="","",DATEDIF($I2175,'Tableau de bord_Effectif'!$A$29,"Y"))</f>
        <v/>
      </c>
      <c r="AR2175" s="2" t="str">
        <f>IF(Base[[#This Row],[Société]]="","",IF($AQ2175&gt;55,"6 - Plus de 55 ans",IF($AQ2175&gt;45,"5 - De 46 à 55 ans",IF($AQ2175&gt;35,"4 - De 36 à 45 ans",IF($AQ2175&gt;25,"3 - De 26 à 35 ans",IF($AQ2175&gt;17,"2 - De 18 à 25 ans","1 - Moins de 18 ans"))))))</f>
        <v/>
      </c>
      <c r="AS2175" s="3" t="str">
        <f t="shared" si="33"/>
        <v/>
      </c>
      <c r="AT2175" s="3" t="str">
        <f>IF(Base[[#This Row],[Société]]="","",YEAR(Base[[#This Row],[Période]]))</f>
        <v/>
      </c>
      <c r="AU2175" s="3" t="str">
        <f>IF(A2175="","",MONTH(Base[[#This Row],[Période]]))</f>
        <v/>
      </c>
    </row>
    <row r="2176" spans="41:47" x14ac:dyDescent="0.25">
      <c r="AO2176" s="3" t="str">
        <f>IF(Base[[#This Row],[Société]]="","",IF(Base[[#This Row],[Date ancienneté]]="",DATEDIF($S2176,'Tableau de bord_Effectif'!$A$29,"Y"),DATEDIF($T2176,'Tableau de bord_Effectif'!$A$29,"Y")))</f>
        <v/>
      </c>
      <c r="AP2176" s="2" t="str">
        <f>IF(Base[[#This Row],[Société]]="","",IF($AO2176&gt;35,"6 - Plus de 35 ans",IF($AO2176&gt;25,"5 - De 26 à 35 ans",IF($AO2176&gt;15,"4 - De 16 à 25 ans",IF($AO2176&gt;5,"3 - De 6 à 15 ans",IF($AQ2176&gt;0,"2 - De 1 à 5 ans","1 - Moins d'1 an"))))))</f>
        <v/>
      </c>
      <c r="AQ2176" s="3" t="str">
        <f>IF($A2176="","",DATEDIF($I2176,'Tableau de bord_Effectif'!$A$29,"Y"))</f>
        <v/>
      </c>
      <c r="AR2176" s="2" t="str">
        <f>IF(Base[[#This Row],[Société]]="","",IF($AQ2176&gt;55,"6 - Plus de 55 ans",IF($AQ2176&gt;45,"5 - De 46 à 55 ans",IF($AQ2176&gt;35,"4 - De 36 à 45 ans",IF($AQ2176&gt;25,"3 - De 26 à 35 ans",IF($AQ2176&gt;17,"2 - De 18 à 25 ans","1 - Moins de 18 ans"))))))</f>
        <v/>
      </c>
      <c r="AS2176" s="3" t="str">
        <f t="shared" si="33"/>
        <v/>
      </c>
      <c r="AT2176" s="3" t="str">
        <f>IF(Base[[#This Row],[Société]]="","",YEAR(Base[[#This Row],[Période]]))</f>
        <v/>
      </c>
      <c r="AU2176" s="3" t="str">
        <f>IF(A2176="","",MONTH(Base[[#This Row],[Période]]))</f>
        <v/>
      </c>
    </row>
    <row r="2177" spans="41:47" x14ac:dyDescent="0.25">
      <c r="AO2177" s="3" t="str">
        <f>IF(Base[[#This Row],[Société]]="","",IF(Base[[#This Row],[Date ancienneté]]="",DATEDIF($S2177,'Tableau de bord_Effectif'!$A$29,"Y"),DATEDIF($T2177,'Tableau de bord_Effectif'!$A$29,"Y")))</f>
        <v/>
      </c>
      <c r="AP2177" s="2" t="str">
        <f>IF(Base[[#This Row],[Société]]="","",IF($AO2177&gt;35,"6 - Plus de 35 ans",IF($AO2177&gt;25,"5 - De 26 à 35 ans",IF($AO2177&gt;15,"4 - De 16 à 25 ans",IF($AO2177&gt;5,"3 - De 6 à 15 ans",IF($AQ2177&gt;0,"2 - De 1 à 5 ans","1 - Moins d'1 an"))))))</f>
        <v/>
      </c>
      <c r="AQ2177" s="3" t="str">
        <f>IF($A2177="","",DATEDIF($I2177,'Tableau de bord_Effectif'!$A$29,"Y"))</f>
        <v/>
      </c>
      <c r="AR2177" s="2" t="str">
        <f>IF(Base[[#This Row],[Société]]="","",IF($AQ2177&gt;55,"6 - Plus de 55 ans",IF($AQ2177&gt;45,"5 - De 46 à 55 ans",IF($AQ2177&gt;35,"4 - De 36 à 45 ans",IF($AQ2177&gt;25,"3 - De 26 à 35 ans",IF($AQ2177&gt;17,"2 - De 18 à 25 ans","1 - Moins de 18 ans"))))))</f>
        <v/>
      </c>
      <c r="AS2177" s="3" t="str">
        <f t="shared" si="33"/>
        <v/>
      </c>
      <c r="AT2177" s="3" t="str">
        <f>IF(Base[[#This Row],[Société]]="","",YEAR(Base[[#This Row],[Période]]))</f>
        <v/>
      </c>
      <c r="AU2177" s="3" t="str">
        <f>IF(A2177="","",MONTH(Base[[#This Row],[Période]]))</f>
        <v/>
      </c>
    </row>
    <row r="2178" spans="41:47" x14ac:dyDescent="0.25">
      <c r="AO2178" s="3" t="str">
        <f>IF(Base[[#This Row],[Société]]="","",IF(Base[[#This Row],[Date ancienneté]]="",DATEDIF($S2178,'Tableau de bord_Effectif'!$A$29,"Y"),DATEDIF($T2178,'Tableau de bord_Effectif'!$A$29,"Y")))</f>
        <v/>
      </c>
      <c r="AP2178" s="2" t="str">
        <f>IF(Base[[#This Row],[Société]]="","",IF($AO2178&gt;35,"6 - Plus de 35 ans",IF($AO2178&gt;25,"5 - De 26 à 35 ans",IF($AO2178&gt;15,"4 - De 16 à 25 ans",IF($AO2178&gt;5,"3 - De 6 à 15 ans",IF($AQ2178&gt;0,"2 - De 1 à 5 ans","1 - Moins d'1 an"))))))</f>
        <v/>
      </c>
      <c r="AQ2178" s="3" t="str">
        <f>IF($A2178="","",DATEDIF($I2178,'Tableau de bord_Effectif'!$A$29,"Y"))</f>
        <v/>
      </c>
      <c r="AR2178" s="2" t="str">
        <f>IF(Base[[#This Row],[Société]]="","",IF($AQ2178&gt;55,"6 - Plus de 55 ans",IF($AQ2178&gt;45,"5 - De 46 à 55 ans",IF($AQ2178&gt;35,"4 - De 36 à 45 ans",IF($AQ2178&gt;25,"3 - De 26 à 35 ans",IF($AQ2178&gt;17,"2 - De 18 à 25 ans","1 - Moins de 18 ans"))))))</f>
        <v/>
      </c>
      <c r="AS2178" s="3" t="str">
        <f t="shared" ref="AS2178:AS2241" si="34">IF(A2178="","",IF($G2178="Homme",1,-1))</f>
        <v/>
      </c>
      <c r="AT2178" s="3" t="str">
        <f>IF(Base[[#This Row],[Société]]="","",YEAR(Base[[#This Row],[Période]]))</f>
        <v/>
      </c>
      <c r="AU2178" s="3" t="str">
        <f>IF(A2178="","",MONTH(Base[[#This Row],[Période]]))</f>
        <v/>
      </c>
    </row>
    <row r="2179" spans="41:47" x14ac:dyDescent="0.25">
      <c r="AO2179" s="3" t="str">
        <f>IF(Base[[#This Row],[Société]]="","",IF(Base[[#This Row],[Date ancienneté]]="",DATEDIF($S2179,'Tableau de bord_Effectif'!$A$29,"Y"),DATEDIF($T2179,'Tableau de bord_Effectif'!$A$29,"Y")))</f>
        <v/>
      </c>
      <c r="AP2179" s="2" t="str">
        <f>IF(Base[[#This Row],[Société]]="","",IF($AO2179&gt;35,"6 - Plus de 35 ans",IF($AO2179&gt;25,"5 - De 26 à 35 ans",IF($AO2179&gt;15,"4 - De 16 à 25 ans",IF($AO2179&gt;5,"3 - De 6 à 15 ans",IF($AQ2179&gt;0,"2 - De 1 à 5 ans","1 - Moins d'1 an"))))))</f>
        <v/>
      </c>
      <c r="AQ2179" s="3" t="str">
        <f>IF($A2179="","",DATEDIF($I2179,'Tableau de bord_Effectif'!$A$29,"Y"))</f>
        <v/>
      </c>
      <c r="AR2179" s="2" t="str">
        <f>IF(Base[[#This Row],[Société]]="","",IF($AQ2179&gt;55,"6 - Plus de 55 ans",IF($AQ2179&gt;45,"5 - De 46 à 55 ans",IF($AQ2179&gt;35,"4 - De 36 à 45 ans",IF($AQ2179&gt;25,"3 - De 26 à 35 ans",IF($AQ2179&gt;17,"2 - De 18 à 25 ans","1 - Moins de 18 ans"))))))</f>
        <v/>
      </c>
      <c r="AS2179" s="3" t="str">
        <f t="shared" si="34"/>
        <v/>
      </c>
      <c r="AT2179" s="3" t="str">
        <f>IF(Base[[#This Row],[Société]]="","",YEAR(Base[[#This Row],[Période]]))</f>
        <v/>
      </c>
      <c r="AU2179" s="3" t="str">
        <f>IF(A2179="","",MONTH(Base[[#This Row],[Période]]))</f>
        <v/>
      </c>
    </row>
    <row r="2180" spans="41:47" x14ac:dyDescent="0.25">
      <c r="AO2180" s="3" t="str">
        <f>IF(Base[[#This Row],[Société]]="","",IF(Base[[#This Row],[Date ancienneté]]="",DATEDIF($S2180,'Tableau de bord_Effectif'!$A$29,"Y"),DATEDIF($T2180,'Tableau de bord_Effectif'!$A$29,"Y")))</f>
        <v/>
      </c>
      <c r="AP2180" s="2" t="str">
        <f>IF(Base[[#This Row],[Société]]="","",IF($AO2180&gt;35,"6 - Plus de 35 ans",IF($AO2180&gt;25,"5 - De 26 à 35 ans",IF($AO2180&gt;15,"4 - De 16 à 25 ans",IF($AO2180&gt;5,"3 - De 6 à 15 ans",IF($AQ2180&gt;0,"2 - De 1 à 5 ans","1 - Moins d'1 an"))))))</f>
        <v/>
      </c>
      <c r="AQ2180" s="3" t="str">
        <f>IF($A2180="","",DATEDIF($I2180,'Tableau de bord_Effectif'!$A$29,"Y"))</f>
        <v/>
      </c>
      <c r="AR2180" s="2" t="str">
        <f>IF(Base[[#This Row],[Société]]="","",IF($AQ2180&gt;55,"6 - Plus de 55 ans",IF($AQ2180&gt;45,"5 - De 46 à 55 ans",IF($AQ2180&gt;35,"4 - De 36 à 45 ans",IF($AQ2180&gt;25,"3 - De 26 à 35 ans",IF($AQ2180&gt;17,"2 - De 18 à 25 ans","1 - Moins de 18 ans"))))))</f>
        <v/>
      </c>
      <c r="AS2180" s="3" t="str">
        <f t="shared" si="34"/>
        <v/>
      </c>
      <c r="AT2180" s="3" t="str">
        <f>IF(Base[[#This Row],[Société]]="","",YEAR(Base[[#This Row],[Période]]))</f>
        <v/>
      </c>
      <c r="AU2180" s="3" t="str">
        <f>IF(A2180="","",MONTH(Base[[#This Row],[Période]]))</f>
        <v/>
      </c>
    </row>
    <row r="2181" spans="41:47" x14ac:dyDescent="0.25">
      <c r="AO2181" s="3" t="str">
        <f>IF(Base[[#This Row],[Société]]="","",IF(Base[[#This Row],[Date ancienneté]]="",DATEDIF($S2181,'Tableau de bord_Effectif'!$A$29,"Y"),DATEDIF($T2181,'Tableau de bord_Effectif'!$A$29,"Y")))</f>
        <v/>
      </c>
      <c r="AP2181" s="2" t="str">
        <f>IF(Base[[#This Row],[Société]]="","",IF($AO2181&gt;35,"6 - Plus de 35 ans",IF($AO2181&gt;25,"5 - De 26 à 35 ans",IF($AO2181&gt;15,"4 - De 16 à 25 ans",IF($AO2181&gt;5,"3 - De 6 à 15 ans",IF($AQ2181&gt;0,"2 - De 1 à 5 ans","1 - Moins d'1 an"))))))</f>
        <v/>
      </c>
      <c r="AQ2181" s="3" t="str">
        <f>IF($A2181="","",DATEDIF($I2181,'Tableau de bord_Effectif'!$A$29,"Y"))</f>
        <v/>
      </c>
      <c r="AR2181" s="2" t="str">
        <f>IF(Base[[#This Row],[Société]]="","",IF($AQ2181&gt;55,"6 - Plus de 55 ans",IF($AQ2181&gt;45,"5 - De 46 à 55 ans",IF($AQ2181&gt;35,"4 - De 36 à 45 ans",IF($AQ2181&gt;25,"3 - De 26 à 35 ans",IF($AQ2181&gt;17,"2 - De 18 à 25 ans","1 - Moins de 18 ans"))))))</f>
        <v/>
      </c>
      <c r="AS2181" s="3" t="str">
        <f t="shared" si="34"/>
        <v/>
      </c>
      <c r="AT2181" s="3" t="str">
        <f>IF(Base[[#This Row],[Société]]="","",YEAR(Base[[#This Row],[Période]]))</f>
        <v/>
      </c>
      <c r="AU2181" s="3" t="str">
        <f>IF(A2181="","",MONTH(Base[[#This Row],[Période]]))</f>
        <v/>
      </c>
    </row>
    <row r="2182" spans="41:47" x14ac:dyDescent="0.25">
      <c r="AO2182" s="3" t="str">
        <f>IF(Base[[#This Row],[Société]]="","",IF(Base[[#This Row],[Date ancienneté]]="",DATEDIF($S2182,'Tableau de bord_Effectif'!$A$29,"Y"),DATEDIF($T2182,'Tableau de bord_Effectif'!$A$29,"Y")))</f>
        <v/>
      </c>
      <c r="AP2182" s="2" t="str">
        <f>IF(Base[[#This Row],[Société]]="","",IF($AO2182&gt;35,"6 - Plus de 35 ans",IF($AO2182&gt;25,"5 - De 26 à 35 ans",IF($AO2182&gt;15,"4 - De 16 à 25 ans",IF($AO2182&gt;5,"3 - De 6 à 15 ans",IF($AQ2182&gt;0,"2 - De 1 à 5 ans","1 - Moins d'1 an"))))))</f>
        <v/>
      </c>
      <c r="AQ2182" s="3" t="str">
        <f>IF($A2182="","",DATEDIF($I2182,'Tableau de bord_Effectif'!$A$29,"Y"))</f>
        <v/>
      </c>
      <c r="AR2182" s="2" t="str">
        <f>IF(Base[[#This Row],[Société]]="","",IF($AQ2182&gt;55,"6 - Plus de 55 ans",IF($AQ2182&gt;45,"5 - De 46 à 55 ans",IF($AQ2182&gt;35,"4 - De 36 à 45 ans",IF($AQ2182&gt;25,"3 - De 26 à 35 ans",IF($AQ2182&gt;17,"2 - De 18 à 25 ans","1 - Moins de 18 ans"))))))</f>
        <v/>
      </c>
      <c r="AS2182" s="3" t="str">
        <f t="shared" si="34"/>
        <v/>
      </c>
      <c r="AT2182" s="3" t="str">
        <f>IF(Base[[#This Row],[Société]]="","",YEAR(Base[[#This Row],[Période]]))</f>
        <v/>
      </c>
      <c r="AU2182" s="3" t="str">
        <f>IF(A2182="","",MONTH(Base[[#This Row],[Période]]))</f>
        <v/>
      </c>
    </row>
    <row r="2183" spans="41:47" x14ac:dyDescent="0.25">
      <c r="AO2183" s="3" t="str">
        <f>IF(Base[[#This Row],[Société]]="","",IF(Base[[#This Row],[Date ancienneté]]="",DATEDIF($S2183,'Tableau de bord_Effectif'!$A$29,"Y"),DATEDIF($T2183,'Tableau de bord_Effectif'!$A$29,"Y")))</f>
        <v/>
      </c>
      <c r="AP2183" s="2" t="str">
        <f>IF(Base[[#This Row],[Société]]="","",IF($AO2183&gt;35,"6 - Plus de 35 ans",IF($AO2183&gt;25,"5 - De 26 à 35 ans",IF($AO2183&gt;15,"4 - De 16 à 25 ans",IF($AO2183&gt;5,"3 - De 6 à 15 ans",IF($AQ2183&gt;0,"2 - De 1 à 5 ans","1 - Moins d'1 an"))))))</f>
        <v/>
      </c>
      <c r="AQ2183" s="3" t="str">
        <f>IF($A2183="","",DATEDIF($I2183,'Tableau de bord_Effectif'!$A$29,"Y"))</f>
        <v/>
      </c>
      <c r="AR2183" s="2" t="str">
        <f>IF(Base[[#This Row],[Société]]="","",IF($AQ2183&gt;55,"6 - Plus de 55 ans",IF($AQ2183&gt;45,"5 - De 46 à 55 ans",IF($AQ2183&gt;35,"4 - De 36 à 45 ans",IF($AQ2183&gt;25,"3 - De 26 à 35 ans",IF($AQ2183&gt;17,"2 - De 18 à 25 ans","1 - Moins de 18 ans"))))))</f>
        <v/>
      </c>
      <c r="AS2183" s="3" t="str">
        <f t="shared" si="34"/>
        <v/>
      </c>
      <c r="AT2183" s="3" t="str">
        <f>IF(Base[[#This Row],[Société]]="","",YEAR(Base[[#This Row],[Période]]))</f>
        <v/>
      </c>
      <c r="AU2183" s="3" t="str">
        <f>IF(A2183="","",MONTH(Base[[#This Row],[Période]]))</f>
        <v/>
      </c>
    </row>
    <row r="2184" spans="41:47" x14ac:dyDescent="0.25">
      <c r="AO2184" s="3" t="str">
        <f>IF(Base[[#This Row],[Société]]="","",IF(Base[[#This Row],[Date ancienneté]]="",DATEDIF($S2184,'Tableau de bord_Effectif'!$A$29,"Y"),DATEDIF($T2184,'Tableau de bord_Effectif'!$A$29,"Y")))</f>
        <v/>
      </c>
      <c r="AP2184" s="2" t="str">
        <f>IF(Base[[#This Row],[Société]]="","",IF($AO2184&gt;35,"6 - Plus de 35 ans",IF($AO2184&gt;25,"5 - De 26 à 35 ans",IF($AO2184&gt;15,"4 - De 16 à 25 ans",IF($AO2184&gt;5,"3 - De 6 à 15 ans",IF($AQ2184&gt;0,"2 - De 1 à 5 ans","1 - Moins d'1 an"))))))</f>
        <v/>
      </c>
      <c r="AQ2184" s="3" t="str">
        <f>IF($A2184="","",DATEDIF($I2184,'Tableau de bord_Effectif'!$A$29,"Y"))</f>
        <v/>
      </c>
      <c r="AR2184" s="2" t="str">
        <f>IF(Base[[#This Row],[Société]]="","",IF($AQ2184&gt;55,"6 - Plus de 55 ans",IF($AQ2184&gt;45,"5 - De 46 à 55 ans",IF($AQ2184&gt;35,"4 - De 36 à 45 ans",IF($AQ2184&gt;25,"3 - De 26 à 35 ans",IF($AQ2184&gt;17,"2 - De 18 à 25 ans","1 - Moins de 18 ans"))))))</f>
        <v/>
      </c>
      <c r="AS2184" s="3" t="str">
        <f t="shared" si="34"/>
        <v/>
      </c>
      <c r="AT2184" s="3" t="str">
        <f>IF(Base[[#This Row],[Société]]="","",YEAR(Base[[#This Row],[Période]]))</f>
        <v/>
      </c>
      <c r="AU2184" s="3" t="str">
        <f>IF(A2184="","",MONTH(Base[[#This Row],[Période]]))</f>
        <v/>
      </c>
    </row>
    <row r="2185" spans="41:47" x14ac:dyDescent="0.25">
      <c r="AO2185" s="3" t="str">
        <f>IF(Base[[#This Row],[Société]]="","",IF(Base[[#This Row],[Date ancienneté]]="",DATEDIF($S2185,'Tableau de bord_Effectif'!$A$29,"Y"),DATEDIF($T2185,'Tableau de bord_Effectif'!$A$29,"Y")))</f>
        <v/>
      </c>
      <c r="AP2185" s="2" t="str">
        <f>IF(Base[[#This Row],[Société]]="","",IF($AO2185&gt;35,"6 - Plus de 35 ans",IF($AO2185&gt;25,"5 - De 26 à 35 ans",IF($AO2185&gt;15,"4 - De 16 à 25 ans",IF($AO2185&gt;5,"3 - De 6 à 15 ans",IF($AQ2185&gt;0,"2 - De 1 à 5 ans","1 - Moins d'1 an"))))))</f>
        <v/>
      </c>
      <c r="AQ2185" s="3" t="str">
        <f>IF($A2185="","",DATEDIF($I2185,'Tableau de bord_Effectif'!$A$29,"Y"))</f>
        <v/>
      </c>
      <c r="AR2185" s="2" t="str">
        <f>IF(Base[[#This Row],[Société]]="","",IF($AQ2185&gt;55,"6 - Plus de 55 ans",IF($AQ2185&gt;45,"5 - De 46 à 55 ans",IF($AQ2185&gt;35,"4 - De 36 à 45 ans",IF($AQ2185&gt;25,"3 - De 26 à 35 ans",IF($AQ2185&gt;17,"2 - De 18 à 25 ans","1 - Moins de 18 ans"))))))</f>
        <v/>
      </c>
      <c r="AS2185" s="3" t="str">
        <f t="shared" si="34"/>
        <v/>
      </c>
      <c r="AT2185" s="3" t="str">
        <f>IF(Base[[#This Row],[Société]]="","",YEAR(Base[[#This Row],[Période]]))</f>
        <v/>
      </c>
      <c r="AU2185" s="3" t="str">
        <f>IF(A2185="","",MONTH(Base[[#This Row],[Période]]))</f>
        <v/>
      </c>
    </row>
    <row r="2186" spans="41:47" x14ac:dyDescent="0.25">
      <c r="AO2186" s="3" t="str">
        <f>IF(Base[[#This Row],[Société]]="","",IF(Base[[#This Row],[Date ancienneté]]="",DATEDIF($S2186,'Tableau de bord_Effectif'!$A$29,"Y"),DATEDIF($T2186,'Tableau de bord_Effectif'!$A$29,"Y")))</f>
        <v/>
      </c>
      <c r="AP2186" s="2" t="str">
        <f>IF(Base[[#This Row],[Société]]="","",IF($AO2186&gt;35,"6 - Plus de 35 ans",IF($AO2186&gt;25,"5 - De 26 à 35 ans",IF($AO2186&gt;15,"4 - De 16 à 25 ans",IF($AO2186&gt;5,"3 - De 6 à 15 ans",IF($AQ2186&gt;0,"2 - De 1 à 5 ans","1 - Moins d'1 an"))))))</f>
        <v/>
      </c>
      <c r="AQ2186" s="3" t="str">
        <f>IF($A2186="","",DATEDIF($I2186,'Tableau de bord_Effectif'!$A$29,"Y"))</f>
        <v/>
      </c>
      <c r="AR2186" s="2" t="str">
        <f>IF(Base[[#This Row],[Société]]="","",IF($AQ2186&gt;55,"6 - Plus de 55 ans",IF($AQ2186&gt;45,"5 - De 46 à 55 ans",IF($AQ2186&gt;35,"4 - De 36 à 45 ans",IF($AQ2186&gt;25,"3 - De 26 à 35 ans",IF($AQ2186&gt;17,"2 - De 18 à 25 ans","1 - Moins de 18 ans"))))))</f>
        <v/>
      </c>
      <c r="AS2186" s="3" t="str">
        <f t="shared" si="34"/>
        <v/>
      </c>
      <c r="AT2186" s="3" t="str">
        <f>IF(Base[[#This Row],[Société]]="","",YEAR(Base[[#This Row],[Période]]))</f>
        <v/>
      </c>
      <c r="AU2186" s="3" t="str">
        <f>IF(A2186="","",MONTH(Base[[#This Row],[Période]]))</f>
        <v/>
      </c>
    </row>
    <row r="2187" spans="41:47" x14ac:dyDescent="0.25">
      <c r="AO2187" s="3" t="str">
        <f>IF(Base[[#This Row],[Société]]="","",IF(Base[[#This Row],[Date ancienneté]]="",DATEDIF($S2187,'Tableau de bord_Effectif'!$A$29,"Y"),DATEDIF($T2187,'Tableau de bord_Effectif'!$A$29,"Y")))</f>
        <v/>
      </c>
      <c r="AP2187" s="2" t="str">
        <f>IF(Base[[#This Row],[Société]]="","",IF($AO2187&gt;35,"6 - Plus de 35 ans",IF($AO2187&gt;25,"5 - De 26 à 35 ans",IF($AO2187&gt;15,"4 - De 16 à 25 ans",IF($AO2187&gt;5,"3 - De 6 à 15 ans",IF($AQ2187&gt;0,"2 - De 1 à 5 ans","1 - Moins d'1 an"))))))</f>
        <v/>
      </c>
      <c r="AQ2187" s="3" t="str">
        <f>IF($A2187="","",DATEDIF($I2187,'Tableau de bord_Effectif'!$A$29,"Y"))</f>
        <v/>
      </c>
      <c r="AR2187" s="2" t="str">
        <f>IF(Base[[#This Row],[Société]]="","",IF($AQ2187&gt;55,"6 - Plus de 55 ans",IF($AQ2187&gt;45,"5 - De 46 à 55 ans",IF($AQ2187&gt;35,"4 - De 36 à 45 ans",IF($AQ2187&gt;25,"3 - De 26 à 35 ans",IF($AQ2187&gt;17,"2 - De 18 à 25 ans","1 - Moins de 18 ans"))))))</f>
        <v/>
      </c>
      <c r="AS2187" s="3" t="str">
        <f t="shared" si="34"/>
        <v/>
      </c>
      <c r="AT2187" s="3" t="str">
        <f>IF(Base[[#This Row],[Société]]="","",YEAR(Base[[#This Row],[Période]]))</f>
        <v/>
      </c>
      <c r="AU2187" s="3" t="str">
        <f>IF(A2187="","",MONTH(Base[[#This Row],[Période]]))</f>
        <v/>
      </c>
    </row>
    <row r="2188" spans="41:47" x14ac:dyDescent="0.25">
      <c r="AO2188" s="3" t="str">
        <f>IF(Base[[#This Row],[Société]]="","",IF(Base[[#This Row],[Date ancienneté]]="",DATEDIF($S2188,'Tableau de bord_Effectif'!$A$29,"Y"),DATEDIF($T2188,'Tableau de bord_Effectif'!$A$29,"Y")))</f>
        <v/>
      </c>
      <c r="AP2188" s="2" t="str">
        <f>IF(Base[[#This Row],[Société]]="","",IF($AO2188&gt;35,"6 - Plus de 35 ans",IF($AO2188&gt;25,"5 - De 26 à 35 ans",IF($AO2188&gt;15,"4 - De 16 à 25 ans",IF($AO2188&gt;5,"3 - De 6 à 15 ans",IF($AQ2188&gt;0,"2 - De 1 à 5 ans","1 - Moins d'1 an"))))))</f>
        <v/>
      </c>
      <c r="AQ2188" s="3" t="str">
        <f>IF($A2188="","",DATEDIF($I2188,'Tableau de bord_Effectif'!$A$29,"Y"))</f>
        <v/>
      </c>
      <c r="AR2188" s="2" t="str">
        <f>IF(Base[[#This Row],[Société]]="","",IF($AQ2188&gt;55,"6 - Plus de 55 ans",IF($AQ2188&gt;45,"5 - De 46 à 55 ans",IF($AQ2188&gt;35,"4 - De 36 à 45 ans",IF($AQ2188&gt;25,"3 - De 26 à 35 ans",IF($AQ2188&gt;17,"2 - De 18 à 25 ans","1 - Moins de 18 ans"))))))</f>
        <v/>
      </c>
      <c r="AS2188" s="3" t="str">
        <f t="shared" si="34"/>
        <v/>
      </c>
      <c r="AT2188" s="3" t="str">
        <f>IF(Base[[#This Row],[Société]]="","",YEAR(Base[[#This Row],[Période]]))</f>
        <v/>
      </c>
      <c r="AU2188" s="3" t="str">
        <f>IF(A2188="","",MONTH(Base[[#This Row],[Période]]))</f>
        <v/>
      </c>
    </row>
    <row r="2189" spans="41:47" x14ac:dyDescent="0.25">
      <c r="AO2189" s="3" t="str">
        <f>IF(Base[[#This Row],[Société]]="","",IF(Base[[#This Row],[Date ancienneté]]="",DATEDIF($S2189,'Tableau de bord_Effectif'!$A$29,"Y"),DATEDIF($T2189,'Tableau de bord_Effectif'!$A$29,"Y")))</f>
        <v/>
      </c>
      <c r="AP2189" s="2" t="str">
        <f>IF(Base[[#This Row],[Société]]="","",IF($AO2189&gt;35,"6 - Plus de 35 ans",IF($AO2189&gt;25,"5 - De 26 à 35 ans",IF($AO2189&gt;15,"4 - De 16 à 25 ans",IF($AO2189&gt;5,"3 - De 6 à 15 ans",IF($AQ2189&gt;0,"2 - De 1 à 5 ans","1 - Moins d'1 an"))))))</f>
        <v/>
      </c>
      <c r="AQ2189" s="3" t="str">
        <f>IF($A2189="","",DATEDIF($I2189,'Tableau de bord_Effectif'!$A$29,"Y"))</f>
        <v/>
      </c>
      <c r="AR2189" s="2" t="str">
        <f>IF(Base[[#This Row],[Société]]="","",IF($AQ2189&gt;55,"6 - Plus de 55 ans",IF($AQ2189&gt;45,"5 - De 46 à 55 ans",IF($AQ2189&gt;35,"4 - De 36 à 45 ans",IF($AQ2189&gt;25,"3 - De 26 à 35 ans",IF($AQ2189&gt;17,"2 - De 18 à 25 ans","1 - Moins de 18 ans"))))))</f>
        <v/>
      </c>
      <c r="AS2189" s="3" t="str">
        <f t="shared" si="34"/>
        <v/>
      </c>
      <c r="AT2189" s="3" t="str">
        <f>IF(Base[[#This Row],[Société]]="","",YEAR(Base[[#This Row],[Période]]))</f>
        <v/>
      </c>
      <c r="AU2189" s="3" t="str">
        <f>IF(A2189="","",MONTH(Base[[#This Row],[Période]]))</f>
        <v/>
      </c>
    </row>
    <row r="2190" spans="41:47" x14ac:dyDescent="0.25">
      <c r="AO2190" s="3" t="str">
        <f>IF(Base[[#This Row],[Société]]="","",IF(Base[[#This Row],[Date ancienneté]]="",DATEDIF($S2190,'Tableau de bord_Effectif'!$A$29,"Y"),DATEDIF($T2190,'Tableau de bord_Effectif'!$A$29,"Y")))</f>
        <v/>
      </c>
      <c r="AP2190" s="2" t="str">
        <f>IF(Base[[#This Row],[Société]]="","",IF($AO2190&gt;35,"6 - Plus de 35 ans",IF($AO2190&gt;25,"5 - De 26 à 35 ans",IF($AO2190&gt;15,"4 - De 16 à 25 ans",IF($AO2190&gt;5,"3 - De 6 à 15 ans",IF($AQ2190&gt;0,"2 - De 1 à 5 ans","1 - Moins d'1 an"))))))</f>
        <v/>
      </c>
      <c r="AQ2190" s="3" t="str">
        <f>IF($A2190="","",DATEDIF($I2190,'Tableau de bord_Effectif'!$A$29,"Y"))</f>
        <v/>
      </c>
      <c r="AR2190" s="2" t="str">
        <f>IF(Base[[#This Row],[Société]]="","",IF($AQ2190&gt;55,"6 - Plus de 55 ans",IF($AQ2190&gt;45,"5 - De 46 à 55 ans",IF($AQ2190&gt;35,"4 - De 36 à 45 ans",IF($AQ2190&gt;25,"3 - De 26 à 35 ans",IF($AQ2190&gt;17,"2 - De 18 à 25 ans","1 - Moins de 18 ans"))))))</f>
        <v/>
      </c>
      <c r="AS2190" s="3" t="str">
        <f t="shared" si="34"/>
        <v/>
      </c>
      <c r="AT2190" s="3" t="str">
        <f>IF(Base[[#This Row],[Société]]="","",YEAR(Base[[#This Row],[Période]]))</f>
        <v/>
      </c>
      <c r="AU2190" s="3" t="str">
        <f>IF(A2190="","",MONTH(Base[[#This Row],[Période]]))</f>
        <v/>
      </c>
    </row>
    <row r="2191" spans="41:47" x14ac:dyDescent="0.25">
      <c r="AO2191" s="3" t="str">
        <f>IF(Base[[#This Row],[Société]]="","",IF(Base[[#This Row],[Date ancienneté]]="",DATEDIF($S2191,'Tableau de bord_Effectif'!$A$29,"Y"),DATEDIF($T2191,'Tableau de bord_Effectif'!$A$29,"Y")))</f>
        <v/>
      </c>
      <c r="AP2191" s="2" t="str">
        <f>IF(Base[[#This Row],[Société]]="","",IF($AO2191&gt;35,"6 - Plus de 35 ans",IF($AO2191&gt;25,"5 - De 26 à 35 ans",IF($AO2191&gt;15,"4 - De 16 à 25 ans",IF($AO2191&gt;5,"3 - De 6 à 15 ans",IF($AQ2191&gt;0,"2 - De 1 à 5 ans","1 - Moins d'1 an"))))))</f>
        <v/>
      </c>
      <c r="AQ2191" s="3" t="str">
        <f>IF($A2191="","",DATEDIF($I2191,'Tableau de bord_Effectif'!$A$29,"Y"))</f>
        <v/>
      </c>
      <c r="AR2191" s="2" t="str">
        <f>IF(Base[[#This Row],[Société]]="","",IF($AQ2191&gt;55,"6 - Plus de 55 ans",IF($AQ2191&gt;45,"5 - De 46 à 55 ans",IF($AQ2191&gt;35,"4 - De 36 à 45 ans",IF($AQ2191&gt;25,"3 - De 26 à 35 ans",IF($AQ2191&gt;17,"2 - De 18 à 25 ans","1 - Moins de 18 ans"))))))</f>
        <v/>
      </c>
      <c r="AS2191" s="3" t="str">
        <f t="shared" si="34"/>
        <v/>
      </c>
      <c r="AT2191" s="3" t="str">
        <f>IF(Base[[#This Row],[Société]]="","",YEAR(Base[[#This Row],[Période]]))</f>
        <v/>
      </c>
      <c r="AU2191" s="3" t="str">
        <f>IF(A2191="","",MONTH(Base[[#This Row],[Période]]))</f>
        <v/>
      </c>
    </row>
    <row r="2192" spans="41:47" x14ac:dyDescent="0.25">
      <c r="AO2192" s="3" t="str">
        <f>IF(Base[[#This Row],[Société]]="","",IF(Base[[#This Row],[Date ancienneté]]="",DATEDIF($S2192,'Tableau de bord_Effectif'!$A$29,"Y"),DATEDIF($T2192,'Tableau de bord_Effectif'!$A$29,"Y")))</f>
        <v/>
      </c>
      <c r="AP2192" s="2" t="str">
        <f>IF(Base[[#This Row],[Société]]="","",IF($AO2192&gt;35,"6 - Plus de 35 ans",IF($AO2192&gt;25,"5 - De 26 à 35 ans",IF($AO2192&gt;15,"4 - De 16 à 25 ans",IF($AO2192&gt;5,"3 - De 6 à 15 ans",IF($AQ2192&gt;0,"2 - De 1 à 5 ans","1 - Moins d'1 an"))))))</f>
        <v/>
      </c>
      <c r="AQ2192" s="3" t="str">
        <f>IF($A2192="","",DATEDIF($I2192,'Tableau de bord_Effectif'!$A$29,"Y"))</f>
        <v/>
      </c>
      <c r="AR2192" s="2" t="str">
        <f>IF(Base[[#This Row],[Société]]="","",IF($AQ2192&gt;55,"6 - Plus de 55 ans",IF($AQ2192&gt;45,"5 - De 46 à 55 ans",IF($AQ2192&gt;35,"4 - De 36 à 45 ans",IF($AQ2192&gt;25,"3 - De 26 à 35 ans",IF($AQ2192&gt;17,"2 - De 18 à 25 ans","1 - Moins de 18 ans"))))))</f>
        <v/>
      </c>
      <c r="AS2192" s="3" t="str">
        <f t="shared" si="34"/>
        <v/>
      </c>
      <c r="AT2192" s="3" t="str">
        <f>IF(Base[[#This Row],[Société]]="","",YEAR(Base[[#This Row],[Période]]))</f>
        <v/>
      </c>
      <c r="AU2192" s="3" t="str">
        <f>IF(A2192="","",MONTH(Base[[#This Row],[Période]]))</f>
        <v/>
      </c>
    </row>
    <row r="2193" spans="41:47" x14ac:dyDescent="0.25">
      <c r="AO2193" s="3" t="str">
        <f>IF(Base[[#This Row],[Société]]="","",IF(Base[[#This Row],[Date ancienneté]]="",DATEDIF($S2193,'Tableau de bord_Effectif'!$A$29,"Y"),DATEDIF($T2193,'Tableau de bord_Effectif'!$A$29,"Y")))</f>
        <v/>
      </c>
      <c r="AP2193" s="2" t="str">
        <f>IF(Base[[#This Row],[Société]]="","",IF($AO2193&gt;35,"6 - Plus de 35 ans",IF($AO2193&gt;25,"5 - De 26 à 35 ans",IF($AO2193&gt;15,"4 - De 16 à 25 ans",IF($AO2193&gt;5,"3 - De 6 à 15 ans",IF($AQ2193&gt;0,"2 - De 1 à 5 ans","1 - Moins d'1 an"))))))</f>
        <v/>
      </c>
      <c r="AQ2193" s="3" t="str">
        <f>IF($A2193="","",DATEDIF($I2193,'Tableau de bord_Effectif'!$A$29,"Y"))</f>
        <v/>
      </c>
      <c r="AR2193" s="2" t="str">
        <f>IF(Base[[#This Row],[Société]]="","",IF($AQ2193&gt;55,"6 - Plus de 55 ans",IF($AQ2193&gt;45,"5 - De 46 à 55 ans",IF($AQ2193&gt;35,"4 - De 36 à 45 ans",IF($AQ2193&gt;25,"3 - De 26 à 35 ans",IF($AQ2193&gt;17,"2 - De 18 à 25 ans","1 - Moins de 18 ans"))))))</f>
        <v/>
      </c>
      <c r="AS2193" s="3" t="str">
        <f t="shared" si="34"/>
        <v/>
      </c>
      <c r="AT2193" s="3" t="str">
        <f>IF(Base[[#This Row],[Société]]="","",YEAR(Base[[#This Row],[Période]]))</f>
        <v/>
      </c>
      <c r="AU2193" s="3" t="str">
        <f>IF(A2193="","",MONTH(Base[[#This Row],[Période]]))</f>
        <v/>
      </c>
    </row>
    <row r="2194" spans="41:47" x14ac:dyDescent="0.25">
      <c r="AO2194" s="3" t="str">
        <f>IF(Base[[#This Row],[Société]]="","",IF(Base[[#This Row],[Date ancienneté]]="",DATEDIF($S2194,'Tableau de bord_Effectif'!$A$29,"Y"),DATEDIF($T2194,'Tableau de bord_Effectif'!$A$29,"Y")))</f>
        <v/>
      </c>
      <c r="AP2194" s="2" t="str">
        <f>IF(Base[[#This Row],[Société]]="","",IF($AO2194&gt;35,"6 - Plus de 35 ans",IF($AO2194&gt;25,"5 - De 26 à 35 ans",IF($AO2194&gt;15,"4 - De 16 à 25 ans",IF($AO2194&gt;5,"3 - De 6 à 15 ans",IF($AQ2194&gt;0,"2 - De 1 à 5 ans","1 - Moins d'1 an"))))))</f>
        <v/>
      </c>
      <c r="AQ2194" s="3" t="str">
        <f>IF($A2194="","",DATEDIF($I2194,'Tableau de bord_Effectif'!$A$29,"Y"))</f>
        <v/>
      </c>
      <c r="AR2194" s="2" t="str">
        <f>IF(Base[[#This Row],[Société]]="","",IF($AQ2194&gt;55,"6 - Plus de 55 ans",IF($AQ2194&gt;45,"5 - De 46 à 55 ans",IF($AQ2194&gt;35,"4 - De 36 à 45 ans",IF($AQ2194&gt;25,"3 - De 26 à 35 ans",IF($AQ2194&gt;17,"2 - De 18 à 25 ans","1 - Moins de 18 ans"))))))</f>
        <v/>
      </c>
      <c r="AS2194" s="3" t="str">
        <f t="shared" si="34"/>
        <v/>
      </c>
      <c r="AT2194" s="3" t="str">
        <f>IF(Base[[#This Row],[Société]]="","",YEAR(Base[[#This Row],[Période]]))</f>
        <v/>
      </c>
      <c r="AU2194" s="3" t="str">
        <f>IF(A2194="","",MONTH(Base[[#This Row],[Période]]))</f>
        <v/>
      </c>
    </row>
    <row r="2195" spans="41:47" x14ac:dyDescent="0.25">
      <c r="AO2195" s="3" t="str">
        <f>IF(Base[[#This Row],[Société]]="","",IF(Base[[#This Row],[Date ancienneté]]="",DATEDIF($S2195,'Tableau de bord_Effectif'!$A$29,"Y"),DATEDIF($T2195,'Tableau de bord_Effectif'!$A$29,"Y")))</f>
        <v/>
      </c>
      <c r="AP2195" s="2" t="str">
        <f>IF(Base[[#This Row],[Société]]="","",IF($AO2195&gt;35,"6 - Plus de 35 ans",IF($AO2195&gt;25,"5 - De 26 à 35 ans",IF($AO2195&gt;15,"4 - De 16 à 25 ans",IF($AO2195&gt;5,"3 - De 6 à 15 ans",IF($AQ2195&gt;0,"2 - De 1 à 5 ans","1 - Moins d'1 an"))))))</f>
        <v/>
      </c>
      <c r="AQ2195" s="3" t="str">
        <f>IF($A2195="","",DATEDIF($I2195,'Tableau de bord_Effectif'!$A$29,"Y"))</f>
        <v/>
      </c>
      <c r="AR2195" s="2" t="str">
        <f>IF(Base[[#This Row],[Société]]="","",IF($AQ2195&gt;55,"6 - Plus de 55 ans",IF($AQ2195&gt;45,"5 - De 46 à 55 ans",IF($AQ2195&gt;35,"4 - De 36 à 45 ans",IF($AQ2195&gt;25,"3 - De 26 à 35 ans",IF($AQ2195&gt;17,"2 - De 18 à 25 ans","1 - Moins de 18 ans"))))))</f>
        <v/>
      </c>
      <c r="AS2195" s="3" t="str">
        <f t="shared" si="34"/>
        <v/>
      </c>
      <c r="AT2195" s="3" t="str">
        <f>IF(Base[[#This Row],[Société]]="","",YEAR(Base[[#This Row],[Période]]))</f>
        <v/>
      </c>
      <c r="AU2195" s="3" t="str">
        <f>IF(A2195="","",MONTH(Base[[#This Row],[Période]]))</f>
        <v/>
      </c>
    </row>
    <row r="2196" spans="41:47" x14ac:dyDescent="0.25">
      <c r="AO2196" s="3" t="str">
        <f>IF(Base[[#This Row],[Société]]="","",IF(Base[[#This Row],[Date ancienneté]]="",DATEDIF($S2196,'Tableau de bord_Effectif'!$A$29,"Y"),DATEDIF($T2196,'Tableau de bord_Effectif'!$A$29,"Y")))</f>
        <v/>
      </c>
      <c r="AP2196" s="2" t="str">
        <f>IF(Base[[#This Row],[Société]]="","",IF($AO2196&gt;35,"6 - Plus de 35 ans",IF($AO2196&gt;25,"5 - De 26 à 35 ans",IF($AO2196&gt;15,"4 - De 16 à 25 ans",IF($AO2196&gt;5,"3 - De 6 à 15 ans",IF($AQ2196&gt;0,"2 - De 1 à 5 ans","1 - Moins d'1 an"))))))</f>
        <v/>
      </c>
      <c r="AQ2196" s="3" t="str">
        <f>IF($A2196="","",DATEDIF($I2196,'Tableau de bord_Effectif'!$A$29,"Y"))</f>
        <v/>
      </c>
      <c r="AR2196" s="2" t="str">
        <f>IF(Base[[#This Row],[Société]]="","",IF($AQ2196&gt;55,"6 - Plus de 55 ans",IF($AQ2196&gt;45,"5 - De 46 à 55 ans",IF($AQ2196&gt;35,"4 - De 36 à 45 ans",IF($AQ2196&gt;25,"3 - De 26 à 35 ans",IF($AQ2196&gt;17,"2 - De 18 à 25 ans","1 - Moins de 18 ans"))))))</f>
        <v/>
      </c>
      <c r="AS2196" s="3" t="str">
        <f t="shared" si="34"/>
        <v/>
      </c>
      <c r="AT2196" s="3" t="str">
        <f>IF(Base[[#This Row],[Société]]="","",YEAR(Base[[#This Row],[Période]]))</f>
        <v/>
      </c>
      <c r="AU2196" s="3" t="str">
        <f>IF(A2196="","",MONTH(Base[[#This Row],[Période]]))</f>
        <v/>
      </c>
    </row>
    <row r="2197" spans="41:47" x14ac:dyDescent="0.25">
      <c r="AO2197" s="3" t="str">
        <f>IF(Base[[#This Row],[Société]]="","",IF(Base[[#This Row],[Date ancienneté]]="",DATEDIF($S2197,'Tableau de bord_Effectif'!$A$29,"Y"),DATEDIF($T2197,'Tableau de bord_Effectif'!$A$29,"Y")))</f>
        <v/>
      </c>
      <c r="AP2197" s="2" t="str">
        <f>IF(Base[[#This Row],[Société]]="","",IF($AO2197&gt;35,"6 - Plus de 35 ans",IF($AO2197&gt;25,"5 - De 26 à 35 ans",IF($AO2197&gt;15,"4 - De 16 à 25 ans",IF($AO2197&gt;5,"3 - De 6 à 15 ans",IF($AQ2197&gt;0,"2 - De 1 à 5 ans","1 - Moins d'1 an"))))))</f>
        <v/>
      </c>
      <c r="AQ2197" s="3" t="str">
        <f>IF($A2197="","",DATEDIF($I2197,'Tableau de bord_Effectif'!$A$29,"Y"))</f>
        <v/>
      </c>
      <c r="AR2197" s="2" t="str">
        <f>IF(Base[[#This Row],[Société]]="","",IF($AQ2197&gt;55,"6 - Plus de 55 ans",IF($AQ2197&gt;45,"5 - De 46 à 55 ans",IF($AQ2197&gt;35,"4 - De 36 à 45 ans",IF($AQ2197&gt;25,"3 - De 26 à 35 ans",IF($AQ2197&gt;17,"2 - De 18 à 25 ans","1 - Moins de 18 ans"))))))</f>
        <v/>
      </c>
      <c r="AS2197" s="3" t="str">
        <f t="shared" si="34"/>
        <v/>
      </c>
      <c r="AT2197" s="3" t="str">
        <f>IF(Base[[#This Row],[Société]]="","",YEAR(Base[[#This Row],[Période]]))</f>
        <v/>
      </c>
      <c r="AU2197" s="3" t="str">
        <f>IF(A2197="","",MONTH(Base[[#This Row],[Période]]))</f>
        <v/>
      </c>
    </row>
    <row r="2198" spans="41:47" x14ac:dyDescent="0.25">
      <c r="AO2198" s="3" t="str">
        <f>IF(Base[[#This Row],[Société]]="","",IF(Base[[#This Row],[Date ancienneté]]="",DATEDIF($S2198,'Tableau de bord_Effectif'!$A$29,"Y"),DATEDIF($T2198,'Tableau de bord_Effectif'!$A$29,"Y")))</f>
        <v/>
      </c>
      <c r="AP2198" s="2" t="str">
        <f>IF(Base[[#This Row],[Société]]="","",IF($AO2198&gt;35,"6 - Plus de 35 ans",IF($AO2198&gt;25,"5 - De 26 à 35 ans",IF($AO2198&gt;15,"4 - De 16 à 25 ans",IF($AO2198&gt;5,"3 - De 6 à 15 ans",IF($AQ2198&gt;0,"2 - De 1 à 5 ans","1 - Moins d'1 an"))))))</f>
        <v/>
      </c>
      <c r="AQ2198" s="3" t="str">
        <f>IF($A2198="","",DATEDIF($I2198,'Tableau de bord_Effectif'!$A$29,"Y"))</f>
        <v/>
      </c>
      <c r="AR2198" s="2" t="str">
        <f>IF(Base[[#This Row],[Société]]="","",IF($AQ2198&gt;55,"6 - Plus de 55 ans",IF($AQ2198&gt;45,"5 - De 46 à 55 ans",IF($AQ2198&gt;35,"4 - De 36 à 45 ans",IF($AQ2198&gt;25,"3 - De 26 à 35 ans",IF($AQ2198&gt;17,"2 - De 18 à 25 ans","1 - Moins de 18 ans"))))))</f>
        <v/>
      </c>
      <c r="AS2198" s="3" t="str">
        <f t="shared" si="34"/>
        <v/>
      </c>
      <c r="AT2198" s="3" t="str">
        <f>IF(Base[[#This Row],[Société]]="","",YEAR(Base[[#This Row],[Période]]))</f>
        <v/>
      </c>
      <c r="AU2198" s="3" t="str">
        <f>IF(A2198="","",MONTH(Base[[#This Row],[Période]]))</f>
        <v/>
      </c>
    </row>
    <row r="2199" spans="41:47" x14ac:dyDescent="0.25">
      <c r="AO2199" s="3" t="str">
        <f>IF(Base[[#This Row],[Société]]="","",IF(Base[[#This Row],[Date ancienneté]]="",DATEDIF($S2199,'Tableau de bord_Effectif'!$A$29,"Y"),DATEDIF($T2199,'Tableau de bord_Effectif'!$A$29,"Y")))</f>
        <v/>
      </c>
      <c r="AP2199" s="2" t="str">
        <f>IF(Base[[#This Row],[Société]]="","",IF($AO2199&gt;35,"6 - Plus de 35 ans",IF($AO2199&gt;25,"5 - De 26 à 35 ans",IF($AO2199&gt;15,"4 - De 16 à 25 ans",IF($AO2199&gt;5,"3 - De 6 à 15 ans",IF($AQ2199&gt;0,"2 - De 1 à 5 ans","1 - Moins d'1 an"))))))</f>
        <v/>
      </c>
      <c r="AQ2199" s="3" t="str">
        <f>IF($A2199="","",DATEDIF($I2199,'Tableau de bord_Effectif'!$A$29,"Y"))</f>
        <v/>
      </c>
      <c r="AR2199" s="2" t="str">
        <f>IF(Base[[#This Row],[Société]]="","",IF($AQ2199&gt;55,"6 - Plus de 55 ans",IF($AQ2199&gt;45,"5 - De 46 à 55 ans",IF($AQ2199&gt;35,"4 - De 36 à 45 ans",IF($AQ2199&gt;25,"3 - De 26 à 35 ans",IF($AQ2199&gt;17,"2 - De 18 à 25 ans","1 - Moins de 18 ans"))))))</f>
        <v/>
      </c>
      <c r="AS2199" s="3" t="str">
        <f t="shared" si="34"/>
        <v/>
      </c>
      <c r="AT2199" s="3" t="str">
        <f>IF(Base[[#This Row],[Société]]="","",YEAR(Base[[#This Row],[Période]]))</f>
        <v/>
      </c>
      <c r="AU2199" s="3" t="str">
        <f>IF(A2199="","",MONTH(Base[[#This Row],[Période]]))</f>
        <v/>
      </c>
    </row>
    <row r="2200" spans="41:47" x14ac:dyDescent="0.25">
      <c r="AO2200" s="3" t="str">
        <f>IF(Base[[#This Row],[Société]]="","",IF(Base[[#This Row],[Date ancienneté]]="",DATEDIF($S2200,'Tableau de bord_Effectif'!$A$29,"Y"),DATEDIF($T2200,'Tableau de bord_Effectif'!$A$29,"Y")))</f>
        <v/>
      </c>
      <c r="AP2200" s="2" t="str">
        <f>IF(Base[[#This Row],[Société]]="","",IF($AO2200&gt;35,"6 - Plus de 35 ans",IF($AO2200&gt;25,"5 - De 26 à 35 ans",IF($AO2200&gt;15,"4 - De 16 à 25 ans",IF($AO2200&gt;5,"3 - De 6 à 15 ans",IF($AQ2200&gt;0,"2 - De 1 à 5 ans","1 - Moins d'1 an"))))))</f>
        <v/>
      </c>
      <c r="AQ2200" s="3" t="str">
        <f>IF($A2200="","",DATEDIF($I2200,'Tableau de bord_Effectif'!$A$29,"Y"))</f>
        <v/>
      </c>
      <c r="AR2200" s="2" t="str">
        <f>IF(Base[[#This Row],[Société]]="","",IF($AQ2200&gt;55,"6 - Plus de 55 ans",IF($AQ2200&gt;45,"5 - De 46 à 55 ans",IF($AQ2200&gt;35,"4 - De 36 à 45 ans",IF($AQ2200&gt;25,"3 - De 26 à 35 ans",IF($AQ2200&gt;17,"2 - De 18 à 25 ans","1 - Moins de 18 ans"))))))</f>
        <v/>
      </c>
      <c r="AS2200" s="3" t="str">
        <f t="shared" si="34"/>
        <v/>
      </c>
      <c r="AT2200" s="3" t="str">
        <f>IF(Base[[#This Row],[Société]]="","",YEAR(Base[[#This Row],[Période]]))</f>
        <v/>
      </c>
      <c r="AU2200" s="3" t="str">
        <f>IF(A2200="","",MONTH(Base[[#This Row],[Période]]))</f>
        <v/>
      </c>
    </row>
    <row r="2201" spans="41:47" x14ac:dyDescent="0.25">
      <c r="AO2201" s="3" t="str">
        <f>IF(Base[[#This Row],[Société]]="","",IF(Base[[#This Row],[Date ancienneté]]="",DATEDIF($S2201,'Tableau de bord_Effectif'!$A$29,"Y"),DATEDIF($T2201,'Tableau de bord_Effectif'!$A$29,"Y")))</f>
        <v/>
      </c>
      <c r="AP2201" s="2" t="str">
        <f>IF(Base[[#This Row],[Société]]="","",IF($AO2201&gt;35,"6 - Plus de 35 ans",IF($AO2201&gt;25,"5 - De 26 à 35 ans",IF($AO2201&gt;15,"4 - De 16 à 25 ans",IF($AO2201&gt;5,"3 - De 6 à 15 ans",IF($AQ2201&gt;0,"2 - De 1 à 5 ans","1 - Moins d'1 an"))))))</f>
        <v/>
      </c>
      <c r="AQ2201" s="3" t="str">
        <f>IF($A2201="","",DATEDIF($I2201,'Tableau de bord_Effectif'!$A$29,"Y"))</f>
        <v/>
      </c>
      <c r="AR2201" s="2" t="str">
        <f>IF(Base[[#This Row],[Société]]="","",IF($AQ2201&gt;55,"6 - Plus de 55 ans",IF($AQ2201&gt;45,"5 - De 46 à 55 ans",IF($AQ2201&gt;35,"4 - De 36 à 45 ans",IF($AQ2201&gt;25,"3 - De 26 à 35 ans",IF($AQ2201&gt;17,"2 - De 18 à 25 ans","1 - Moins de 18 ans"))))))</f>
        <v/>
      </c>
      <c r="AS2201" s="3" t="str">
        <f t="shared" si="34"/>
        <v/>
      </c>
      <c r="AT2201" s="3" t="str">
        <f>IF(Base[[#This Row],[Société]]="","",YEAR(Base[[#This Row],[Période]]))</f>
        <v/>
      </c>
      <c r="AU2201" s="3" t="str">
        <f>IF(A2201="","",MONTH(Base[[#This Row],[Période]]))</f>
        <v/>
      </c>
    </row>
    <row r="2202" spans="41:47" x14ac:dyDescent="0.25">
      <c r="AO2202" s="3" t="str">
        <f>IF(Base[[#This Row],[Société]]="","",IF(Base[[#This Row],[Date ancienneté]]="",DATEDIF($S2202,'Tableau de bord_Effectif'!$A$29,"Y"),DATEDIF($T2202,'Tableau de bord_Effectif'!$A$29,"Y")))</f>
        <v/>
      </c>
      <c r="AP2202" s="2" t="str">
        <f>IF(Base[[#This Row],[Société]]="","",IF($AO2202&gt;35,"6 - Plus de 35 ans",IF($AO2202&gt;25,"5 - De 26 à 35 ans",IF($AO2202&gt;15,"4 - De 16 à 25 ans",IF($AO2202&gt;5,"3 - De 6 à 15 ans",IF($AQ2202&gt;0,"2 - De 1 à 5 ans","1 - Moins d'1 an"))))))</f>
        <v/>
      </c>
      <c r="AQ2202" s="3" t="str">
        <f>IF($A2202="","",DATEDIF($I2202,'Tableau de bord_Effectif'!$A$29,"Y"))</f>
        <v/>
      </c>
      <c r="AR2202" s="2" t="str">
        <f>IF(Base[[#This Row],[Société]]="","",IF($AQ2202&gt;55,"6 - Plus de 55 ans",IF($AQ2202&gt;45,"5 - De 46 à 55 ans",IF($AQ2202&gt;35,"4 - De 36 à 45 ans",IF($AQ2202&gt;25,"3 - De 26 à 35 ans",IF($AQ2202&gt;17,"2 - De 18 à 25 ans","1 - Moins de 18 ans"))))))</f>
        <v/>
      </c>
      <c r="AS2202" s="3" t="str">
        <f t="shared" si="34"/>
        <v/>
      </c>
      <c r="AT2202" s="3" t="str">
        <f>IF(Base[[#This Row],[Société]]="","",YEAR(Base[[#This Row],[Période]]))</f>
        <v/>
      </c>
      <c r="AU2202" s="3" t="str">
        <f>IF(A2202="","",MONTH(Base[[#This Row],[Période]]))</f>
        <v/>
      </c>
    </row>
    <row r="2203" spans="41:47" x14ac:dyDescent="0.25">
      <c r="AO2203" s="3" t="str">
        <f>IF(Base[[#This Row],[Société]]="","",IF(Base[[#This Row],[Date ancienneté]]="",DATEDIF($S2203,'Tableau de bord_Effectif'!$A$29,"Y"),DATEDIF($T2203,'Tableau de bord_Effectif'!$A$29,"Y")))</f>
        <v/>
      </c>
      <c r="AP2203" s="2" t="str">
        <f>IF(Base[[#This Row],[Société]]="","",IF($AO2203&gt;35,"6 - Plus de 35 ans",IF($AO2203&gt;25,"5 - De 26 à 35 ans",IF($AO2203&gt;15,"4 - De 16 à 25 ans",IF($AO2203&gt;5,"3 - De 6 à 15 ans",IF($AQ2203&gt;0,"2 - De 1 à 5 ans","1 - Moins d'1 an"))))))</f>
        <v/>
      </c>
      <c r="AQ2203" s="3" t="str">
        <f>IF($A2203="","",DATEDIF($I2203,'Tableau de bord_Effectif'!$A$29,"Y"))</f>
        <v/>
      </c>
      <c r="AR2203" s="2" t="str">
        <f>IF(Base[[#This Row],[Société]]="","",IF($AQ2203&gt;55,"6 - Plus de 55 ans",IF($AQ2203&gt;45,"5 - De 46 à 55 ans",IF($AQ2203&gt;35,"4 - De 36 à 45 ans",IF($AQ2203&gt;25,"3 - De 26 à 35 ans",IF($AQ2203&gt;17,"2 - De 18 à 25 ans","1 - Moins de 18 ans"))))))</f>
        <v/>
      </c>
      <c r="AS2203" s="3" t="str">
        <f t="shared" si="34"/>
        <v/>
      </c>
      <c r="AT2203" s="3" t="str">
        <f>IF(Base[[#This Row],[Société]]="","",YEAR(Base[[#This Row],[Période]]))</f>
        <v/>
      </c>
      <c r="AU2203" s="3" t="str">
        <f>IF(A2203="","",MONTH(Base[[#This Row],[Période]]))</f>
        <v/>
      </c>
    </row>
    <row r="2204" spans="41:47" x14ac:dyDescent="0.25">
      <c r="AO2204" s="3" t="str">
        <f>IF(Base[[#This Row],[Société]]="","",IF(Base[[#This Row],[Date ancienneté]]="",DATEDIF($S2204,'Tableau de bord_Effectif'!$A$29,"Y"),DATEDIF($T2204,'Tableau de bord_Effectif'!$A$29,"Y")))</f>
        <v/>
      </c>
      <c r="AP2204" s="2" t="str">
        <f>IF(Base[[#This Row],[Société]]="","",IF($AO2204&gt;35,"6 - Plus de 35 ans",IF($AO2204&gt;25,"5 - De 26 à 35 ans",IF($AO2204&gt;15,"4 - De 16 à 25 ans",IF($AO2204&gt;5,"3 - De 6 à 15 ans",IF($AQ2204&gt;0,"2 - De 1 à 5 ans","1 - Moins d'1 an"))))))</f>
        <v/>
      </c>
      <c r="AQ2204" s="3" t="str">
        <f>IF($A2204="","",DATEDIF($I2204,'Tableau de bord_Effectif'!$A$29,"Y"))</f>
        <v/>
      </c>
      <c r="AR2204" s="2" t="str">
        <f>IF(Base[[#This Row],[Société]]="","",IF($AQ2204&gt;55,"6 - Plus de 55 ans",IF($AQ2204&gt;45,"5 - De 46 à 55 ans",IF($AQ2204&gt;35,"4 - De 36 à 45 ans",IF($AQ2204&gt;25,"3 - De 26 à 35 ans",IF($AQ2204&gt;17,"2 - De 18 à 25 ans","1 - Moins de 18 ans"))))))</f>
        <v/>
      </c>
      <c r="AS2204" s="3" t="str">
        <f t="shared" si="34"/>
        <v/>
      </c>
      <c r="AT2204" s="3" t="str">
        <f>IF(Base[[#This Row],[Société]]="","",YEAR(Base[[#This Row],[Période]]))</f>
        <v/>
      </c>
      <c r="AU2204" s="3" t="str">
        <f>IF(A2204="","",MONTH(Base[[#This Row],[Période]]))</f>
        <v/>
      </c>
    </row>
    <row r="2205" spans="41:47" x14ac:dyDescent="0.25">
      <c r="AO2205" s="3" t="str">
        <f>IF(Base[[#This Row],[Société]]="","",IF(Base[[#This Row],[Date ancienneté]]="",DATEDIF($S2205,'Tableau de bord_Effectif'!$A$29,"Y"),DATEDIF($T2205,'Tableau de bord_Effectif'!$A$29,"Y")))</f>
        <v/>
      </c>
      <c r="AP2205" s="2" t="str">
        <f>IF(Base[[#This Row],[Société]]="","",IF($AO2205&gt;35,"6 - Plus de 35 ans",IF($AO2205&gt;25,"5 - De 26 à 35 ans",IF($AO2205&gt;15,"4 - De 16 à 25 ans",IF($AO2205&gt;5,"3 - De 6 à 15 ans",IF($AQ2205&gt;0,"2 - De 1 à 5 ans","1 - Moins d'1 an"))))))</f>
        <v/>
      </c>
      <c r="AQ2205" s="3" t="str">
        <f>IF($A2205="","",DATEDIF($I2205,'Tableau de bord_Effectif'!$A$29,"Y"))</f>
        <v/>
      </c>
      <c r="AR2205" s="2" t="str">
        <f>IF(Base[[#This Row],[Société]]="","",IF($AQ2205&gt;55,"6 - Plus de 55 ans",IF($AQ2205&gt;45,"5 - De 46 à 55 ans",IF($AQ2205&gt;35,"4 - De 36 à 45 ans",IF($AQ2205&gt;25,"3 - De 26 à 35 ans",IF($AQ2205&gt;17,"2 - De 18 à 25 ans","1 - Moins de 18 ans"))))))</f>
        <v/>
      </c>
      <c r="AS2205" s="3" t="str">
        <f t="shared" si="34"/>
        <v/>
      </c>
      <c r="AT2205" s="3" t="str">
        <f>IF(Base[[#This Row],[Société]]="","",YEAR(Base[[#This Row],[Période]]))</f>
        <v/>
      </c>
      <c r="AU2205" s="3" t="str">
        <f>IF(A2205="","",MONTH(Base[[#This Row],[Période]]))</f>
        <v/>
      </c>
    </row>
    <row r="2206" spans="41:47" x14ac:dyDescent="0.25">
      <c r="AO2206" s="3" t="str">
        <f>IF(Base[[#This Row],[Société]]="","",IF(Base[[#This Row],[Date ancienneté]]="",DATEDIF($S2206,'Tableau de bord_Effectif'!$A$29,"Y"),DATEDIF($T2206,'Tableau de bord_Effectif'!$A$29,"Y")))</f>
        <v/>
      </c>
      <c r="AP2206" s="2" t="str">
        <f>IF(Base[[#This Row],[Société]]="","",IF($AO2206&gt;35,"6 - Plus de 35 ans",IF($AO2206&gt;25,"5 - De 26 à 35 ans",IF($AO2206&gt;15,"4 - De 16 à 25 ans",IF($AO2206&gt;5,"3 - De 6 à 15 ans",IF($AQ2206&gt;0,"2 - De 1 à 5 ans","1 - Moins d'1 an"))))))</f>
        <v/>
      </c>
      <c r="AQ2206" s="3" t="str">
        <f>IF($A2206="","",DATEDIF($I2206,'Tableau de bord_Effectif'!$A$29,"Y"))</f>
        <v/>
      </c>
      <c r="AR2206" s="2" t="str">
        <f>IF(Base[[#This Row],[Société]]="","",IF($AQ2206&gt;55,"6 - Plus de 55 ans",IF($AQ2206&gt;45,"5 - De 46 à 55 ans",IF($AQ2206&gt;35,"4 - De 36 à 45 ans",IF($AQ2206&gt;25,"3 - De 26 à 35 ans",IF($AQ2206&gt;17,"2 - De 18 à 25 ans","1 - Moins de 18 ans"))))))</f>
        <v/>
      </c>
      <c r="AS2206" s="3" t="str">
        <f t="shared" si="34"/>
        <v/>
      </c>
      <c r="AT2206" s="3" t="str">
        <f>IF(Base[[#This Row],[Société]]="","",YEAR(Base[[#This Row],[Période]]))</f>
        <v/>
      </c>
      <c r="AU2206" s="3" t="str">
        <f>IF(A2206="","",MONTH(Base[[#This Row],[Période]]))</f>
        <v/>
      </c>
    </row>
    <row r="2207" spans="41:47" x14ac:dyDescent="0.25">
      <c r="AO2207" s="3" t="str">
        <f>IF(Base[[#This Row],[Société]]="","",IF(Base[[#This Row],[Date ancienneté]]="",DATEDIF($S2207,'Tableau de bord_Effectif'!$A$29,"Y"),DATEDIF($T2207,'Tableau de bord_Effectif'!$A$29,"Y")))</f>
        <v/>
      </c>
      <c r="AP2207" s="2" t="str">
        <f>IF(Base[[#This Row],[Société]]="","",IF($AO2207&gt;35,"6 - Plus de 35 ans",IF($AO2207&gt;25,"5 - De 26 à 35 ans",IF($AO2207&gt;15,"4 - De 16 à 25 ans",IF($AO2207&gt;5,"3 - De 6 à 15 ans",IF($AQ2207&gt;0,"2 - De 1 à 5 ans","1 - Moins d'1 an"))))))</f>
        <v/>
      </c>
      <c r="AQ2207" s="3" t="str">
        <f>IF($A2207="","",DATEDIF($I2207,'Tableau de bord_Effectif'!$A$29,"Y"))</f>
        <v/>
      </c>
      <c r="AR2207" s="2" t="str">
        <f>IF(Base[[#This Row],[Société]]="","",IF($AQ2207&gt;55,"6 - Plus de 55 ans",IF($AQ2207&gt;45,"5 - De 46 à 55 ans",IF($AQ2207&gt;35,"4 - De 36 à 45 ans",IF($AQ2207&gt;25,"3 - De 26 à 35 ans",IF($AQ2207&gt;17,"2 - De 18 à 25 ans","1 - Moins de 18 ans"))))))</f>
        <v/>
      </c>
      <c r="AS2207" s="3" t="str">
        <f t="shared" si="34"/>
        <v/>
      </c>
      <c r="AT2207" s="3" t="str">
        <f>IF(Base[[#This Row],[Société]]="","",YEAR(Base[[#This Row],[Période]]))</f>
        <v/>
      </c>
      <c r="AU2207" s="3" t="str">
        <f>IF(A2207="","",MONTH(Base[[#This Row],[Période]]))</f>
        <v/>
      </c>
    </row>
    <row r="2208" spans="41:47" x14ac:dyDescent="0.25">
      <c r="AO2208" s="3" t="str">
        <f>IF(Base[[#This Row],[Société]]="","",IF(Base[[#This Row],[Date ancienneté]]="",DATEDIF($S2208,'Tableau de bord_Effectif'!$A$29,"Y"),DATEDIF($T2208,'Tableau de bord_Effectif'!$A$29,"Y")))</f>
        <v/>
      </c>
      <c r="AP2208" s="2" t="str">
        <f>IF(Base[[#This Row],[Société]]="","",IF($AO2208&gt;35,"6 - Plus de 35 ans",IF($AO2208&gt;25,"5 - De 26 à 35 ans",IF($AO2208&gt;15,"4 - De 16 à 25 ans",IF($AO2208&gt;5,"3 - De 6 à 15 ans",IF($AQ2208&gt;0,"2 - De 1 à 5 ans","1 - Moins d'1 an"))))))</f>
        <v/>
      </c>
      <c r="AQ2208" s="3" t="str">
        <f>IF($A2208="","",DATEDIF($I2208,'Tableau de bord_Effectif'!$A$29,"Y"))</f>
        <v/>
      </c>
      <c r="AR2208" s="2" t="str">
        <f>IF(Base[[#This Row],[Société]]="","",IF($AQ2208&gt;55,"6 - Plus de 55 ans",IF($AQ2208&gt;45,"5 - De 46 à 55 ans",IF($AQ2208&gt;35,"4 - De 36 à 45 ans",IF($AQ2208&gt;25,"3 - De 26 à 35 ans",IF($AQ2208&gt;17,"2 - De 18 à 25 ans","1 - Moins de 18 ans"))))))</f>
        <v/>
      </c>
      <c r="AS2208" s="3" t="str">
        <f t="shared" si="34"/>
        <v/>
      </c>
      <c r="AT2208" s="3" t="str">
        <f>IF(Base[[#This Row],[Société]]="","",YEAR(Base[[#This Row],[Période]]))</f>
        <v/>
      </c>
      <c r="AU2208" s="3" t="str">
        <f>IF(A2208="","",MONTH(Base[[#This Row],[Période]]))</f>
        <v/>
      </c>
    </row>
    <row r="2209" spans="41:47" x14ac:dyDescent="0.25">
      <c r="AO2209" s="3" t="str">
        <f>IF(Base[[#This Row],[Société]]="","",IF(Base[[#This Row],[Date ancienneté]]="",DATEDIF($S2209,'Tableau de bord_Effectif'!$A$29,"Y"),DATEDIF($T2209,'Tableau de bord_Effectif'!$A$29,"Y")))</f>
        <v/>
      </c>
      <c r="AP2209" s="2" t="str">
        <f>IF(Base[[#This Row],[Société]]="","",IF($AO2209&gt;35,"6 - Plus de 35 ans",IF($AO2209&gt;25,"5 - De 26 à 35 ans",IF($AO2209&gt;15,"4 - De 16 à 25 ans",IF($AO2209&gt;5,"3 - De 6 à 15 ans",IF($AQ2209&gt;0,"2 - De 1 à 5 ans","1 - Moins d'1 an"))))))</f>
        <v/>
      </c>
      <c r="AQ2209" s="3" t="str">
        <f>IF($A2209="","",DATEDIF($I2209,'Tableau de bord_Effectif'!$A$29,"Y"))</f>
        <v/>
      </c>
      <c r="AR2209" s="2" t="str">
        <f>IF(Base[[#This Row],[Société]]="","",IF($AQ2209&gt;55,"6 - Plus de 55 ans",IF($AQ2209&gt;45,"5 - De 46 à 55 ans",IF($AQ2209&gt;35,"4 - De 36 à 45 ans",IF($AQ2209&gt;25,"3 - De 26 à 35 ans",IF($AQ2209&gt;17,"2 - De 18 à 25 ans","1 - Moins de 18 ans"))))))</f>
        <v/>
      </c>
      <c r="AS2209" s="3" t="str">
        <f t="shared" si="34"/>
        <v/>
      </c>
      <c r="AT2209" s="3" t="str">
        <f>IF(Base[[#This Row],[Société]]="","",YEAR(Base[[#This Row],[Période]]))</f>
        <v/>
      </c>
      <c r="AU2209" s="3" t="str">
        <f>IF(A2209="","",MONTH(Base[[#This Row],[Période]]))</f>
        <v/>
      </c>
    </row>
    <row r="2210" spans="41:47" x14ac:dyDescent="0.25">
      <c r="AO2210" s="3" t="str">
        <f>IF(Base[[#This Row],[Société]]="","",IF(Base[[#This Row],[Date ancienneté]]="",DATEDIF($S2210,'Tableau de bord_Effectif'!$A$29,"Y"),DATEDIF($T2210,'Tableau de bord_Effectif'!$A$29,"Y")))</f>
        <v/>
      </c>
      <c r="AP2210" s="2" t="str">
        <f>IF(Base[[#This Row],[Société]]="","",IF($AO2210&gt;35,"6 - Plus de 35 ans",IF($AO2210&gt;25,"5 - De 26 à 35 ans",IF($AO2210&gt;15,"4 - De 16 à 25 ans",IF($AO2210&gt;5,"3 - De 6 à 15 ans",IF($AQ2210&gt;0,"2 - De 1 à 5 ans","1 - Moins d'1 an"))))))</f>
        <v/>
      </c>
      <c r="AQ2210" s="3" t="str">
        <f>IF($A2210="","",DATEDIF($I2210,'Tableau de bord_Effectif'!$A$29,"Y"))</f>
        <v/>
      </c>
      <c r="AR2210" s="2" t="str">
        <f>IF(Base[[#This Row],[Société]]="","",IF($AQ2210&gt;55,"6 - Plus de 55 ans",IF($AQ2210&gt;45,"5 - De 46 à 55 ans",IF($AQ2210&gt;35,"4 - De 36 à 45 ans",IF($AQ2210&gt;25,"3 - De 26 à 35 ans",IF($AQ2210&gt;17,"2 - De 18 à 25 ans","1 - Moins de 18 ans"))))))</f>
        <v/>
      </c>
      <c r="AS2210" s="3" t="str">
        <f t="shared" si="34"/>
        <v/>
      </c>
      <c r="AT2210" s="3" t="str">
        <f>IF(Base[[#This Row],[Société]]="","",YEAR(Base[[#This Row],[Période]]))</f>
        <v/>
      </c>
      <c r="AU2210" s="3" t="str">
        <f>IF(A2210="","",MONTH(Base[[#This Row],[Période]]))</f>
        <v/>
      </c>
    </row>
    <row r="2211" spans="41:47" x14ac:dyDescent="0.25">
      <c r="AO2211" s="3" t="str">
        <f>IF(Base[[#This Row],[Société]]="","",IF(Base[[#This Row],[Date ancienneté]]="",DATEDIF($S2211,'Tableau de bord_Effectif'!$A$29,"Y"),DATEDIF($T2211,'Tableau de bord_Effectif'!$A$29,"Y")))</f>
        <v/>
      </c>
      <c r="AP2211" s="2" t="str">
        <f>IF(Base[[#This Row],[Société]]="","",IF($AO2211&gt;35,"6 - Plus de 35 ans",IF($AO2211&gt;25,"5 - De 26 à 35 ans",IF($AO2211&gt;15,"4 - De 16 à 25 ans",IF($AO2211&gt;5,"3 - De 6 à 15 ans",IF($AQ2211&gt;0,"2 - De 1 à 5 ans","1 - Moins d'1 an"))))))</f>
        <v/>
      </c>
      <c r="AQ2211" s="3" t="str">
        <f>IF($A2211="","",DATEDIF($I2211,'Tableau de bord_Effectif'!$A$29,"Y"))</f>
        <v/>
      </c>
      <c r="AR2211" s="2" t="str">
        <f>IF(Base[[#This Row],[Société]]="","",IF($AQ2211&gt;55,"6 - Plus de 55 ans",IF($AQ2211&gt;45,"5 - De 46 à 55 ans",IF($AQ2211&gt;35,"4 - De 36 à 45 ans",IF($AQ2211&gt;25,"3 - De 26 à 35 ans",IF($AQ2211&gt;17,"2 - De 18 à 25 ans","1 - Moins de 18 ans"))))))</f>
        <v/>
      </c>
      <c r="AS2211" s="3" t="str">
        <f t="shared" si="34"/>
        <v/>
      </c>
      <c r="AT2211" s="3" t="str">
        <f>IF(Base[[#This Row],[Société]]="","",YEAR(Base[[#This Row],[Période]]))</f>
        <v/>
      </c>
      <c r="AU2211" s="3" t="str">
        <f>IF(A2211="","",MONTH(Base[[#This Row],[Période]]))</f>
        <v/>
      </c>
    </row>
    <row r="2212" spans="41:47" x14ac:dyDescent="0.25">
      <c r="AO2212" s="3" t="str">
        <f>IF(Base[[#This Row],[Société]]="","",IF(Base[[#This Row],[Date ancienneté]]="",DATEDIF($S2212,'Tableau de bord_Effectif'!$A$29,"Y"),DATEDIF($T2212,'Tableau de bord_Effectif'!$A$29,"Y")))</f>
        <v/>
      </c>
      <c r="AP2212" s="2" t="str">
        <f>IF(Base[[#This Row],[Société]]="","",IF($AO2212&gt;35,"6 - Plus de 35 ans",IF($AO2212&gt;25,"5 - De 26 à 35 ans",IF($AO2212&gt;15,"4 - De 16 à 25 ans",IF($AO2212&gt;5,"3 - De 6 à 15 ans",IF($AQ2212&gt;0,"2 - De 1 à 5 ans","1 - Moins d'1 an"))))))</f>
        <v/>
      </c>
      <c r="AQ2212" s="3" t="str">
        <f>IF($A2212="","",DATEDIF($I2212,'Tableau de bord_Effectif'!$A$29,"Y"))</f>
        <v/>
      </c>
      <c r="AR2212" s="2" t="str">
        <f>IF(Base[[#This Row],[Société]]="","",IF($AQ2212&gt;55,"6 - Plus de 55 ans",IF($AQ2212&gt;45,"5 - De 46 à 55 ans",IF($AQ2212&gt;35,"4 - De 36 à 45 ans",IF($AQ2212&gt;25,"3 - De 26 à 35 ans",IF($AQ2212&gt;17,"2 - De 18 à 25 ans","1 - Moins de 18 ans"))))))</f>
        <v/>
      </c>
      <c r="AS2212" s="3" t="str">
        <f t="shared" si="34"/>
        <v/>
      </c>
      <c r="AT2212" s="3" t="str">
        <f>IF(Base[[#This Row],[Société]]="","",YEAR(Base[[#This Row],[Période]]))</f>
        <v/>
      </c>
      <c r="AU2212" s="3" t="str">
        <f>IF(A2212="","",MONTH(Base[[#This Row],[Période]]))</f>
        <v/>
      </c>
    </row>
    <row r="2213" spans="41:47" x14ac:dyDescent="0.25">
      <c r="AO2213" s="3" t="str">
        <f>IF(Base[[#This Row],[Société]]="","",IF(Base[[#This Row],[Date ancienneté]]="",DATEDIF($S2213,'Tableau de bord_Effectif'!$A$29,"Y"),DATEDIF($T2213,'Tableau de bord_Effectif'!$A$29,"Y")))</f>
        <v/>
      </c>
      <c r="AP2213" s="2" t="str">
        <f>IF(Base[[#This Row],[Société]]="","",IF($AO2213&gt;35,"6 - Plus de 35 ans",IF($AO2213&gt;25,"5 - De 26 à 35 ans",IF($AO2213&gt;15,"4 - De 16 à 25 ans",IF($AO2213&gt;5,"3 - De 6 à 15 ans",IF($AQ2213&gt;0,"2 - De 1 à 5 ans","1 - Moins d'1 an"))))))</f>
        <v/>
      </c>
      <c r="AQ2213" s="3" t="str">
        <f>IF($A2213="","",DATEDIF($I2213,'Tableau de bord_Effectif'!$A$29,"Y"))</f>
        <v/>
      </c>
      <c r="AR2213" s="2" t="str">
        <f>IF(Base[[#This Row],[Société]]="","",IF($AQ2213&gt;55,"6 - Plus de 55 ans",IF($AQ2213&gt;45,"5 - De 46 à 55 ans",IF($AQ2213&gt;35,"4 - De 36 à 45 ans",IF($AQ2213&gt;25,"3 - De 26 à 35 ans",IF($AQ2213&gt;17,"2 - De 18 à 25 ans","1 - Moins de 18 ans"))))))</f>
        <v/>
      </c>
      <c r="AS2213" s="3" t="str">
        <f t="shared" si="34"/>
        <v/>
      </c>
      <c r="AT2213" s="3" t="str">
        <f>IF(Base[[#This Row],[Société]]="","",YEAR(Base[[#This Row],[Période]]))</f>
        <v/>
      </c>
      <c r="AU2213" s="3" t="str">
        <f>IF(A2213="","",MONTH(Base[[#This Row],[Période]]))</f>
        <v/>
      </c>
    </row>
    <row r="2214" spans="41:47" x14ac:dyDescent="0.25">
      <c r="AO2214" s="3" t="str">
        <f>IF(Base[[#This Row],[Société]]="","",IF(Base[[#This Row],[Date ancienneté]]="",DATEDIF($S2214,'Tableau de bord_Effectif'!$A$29,"Y"),DATEDIF($T2214,'Tableau de bord_Effectif'!$A$29,"Y")))</f>
        <v/>
      </c>
      <c r="AP2214" s="2" t="str">
        <f>IF(Base[[#This Row],[Société]]="","",IF($AO2214&gt;35,"6 - Plus de 35 ans",IF($AO2214&gt;25,"5 - De 26 à 35 ans",IF($AO2214&gt;15,"4 - De 16 à 25 ans",IF($AO2214&gt;5,"3 - De 6 à 15 ans",IF($AQ2214&gt;0,"2 - De 1 à 5 ans","1 - Moins d'1 an"))))))</f>
        <v/>
      </c>
      <c r="AQ2214" s="3" t="str">
        <f>IF($A2214="","",DATEDIF($I2214,'Tableau de bord_Effectif'!$A$29,"Y"))</f>
        <v/>
      </c>
      <c r="AR2214" s="2" t="str">
        <f>IF(Base[[#This Row],[Société]]="","",IF($AQ2214&gt;55,"6 - Plus de 55 ans",IF($AQ2214&gt;45,"5 - De 46 à 55 ans",IF($AQ2214&gt;35,"4 - De 36 à 45 ans",IF($AQ2214&gt;25,"3 - De 26 à 35 ans",IF($AQ2214&gt;17,"2 - De 18 à 25 ans","1 - Moins de 18 ans"))))))</f>
        <v/>
      </c>
      <c r="AS2214" s="3" t="str">
        <f t="shared" si="34"/>
        <v/>
      </c>
      <c r="AT2214" s="3" t="str">
        <f>IF(Base[[#This Row],[Société]]="","",YEAR(Base[[#This Row],[Période]]))</f>
        <v/>
      </c>
      <c r="AU2214" s="3" t="str">
        <f>IF(A2214="","",MONTH(Base[[#This Row],[Période]]))</f>
        <v/>
      </c>
    </row>
    <row r="2215" spans="41:47" x14ac:dyDescent="0.25">
      <c r="AO2215" s="3" t="str">
        <f>IF(Base[[#This Row],[Société]]="","",IF(Base[[#This Row],[Date ancienneté]]="",DATEDIF($S2215,'Tableau de bord_Effectif'!$A$29,"Y"),DATEDIF($T2215,'Tableau de bord_Effectif'!$A$29,"Y")))</f>
        <v/>
      </c>
      <c r="AP2215" s="2" t="str">
        <f>IF(Base[[#This Row],[Société]]="","",IF($AO2215&gt;35,"6 - Plus de 35 ans",IF($AO2215&gt;25,"5 - De 26 à 35 ans",IF($AO2215&gt;15,"4 - De 16 à 25 ans",IF($AO2215&gt;5,"3 - De 6 à 15 ans",IF($AQ2215&gt;0,"2 - De 1 à 5 ans","1 - Moins d'1 an"))))))</f>
        <v/>
      </c>
      <c r="AQ2215" s="3" t="str">
        <f>IF($A2215="","",DATEDIF($I2215,'Tableau de bord_Effectif'!$A$29,"Y"))</f>
        <v/>
      </c>
      <c r="AR2215" s="2" t="str">
        <f>IF(Base[[#This Row],[Société]]="","",IF($AQ2215&gt;55,"6 - Plus de 55 ans",IF($AQ2215&gt;45,"5 - De 46 à 55 ans",IF($AQ2215&gt;35,"4 - De 36 à 45 ans",IF($AQ2215&gt;25,"3 - De 26 à 35 ans",IF($AQ2215&gt;17,"2 - De 18 à 25 ans","1 - Moins de 18 ans"))))))</f>
        <v/>
      </c>
      <c r="AS2215" s="3" t="str">
        <f t="shared" si="34"/>
        <v/>
      </c>
      <c r="AT2215" s="3" t="str">
        <f>IF(Base[[#This Row],[Société]]="","",YEAR(Base[[#This Row],[Période]]))</f>
        <v/>
      </c>
      <c r="AU2215" s="3" t="str">
        <f>IF(A2215="","",MONTH(Base[[#This Row],[Période]]))</f>
        <v/>
      </c>
    </row>
    <row r="2216" spans="41:47" x14ac:dyDescent="0.25">
      <c r="AO2216" s="3" t="str">
        <f>IF(Base[[#This Row],[Société]]="","",IF(Base[[#This Row],[Date ancienneté]]="",DATEDIF($S2216,'Tableau de bord_Effectif'!$A$29,"Y"),DATEDIF($T2216,'Tableau de bord_Effectif'!$A$29,"Y")))</f>
        <v/>
      </c>
      <c r="AP2216" s="2" t="str">
        <f>IF(Base[[#This Row],[Société]]="","",IF($AO2216&gt;35,"6 - Plus de 35 ans",IF($AO2216&gt;25,"5 - De 26 à 35 ans",IF($AO2216&gt;15,"4 - De 16 à 25 ans",IF($AO2216&gt;5,"3 - De 6 à 15 ans",IF($AQ2216&gt;0,"2 - De 1 à 5 ans","1 - Moins d'1 an"))))))</f>
        <v/>
      </c>
      <c r="AQ2216" s="3" t="str">
        <f>IF($A2216="","",DATEDIF($I2216,'Tableau de bord_Effectif'!$A$29,"Y"))</f>
        <v/>
      </c>
      <c r="AR2216" s="2" t="str">
        <f>IF(Base[[#This Row],[Société]]="","",IF($AQ2216&gt;55,"6 - Plus de 55 ans",IF($AQ2216&gt;45,"5 - De 46 à 55 ans",IF($AQ2216&gt;35,"4 - De 36 à 45 ans",IF($AQ2216&gt;25,"3 - De 26 à 35 ans",IF($AQ2216&gt;17,"2 - De 18 à 25 ans","1 - Moins de 18 ans"))))))</f>
        <v/>
      </c>
      <c r="AS2216" s="3" t="str">
        <f t="shared" si="34"/>
        <v/>
      </c>
      <c r="AT2216" s="3" t="str">
        <f>IF(Base[[#This Row],[Société]]="","",YEAR(Base[[#This Row],[Période]]))</f>
        <v/>
      </c>
      <c r="AU2216" s="3" t="str">
        <f>IF(A2216="","",MONTH(Base[[#This Row],[Période]]))</f>
        <v/>
      </c>
    </row>
    <row r="2217" spans="41:47" x14ac:dyDescent="0.25">
      <c r="AO2217" s="3" t="str">
        <f>IF(Base[[#This Row],[Société]]="","",IF(Base[[#This Row],[Date ancienneté]]="",DATEDIF($S2217,'Tableau de bord_Effectif'!$A$29,"Y"),DATEDIF($T2217,'Tableau de bord_Effectif'!$A$29,"Y")))</f>
        <v/>
      </c>
      <c r="AP2217" s="2" t="str">
        <f>IF(Base[[#This Row],[Société]]="","",IF($AO2217&gt;35,"6 - Plus de 35 ans",IF($AO2217&gt;25,"5 - De 26 à 35 ans",IF($AO2217&gt;15,"4 - De 16 à 25 ans",IF($AO2217&gt;5,"3 - De 6 à 15 ans",IF($AQ2217&gt;0,"2 - De 1 à 5 ans","1 - Moins d'1 an"))))))</f>
        <v/>
      </c>
      <c r="AQ2217" s="3" t="str">
        <f>IF($A2217="","",DATEDIF($I2217,'Tableau de bord_Effectif'!$A$29,"Y"))</f>
        <v/>
      </c>
      <c r="AR2217" s="2" t="str">
        <f>IF(Base[[#This Row],[Société]]="","",IF($AQ2217&gt;55,"6 - Plus de 55 ans",IF($AQ2217&gt;45,"5 - De 46 à 55 ans",IF($AQ2217&gt;35,"4 - De 36 à 45 ans",IF($AQ2217&gt;25,"3 - De 26 à 35 ans",IF($AQ2217&gt;17,"2 - De 18 à 25 ans","1 - Moins de 18 ans"))))))</f>
        <v/>
      </c>
      <c r="AS2217" s="3" t="str">
        <f t="shared" si="34"/>
        <v/>
      </c>
      <c r="AT2217" s="3" t="str">
        <f>IF(Base[[#This Row],[Société]]="","",YEAR(Base[[#This Row],[Période]]))</f>
        <v/>
      </c>
      <c r="AU2217" s="3" t="str">
        <f>IF(A2217="","",MONTH(Base[[#This Row],[Période]]))</f>
        <v/>
      </c>
    </row>
    <row r="2218" spans="41:47" x14ac:dyDescent="0.25">
      <c r="AO2218" s="3" t="str">
        <f>IF(Base[[#This Row],[Société]]="","",IF(Base[[#This Row],[Date ancienneté]]="",DATEDIF($S2218,'Tableau de bord_Effectif'!$A$29,"Y"),DATEDIF($T2218,'Tableau de bord_Effectif'!$A$29,"Y")))</f>
        <v/>
      </c>
      <c r="AP2218" s="2" t="str">
        <f>IF(Base[[#This Row],[Société]]="","",IF($AO2218&gt;35,"6 - Plus de 35 ans",IF($AO2218&gt;25,"5 - De 26 à 35 ans",IF($AO2218&gt;15,"4 - De 16 à 25 ans",IF($AO2218&gt;5,"3 - De 6 à 15 ans",IF($AQ2218&gt;0,"2 - De 1 à 5 ans","1 - Moins d'1 an"))))))</f>
        <v/>
      </c>
      <c r="AQ2218" s="3" t="str">
        <f>IF($A2218="","",DATEDIF($I2218,'Tableau de bord_Effectif'!$A$29,"Y"))</f>
        <v/>
      </c>
      <c r="AR2218" s="2" t="str">
        <f>IF(Base[[#This Row],[Société]]="","",IF($AQ2218&gt;55,"6 - Plus de 55 ans",IF($AQ2218&gt;45,"5 - De 46 à 55 ans",IF($AQ2218&gt;35,"4 - De 36 à 45 ans",IF($AQ2218&gt;25,"3 - De 26 à 35 ans",IF($AQ2218&gt;17,"2 - De 18 à 25 ans","1 - Moins de 18 ans"))))))</f>
        <v/>
      </c>
      <c r="AS2218" s="3" t="str">
        <f t="shared" si="34"/>
        <v/>
      </c>
      <c r="AT2218" s="3" t="str">
        <f>IF(Base[[#This Row],[Société]]="","",YEAR(Base[[#This Row],[Période]]))</f>
        <v/>
      </c>
      <c r="AU2218" s="3" t="str">
        <f>IF(A2218="","",MONTH(Base[[#This Row],[Période]]))</f>
        <v/>
      </c>
    </row>
    <row r="2219" spans="41:47" x14ac:dyDescent="0.25">
      <c r="AO2219" s="3" t="str">
        <f>IF(Base[[#This Row],[Société]]="","",IF(Base[[#This Row],[Date ancienneté]]="",DATEDIF($S2219,'Tableau de bord_Effectif'!$A$29,"Y"),DATEDIF($T2219,'Tableau de bord_Effectif'!$A$29,"Y")))</f>
        <v/>
      </c>
      <c r="AP2219" s="2" t="str">
        <f>IF(Base[[#This Row],[Société]]="","",IF($AO2219&gt;35,"6 - Plus de 35 ans",IF($AO2219&gt;25,"5 - De 26 à 35 ans",IF($AO2219&gt;15,"4 - De 16 à 25 ans",IF($AO2219&gt;5,"3 - De 6 à 15 ans",IF($AQ2219&gt;0,"2 - De 1 à 5 ans","1 - Moins d'1 an"))))))</f>
        <v/>
      </c>
      <c r="AQ2219" s="3" t="str">
        <f>IF($A2219="","",DATEDIF($I2219,'Tableau de bord_Effectif'!$A$29,"Y"))</f>
        <v/>
      </c>
      <c r="AR2219" s="2" t="str">
        <f>IF(Base[[#This Row],[Société]]="","",IF($AQ2219&gt;55,"6 - Plus de 55 ans",IF($AQ2219&gt;45,"5 - De 46 à 55 ans",IF($AQ2219&gt;35,"4 - De 36 à 45 ans",IF($AQ2219&gt;25,"3 - De 26 à 35 ans",IF($AQ2219&gt;17,"2 - De 18 à 25 ans","1 - Moins de 18 ans"))))))</f>
        <v/>
      </c>
      <c r="AS2219" s="3" t="str">
        <f t="shared" si="34"/>
        <v/>
      </c>
      <c r="AT2219" s="3" t="str">
        <f>IF(Base[[#This Row],[Société]]="","",YEAR(Base[[#This Row],[Période]]))</f>
        <v/>
      </c>
      <c r="AU2219" s="3" t="str">
        <f>IF(A2219="","",MONTH(Base[[#This Row],[Période]]))</f>
        <v/>
      </c>
    </row>
    <row r="2220" spans="41:47" x14ac:dyDescent="0.25">
      <c r="AO2220" s="3" t="str">
        <f>IF(Base[[#This Row],[Société]]="","",IF(Base[[#This Row],[Date ancienneté]]="",DATEDIF($S2220,'Tableau de bord_Effectif'!$A$29,"Y"),DATEDIF($T2220,'Tableau de bord_Effectif'!$A$29,"Y")))</f>
        <v/>
      </c>
      <c r="AP2220" s="2" t="str">
        <f>IF(Base[[#This Row],[Société]]="","",IF($AO2220&gt;35,"6 - Plus de 35 ans",IF($AO2220&gt;25,"5 - De 26 à 35 ans",IF($AO2220&gt;15,"4 - De 16 à 25 ans",IF($AO2220&gt;5,"3 - De 6 à 15 ans",IF($AQ2220&gt;0,"2 - De 1 à 5 ans","1 - Moins d'1 an"))))))</f>
        <v/>
      </c>
      <c r="AQ2220" s="3" t="str">
        <f>IF($A2220="","",DATEDIF($I2220,'Tableau de bord_Effectif'!$A$29,"Y"))</f>
        <v/>
      </c>
      <c r="AR2220" s="2" t="str">
        <f>IF(Base[[#This Row],[Société]]="","",IF($AQ2220&gt;55,"6 - Plus de 55 ans",IF($AQ2220&gt;45,"5 - De 46 à 55 ans",IF($AQ2220&gt;35,"4 - De 36 à 45 ans",IF($AQ2220&gt;25,"3 - De 26 à 35 ans",IF($AQ2220&gt;17,"2 - De 18 à 25 ans","1 - Moins de 18 ans"))))))</f>
        <v/>
      </c>
      <c r="AS2220" s="3" t="str">
        <f t="shared" si="34"/>
        <v/>
      </c>
      <c r="AT2220" s="3" t="str">
        <f>IF(Base[[#This Row],[Société]]="","",YEAR(Base[[#This Row],[Période]]))</f>
        <v/>
      </c>
      <c r="AU2220" s="3" t="str">
        <f>IF(A2220="","",MONTH(Base[[#This Row],[Période]]))</f>
        <v/>
      </c>
    </row>
    <row r="2221" spans="41:47" x14ac:dyDescent="0.25">
      <c r="AO2221" s="3" t="str">
        <f>IF(Base[[#This Row],[Société]]="","",IF(Base[[#This Row],[Date ancienneté]]="",DATEDIF($S2221,'Tableau de bord_Effectif'!$A$29,"Y"),DATEDIF($T2221,'Tableau de bord_Effectif'!$A$29,"Y")))</f>
        <v/>
      </c>
      <c r="AP2221" s="2" t="str">
        <f>IF(Base[[#This Row],[Société]]="","",IF($AO2221&gt;35,"6 - Plus de 35 ans",IF($AO2221&gt;25,"5 - De 26 à 35 ans",IF($AO2221&gt;15,"4 - De 16 à 25 ans",IF($AO2221&gt;5,"3 - De 6 à 15 ans",IF($AQ2221&gt;0,"2 - De 1 à 5 ans","1 - Moins d'1 an"))))))</f>
        <v/>
      </c>
      <c r="AQ2221" s="3" t="str">
        <f>IF($A2221="","",DATEDIF($I2221,'Tableau de bord_Effectif'!$A$29,"Y"))</f>
        <v/>
      </c>
      <c r="AR2221" s="2" t="str">
        <f>IF(Base[[#This Row],[Société]]="","",IF($AQ2221&gt;55,"6 - Plus de 55 ans",IF($AQ2221&gt;45,"5 - De 46 à 55 ans",IF($AQ2221&gt;35,"4 - De 36 à 45 ans",IF($AQ2221&gt;25,"3 - De 26 à 35 ans",IF($AQ2221&gt;17,"2 - De 18 à 25 ans","1 - Moins de 18 ans"))))))</f>
        <v/>
      </c>
      <c r="AS2221" s="3" t="str">
        <f t="shared" si="34"/>
        <v/>
      </c>
      <c r="AT2221" s="3" t="str">
        <f>IF(Base[[#This Row],[Société]]="","",YEAR(Base[[#This Row],[Période]]))</f>
        <v/>
      </c>
      <c r="AU2221" s="3" t="str">
        <f>IF(A2221="","",MONTH(Base[[#This Row],[Période]]))</f>
        <v/>
      </c>
    </row>
    <row r="2222" spans="41:47" x14ac:dyDescent="0.25">
      <c r="AO2222" s="3" t="str">
        <f>IF(Base[[#This Row],[Société]]="","",IF(Base[[#This Row],[Date ancienneté]]="",DATEDIF($S2222,'Tableau de bord_Effectif'!$A$29,"Y"),DATEDIF($T2222,'Tableau de bord_Effectif'!$A$29,"Y")))</f>
        <v/>
      </c>
      <c r="AP2222" s="2" t="str">
        <f>IF(Base[[#This Row],[Société]]="","",IF($AO2222&gt;35,"6 - Plus de 35 ans",IF($AO2222&gt;25,"5 - De 26 à 35 ans",IF($AO2222&gt;15,"4 - De 16 à 25 ans",IF($AO2222&gt;5,"3 - De 6 à 15 ans",IF($AQ2222&gt;0,"2 - De 1 à 5 ans","1 - Moins d'1 an"))))))</f>
        <v/>
      </c>
      <c r="AQ2222" s="3" t="str">
        <f>IF($A2222="","",DATEDIF($I2222,'Tableau de bord_Effectif'!$A$29,"Y"))</f>
        <v/>
      </c>
      <c r="AR2222" s="2" t="str">
        <f>IF(Base[[#This Row],[Société]]="","",IF($AQ2222&gt;55,"6 - Plus de 55 ans",IF($AQ2222&gt;45,"5 - De 46 à 55 ans",IF($AQ2222&gt;35,"4 - De 36 à 45 ans",IF($AQ2222&gt;25,"3 - De 26 à 35 ans",IF($AQ2222&gt;17,"2 - De 18 à 25 ans","1 - Moins de 18 ans"))))))</f>
        <v/>
      </c>
      <c r="AS2222" s="3" t="str">
        <f t="shared" si="34"/>
        <v/>
      </c>
      <c r="AT2222" s="3" t="str">
        <f>IF(Base[[#This Row],[Société]]="","",YEAR(Base[[#This Row],[Période]]))</f>
        <v/>
      </c>
      <c r="AU2222" s="3" t="str">
        <f>IF(A2222="","",MONTH(Base[[#This Row],[Période]]))</f>
        <v/>
      </c>
    </row>
    <row r="2223" spans="41:47" x14ac:dyDescent="0.25">
      <c r="AO2223" s="3" t="str">
        <f>IF(Base[[#This Row],[Société]]="","",IF(Base[[#This Row],[Date ancienneté]]="",DATEDIF($S2223,'Tableau de bord_Effectif'!$A$29,"Y"),DATEDIF($T2223,'Tableau de bord_Effectif'!$A$29,"Y")))</f>
        <v/>
      </c>
      <c r="AP2223" s="2" t="str">
        <f>IF(Base[[#This Row],[Société]]="","",IF($AO2223&gt;35,"6 - Plus de 35 ans",IF($AO2223&gt;25,"5 - De 26 à 35 ans",IF($AO2223&gt;15,"4 - De 16 à 25 ans",IF($AO2223&gt;5,"3 - De 6 à 15 ans",IF($AQ2223&gt;0,"2 - De 1 à 5 ans","1 - Moins d'1 an"))))))</f>
        <v/>
      </c>
      <c r="AQ2223" s="3" t="str">
        <f>IF($A2223="","",DATEDIF($I2223,'Tableau de bord_Effectif'!$A$29,"Y"))</f>
        <v/>
      </c>
      <c r="AR2223" s="2" t="str">
        <f>IF(Base[[#This Row],[Société]]="","",IF($AQ2223&gt;55,"6 - Plus de 55 ans",IF($AQ2223&gt;45,"5 - De 46 à 55 ans",IF($AQ2223&gt;35,"4 - De 36 à 45 ans",IF($AQ2223&gt;25,"3 - De 26 à 35 ans",IF($AQ2223&gt;17,"2 - De 18 à 25 ans","1 - Moins de 18 ans"))))))</f>
        <v/>
      </c>
      <c r="AS2223" s="3" t="str">
        <f t="shared" si="34"/>
        <v/>
      </c>
      <c r="AT2223" s="3" t="str">
        <f>IF(Base[[#This Row],[Société]]="","",YEAR(Base[[#This Row],[Période]]))</f>
        <v/>
      </c>
      <c r="AU2223" s="3" t="str">
        <f>IF(A2223="","",MONTH(Base[[#This Row],[Période]]))</f>
        <v/>
      </c>
    </row>
    <row r="2224" spans="41:47" x14ac:dyDescent="0.25">
      <c r="AO2224" s="3" t="str">
        <f>IF(Base[[#This Row],[Société]]="","",IF(Base[[#This Row],[Date ancienneté]]="",DATEDIF($S2224,'Tableau de bord_Effectif'!$A$29,"Y"),DATEDIF($T2224,'Tableau de bord_Effectif'!$A$29,"Y")))</f>
        <v/>
      </c>
      <c r="AP2224" s="2" t="str">
        <f>IF(Base[[#This Row],[Société]]="","",IF($AO2224&gt;35,"6 - Plus de 35 ans",IF($AO2224&gt;25,"5 - De 26 à 35 ans",IF($AO2224&gt;15,"4 - De 16 à 25 ans",IF($AO2224&gt;5,"3 - De 6 à 15 ans",IF($AQ2224&gt;0,"2 - De 1 à 5 ans","1 - Moins d'1 an"))))))</f>
        <v/>
      </c>
      <c r="AQ2224" s="3" t="str">
        <f>IF($A2224="","",DATEDIF($I2224,'Tableau de bord_Effectif'!$A$29,"Y"))</f>
        <v/>
      </c>
      <c r="AR2224" s="2" t="str">
        <f>IF(Base[[#This Row],[Société]]="","",IF($AQ2224&gt;55,"6 - Plus de 55 ans",IF($AQ2224&gt;45,"5 - De 46 à 55 ans",IF($AQ2224&gt;35,"4 - De 36 à 45 ans",IF($AQ2224&gt;25,"3 - De 26 à 35 ans",IF($AQ2224&gt;17,"2 - De 18 à 25 ans","1 - Moins de 18 ans"))))))</f>
        <v/>
      </c>
      <c r="AS2224" s="3" t="str">
        <f t="shared" si="34"/>
        <v/>
      </c>
      <c r="AT2224" s="3" t="str">
        <f>IF(Base[[#This Row],[Société]]="","",YEAR(Base[[#This Row],[Période]]))</f>
        <v/>
      </c>
      <c r="AU2224" s="3" t="str">
        <f>IF(A2224="","",MONTH(Base[[#This Row],[Période]]))</f>
        <v/>
      </c>
    </row>
    <row r="2225" spans="41:47" x14ac:dyDescent="0.25">
      <c r="AO2225" s="3" t="str">
        <f>IF(Base[[#This Row],[Société]]="","",IF(Base[[#This Row],[Date ancienneté]]="",DATEDIF($S2225,'Tableau de bord_Effectif'!$A$29,"Y"),DATEDIF($T2225,'Tableau de bord_Effectif'!$A$29,"Y")))</f>
        <v/>
      </c>
      <c r="AP2225" s="2" t="str">
        <f>IF(Base[[#This Row],[Société]]="","",IF($AO2225&gt;35,"6 - Plus de 35 ans",IF($AO2225&gt;25,"5 - De 26 à 35 ans",IF($AO2225&gt;15,"4 - De 16 à 25 ans",IF($AO2225&gt;5,"3 - De 6 à 15 ans",IF($AQ2225&gt;0,"2 - De 1 à 5 ans","1 - Moins d'1 an"))))))</f>
        <v/>
      </c>
      <c r="AQ2225" s="3" t="str">
        <f>IF($A2225="","",DATEDIF($I2225,'Tableau de bord_Effectif'!$A$29,"Y"))</f>
        <v/>
      </c>
      <c r="AR2225" s="2" t="str">
        <f>IF(Base[[#This Row],[Société]]="","",IF($AQ2225&gt;55,"6 - Plus de 55 ans",IF($AQ2225&gt;45,"5 - De 46 à 55 ans",IF($AQ2225&gt;35,"4 - De 36 à 45 ans",IF($AQ2225&gt;25,"3 - De 26 à 35 ans",IF($AQ2225&gt;17,"2 - De 18 à 25 ans","1 - Moins de 18 ans"))))))</f>
        <v/>
      </c>
      <c r="AS2225" s="3" t="str">
        <f t="shared" si="34"/>
        <v/>
      </c>
      <c r="AT2225" s="3" t="str">
        <f>IF(Base[[#This Row],[Société]]="","",YEAR(Base[[#This Row],[Période]]))</f>
        <v/>
      </c>
      <c r="AU2225" s="3" t="str">
        <f>IF(A2225="","",MONTH(Base[[#This Row],[Période]]))</f>
        <v/>
      </c>
    </row>
    <row r="2226" spans="41:47" x14ac:dyDescent="0.25">
      <c r="AO2226" s="3" t="str">
        <f>IF(Base[[#This Row],[Société]]="","",IF(Base[[#This Row],[Date ancienneté]]="",DATEDIF($S2226,'Tableau de bord_Effectif'!$A$29,"Y"),DATEDIF($T2226,'Tableau de bord_Effectif'!$A$29,"Y")))</f>
        <v/>
      </c>
      <c r="AP2226" s="2" t="str">
        <f>IF(Base[[#This Row],[Société]]="","",IF($AO2226&gt;35,"6 - Plus de 35 ans",IF($AO2226&gt;25,"5 - De 26 à 35 ans",IF($AO2226&gt;15,"4 - De 16 à 25 ans",IF($AO2226&gt;5,"3 - De 6 à 15 ans",IF($AQ2226&gt;0,"2 - De 1 à 5 ans","1 - Moins d'1 an"))))))</f>
        <v/>
      </c>
      <c r="AQ2226" s="3" t="str">
        <f>IF($A2226="","",DATEDIF($I2226,'Tableau de bord_Effectif'!$A$29,"Y"))</f>
        <v/>
      </c>
      <c r="AR2226" s="2" t="str">
        <f>IF(Base[[#This Row],[Société]]="","",IF($AQ2226&gt;55,"6 - Plus de 55 ans",IF($AQ2226&gt;45,"5 - De 46 à 55 ans",IF($AQ2226&gt;35,"4 - De 36 à 45 ans",IF($AQ2226&gt;25,"3 - De 26 à 35 ans",IF($AQ2226&gt;17,"2 - De 18 à 25 ans","1 - Moins de 18 ans"))))))</f>
        <v/>
      </c>
      <c r="AS2226" s="3" t="str">
        <f t="shared" si="34"/>
        <v/>
      </c>
      <c r="AT2226" s="3" t="str">
        <f>IF(Base[[#This Row],[Société]]="","",YEAR(Base[[#This Row],[Période]]))</f>
        <v/>
      </c>
      <c r="AU2226" s="3" t="str">
        <f>IF(A2226="","",MONTH(Base[[#This Row],[Période]]))</f>
        <v/>
      </c>
    </row>
    <row r="2227" spans="41:47" x14ac:dyDescent="0.25">
      <c r="AO2227" s="3" t="str">
        <f>IF(Base[[#This Row],[Société]]="","",IF(Base[[#This Row],[Date ancienneté]]="",DATEDIF($S2227,'Tableau de bord_Effectif'!$A$29,"Y"),DATEDIF($T2227,'Tableau de bord_Effectif'!$A$29,"Y")))</f>
        <v/>
      </c>
      <c r="AP2227" s="2" t="str">
        <f>IF(Base[[#This Row],[Société]]="","",IF($AO2227&gt;35,"6 - Plus de 35 ans",IF($AO2227&gt;25,"5 - De 26 à 35 ans",IF($AO2227&gt;15,"4 - De 16 à 25 ans",IF($AO2227&gt;5,"3 - De 6 à 15 ans",IF($AQ2227&gt;0,"2 - De 1 à 5 ans","1 - Moins d'1 an"))))))</f>
        <v/>
      </c>
      <c r="AQ2227" s="3" t="str">
        <f>IF($A2227="","",DATEDIF($I2227,'Tableau de bord_Effectif'!$A$29,"Y"))</f>
        <v/>
      </c>
      <c r="AR2227" s="2" t="str">
        <f>IF(Base[[#This Row],[Société]]="","",IF($AQ2227&gt;55,"6 - Plus de 55 ans",IF($AQ2227&gt;45,"5 - De 46 à 55 ans",IF($AQ2227&gt;35,"4 - De 36 à 45 ans",IF($AQ2227&gt;25,"3 - De 26 à 35 ans",IF($AQ2227&gt;17,"2 - De 18 à 25 ans","1 - Moins de 18 ans"))))))</f>
        <v/>
      </c>
      <c r="AS2227" s="3" t="str">
        <f t="shared" si="34"/>
        <v/>
      </c>
      <c r="AT2227" s="3" t="str">
        <f>IF(Base[[#This Row],[Société]]="","",YEAR(Base[[#This Row],[Période]]))</f>
        <v/>
      </c>
      <c r="AU2227" s="3" t="str">
        <f>IF(A2227="","",MONTH(Base[[#This Row],[Période]]))</f>
        <v/>
      </c>
    </row>
    <row r="2228" spans="41:47" x14ac:dyDescent="0.25">
      <c r="AO2228" s="3" t="str">
        <f>IF(Base[[#This Row],[Société]]="","",IF(Base[[#This Row],[Date ancienneté]]="",DATEDIF($S2228,'Tableau de bord_Effectif'!$A$29,"Y"),DATEDIF($T2228,'Tableau de bord_Effectif'!$A$29,"Y")))</f>
        <v/>
      </c>
      <c r="AP2228" s="2" t="str">
        <f>IF(Base[[#This Row],[Société]]="","",IF($AO2228&gt;35,"6 - Plus de 35 ans",IF($AO2228&gt;25,"5 - De 26 à 35 ans",IF($AO2228&gt;15,"4 - De 16 à 25 ans",IF($AO2228&gt;5,"3 - De 6 à 15 ans",IF($AQ2228&gt;0,"2 - De 1 à 5 ans","1 - Moins d'1 an"))))))</f>
        <v/>
      </c>
      <c r="AQ2228" s="3" t="str">
        <f>IF($A2228="","",DATEDIF($I2228,'Tableau de bord_Effectif'!$A$29,"Y"))</f>
        <v/>
      </c>
      <c r="AR2228" s="2" t="str">
        <f>IF(Base[[#This Row],[Société]]="","",IF($AQ2228&gt;55,"6 - Plus de 55 ans",IF($AQ2228&gt;45,"5 - De 46 à 55 ans",IF($AQ2228&gt;35,"4 - De 36 à 45 ans",IF($AQ2228&gt;25,"3 - De 26 à 35 ans",IF($AQ2228&gt;17,"2 - De 18 à 25 ans","1 - Moins de 18 ans"))))))</f>
        <v/>
      </c>
      <c r="AS2228" s="3" t="str">
        <f t="shared" si="34"/>
        <v/>
      </c>
      <c r="AT2228" s="3" t="str">
        <f>IF(Base[[#This Row],[Société]]="","",YEAR(Base[[#This Row],[Période]]))</f>
        <v/>
      </c>
      <c r="AU2228" s="3" t="str">
        <f>IF(A2228="","",MONTH(Base[[#This Row],[Période]]))</f>
        <v/>
      </c>
    </row>
    <row r="2229" spans="41:47" x14ac:dyDescent="0.25">
      <c r="AO2229" s="3" t="str">
        <f>IF(Base[[#This Row],[Société]]="","",IF(Base[[#This Row],[Date ancienneté]]="",DATEDIF($S2229,'Tableau de bord_Effectif'!$A$29,"Y"),DATEDIF($T2229,'Tableau de bord_Effectif'!$A$29,"Y")))</f>
        <v/>
      </c>
      <c r="AP2229" s="2" t="str">
        <f>IF(Base[[#This Row],[Société]]="","",IF($AO2229&gt;35,"6 - Plus de 35 ans",IF($AO2229&gt;25,"5 - De 26 à 35 ans",IF($AO2229&gt;15,"4 - De 16 à 25 ans",IF($AO2229&gt;5,"3 - De 6 à 15 ans",IF($AQ2229&gt;0,"2 - De 1 à 5 ans","1 - Moins d'1 an"))))))</f>
        <v/>
      </c>
      <c r="AQ2229" s="3" t="str">
        <f>IF($A2229="","",DATEDIF($I2229,'Tableau de bord_Effectif'!$A$29,"Y"))</f>
        <v/>
      </c>
      <c r="AR2229" s="2" t="str">
        <f>IF(Base[[#This Row],[Société]]="","",IF($AQ2229&gt;55,"6 - Plus de 55 ans",IF($AQ2229&gt;45,"5 - De 46 à 55 ans",IF($AQ2229&gt;35,"4 - De 36 à 45 ans",IF($AQ2229&gt;25,"3 - De 26 à 35 ans",IF($AQ2229&gt;17,"2 - De 18 à 25 ans","1 - Moins de 18 ans"))))))</f>
        <v/>
      </c>
      <c r="AS2229" s="3" t="str">
        <f t="shared" si="34"/>
        <v/>
      </c>
      <c r="AT2229" s="3" t="str">
        <f>IF(Base[[#This Row],[Société]]="","",YEAR(Base[[#This Row],[Période]]))</f>
        <v/>
      </c>
      <c r="AU2229" s="3" t="str">
        <f>IF(A2229="","",MONTH(Base[[#This Row],[Période]]))</f>
        <v/>
      </c>
    </row>
    <row r="2230" spans="41:47" x14ac:dyDescent="0.25">
      <c r="AO2230" s="3" t="str">
        <f>IF(Base[[#This Row],[Société]]="","",IF(Base[[#This Row],[Date ancienneté]]="",DATEDIF($S2230,'Tableau de bord_Effectif'!$A$29,"Y"),DATEDIF($T2230,'Tableau de bord_Effectif'!$A$29,"Y")))</f>
        <v/>
      </c>
      <c r="AP2230" s="2" t="str">
        <f>IF(Base[[#This Row],[Société]]="","",IF($AO2230&gt;35,"6 - Plus de 35 ans",IF($AO2230&gt;25,"5 - De 26 à 35 ans",IF($AO2230&gt;15,"4 - De 16 à 25 ans",IF($AO2230&gt;5,"3 - De 6 à 15 ans",IF($AQ2230&gt;0,"2 - De 1 à 5 ans","1 - Moins d'1 an"))))))</f>
        <v/>
      </c>
      <c r="AQ2230" s="3" t="str">
        <f>IF($A2230="","",DATEDIF($I2230,'Tableau de bord_Effectif'!$A$29,"Y"))</f>
        <v/>
      </c>
      <c r="AR2230" s="2" t="str">
        <f>IF(Base[[#This Row],[Société]]="","",IF($AQ2230&gt;55,"6 - Plus de 55 ans",IF($AQ2230&gt;45,"5 - De 46 à 55 ans",IF($AQ2230&gt;35,"4 - De 36 à 45 ans",IF($AQ2230&gt;25,"3 - De 26 à 35 ans",IF($AQ2230&gt;17,"2 - De 18 à 25 ans","1 - Moins de 18 ans"))))))</f>
        <v/>
      </c>
      <c r="AS2230" s="3" t="str">
        <f t="shared" si="34"/>
        <v/>
      </c>
      <c r="AT2230" s="3" t="str">
        <f>IF(Base[[#This Row],[Société]]="","",YEAR(Base[[#This Row],[Période]]))</f>
        <v/>
      </c>
      <c r="AU2230" s="3" t="str">
        <f>IF(A2230="","",MONTH(Base[[#This Row],[Période]]))</f>
        <v/>
      </c>
    </row>
    <row r="2231" spans="41:47" x14ac:dyDescent="0.25">
      <c r="AO2231" s="3" t="str">
        <f>IF(Base[[#This Row],[Société]]="","",IF(Base[[#This Row],[Date ancienneté]]="",DATEDIF($S2231,'Tableau de bord_Effectif'!$A$29,"Y"),DATEDIF($T2231,'Tableau de bord_Effectif'!$A$29,"Y")))</f>
        <v/>
      </c>
      <c r="AP2231" s="2" t="str">
        <f>IF(Base[[#This Row],[Société]]="","",IF($AO2231&gt;35,"6 - Plus de 35 ans",IF($AO2231&gt;25,"5 - De 26 à 35 ans",IF($AO2231&gt;15,"4 - De 16 à 25 ans",IF($AO2231&gt;5,"3 - De 6 à 15 ans",IF($AQ2231&gt;0,"2 - De 1 à 5 ans","1 - Moins d'1 an"))))))</f>
        <v/>
      </c>
      <c r="AQ2231" s="3" t="str">
        <f>IF($A2231="","",DATEDIF($I2231,'Tableau de bord_Effectif'!$A$29,"Y"))</f>
        <v/>
      </c>
      <c r="AR2231" s="2" t="str">
        <f>IF(Base[[#This Row],[Société]]="","",IF($AQ2231&gt;55,"6 - Plus de 55 ans",IF($AQ2231&gt;45,"5 - De 46 à 55 ans",IF($AQ2231&gt;35,"4 - De 36 à 45 ans",IF($AQ2231&gt;25,"3 - De 26 à 35 ans",IF($AQ2231&gt;17,"2 - De 18 à 25 ans","1 - Moins de 18 ans"))))))</f>
        <v/>
      </c>
      <c r="AS2231" s="3" t="str">
        <f t="shared" si="34"/>
        <v/>
      </c>
      <c r="AT2231" s="3" t="str">
        <f>IF(Base[[#This Row],[Société]]="","",YEAR(Base[[#This Row],[Période]]))</f>
        <v/>
      </c>
      <c r="AU2231" s="3" t="str">
        <f>IF(A2231="","",MONTH(Base[[#This Row],[Période]]))</f>
        <v/>
      </c>
    </row>
    <row r="2232" spans="41:47" x14ac:dyDescent="0.25">
      <c r="AO2232" s="3" t="str">
        <f>IF(Base[[#This Row],[Société]]="","",IF(Base[[#This Row],[Date ancienneté]]="",DATEDIF($S2232,'Tableau de bord_Effectif'!$A$29,"Y"),DATEDIF($T2232,'Tableau de bord_Effectif'!$A$29,"Y")))</f>
        <v/>
      </c>
      <c r="AP2232" s="2" t="str">
        <f>IF(Base[[#This Row],[Société]]="","",IF($AO2232&gt;35,"6 - Plus de 35 ans",IF($AO2232&gt;25,"5 - De 26 à 35 ans",IF($AO2232&gt;15,"4 - De 16 à 25 ans",IF($AO2232&gt;5,"3 - De 6 à 15 ans",IF($AQ2232&gt;0,"2 - De 1 à 5 ans","1 - Moins d'1 an"))))))</f>
        <v/>
      </c>
      <c r="AQ2232" s="3" t="str">
        <f>IF($A2232="","",DATEDIF($I2232,'Tableau de bord_Effectif'!$A$29,"Y"))</f>
        <v/>
      </c>
      <c r="AR2232" s="2" t="str">
        <f>IF(Base[[#This Row],[Société]]="","",IF($AQ2232&gt;55,"6 - Plus de 55 ans",IF($AQ2232&gt;45,"5 - De 46 à 55 ans",IF($AQ2232&gt;35,"4 - De 36 à 45 ans",IF($AQ2232&gt;25,"3 - De 26 à 35 ans",IF($AQ2232&gt;17,"2 - De 18 à 25 ans","1 - Moins de 18 ans"))))))</f>
        <v/>
      </c>
      <c r="AS2232" s="3" t="str">
        <f t="shared" si="34"/>
        <v/>
      </c>
      <c r="AT2232" s="3" t="str">
        <f>IF(Base[[#This Row],[Société]]="","",YEAR(Base[[#This Row],[Période]]))</f>
        <v/>
      </c>
      <c r="AU2232" s="3" t="str">
        <f>IF(A2232="","",MONTH(Base[[#This Row],[Période]]))</f>
        <v/>
      </c>
    </row>
    <row r="2233" spans="41:47" x14ac:dyDescent="0.25">
      <c r="AO2233" s="3" t="str">
        <f>IF(Base[[#This Row],[Société]]="","",IF(Base[[#This Row],[Date ancienneté]]="",DATEDIF($S2233,'Tableau de bord_Effectif'!$A$29,"Y"),DATEDIF($T2233,'Tableau de bord_Effectif'!$A$29,"Y")))</f>
        <v/>
      </c>
      <c r="AP2233" s="2" t="str">
        <f>IF(Base[[#This Row],[Société]]="","",IF($AO2233&gt;35,"6 - Plus de 35 ans",IF($AO2233&gt;25,"5 - De 26 à 35 ans",IF($AO2233&gt;15,"4 - De 16 à 25 ans",IF($AO2233&gt;5,"3 - De 6 à 15 ans",IF($AQ2233&gt;0,"2 - De 1 à 5 ans","1 - Moins d'1 an"))))))</f>
        <v/>
      </c>
      <c r="AQ2233" s="3" t="str">
        <f>IF($A2233="","",DATEDIF($I2233,'Tableau de bord_Effectif'!$A$29,"Y"))</f>
        <v/>
      </c>
      <c r="AR2233" s="2" t="str">
        <f>IF(Base[[#This Row],[Société]]="","",IF($AQ2233&gt;55,"6 - Plus de 55 ans",IF($AQ2233&gt;45,"5 - De 46 à 55 ans",IF($AQ2233&gt;35,"4 - De 36 à 45 ans",IF($AQ2233&gt;25,"3 - De 26 à 35 ans",IF($AQ2233&gt;17,"2 - De 18 à 25 ans","1 - Moins de 18 ans"))))))</f>
        <v/>
      </c>
      <c r="AS2233" s="3" t="str">
        <f t="shared" si="34"/>
        <v/>
      </c>
      <c r="AT2233" s="3" t="str">
        <f>IF(Base[[#This Row],[Société]]="","",YEAR(Base[[#This Row],[Période]]))</f>
        <v/>
      </c>
      <c r="AU2233" s="3" t="str">
        <f>IF(A2233="","",MONTH(Base[[#This Row],[Période]]))</f>
        <v/>
      </c>
    </row>
    <row r="2234" spans="41:47" x14ac:dyDescent="0.25">
      <c r="AO2234" s="3" t="str">
        <f>IF(Base[[#This Row],[Société]]="","",IF(Base[[#This Row],[Date ancienneté]]="",DATEDIF($S2234,'Tableau de bord_Effectif'!$A$29,"Y"),DATEDIF($T2234,'Tableau de bord_Effectif'!$A$29,"Y")))</f>
        <v/>
      </c>
      <c r="AP2234" s="2" t="str">
        <f>IF(Base[[#This Row],[Société]]="","",IF($AO2234&gt;35,"6 - Plus de 35 ans",IF($AO2234&gt;25,"5 - De 26 à 35 ans",IF($AO2234&gt;15,"4 - De 16 à 25 ans",IF($AO2234&gt;5,"3 - De 6 à 15 ans",IF($AQ2234&gt;0,"2 - De 1 à 5 ans","1 - Moins d'1 an"))))))</f>
        <v/>
      </c>
      <c r="AQ2234" s="3" t="str">
        <f>IF($A2234="","",DATEDIF($I2234,'Tableau de bord_Effectif'!$A$29,"Y"))</f>
        <v/>
      </c>
      <c r="AR2234" s="2" t="str">
        <f>IF(Base[[#This Row],[Société]]="","",IF($AQ2234&gt;55,"6 - Plus de 55 ans",IF($AQ2234&gt;45,"5 - De 46 à 55 ans",IF($AQ2234&gt;35,"4 - De 36 à 45 ans",IF($AQ2234&gt;25,"3 - De 26 à 35 ans",IF($AQ2234&gt;17,"2 - De 18 à 25 ans","1 - Moins de 18 ans"))))))</f>
        <v/>
      </c>
      <c r="AS2234" s="3" t="str">
        <f t="shared" si="34"/>
        <v/>
      </c>
      <c r="AT2234" s="3" t="str">
        <f>IF(Base[[#This Row],[Société]]="","",YEAR(Base[[#This Row],[Période]]))</f>
        <v/>
      </c>
      <c r="AU2234" s="3" t="str">
        <f>IF(A2234="","",MONTH(Base[[#This Row],[Période]]))</f>
        <v/>
      </c>
    </row>
    <row r="2235" spans="41:47" x14ac:dyDescent="0.25">
      <c r="AO2235" s="3" t="str">
        <f>IF(Base[[#This Row],[Société]]="","",IF(Base[[#This Row],[Date ancienneté]]="",DATEDIF($S2235,'Tableau de bord_Effectif'!$A$29,"Y"),DATEDIF($T2235,'Tableau de bord_Effectif'!$A$29,"Y")))</f>
        <v/>
      </c>
      <c r="AP2235" s="2" t="str">
        <f>IF(Base[[#This Row],[Société]]="","",IF($AO2235&gt;35,"6 - Plus de 35 ans",IF($AO2235&gt;25,"5 - De 26 à 35 ans",IF($AO2235&gt;15,"4 - De 16 à 25 ans",IF($AO2235&gt;5,"3 - De 6 à 15 ans",IF($AQ2235&gt;0,"2 - De 1 à 5 ans","1 - Moins d'1 an"))))))</f>
        <v/>
      </c>
      <c r="AQ2235" s="3" t="str">
        <f>IF($A2235="","",DATEDIF($I2235,'Tableau de bord_Effectif'!$A$29,"Y"))</f>
        <v/>
      </c>
      <c r="AR2235" s="2" t="str">
        <f>IF(Base[[#This Row],[Société]]="","",IF($AQ2235&gt;55,"6 - Plus de 55 ans",IF($AQ2235&gt;45,"5 - De 46 à 55 ans",IF($AQ2235&gt;35,"4 - De 36 à 45 ans",IF($AQ2235&gt;25,"3 - De 26 à 35 ans",IF($AQ2235&gt;17,"2 - De 18 à 25 ans","1 - Moins de 18 ans"))))))</f>
        <v/>
      </c>
      <c r="AS2235" s="3" t="str">
        <f t="shared" si="34"/>
        <v/>
      </c>
      <c r="AT2235" s="3" t="str">
        <f>IF(Base[[#This Row],[Société]]="","",YEAR(Base[[#This Row],[Période]]))</f>
        <v/>
      </c>
      <c r="AU2235" s="3" t="str">
        <f>IF(A2235="","",MONTH(Base[[#This Row],[Période]]))</f>
        <v/>
      </c>
    </row>
    <row r="2236" spans="41:47" x14ac:dyDescent="0.25">
      <c r="AO2236" s="3" t="str">
        <f>IF(Base[[#This Row],[Société]]="","",IF(Base[[#This Row],[Date ancienneté]]="",DATEDIF($S2236,'Tableau de bord_Effectif'!$A$29,"Y"),DATEDIF($T2236,'Tableau de bord_Effectif'!$A$29,"Y")))</f>
        <v/>
      </c>
      <c r="AP2236" s="2" t="str">
        <f>IF(Base[[#This Row],[Société]]="","",IF($AO2236&gt;35,"6 - Plus de 35 ans",IF($AO2236&gt;25,"5 - De 26 à 35 ans",IF($AO2236&gt;15,"4 - De 16 à 25 ans",IF($AO2236&gt;5,"3 - De 6 à 15 ans",IF($AQ2236&gt;0,"2 - De 1 à 5 ans","1 - Moins d'1 an"))))))</f>
        <v/>
      </c>
      <c r="AQ2236" s="3" t="str">
        <f>IF($A2236="","",DATEDIF($I2236,'Tableau de bord_Effectif'!$A$29,"Y"))</f>
        <v/>
      </c>
      <c r="AR2236" s="2" t="str">
        <f>IF(Base[[#This Row],[Société]]="","",IF($AQ2236&gt;55,"6 - Plus de 55 ans",IF($AQ2236&gt;45,"5 - De 46 à 55 ans",IF($AQ2236&gt;35,"4 - De 36 à 45 ans",IF($AQ2236&gt;25,"3 - De 26 à 35 ans",IF($AQ2236&gt;17,"2 - De 18 à 25 ans","1 - Moins de 18 ans"))))))</f>
        <v/>
      </c>
      <c r="AS2236" s="3" t="str">
        <f t="shared" si="34"/>
        <v/>
      </c>
      <c r="AT2236" s="3" t="str">
        <f>IF(Base[[#This Row],[Société]]="","",YEAR(Base[[#This Row],[Période]]))</f>
        <v/>
      </c>
      <c r="AU2236" s="3" t="str">
        <f>IF(A2236="","",MONTH(Base[[#This Row],[Période]]))</f>
        <v/>
      </c>
    </row>
    <row r="2237" spans="41:47" x14ac:dyDescent="0.25">
      <c r="AO2237" s="3" t="str">
        <f>IF(Base[[#This Row],[Société]]="","",IF(Base[[#This Row],[Date ancienneté]]="",DATEDIF($S2237,'Tableau de bord_Effectif'!$A$29,"Y"),DATEDIF($T2237,'Tableau de bord_Effectif'!$A$29,"Y")))</f>
        <v/>
      </c>
      <c r="AP2237" s="2" t="str">
        <f>IF(Base[[#This Row],[Société]]="","",IF($AO2237&gt;35,"6 - Plus de 35 ans",IF($AO2237&gt;25,"5 - De 26 à 35 ans",IF($AO2237&gt;15,"4 - De 16 à 25 ans",IF($AO2237&gt;5,"3 - De 6 à 15 ans",IF($AQ2237&gt;0,"2 - De 1 à 5 ans","1 - Moins d'1 an"))))))</f>
        <v/>
      </c>
      <c r="AQ2237" s="3" t="str">
        <f>IF($A2237="","",DATEDIF($I2237,'Tableau de bord_Effectif'!$A$29,"Y"))</f>
        <v/>
      </c>
      <c r="AR2237" s="2" t="str">
        <f>IF(Base[[#This Row],[Société]]="","",IF($AQ2237&gt;55,"6 - Plus de 55 ans",IF($AQ2237&gt;45,"5 - De 46 à 55 ans",IF($AQ2237&gt;35,"4 - De 36 à 45 ans",IF($AQ2237&gt;25,"3 - De 26 à 35 ans",IF($AQ2237&gt;17,"2 - De 18 à 25 ans","1 - Moins de 18 ans"))))))</f>
        <v/>
      </c>
      <c r="AS2237" s="3" t="str">
        <f t="shared" si="34"/>
        <v/>
      </c>
      <c r="AT2237" s="3" t="str">
        <f>IF(Base[[#This Row],[Société]]="","",YEAR(Base[[#This Row],[Période]]))</f>
        <v/>
      </c>
      <c r="AU2237" s="3" t="str">
        <f>IF(A2237="","",MONTH(Base[[#This Row],[Période]]))</f>
        <v/>
      </c>
    </row>
    <row r="2238" spans="41:47" x14ac:dyDescent="0.25">
      <c r="AO2238" s="3" t="str">
        <f>IF(Base[[#This Row],[Société]]="","",IF(Base[[#This Row],[Date ancienneté]]="",DATEDIF($S2238,'Tableau de bord_Effectif'!$A$29,"Y"),DATEDIF($T2238,'Tableau de bord_Effectif'!$A$29,"Y")))</f>
        <v/>
      </c>
      <c r="AP2238" s="2" t="str">
        <f>IF(Base[[#This Row],[Société]]="","",IF($AO2238&gt;35,"6 - Plus de 35 ans",IF($AO2238&gt;25,"5 - De 26 à 35 ans",IF($AO2238&gt;15,"4 - De 16 à 25 ans",IF($AO2238&gt;5,"3 - De 6 à 15 ans",IF($AQ2238&gt;0,"2 - De 1 à 5 ans","1 - Moins d'1 an"))))))</f>
        <v/>
      </c>
      <c r="AQ2238" s="3" t="str">
        <f>IF($A2238="","",DATEDIF($I2238,'Tableau de bord_Effectif'!$A$29,"Y"))</f>
        <v/>
      </c>
      <c r="AR2238" s="2" t="str">
        <f>IF(Base[[#This Row],[Société]]="","",IF($AQ2238&gt;55,"6 - Plus de 55 ans",IF($AQ2238&gt;45,"5 - De 46 à 55 ans",IF($AQ2238&gt;35,"4 - De 36 à 45 ans",IF($AQ2238&gt;25,"3 - De 26 à 35 ans",IF($AQ2238&gt;17,"2 - De 18 à 25 ans","1 - Moins de 18 ans"))))))</f>
        <v/>
      </c>
      <c r="AS2238" s="3" t="str">
        <f t="shared" si="34"/>
        <v/>
      </c>
      <c r="AT2238" s="3" t="str">
        <f>IF(Base[[#This Row],[Société]]="","",YEAR(Base[[#This Row],[Période]]))</f>
        <v/>
      </c>
      <c r="AU2238" s="3" t="str">
        <f>IF(A2238="","",MONTH(Base[[#This Row],[Période]]))</f>
        <v/>
      </c>
    </row>
    <row r="2239" spans="41:47" x14ac:dyDescent="0.25">
      <c r="AO2239" s="3" t="str">
        <f>IF(Base[[#This Row],[Société]]="","",IF(Base[[#This Row],[Date ancienneté]]="",DATEDIF($S2239,'Tableau de bord_Effectif'!$A$29,"Y"),DATEDIF($T2239,'Tableau de bord_Effectif'!$A$29,"Y")))</f>
        <v/>
      </c>
      <c r="AP2239" s="2" t="str">
        <f>IF(Base[[#This Row],[Société]]="","",IF($AO2239&gt;35,"6 - Plus de 35 ans",IF($AO2239&gt;25,"5 - De 26 à 35 ans",IF($AO2239&gt;15,"4 - De 16 à 25 ans",IF($AO2239&gt;5,"3 - De 6 à 15 ans",IF($AQ2239&gt;0,"2 - De 1 à 5 ans","1 - Moins d'1 an"))))))</f>
        <v/>
      </c>
      <c r="AQ2239" s="3" t="str">
        <f>IF($A2239="","",DATEDIF($I2239,'Tableau de bord_Effectif'!$A$29,"Y"))</f>
        <v/>
      </c>
      <c r="AR2239" s="2" t="str">
        <f>IF(Base[[#This Row],[Société]]="","",IF($AQ2239&gt;55,"6 - Plus de 55 ans",IF($AQ2239&gt;45,"5 - De 46 à 55 ans",IF($AQ2239&gt;35,"4 - De 36 à 45 ans",IF($AQ2239&gt;25,"3 - De 26 à 35 ans",IF($AQ2239&gt;17,"2 - De 18 à 25 ans","1 - Moins de 18 ans"))))))</f>
        <v/>
      </c>
      <c r="AS2239" s="3" t="str">
        <f t="shared" si="34"/>
        <v/>
      </c>
      <c r="AT2239" s="3" t="str">
        <f>IF(Base[[#This Row],[Société]]="","",YEAR(Base[[#This Row],[Période]]))</f>
        <v/>
      </c>
      <c r="AU2239" s="3" t="str">
        <f>IF(A2239="","",MONTH(Base[[#This Row],[Période]]))</f>
        <v/>
      </c>
    </row>
    <row r="2240" spans="41:47" x14ac:dyDescent="0.25">
      <c r="AO2240" s="3" t="str">
        <f>IF(Base[[#This Row],[Société]]="","",IF(Base[[#This Row],[Date ancienneté]]="",DATEDIF($S2240,'Tableau de bord_Effectif'!$A$29,"Y"),DATEDIF($T2240,'Tableau de bord_Effectif'!$A$29,"Y")))</f>
        <v/>
      </c>
      <c r="AP2240" s="2" t="str">
        <f>IF(Base[[#This Row],[Société]]="","",IF($AO2240&gt;35,"6 - Plus de 35 ans",IF($AO2240&gt;25,"5 - De 26 à 35 ans",IF($AO2240&gt;15,"4 - De 16 à 25 ans",IF($AO2240&gt;5,"3 - De 6 à 15 ans",IF($AQ2240&gt;0,"2 - De 1 à 5 ans","1 - Moins d'1 an"))))))</f>
        <v/>
      </c>
      <c r="AQ2240" s="3" t="str">
        <f>IF($A2240="","",DATEDIF($I2240,'Tableau de bord_Effectif'!$A$29,"Y"))</f>
        <v/>
      </c>
      <c r="AR2240" s="2" t="str">
        <f>IF(Base[[#This Row],[Société]]="","",IF($AQ2240&gt;55,"6 - Plus de 55 ans",IF($AQ2240&gt;45,"5 - De 46 à 55 ans",IF($AQ2240&gt;35,"4 - De 36 à 45 ans",IF($AQ2240&gt;25,"3 - De 26 à 35 ans",IF($AQ2240&gt;17,"2 - De 18 à 25 ans","1 - Moins de 18 ans"))))))</f>
        <v/>
      </c>
      <c r="AS2240" s="3" t="str">
        <f t="shared" si="34"/>
        <v/>
      </c>
      <c r="AT2240" s="3" t="str">
        <f>IF(Base[[#This Row],[Société]]="","",YEAR(Base[[#This Row],[Période]]))</f>
        <v/>
      </c>
      <c r="AU2240" s="3" t="str">
        <f>IF(A2240="","",MONTH(Base[[#This Row],[Période]]))</f>
        <v/>
      </c>
    </row>
    <row r="2241" spans="41:47" x14ac:dyDescent="0.25">
      <c r="AO2241" s="3" t="str">
        <f>IF(Base[[#This Row],[Société]]="","",IF(Base[[#This Row],[Date ancienneté]]="",DATEDIF($S2241,'Tableau de bord_Effectif'!$A$29,"Y"),DATEDIF($T2241,'Tableau de bord_Effectif'!$A$29,"Y")))</f>
        <v/>
      </c>
      <c r="AP2241" s="2" t="str">
        <f>IF(Base[[#This Row],[Société]]="","",IF($AO2241&gt;35,"6 - Plus de 35 ans",IF($AO2241&gt;25,"5 - De 26 à 35 ans",IF($AO2241&gt;15,"4 - De 16 à 25 ans",IF($AO2241&gt;5,"3 - De 6 à 15 ans",IF($AQ2241&gt;0,"2 - De 1 à 5 ans","1 - Moins d'1 an"))))))</f>
        <v/>
      </c>
      <c r="AQ2241" s="3" t="str">
        <f>IF($A2241="","",DATEDIF($I2241,'Tableau de bord_Effectif'!$A$29,"Y"))</f>
        <v/>
      </c>
      <c r="AR2241" s="2" t="str">
        <f>IF(Base[[#This Row],[Société]]="","",IF($AQ2241&gt;55,"6 - Plus de 55 ans",IF($AQ2241&gt;45,"5 - De 46 à 55 ans",IF($AQ2241&gt;35,"4 - De 36 à 45 ans",IF($AQ2241&gt;25,"3 - De 26 à 35 ans",IF($AQ2241&gt;17,"2 - De 18 à 25 ans","1 - Moins de 18 ans"))))))</f>
        <v/>
      </c>
      <c r="AS2241" s="3" t="str">
        <f t="shared" si="34"/>
        <v/>
      </c>
      <c r="AT2241" s="3" t="str">
        <f>IF(Base[[#This Row],[Société]]="","",YEAR(Base[[#This Row],[Période]]))</f>
        <v/>
      </c>
      <c r="AU2241" s="3" t="str">
        <f>IF(A2241="","",MONTH(Base[[#This Row],[Période]]))</f>
        <v/>
      </c>
    </row>
    <row r="2242" spans="41:47" x14ac:dyDescent="0.25">
      <c r="AO2242" s="3" t="str">
        <f>IF(Base[[#This Row],[Société]]="","",IF(Base[[#This Row],[Date ancienneté]]="",DATEDIF($S2242,'Tableau de bord_Effectif'!$A$29,"Y"),DATEDIF($T2242,'Tableau de bord_Effectif'!$A$29,"Y")))</f>
        <v/>
      </c>
      <c r="AP2242" s="2" t="str">
        <f>IF(Base[[#This Row],[Société]]="","",IF($AO2242&gt;35,"6 - Plus de 35 ans",IF($AO2242&gt;25,"5 - De 26 à 35 ans",IF($AO2242&gt;15,"4 - De 16 à 25 ans",IF($AO2242&gt;5,"3 - De 6 à 15 ans",IF($AQ2242&gt;0,"2 - De 1 à 5 ans","1 - Moins d'1 an"))))))</f>
        <v/>
      </c>
      <c r="AQ2242" s="3" t="str">
        <f>IF($A2242="","",DATEDIF($I2242,'Tableau de bord_Effectif'!$A$29,"Y"))</f>
        <v/>
      </c>
      <c r="AR2242" s="2" t="str">
        <f>IF(Base[[#This Row],[Société]]="","",IF($AQ2242&gt;55,"6 - Plus de 55 ans",IF($AQ2242&gt;45,"5 - De 46 à 55 ans",IF($AQ2242&gt;35,"4 - De 36 à 45 ans",IF($AQ2242&gt;25,"3 - De 26 à 35 ans",IF($AQ2242&gt;17,"2 - De 18 à 25 ans","1 - Moins de 18 ans"))))))</f>
        <v/>
      </c>
      <c r="AS2242" s="3" t="str">
        <f t="shared" ref="AS2242:AS2305" si="35">IF(A2242="","",IF($G2242="Homme",1,-1))</f>
        <v/>
      </c>
      <c r="AT2242" s="3" t="str">
        <f>IF(Base[[#This Row],[Société]]="","",YEAR(Base[[#This Row],[Période]]))</f>
        <v/>
      </c>
      <c r="AU2242" s="3" t="str">
        <f>IF(A2242="","",MONTH(Base[[#This Row],[Période]]))</f>
        <v/>
      </c>
    </row>
    <row r="2243" spans="41:47" x14ac:dyDescent="0.25">
      <c r="AO2243" s="3" t="str">
        <f>IF(Base[[#This Row],[Société]]="","",IF(Base[[#This Row],[Date ancienneté]]="",DATEDIF($S2243,'Tableau de bord_Effectif'!$A$29,"Y"),DATEDIF($T2243,'Tableau de bord_Effectif'!$A$29,"Y")))</f>
        <v/>
      </c>
      <c r="AP2243" s="2" t="str">
        <f>IF(Base[[#This Row],[Société]]="","",IF($AO2243&gt;35,"6 - Plus de 35 ans",IF($AO2243&gt;25,"5 - De 26 à 35 ans",IF($AO2243&gt;15,"4 - De 16 à 25 ans",IF($AO2243&gt;5,"3 - De 6 à 15 ans",IF($AQ2243&gt;0,"2 - De 1 à 5 ans","1 - Moins d'1 an"))))))</f>
        <v/>
      </c>
      <c r="AQ2243" s="3" t="str">
        <f>IF($A2243="","",DATEDIF($I2243,'Tableau de bord_Effectif'!$A$29,"Y"))</f>
        <v/>
      </c>
      <c r="AR2243" s="2" t="str">
        <f>IF(Base[[#This Row],[Société]]="","",IF($AQ2243&gt;55,"6 - Plus de 55 ans",IF($AQ2243&gt;45,"5 - De 46 à 55 ans",IF($AQ2243&gt;35,"4 - De 36 à 45 ans",IF($AQ2243&gt;25,"3 - De 26 à 35 ans",IF($AQ2243&gt;17,"2 - De 18 à 25 ans","1 - Moins de 18 ans"))))))</f>
        <v/>
      </c>
      <c r="AS2243" s="3" t="str">
        <f t="shared" si="35"/>
        <v/>
      </c>
      <c r="AT2243" s="3" t="str">
        <f>IF(Base[[#This Row],[Société]]="","",YEAR(Base[[#This Row],[Période]]))</f>
        <v/>
      </c>
      <c r="AU2243" s="3" t="str">
        <f>IF(A2243="","",MONTH(Base[[#This Row],[Période]]))</f>
        <v/>
      </c>
    </row>
    <row r="2244" spans="41:47" x14ac:dyDescent="0.25">
      <c r="AO2244" s="3" t="str">
        <f>IF(Base[[#This Row],[Société]]="","",IF(Base[[#This Row],[Date ancienneté]]="",DATEDIF($S2244,'Tableau de bord_Effectif'!$A$29,"Y"),DATEDIF($T2244,'Tableau de bord_Effectif'!$A$29,"Y")))</f>
        <v/>
      </c>
      <c r="AP2244" s="2" t="str">
        <f>IF(Base[[#This Row],[Société]]="","",IF($AO2244&gt;35,"6 - Plus de 35 ans",IF($AO2244&gt;25,"5 - De 26 à 35 ans",IF($AO2244&gt;15,"4 - De 16 à 25 ans",IF($AO2244&gt;5,"3 - De 6 à 15 ans",IF($AQ2244&gt;0,"2 - De 1 à 5 ans","1 - Moins d'1 an"))))))</f>
        <v/>
      </c>
      <c r="AQ2244" s="3" t="str">
        <f>IF($A2244="","",DATEDIF($I2244,'Tableau de bord_Effectif'!$A$29,"Y"))</f>
        <v/>
      </c>
      <c r="AR2244" s="2" t="str">
        <f>IF(Base[[#This Row],[Société]]="","",IF($AQ2244&gt;55,"6 - Plus de 55 ans",IF($AQ2244&gt;45,"5 - De 46 à 55 ans",IF($AQ2244&gt;35,"4 - De 36 à 45 ans",IF($AQ2244&gt;25,"3 - De 26 à 35 ans",IF($AQ2244&gt;17,"2 - De 18 à 25 ans","1 - Moins de 18 ans"))))))</f>
        <v/>
      </c>
      <c r="AS2244" s="3" t="str">
        <f t="shared" si="35"/>
        <v/>
      </c>
      <c r="AT2244" s="3" t="str">
        <f>IF(Base[[#This Row],[Société]]="","",YEAR(Base[[#This Row],[Période]]))</f>
        <v/>
      </c>
      <c r="AU2244" s="3" t="str">
        <f>IF(A2244="","",MONTH(Base[[#This Row],[Période]]))</f>
        <v/>
      </c>
    </row>
    <row r="2245" spans="41:47" x14ac:dyDescent="0.25">
      <c r="AO2245" s="3" t="str">
        <f>IF(Base[[#This Row],[Société]]="","",IF(Base[[#This Row],[Date ancienneté]]="",DATEDIF($S2245,'Tableau de bord_Effectif'!$A$29,"Y"),DATEDIF($T2245,'Tableau de bord_Effectif'!$A$29,"Y")))</f>
        <v/>
      </c>
      <c r="AP2245" s="2" t="str">
        <f>IF(Base[[#This Row],[Société]]="","",IF($AO2245&gt;35,"6 - Plus de 35 ans",IF($AO2245&gt;25,"5 - De 26 à 35 ans",IF($AO2245&gt;15,"4 - De 16 à 25 ans",IF($AO2245&gt;5,"3 - De 6 à 15 ans",IF($AQ2245&gt;0,"2 - De 1 à 5 ans","1 - Moins d'1 an"))))))</f>
        <v/>
      </c>
      <c r="AQ2245" s="3" t="str">
        <f>IF($A2245="","",DATEDIF($I2245,'Tableau de bord_Effectif'!$A$29,"Y"))</f>
        <v/>
      </c>
      <c r="AR2245" s="2" t="str">
        <f>IF(Base[[#This Row],[Société]]="","",IF($AQ2245&gt;55,"6 - Plus de 55 ans",IF($AQ2245&gt;45,"5 - De 46 à 55 ans",IF($AQ2245&gt;35,"4 - De 36 à 45 ans",IF($AQ2245&gt;25,"3 - De 26 à 35 ans",IF($AQ2245&gt;17,"2 - De 18 à 25 ans","1 - Moins de 18 ans"))))))</f>
        <v/>
      </c>
      <c r="AS2245" s="3" t="str">
        <f t="shared" si="35"/>
        <v/>
      </c>
      <c r="AT2245" s="3" t="str">
        <f>IF(Base[[#This Row],[Société]]="","",YEAR(Base[[#This Row],[Période]]))</f>
        <v/>
      </c>
      <c r="AU2245" s="3" t="str">
        <f>IF(A2245="","",MONTH(Base[[#This Row],[Période]]))</f>
        <v/>
      </c>
    </row>
    <row r="2246" spans="41:47" x14ac:dyDescent="0.25">
      <c r="AO2246" s="3" t="str">
        <f>IF(Base[[#This Row],[Société]]="","",IF(Base[[#This Row],[Date ancienneté]]="",DATEDIF($S2246,'Tableau de bord_Effectif'!$A$29,"Y"),DATEDIF($T2246,'Tableau de bord_Effectif'!$A$29,"Y")))</f>
        <v/>
      </c>
      <c r="AP2246" s="2" t="str">
        <f>IF(Base[[#This Row],[Société]]="","",IF($AO2246&gt;35,"6 - Plus de 35 ans",IF($AO2246&gt;25,"5 - De 26 à 35 ans",IF($AO2246&gt;15,"4 - De 16 à 25 ans",IF($AO2246&gt;5,"3 - De 6 à 15 ans",IF($AQ2246&gt;0,"2 - De 1 à 5 ans","1 - Moins d'1 an"))))))</f>
        <v/>
      </c>
      <c r="AQ2246" s="3" t="str">
        <f>IF($A2246="","",DATEDIF($I2246,'Tableau de bord_Effectif'!$A$29,"Y"))</f>
        <v/>
      </c>
      <c r="AR2246" s="2" t="str">
        <f>IF(Base[[#This Row],[Société]]="","",IF($AQ2246&gt;55,"6 - Plus de 55 ans",IF($AQ2246&gt;45,"5 - De 46 à 55 ans",IF($AQ2246&gt;35,"4 - De 36 à 45 ans",IF($AQ2246&gt;25,"3 - De 26 à 35 ans",IF($AQ2246&gt;17,"2 - De 18 à 25 ans","1 - Moins de 18 ans"))))))</f>
        <v/>
      </c>
      <c r="AS2246" s="3" t="str">
        <f t="shared" si="35"/>
        <v/>
      </c>
      <c r="AT2246" s="3" t="str">
        <f>IF(Base[[#This Row],[Société]]="","",YEAR(Base[[#This Row],[Période]]))</f>
        <v/>
      </c>
      <c r="AU2246" s="3" t="str">
        <f>IF(A2246="","",MONTH(Base[[#This Row],[Période]]))</f>
        <v/>
      </c>
    </row>
    <row r="2247" spans="41:47" x14ac:dyDescent="0.25">
      <c r="AO2247" s="3" t="str">
        <f>IF(Base[[#This Row],[Société]]="","",IF(Base[[#This Row],[Date ancienneté]]="",DATEDIF($S2247,'Tableau de bord_Effectif'!$A$29,"Y"),DATEDIF($T2247,'Tableau de bord_Effectif'!$A$29,"Y")))</f>
        <v/>
      </c>
      <c r="AP2247" s="2" t="str">
        <f>IF(Base[[#This Row],[Société]]="","",IF($AO2247&gt;35,"6 - Plus de 35 ans",IF($AO2247&gt;25,"5 - De 26 à 35 ans",IF($AO2247&gt;15,"4 - De 16 à 25 ans",IF($AO2247&gt;5,"3 - De 6 à 15 ans",IF($AQ2247&gt;0,"2 - De 1 à 5 ans","1 - Moins d'1 an"))))))</f>
        <v/>
      </c>
      <c r="AQ2247" s="3" t="str">
        <f>IF($A2247="","",DATEDIF($I2247,'Tableau de bord_Effectif'!$A$29,"Y"))</f>
        <v/>
      </c>
      <c r="AR2247" s="2" t="str">
        <f>IF(Base[[#This Row],[Société]]="","",IF($AQ2247&gt;55,"6 - Plus de 55 ans",IF($AQ2247&gt;45,"5 - De 46 à 55 ans",IF($AQ2247&gt;35,"4 - De 36 à 45 ans",IF($AQ2247&gt;25,"3 - De 26 à 35 ans",IF($AQ2247&gt;17,"2 - De 18 à 25 ans","1 - Moins de 18 ans"))))))</f>
        <v/>
      </c>
      <c r="AS2247" s="3" t="str">
        <f t="shared" si="35"/>
        <v/>
      </c>
      <c r="AT2247" s="3" t="str">
        <f>IF(Base[[#This Row],[Société]]="","",YEAR(Base[[#This Row],[Période]]))</f>
        <v/>
      </c>
      <c r="AU2247" s="3" t="str">
        <f>IF(A2247="","",MONTH(Base[[#This Row],[Période]]))</f>
        <v/>
      </c>
    </row>
    <row r="2248" spans="41:47" x14ac:dyDescent="0.25">
      <c r="AO2248" s="3" t="str">
        <f>IF(Base[[#This Row],[Société]]="","",IF(Base[[#This Row],[Date ancienneté]]="",DATEDIF($S2248,'Tableau de bord_Effectif'!$A$29,"Y"),DATEDIF($T2248,'Tableau de bord_Effectif'!$A$29,"Y")))</f>
        <v/>
      </c>
      <c r="AP2248" s="2" t="str">
        <f>IF(Base[[#This Row],[Société]]="","",IF($AO2248&gt;35,"6 - Plus de 35 ans",IF($AO2248&gt;25,"5 - De 26 à 35 ans",IF($AO2248&gt;15,"4 - De 16 à 25 ans",IF($AO2248&gt;5,"3 - De 6 à 15 ans",IF($AQ2248&gt;0,"2 - De 1 à 5 ans","1 - Moins d'1 an"))))))</f>
        <v/>
      </c>
      <c r="AQ2248" s="3" t="str">
        <f>IF($A2248="","",DATEDIF($I2248,'Tableau de bord_Effectif'!$A$29,"Y"))</f>
        <v/>
      </c>
      <c r="AR2248" s="2" t="str">
        <f>IF(Base[[#This Row],[Société]]="","",IF($AQ2248&gt;55,"6 - Plus de 55 ans",IF($AQ2248&gt;45,"5 - De 46 à 55 ans",IF($AQ2248&gt;35,"4 - De 36 à 45 ans",IF($AQ2248&gt;25,"3 - De 26 à 35 ans",IF($AQ2248&gt;17,"2 - De 18 à 25 ans","1 - Moins de 18 ans"))))))</f>
        <v/>
      </c>
      <c r="AS2248" s="3" t="str">
        <f t="shared" si="35"/>
        <v/>
      </c>
      <c r="AT2248" s="3" t="str">
        <f>IF(Base[[#This Row],[Société]]="","",YEAR(Base[[#This Row],[Période]]))</f>
        <v/>
      </c>
      <c r="AU2248" s="3" t="str">
        <f>IF(A2248="","",MONTH(Base[[#This Row],[Période]]))</f>
        <v/>
      </c>
    </row>
    <row r="2249" spans="41:47" x14ac:dyDescent="0.25">
      <c r="AO2249" s="3" t="str">
        <f>IF(Base[[#This Row],[Société]]="","",IF(Base[[#This Row],[Date ancienneté]]="",DATEDIF($S2249,'Tableau de bord_Effectif'!$A$29,"Y"),DATEDIF($T2249,'Tableau de bord_Effectif'!$A$29,"Y")))</f>
        <v/>
      </c>
      <c r="AP2249" s="2" t="str">
        <f>IF(Base[[#This Row],[Société]]="","",IF($AO2249&gt;35,"6 - Plus de 35 ans",IF($AO2249&gt;25,"5 - De 26 à 35 ans",IF($AO2249&gt;15,"4 - De 16 à 25 ans",IF($AO2249&gt;5,"3 - De 6 à 15 ans",IF($AQ2249&gt;0,"2 - De 1 à 5 ans","1 - Moins d'1 an"))))))</f>
        <v/>
      </c>
      <c r="AQ2249" s="3" t="str">
        <f>IF($A2249="","",DATEDIF($I2249,'Tableau de bord_Effectif'!$A$29,"Y"))</f>
        <v/>
      </c>
      <c r="AR2249" s="2" t="str">
        <f>IF(Base[[#This Row],[Société]]="","",IF($AQ2249&gt;55,"6 - Plus de 55 ans",IF($AQ2249&gt;45,"5 - De 46 à 55 ans",IF($AQ2249&gt;35,"4 - De 36 à 45 ans",IF($AQ2249&gt;25,"3 - De 26 à 35 ans",IF($AQ2249&gt;17,"2 - De 18 à 25 ans","1 - Moins de 18 ans"))))))</f>
        <v/>
      </c>
      <c r="AS2249" s="3" t="str">
        <f t="shared" si="35"/>
        <v/>
      </c>
      <c r="AT2249" s="3" t="str">
        <f>IF(Base[[#This Row],[Société]]="","",YEAR(Base[[#This Row],[Période]]))</f>
        <v/>
      </c>
      <c r="AU2249" s="3" t="str">
        <f>IF(A2249="","",MONTH(Base[[#This Row],[Période]]))</f>
        <v/>
      </c>
    </row>
    <row r="2250" spans="41:47" x14ac:dyDescent="0.25">
      <c r="AO2250" s="3" t="str">
        <f>IF(Base[[#This Row],[Société]]="","",IF(Base[[#This Row],[Date ancienneté]]="",DATEDIF($S2250,'Tableau de bord_Effectif'!$A$29,"Y"),DATEDIF($T2250,'Tableau de bord_Effectif'!$A$29,"Y")))</f>
        <v/>
      </c>
      <c r="AP2250" s="2" t="str">
        <f>IF(Base[[#This Row],[Société]]="","",IF($AO2250&gt;35,"6 - Plus de 35 ans",IF($AO2250&gt;25,"5 - De 26 à 35 ans",IF($AO2250&gt;15,"4 - De 16 à 25 ans",IF($AO2250&gt;5,"3 - De 6 à 15 ans",IF($AQ2250&gt;0,"2 - De 1 à 5 ans","1 - Moins d'1 an"))))))</f>
        <v/>
      </c>
      <c r="AQ2250" s="3" t="str">
        <f>IF($A2250="","",DATEDIF($I2250,'Tableau de bord_Effectif'!$A$29,"Y"))</f>
        <v/>
      </c>
      <c r="AR2250" s="2" t="str">
        <f>IF(Base[[#This Row],[Société]]="","",IF($AQ2250&gt;55,"6 - Plus de 55 ans",IF($AQ2250&gt;45,"5 - De 46 à 55 ans",IF($AQ2250&gt;35,"4 - De 36 à 45 ans",IF($AQ2250&gt;25,"3 - De 26 à 35 ans",IF($AQ2250&gt;17,"2 - De 18 à 25 ans","1 - Moins de 18 ans"))))))</f>
        <v/>
      </c>
      <c r="AS2250" s="3" t="str">
        <f t="shared" si="35"/>
        <v/>
      </c>
      <c r="AT2250" s="3" t="str">
        <f>IF(Base[[#This Row],[Société]]="","",YEAR(Base[[#This Row],[Période]]))</f>
        <v/>
      </c>
      <c r="AU2250" s="3" t="str">
        <f>IF(A2250="","",MONTH(Base[[#This Row],[Période]]))</f>
        <v/>
      </c>
    </row>
    <row r="2251" spans="41:47" x14ac:dyDescent="0.25">
      <c r="AO2251" s="3" t="str">
        <f>IF(Base[[#This Row],[Société]]="","",IF(Base[[#This Row],[Date ancienneté]]="",DATEDIF($S2251,'Tableau de bord_Effectif'!$A$29,"Y"),DATEDIF($T2251,'Tableau de bord_Effectif'!$A$29,"Y")))</f>
        <v/>
      </c>
      <c r="AP2251" s="2" t="str">
        <f>IF(Base[[#This Row],[Société]]="","",IF($AO2251&gt;35,"6 - Plus de 35 ans",IF($AO2251&gt;25,"5 - De 26 à 35 ans",IF($AO2251&gt;15,"4 - De 16 à 25 ans",IF($AO2251&gt;5,"3 - De 6 à 15 ans",IF($AQ2251&gt;0,"2 - De 1 à 5 ans","1 - Moins d'1 an"))))))</f>
        <v/>
      </c>
      <c r="AQ2251" s="3" t="str">
        <f>IF($A2251="","",DATEDIF($I2251,'Tableau de bord_Effectif'!$A$29,"Y"))</f>
        <v/>
      </c>
      <c r="AR2251" s="2" t="str">
        <f>IF(Base[[#This Row],[Société]]="","",IF($AQ2251&gt;55,"6 - Plus de 55 ans",IF($AQ2251&gt;45,"5 - De 46 à 55 ans",IF($AQ2251&gt;35,"4 - De 36 à 45 ans",IF($AQ2251&gt;25,"3 - De 26 à 35 ans",IF($AQ2251&gt;17,"2 - De 18 à 25 ans","1 - Moins de 18 ans"))))))</f>
        <v/>
      </c>
      <c r="AS2251" s="3" t="str">
        <f t="shared" si="35"/>
        <v/>
      </c>
      <c r="AT2251" s="3" t="str">
        <f>IF(Base[[#This Row],[Société]]="","",YEAR(Base[[#This Row],[Période]]))</f>
        <v/>
      </c>
      <c r="AU2251" s="3" t="str">
        <f>IF(A2251="","",MONTH(Base[[#This Row],[Période]]))</f>
        <v/>
      </c>
    </row>
    <row r="2252" spans="41:47" x14ac:dyDescent="0.25">
      <c r="AO2252" s="3" t="str">
        <f>IF(Base[[#This Row],[Société]]="","",IF(Base[[#This Row],[Date ancienneté]]="",DATEDIF($S2252,'Tableau de bord_Effectif'!$A$29,"Y"),DATEDIF($T2252,'Tableau de bord_Effectif'!$A$29,"Y")))</f>
        <v/>
      </c>
      <c r="AP2252" s="2" t="str">
        <f>IF(Base[[#This Row],[Société]]="","",IF($AO2252&gt;35,"6 - Plus de 35 ans",IF($AO2252&gt;25,"5 - De 26 à 35 ans",IF($AO2252&gt;15,"4 - De 16 à 25 ans",IF($AO2252&gt;5,"3 - De 6 à 15 ans",IF($AQ2252&gt;0,"2 - De 1 à 5 ans","1 - Moins d'1 an"))))))</f>
        <v/>
      </c>
      <c r="AQ2252" s="3" t="str">
        <f>IF($A2252="","",DATEDIF($I2252,'Tableau de bord_Effectif'!$A$29,"Y"))</f>
        <v/>
      </c>
      <c r="AR2252" s="2" t="str">
        <f>IF(Base[[#This Row],[Société]]="","",IF($AQ2252&gt;55,"6 - Plus de 55 ans",IF($AQ2252&gt;45,"5 - De 46 à 55 ans",IF($AQ2252&gt;35,"4 - De 36 à 45 ans",IF($AQ2252&gt;25,"3 - De 26 à 35 ans",IF($AQ2252&gt;17,"2 - De 18 à 25 ans","1 - Moins de 18 ans"))))))</f>
        <v/>
      </c>
      <c r="AS2252" s="3" t="str">
        <f t="shared" si="35"/>
        <v/>
      </c>
      <c r="AT2252" s="3" t="str">
        <f>IF(Base[[#This Row],[Société]]="","",YEAR(Base[[#This Row],[Période]]))</f>
        <v/>
      </c>
      <c r="AU2252" s="3" t="str">
        <f>IF(A2252="","",MONTH(Base[[#This Row],[Période]]))</f>
        <v/>
      </c>
    </row>
    <row r="2253" spans="41:47" x14ac:dyDescent="0.25">
      <c r="AO2253" s="3" t="str">
        <f>IF(Base[[#This Row],[Société]]="","",IF(Base[[#This Row],[Date ancienneté]]="",DATEDIF($S2253,'Tableau de bord_Effectif'!$A$29,"Y"),DATEDIF($T2253,'Tableau de bord_Effectif'!$A$29,"Y")))</f>
        <v/>
      </c>
      <c r="AP2253" s="2" t="str">
        <f>IF(Base[[#This Row],[Société]]="","",IF($AO2253&gt;35,"6 - Plus de 35 ans",IF($AO2253&gt;25,"5 - De 26 à 35 ans",IF($AO2253&gt;15,"4 - De 16 à 25 ans",IF($AO2253&gt;5,"3 - De 6 à 15 ans",IF($AQ2253&gt;0,"2 - De 1 à 5 ans","1 - Moins d'1 an"))))))</f>
        <v/>
      </c>
      <c r="AQ2253" s="3" t="str">
        <f>IF($A2253="","",DATEDIF($I2253,'Tableau de bord_Effectif'!$A$29,"Y"))</f>
        <v/>
      </c>
      <c r="AR2253" s="2" t="str">
        <f>IF(Base[[#This Row],[Société]]="","",IF($AQ2253&gt;55,"6 - Plus de 55 ans",IF($AQ2253&gt;45,"5 - De 46 à 55 ans",IF($AQ2253&gt;35,"4 - De 36 à 45 ans",IF($AQ2253&gt;25,"3 - De 26 à 35 ans",IF($AQ2253&gt;17,"2 - De 18 à 25 ans","1 - Moins de 18 ans"))))))</f>
        <v/>
      </c>
      <c r="AS2253" s="3" t="str">
        <f t="shared" si="35"/>
        <v/>
      </c>
      <c r="AT2253" s="3" t="str">
        <f>IF(Base[[#This Row],[Société]]="","",YEAR(Base[[#This Row],[Période]]))</f>
        <v/>
      </c>
      <c r="AU2253" s="3" t="str">
        <f>IF(A2253="","",MONTH(Base[[#This Row],[Période]]))</f>
        <v/>
      </c>
    </row>
    <row r="2254" spans="41:47" x14ac:dyDescent="0.25">
      <c r="AO2254" s="3" t="str">
        <f>IF(Base[[#This Row],[Société]]="","",IF(Base[[#This Row],[Date ancienneté]]="",DATEDIF($S2254,'Tableau de bord_Effectif'!$A$29,"Y"),DATEDIF($T2254,'Tableau de bord_Effectif'!$A$29,"Y")))</f>
        <v/>
      </c>
      <c r="AP2254" s="2" t="str">
        <f>IF(Base[[#This Row],[Société]]="","",IF($AO2254&gt;35,"6 - Plus de 35 ans",IF($AO2254&gt;25,"5 - De 26 à 35 ans",IF($AO2254&gt;15,"4 - De 16 à 25 ans",IF($AO2254&gt;5,"3 - De 6 à 15 ans",IF($AQ2254&gt;0,"2 - De 1 à 5 ans","1 - Moins d'1 an"))))))</f>
        <v/>
      </c>
      <c r="AQ2254" s="3" t="str">
        <f>IF($A2254="","",DATEDIF($I2254,'Tableau de bord_Effectif'!$A$29,"Y"))</f>
        <v/>
      </c>
      <c r="AR2254" s="2" t="str">
        <f>IF(Base[[#This Row],[Société]]="","",IF($AQ2254&gt;55,"6 - Plus de 55 ans",IF($AQ2254&gt;45,"5 - De 46 à 55 ans",IF($AQ2254&gt;35,"4 - De 36 à 45 ans",IF($AQ2254&gt;25,"3 - De 26 à 35 ans",IF($AQ2254&gt;17,"2 - De 18 à 25 ans","1 - Moins de 18 ans"))))))</f>
        <v/>
      </c>
      <c r="AS2254" s="3" t="str">
        <f t="shared" si="35"/>
        <v/>
      </c>
      <c r="AT2254" s="3" t="str">
        <f>IF(Base[[#This Row],[Société]]="","",YEAR(Base[[#This Row],[Période]]))</f>
        <v/>
      </c>
      <c r="AU2254" s="3" t="str">
        <f>IF(A2254="","",MONTH(Base[[#This Row],[Période]]))</f>
        <v/>
      </c>
    </row>
    <row r="2255" spans="41:47" x14ac:dyDescent="0.25">
      <c r="AO2255" s="3" t="str">
        <f>IF(Base[[#This Row],[Société]]="","",IF(Base[[#This Row],[Date ancienneté]]="",DATEDIF($S2255,'Tableau de bord_Effectif'!$A$29,"Y"),DATEDIF($T2255,'Tableau de bord_Effectif'!$A$29,"Y")))</f>
        <v/>
      </c>
      <c r="AP2255" s="2" t="str">
        <f>IF(Base[[#This Row],[Société]]="","",IF($AO2255&gt;35,"6 - Plus de 35 ans",IF($AO2255&gt;25,"5 - De 26 à 35 ans",IF($AO2255&gt;15,"4 - De 16 à 25 ans",IF($AO2255&gt;5,"3 - De 6 à 15 ans",IF($AQ2255&gt;0,"2 - De 1 à 5 ans","1 - Moins d'1 an"))))))</f>
        <v/>
      </c>
      <c r="AQ2255" s="3" t="str">
        <f>IF($A2255="","",DATEDIF($I2255,'Tableau de bord_Effectif'!$A$29,"Y"))</f>
        <v/>
      </c>
      <c r="AR2255" s="2" t="str">
        <f>IF(Base[[#This Row],[Société]]="","",IF($AQ2255&gt;55,"6 - Plus de 55 ans",IF($AQ2255&gt;45,"5 - De 46 à 55 ans",IF($AQ2255&gt;35,"4 - De 36 à 45 ans",IF($AQ2255&gt;25,"3 - De 26 à 35 ans",IF($AQ2255&gt;17,"2 - De 18 à 25 ans","1 - Moins de 18 ans"))))))</f>
        <v/>
      </c>
      <c r="AS2255" s="3" t="str">
        <f t="shared" si="35"/>
        <v/>
      </c>
      <c r="AT2255" s="3" t="str">
        <f>IF(Base[[#This Row],[Société]]="","",YEAR(Base[[#This Row],[Période]]))</f>
        <v/>
      </c>
      <c r="AU2255" s="3" t="str">
        <f>IF(A2255="","",MONTH(Base[[#This Row],[Période]]))</f>
        <v/>
      </c>
    </row>
    <row r="2256" spans="41:47" x14ac:dyDescent="0.25">
      <c r="AO2256" s="3" t="str">
        <f>IF(Base[[#This Row],[Société]]="","",IF(Base[[#This Row],[Date ancienneté]]="",DATEDIF($S2256,'Tableau de bord_Effectif'!$A$29,"Y"),DATEDIF($T2256,'Tableau de bord_Effectif'!$A$29,"Y")))</f>
        <v/>
      </c>
      <c r="AP2256" s="2" t="str">
        <f>IF(Base[[#This Row],[Société]]="","",IF($AO2256&gt;35,"6 - Plus de 35 ans",IF($AO2256&gt;25,"5 - De 26 à 35 ans",IF($AO2256&gt;15,"4 - De 16 à 25 ans",IF($AO2256&gt;5,"3 - De 6 à 15 ans",IF($AQ2256&gt;0,"2 - De 1 à 5 ans","1 - Moins d'1 an"))))))</f>
        <v/>
      </c>
      <c r="AQ2256" s="3" t="str">
        <f>IF($A2256="","",DATEDIF($I2256,'Tableau de bord_Effectif'!$A$29,"Y"))</f>
        <v/>
      </c>
      <c r="AR2256" s="2" t="str">
        <f>IF(Base[[#This Row],[Société]]="","",IF($AQ2256&gt;55,"6 - Plus de 55 ans",IF($AQ2256&gt;45,"5 - De 46 à 55 ans",IF($AQ2256&gt;35,"4 - De 36 à 45 ans",IF($AQ2256&gt;25,"3 - De 26 à 35 ans",IF($AQ2256&gt;17,"2 - De 18 à 25 ans","1 - Moins de 18 ans"))))))</f>
        <v/>
      </c>
      <c r="AS2256" s="3" t="str">
        <f t="shared" si="35"/>
        <v/>
      </c>
      <c r="AT2256" s="3" t="str">
        <f>IF(Base[[#This Row],[Société]]="","",YEAR(Base[[#This Row],[Période]]))</f>
        <v/>
      </c>
      <c r="AU2256" s="3" t="str">
        <f>IF(A2256="","",MONTH(Base[[#This Row],[Période]]))</f>
        <v/>
      </c>
    </row>
    <row r="2257" spans="41:47" x14ac:dyDescent="0.25">
      <c r="AO2257" s="3" t="str">
        <f>IF(Base[[#This Row],[Société]]="","",IF(Base[[#This Row],[Date ancienneté]]="",DATEDIF($S2257,'Tableau de bord_Effectif'!$A$29,"Y"),DATEDIF($T2257,'Tableau de bord_Effectif'!$A$29,"Y")))</f>
        <v/>
      </c>
      <c r="AP2257" s="2" t="str">
        <f>IF(Base[[#This Row],[Société]]="","",IF($AO2257&gt;35,"6 - Plus de 35 ans",IF($AO2257&gt;25,"5 - De 26 à 35 ans",IF($AO2257&gt;15,"4 - De 16 à 25 ans",IF($AO2257&gt;5,"3 - De 6 à 15 ans",IF($AQ2257&gt;0,"2 - De 1 à 5 ans","1 - Moins d'1 an"))))))</f>
        <v/>
      </c>
      <c r="AQ2257" s="3" t="str">
        <f>IF($A2257="","",DATEDIF($I2257,'Tableau de bord_Effectif'!$A$29,"Y"))</f>
        <v/>
      </c>
      <c r="AR2257" s="2" t="str">
        <f>IF(Base[[#This Row],[Société]]="","",IF($AQ2257&gt;55,"6 - Plus de 55 ans",IF($AQ2257&gt;45,"5 - De 46 à 55 ans",IF($AQ2257&gt;35,"4 - De 36 à 45 ans",IF($AQ2257&gt;25,"3 - De 26 à 35 ans",IF($AQ2257&gt;17,"2 - De 18 à 25 ans","1 - Moins de 18 ans"))))))</f>
        <v/>
      </c>
      <c r="AS2257" s="3" t="str">
        <f t="shared" si="35"/>
        <v/>
      </c>
      <c r="AT2257" s="3" t="str">
        <f>IF(Base[[#This Row],[Société]]="","",YEAR(Base[[#This Row],[Période]]))</f>
        <v/>
      </c>
      <c r="AU2257" s="3" t="str">
        <f>IF(A2257="","",MONTH(Base[[#This Row],[Période]]))</f>
        <v/>
      </c>
    </row>
    <row r="2258" spans="41:47" x14ac:dyDescent="0.25">
      <c r="AO2258" s="3" t="str">
        <f>IF(Base[[#This Row],[Société]]="","",IF(Base[[#This Row],[Date ancienneté]]="",DATEDIF($S2258,'Tableau de bord_Effectif'!$A$29,"Y"),DATEDIF($T2258,'Tableau de bord_Effectif'!$A$29,"Y")))</f>
        <v/>
      </c>
      <c r="AP2258" s="2" t="str">
        <f>IF(Base[[#This Row],[Société]]="","",IF($AO2258&gt;35,"6 - Plus de 35 ans",IF($AO2258&gt;25,"5 - De 26 à 35 ans",IF($AO2258&gt;15,"4 - De 16 à 25 ans",IF($AO2258&gt;5,"3 - De 6 à 15 ans",IF($AQ2258&gt;0,"2 - De 1 à 5 ans","1 - Moins d'1 an"))))))</f>
        <v/>
      </c>
      <c r="AQ2258" s="3" t="str">
        <f>IF($A2258="","",DATEDIF($I2258,'Tableau de bord_Effectif'!$A$29,"Y"))</f>
        <v/>
      </c>
      <c r="AR2258" s="2" t="str">
        <f>IF(Base[[#This Row],[Société]]="","",IF($AQ2258&gt;55,"6 - Plus de 55 ans",IF($AQ2258&gt;45,"5 - De 46 à 55 ans",IF($AQ2258&gt;35,"4 - De 36 à 45 ans",IF($AQ2258&gt;25,"3 - De 26 à 35 ans",IF($AQ2258&gt;17,"2 - De 18 à 25 ans","1 - Moins de 18 ans"))))))</f>
        <v/>
      </c>
      <c r="AS2258" s="3" t="str">
        <f t="shared" si="35"/>
        <v/>
      </c>
      <c r="AT2258" s="3" t="str">
        <f>IF(Base[[#This Row],[Société]]="","",YEAR(Base[[#This Row],[Période]]))</f>
        <v/>
      </c>
      <c r="AU2258" s="3" t="str">
        <f>IF(A2258="","",MONTH(Base[[#This Row],[Période]]))</f>
        <v/>
      </c>
    </row>
    <row r="2259" spans="41:47" x14ac:dyDescent="0.25">
      <c r="AO2259" s="3" t="str">
        <f>IF(Base[[#This Row],[Société]]="","",IF(Base[[#This Row],[Date ancienneté]]="",DATEDIF($S2259,'Tableau de bord_Effectif'!$A$29,"Y"),DATEDIF($T2259,'Tableau de bord_Effectif'!$A$29,"Y")))</f>
        <v/>
      </c>
      <c r="AP2259" s="2" t="str">
        <f>IF(Base[[#This Row],[Société]]="","",IF($AO2259&gt;35,"6 - Plus de 35 ans",IF($AO2259&gt;25,"5 - De 26 à 35 ans",IF($AO2259&gt;15,"4 - De 16 à 25 ans",IF($AO2259&gt;5,"3 - De 6 à 15 ans",IF($AQ2259&gt;0,"2 - De 1 à 5 ans","1 - Moins d'1 an"))))))</f>
        <v/>
      </c>
      <c r="AQ2259" s="3" t="str">
        <f>IF($A2259="","",DATEDIF($I2259,'Tableau de bord_Effectif'!$A$29,"Y"))</f>
        <v/>
      </c>
      <c r="AR2259" s="2" t="str">
        <f>IF(Base[[#This Row],[Société]]="","",IF($AQ2259&gt;55,"6 - Plus de 55 ans",IF($AQ2259&gt;45,"5 - De 46 à 55 ans",IF($AQ2259&gt;35,"4 - De 36 à 45 ans",IF($AQ2259&gt;25,"3 - De 26 à 35 ans",IF($AQ2259&gt;17,"2 - De 18 à 25 ans","1 - Moins de 18 ans"))))))</f>
        <v/>
      </c>
      <c r="AS2259" s="3" t="str">
        <f t="shared" si="35"/>
        <v/>
      </c>
      <c r="AT2259" s="3" t="str">
        <f>IF(Base[[#This Row],[Société]]="","",YEAR(Base[[#This Row],[Période]]))</f>
        <v/>
      </c>
      <c r="AU2259" s="3" t="str">
        <f>IF(A2259="","",MONTH(Base[[#This Row],[Période]]))</f>
        <v/>
      </c>
    </row>
    <row r="2260" spans="41:47" x14ac:dyDescent="0.25">
      <c r="AO2260" s="3" t="str">
        <f>IF(Base[[#This Row],[Société]]="","",IF(Base[[#This Row],[Date ancienneté]]="",DATEDIF($S2260,'Tableau de bord_Effectif'!$A$29,"Y"),DATEDIF($T2260,'Tableau de bord_Effectif'!$A$29,"Y")))</f>
        <v/>
      </c>
      <c r="AP2260" s="2" t="str">
        <f>IF(Base[[#This Row],[Société]]="","",IF($AO2260&gt;35,"6 - Plus de 35 ans",IF($AO2260&gt;25,"5 - De 26 à 35 ans",IF($AO2260&gt;15,"4 - De 16 à 25 ans",IF($AO2260&gt;5,"3 - De 6 à 15 ans",IF($AQ2260&gt;0,"2 - De 1 à 5 ans","1 - Moins d'1 an"))))))</f>
        <v/>
      </c>
      <c r="AQ2260" s="3" t="str">
        <f>IF($A2260="","",DATEDIF($I2260,'Tableau de bord_Effectif'!$A$29,"Y"))</f>
        <v/>
      </c>
      <c r="AR2260" s="2" t="str">
        <f>IF(Base[[#This Row],[Société]]="","",IF($AQ2260&gt;55,"6 - Plus de 55 ans",IF($AQ2260&gt;45,"5 - De 46 à 55 ans",IF($AQ2260&gt;35,"4 - De 36 à 45 ans",IF($AQ2260&gt;25,"3 - De 26 à 35 ans",IF($AQ2260&gt;17,"2 - De 18 à 25 ans","1 - Moins de 18 ans"))))))</f>
        <v/>
      </c>
      <c r="AS2260" s="3" t="str">
        <f t="shared" si="35"/>
        <v/>
      </c>
      <c r="AT2260" s="3" t="str">
        <f>IF(Base[[#This Row],[Société]]="","",YEAR(Base[[#This Row],[Période]]))</f>
        <v/>
      </c>
      <c r="AU2260" s="3" t="str">
        <f>IF(A2260="","",MONTH(Base[[#This Row],[Période]]))</f>
        <v/>
      </c>
    </row>
    <row r="2261" spans="41:47" x14ac:dyDescent="0.25">
      <c r="AO2261" s="3" t="str">
        <f>IF(Base[[#This Row],[Société]]="","",IF(Base[[#This Row],[Date ancienneté]]="",DATEDIF($S2261,'Tableau de bord_Effectif'!$A$29,"Y"),DATEDIF($T2261,'Tableau de bord_Effectif'!$A$29,"Y")))</f>
        <v/>
      </c>
      <c r="AP2261" s="2" t="str">
        <f>IF(Base[[#This Row],[Société]]="","",IF($AO2261&gt;35,"6 - Plus de 35 ans",IF($AO2261&gt;25,"5 - De 26 à 35 ans",IF($AO2261&gt;15,"4 - De 16 à 25 ans",IF($AO2261&gt;5,"3 - De 6 à 15 ans",IF($AQ2261&gt;0,"2 - De 1 à 5 ans","1 - Moins d'1 an"))))))</f>
        <v/>
      </c>
      <c r="AQ2261" s="3" t="str">
        <f>IF($A2261="","",DATEDIF($I2261,'Tableau de bord_Effectif'!$A$29,"Y"))</f>
        <v/>
      </c>
      <c r="AR2261" s="2" t="str">
        <f>IF(Base[[#This Row],[Société]]="","",IF($AQ2261&gt;55,"6 - Plus de 55 ans",IF($AQ2261&gt;45,"5 - De 46 à 55 ans",IF($AQ2261&gt;35,"4 - De 36 à 45 ans",IF($AQ2261&gt;25,"3 - De 26 à 35 ans",IF($AQ2261&gt;17,"2 - De 18 à 25 ans","1 - Moins de 18 ans"))))))</f>
        <v/>
      </c>
      <c r="AS2261" s="3" t="str">
        <f t="shared" si="35"/>
        <v/>
      </c>
      <c r="AT2261" s="3" t="str">
        <f>IF(Base[[#This Row],[Société]]="","",YEAR(Base[[#This Row],[Période]]))</f>
        <v/>
      </c>
      <c r="AU2261" s="3" t="str">
        <f>IF(A2261="","",MONTH(Base[[#This Row],[Période]]))</f>
        <v/>
      </c>
    </row>
    <row r="2262" spans="41:47" x14ac:dyDescent="0.25">
      <c r="AO2262" s="3" t="str">
        <f>IF(Base[[#This Row],[Société]]="","",IF(Base[[#This Row],[Date ancienneté]]="",DATEDIF($S2262,'Tableau de bord_Effectif'!$A$29,"Y"),DATEDIF($T2262,'Tableau de bord_Effectif'!$A$29,"Y")))</f>
        <v/>
      </c>
      <c r="AP2262" s="2" t="str">
        <f>IF(Base[[#This Row],[Société]]="","",IF($AO2262&gt;35,"6 - Plus de 35 ans",IF($AO2262&gt;25,"5 - De 26 à 35 ans",IF($AO2262&gt;15,"4 - De 16 à 25 ans",IF($AO2262&gt;5,"3 - De 6 à 15 ans",IF($AQ2262&gt;0,"2 - De 1 à 5 ans","1 - Moins d'1 an"))))))</f>
        <v/>
      </c>
      <c r="AQ2262" s="3" t="str">
        <f>IF($A2262="","",DATEDIF($I2262,'Tableau de bord_Effectif'!$A$29,"Y"))</f>
        <v/>
      </c>
      <c r="AR2262" s="2" t="str">
        <f>IF(Base[[#This Row],[Société]]="","",IF($AQ2262&gt;55,"6 - Plus de 55 ans",IF($AQ2262&gt;45,"5 - De 46 à 55 ans",IF($AQ2262&gt;35,"4 - De 36 à 45 ans",IF($AQ2262&gt;25,"3 - De 26 à 35 ans",IF($AQ2262&gt;17,"2 - De 18 à 25 ans","1 - Moins de 18 ans"))))))</f>
        <v/>
      </c>
      <c r="AS2262" s="3" t="str">
        <f t="shared" si="35"/>
        <v/>
      </c>
      <c r="AT2262" s="3" t="str">
        <f>IF(Base[[#This Row],[Société]]="","",YEAR(Base[[#This Row],[Période]]))</f>
        <v/>
      </c>
      <c r="AU2262" s="3" t="str">
        <f>IF(A2262="","",MONTH(Base[[#This Row],[Période]]))</f>
        <v/>
      </c>
    </row>
    <row r="2263" spans="41:47" x14ac:dyDescent="0.25">
      <c r="AO2263" s="3" t="str">
        <f>IF(Base[[#This Row],[Société]]="","",IF(Base[[#This Row],[Date ancienneté]]="",DATEDIF($S2263,'Tableau de bord_Effectif'!$A$29,"Y"),DATEDIF($T2263,'Tableau de bord_Effectif'!$A$29,"Y")))</f>
        <v/>
      </c>
      <c r="AP2263" s="2" t="str">
        <f>IF(Base[[#This Row],[Société]]="","",IF($AO2263&gt;35,"6 - Plus de 35 ans",IF($AO2263&gt;25,"5 - De 26 à 35 ans",IF($AO2263&gt;15,"4 - De 16 à 25 ans",IF($AO2263&gt;5,"3 - De 6 à 15 ans",IF($AQ2263&gt;0,"2 - De 1 à 5 ans","1 - Moins d'1 an"))))))</f>
        <v/>
      </c>
      <c r="AQ2263" s="3" t="str">
        <f>IF($A2263="","",DATEDIF($I2263,'Tableau de bord_Effectif'!$A$29,"Y"))</f>
        <v/>
      </c>
      <c r="AR2263" s="2" t="str">
        <f>IF(Base[[#This Row],[Société]]="","",IF($AQ2263&gt;55,"6 - Plus de 55 ans",IF($AQ2263&gt;45,"5 - De 46 à 55 ans",IF($AQ2263&gt;35,"4 - De 36 à 45 ans",IF($AQ2263&gt;25,"3 - De 26 à 35 ans",IF($AQ2263&gt;17,"2 - De 18 à 25 ans","1 - Moins de 18 ans"))))))</f>
        <v/>
      </c>
      <c r="AS2263" s="3" t="str">
        <f t="shared" si="35"/>
        <v/>
      </c>
      <c r="AT2263" s="3" t="str">
        <f>IF(Base[[#This Row],[Société]]="","",YEAR(Base[[#This Row],[Période]]))</f>
        <v/>
      </c>
      <c r="AU2263" s="3" t="str">
        <f>IF(A2263="","",MONTH(Base[[#This Row],[Période]]))</f>
        <v/>
      </c>
    </row>
    <row r="2264" spans="41:47" x14ac:dyDescent="0.25">
      <c r="AO2264" s="3" t="str">
        <f>IF(Base[[#This Row],[Société]]="","",IF(Base[[#This Row],[Date ancienneté]]="",DATEDIF($S2264,'Tableau de bord_Effectif'!$A$29,"Y"),DATEDIF($T2264,'Tableau de bord_Effectif'!$A$29,"Y")))</f>
        <v/>
      </c>
      <c r="AP2264" s="2" t="str">
        <f>IF(Base[[#This Row],[Société]]="","",IF($AO2264&gt;35,"6 - Plus de 35 ans",IF($AO2264&gt;25,"5 - De 26 à 35 ans",IF($AO2264&gt;15,"4 - De 16 à 25 ans",IF($AO2264&gt;5,"3 - De 6 à 15 ans",IF($AQ2264&gt;0,"2 - De 1 à 5 ans","1 - Moins d'1 an"))))))</f>
        <v/>
      </c>
      <c r="AQ2264" s="3" t="str">
        <f>IF($A2264="","",DATEDIF($I2264,'Tableau de bord_Effectif'!$A$29,"Y"))</f>
        <v/>
      </c>
      <c r="AR2264" s="2" t="str">
        <f>IF(Base[[#This Row],[Société]]="","",IF($AQ2264&gt;55,"6 - Plus de 55 ans",IF($AQ2264&gt;45,"5 - De 46 à 55 ans",IF($AQ2264&gt;35,"4 - De 36 à 45 ans",IF($AQ2264&gt;25,"3 - De 26 à 35 ans",IF($AQ2264&gt;17,"2 - De 18 à 25 ans","1 - Moins de 18 ans"))))))</f>
        <v/>
      </c>
      <c r="AS2264" s="3" t="str">
        <f t="shared" si="35"/>
        <v/>
      </c>
      <c r="AT2264" s="3" t="str">
        <f>IF(Base[[#This Row],[Société]]="","",YEAR(Base[[#This Row],[Période]]))</f>
        <v/>
      </c>
      <c r="AU2264" s="3" t="str">
        <f>IF(A2264="","",MONTH(Base[[#This Row],[Période]]))</f>
        <v/>
      </c>
    </row>
    <row r="2265" spans="41:47" x14ac:dyDescent="0.25">
      <c r="AO2265" s="3" t="str">
        <f>IF(Base[[#This Row],[Société]]="","",IF(Base[[#This Row],[Date ancienneté]]="",DATEDIF($S2265,'Tableau de bord_Effectif'!$A$29,"Y"),DATEDIF($T2265,'Tableau de bord_Effectif'!$A$29,"Y")))</f>
        <v/>
      </c>
      <c r="AP2265" s="2" t="str">
        <f>IF(Base[[#This Row],[Société]]="","",IF($AO2265&gt;35,"6 - Plus de 35 ans",IF($AO2265&gt;25,"5 - De 26 à 35 ans",IF($AO2265&gt;15,"4 - De 16 à 25 ans",IF($AO2265&gt;5,"3 - De 6 à 15 ans",IF($AQ2265&gt;0,"2 - De 1 à 5 ans","1 - Moins d'1 an"))))))</f>
        <v/>
      </c>
      <c r="AQ2265" s="3" t="str">
        <f>IF($A2265="","",DATEDIF($I2265,'Tableau de bord_Effectif'!$A$29,"Y"))</f>
        <v/>
      </c>
      <c r="AR2265" s="2" t="str">
        <f>IF(Base[[#This Row],[Société]]="","",IF($AQ2265&gt;55,"6 - Plus de 55 ans",IF($AQ2265&gt;45,"5 - De 46 à 55 ans",IF($AQ2265&gt;35,"4 - De 36 à 45 ans",IF($AQ2265&gt;25,"3 - De 26 à 35 ans",IF($AQ2265&gt;17,"2 - De 18 à 25 ans","1 - Moins de 18 ans"))))))</f>
        <v/>
      </c>
      <c r="AS2265" s="3" t="str">
        <f t="shared" si="35"/>
        <v/>
      </c>
      <c r="AT2265" s="3" t="str">
        <f>IF(Base[[#This Row],[Société]]="","",YEAR(Base[[#This Row],[Période]]))</f>
        <v/>
      </c>
      <c r="AU2265" s="3" t="str">
        <f>IF(A2265="","",MONTH(Base[[#This Row],[Période]]))</f>
        <v/>
      </c>
    </row>
    <row r="2266" spans="41:47" x14ac:dyDescent="0.25">
      <c r="AO2266" s="3" t="str">
        <f>IF(Base[[#This Row],[Société]]="","",IF(Base[[#This Row],[Date ancienneté]]="",DATEDIF($S2266,'Tableau de bord_Effectif'!$A$29,"Y"),DATEDIF($T2266,'Tableau de bord_Effectif'!$A$29,"Y")))</f>
        <v/>
      </c>
      <c r="AP2266" s="2" t="str">
        <f>IF(Base[[#This Row],[Société]]="","",IF($AO2266&gt;35,"6 - Plus de 35 ans",IF($AO2266&gt;25,"5 - De 26 à 35 ans",IF($AO2266&gt;15,"4 - De 16 à 25 ans",IF($AO2266&gt;5,"3 - De 6 à 15 ans",IF($AQ2266&gt;0,"2 - De 1 à 5 ans","1 - Moins d'1 an"))))))</f>
        <v/>
      </c>
      <c r="AQ2266" s="3" t="str">
        <f>IF($A2266="","",DATEDIF($I2266,'Tableau de bord_Effectif'!$A$29,"Y"))</f>
        <v/>
      </c>
      <c r="AR2266" s="2" t="str">
        <f>IF(Base[[#This Row],[Société]]="","",IF($AQ2266&gt;55,"6 - Plus de 55 ans",IF($AQ2266&gt;45,"5 - De 46 à 55 ans",IF($AQ2266&gt;35,"4 - De 36 à 45 ans",IF($AQ2266&gt;25,"3 - De 26 à 35 ans",IF($AQ2266&gt;17,"2 - De 18 à 25 ans","1 - Moins de 18 ans"))))))</f>
        <v/>
      </c>
      <c r="AS2266" s="3" t="str">
        <f t="shared" si="35"/>
        <v/>
      </c>
      <c r="AT2266" s="3" t="str">
        <f>IF(Base[[#This Row],[Société]]="","",YEAR(Base[[#This Row],[Période]]))</f>
        <v/>
      </c>
      <c r="AU2266" s="3" t="str">
        <f>IF(A2266="","",MONTH(Base[[#This Row],[Période]]))</f>
        <v/>
      </c>
    </row>
    <row r="2267" spans="41:47" x14ac:dyDescent="0.25">
      <c r="AO2267" s="3" t="str">
        <f>IF(Base[[#This Row],[Société]]="","",IF(Base[[#This Row],[Date ancienneté]]="",DATEDIF($S2267,'Tableau de bord_Effectif'!$A$29,"Y"),DATEDIF($T2267,'Tableau de bord_Effectif'!$A$29,"Y")))</f>
        <v/>
      </c>
      <c r="AP2267" s="2" t="str">
        <f>IF(Base[[#This Row],[Société]]="","",IF($AO2267&gt;35,"6 - Plus de 35 ans",IF($AO2267&gt;25,"5 - De 26 à 35 ans",IF($AO2267&gt;15,"4 - De 16 à 25 ans",IF($AO2267&gt;5,"3 - De 6 à 15 ans",IF($AQ2267&gt;0,"2 - De 1 à 5 ans","1 - Moins d'1 an"))))))</f>
        <v/>
      </c>
      <c r="AQ2267" s="3" t="str">
        <f>IF($A2267="","",DATEDIF($I2267,'Tableau de bord_Effectif'!$A$29,"Y"))</f>
        <v/>
      </c>
      <c r="AR2267" s="2" t="str">
        <f>IF(Base[[#This Row],[Société]]="","",IF($AQ2267&gt;55,"6 - Plus de 55 ans",IF($AQ2267&gt;45,"5 - De 46 à 55 ans",IF($AQ2267&gt;35,"4 - De 36 à 45 ans",IF($AQ2267&gt;25,"3 - De 26 à 35 ans",IF($AQ2267&gt;17,"2 - De 18 à 25 ans","1 - Moins de 18 ans"))))))</f>
        <v/>
      </c>
      <c r="AS2267" s="3" t="str">
        <f t="shared" si="35"/>
        <v/>
      </c>
      <c r="AT2267" s="3" t="str">
        <f>IF(Base[[#This Row],[Société]]="","",YEAR(Base[[#This Row],[Période]]))</f>
        <v/>
      </c>
      <c r="AU2267" s="3" t="str">
        <f>IF(A2267="","",MONTH(Base[[#This Row],[Période]]))</f>
        <v/>
      </c>
    </row>
    <row r="2268" spans="41:47" x14ac:dyDescent="0.25">
      <c r="AO2268" s="3" t="str">
        <f>IF(Base[[#This Row],[Société]]="","",IF(Base[[#This Row],[Date ancienneté]]="",DATEDIF($S2268,'Tableau de bord_Effectif'!$A$29,"Y"),DATEDIF($T2268,'Tableau de bord_Effectif'!$A$29,"Y")))</f>
        <v/>
      </c>
      <c r="AP2268" s="2" t="str">
        <f>IF(Base[[#This Row],[Société]]="","",IF($AO2268&gt;35,"6 - Plus de 35 ans",IF($AO2268&gt;25,"5 - De 26 à 35 ans",IF($AO2268&gt;15,"4 - De 16 à 25 ans",IF($AO2268&gt;5,"3 - De 6 à 15 ans",IF($AQ2268&gt;0,"2 - De 1 à 5 ans","1 - Moins d'1 an"))))))</f>
        <v/>
      </c>
      <c r="AQ2268" s="3" t="str">
        <f>IF($A2268="","",DATEDIF($I2268,'Tableau de bord_Effectif'!$A$29,"Y"))</f>
        <v/>
      </c>
      <c r="AR2268" s="2" t="str">
        <f>IF(Base[[#This Row],[Société]]="","",IF($AQ2268&gt;55,"6 - Plus de 55 ans",IF($AQ2268&gt;45,"5 - De 46 à 55 ans",IF($AQ2268&gt;35,"4 - De 36 à 45 ans",IF($AQ2268&gt;25,"3 - De 26 à 35 ans",IF($AQ2268&gt;17,"2 - De 18 à 25 ans","1 - Moins de 18 ans"))))))</f>
        <v/>
      </c>
      <c r="AS2268" s="3" t="str">
        <f t="shared" si="35"/>
        <v/>
      </c>
      <c r="AT2268" s="3" t="str">
        <f>IF(Base[[#This Row],[Société]]="","",YEAR(Base[[#This Row],[Période]]))</f>
        <v/>
      </c>
      <c r="AU2268" s="3" t="str">
        <f>IF(A2268="","",MONTH(Base[[#This Row],[Période]]))</f>
        <v/>
      </c>
    </row>
    <row r="2269" spans="41:47" x14ac:dyDescent="0.25">
      <c r="AO2269" s="3" t="str">
        <f>IF(Base[[#This Row],[Société]]="","",IF(Base[[#This Row],[Date ancienneté]]="",DATEDIF($S2269,'Tableau de bord_Effectif'!$A$29,"Y"),DATEDIF($T2269,'Tableau de bord_Effectif'!$A$29,"Y")))</f>
        <v/>
      </c>
      <c r="AP2269" s="2" t="str">
        <f>IF(Base[[#This Row],[Société]]="","",IF($AO2269&gt;35,"6 - Plus de 35 ans",IF($AO2269&gt;25,"5 - De 26 à 35 ans",IF($AO2269&gt;15,"4 - De 16 à 25 ans",IF($AO2269&gt;5,"3 - De 6 à 15 ans",IF($AQ2269&gt;0,"2 - De 1 à 5 ans","1 - Moins d'1 an"))))))</f>
        <v/>
      </c>
      <c r="AQ2269" s="3" t="str">
        <f>IF($A2269="","",DATEDIF($I2269,'Tableau de bord_Effectif'!$A$29,"Y"))</f>
        <v/>
      </c>
      <c r="AR2269" s="2" t="str">
        <f>IF(Base[[#This Row],[Société]]="","",IF($AQ2269&gt;55,"6 - Plus de 55 ans",IF($AQ2269&gt;45,"5 - De 46 à 55 ans",IF($AQ2269&gt;35,"4 - De 36 à 45 ans",IF($AQ2269&gt;25,"3 - De 26 à 35 ans",IF($AQ2269&gt;17,"2 - De 18 à 25 ans","1 - Moins de 18 ans"))))))</f>
        <v/>
      </c>
      <c r="AS2269" s="3" t="str">
        <f t="shared" si="35"/>
        <v/>
      </c>
      <c r="AT2269" s="3" t="str">
        <f>IF(Base[[#This Row],[Société]]="","",YEAR(Base[[#This Row],[Période]]))</f>
        <v/>
      </c>
      <c r="AU2269" s="3" t="str">
        <f>IF(A2269="","",MONTH(Base[[#This Row],[Période]]))</f>
        <v/>
      </c>
    </row>
    <row r="2270" spans="41:47" x14ac:dyDescent="0.25">
      <c r="AO2270" s="3" t="str">
        <f>IF(Base[[#This Row],[Société]]="","",IF(Base[[#This Row],[Date ancienneté]]="",DATEDIF($S2270,'Tableau de bord_Effectif'!$A$29,"Y"),DATEDIF($T2270,'Tableau de bord_Effectif'!$A$29,"Y")))</f>
        <v/>
      </c>
      <c r="AP2270" s="2" t="str">
        <f>IF(Base[[#This Row],[Société]]="","",IF($AO2270&gt;35,"6 - Plus de 35 ans",IF($AO2270&gt;25,"5 - De 26 à 35 ans",IF($AO2270&gt;15,"4 - De 16 à 25 ans",IF($AO2270&gt;5,"3 - De 6 à 15 ans",IF($AQ2270&gt;0,"2 - De 1 à 5 ans","1 - Moins d'1 an"))))))</f>
        <v/>
      </c>
      <c r="AQ2270" s="3" t="str">
        <f>IF($A2270="","",DATEDIF($I2270,'Tableau de bord_Effectif'!$A$29,"Y"))</f>
        <v/>
      </c>
      <c r="AR2270" s="2" t="str">
        <f>IF(Base[[#This Row],[Société]]="","",IF($AQ2270&gt;55,"6 - Plus de 55 ans",IF($AQ2270&gt;45,"5 - De 46 à 55 ans",IF($AQ2270&gt;35,"4 - De 36 à 45 ans",IF($AQ2270&gt;25,"3 - De 26 à 35 ans",IF($AQ2270&gt;17,"2 - De 18 à 25 ans","1 - Moins de 18 ans"))))))</f>
        <v/>
      </c>
      <c r="AS2270" s="3" t="str">
        <f t="shared" si="35"/>
        <v/>
      </c>
      <c r="AT2270" s="3" t="str">
        <f>IF(Base[[#This Row],[Société]]="","",YEAR(Base[[#This Row],[Période]]))</f>
        <v/>
      </c>
      <c r="AU2270" s="3" t="str">
        <f>IF(A2270="","",MONTH(Base[[#This Row],[Période]]))</f>
        <v/>
      </c>
    </row>
    <row r="2271" spans="41:47" x14ac:dyDescent="0.25">
      <c r="AO2271" s="3" t="str">
        <f>IF(Base[[#This Row],[Société]]="","",IF(Base[[#This Row],[Date ancienneté]]="",DATEDIF($S2271,'Tableau de bord_Effectif'!$A$29,"Y"),DATEDIF($T2271,'Tableau de bord_Effectif'!$A$29,"Y")))</f>
        <v/>
      </c>
      <c r="AP2271" s="2" t="str">
        <f>IF(Base[[#This Row],[Société]]="","",IF($AO2271&gt;35,"6 - Plus de 35 ans",IF($AO2271&gt;25,"5 - De 26 à 35 ans",IF($AO2271&gt;15,"4 - De 16 à 25 ans",IF($AO2271&gt;5,"3 - De 6 à 15 ans",IF($AQ2271&gt;0,"2 - De 1 à 5 ans","1 - Moins d'1 an"))))))</f>
        <v/>
      </c>
      <c r="AQ2271" s="3" t="str">
        <f>IF($A2271="","",DATEDIF($I2271,'Tableau de bord_Effectif'!$A$29,"Y"))</f>
        <v/>
      </c>
      <c r="AR2271" s="2" t="str">
        <f>IF(Base[[#This Row],[Société]]="","",IF($AQ2271&gt;55,"6 - Plus de 55 ans",IF($AQ2271&gt;45,"5 - De 46 à 55 ans",IF($AQ2271&gt;35,"4 - De 36 à 45 ans",IF($AQ2271&gt;25,"3 - De 26 à 35 ans",IF($AQ2271&gt;17,"2 - De 18 à 25 ans","1 - Moins de 18 ans"))))))</f>
        <v/>
      </c>
      <c r="AS2271" s="3" t="str">
        <f t="shared" si="35"/>
        <v/>
      </c>
      <c r="AT2271" s="3" t="str">
        <f>IF(Base[[#This Row],[Société]]="","",YEAR(Base[[#This Row],[Période]]))</f>
        <v/>
      </c>
      <c r="AU2271" s="3" t="str">
        <f>IF(A2271="","",MONTH(Base[[#This Row],[Période]]))</f>
        <v/>
      </c>
    </row>
    <row r="2272" spans="41:47" x14ac:dyDescent="0.25">
      <c r="AO2272" s="3" t="str">
        <f>IF(Base[[#This Row],[Société]]="","",IF(Base[[#This Row],[Date ancienneté]]="",DATEDIF($S2272,'Tableau de bord_Effectif'!$A$29,"Y"),DATEDIF($T2272,'Tableau de bord_Effectif'!$A$29,"Y")))</f>
        <v/>
      </c>
      <c r="AP2272" s="2" t="str">
        <f>IF(Base[[#This Row],[Société]]="","",IF($AO2272&gt;35,"6 - Plus de 35 ans",IF($AO2272&gt;25,"5 - De 26 à 35 ans",IF($AO2272&gt;15,"4 - De 16 à 25 ans",IF($AO2272&gt;5,"3 - De 6 à 15 ans",IF($AQ2272&gt;0,"2 - De 1 à 5 ans","1 - Moins d'1 an"))))))</f>
        <v/>
      </c>
      <c r="AQ2272" s="3" t="str">
        <f>IF($A2272="","",DATEDIF($I2272,'Tableau de bord_Effectif'!$A$29,"Y"))</f>
        <v/>
      </c>
      <c r="AR2272" s="2" t="str">
        <f>IF(Base[[#This Row],[Société]]="","",IF($AQ2272&gt;55,"6 - Plus de 55 ans",IF($AQ2272&gt;45,"5 - De 46 à 55 ans",IF($AQ2272&gt;35,"4 - De 36 à 45 ans",IF($AQ2272&gt;25,"3 - De 26 à 35 ans",IF($AQ2272&gt;17,"2 - De 18 à 25 ans","1 - Moins de 18 ans"))))))</f>
        <v/>
      </c>
      <c r="AS2272" s="3" t="str">
        <f t="shared" si="35"/>
        <v/>
      </c>
      <c r="AT2272" s="3" t="str">
        <f>IF(Base[[#This Row],[Société]]="","",YEAR(Base[[#This Row],[Période]]))</f>
        <v/>
      </c>
      <c r="AU2272" s="3" t="str">
        <f>IF(A2272="","",MONTH(Base[[#This Row],[Période]]))</f>
        <v/>
      </c>
    </row>
    <row r="2273" spans="41:47" x14ac:dyDescent="0.25">
      <c r="AO2273" s="3" t="str">
        <f>IF(Base[[#This Row],[Société]]="","",IF(Base[[#This Row],[Date ancienneté]]="",DATEDIF($S2273,'Tableau de bord_Effectif'!$A$29,"Y"),DATEDIF($T2273,'Tableau de bord_Effectif'!$A$29,"Y")))</f>
        <v/>
      </c>
      <c r="AP2273" s="2" t="str">
        <f>IF(Base[[#This Row],[Société]]="","",IF($AO2273&gt;35,"6 - Plus de 35 ans",IF($AO2273&gt;25,"5 - De 26 à 35 ans",IF($AO2273&gt;15,"4 - De 16 à 25 ans",IF($AO2273&gt;5,"3 - De 6 à 15 ans",IF($AQ2273&gt;0,"2 - De 1 à 5 ans","1 - Moins d'1 an"))))))</f>
        <v/>
      </c>
      <c r="AQ2273" s="3" t="str">
        <f>IF($A2273="","",DATEDIF($I2273,'Tableau de bord_Effectif'!$A$29,"Y"))</f>
        <v/>
      </c>
      <c r="AR2273" s="2" t="str">
        <f>IF(Base[[#This Row],[Société]]="","",IF($AQ2273&gt;55,"6 - Plus de 55 ans",IF($AQ2273&gt;45,"5 - De 46 à 55 ans",IF($AQ2273&gt;35,"4 - De 36 à 45 ans",IF($AQ2273&gt;25,"3 - De 26 à 35 ans",IF($AQ2273&gt;17,"2 - De 18 à 25 ans","1 - Moins de 18 ans"))))))</f>
        <v/>
      </c>
      <c r="AS2273" s="3" t="str">
        <f t="shared" si="35"/>
        <v/>
      </c>
      <c r="AT2273" s="3" t="str">
        <f>IF(Base[[#This Row],[Société]]="","",YEAR(Base[[#This Row],[Période]]))</f>
        <v/>
      </c>
      <c r="AU2273" s="3" t="str">
        <f>IF(A2273="","",MONTH(Base[[#This Row],[Période]]))</f>
        <v/>
      </c>
    </row>
    <row r="2274" spans="41:47" x14ac:dyDescent="0.25">
      <c r="AO2274" s="3" t="str">
        <f>IF(Base[[#This Row],[Société]]="","",IF(Base[[#This Row],[Date ancienneté]]="",DATEDIF($S2274,'Tableau de bord_Effectif'!$A$29,"Y"),DATEDIF($T2274,'Tableau de bord_Effectif'!$A$29,"Y")))</f>
        <v/>
      </c>
      <c r="AP2274" s="2" t="str">
        <f>IF(Base[[#This Row],[Société]]="","",IF($AO2274&gt;35,"6 - Plus de 35 ans",IF($AO2274&gt;25,"5 - De 26 à 35 ans",IF($AO2274&gt;15,"4 - De 16 à 25 ans",IF($AO2274&gt;5,"3 - De 6 à 15 ans",IF($AQ2274&gt;0,"2 - De 1 à 5 ans","1 - Moins d'1 an"))))))</f>
        <v/>
      </c>
      <c r="AQ2274" s="3" t="str">
        <f>IF($A2274="","",DATEDIF($I2274,'Tableau de bord_Effectif'!$A$29,"Y"))</f>
        <v/>
      </c>
      <c r="AR2274" s="2" t="str">
        <f>IF(Base[[#This Row],[Société]]="","",IF($AQ2274&gt;55,"6 - Plus de 55 ans",IF($AQ2274&gt;45,"5 - De 46 à 55 ans",IF($AQ2274&gt;35,"4 - De 36 à 45 ans",IF($AQ2274&gt;25,"3 - De 26 à 35 ans",IF($AQ2274&gt;17,"2 - De 18 à 25 ans","1 - Moins de 18 ans"))))))</f>
        <v/>
      </c>
      <c r="AS2274" s="3" t="str">
        <f t="shared" si="35"/>
        <v/>
      </c>
      <c r="AT2274" s="3" t="str">
        <f>IF(Base[[#This Row],[Société]]="","",YEAR(Base[[#This Row],[Période]]))</f>
        <v/>
      </c>
      <c r="AU2274" s="3" t="str">
        <f>IF(A2274="","",MONTH(Base[[#This Row],[Période]]))</f>
        <v/>
      </c>
    </row>
    <row r="2275" spans="41:47" x14ac:dyDescent="0.25">
      <c r="AO2275" s="3" t="str">
        <f>IF(Base[[#This Row],[Société]]="","",IF(Base[[#This Row],[Date ancienneté]]="",DATEDIF($S2275,'Tableau de bord_Effectif'!$A$29,"Y"),DATEDIF($T2275,'Tableau de bord_Effectif'!$A$29,"Y")))</f>
        <v/>
      </c>
      <c r="AP2275" s="2" t="str">
        <f>IF(Base[[#This Row],[Société]]="","",IF($AO2275&gt;35,"6 - Plus de 35 ans",IF($AO2275&gt;25,"5 - De 26 à 35 ans",IF($AO2275&gt;15,"4 - De 16 à 25 ans",IF($AO2275&gt;5,"3 - De 6 à 15 ans",IF($AQ2275&gt;0,"2 - De 1 à 5 ans","1 - Moins d'1 an"))))))</f>
        <v/>
      </c>
      <c r="AQ2275" s="3" t="str">
        <f>IF($A2275="","",DATEDIF($I2275,'Tableau de bord_Effectif'!$A$29,"Y"))</f>
        <v/>
      </c>
      <c r="AR2275" s="2" t="str">
        <f>IF(Base[[#This Row],[Société]]="","",IF($AQ2275&gt;55,"6 - Plus de 55 ans",IF($AQ2275&gt;45,"5 - De 46 à 55 ans",IF($AQ2275&gt;35,"4 - De 36 à 45 ans",IF($AQ2275&gt;25,"3 - De 26 à 35 ans",IF($AQ2275&gt;17,"2 - De 18 à 25 ans","1 - Moins de 18 ans"))))))</f>
        <v/>
      </c>
      <c r="AS2275" s="3" t="str">
        <f t="shared" si="35"/>
        <v/>
      </c>
      <c r="AT2275" s="3" t="str">
        <f>IF(Base[[#This Row],[Société]]="","",YEAR(Base[[#This Row],[Période]]))</f>
        <v/>
      </c>
      <c r="AU2275" s="3" t="str">
        <f>IF(A2275="","",MONTH(Base[[#This Row],[Période]]))</f>
        <v/>
      </c>
    </row>
    <row r="2276" spans="41:47" x14ac:dyDescent="0.25">
      <c r="AO2276" s="3" t="str">
        <f>IF(Base[[#This Row],[Société]]="","",IF(Base[[#This Row],[Date ancienneté]]="",DATEDIF($S2276,'Tableau de bord_Effectif'!$A$29,"Y"),DATEDIF($T2276,'Tableau de bord_Effectif'!$A$29,"Y")))</f>
        <v/>
      </c>
      <c r="AP2276" s="2" t="str">
        <f>IF(Base[[#This Row],[Société]]="","",IF($AO2276&gt;35,"6 - Plus de 35 ans",IF($AO2276&gt;25,"5 - De 26 à 35 ans",IF($AO2276&gt;15,"4 - De 16 à 25 ans",IF($AO2276&gt;5,"3 - De 6 à 15 ans",IF($AQ2276&gt;0,"2 - De 1 à 5 ans","1 - Moins d'1 an"))))))</f>
        <v/>
      </c>
      <c r="AQ2276" s="3" t="str">
        <f>IF($A2276="","",DATEDIF($I2276,'Tableau de bord_Effectif'!$A$29,"Y"))</f>
        <v/>
      </c>
      <c r="AR2276" s="2" t="str">
        <f>IF(Base[[#This Row],[Société]]="","",IF($AQ2276&gt;55,"6 - Plus de 55 ans",IF($AQ2276&gt;45,"5 - De 46 à 55 ans",IF($AQ2276&gt;35,"4 - De 36 à 45 ans",IF($AQ2276&gt;25,"3 - De 26 à 35 ans",IF($AQ2276&gt;17,"2 - De 18 à 25 ans","1 - Moins de 18 ans"))))))</f>
        <v/>
      </c>
      <c r="AS2276" s="3" t="str">
        <f t="shared" si="35"/>
        <v/>
      </c>
      <c r="AT2276" s="3" t="str">
        <f>IF(Base[[#This Row],[Société]]="","",YEAR(Base[[#This Row],[Période]]))</f>
        <v/>
      </c>
      <c r="AU2276" s="3" t="str">
        <f>IF(A2276="","",MONTH(Base[[#This Row],[Période]]))</f>
        <v/>
      </c>
    </row>
    <row r="2277" spans="41:47" x14ac:dyDescent="0.25">
      <c r="AO2277" s="3" t="str">
        <f>IF(Base[[#This Row],[Société]]="","",IF(Base[[#This Row],[Date ancienneté]]="",DATEDIF($S2277,'Tableau de bord_Effectif'!$A$29,"Y"),DATEDIF($T2277,'Tableau de bord_Effectif'!$A$29,"Y")))</f>
        <v/>
      </c>
      <c r="AP2277" s="2" t="str">
        <f>IF(Base[[#This Row],[Société]]="","",IF($AO2277&gt;35,"6 - Plus de 35 ans",IF($AO2277&gt;25,"5 - De 26 à 35 ans",IF($AO2277&gt;15,"4 - De 16 à 25 ans",IF($AO2277&gt;5,"3 - De 6 à 15 ans",IF($AQ2277&gt;0,"2 - De 1 à 5 ans","1 - Moins d'1 an"))))))</f>
        <v/>
      </c>
      <c r="AQ2277" s="3" t="str">
        <f>IF($A2277="","",DATEDIF($I2277,'Tableau de bord_Effectif'!$A$29,"Y"))</f>
        <v/>
      </c>
      <c r="AR2277" s="2" t="str">
        <f>IF(Base[[#This Row],[Société]]="","",IF($AQ2277&gt;55,"6 - Plus de 55 ans",IF($AQ2277&gt;45,"5 - De 46 à 55 ans",IF($AQ2277&gt;35,"4 - De 36 à 45 ans",IF($AQ2277&gt;25,"3 - De 26 à 35 ans",IF($AQ2277&gt;17,"2 - De 18 à 25 ans","1 - Moins de 18 ans"))))))</f>
        <v/>
      </c>
      <c r="AS2277" s="3" t="str">
        <f t="shared" si="35"/>
        <v/>
      </c>
      <c r="AT2277" s="3" t="str">
        <f>IF(Base[[#This Row],[Société]]="","",YEAR(Base[[#This Row],[Période]]))</f>
        <v/>
      </c>
      <c r="AU2277" s="3" t="str">
        <f>IF(A2277="","",MONTH(Base[[#This Row],[Période]]))</f>
        <v/>
      </c>
    </row>
    <row r="2278" spans="41:47" x14ac:dyDescent="0.25">
      <c r="AO2278" s="3" t="str">
        <f>IF(Base[[#This Row],[Société]]="","",IF(Base[[#This Row],[Date ancienneté]]="",DATEDIF($S2278,'Tableau de bord_Effectif'!$A$29,"Y"),DATEDIF($T2278,'Tableau de bord_Effectif'!$A$29,"Y")))</f>
        <v/>
      </c>
      <c r="AP2278" s="2" t="str">
        <f>IF(Base[[#This Row],[Société]]="","",IF($AO2278&gt;35,"6 - Plus de 35 ans",IF($AO2278&gt;25,"5 - De 26 à 35 ans",IF($AO2278&gt;15,"4 - De 16 à 25 ans",IF($AO2278&gt;5,"3 - De 6 à 15 ans",IF($AQ2278&gt;0,"2 - De 1 à 5 ans","1 - Moins d'1 an"))))))</f>
        <v/>
      </c>
      <c r="AQ2278" s="3" t="str">
        <f>IF($A2278="","",DATEDIF($I2278,'Tableau de bord_Effectif'!$A$29,"Y"))</f>
        <v/>
      </c>
      <c r="AR2278" s="2" t="str">
        <f>IF(Base[[#This Row],[Société]]="","",IF($AQ2278&gt;55,"6 - Plus de 55 ans",IF($AQ2278&gt;45,"5 - De 46 à 55 ans",IF($AQ2278&gt;35,"4 - De 36 à 45 ans",IF($AQ2278&gt;25,"3 - De 26 à 35 ans",IF($AQ2278&gt;17,"2 - De 18 à 25 ans","1 - Moins de 18 ans"))))))</f>
        <v/>
      </c>
      <c r="AS2278" s="3" t="str">
        <f t="shared" si="35"/>
        <v/>
      </c>
      <c r="AT2278" s="3" t="str">
        <f>IF(Base[[#This Row],[Société]]="","",YEAR(Base[[#This Row],[Période]]))</f>
        <v/>
      </c>
      <c r="AU2278" s="3" t="str">
        <f>IF(A2278="","",MONTH(Base[[#This Row],[Période]]))</f>
        <v/>
      </c>
    </row>
    <row r="2279" spans="41:47" x14ac:dyDescent="0.25">
      <c r="AO2279" s="3" t="str">
        <f>IF(Base[[#This Row],[Société]]="","",IF(Base[[#This Row],[Date ancienneté]]="",DATEDIF($S2279,'Tableau de bord_Effectif'!$A$29,"Y"),DATEDIF($T2279,'Tableau de bord_Effectif'!$A$29,"Y")))</f>
        <v/>
      </c>
      <c r="AP2279" s="2" t="str">
        <f>IF(Base[[#This Row],[Société]]="","",IF($AO2279&gt;35,"6 - Plus de 35 ans",IF($AO2279&gt;25,"5 - De 26 à 35 ans",IF($AO2279&gt;15,"4 - De 16 à 25 ans",IF($AO2279&gt;5,"3 - De 6 à 15 ans",IF($AQ2279&gt;0,"2 - De 1 à 5 ans","1 - Moins d'1 an"))))))</f>
        <v/>
      </c>
      <c r="AQ2279" s="3" t="str">
        <f>IF($A2279="","",DATEDIF($I2279,'Tableau de bord_Effectif'!$A$29,"Y"))</f>
        <v/>
      </c>
      <c r="AR2279" s="2" t="str">
        <f>IF(Base[[#This Row],[Société]]="","",IF($AQ2279&gt;55,"6 - Plus de 55 ans",IF($AQ2279&gt;45,"5 - De 46 à 55 ans",IF($AQ2279&gt;35,"4 - De 36 à 45 ans",IF($AQ2279&gt;25,"3 - De 26 à 35 ans",IF($AQ2279&gt;17,"2 - De 18 à 25 ans","1 - Moins de 18 ans"))))))</f>
        <v/>
      </c>
      <c r="AS2279" s="3" t="str">
        <f t="shared" si="35"/>
        <v/>
      </c>
      <c r="AT2279" s="3" t="str">
        <f>IF(Base[[#This Row],[Société]]="","",YEAR(Base[[#This Row],[Période]]))</f>
        <v/>
      </c>
      <c r="AU2279" s="3" t="str">
        <f>IF(A2279="","",MONTH(Base[[#This Row],[Période]]))</f>
        <v/>
      </c>
    </row>
    <row r="2280" spans="41:47" x14ac:dyDescent="0.25">
      <c r="AO2280" s="3" t="str">
        <f>IF(Base[[#This Row],[Société]]="","",IF(Base[[#This Row],[Date ancienneté]]="",DATEDIF($S2280,'Tableau de bord_Effectif'!$A$29,"Y"),DATEDIF($T2280,'Tableau de bord_Effectif'!$A$29,"Y")))</f>
        <v/>
      </c>
      <c r="AP2280" s="2" t="str">
        <f>IF(Base[[#This Row],[Société]]="","",IF($AO2280&gt;35,"6 - Plus de 35 ans",IF($AO2280&gt;25,"5 - De 26 à 35 ans",IF($AO2280&gt;15,"4 - De 16 à 25 ans",IF($AO2280&gt;5,"3 - De 6 à 15 ans",IF($AQ2280&gt;0,"2 - De 1 à 5 ans","1 - Moins d'1 an"))))))</f>
        <v/>
      </c>
      <c r="AQ2280" s="3" t="str">
        <f>IF($A2280="","",DATEDIF($I2280,'Tableau de bord_Effectif'!$A$29,"Y"))</f>
        <v/>
      </c>
      <c r="AR2280" s="2" t="str">
        <f>IF(Base[[#This Row],[Société]]="","",IF($AQ2280&gt;55,"6 - Plus de 55 ans",IF($AQ2280&gt;45,"5 - De 46 à 55 ans",IF($AQ2280&gt;35,"4 - De 36 à 45 ans",IF($AQ2280&gt;25,"3 - De 26 à 35 ans",IF($AQ2280&gt;17,"2 - De 18 à 25 ans","1 - Moins de 18 ans"))))))</f>
        <v/>
      </c>
      <c r="AS2280" s="3" t="str">
        <f t="shared" si="35"/>
        <v/>
      </c>
      <c r="AT2280" s="3" t="str">
        <f>IF(Base[[#This Row],[Société]]="","",YEAR(Base[[#This Row],[Période]]))</f>
        <v/>
      </c>
      <c r="AU2280" s="3" t="str">
        <f>IF(A2280="","",MONTH(Base[[#This Row],[Période]]))</f>
        <v/>
      </c>
    </row>
    <row r="2281" spans="41:47" x14ac:dyDescent="0.25">
      <c r="AO2281" s="3" t="str">
        <f>IF(Base[[#This Row],[Société]]="","",IF(Base[[#This Row],[Date ancienneté]]="",DATEDIF($S2281,'Tableau de bord_Effectif'!$A$29,"Y"),DATEDIF($T2281,'Tableau de bord_Effectif'!$A$29,"Y")))</f>
        <v/>
      </c>
      <c r="AP2281" s="2" t="str">
        <f>IF(Base[[#This Row],[Société]]="","",IF($AO2281&gt;35,"6 - Plus de 35 ans",IF($AO2281&gt;25,"5 - De 26 à 35 ans",IF($AO2281&gt;15,"4 - De 16 à 25 ans",IF($AO2281&gt;5,"3 - De 6 à 15 ans",IF($AQ2281&gt;0,"2 - De 1 à 5 ans","1 - Moins d'1 an"))))))</f>
        <v/>
      </c>
      <c r="AQ2281" s="3" t="str">
        <f>IF($A2281="","",DATEDIF($I2281,'Tableau de bord_Effectif'!$A$29,"Y"))</f>
        <v/>
      </c>
      <c r="AR2281" s="2" t="str">
        <f>IF(Base[[#This Row],[Société]]="","",IF($AQ2281&gt;55,"6 - Plus de 55 ans",IF($AQ2281&gt;45,"5 - De 46 à 55 ans",IF($AQ2281&gt;35,"4 - De 36 à 45 ans",IF($AQ2281&gt;25,"3 - De 26 à 35 ans",IF($AQ2281&gt;17,"2 - De 18 à 25 ans","1 - Moins de 18 ans"))))))</f>
        <v/>
      </c>
      <c r="AS2281" s="3" t="str">
        <f t="shared" si="35"/>
        <v/>
      </c>
      <c r="AT2281" s="3" t="str">
        <f>IF(Base[[#This Row],[Société]]="","",YEAR(Base[[#This Row],[Période]]))</f>
        <v/>
      </c>
      <c r="AU2281" s="3" t="str">
        <f>IF(A2281="","",MONTH(Base[[#This Row],[Période]]))</f>
        <v/>
      </c>
    </row>
    <row r="2282" spans="41:47" x14ac:dyDescent="0.25">
      <c r="AO2282" s="3" t="str">
        <f>IF(Base[[#This Row],[Société]]="","",IF(Base[[#This Row],[Date ancienneté]]="",DATEDIF($S2282,'Tableau de bord_Effectif'!$A$29,"Y"),DATEDIF($T2282,'Tableau de bord_Effectif'!$A$29,"Y")))</f>
        <v/>
      </c>
      <c r="AP2282" s="2" t="str">
        <f>IF(Base[[#This Row],[Société]]="","",IF($AO2282&gt;35,"6 - Plus de 35 ans",IF($AO2282&gt;25,"5 - De 26 à 35 ans",IF($AO2282&gt;15,"4 - De 16 à 25 ans",IF($AO2282&gt;5,"3 - De 6 à 15 ans",IF($AQ2282&gt;0,"2 - De 1 à 5 ans","1 - Moins d'1 an"))))))</f>
        <v/>
      </c>
      <c r="AQ2282" s="3" t="str">
        <f>IF($A2282="","",DATEDIF($I2282,'Tableau de bord_Effectif'!$A$29,"Y"))</f>
        <v/>
      </c>
      <c r="AR2282" s="2" t="str">
        <f>IF(Base[[#This Row],[Société]]="","",IF($AQ2282&gt;55,"6 - Plus de 55 ans",IF($AQ2282&gt;45,"5 - De 46 à 55 ans",IF($AQ2282&gt;35,"4 - De 36 à 45 ans",IF($AQ2282&gt;25,"3 - De 26 à 35 ans",IF($AQ2282&gt;17,"2 - De 18 à 25 ans","1 - Moins de 18 ans"))))))</f>
        <v/>
      </c>
      <c r="AS2282" s="3" t="str">
        <f t="shared" si="35"/>
        <v/>
      </c>
      <c r="AT2282" s="3" t="str">
        <f>IF(Base[[#This Row],[Société]]="","",YEAR(Base[[#This Row],[Période]]))</f>
        <v/>
      </c>
      <c r="AU2282" s="3" t="str">
        <f>IF(A2282="","",MONTH(Base[[#This Row],[Période]]))</f>
        <v/>
      </c>
    </row>
    <row r="2283" spans="41:47" x14ac:dyDescent="0.25">
      <c r="AO2283" s="3" t="str">
        <f>IF(Base[[#This Row],[Société]]="","",IF(Base[[#This Row],[Date ancienneté]]="",DATEDIF($S2283,'Tableau de bord_Effectif'!$A$29,"Y"),DATEDIF($T2283,'Tableau de bord_Effectif'!$A$29,"Y")))</f>
        <v/>
      </c>
      <c r="AP2283" s="2" t="str">
        <f>IF(Base[[#This Row],[Société]]="","",IF($AO2283&gt;35,"6 - Plus de 35 ans",IF($AO2283&gt;25,"5 - De 26 à 35 ans",IF($AO2283&gt;15,"4 - De 16 à 25 ans",IF($AO2283&gt;5,"3 - De 6 à 15 ans",IF($AQ2283&gt;0,"2 - De 1 à 5 ans","1 - Moins d'1 an"))))))</f>
        <v/>
      </c>
      <c r="AQ2283" s="3" t="str">
        <f>IF($A2283="","",DATEDIF($I2283,'Tableau de bord_Effectif'!$A$29,"Y"))</f>
        <v/>
      </c>
      <c r="AR2283" s="2" t="str">
        <f>IF(Base[[#This Row],[Société]]="","",IF($AQ2283&gt;55,"6 - Plus de 55 ans",IF($AQ2283&gt;45,"5 - De 46 à 55 ans",IF($AQ2283&gt;35,"4 - De 36 à 45 ans",IF($AQ2283&gt;25,"3 - De 26 à 35 ans",IF($AQ2283&gt;17,"2 - De 18 à 25 ans","1 - Moins de 18 ans"))))))</f>
        <v/>
      </c>
      <c r="AS2283" s="3" t="str">
        <f t="shared" si="35"/>
        <v/>
      </c>
      <c r="AT2283" s="3" t="str">
        <f>IF(Base[[#This Row],[Société]]="","",YEAR(Base[[#This Row],[Période]]))</f>
        <v/>
      </c>
      <c r="AU2283" s="3" t="str">
        <f>IF(A2283="","",MONTH(Base[[#This Row],[Période]]))</f>
        <v/>
      </c>
    </row>
    <row r="2284" spans="41:47" x14ac:dyDescent="0.25">
      <c r="AO2284" s="3" t="str">
        <f>IF(Base[[#This Row],[Société]]="","",IF(Base[[#This Row],[Date ancienneté]]="",DATEDIF($S2284,'Tableau de bord_Effectif'!$A$29,"Y"),DATEDIF($T2284,'Tableau de bord_Effectif'!$A$29,"Y")))</f>
        <v/>
      </c>
      <c r="AP2284" s="2" t="str">
        <f>IF(Base[[#This Row],[Société]]="","",IF($AO2284&gt;35,"6 - Plus de 35 ans",IF($AO2284&gt;25,"5 - De 26 à 35 ans",IF($AO2284&gt;15,"4 - De 16 à 25 ans",IF($AO2284&gt;5,"3 - De 6 à 15 ans",IF($AQ2284&gt;0,"2 - De 1 à 5 ans","1 - Moins d'1 an"))))))</f>
        <v/>
      </c>
      <c r="AQ2284" s="3" t="str">
        <f>IF($A2284="","",DATEDIF($I2284,'Tableau de bord_Effectif'!$A$29,"Y"))</f>
        <v/>
      </c>
      <c r="AR2284" s="2" t="str">
        <f>IF(Base[[#This Row],[Société]]="","",IF($AQ2284&gt;55,"6 - Plus de 55 ans",IF($AQ2284&gt;45,"5 - De 46 à 55 ans",IF($AQ2284&gt;35,"4 - De 36 à 45 ans",IF($AQ2284&gt;25,"3 - De 26 à 35 ans",IF($AQ2284&gt;17,"2 - De 18 à 25 ans","1 - Moins de 18 ans"))))))</f>
        <v/>
      </c>
      <c r="AS2284" s="3" t="str">
        <f t="shared" si="35"/>
        <v/>
      </c>
      <c r="AT2284" s="3" t="str">
        <f>IF(Base[[#This Row],[Société]]="","",YEAR(Base[[#This Row],[Période]]))</f>
        <v/>
      </c>
      <c r="AU2284" s="3" t="str">
        <f>IF(A2284="","",MONTH(Base[[#This Row],[Période]]))</f>
        <v/>
      </c>
    </row>
    <row r="2285" spans="41:47" x14ac:dyDescent="0.25">
      <c r="AO2285" s="3" t="str">
        <f>IF(Base[[#This Row],[Société]]="","",IF(Base[[#This Row],[Date ancienneté]]="",DATEDIF($S2285,'Tableau de bord_Effectif'!$A$29,"Y"),DATEDIF($T2285,'Tableau de bord_Effectif'!$A$29,"Y")))</f>
        <v/>
      </c>
      <c r="AP2285" s="2" t="str">
        <f>IF(Base[[#This Row],[Société]]="","",IF($AO2285&gt;35,"6 - Plus de 35 ans",IF($AO2285&gt;25,"5 - De 26 à 35 ans",IF($AO2285&gt;15,"4 - De 16 à 25 ans",IF($AO2285&gt;5,"3 - De 6 à 15 ans",IF($AQ2285&gt;0,"2 - De 1 à 5 ans","1 - Moins d'1 an"))))))</f>
        <v/>
      </c>
      <c r="AQ2285" s="3" t="str">
        <f>IF($A2285="","",DATEDIF($I2285,'Tableau de bord_Effectif'!$A$29,"Y"))</f>
        <v/>
      </c>
      <c r="AR2285" s="2" t="str">
        <f>IF(Base[[#This Row],[Société]]="","",IF($AQ2285&gt;55,"6 - Plus de 55 ans",IF($AQ2285&gt;45,"5 - De 46 à 55 ans",IF($AQ2285&gt;35,"4 - De 36 à 45 ans",IF($AQ2285&gt;25,"3 - De 26 à 35 ans",IF($AQ2285&gt;17,"2 - De 18 à 25 ans","1 - Moins de 18 ans"))))))</f>
        <v/>
      </c>
      <c r="AS2285" s="3" t="str">
        <f t="shared" si="35"/>
        <v/>
      </c>
      <c r="AT2285" s="3" t="str">
        <f>IF(Base[[#This Row],[Société]]="","",YEAR(Base[[#This Row],[Période]]))</f>
        <v/>
      </c>
      <c r="AU2285" s="3" t="str">
        <f>IF(A2285="","",MONTH(Base[[#This Row],[Période]]))</f>
        <v/>
      </c>
    </row>
    <row r="2286" spans="41:47" x14ac:dyDescent="0.25">
      <c r="AO2286" s="3" t="str">
        <f>IF(Base[[#This Row],[Société]]="","",IF(Base[[#This Row],[Date ancienneté]]="",DATEDIF($S2286,'Tableau de bord_Effectif'!$A$29,"Y"),DATEDIF($T2286,'Tableau de bord_Effectif'!$A$29,"Y")))</f>
        <v/>
      </c>
      <c r="AP2286" s="2" t="str">
        <f>IF(Base[[#This Row],[Société]]="","",IF($AO2286&gt;35,"6 - Plus de 35 ans",IF($AO2286&gt;25,"5 - De 26 à 35 ans",IF($AO2286&gt;15,"4 - De 16 à 25 ans",IF($AO2286&gt;5,"3 - De 6 à 15 ans",IF($AQ2286&gt;0,"2 - De 1 à 5 ans","1 - Moins d'1 an"))))))</f>
        <v/>
      </c>
      <c r="AQ2286" s="3" t="str">
        <f>IF($A2286="","",DATEDIF($I2286,'Tableau de bord_Effectif'!$A$29,"Y"))</f>
        <v/>
      </c>
      <c r="AR2286" s="2" t="str">
        <f>IF(Base[[#This Row],[Société]]="","",IF($AQ2286&gt;55,"6 - Plus de 55 ans",IF($AQ2286&gt;45,"5 - De 46 à 55 ans",IF($AQ2286&gt;35,"4 - De 36 à 45 ans",IF($AQ2286&gt;25,"3 - De 26 à 35 ans",IF($AQ2286&gt;17,"2 - De 18 à 25 ans","1 - Moins de 18 ans"))))))</f>
        <v/>
      </c>
      <c r="AS2286" s="3" t="str">
        <f t="shared" si="35"/>
        <v/>
      </c>
      <c r="AT2286" s="3" t="str">
        <f>IF(Base[[#This Row],[Société]]="","",YEAR(Base[[#This Row],[Période]]))</f>
        <v/>
      </c>
      <c r="AU2286" s="3" t="str">
        <f>IF(A2286="","",MONTH(Base[[#This Row],[Période]]))</f>
        <v/>
      </c>
    </row>
    <row r="2287" spans="41:47" x14ac:dyDescent="0.25">
      <c r="AO2287" s="3" t="str">
        <f>IF(Base[[#This Row],[Société]]="","",IF(Base[[#This Row],[Date ancienneté]]="",DATEDIF($S2287,'Tableau de bord_Effectif'!$A$29,"Y"),DATEDIF($T2287,'Tableau de bord_Effectif'!$A$29,"Y")))</f>
        <v/>
      </c>
      <c r="AP2287" s="2" t="str">
        <f>IF(Base[[#This Row],[Société]]="","",IF($AO2287&gt;35,"6 - Plus de 35 ans",IF($AO2287&gt;25,"5 - De 26 à 35 ans",IF($AO2287&gt;15,"4 - De 16 à 25 ans",IF($AO2287&gt;5,"3 - De 6 à 15 ans",IF($AQ2287&gt;0,"2 - De 1 à 5 ans","1 - Moins d'1 an"))))))</f>
        <v/>
      </c>
      <c r="AQ2287" s="3" t="str">
        <f>IF($A2287="","",DATEDIF($I2287,'Tableau de bord_Effectif'!$A$29,"Y"))</f>
        <v/>
      </c>
      <c r="AR2287" s="2" t="str">
        <f>IF(Base[[#This Row],[Société]]="","",IF($AQ2287&gt;55,"6 - Plus de 55 ans",IF($AQ2287&gt;45,"5 - De 46 à 55 ans",IF($AQ2287&gt;35,"4 - De 36 à 45 ans",IF($AQ2287&gt;25,"3 - De 26 à 35 ans",IF($AQ2287&gt;17,"2 - De 18 à 25 ans","1 - Moins de 18 ans"))))))</f>
        <v/>
      </c>
      <c r="AS2287" s="3" t="str">
        <f t="shared" si="35"/>
        <v/>
      </c>
      <c r="AT2287" s="3" t="str">
        <f>IF(Base[[#This Row],[Société]]="","",YEAR(Base[[#This Row],[Période]]))</f>
        <v/>
      </c>
      <c r="AU2287" s="3" t="str">
        <f>IF(A2287="","",MONTH(Base[[#This Row],[Période]]))</f>
        <v/>
      </c>
    </row>
    <row r="2288" spans="41:47" x14ac:dyDescent="0.25">
      <c r="AO2288" s="3" t="str">
        <f>IF(Base[[#This Row],[Société]]="","",IF(Base[[#This Row],[Date ancienneté]]="",DATEDIF($S2288,'Tableau de bord_Effectif'!$A$29,"Y"),DATEDIF($T2288,'Tableau de bord_Effectif'!$A$29,"Y")))</f>
        <v/>
      </c>
      <c r="AP2288" s="2" t="str">
        <f>IF(Base[[#This Row],[Société]]="","",IF($AO2288&gt;35,"6 - Plus de 35 ans",IF($AO2288&gt;25,"5 - De 26 à 35 ans",IF($AO2288&gt;15,"4 - De 16 à 25 ans",IF($AO2288&gt;5,"3 - De 6 à 15 ans",IF($AQ2288&gt;0,"2 - De 1 à 5 ans","1 - Moins d'1 an"))))))</f>
        <v/>
      </c>
      <c r="AQ2288" s="3" t="str">
        <f>IF($A2288="","",DATEDIF($I2288,'Tableau de bord_Effectif'!$A$29,"Y"))</f>
        <v/>
      </c>
      <c r="AR2288" s="2" t="str">
        <f>IF(Base[[#This Row],[Société]]="","",IF($AQ2288&gt;55,"6 - Plus de 55 ans",IF($AQ2288&gt;45,"5 - De 46 à 55 ans",IF($AQ2288&gt;35,"4 - De 36 à 45 ans",IF($AQ2288&gt;25,"3 - De 26 à 35 ans",IF($AQ2288&gt;17,"2 - De 18 à 25 ans","1 - Moins de 18 ans"))))))</f>
        <v/>
      </c>
      <c r="AS2288" s="3" t="str">
        <f t="shared" si="35"/>
        <v/>
      </c>
      <c r="AT2288" s="3" t="str">
        <f>IF(Base[[#This Row],[Société]]="","",YEAR(Base[[#This Row],[Période]]))</f>
        <v/>
      </c>
      <c r="AU2288" s="3" t="str">
        <f>IF(A2288="","",MONTH(Base[[#This Row],[Période]]))</f>
        <v/>
      </c>
    </row>
    <row r="2289" spans="41:47" x14ac:dyDescent="0.25">
      <c r="AO2289" s="3" t="str">
        <f>IF(Base[[#This Row],[Société]]="","",IF(Base[[#This Row],[Date ancienneté]]="",DATEDIF($S2289,'Tableau de bord_Effectif'!$A$29,"Y"),DATEDIF($T2289,'Tableau de bord_Effectif'!$A$29,"Y")))</f>
        <v/>
      </c>
      <c r="AP2289" s="2" t="str">
        <f>IF(Base[[#This Row],[Société]]="","",IF($AO2289&gt;35,"6 - Plus de 35 ans",IF($AO2289&gt;25,"5 - De 26 à 35 ans",IF($AO2289&gt;15,"4 - De 16 à 25 ans",IF($AO2289&gt;5,"3 - De 6 à 15 ans",IF($AQ2289&gt;0,"2 - De 1 à 5 ans","1 - Moins d'1 an"))))))</f>
        <v/>
      </c>
      <c r="AQ2289" s="3" t="str">
        <f>IF($A2289="","",DATEDIF($I2289,'Tableau de bord_Effectif'!$A$29,"Y"))</f>
        <v/>
      </c>
      <c r="AR2289" s="2" t="str">
        <f>IF(Base[[#This Row],[Société]]="","",IF($AQ2289&gt;55,"6 - Plus de 55 ans",IF($AQ2289&gt;45,"5 - De 46 à 55 ans",IF($AQ2289&gt;35,"4 - De 36 à 45 ans",IF($AQ2289&gt;25,"3 - De 26 à 35 ans",IF($AQ2289&gt;17,"2 - De 18 à 25 ans","1 - Moins de 18 ans"))))))</f>
        <v/>
      </c>
      <c r="AS2289" s="3" t="str">
        <f t="shared" si="35"/>
        <v/>
      </c>
      <c r="AT2289" s="3" t="str">
        <f>IF(Base[[#This Row],[Société]]="","",YEAR(Base[[#This Row],[Période]]))</f>
        <v/>
      </c>
      <c r="AU2289" s="3" t="str">
        <f>IF(A2289="","",MONTH(Base[[#This Row],[Période]]))</f>
        <v/>
      </c>
    </row>
    <row r="2290" spans="41:47" x14ac:dyDescent="0.25">
      <c r="AO2290" s="3" t="str">
        <f>IF(Base[[#This Row],[Société]]="","",IF(Base[[#This Row],[Date ancienneté]]="",DATEDIF($S2290,'Tableau de bord_Effectif'!$A$29,"Y"),DATEDIF($T2290,'Tableau de bord_Effectif'!$A$29,"Y")))</f>
        <v/>
      </c>
      <c r="AP2290" s="2" t="str">
        <f>IF(Base[[#This Row],[Société]]="","",IF($AO2290&gt;35,"6 - Plus de 35 ans",IF($AO2290&gt;25,"5 - De 26 à 35 ans",IF($AO2290&gt;15,"4 - De 16 à 25 ans",IF($AO2290&gt;5,"3 - De 6 à 15 ans",IF($AQ2290&gt;0,"2 - De 1 à 5 ans","1 - Moins d'1 an"))))))</f>
        <v/>
      </c>
      <c r="AQ2290" s="3" t="str">
        <f>IF($A2290="","",DATEDIF($I2290,'Tableau de bord_Effectif'!$A$29,"Y"))</f>
        <v/>
      </c>
      <c r="AR2290" s="2" t="str">
        <f>IF(Base[[#This Row],[Société]]="","",IF($AQ2290&gt;55,"6 - Plus de 55 ans",IF($AQ2290&gt;45,"5 - De 46 à 55 ans",IF($AQ2290&gt;35,"4 - De 36 à 45 ans",IF($AQ2290&gt;25,"3 - De 26 à 35 ans",IF($AQ2290&gt;17,"2 - De 18 à 25 ans","1 - Moins de 18 ans"))))))</f>
        <v/>
      </c>
      <c r="AS2290" s="3" t="str">
        <f t="shared" si="35"/>
        <v/>
      </c>
      <c r="AT2290" s="3" t="str">
        <f>IF(Base[[#This Row],[Société]]="","",YEAR(Base[[#This Row],[Période]]))</f>
        <v/>
      </c>
      <c r="AU2290" s="3" t="str">
        <f>IF(A2290="","",MONTH(Base[[#This Row],[Période]]))</f>
        <v/>
      </c>
    </row>
    <row r="2291" spans="41:47" x14ac:dyDescent="0.25">
      <c r="AO2291" s="3" t="str">
        <f>IF(Base[[#This Row],[Société]]="","",IF(Base[[#This Row],[Date ancienneté]]="",DATEDIF($S2291,'Tableau de bord_Effectif'!$A$29,"Y"),DATEDIF($T2291,'Tableau de bord_Effectif'!$A$29,"Y")))</f>
        <v/>
      </c>
      <c r="AP2291" s="2" t="str">
        <f>IF(Base[[#This Row],[Société]]="","",IF($AO2291&gt;35,"6 - Plus de 35 ans",IF($AO2291&gt;25,"5 - De 26 à 35 ans",IF($AO2291&gt;15,"4 - De 16 à 25 ans",IF($AO2291&gt;5,"3 - De 6 à 15 ans",IF($AQ2291&gt;0,"2 - De 1 à 5 ans","1 - Moins d'1 an"))))))</f>
        <v/>
      </c>
      <c r="AQ2291" s="3" t="str">
        <f>IF($A2291="","",DATEDIF($I2291,'Tableau de bord_Effectif'!$A$29,"Y"))</f>
        <v/>
      </c>
      <c r="AR2291" s="2" t="str">
        <f>IF(Base[[#This Row],[Société]]="","",IF($AQ2291&gt;55,"6 - Plus de 55 ans",IF($AQ2291&gt;45,"5 - De 46 à 55 ans",IF($AQ2291&gt;35,"4 - De 36 à 45 ans",IF($AQ2291&gt;25,"3 - De 26 à 35 ans",IF($AQ2291&gt;17,"2 - De 18 à 25 ans","1 - Moins de 18 ans"))))))</f>
        <v/>
      </c>
      <c r="AS2291" s="3" t="str">
        <f t="shared" si="35"/>
        <v/>
      </c>
      <c r="AT2291" s="3" t="str">
        <f>IF(Base[[#This Row],[Société]]="","",YEAR(Base[[#This Row],[Période]]))</f>
        <v/>
      </c>
      <c r="AU2291" s="3" t="str">
        <f>IF(A2291="","",MONTH(Base[[#This Row],[Période]]))</f>
        <v/>
      </c>
    </row>
    <row r="2292" spans="41:47" x14ac:dyDescent="0.25">
      <c r="AO2292" s="3" t="str">
        <f>IF(Base[[#This Row],[Société]]="","",IF(Base[[#This Row],[Date ancienneté]]="",DATEDIF($S2292,'Tableau de bord_Effectif'!$A$29,"Y"),DATEDIF($T2292,'Tableau de bord_Effectif'!$A$29,"Y")))</f>
        <v/>
      </c>
      <c r="AP2292" s="2" t="str">
        <f>IF(Base[[#This Row],[Société]]="","",IF($AO2292&gt;35,"6 - Plus de 35 ans",IF($AO2292&gt;25,"5 - De 26 à 35 ans",IF($AO2292&gt;15,"4 - De 16 à 25 ans",IF($AO2292&gt;5,"3 - De 6 à 15 ans",IF($AQ2292&gt;0,"2 - De 1 à 5 ans","1 - Moins d'1 an"))))))</f>
        <v/>
      </c>
      <c r="AQ2292" s="3" t="str">
        <f>IF($A2292="","",DATEDIF($I2292,'Tableau de bord_Effectif'!$A$29,"Y"))</f>
        <v/>
      </c>
      <c r="AR2292" s="2" t="str">
        <f>IF(Base[[#This Row],[Société]]="","",IF($AQ2292&gt;55,"6 - Plus de 55 ans",IF($AQ2292&gt;45,"5 - De 46 à 55 ans",IF($AQ2292&gt;35,"4 - De 36 à 45 ans",IF($AQ2292&gt;25,"3 - De 26 à 35 ans",IF($AQ2292&gt;17,"2 - De 18 à 25 ans","1 - Moins de 18 ans"))))))</f>
        <v/>
      </c>
      <c r="AS2292" s="3" t="str">
        <f t="shared" si="35"/>
        <v/>
      </c>
      <c r="AT2292" s="3" t="str">
        <f>IF(Base[[#This Row],[Société]]="","",YEAR(Base[[#This Row],[Période]]))</f>
        <v/>
      </c>
      <c r="AU2292" s="3" t="str">
        <f>IF(A2292="","",MONTH(Base[[#This Row],[Période]]))</f>
        <v/>
      </c>
    </row>
    <row r="2293" spans="41:47" x14ac:dyDescent="0.25">
      <c r="AO2293" s="3" t="str">
        <f>IF(Base[[#This Row],[Société]]="","",IF(Base[[#This Row],[Date ancienneté]]="",DATEDIF($S2293,'Tableau de bord_Effectif'!$A$29,"Y"),DATEDIF($T2293,'Tableau de bord_Effectif'!$A$29,"Y")))</f>
        <v/>
      </c>
      <c r="AP2293" s="2" t="str">
        <f>IF(Base[[#This Row],[Société]]="","",IF($AO2293&gt;35,"6 - Plus de 35 ans",IF($AO2293&gt;25,"5 - De 26 à 35 ans",IF($AO2293&gt;15,"4 - De 16 à 25 ans",IF($AO2293&gt;5,"3 - De 6 à 15 ans",IF($AQ2293&gt;0,"2 - De 1 à 5 ans","1 - Moins d'1 an"))))))</f>
        <v/>
      </c>
      <c r="AQ2293" s="3" t="str">
        <f>IF($A2293="","",DATEDIF($I2293,'Tableau de bord_Effectif'!$A$29,"Y"))</f>
        <v/>
      </c>
      <c r="AR2293" s="2" t="str">
        <f>IF(Base[[#This Row],[Société]]="","",IF($AQ2293&gt;55,"6 - Plus de 55 ans",IF($AQ2293&gt;45,"5 - De 46 à 55 ans",IF($AQ2293&gt;35,"4 - De 36 à 45 ans",IF($AQ2293&gt;25,"3 - De 26 à 35 ans",IF($AQ2293&gt;17,"2 - De 18 à 25 ans","1 - Moins de 18 ans"))))))</f>
        <v/>
      </c>
      <c r="AS2293" s="3" t="str">
        <f t="shared" si="35"/>
        <v/>
      </c>
      <c r="AT2293" s="3" t="str">
        <f>IF(Base[[#This Row],[Société]]="","",YEAR(Base[[#This Row],[Période]]))</f>
        <v/>
      </c>
      <c r="AU2293" s="3" t="str">
        <f>IF(A2293="","",MONTH(Base[[#This Row],[Période]]))</f>
        <v/>
      </c>
    </row>
    <row r="2294" spans="41:47" x14ac:dyDescent="0.25">
      <c r="AO2294" s="3" t="str">
        <f>IF(Base[[#This Row],[Société]]="","",IF(Base[[#This Row],[Date ancienneté]]="",DATEDIF($S2294,'Tableau de bord_Effectif'!$A$29,"Y"),DATEDIF($T2294,'Tableau de bord_Effectif'!$A$29,"Y")))</f>
        <v/>
      </c>
      <c r="AP2294" s="2" t="str">
        <f>IF(Base[[#This Row],[Société]]="","",IF($AO2294&gt;35,"6 - Plus de 35 ans",IF($AO2294&gt;25,"5 - De 26 à 35 ans",IF($AO2294&gt;15,"4 - De 16 à 25 ans",IF($AO2294&gt;5,"3 - De 6 à 15 ans",IF($AQ2294&gt;0,"2 - De 1 à 5 ans","1 - Moins d'1 an"))))))</f>
        <v/>
      </c>
      <c r="AQ2294" s="3" t="str">
        <f>IF($A2294="","",DATEDIF($I2294,'Tableau de bord_Effectif'!$A$29,"Y"))</f>
        <v/>
      </c>
      <c r="AR2294" s="2" t="str">
        <f>IF(Base[[#This Row],[Société]]="","",IF($AQ2294&gt;55,"6 - Plus de 55 ans",IF($AQ2294&gt;45,"5 - De 46 à 55 ans",IF($AQ2294&gt;35,"4 - De 36 à 45 ans",IF($AQ2294&gt;25,"3 - De 26 à 35 ans",IF($AQ2294&gt;17,"2 - De 18 à 25 ans","1 - Moins de 18 ans"))))))</f>
        <v/>
      </c>
      <c r="AS2294" s="3" t="str">
        <f t="shared" si="35"/>
        <v/>
      </c>
      <c r="AT2294" s="3" t="str">
        <f>IF(Base[[#This Row],[Société]]="","",YEAR(Base[[#This Row],[Période]]))</f>
        <v/>
      </c>
      <c r="AU2294" s="3" t="str">
        <f>IF(A2294="","",MONTH(Base[[#This Row],[Période]]))</f>
        <v/>
      </c>
    </row>
    <row r="2295" spans="41:47" x14ac:dyDescent="0.25">
      <c r="AO2295" s="3" t="str">
        <f>IF(Base[[#This Row],[Société]]="","",IF(Base[[#This Row],[Date ancienneté]]="",DATEDIF($S2295,'Tableau de bord_Effectif'!$A$29,"Y"),DATEDIF($T2295,'Tableau de bord_Effectif'!$A$29,"Y")))</f>
        <v/>
      </c>
      <c r="AP2295" s="2" t="str">
        <f>IF(Base[[#This Row],[Société]]="","",IF($AO2295&gt;35,"6 - Plus de 35 ans",IF($AO2295&gt;25,"5 - De 26 à 35 ans",IF($AO2295&gt;15,"4 - De 16 à 25 ans",IF($AO2295&gt;5,"3 - De 6 à 15 ans",IF($AQ2295&gt;0,"2 - De 1 à 5 ans","1 - Moins d'1 an"))))))</f>
        <v/>
      </c>
      <c r="AQ2295" s="3" t="str">
        <f>IF($A2295="","",DATEDIF($I2295,'Tableau de bord_Effectif'!$A$29,"Y"))</f>
        <v/>
      </c>
      <c r="AR2295" s="2" t="str">
        <f>IF(Base[[#This Row],[Société]]="","",IF($AQ2295&gt;55,"6 - Plus de 55 ans",IF($AQ2295&gt;45,"5 - De 46 à 55 ans",IF($AQ2295&gt;35,"4 - De 36 à 45 ans",IF($AQ2295&gt;25,"3 - De 26 à 35 ans",IF($AQ2295&gt;17,"2 - De 18 à 25 ans","1 - Moins de 18 ans"))))))</f>
        <v/>
      </c>
      <c r="AS2295" s="3" t="str">
        <f t="shared" si="35"/>
        <v/>
      </c>
      <c r="AT2295" s="3" t="str">
        <f>IF(Base[[#This Row],[Société]]="","",YEAR(Base[[#This Row],[Période]]))</f>
        <v/>
      </c>
      <c r="AU2295" s="3" t="str">
        <f>IF(A2295="","",MONTH(Base[[#This Row],[Période]]))</f>
        <v/>
      </c>
    </row>
    <row r="2296" spans="41:47" x14ac:dyDescent="0.25">
      <c r="AO2296" s="3" t="str">
        <f>IF(Base[[#This Row],[Société]]="","",IF(Base[[#This Row],[Date ancienneté]]="",DATEDIF($S2296,'Tableau de bord_Effectif'!$A$29,"Y"),DATEDIF($T2296,'Tableau de bord_Effectif'!$A$29,"Y")))</f>
        <v/>
      </c>
      <c r="AP2296" s="2" t="str">
        <f>IF(Base[[#This Row],[Société]]="","",IF($AO2296&gt;35,"6 - Plus de 35 ans",IF($AO2296&gt;25,"5 - De 26 à 35 ans",IF($AO2296&gt;15,"4 - De 16 à 25 ans",IF($AO2296&gt;5,"3 - De 6 à 15 ans",IF($AQ2296&gt;0,"2 - De 1 à 5 ans","1 - Moins d'1 an"))))))</f>
        <v/>
      </c>
      <c r="AQ2296" s="3" t="str">
        <f>IF($A2296="","",DATEDIF($I2296,'Tableau de bord_Effectif'!$A$29,"Y"))</f>
        <v/>
      </c>
      <c r="AR2296" s="2" t="str">
        <f>IF(Base[[#This Row],[Société]]="","",IF($AQ2296&gt;55,"6 - Plus de 55 ans",IF($AQ2296&gt;45,"5 - De 46 à 55 ans",IF($AQ2296&gt;35,"4 - De 36 à 45 ans",IF($AQ2296&gt;25,"3 - De 26 à 35 ans",IF($AQ2296&gt;17,"2 - De 18 à 25 ans","1 - Moins de 18 ans"))))))</f>
        <v/>
      </c>
      <c r="AS2296" s="3" t="str">
        <f t="shared" si="35"/>
        <v/>
      </c>
      <c r="AT2296" s="3" t="str">
        <f>IF(Base[[#This Row],[Société]]="","",YEAR(Base[[#This Row],[Période]]))</f>
        <v/>
      </c>
      <c r="AU2296" s="3" t="str">
        <f>IF(A2296="","",MONTH(Base[[#This Row],[Période]]))</f>
        <v/>
      </c>
    </row>
    <row r="2297" spans="41:47" x14ac:dyDescent="0.25">
      <c r="AO2297" s="3" t="str">
        <f>IF(Base[[#This Row],[Société]]="","",IF(Base[[#This Row],[Date ancienneté]]="",DATEDIF($S2297,'Tableau de bord_Effectif'!$A$29,"Y"),DATEDIF($T2297,'Tableau de bord_Effectif'!$A$29,"Y")))</f>
        <v/>
      </c>
      <c r="AP2297" s="2" t="str">
        <f>IF(Base[[#This Row],[Société]]="","",IF($AO2297&gt;35,"6 - Plus de 35 ans",IF($AO2297&gt;25,"5 - De 26 à 35 ans",IF($AO2297&gt;15,"4 - De 16 à 25 ans",IF($AO2297&gt;5,"3 - De 6 à 15 ans",IF($AQ2297&gt;0,"2 - De 1 à 5 ans","1 - Moins d'1 an"))))))</f>
        <v/>
      </c>
      <c r="AQ2297" s="3" t="str">
        <f>IF($A2297="","",DATEDIF($I2297,'Tableau de bord_Effectif'!$A$29,"Y"))</f>
        <v/>
      </c>
      <c r="AR2297" s="2" t="str">
        <f>IF(Base[[#This Row],[Société]]="","",IF($AQ2297&gt;55,"6 - Plus de 55 ans",IF($AQ2297&gt;45,"5 - De 46 à 55 ans",IF($AQ2297&gt;35,"4 - De 36 à 45 ans",IF($AQ2297&gt;25,"3 - De 26 à 35 ans",IF($AQ2297&gt;17,"2 - De 18 à 25 ans","1 - Moins de 18 ans"))))))</f>
        <v/>
      </c>
      <c r="AS2297" s="3" t="str">
        <f t="shared" si="35"/>
        <v/>
      </c>
      <c r="AT2297" s="3" t="str">
        <f>IF(Base[[#This Row],[Société]]="","",YEAR(Base[[#This Row],[Période]]))</f>
        <v/>
      </c>
      <c r="AU2297" s="3" t="str">
        <f>IF(A2297="","",MONTH(Base[[#This Row],[Période]]))</f>
        <v/>
      </c>
    </row>
    <row r="2298" spans="41:47" x14ac:dyDescent="0.25">
      <c r="AO2298" s="3" t="str">
        <f>IF(Base[[#This Row],[Société]]="","",IF(Base[[#This Row],[Date ancienneté]]="",DATEDIF($S2298,'Tableau de bord_Effectif'!$A$29,"Y"),DATEDIF($T2298,'Tableau de bord_Effectif'!$A$29,"Y")))</f>
        <v/>
      </c>
      <c r="AP2298" s="2" t="str">
        <f>IF(Base[[#This Row],[Société]]="","",IF($AO2298&gt;35,"6 - Plus de 35 ans",IF($AO2298&gt;25,"5 - De 26 à 35 ans",IF($AO2298&gt;15,"4 - De 16 à 25 ans",IF($AO2298&gt;5,"3 - De 6 à 15 ans",IF($AQ2298&gt;0,"2 - De 1 à 5 ans","1 - Moins d'1 an"))))))</f>
        <v/>
      </c>
      <c r="AQ2298" s="3" t="str">
        <f>IF($A2298="","",DATEDIF($I2298,'Tableau de bord_Effectif'!$A$29,"Y"))</f>
        <v/>
      </c>
      <c r="AR2298" s="2" t="str">
        <f>IF(Base[[#This Row],[Société]]="","",IF($AQ2298&gt;55,"6 - Plus de 55 ans",IF($AQ2298&gt;45,"5 - De 46 à 55 ans",IF($AQ2298&gt;35,"4 - De 36 à 45 ans",IF($AQ2298&gt;25,"3 - De 26 à 35 ans",IF($AQ2298&gt;17,"2 - De 18 à 25 ans","1 - Moins de 18 ans"))))))</f>
        <v/>
      </c>
      <c r="AS2298" s="3" t="str">
        <f t="shared" si="35"/>
        <v/>
      </c>
      <c r="AT2298" s="3" t="str">
        <f>IF(Base[[#This Row],[Société]]="","",YEAR(Base[[#This Row],[Période]]))</f>
        <v/>
      </c>
      <c r="AU2298" s="3" t="str">
        <f>IF(A2298="","",MONTH(Base[[#This Row],[Période]]))</f>
        <v/>
      </c>
    </row>
    <row r="2299" spans="41:47" x14ac:dyDescent="0.25">
      <c r="AO2299" s="3" t="str">
        <f>IF(Base[[#This Row],[Société]]="","",IF(Base[[#This Row],[Date ancienneté]]="",DATEDIF($S2299,'Tableau de bord_Effectif'!$A$29,"Y"),DATEDIF($T2299,'Tableau de bord_Effectif'!$A$29,"Y")))</f>
        <v/>
      </c>
      <c r="AP2299" s="2" t="str">
        <f>IF(Base[[#This Row],[Société]]="","",IF($AO2299&gt;35,"6 - Plus de 35 ans",IF($AO2299&gt;25,"5 - De 26 à 35 ans",IF($AO2299&gt;15,"4 - De 16 à 25 ans",IF($AO2299&gt;5,"3 - De 6 à 15 ans",IF($AQ2299&gt;0,"2 - De 1 à 5 ans","1 - Moins d'1 an"))))))</f>
        <v/>
      </c>
      <c r="AQ2299" s="3" t="str">
        <f>IF($A2299="","",DATEDIF($I2299,'Tableau de bord_Effectif'!$A$29,"Y"))</f>
        <v/>
      </c>
      <c r="AR2299" s="2" t="str">
        <f>IF(Base[[#This Row],[Société]]="","",IF($AQ2299&gt;55,"6 - Plus de 55 ans",IF($AQ2299&gt;45,"5 - De 46 à 55 ans",IF($AQ2299&gt;35,"4 - De 36 à 45 ans",IF($AQ2299&gt;25,"3 - De 26 à 35 ans",IF($AQ2299&gt;17,"2 - De 18 à 25 ans","1 - Moins de 18 ans"))))))</f>
        <v/>
      </c>
      <c r="AS2299" s="3" t="str">
        <f t="shared" si="35"/>
        <v/>
      </c>
      <c r="AT2299" s="3" t="str">
        <f>IF(Base[[#This Row],[Société]]="","",YEAR(Base[[#This Row],[Période]]))</f>
        <v/>
      </c>
      <c r="AU2299" s="3" t="str">
        <f>IF(A2299="","",MONTH(Base[[#This Row],[Période]]))</f>
        <v/>
      </c>
    </row>
    <row r="2300" spans="41:47" x14ac:dyDescent="0.25">
      <c r="AO2300" s="3" t="str">
        <f>IF(Base[[#This Row],[Société]]="","",IF(Base[[#This Row],[Date ancienneté]]="",DATEDIF($S2300,'Tableau de bord_Effectif'!$A$29,"Y"),DATEDIF($T2300,'Tableau de bord_Effectif'!$A$29,"Y")))</f>
        <v/>
      </c>
      <c r="AP2300" s="2" t="str">
        <f>IF(Base[[#This Row],[Société]]="","",IF($AO2300&gt;35,"6 - Plus de 35 ans",IF($AO2300&gt;25,"5 - De 26 à 35 ans",IF($AO2300&gt;15,"4 - De 16 à 25 ans",IF($AO2300&gt;5,"3 - De 6 à 15 ans",IF($AQ2300&gt;0,"2 - De 1 à 5 ans","1 - Moins d'1 an"))))))</f>
        <v/>
      </c>
      <c r="AQ2300" s="3" t="str">
        <f>IF($A2300="","",DATEDIF($I2300,'Tableau de bord_Effectif'!$A$29,"Y"))</f>
        <v/>
      </c>
      <c r="AR2300" s="2" t="str">
        <f>IF(Base[[#This Row],[Société]]="","",IF($AQ2300&gt;55,"6 - Plus de 55 ans",IF($AQ2300&gt;45,"5 - De 46 à 55 ans",IF($AQ2300&gt;35,"4 - De 36 à 45 ans",IF($AQ2300&gt;25,"3 - De 26 à 35 ans",IF($AQ2300&gt;17,"2 - De 18 à 25 ans","1 - Moins de 18 ans"))))))</f>
        <v/>
      </c>
      <c r="AS2300" s="3" t="str">
        <f t="shared" si="35"/>
        <v/>
      </c>
      <c r="AT2300" s="3" t="str">
        <f>IF(Base[[#This Row],[Société]]="","",YEAR(Base[[#This Row],[Période]]))</f>
        <v/>
      </c>
      <c r="AU2300" s="3" t="str">
        <f>IF(A2300="","",MONTH(Base[[#This Row],[Période]]))</f>
        <v/>
      </c>
    </row>
    <row r="2301" spans="41:47" x14ac:dyDescent="0.25">
      <c r="AO2301" s="3" t="str">
        <f>IF(Base[[#This Row],[Société]]="","",IF(Base[[#This Row],[Date ancienneté]]="",DATEDIF($S2301,'Tableau de bord_Effectif'!$A$29,"Y"),DATEDIF($T2301,'Tableau de bord_Effectif'!$A$29,"Y")))</f>
        <v/>
      </c>
      <c r="AP2301" s="2" t="str">
        <f>IF(Base[[#This Row],[Société]]="","",IF($AO2301&gt;35,"6 - Plus de 35 ans",IF($AO2301&gt;25,"5 - De 26 à 35 ans",IF($AO2301&gt;15,"4 - De 16 à 25 ans",IF($AO2301&gt;5,"3 - De 6 à 15 ans",IF($AQ2301&gt;0,"2 - De 1 à 5 ans","1 - Moins d'1 an"))))))</f>
        <v/>
      </c>
      <c r="AQ2301" s="3" t="str">
        <f>IF($A2301="","",DATEDIF($I2301,'Tableau de bord_Effectif'!$A$29,"Y"))</f>
        <v/>
      </c>
      <c r="AR2301" s="2" t="str">
        <f>IF(Base[[#This Row],[Société]]="","",IF($AQ2301&gt;55,"6 - Plus de 55 ans",IF($AQ2301&gt;45,"5 - De 46 à 55 ans",IF($AQ2301&gt;35,"4 - De 36 à 45 ans",IF($AQ2301&gt;25,"3 - De 26 à 35 ans",IF($AQ2301&gt;17,"2 - De 18 à 25 ans","1 - Moins de 18 ans"))))))</f>
        <v/>
      </c>
      <c r="AS2301" s="3" t="str">
        <f t="shared" si="35"/>
        <v/>
      </c>
      <c r="AT2301" s="3" t="str">
        <f>IF(Base[[#This Row],[Société]]="","",YEAR(Base[[#This Row],[Période]]))</f>
        <v/>
      </c>
      <c r="AU2301" s="3" t="str">
        <f>IF(A2301="","",MONTH(Base[[#This Row],[Période]]))</f>
        <v/>
      </c>
    </row>
    <row r="2302" spans="41:47" x14ac:dyDescent="0.25">
      <c r="AO2302" s="3" t="str">
        <f>IF(Base[[#This Row],[Société]]="","",IF(Base[[#This Row],[Date ancienneté]]="",DATEDIF($S2302,'Tableau de bord_Effectif'!$A$29,"Y"),DATEDIF($T2302,'Tableau de bord_Effectif'!$A$29,"Y")))</f>
        <v/>
      </c>
      <c r="AP2302" s="2" t="str">
        <f>IF(Base[[#This Row],[Société]]="","",IF($AO2302&gt;35,"6 - Plus de 35 ans",IF($AO2302&gt;25,"5 - De 26 à 35 ans",IF($AO2302&gt;15,"4 - De 16 à 25 ans",IF($AO2302&gt;5,"3 - De 6 à 15 ans",IF($AQ2302&gt;0,"2 - De 1 à 5 ans","1 - Moins d'1 an"))))))</f>
        <v/>
      </c>
      <c r="AQ2302" s="3" t="str">
        <f>IF($A2302="","",DATEDIF($I2302,'Tableau de bord_Effectif'!$A$29,"Y"))</f>
        <v/>
      </c>
      <c r="AR2302" s="2" t="str">
        <f>IF(Base[[#This Row],[Société]]="","",IF($AQ2302&gt;55,"6 - Plus de 55 ans",IF($AQ2302&gt;45,"5 - De 46 à 55 ans",IF($AQ2302&gt;35,"4 - De 36 à 45 ans",IF($AQ2302&gt;25,"3 - De 26 à 35 ans",IF($AQ2302&gt;17,"2 - De 18 à 25 ans","1 - Moins de 18 ans"))))))</f>
        <v/>
      </c>
      <c r="AS2302" s="3" t="str">
        <f t="shared" si="35"/>
        <v/>
      </c>
      <c r="AT2302" s="3" t="str">
        <f>IF(Base[[#This Row],[Société]]="","",YEAR(Base[[#This Row],[Période]]))</f>
        <v/>
      </c>
      <c r="AU2302" s="3" t="str">
        <f>IF(A2302="","",MONTH(Base[[#This Row],[Période]]))</f>
        <v/>
      </c>
    </row>
    <row r="2303" spans="41:47" x14ac:dyDescent="0.25">
      <c r="AO2303" s="3" t="str">
        <f>IF(Base[[#This Row],[Société]]="","",IF(Base[[#This Row],[Date ancienneté]]="",DATEDIF($S2303,'Tableau de bord_Effectif'!$A$29,"Y"),DATEDIF($T2303,'Tableau de bord_Effectif'!$A$29,"Y")))</f>
        <v/>
      </c>
      <c r="AP2303" s="2" t="str">
        <f>IF(Base[[#This Row],[Société]]="","",IF($AO2303&gt;35,"6 - Plus de 35 ans",IF($AO2303&gt;25,"5 - De 26 à 35 ans",IF($AO2303&gt;15,"4 - De 16 à 25 ans",IF($AO2303&gt;5,"3 - De 6 à 15 ans",IF($AQ2303&gt;0,"2 - De 1 à 5 ans","1 - Moins d'1 an"))))))</f>
        <v/>
      </c>
      <c r="AQ2303" s="3" t="str">
        <f>IF($A2303="","",DATEDIF($I2303,'Tableau de bord_Effectif'!$A$29,"Y"))</f>
        <v/>
      </c>
      <c r="AR2303" s="2" t="str">
        <f>IF(Base[[#This Row],[Société]]="","",IF($AQ2303&gt;55,"6 - Plus de 55 ans",IF($AQ2303&gt;45,"5 - De 46 à 55 ans",IF($AQ2303&gt;35,"4 - De 36 à 45 ans",IF($AQ2303&gt;25,"3 - De 26 à 35 ans",IF($AQ2303&gt;17,"2 - De 18 à 25 ans","1 - Moins de 18 ans"))))))</f>
        <v/>
      </c>
      <c r="AS2303" s="3" t="str">
        <f t="shared" si="35"/>
        <v/>
      </c>
      <c r="AT2303" s="3" t="str">
        <f>IF(Base[[#This Row],[Société]]="","",YEAR(Base[[#This Row],[Période]]))</f>
        <v/>
      </c>
      <c r="AU2303" s="3" t="str">
        <f>IF(A2303="","",MONTH(Base[[#This Row],[Période]]))</f>
        <v/>
      </c>
    </row>
    <row r="2304" spans="41:47" x14ac:dyDescent="0.25">
      <c r="AO2304" s="3" t="str">
        <f>IF(Base[[#This Row],[Société]]="","",IF(Base[[#This Row],[Date ancienneté]]="",DATEDIF($S2304,'Tableau de bord_Effectif'!$A$29,"Y"),DATEDIF($T2304,'Tableau de bord_Effectif'!$A$29,"Y")))</f>
        <v/>
      </c>
      <c r="AP2304" s="2" t="str">
        <f>IF(Base[[#This Row],[Société]]="","",IF($AO2304&gt;35,"6 - Plus de 35 ans",IF($AO2304&gt;25,"5 - De 26 à 35 ans",IF($AO2304&gt;15,"4 - De 16 à 25 ans",IF($AO2304&gt;5,"3 - De 6 à 15 ans",IF($AQ2304&gt;0,"2 - De 1 à 5 ans","1 - Moins d'1 an"))))))</f>
        <v/>
      </c>
      <c r="AQ2304" s="3" t="str">
        <f>IF($A2304="","",DATEDIF($I2304,'Tableau de bord_Effectif'!$A$29,"Y"))</f>
        <v/>
      </c>
      <c r="AR2304" s="2" t="str">
        <f>IF(Base[[#This Row],[Société]]="","",IF($AQ2304&gt;55,"6 - Plus de 55 ans",IF($AQ2304&gt;45,"5 - De 46 à 55 ans",IF($AQ2304&gt;35,"4 - De 36 à 45 ans",IF($AQ2304&gt;25,"3 - De 26 à 35 ans",IF($AQ2304&gt;17,"2 - De 18 à 25 ans","1 - Moins de 18 ans"))))))</f>
        <v/>
      </c>
      <c r="AS2304" s="3" t="str">
        <f t="shared" si="35"/>
        <v/>
      </c>
      <c r="AT2304" s="3" t="str">
        <f>IF(Base[[#This Row],[Société]]="","",YEAR(Base[[#This Row],[Période]]))</f>
        <v/>
      </c>
      <c r="AU2304" s="3" t="str">
        <f>IF(A2304="","",MONTH(Base[[#This Row],[Période]]))</f>
        <v/>
      </c>
    </row>
    <row r="2305" spans="41:47" x14ac:dyDescent="0.25">
      <c r="AO2305" s="3" t="str">
        <f>IF(Base[[#This Row],[Société]]="","",IF(Base[[#This Row],[Date ancienneté]]="",DATEDIF($S2305,'Tableau de bord_Effectif'!$A$29,"Y"),DATEDIF($T2305,'Tableau de bord_Effectif'!$A$29,"Y")))</f>
        <v/>
      </c>
      <c r="AP2305" s="2" t="str">
        <f>IF(Base[[#This Row],[Société]]="","",IF($AO2305&gt;35,"6 - Plus de 35 ans",IF($AO2305&gt;25,"5 - De 26 à 35 ans",IF($AO2305&gt;15,"4 - De 16 à 25 ans",IF($AO2305&gt;5,"3 - De 6 à 15 ans",IF($AQ2305&gt;0,"2 - De 1 à 5 ans","1 - Moins d'1 an"))))))</f>
        <v/>
      </c>
      <c r="AQ2305" s="3" t="str">
        <f>IF($A2305="","",DATEDIF($I2305,'Tableau de bord_Effectif'!$A$29,"Y"))</f>
        <v/>
      </c>
      <c r="AR2305" s="2" t="str">
        <f>IF(Base[[#This Row],[Société]]="","",IF($AQ2305&gt;55,"6 - Plus de 55 ans",IF($AQ2305&gt;45,"5 - De 46 à 55 ans",IF($AQ2305&gt;35,"4 - De 36 à 45 ans",IF($AQ2305&gt;25,"3 - De 26 à 35 ans",IF($AQ2305&gt;17,"2 - De 18 à 25 ans","1 - Moins de 18 ans"))))))</f>
        <v/>
      </c>
      <c r="AS2305" s="3" t="str">
        <f t="shared" si="35"/>
        <v/>
      </c>
      <c r="AT2305" s="3" t="str">
        <f>IF(Base[[#This Row],[Société]]="","",YEAR(Base[[#This Row],[Période]]))</f>
        <v/>
      </c>
      <c r="AU2305" s="3" t="str">
        <f>IF(A2305="","",MONTH(Base[[#This Row],[Période]]))</f>
        <v/>
      </c>
    </row>
    <row r="2306" spans="41:47" x14ac:dyDescent="0.25">
      <c r="AO2306" s="3" t="str">
        <f>IF(Base[[#This Row],[Société]]="","",IF(Base[[#This Row],[Date ancienneté]]="",DATEDIF($S2306,'Tableau de bord_Effectif'!$A$29,"Y"),DATEDIF($T2306,'Tableau de bord_Effectif'!$A$29,"Y")))</f>
        <v/>
      </c>
      <c r="AP2306" s="2" t="str">
        <f>IF(Base[[#This Row],[Société]]="","",IF($AO2306&gt;35,"6 - Plus de 35 ans",IF($AO2306&gt;25,"5 - De 26 à 35 ans",IF($AO2306&gt;15,"4 - De 16 à 25 ans",IF($AO2306&gt;5,"3 - De 6 à 15 ans",IF($AQ2306&gt;0,"2 - De 1 à 5 ans","1 - Moins d'1 an"))))))</f>
        <v/>
      </c>
      <c r="AQ2306" s="3" t="str">
        <f>IF($A2306="","",DATEDIF($I2306,'Tableau de bord_Effectif'!$A$29,"Y"))</f>
        <v/>
      </c>
      <c r="AR2306" s="2" t="str">
        <f>IF(Base[[#This Row],[Société]]="","",IF($AQ2306&gt;55,"6 - Plus de 55 ans",IF($AQ2306&gt;45,"5 - De 46 à 55 ans",IF($AQ2306&gt;35,"4 - De 36 à 45 ans",IF($AQ2306&gt;25,"3 - De 26 à 35 ans",IF($AQ2306&gt;17,"2 - De 18 à 25 ans","1 - Moins de 18 ans"))))))</f>
        <v/>
      </c>
      <c r="AS2306" s="3" t="str">
        <f t="shared" ref="AS2306:AS2369" si="36">IF(A2306="","",IF($G2306="Homme",1,-1))</f>
        <v/>
      </c>
      <c r="AT2306" s="3" t="str">
        <f>IF(Base[[#This Row],[Société]]="","",YEAR(Base[[#This Row],[Période]]))</f>
        <v/>
      </c>
      <c r="AU2306" s="3" t="str">
        <f>IF(A2306="","",MONTH(Base[[#This Row],[Période]]))</f>
        <v/>
      </c>
    </row>
    <row r="2307" spans="41:47" x14ac:dyDescent="0.25">
      <c r="AO2307" s="3" t="str">
        <f>IF(Base[[#This Row],[Société]]="","",IF(Base[[#This Row],[Date ancienneté]]="",DATEDIF($S2307,'Tableau de bord_Effectif'!$A$29,"Y"),DATEDIF($T2307,'Tableau de bord_Effectif'!$A$29,"Y")))</f>
        <v/>
      </c>
      <c r="AP2307" s="2" t="str">
        <f>IF(Base[[#This Row],[Société]]="","",IF($AO2307&gt;35,"6 - Plus de 35 ans",IF($AO2307&gt;25,"5 - De 26 à 35 ans",IF($AO2307&gt;15,"4 - De 16 à 25 ans",IF($AO2307&gt;5,"3 - De 6 à 15 ans",IF($AQ2307&gt;0,"2 - De 1 à 5 ans","1 - Moins d'1 an"))))))</f>
        <v/>
      </c>
      <c r="AQ2307" s="3" t="str">
        <f>IF($A2307="","",DATEDIF($I2307,'Tableau de bord_Effectif'!$A$29,"Y"))</f>
        <v/>
      </c>
      <c r="AR2307" s="2" t="str">
        <f>IF(Base[[#This Row],[Société]]="","",IF($AQ2307&gt;55,"6 - Plus de 55 ans",IF($AQ2307&gt;45,"5 - De 46 à 55 ans",IF($AQ2307&gt;35,"4 - De 36 à 45 ans",IF($AQ2307&gt;25,"3 - De 26 à 35 ans",IF($AQ2307&gt;17,"2 - De 18 à 25 ans","1 - Moins de 18 ans"))))))</f>
        <v/>
      </c>
      <c r="AS2307" s="3" t="str">
        <f t="shared" si="36"/>
        <v/>
      </c>
      <c r="AT2307" s="3" t="str">
        <f>IF(Base[[#This Row],[Société]]="","",YEAR(Base[[#This Row],[Période]]))</f>
        <v/>
      </c>
      <c r="AU2307" s="3" t="str">
        <f>IF(A2307="","",MONTH(Base[[#This Row],[Période]]))</f>
        <v/>
      </c>
    </row>
    <row r="2308" spans="41:47" x14ac:dyDescent="0.25">
      <c r="AO2308" s="3" t="str">
        <f>IF(Base[[#This Row],[Société]]="","",IF(Base[[#This Row],[Date ancienneté]]="",DATEDIF($S2308,'Tableau de bord_Effectif'!$A$29,"Y"),DATEDIF($T2308,'Tableau de bord_Effectif'!$A$29,"Y")))</f>
        <v/>
      </c>
      <c r="AP2308" s="2" t="str">
        <f>IF(Base[[#This Row],[Société]]="","",IF($AO2308&gt;35,"6 - Plus de 35 ans",IF($AO2308&gt;25,"5 - De 26 à 35 ans",IF($AO2308&gt;15,"4 - De 16 à 25 ans",IF($AO2308&gt;5,"3 - De 6 à 15 ans",IF($AQ2308&gt;0,"2 - De 1 à 5 ans","1 - Moins d'1 an"))))))</f>
        <v/>
      </c>
      <c r="AQ2308" s="3" t="str">
        <f>IF($A2308="","",DATEDIF($I2308,'Tableau de bord_Effectif'!$A$29,"Y"))</f>
        <v/>
      </c>
      <c r="AR2308" s="2" t="str">
        <f>IF(Base[[#This Row],[Société]]="","",IF($AQ2308&gt;55,"6 - Plus de 55 ans",IF($AQ2308&gt;45,"5 - De 46 à 55 ans",IF($AQ2308&gt;35,"4 - De 36 à 45 ans",IF($AQ2308&gt;25,"3 - De 26 à 35 ans",IF($AQ2308&gt;17,"2 - De 18 à 25 ans","1 - Moins de 18 ans"))))))</f>
        <v/>
      </c>
      <c r="AS2308" s="3" t="str">
        <f t="shared" si="36"/>
        <v/>
      </c>
      <c r="AT2308" s="3" t="str">
        <f>IF(Base[[#This Row],[Société]]="","",YEAR(Base[[#This Row],[Période]]))</f>
        <v/>
      </c>
      <c r="AU2308" s="3" t="str">
        <f>IF(A2308="","",MONTH(Base[[#This Row],[Période]]))</f>
        <v/>
      </c>
    </row>
    <row r="2309" spans="41:47" x14ac:dyDescent="0.25">
      <c r="AO2309" s="3" t="str">
        <f>IF(Base[[#This Row],[Société]]="","",IF(Base[[#This Row],[Date ancienneté]]="",DATEDIF($S2309,'Tableau de bord_Effectif'!$A$29,"Y"),DATEDIF($T2309,'Tableau de bord_Effectif'!$A$29,"Y")))</f>
        <v/>
      </c>
      <c r="AP2309" s="2" t="str">
        <f>IF(Base[[#This Row],[Société]]="","",IF($AO2309&gt;35,"6 - Plus de 35 ans",IF($AO2309&gt;25,"5 - De 26 à 35 ans",IF($AO2309&gt;15,"4 - De 16 à 25 ans",IF($AO2309&gt;5,"3 - De 6 à 15 ans",IF($AQ2309&gt;0,"2 - De 1 à 5 ans","1 - Moins d'1 an"))))))</f>
        <v/>
      </c>
      <c r="AQ2309" s="3" t="str">
        <f>IF($A2309="","",DATEDIF($I2309,'Tableau de bord_Effectif'!$A$29,"Y"))</f>
        <v/>
      </c>
      <c r="AR2309" s="2" t="str">
        <f>IF(Base[[#This Row],[Société]]="","",IF($AQ2309&gt;55,"6 - Plus de 55 ans",IF($AQ2309&gt;45,"5 - De 46 à 55 ans",IF($AQ2309&gt;35,"4 - De 36 à 45 ans",IF($AQ2309&gt;25,"3 - De 26 à 35 ans",IF($AQ2309&gt;17,"2 - De 18 à 25 ans","1 - Moins de 18 ans"))))))</f>
        <v/>
      </c>
      <c r="AS2309" s="3" t="str">
        <f t="shared" si="36"/>
        <v/>
      </c>
      <c r="AT2309" s="3" t="str">
        <f>IF(Base[[#This Row],[Société]]="","",YEAR(Base[[#This Row],[Période]]))</f>
        <v/>
      </c>
      <c r="AU2309" s="3" t="str">
        <f>IF(A2309="","",MONTH(Base[[#This Row],[Période]]))</f>
        <v/>
      </c>
    </row>
    <row r="2310" spans="41:47" x14ac:dyDescent="0.25">
      <c r="AO2310" s="3" t="str">
        <f>IF(Base[[#This Row],[Société]]="","",IF(Base[[#This Row],[Date ancienneté]]="",DATEDIF($S2310,'Tableau de bord_Effectif'!$A$29,"Y"),DATEDIF($T2310,'Tableau de bord_Effectif'!$A$29,"Y")))</f>
        <v/>
      </c>
      <c r="AP2310" s="2" t="str">
        <f>IF(Base[[#This Row],[Société]]="","",IF($AO2310&gt;35,"6 - Plus de 35 ans",IF($AO2310&gt;25,"5 - De 26 à 35 ans",IF($AO2310&gt;15,"4 - De 16 à 25 ans",IF($AO2310&gt;5,"3 - De 6 à 15 ans",IF($AQ2310&gt;0,"2 - De 1 à 5 ans","1 - Moins d'1 an"))))))</f>
        <v/>
      </c>
      <c r="AQ2310" s="3" t="str">
        <f>IF($A2310="","",DATEDIF($I2310,'Tableau de bord_Effectif'!$A$29,"Y"))</f>
        <v/>
      </c>
      <c r="AR2310" s="2" t="str">
        <f>IF(Base[[#This Row],[Société]]="","",IF($AQ2310&gt;55,"6 - Plus de 55 ans",IF($AQ2310&gt;45,"5 - De 46 à 55 ans",IF($AQ2310&gt;35,"4 - De 36 à 45 ans",IF($AQ2310&gt;25,"3 - De 26 à 35 ans",IF($AQ2310&gt;17,"2 - De 18 à 25 ans","1 - Moins de 18 ans"))))))</f>
        <v/>
      </c>
      <c r="AS2310" s="3" t="str">
        <f t="shared" si="36"/>
        <v/>
      </c>
      <c r="AT2310" s="3" t="str">
        <f>IF(Base[[#This Row],[Société]]="","",YEAR(Base[[#This Row],[Période]]))</f>
        <v/>
      </c>
      <c r="AU2310" s="3" t="str">
        <f>IF(A2310="","",MONTH(Base[[#This Row],[Période]]))</f>
        <v/>
      </c>
    </row>
    <row r="2311" spans="41:47" x14ac:dyDescent="0.25">
      <c r="AO2311" s="3" t="str">
        <f>IF(Base[[#This Row],[Société]]="","",IF(Base[[#This Row],[Date ancienneté]]="",DATEDIF($S2311,'Tableau de bord_Effectif'!$A$29,"Y"),DATEDIF($T2311,'Tableau de bord_Effectif'!$A$29,"Y")))</f>
        <v/>
      </c>
      <c r="AP2311" s="2" t="str">
        <f>IF(Base[[#This Row],[Société]]="","",IF($AO2311&gt;35,"6 - Plus de 35 ans",IF($AO2311&gt;25,"5 - De 26 à 35 ans",IF($AO2311&gt;15,"4 - De 16 à 25 ans",IF($AO2311&gt;5,"3 - De 6 à 15 ans",IF($AQ2311&gt;0,"2 - De 1 à 5 ans","1 - Moins d'1 an"))))))</f>
        <v/>
      </c>
      <c r="AQ2311" s="3" t="str">
        <f>IF($A2311="","",DATEDIF($I2311,'Tableau de bord_Effectif'!$A$29,"Y"))</f>
        <v/>
      </c>
      <c r="AR2311" s="2" t="str">
        <f>IF(Base[[#This Row],[Société]]="","",IF($AQ2311&gt;55,"6 - Plus de 55 ans",IF($AQ2311&gt;45,"5 - De 46 à 55 ans",IF($AQ2311&gt;35,"4 - De 36 à 45 ans",IF($AQ2311&gt;25,"3 - De 26 à 35 ans",IF($AQ2311&gt;17,"2 - De 18 à 25 ans","1 - Moins de 18 ans"))))))</f>
        <v/>
      </c>
      <c r="AS2311" s="3" t="str">
        <f t="shared" si="36"/>
        <v/>
      </c>
      <c r="AT2311" s="3" t="str">
        <f>IF(Base[[#This Row],[Société]]="","",YEAR(Base[[#This Row],[Période]]))</f>
        <v/>
      </c>
      <c r="AU2311" s="3" t="str">
        <f>IF(A2311="","",MONTH(Base[[#This Row],[Période]]))</f>
        <v/>
      </c>
    </row>
    <row r="2312" spans="41:47" x14ac:dyDescent="0.25">
      <c r="AO2312" s="3" t="str">
        <f>IF(Base[[#This Row],[Société]]="","",IF(Base[[#This Row],[Date ancienneté]]="",DATEDIF($S2312,'Tableau de bord_Effectif'!$A$29,"Y"),DATEDIF($T2312,'Tableau de bord_Effectif'!$A$29,"Y")))</f>
        <v/>
      </c>
      <c r="AP2312" s="2" t="str">
        <f>IF(Base[[#This Row],[Société]]="","",IF($AO2312&gt;35,"6 - Plus de 35 ans",IF($AO2312&gt;25,"5 - De 26 à 35 ans",IF($AO2312&gt;15,"4 - De 16 à 25 ans",IF($AO2312&gt;5,"3 - De 6 à 15 ans",IF($AQ2312&gt;0,"2 - De 1 à 5 ans","1 - Moins d'1 an"))))))</f>
        <v/>
      </c>
      <c r="AQ2312" s="3" t="str">
        <f>IF($A2312="","",DATEDIF($I2312,'Tableau de bord_Effectif'!$A$29,"Y"))</f>
        <v/>
      </c>
      <c r="AR2312" s="2" t="str">
        <f>IF(Base[[#This Row],[Société]]="","",IF($AQ2312&gt;55,"6 - Plus de 55 ans",IF($AQ2312&gt;45,"5 - De 46 à 55 ans",IF($AQ2312&gt;35,"4 - De 36 à 45 ans",IF($AQ2312&gt;25,"3 - De 26 à 35 ans",IF($AQ2312&gt;17,"2 - De 18 à 25 ans","1 - Moins de 18 ans"))))))</f>
        <v/>
      </c>
      <c r="AS2312" s="3" t="str">
        <f t="shared" si="36"/>
        <v/>
      </c>
      <c r="AT2312" s="3" t="str">
        <f>IF(Base[[#This Row],[Société]]="","",YEAR(Base[[#This Row],[Période]]))</f>
        <v/>
      </c>
      <c r="AU2312" s="3" t="str">
        <f>IF(A2312="","",MONTH(Base[[#This Row],[Période]]))</f>
        <v/>
      </c>
    </row>
    <row r="2313" spans="41:47" x14ac:dyDescent="0.25">
      <c r="AO2313" s="3" t="str">
        <f>IF(Base[[#This Row],[Société]]="","",IF(Base[[#This Row],[Date ancienneté]]="",DATEDIF($S2313,'Tableau de bord_Effectif'!$A$29,"Y"),DATEDIF($T2313,'Tableau de bord_Effectif'!$A$29,"Y")))</f>
        <v/>
      </c>
      <c r="AP2313" s="2" t="str">
        <f>IF(Base[[#This Row],[Société]]="","",IF($AO2313&gt;35,"6 - Plus de 35 ans",IF($AO2313&gt;25,"5 - De 26 à 35 ans",IF($AO2313&gt;15,"4 - De 16 à 25 ans",IF($AO2313&gt;5,"3 - De 6 à 15 ans",IF($AQ2313&gt;0,"2 - De 1 à 5 ans","1 - Moins d'1 an"))))))</f>
        <v/>
      </c>
      <c r="AQ2313" s="3" t="str">
        <f>IF($A2313="","",DATEDIF($I2313,'Tableau de bord_Effectif'!$A$29,"Y"))</f>
        <v/>
      </c>
      <c r="AR2313" s="2" t="str">
        <f>IF(Base[[#This Row],[Société]]="","",IF($AQ2313&gt;55,"6 - Plus de 55 ans",IF($AQ2313&gt;45,"5 - De 46 à 55 ans",IF($AQ2313&gt;35,"4 - De 36 à 45 ans",IF($AQ2313&gt;25,"3 - De 26 à 35 ans",IF($AQ2313&gt;17,"2 - De 18 à 25 ans","1 - Moins de 18 ans"))))))</f>
        <v/>
      </c>
      <c r="AS2313" s="3" t="str">
        <f t="shared" si="36"/>
        <v/>
      </c>
      <c r="AT2313" s="3" t="str">
        <f>IF(Base[[#This Row],[Société]]="","",YEAR(Base[[#This Row],[Période]]))</f>
        <v/>
      </c>
      <c r="AU2313" s="3" t="str">
        <f>IF(A2313="","",MONTH(Base[[#This Row],[Période]]))</f>
        <v/>
      </c>
    </row>
    <row r="2314" spans="41:47" x14ac:dyDescent="0.25">
      <c r="AO2314" s="3" t="str">
        <f>IF(Base[[#This Row],[Société]]="","",IF(Base[[#This Row],[Date ancienneté]]="",DATEDIF($S2314,'Tableau de bord_Effectif'!$A$29,"Y"),DATEDIF($T2314,'Tableau de bord_Effectif'!$A$29,"Y")))</f>
        <v/>
      </c>
      <c r="AP2314" s="2" t="str">
        <f>IF(Base[[#This Row],[Société]]="","",IF($AO2314&gt;35,"6 - Plus de 35 ans",IF($AO2314&gt;25,"5 - De 26 à 35 ans",IF($AO2314&gt;15,"4 - De 16 à 25 ans",IF($AO2314&gt;5,"3 - De 6 à 15 ans",IF($AQ2314&gt;0,"2 - De 1 à 5 ans","1 - Moins d'1 an"))))))</f>
        <v/>
      </c>
      <c r="AQ2314" s="3" t="str">
        <f>IF($A2314="","",DATEDIF($I2314,'Tableau de bord_Effectif'!$A$29,"Y"))</f>
        <v/>
      </c>
      <c r="AR2314" s="2" t="str">
        <f>IF(Base[[#This Row],[Société]]="","",IF($AQ2314&gt;55,"6 - Plus de 55 ans",IF($AQ2314&gt;45,"5 - De 46 à 55 ans",IF($AQ2314&gt;35,"4 - De 36 à 45 ans",IF($AQ2314&gt;25,"3 - De 26 à 35 ans",IF($AQ2314&gt;17,"2 - De 18 à 25 ans","1 - Moins de 18 ans"))))))</f>
        <v/>
      </c>
      <c r="AS2314" s="3" t="str">
        <f t="shared" si="36"/>
        <v/>
      </c>
      <c r="AT2314" s="3" t="str">
        <f>IF(Base[[#This Row],[Société]]="","",YEAR(Base[[#This Row],[Période]]))</f>
        <v/>
      </c>
      <c r="AU2314" s="3" t="str">
        <f>IF(A2314="","",MONTH(Base[[#This Row],[Période]]))</f>
        <v/>
      </c>
    </row>
    <row r="2315" spans="41:47" x14ac:dyDescent="0.25">
      <c r="AO2315" s="3" t="str">
        <f>IF(Base[[#This Row],[Société]]="","",IF(Base[[#This Row],[Date ancienneté]]="",DATEDIF($S2315,'Tableau de bord_Effectif'!$A$29,"Y"),DATEDIF($T2315,'Tableau de bord_Effectif'!$A$29,"Y")))</f>
        <v/>
      </c>
      <c r="AP2315" s="2" t="str">
        <f>IF(Base[[#This Row],[Société]]="","",IF($AO2315&gt;35,"6 - Plus de 35 ans",IF($AO2315&gt;25,"5 - De 26 à 35 ans",IF($AO2315&gt;15,"4 - De 16 à 25 ans",IF($AO2315&gt;5,"3 - De 6 à 15 ans",IF($AQ2315&gt;0,"2 - De 1 à 5 ans","1 - Moins d'1 an"))))))</f>
        <v/>
      </c>
      <c r="AQ2315" s="3" t="str">
        <f>IF($A2315="","",DATEDIF($I2315,'Tableau de bord_Effectif'!$A$29,"Y"))</f>
        <v/>
      </c>
      <c r="AR2315" s="2" t="str">
        <f>IF(Base[[#This Row],[Société]]="","",IF($AQ2315&gt;55,"6 - Plus de 55 ans",IF($AQ2315&gt;45,"5 - De 46 à 55 ans",IF($AQ2315&gt;35,"4 - De 36 à 45 ans",IF($AQ2315&gt;25,"3 - De 26 à 35 ans",IF($AQ2315&gt;17,"2 - De 18 à 25 ans","1 - Moins de 18 ans"))))))</f>
        <v/>
      </c>
      <c r="AS2315" s="3" t="str">
        <f t="shared" si="36"/>
        <v/>
      </c>
      <c r="AT2315" s="3" t="str">
        <f>IF(Base[[#This Row],[Société]]="","",YEAR(Base[[#This Row],[Période]]))</f>
        <v/>
      </c>
      <c r="AU2315" s="3" t="str">
        <f>IF(A2315="","",MONTH(Base[[#This Row],[Période]]))</f>
        <v/>
      </c>
    </row>
    <row r="2316" spans="41:47" x14ac:dyDescent="0.25">
      <c r="AO2316" s="3" t="str">
        <f>IF(Base[[#This Row],[Société]]="","",IF(Base[[#This Row],[Date ancienneté]]="",DATEDIF($S2316,'Tableau de bord_Effectif'!$A$29,"Y"),DATEDIF($T2316,'Tableau de bord_Effectif'!$A$29,"Y")))</f>
        <v/>
      </c>
      <c r="AP2316" s="2" t="str">
        <f>IF(Base[[#This Row],[Société]]="","",IF($AO2316&gt;35,"6 - Plus de 35 ans",IF($AO2316&gt;25,"5 - De 26 à 35 ans",IF($AO2316&gt;15,"4 - De 16 à 25 ans",IF($AO2316&gt;5,"3 - De 6 à 15 ans",IF($AQ2316&gt;0,"2 - De 1 à 5 ans","1 - Moins d'1 an"))))))</f>
        <v/>
      </c>
      <c r="AQ2316" s="3" t="str">
        <f>IF($A2316="","",DATEDIF($I2316,'Tableau de bord_Effectif'!$A$29,"Y"))</f>
        <v/>
      </c>
      <c r="AR2316" s="2" t="str">
        <f>IF(Base[[#This Row],[Société]]="","",IF($AQ2316&gt;55,"6 - Plus de 55 ans",IF($AQ2316&gt;45,"5 - De 46 à 55 ans",IF($AQ2316&gt;35,"4 - De 36 à 45 ans",IF($AQ2316&gt;25,"3 - De 26 à 35 ans",IF($AQ2316&gt;17,"2 - De 18 à 25 ans","1 - Moins de 18 ans"))))))</f>
        <v/>
      </c>
      <c r="AS2316" s="3" t="str">
        <f t="shared" si="36"/>
        <v/>
      </c>
      <c r="AT2316" s="3" t="str">
        <f>IF(Base[[#This Row],[Société]]="","",YEAR(Base[[#This Row],[Période]]))</f>
        <v/>
      </c>
      <c r="AU2316" s="3" t="str">
        <f>IF(A2316="","",MONTH(Base[[#This Row],[Période]]))</f>
        <v/>
      </c>
    </row>
    <row r="2317" spans="41:47" x14ac:dyDescent="0.25">
      <c r="AO2317" s="3" t="str">
        <f>IF(Base[[#This Row],[Société]]="","",IF(Base[[#This Row],[Date ancienneté]]="",DATEDIF($S2317,'Tableau de bord_Effectif'!$A$29,"Y"),DATEDIF($T2317,'Tableau de bord_Effectif'!$A$29,"Y")))</f>
        <v/>
      </c>
      <c r="AP2317" s="2" t="str">
        <f>IF(Base[[#This Row],[Société]]="","",IF($AO2317&gt;35,"6 - Plus de 35 ans",IF($AO2317&gt;25,"5 - De 26 à 35 ans",IF($AO2317&gt;15,"4 - De 16 à 25 ans",IF($AO2317&gt;5,"3 - De 6 à 15 ans",IF($AQ2317&gt;0,"2 - De 1 à 5 ans","1 - Moins d'1 an"))))))</f>
        <v/>
      </c>
      <c r="AQ2317" s="3" t="str">
        <f>IF($A2317="","",DATEDIF($I2317,'Tableau de bord_Effectif'!$A$29,"Y"))</f>
        <v/>
      </c>
      <c r="AR2317" s="2" t="str">
        <f>IF(Base[[#This Row],[Société]]="","",IF($AQ2317&gt;55,"6 - Plus de 55 ans",IF($AQ2317&gt;45,"5 - De 46 à 55 ans",IF($AQ2317&gt;35,"4 - De 36 à 45 ans",IF($AQ2317&gt;25,"3 - De 26 à 35 ans",IF($AQ2317&gt;17,"2 - De 18 à 25 ans","1 - Moins de 18 ans"))))))</f>
        <v/>
      </c>
      <c r="AS2317" s="3" t="str">
        <f t="shared" si="36"/>
        <v/>
      </c>
      <c r="AT2317" s="3" t="str">
        <f>IF(Base[[#This Row],[Société]]="","",YEAR(Base[[#This Row],[Période]]))</f>
        <v/>
      </c>
      <c r="AU2317" s="3" t="str">
        <f>IF(A2317="","",MONTH(Base[[#This Row],[Période]]))</f>
        <v/>
      </c>
    </row>
    <row r="2318" spans="41:47" x14ac:dyDescent="0.25">
      <c r="AO2318" s="3" t="str">
        <f>IF(Base[[#This Row],[Société]]="","",IF(Base[[#This Row],[Date ancienneté]]="",DATEDIF($S2318,'Tableau de bord_Effectif'!$A$29,"Y"),DATEDIF($T2318,'Tableau de bord_Effectif'!$A$29,"Y")))</f>
        <v/>
      </c>
      <c r="AP2318" s="2" t="str">
        <f>IF(Base[[#This Row],[Société]]="","",IF($AO2318&gt;35,"6 - Plus de 35 ans",IF($AO2318&gt;25,"5 - De 26 à 35 ans",IF($AO2318&gt;15,"4 - De 16 à 25 ans",IF($AO2318&gt;5,"3 - De 6 à 15 ans",IF($AQ2318&gt;0,"2 - De 1 à 5 ans","1 - Moins d'1 an"))))))</f>
        <v/>
      </c>
      <c r="AQ2318" s="3" t="str">
        <f>IF($A2318="","",DATEDIF($I2318,'Tableau de bord_Effectif'!$A$29,"Y"))</f>
        <v/>
      </c>
      <c r="AR2318" s="2" t="str">
        <f>IF(Base[[#This Row],[Société]]="","",IF($AQ2318&gt;55,"6 - Plus de 55 ans",IF($AQ2318&gt;45,"5 - De 46 à 55 ans",IF($AQ2318&gt;35,"4 - De 36 à 45 ans",IF($AQ2318&gt;25,"3 - De 26 à 35 ans",IF($AQ2318&gt;17,"2 - De 18 à 25 ans","1 - Moins de 18 ans"))))))</f>
        <v/>
      </c>
      <c r="AS2318" s="3" t="str">
        <f t="shared" si="36"/>
        <v/>
      </c>
      <c r="AT2318" s="3" t="str">
        <f>IF(Base[[#This Row],[Société]]="","",YEAR(Base[[#This Row],[Période]]))</f>
        <v/>
      </c>
      <c r="AU2318" s="3" t="str">
        <f>IF(A2318="","",MONTH(Base[[#This Row],[Période]]))</f>
        <v/>
      </c>
    </row>
    <row r="2319" spans="41:47" x14ac:dyDescent="0.25">
      <c r="AO2319" s="3" t="str">
        <f>IF(Base[[#This Row],[Société]]="","",IF(Base[[#This Row],[Date ancienneté]]="",DATEDIF($S2319,'Tableau de bord_Effectif'!$A$29,"Y"),DATEDIF($T2319,'Tableau de bord_Effectif'!$A$29,"Y")))</f>
        <v/>
      </c>
      <c r="AP2319" s="2" t="str">
        <f>IF(Base[[#This Row],[Société]]="","",IF($AO2319&gt;35,"6 - Plus de 35 ans",IF($AO2319&gt;25,"5 - De 26 à 35 ans",IF($AO2319&gt;15,"4 - De 16 à 25 ans",IF($AO2319&gt;5,"3 - De 6 à 15 ans",IF($AQ2319&gt;0,"2 - De 1 à 5 ans","1 - Moins d'1 an"))))))</f>
        <v/>
      </c>
      <c r="AQ2319" s="3" t="str">
        <f>IF($A2319="","",DATEDIF($I2319,'Tableau de bord_Effectif'!$A$29,"Y"))</f>
        <v/>
      </c>
      <c r="AR2319" s="2" t="str">
        <f>IF(Base[[#This Row],[Société]]="","",IF($AQ2319&gt;55,"6 - Plus de 55 ans",IF($AQ2319&gt;45,"5 - De 46 à 55 ans",IF($AQ2319&gt;35,"4 - De 36 à 45 ans",IF($AQ2319&gt;25,"3 - De 26 à 35 ans",IF($AQ2319&gt;17,"2 - De 18 à 25 ans","1 - Moins de 18 ans"))))))</f>
        <v/>
      </c>
      <c r="AS2319" s="3" t="str">
        <f t="shared" si="36"/>
        <v/>
      </c>
      <c r="AT2319" s="3" t="str">
        <f>IF(Base[[#This Row],[Société]]="","",YEAR(Base[[#This Row],[Période]]))</f>
        <v/>
      </c>
      <c r="AU2319" s="3" t="str">
        <f>IF(A2319="","",MONTH(Base[[#This Row],[Période]]))</f>
        <v/>
      </c>
    </row>
    <row r="2320" spans="41:47" x14ac:dyDescent="0.25">
      <c r="AO2320" s="3" t="str">
        <f>IF(Base[[#This Row],[Société]]="","",IF(Base[[#This Row],[Date ancienneté]]="",DATEDIF($S2320,'Tableau de bord_Effectif'!$A$29,"Y"),DATEDIF($T2320,'Tableau de bord_Effectif'!$A$29,"Y")))</f>
        <v/>
      </c>
      <c r="AP2320" s="2" t="str">
        <f>IF(Base[[#This Row],[Société]]="","",IF($AO2320&gt;35,"6 - Plus de 35 ans",IF($AO2320&gt;25,"5 - De 26 à 35 ans",IF($AO2320&gt;15,"4 - De 16 à 25 ans",IF($AO2320&gt;5,"3 - De 6 à 15 ans",IF($AQ2320&gt;0,"2 - De 1 à 5 ans","1 - Moins d'1 an"))))))</f>
        <v/>
      </c>
      <c r="AQ2320" s="3" t="str">
        <f>IF($A2320="","",DATEDIF($I2320,'Tableau de bord_Effectif'!$A$29,"Y"))</f>
        <v/>
      </c>
      <c r="AR2320" s="2" t="str">
        <f>IF(Base[[#This Row],[Société]]="","",IF($AQ2320&gt;55,"6 - Plus de 55 ans",IF($AQ2320&gt;45,"5 - De 46 à 55 ans",IF($AQ2320&gt;35,"4 - De 36 à 45 ans",IF($AQ2320&gt;25,"3 - De 26 à 35 ans",IF($AQ2320&gt;17,"2 - De 18 à 25 ans","1 - Moins de 18 ans"))))))</f>
        <v/>
      </c>
      <c r="AS2320" s="3" t="str">
        <f t="shared" si="36"/>
        <v/>
      </c>
      <c r="AT2320" s="3" t="str">
        <f>IF(Base[[#This Row],[Société]]="","",YEAR(Base[[#This Row],[Période]]))</f>
        <v/>
      </c>
      <c r="AU2320" s="3" t="str">
        <f>IF(A2320="","",MONTH(Base[[#This Row],[Période]]))</f>
        <v/>
      </c>
    </row>
    <row r="2321" spans="41:47" x14ac:dyDescent="0.25">
      <c r="AO2321" s="3" t="str">
        <f>IF(Base[[#This Row],[Société]]="","",IF(Base[[#This Row],[Date ancienneté]]="",DATEDIF($S2321,'Tableau de bord_Effectif'!$A$29,"Y"),DATEDIF($T2321,'Tableau de bord_Effectif'!$A$29,"Y")))</f>
        <v/>
      </c>
      <c r="AP2321" s="2" t="str">
        <f>IF(Base[[#This Row],[Société]]="","",IF($AO2321&gt;35,"6 - Plus de 35 ans",IF($AO2321&gt;25,"5 - De 26 à 35 ans",IF($AO2321&gt;15,"4 - De 16 à 25 ans",IF($AO2321&gt;5,"3 - De 6 à 15 ans",IF($AQ2321&gt;0,"2 - De 1 à 5 ans","1 - Moins d'1 an"))))))</f>
        <v/>
      </c>
      <c r="AQ2321" s="3" t="str">
        <f>IF($A2321="","",DATEDIF($I2321,'Tableau de bord_Effectif'!$A$29,"Y"))</f>
        <v/>
      </c>
      <c r="AR2321" s="2" t="str">
        <f>IF(Base[[#This Row],[Société]]="","",IF($AQ2321&gt;55,"6 - Plus de 55 ans",IF($AQ2321&gt;45,"5 - De 46 à 55 ans",IF($AQ2321&gt;35,"4 - De 36 à 45 ans",IF($AQ2321&gt;25,"3 - De 26 à 35 ans",IF($AQ2321&gt;17,"2 - De 18 à 25 ans","1 - Moins de 18 ans"))))))</f>
        <v/>
      </c>
      <c r="AS2321" s="3" t="str">
        <f t="shared" si="36"/>
        <v/>
      </c>
      <c r="AT2321" s="3" t="str">
        <f>IF(Base[[#This Row],[Société]]="","",YEAR(Base[[#This Row],[Période]]))</f>
        <v/>
      </c>
      <c r="AU2321" s="3" t="str">
        <f>IF(A2321="","",MONTH(Base[[#This Row],[Période]]))</f>
        <v/>
      </c>
    </row>
    <row r="2322" spans="41:47" x14ac:dyDescent="0.25">
      <c r="AO2322" s="3" t="str">
        <f>IF(Base[[#This Row],[Société]]="","",IF(Base[[#This Row],[Date ancienneté]]="",DATEDIF($S2322,'Tableau de bord_Effectif'!$A$29,"Y"),DATEDIF($T2322,'Tableau de bord_Effectif'!$A$29,"Y")))</f>
        <v/>
      </c>
      <c r="AP2322" s="2" t="str">
        <f>IF(Base[[#This Row],[Société]]="","",IF($AO2322&gt;35,"6 - Plus de 35 ans",IF($AO2322&gt;25,"5 - De 26 à 35 ans",IF($AO2322&gt;15,"4 - De 16 à 25 ans",IF($AO2322&gt;5,"3 - De 6 à 15 ans",IF($AQ2322&gt;0,"2 - De 1 à 5 ans","1 - Moins d'1 an"))))))</f>
        <v/>
      </c>
      <c r="AQ2322" s="3" t="str">
        <f>IF($A2322="","",DATEDIF($I2322,'Tableau de bord_Effectif'!$A$29,"Y"))</f>
        <v/>
      </c>
      <c r="AR2322" s="2" t="str">
        <f>IF(Base[[#This Row],[Société]]="","",IF($AQ2322&gt;55,"6 - Plus de 55 ans",IF($AQ2322&gt;45,"5 - De 46 à 55 ans",IF($AQ2322&gt;35,"4 - De 36 à 45 ans",IF($AQ2322&gt;25,"3 - De 26 à 35 ans",IF($AQ2322&gt;17,"2 - De 18 à 25 ans","1 - Moins de 18 ans"))))))</f>
        <v/>
      </c>
      <c r="AS2322" s="3" t="str">
        <f t="shared" si="36"/>
        <v/>
      </c>
      <c r="AT2322" s="3" t="str">
        <f>IF(Base[[#This Row],[Société]]="","",YEAR(Base[[#This Row],[Période]]))</f>
        <v/>
      </c>
      <c r="AU2322" s="3" t="str">
        <f>IF(A2322="","",MONTH(Base[[#This Row],[Période]]))</f>
        <v/>
      </c>
    </row>
    <row r="2323" spans="41:47" x14ac:dyDescent="0.25">
      <c r="AO2323" s="3" t="str">
        <f>IF(Base[[#This Row],[Société]]="","",IF(Base[[#This Row],[Date ancienneté]]="",DATEDIF($S2323,'Tableau de bord_Effectif'!$A$29,"Y"),DATEDIF($T2323,'Tableau de bord_Effectif'!$A$29,"Y")))</f>
        <v/>
      </c>
      <c r="AP2323" s="2" t="str">
        <f>IF(Base[[#This Row],[Société]]="","",IF($AO2323&gt;35,"6 - Plus de 35 ans",IF($AO2323&gt;25,"5 - De 26 à 35 ans",IF($AO2323&gt;15,"4 - De 16 à 25 ans",IF($AO2323&gt;5,"3 - De 6 à 15 ans",IF($AQ2323&gt;0,"2 - De 1 à 5 ans","1 - Moins d'1 an"))))))</f>
        <v/>
      </c>
      <c r="AQ2323" s="3" t="str">
        <f>IF($A2323="","",DATEDIF($I2323,'Tableau de bord_Effectif'!$A$29,"Y"))</f>
        <v/>
      </c>
      <c r="AR2323" s="2" t="str">
        <f>IF(Base[[#This Row],[Société]]="","",IF($AQ2323&gt;55,"6 - Plus de 55 ans",IF($AQ2323&gt;45,"5 - De 46 à 55 ans",IF($AQ2323&gt;35,"4 - De 36 à 45 ans",IF($AQ2323&gt;25,"3 - De 26 à 35 ans",IF($AQ2323&gt;17,"2 - De 18 à 25 ans","1 - Moins de 18 ans"))))))</f>
        <v/>
      </c>
      <c r="AS2323" s="3" t="str">
        <f t="shared" si="36"/>
        <v/>
      </c>
      <c r="AT2323" s="3" t="str">
        <f>IF(Base[[#This Row],[Société]]="","",YEAR(Base[[#This Row],[Période]]))</f>
        <v/>
      </c>
      <c r="AU2323" s="3" t="str">
        <f>IF(A2323="","",MONTH(Base[[#This Row],[Période]]))</f>
        <v/>
      </c>
    </row>
    <row r="2324" spans="41:47" x14ac:dyDescent="0.25">
      <c r="AO2324" s="3" t="str">
        <f>IF(Base[[#This Row],[Société]]="","",IF(Base[[#This Row],[Date ancienneté]]="",DATEDIF($S2324,'Tableau de bord_Effectif'!$A$29,"Y"),DATEDIF($T2324,'Tableau de bord_Effectif'!$A$29,"Y")))</f>
        <v/>
      </c>
      <c r="AP2324" s="2" t="str">
        <f>IF(Base[[#This Row],[Société]]="","",IF($AO2324&gt;35,"6 - Plus de 35 ans",IF($AO2324&gt;25,"5 - De 26 à 35 ans",IF($AO2324&gt;15,"4 - De 16 à 25 ans",IF($AO2324&gt;5,"3 - De 6 à 15 ans",IF($AQ2324&gt;0,"2 - De 1 à 5 ans","1 - Moins d'1 an"))))))</f>
        <v/>
      </c>
      <c r="AQ2324" s="3" t="str">
        <f>IF($A2324="","",DATEDIF($I2324,'Tableau de bord_Effectif'!$A$29,"Y"))</f>
        <v/>
      </c>
      <c r="AR2324" s="2" t="str">
        <f>IF(Base[[#This Row],[Société]]="","",IF($AQ2324&gt;55,"6 - Plus de 55 ans",IF($AQ2324&gt;45,"5 - De 46 à 55 ans",IF($AQ2324&gt;35,"4 - De 36 à 45 ans",IF($AQ2324&gt;25,"3 - De 26 à 35 ans",IF($AQ2324&gt;17,"2 - De 18 à 25 ans","1 - Moins de 18 ans"))))))</f>
        <v/>
      </c>
      <c r="AS2324" s="3" t="str">
        <f t="shared" si="36"/>
        <v/>
      </c>
      <c r="AT2324" s="3" t="str">
        <f>IF(Base[[#This Row],[Société]]="","",YEAR(Base[[#This Row],[Période]]))</f>
        <v/>
      </c>
      <c r="AU2324" s="3" t="str">
        <f>IF(A2324="","",MONTH(Base[[#This Row],[Période]]))</f>
        <v/>
      </c>
    </row>
    <row r="2325" spans="41:47" x14ac:dyDescent="0.25">
      <c r="AO2325" s="3" t="str">
        <f>IF(Base[[#This Row],[Société]]="","",IF(Base[[#This Row],[Date ancienneté]]="",DATEDIF($S2325,'Tableau de bord_Effectif'!$A$29,"Y"),DATEDIF($T2325,'Tableau de bord_Effectif'!$A$29,"Y")))</f>
        <v/>
      </c>
      <c r="AP2325" s="2" t="str">
        <f>IF(Base[[#This Row],[Société]]="","",IF($AO2325&gt;35,"6 - Plus de 35 ans",IF($AO2325&gt;25,"5 - De 26 à 35 ans",IF($AO2325&gt;15,"4 - De 16 à 25 ans",IF($AO2325&gt;5,"3 - De 6 à 15 ans",IF($AQ2325&gt;0,"2 - De 1 à 5 ans","1 - Moins d'1 an"))))))</f>
        <v/>
      </c>
      <c r="AQ2325" s="3" t="str">
        <f>IF($A2325="","",DATEDIF($I2325,'Tableau de bord_Effectif'!$A$29,"Y"))</f>
        <v/>
      </c>
      <c r="AR2325" s="2" t="str">
        <f>IF(Base[[#This Row],[Société]]="","",IF($AQ2325&gt;55,"6 - Plus de 55 ans",IF($AQ2325&gt;45,"5 - De 46 à 55 ans",IF($AQ2325&gt;35,"4 - De 36 à 45 ans",IF($AQ2325&gt;25,"3 - De 26 à 35 ans",IF($AQ2325&gt;17,"2 - De 18 à 25 ans","1 - Moins de 18 ans"))))))</f>
        <v/>
      </c>
      <c r="AS2325" s="3" t="str">
        <f t="shared" si="36"/>
        <v/>
      </c>
      <c r="AT2325" s="3" t="str">
        <f>IF(Base[[#This Row],[Société]]="","",YEAR(Base[[#This Row],[Période]]))</f>
        <v/>
      </c>
      <c r="AU2325" s="3" t="str">
        <f>IF(A2325="","",MONTH(Base[[#This Row],[Période]]))</f>
        <v/>
      </c>
    </row>
    <row r="2326" spans="41:47" x14ac:dyDescent="0.25">
      <c r="AO2326" s="3" t="str">
        <f>IF(Base[[#This Row],[Société]]="","",IF(Base[[#This Row],[Date ancienneté]]="",DATEDIF($S2326,'Tableau de bord_Effectif'!$A$29,"Y"),DATEDIF($T2326,'Tableau de bord_Effectif'!$A$29,"Y")))</f>
        <v/>
      </c>
      <c r="AP2326" s="2" t="str">
        <f>IF(Base[[#This Row],[Société]]="","",IF($AO2326&gt;35,"6 - Plus de 35 ans",IF($AO2326&gt;25,"5 - De 26 à 35 ans",IF($AO2326&gt;15,"4 - De 16 à 25 ans",IF($AO2326&gt;5,"3 - De 6 à 15 ans",IF($AQ2326&gt;0,"2 - De 1 à 5 ans","1 - Moins d'1 an"))))))</f>
        <v/>
      </c>
      <c r="AQ2326" s="3" t="str">
        <f>IF($A2326="","",DATEDIF($I2326,'Tableau de bord_Effectif'!$A$29,"Y"))</f>
        <v/>
      </c>
      <c r="AR2326" s="2" t="str">
        <f>IF(Base[[#This Row],[Société]]="","",IF($AQ2326&gt;55,"6 - Plus de 55 ans",IF($AQ2326&gt;45,"5 - De 46 à 55 ans",IF($AQ2326&gt;35,"4 - De 36 à 45 ans",IF($AQ2326&gt;25,"3 - De 26 à 35 ans",IF($AQ2326&gt;17,"2 - De 18 à 25 ans","1 - Moins de 18 ans"))))))</f>
        <v/>
      </c>
      <c r="AS2326" s="3" t="str">
        <f t="shared" si="36"/>
        <v/>
      </c>
      <c r="AT2326" s="3" t="str">
        <f>IF(Base[[#This Row],[Société]]="","",YEAR(Base[[#This Row],[Période]]))</f>
        <v/>
      </c>
      <c r="AU2326" s="3" t="str">
        <f>IF(A2326="","",MONTH(Base[[#This Row],[Période]]))</f>
        <v/>
      </c>
    </row>
    <row r="2327" spans="41:47" x14ac:dyDescent="0.25">
      <c r="AO2327" s="3" t="str">
        <f>IF(Base[[#This Row],[Société]]="","",IF(Base[[#This Row],[Date ancienneté]]="",DATEDIF($S2327,'Tableau de bord_Effectif'!$A$29,"Y"),DATEDIF($T2327,'Tableau de bord_Effectif'!$A$29,"Y")))</f>
        <v/>
      </c>
      <c r="AP2327" s="2" t="str">
        <f>IF(Base[[#This Row],[Société]]="","",IF($AO2327&gt;35,"6 - Plus de 35 ans",IF($AO2327&gt;25,"5 - De 26 à 35 ans",IF($AO2327&gt;15,"4 - De 16 à 25 ans",IF($AO2327&gt;5,"3 - De 6 à 15 ans",IF($AQ2327&gt;0,"2 - De 1 à 5 ans","1 - Moins d'1 an"))))))</f>
        <v/>
      </c>
      <c r="AQ2327" s="3" t="str">
        <f>IF($A2327="","",DATEDIF($I2327,'Tableau de bord_Effectif'!$A$29,"Y"))</f>
        <v/>
      </c>
      <c r="AR2327" s="2" t="str">
        <f>IF(Base[[#This Row],[Société]]="","",IF($AQ2327&gt;55,"6 - Plus de 55 ans",IF($AQ2327&gt;45,"5 - De 46 à 55 ans",IF($AQ2327&gt;35,"4 - De 36 à 45 ans",IF($AQ2327&gt;25,"3 - De 26 à 35 ans",IF($AQ2327&gt;17,"2 - De 18 à 25 ans","1 - Moins de 18 ans"))))))</f>
        <v/>
      </c>
      <c r="AS2327" s="3" t="str">
        <f t="shared" si="36"/>
        <v/>
      </c>
      <c r="AT2327" s="3" t="str">
        <f>IF(Base[[#This Row],[Société]]="","",YEAR(Base[[#This Row],[Période]]))</f>
        <v/>
      </c>
      <c r="AU2327" s="3" t="str">
        <f>IF(A2327="","",MONTH(Base[[#This Row],[Période]]))</f>
        <v/>
      </c>
    </row>
    <row r="2328" spans="41:47" x14ac:dyDescent="0.25">
      <c r="AO2328" s="3" t="str">
        <f>IF(Base[[#This Row],[Société]]="","",IF(Base[[#This Row],[Date ancienneté]]="",DATEDIF($S2328,'Tableau de bord_Effectif'!$A$29,"Y"),DATEDIF($T2328,'Tableau de bord_Effectif'!$A$29,"Y")))</f>
        <v/>
      </c>
      <c r="AP2328" s="2" t="str">
        <f>IF(Base[[#This Row],[Société]]="","",IF($AO2328&gt;35,"6 - Plus de 35 ans",IF($AO2328&gt;25,"5 - De 26 à 35 ans",IF($AO2328&gt;15,"4 - De 16 à 25 ans",IF($AO2328&gt;5,"3 - De 6 à 15 ans",IF($AQ2328&gt;0,"2 - De 1 à 5 ans","1 - Moins d'1 an"))))))</f>
        <v/>
      </c>
      <c r="AQ2328" s="3" t="str">
        <f>IF($A2328="","",DATEDIF($I2328,'Tableau de bord_Effectif'!$A$29,"Y"))</f>
        <v/>
      </c>
      <c r="AR2328" s="2" t="str">
        <f>IF(Base[[#This Row],[Société]]="","",IF($AQ2328&gt;55,"6 - Plus de 55 ans",IF($AQ2328&gt;45,"5 - De 46 à 55 ans",IF($AQ2328&gt;35,"4 - De 36 à 45 ans",IF($AQ2328&gt;25,"3 - De 26 à 35 ans",IF($AQ2328&gt;17,"2 - De 18 à 25 ans","1 - Moins de 18 ans"))))))</f>
        <v/>
      </c>
      <c r="AS2328" s="3" t="str">
        <f t="shared" si="36"/>
        <v/>
      </c>
      <c r="AT2328" s="3" t="str">
        <f>IF(Base[[#This Row],[Société]]="","",YEAR(Base[[#This Row],[Période]]))</f>
        <v/>
      </c>
      <c r="AU2328" s="3" t="str">
        <f>IF(A2328="","",MONTH(Base[[#This Row],[Période]]))</f>
        <v/>
      </c>
    </row>
    <row r="2329" spans="41:47" x14ac:dyDescent="0.25">
      <c r="AO2329" s="3" t="str">
        <f>IF(Base[[#This Row],[Société]]="","",IF(Base[[#This Row],[Date ancienneté]]="",DATEDIF($S2329,'Tableau de bord_Effectif'!$A$29,"Y"),DATEDIF($T2329,'Tableau de bord_Effectif'!$A$29,"Y")))</f>
        <v/>
      </c>
      <c r="AP2329" s="2" t="str">
        <f>IF(Base[[#This Row],[Société]]="","",IF($AO2329&gt;35,"6 - Plus de 35 ans",IF($AO2329&gt;25,"5 - De 26 à 35 ans",IF($AO2329&gt;15,"4 - De 16 à 25 ans",IF($AO2329&gt;5,"3 - De 6 à 15 ans",IF($AQ2329&gt;0,"2 - De 1 à 5 ans","1 - Moins d'1 an"))))))</f>
        <v/>
      </c>
      <c r="AQ2329" s="3" t="str">
        <f>IF($A2329="","",DATEDIF($I2329,'Tableau de bord_Effectif'!$A$29,"Y"))</f>
        <v/>
      </c>
      <c r="AR2329" s="2" t="str">
        <f>IF(Base[[#This Row],[Société]]="","",IF($AQ2329&gt;55,"6 - Plus de 55 ans",IF($AQ2329&gt;45,"5 - De 46 à 55 ans",IF($AQ2329&gt;35,"4 - De 36 à 45 ans",IF($AQ2329&gt;25,"3 - De 26 à 35 ans",IF($AQ2329&gt;17,"2 - De 18 à 25 ans","1 - Moins de 18 ans"))))))</f>
        <v/>
      </c>
      <c r="AS2329" s="3" t="str">
        <f t="shared" si="36"/>
        <v/>
      </c>
      <c r="AT2329" s="3" t="str">
        <f>IF(Base[[#This Row],[Société]]="","",YEAR(Base[[#This Row],[Période]]))</f>
        <v/>
      </c>
      <c r="AU2329" s="3" t="str">
        <f>IF(A2329="","",MONTH(Base[[#This Row],[Période]]))</f>
        <v/>
      </c>
    </row>
    <row r="2330" spans="41:47" x14ac:dyDescent="0.25">
      <c r="AO2330" s="3" t="str">
        <f>IF(Base[[#This Row],[Société]]="","",IF(Base[[#This Row],[Date ancienneté]]="",DATEDIF($S2330,'Tableau de bord_Effectif'!$A$29,"Y"),DATEDIF($T2330,'Tableau de bord_Effectif'!$A$29,"Y")))</f>
        <v/>
      </c>
      <c r="AP2330" s="2" t="str">
        <f>IF(Base[[#This Row],[Société]]="","",IF($AO2330&gt;35,"6 - Plus de 35 ans",IF($AO2330&gt;25,"5 - De 26 à 35 ans",IF($AO2330&gt;15,"4 - De 16 à 25 ans",IF($AO2330&gt;5,"3 - De 6 à 15 ans",IF($AQ2330&gt;0,"2 - De 1 à 5 ans","1 - Moins d'1 an"))))))</f>
        <v/>
      </c>
      <c r="AQ2330" s="3" t="str">
        <f>IF($A2330="","",DATEDIF($I2330,'Tableau de bord_Effectif'!$A$29,"Y"))</f>
        <v/>
      </c>
      <c r="AR2330" s="2" t="str">
        <f>IF(Base[[#This Row],[Société]]="","",IF($AQ2330&gt;55,"6 - Plus de 55 ans",IF($AQ2330&gt;45,"5 - De 46 à 55 ans",IF($AQ2330&gt;35,"4 - De 36 à 45 ans",IF($AQ2330&gt;25,"3 - De 26 à 35 ans",IF($AQ2330&gt;17,"2 - De 18 à 25 ans","1 - Moins de 18 ans"))))))</f>
        <v/>
      </c>
      <c r="AS2330" s="3" t="str">
        <f t="shared" si="36"/>
        <v/>
      </c>
      <c r="AT2330" s="3" t="str">
        <f>IF(Base[[#This Row],[Société]]="","",YEAR(Base[[#This Row],[Période]]))</f>
        <v/>
      </c>
      <c r="AU2330" s="3" t="str">
        <f>IF(A2330="","",MONTH(Base[[#This Row],[Période]]))</f>
        <v/>
      </c>
    </row>
    <row r="2331" spans="41:47" x14ac:dyDescent="0.25">
      <c r="AO2331" s="3" t="str">
        <f>IF(Base[[#This Row],[Société]]="","",IF(Base[[#This Row],[Date ancienneté]]="",DATEDIF($S2331,'Tableau de bord_Effectif'!$A$29,"Y"),DATEDIF($T2331,'Tableau de bord_Effectif'!$A$29,"Y")))</f>
        <v/>
      </c>
      <c r="AP2331" s="2" t="str">
        <f>IF(Base[[#This Row],[Société]]="","",IF($AO2331&gt;35,"6 - Plus de 35 ans",IF($AO2331&gt;25,"5 - De 26 à 35 ans",IF($AO2331&gt;15,"4 - De 16 à 25 ans",IF($AO2331&gt;5,"3 - De 6 à 15 ans",IF($AQ2331&gt;0,"2 - De 1 à 5 ans","1 - Moins d'1 an"))))))</f>
        <v/>
      </c>
      <c r="AQ2331" s="3" t="str">
        <f>IF($A2331="","",DATEDIF($I2331,'Tableau de bord_Effectif'!$A$29,"Y"))</f>
        <v/>
      </c>
      <c r="AR2331" s="2" t="str">
        <f>IF(Base[[#This Row],[Société]]="","",IF($AQ2331&gt;55,"6 - Plus de 55 ans",IF($AQ2331&gt;45,"5 - De 46 à 55 ans",IF($AQ2331&gt;35,"4 - De 36 à 45 ans",IF($AQ2331&gt;25,"3 - De 26 à 35 ans",IF($AQ2331&gt;17,"2 - De 18 à 25 ans","1 - Moins de 18 ans"))))))</f>
        <v/>
      </c>
      <c r="AS2331" s="3" t="str">
        <f t="shared" si="36"/>
        <v/>
      </c>
      <c r="AT2331" s="3" t="str">
        <f>IF(Base[[#This Row],[Société]]="","",YEAR(Base[[#This Row],[Période]]))</f>
        <v/>
      </c>
      <c r="AU2331" s="3" t="str">
        <f>IF(A2331="","",MONTH(Base[[#This Row],[Période]]))</f>
        <v/>
      </c>
    </row>
    <row r="2332" spans="41:47" x14ac:dyDescent="0.25">
      <c r="AO2332" s="3" t="str">
        <f>IF(Base[[#This Row],[Société]]="","",IF(Base[[#This Row],[Date ancienneté]]="",DATEDIF($S2332,'Tableau de bord_Effectif'!$A$29,"Y"),DATEDIF($T2332,'Tableau de bord_Effectif'!$A$29,"Y")))</f>
        <v/>
      </c>
      <c r="AP2332" s="2" t="str">
        <f>IF(Base[[#This Row],[Société]]="","",IF($AO2332&gt;35,"6 - Plus de 35 ans",IF($AO2332&gt;25,"5 - De 26 à 35 ans",IF($AO2332&gt;15,"4 - De 16 à 25 ans",IF($AO2332&gt;5,"3 - De 6 à 15 ans",IF($AQ2332&gt;0,"2 - De 1 à 5 ans","1 - Moins d'1 an"))))))</f>
        <v/>
      </c>
      <c r="AQ2332" s="3" t="str">
        <f>IF($A2332="","",DATEDIF($I2332,'Tableau de bord_Effectif'!$A$29,"Y"))</f>
        <v/>
      </c>
      <c r="AR2332" s="2" t="str">
        <f>IF(Base[[#This Row],[Société]]="","",IF($AQ2332&gt;55,"6 - Plus de 55 ans",IF($AQ2332&gt;45,"5 - De 46 à 55 ans",IF($AQ2332&gt;35,"4 - De 36 à 45 ans",IF($AQ2332&gt;25,"3 - De 26 à 35 ans",IF($AQ2332&gt;17,"2 - De 18 à 25 ans","1 - Moins de 18 ans"))))))</f>
        <v/>
      </c>
      <c r="AS2332" s="3" t="str">
        <f t="shared" si="36"/>
        <v/>
      </c>
      <c r="AT2332" s="3" t="str">
        <f>IF(Base[[#This Row],[Société]]="","",YEAR(Base[[#This Row],[Période]]))</f>
        <v/>
      </c>
      <c r="AU2332" s="3" t="str">
        <f>IF(A2332="","",MONTH(Base[[#This Row],[Période]]))</f>
        <v/>
      </c>
    </row>
    <row r="2333" spans="41:47" x14ac:dyDescent="0.25">
      <c r="AO2333" s="3" t="str">
        <f>IF(Base[[#This Row],[Société]]="","",IF(Base[[#This Row],[Date ancienneté]]="",DATEDIF($S2333,'Tableau de bord_Effectif'!$A$29,"Y"),DATEDIF($T2333,'Tableau de bord_Effectif'!$A$29,"Y")))</f>
        <v/>
      </c>
      <c r="AP2333" s="2" t="str">
        <f>IF(Base[[#This Row],[Société]]="","",IF($AO2333&gt;35,"6 - Plus de 35 ans",IF($AO2333&gt;25,"5 - De 26 à 35 ans",IF($AO2333&gt;15,"4 - De 16 à 25 ans",IF($AO2333&gt;5,"3 - De 6 à 15 ans",IF($AQ2333&gt;0,"2 - De 1 à 5 ans","1 - Moins d'1 an"))))))</f>
        <v/>
      </c>
      <c r="AQ2333" s="3" t="str">
        <f>IF($A2333="","",DATEDIF($I2333,'Tableau de bord_Effectif'!$A$29,"Y"))</f>
        <v/>
      </c>
      <c r="AR2333" s="2" t="str">
        <f>IF(Base[[#This Row],[Société]]="","",IF($AQ2333&gt;55,"6 - Plus de 55 ans",IF($AQ2333&gt;45,"5 - De 46 à 55 ans",IF($AQ2333&gt;35,"4 - De 36 à 45 ans",IF($AQ2333&gt;25,"3 - De 26 à 35 ans",IF($AQ2333&gt;17,"2 - De 18 à 25 ans","1 - Moins de 18 ans"))))))</f>
        <v/>
      </c>
      <c r="AS2333" s="3" t="str">
        <f t="shared" si="36"/>
        <v/>
      </c>
      <c r="AT2333" s="3" t="str">
        <f>IF(Base[[#This Row],[Société]]="","",YEAR(Base[[#This Row],[Période]]))</f>
        <v/>
      </c>
      <c r="AU2333" s="3" t="str">
        <f>IF(A2333="","",MONTH(Base[[#This Row],[Période]]))</f>
        <v/>
      </c>
    </row>
    <row r="2334" spans="41:47" x14ac:dyDescent="0.25">
      <c r="AO2334" s="3" t="str">
        <f>IF(Base[[#This Row],[Société]]="","",IF(Base[[#This Row],[Date ancienneté]]="",DATEDIF($S2334,'Tableau de bord_Effectif'!$A$29,"Y"),DATEDIF($T2334,'Tableau de bord_Effectif'!$A$29,"Y")))</f>
        <v/>
      </c>
      <c r="AP2334" s="2" t="str">
        <f>IF(Base[[#This Row],[Société]]="","",IF($AO2334&gt;35,"6 - Plus de 35 ans",IF($AO2334&gt;25,"5 - De 26 à 35 ans",IF($AO2334&gt;15,"4 - De 16 à 25 ans",IF($AO2334&gt;5,"3 - De 6 à 15 ans",IF($AQ2334&gt;0,"2 - De 1 à 5 ans","1 - Moins d'1 an"))))))</f>
        <v/>
      </c>
      <c r="AQ2334" s="3" t="str">
        <f>IF($A2334="","",DATEDIF($I2334,'Tableau de bord_Effectif'!$A$29,"Y"))</f>
        <v/>
      </c>
      <c r="AR2334" s="2" t="str">
        <f>IF(Base[[#This Row],[Société]]="","",IF($AQ2334&gt;55,"6 - Plus de 55 ans",IF($AQ2334&gt;45,"5 - De 46 à 55 ans",IF($AQ2334&gt;35,"4 - De 36 à 45 ans",IF($AQ2334&gt;25,"3 - De 26 à 35 ans",IF($AQ2334&gt;17,"2 - De 18 à 25 ans","1 - Moins de 18 ans"))))))</f>
        <v/>
      </c>
      <c r="AS2334" s="3" t="str">
        <f t="shared" si="36"/>
        <v/>
      </c>
      <c r="AT2334" s="3" t="str">
        <f>IF(Base[[#This Row],[Société]]="","",YEAR(Base[[#This Row],[Période]]))</f>
        <v/>
      </c>
      <c r="AU2334" s="3" t="str">
        <f>IF(A2334="","",MONTH(Base[[#This Row],[Période]]))</f>
        <v/>
      </c>
    </row>
    <row r="2335" spans="41:47" x14ac:dyDescent="0.25">
      <c r="AO2335" s="3" t="str">
        <f>IF(Base[[#This Row],[Société]]="","",IF(Base[[#This Row],[Date ancienneté]]="",DATEDIF($S2335,'Tableau de bord_Effectif'!$A$29,"Y"),DATEDIF($T2335,'Tableau de bord_Effectif'!$A$29,"Y")))</f>
        <v/>
      </c>
      <c r="AP2335" s="2" t="str">
        <f>IF(Base[[#This Row],[Société]]="","",IF($AO2335&gt;35,"6 - Plus de 35 ans",IF($AO2335&gt;25,"5 - De 26 à 35 ans",IF($AO2335&gt;15,"4 - De 16 à 25 ans",IF($AO2335&gt;5,"3 - De 6 à 15 ans",IF($AQ2335&gt;0,"2 - De 1 à 5 ans","1 - Moins d'1 an"))))))</f>
        <v/>
      </c>
      <c r="AQ2335" s="3" t="str">
        <f>IF($A2335="","",DATEDIF($I2335,'Tableau de bord_Effectif'!$A$29,"Y"))</f>
        <v/>
      </c>
      <c r="AR2335" s="2" t="str">
        <f>IF(Base[[#This Row],[Société]]="","",IF($AQ2335&gt;55,"6 - Plus de 55 ans",IF($AQ2335&gt;45,"5 - De 46 à 55 ans",IF($AQ2335&gt;35,"4 - De 36 à 45 ans",IF($AQ2335&gt;25,"3 - De 26 à 35 ans",IF($AQ2335&gt;17,"2 - De 18 à 25 ans","1 - Moins de 18 ans"))))))</f>
        <v/>
      </c>
      <c r="AS2335" s="3" t="str">
        <f t="shared" si="36"/>
        <v/>
      </c>
      <c r="AT2335" s="3" t="str">
        <f>IF(Base[[#This Row],[Société]]="","",YEAR(Base[[#This Row],[Période]]))</f>
        <v/>
      </c>
      <c r="AU2335" s="3" t="str">
        <f>IF(A2335="","",MONTH(Base[[#This Row],[Période]]))</f>
        <v/>
      </c>
    </row>
    <row r="2336" spans="41:47" x14ac:dyDescent="0.25">
      <c r="AO2336" s="3" t="str">
        <f>IF(Base[[#This Row],[Société]]="","",IF(Base[[#This Row],[Date ancienneté]]="",DATEDIF($S2336,'Tableau de bord_Effectif'!$A$29,"Y"),DATEDIF($T2336,'Tableau de bord_Effectif'!$A$29,"Y")))</f>
        <v/>
      </c>
      <c r="AP2336" s="2" t="str">
        <f>IF(Base[[#This Row],[Société]]="","",IF($AO2336&gt;35,"6 - Plus de 35 ans",IF($AO2336&gt;25,"5 - De 26 à 35 ans",IF($AO2336&gt;15,"4 - De 16 à 25 ans",IF($AO2336&gt;5,"3 - De 6 à 15 ans",IF($AQ2336&gt;0,"2 - De 1 à 5 ans","1 - Moins d'1 an"))))))</f>
        <v/>
      </c>
      <c r="AQ2336" s="3" t="str">
        <f>IF($A2336="","",DATEDIF($I2336,'Tableau de bord_Effectif'!$A$29,"Y"))</f>
        <v/>
      </c>
      <c r="AR2336" s="2" t="str">
        <f>IF(Base[[#This Row],[Société]]="","",IF($AQ2336&gt;55,"6 - Plus de 55 ans",IF($AQ2336&gt;45,"5 - De 46 à 55 ans",IF($AQ2336&gt;35,"4 - De 36 à 45 ans",IF($AQ2336&gt;25,"3 - De 26 à 35 ans",IF($AQ2336&gt;17,"2 - De 18 à 25 ans","1 - Moins de 18 ans"))))))</f>
        <v/>
      </c>
      <c r="AS2336" s="3" t="str">
        <f t="shared" si="36"/>
        <v/>
      </c>
      <c r="AT2336" s="3" t="str">
        <f>IF(Base[[#This Row],[Société]]="","",YEAR(Base[[#This Row],[Période]]))</f>
        <v/>
      </c>
      <c r="AU2336" s="3" t="str">
        <f>IF(A2336="","",MONTH(Base[[#This Row],[Période]]))</f>
        <v/>
      </c>
    </row>
    <row r="2337" spans="41:47" x14ac:dyDescent="0.25">
      <c r="AO2337" s="3" t="str">
        <f>IF(Base[[#This Row],[Société]]="","",IF(Base[[#This Row],[Date ancienneté]]="",DATEDIF($S2337,'Tableau de bord_Effectif'!$A$29,"Y"),DATEDIF($T2337,'Tableau de bord_Effectif'!$A$29,"Y")))</f>
        <v/>
      </c>
      <c r="AP2337" s="2" t="str">
        <f>IF(Base[[#This Row],[Société]]="","",IF($AO2337&gt;35,"6 - Plus de 35 ans",IF($AO2337&gt;25,"5 - De 26 à 35 ans",IF($AO2337&gt;15,"4 - De 16 à 25 ans",IF($AO2337&gt;5,"3 - De 6 à 15 ans",IF($AQ2337&gt;0,"2 - De 1 à 5 ans","1 - Moins d'1 an"))))))</f>
        <v/>
      </c>
      <c r="AQ2337" s="3" t="str">
        <f>IF($A2337="","",DATEDIF($I2337,'Tableau de bord_Effectif'!$A$29,"Y"))</f>
        <v/>
      </c>
      <c r="AR2337" s="2" t="str">
        <f>IF(Base[[#This Row],[Société]]="","",IF($AQ2337&gt;55,"6 - Plus de 55 ans",IF($AQ2337&gt;45,"5 - De 46 à 55 ans",IF($AQ2337&gt;35,"4 - De 36 à 45 ans",IF($AQ2337&gt;25,"3 - De 26 à 35 ans",IF($AQ2337&gt;17,"2 - De 18 à 25 ans","1 - Moins de 18 ans"))))))</f>
        <v/>
      </c>
      <c r="AS2337" s="3" t="str">
        <f t="shared" si="36"/>
        <v/>
      </c>
      <c r="AT2337" s="3" t="str">
        <f>IF(Base[[#This Row],[Société]]="","",YEAR(Base[[#This Row],[Période]]))</f>
        <v/>
      </c>
      <c r="AU2337" s="3" t="str">
        <f>IF(A2337="","",MONTH(Base[[#This Row],[Période]]))</f>
        <v/>
      </c>
    </row>
    <row r="2338" spans="41:47" x14ac:dyDescent="0.25">
      <c r="AO2338" s="3" t="str">
        <f>IF(Base[[#This Row],[Société]]="","",IF(Base[[#This Row],[Date ancienneté]]="",DATEDIF($S2338,'Tableau de bord_Effectif'!$A$29,"Y"),DATEDIF($T2338,'Tableau de bord_Effectif'!$A$29,"Y")))</f>
        <v/>
      </c>
      <c r="AP2338" s="2" t="str">
        <f>IF(Base[[#This Row],[Société]]="","",IF($AO2338&gt;35,"6 - Plus de 35 ans",IF($AO2338&gt;25,"5 - De 26 à 35 ans",IF($AO2338&gt;15,"4 - De 16 à 25 ans",IF($AO2338&gt;5,"3 - De 6 à 15 ans",IF($AQ2338&gt;0,"2 - De 1 à 5 ans","1 - Moins d'1 an"))))))</f>
        <v/>
      </c>
      <c r="AQ2338" s="3" t="str">
        <f>IF($A2338="","",DATEDIF($I2338,'Tableau de bord_Effectif'!$A$29,"Y"))</f>
        <v/>
      </c>
      <c r="AR2338" s="2" t="str">
        <f>IF(Base[[#This Row],[Société]]="","",IF($AQ2338&gt;55,"6 - Plus de 55 ans",IF($AQ2338&gt;45,"5 - De 46 à 55 ans",IF($AQ2338&gt;35,"4 - De 36 à 45 ans",IF($AQ2338&gt;25,"3 - De 26 à 35 ans",IF($AQ2338&gt;17,"2 - De 18 à 25 ans","1 - Moins de 18 ans"))))))</f>
        <v/>
      </c>
      <c r="AS2338" s="3" t="str">
        <f t="shared" si="36"/>
        <v/>
      </c>
      <c r="AT2338" s="3" t="str">
        <f>IF(Base[[#This Row],[Société]]="","",YEAR(Base[[#This Row],[Période]]))</f>
        <v/>
      </c>
      <c r="AU2338" s="3" t="str">
        <f>IF(A2338="","",MONTH(Base[[#This Row],[Période]]))</f>
        <v/>
      </c>
    </row>
    <row r="2339" spans="41:47" x14ac:dyDescent="0.25">
      <c r="AO2339" s="3" t="str">
        <f>IF(Base[[#This Row],[Société]]="","",IF(Base[[#This Row],[Date ancienneté]]="",DATEDIF($S2339,'Tableau de bord_Effectif'!$A$29,"Y"),DATEDIF($T2339,'Tableau de bord_Effectif'!$A$29,"Y")))</f>
        <v/>
      </c>
      <c r="AP2339" s="2" t="str">
        <f>IF(Base[[#This Row],[Société]]="","",IF($AO2339&gt;35,"6 - Plus de 35 ans",IF($AO2339&gt;25,"5 - De 26 à 35 ans",IF($AO2339&gt;15,"4 - De 16 à 25 ans",IF($AO2339&gt;5,"3 - De 6 à 15 ans",IF($AQ2339&gt;0,"2 - De 1 à 5 ans","1 - Moins d'1 an"))))))</f>
        <v/>
      </c>
      <c r="AQ2339" s="3" t="str">
        <f>IF($A2339="","",DATEDIF($I2339,'Tableau de bord_Effectif'!$A$29,"Y"))</f>
        <v/>
      </c>
      <c r="AR2339" s="2" t="str">
        <f>IF(Base[[#This Row],[Société]]="","",IF($AQ2339&gt;55,"6 - Plus de 55 ans",IF($AQ2339&gt;45,"5 - De 46 à 55 ans",IF($AQ2339&gt;35,"4 - De 36 à 45 ans",IF($AQ2339&gt;25,"3 - De 26 à 35 ans",IF($AQ2339&gt;17,"2 - De 18 à 25 ans","1 - Moins de 18 ans"))))))</f>
        <v/>
      </c>
      <c r="AS2339" s="3" t="str">
        <f t="shared" si="36"/>
        <v/>
      </c>
      <c r="AT2339" s="3" t="str">
        <f>IF(Base[[#This Row],[Société]]="","",YEAR(Base[[#This Row],[Période]]))</f>
        <v/>
      </c>
      <c r="AU2339" s="3" t="str">
        <f>IF(A2339="","",MONTH(Base[[#This Row],[Période]]))</f>
        <v/>
      </c>
    </row>
    <row r="2340" spans="41:47" x14ac:dyDescent="0.25">
      <c r="AO2340" s="3" t="str">
        <f>IF(Base[[#This Row],[Société]]="","",IF(Base[[#This Row],[Date ancienneté]]="",DATEDIF($S2340,'Tableau de bord_Effectif'!$A$29,"Y"),DATEDIF($T2340,'Tableau de bord_Effectif'!$A$29,"Y")))</f>
        <v/>
      </c>
      <c r="AP2340" s="2" t="str">
        <f>IF(Base[[#This Row],[Société]]="","",IF($AO2340&gt;35,"6 - Plus de 35 ans",IF($AO2340&gt;25,"5 - De 26 à 35 ans",IF($AO2340&gt;15,"4 - De 16 à 25 ans",IF($AO2340&gt;5,"3 - De 6 à 15 ans",IF($AQ2340&gt;0,"2 - De 1 à 5 ans","1 - Moins d'1 an"))))))</f>
        <v/>
      </c>
      <c r="AQ2340" s="3" t="str">
        <f>IF($A2340="","",DATEDIF($I2340,'Tableau de bord_Effectif'!$A$29,"Y"))</f>
        <v/>
      </c>
      <c r="AR2340" s="2" t="str">
        <f>IF(Base[[#This Row],[Société]]="","",IF($AQ2340&gt;55,"6 - Plus de 55 ans",IF($AQ2340&gt;45,"5 - De 46 à 55 ans",IF($AQ2340&gt;35,"4 - De 36 à 45 ans",IF($AQ2340&gt;25,"3 - De 26 à 35 ans",IF($AQ2340&gt;17,"2 - De 18 à 25 ans","1 - Moins de 18 ans"))))))</f>
        <v/>
      </c>
      <c r="AS2340" s="3" t="str">
        <f t="shared" si="36"/>
        <v/>
      </c>
      <c r="AT2340" s="3" t="str">
        <f>IF(Base[[#This Row],[Société]]="","",YEAR(Base[[#This Row],[Période]]))</f>
        <v/>
      </c>
      <c r="AU2340" s="3" t="str">
        <f>IF(A2340="","",MONTH(Base[[#This Row],[Période]]))</f>
        <v/>
      </c>
    </row>
    <row r="2341" spans="41:47" x14ac:dyDescent="0.25">
      <c r="AO2341" s="3" t="str">
        <f>IF(Base[[#This Row],[Société]]="","",IF(Base[[#This Row],[Date ancienneté]]="",DATEDIF($S2341,'Tableau de bord_Effectif'!$A$29,"Y"),DATEDIF($T2341,'Tableau de bord_Effectif'!$A$29,"Y")))</f>
        <v/>
      </c>
      <c r="AP2341" s="2" t="str">
        <f>IF(Base[[#This Row],[Société]]="","",IF($AO2341&gt;35,"6 - Plus de 35 ans",IF($AO2341&gt;25,"5 - De 26 à 35 ans",IF($AO2341&gt;15,"4 - De 16 à 25 ans",IF($AO2341&gt;5,"3 - De 6 à 15 ans",IF($AQ2341&gt;0,"2 - De 1 à 5 ans","1 - Moins d'1 an"))))))</f>
        <v/>
      </c>
      <c r="AQ2341" s="3" t="str">
        <f>IF($A2341="","",DATEDIF($I2341,'Tableau de bord_Effectif'!$A$29,"Y"))</f>
        <v/>
      </c>
      <c r="AR2341" s="2" t="str">
        <f>IF(Base[[#This Row],[Société]]="","",IF($AQ2341&gt;55,"6 - Plus de 55 ans",IF($AQ2341&gt;45,"5 - De 46 à 55 ans",IF($AQ2341&gt;35,"4 - De 36 à 45 ans",IF($AQ2341&gt;25,"3 - De 26 à 35 ans",IF($AQ2341&gt;17,"2 - De 18 à 25 ans","1 - Moins de 18 ans"))))))</f>
        <v/>
      </c>
      <c r="AS2341" s="3" t="str">
        <f t="shared" si="36"/>
        <v/>
      </c>
      <c r="AT2341" s="3" t="str">
        <f>IF(Base[[#This Row],[Société]]="","",YEAR(Base[[#This Row],[Période]]))</f>
        <v/>
      </c>
      <c r="AU2341" s="3" t="str">
        <f>IF(A2341="","",MONTH(Base[[#This Row],[Période]]))</f>
        <v/>
      </c>
    </row>
    <row r="2342" spans="41:47" x14ac:dyDescent="0.25">
      <c r="AO2342" s="3" t="str">
        <f>IF(Base[[#This Row],[Société]]="","",IF(Base[[#This Row],[Date ancienneté]]="",DATEDIF($S2342,'Tableau de bord_Effectif'!$A$29,"Y"),DATEDIF($T2342,'Tableau de bord_Effectif'!$A$29,"Y")))</f>
        <v/>
      </c>
      <c r="AP2342" s="2" t="str">
        <f>IF(Base[[#This Row],[Société]]="","",IF($AO2342&gt;35,"6 - Plus de 35 ans",IF($AO2342&gt;25,"5 - De 26 à 35 ans",IF($AO2342&gt;15,"4 - De 16 à 25 ans",IF($AO2342&gt;5,"3 - De 6 à 15 ans",IF($AQ2342&gt;0,"2 - De 1 à 5 ans","1 - Moins d'1 an"))))))</f>
        <v/>
      </c>
      <c r="AQ2342" s="3" t="str">
        <f>IF($A2342="","",DATEDIF($I2342,'Tableau de bord_Effectif'!$A$29,"Y"))</f>
        <v/>
      </c>
      <c r="AR2342" s="2" t="str">
        <f>IF(Base[[#This Row],[Société]]="","",IF($AQ2342&gt;55,"6 - Plus de 55 ans",IF($AQ2342&gt;45,"5 - De 46 à 55 ans",IF($AQ2342&gt;35,"4 - De 36 à 45 ans",IF($AQ2342&gt;25,"3 - De 26 à 35 ans",IF($AQ2342&gt;17,"2 - De 18 à 25 ans","1 - Moins de 18 ans"))))))</f>
        <v/>
      </c>
      <c r="AS2342" s="3" t="str">
        <f t="shared" si="36"/>
        <v/>
      </c>
      <c r="AT2342" s="3" t="str">
        <f>IF(Base[[#This Row],[Société]]="","",YEAR(Base[[#This Row],[Période]]))</f>
        <v/>
      </c>
      <c r="AU2342" s="3" t="str">
        <f>IF(A2342="","",MONTH(Base[[#This Row],[Période]]))</f>
        <v/>
      </c>
    </row>
    <row r="2343" spans="41:47" x14ac:dyDescent="0.25">
      <c r="AO2343" s="3" t="str">
        <f>IF(Base[[#This Row],[Société]]="","",IF(Base[[#This Row],[Date ancienneté]]="",DATEDIF($S2343,'Tableau de bord_Effectif'!$A$29,"Y"),DATEDIF($T2343,'Tableau de bord_Effectif'!$A$29,"Y")))</f>
        <v/>
      </c>
      <c r="AP2343" s="2" t="str">
        <f>IF(Base[[#This Row],[Société]]="","",IF($AO2343&gt;35,"6 - Plus de 35 ans",IF($AO2343&gt;25,"5 - De 26 à 35 ans",IF($AO2343&gt;15,"4 - De 16 à 25 ans",IF($AO2343&gt;5,"3 - De 6 à 15 ans",IF($AQ2343&gt;0,"2 - De 1 à 5 ans","1 - Moins d'1 an"))))))</f>
        <v/>
      </c>
      <c r="AQ2343" s="3" t="str">
        <f>IF($A2343="","",DATEDIF($I2343,'Tableau de bord_Effectif'!$A$29,"Y"))</f>
        <v/>
      </c>
      <c r="AR2343" s="2" t="str">
        <f>IF(Base[[#This Row],[Société]]="","",IF($AQ2343&gt;55,"6 - Plus de 55 ans",IF($AQ2343&gt;45,"5 - De 46 à 55 ans",IF($AQ2343&gt;35,"4 - De 36 à 45 ans",IF($AQ2343&gt;25,"3 - De 26 à 35 ans",IF($AQ2343&gt;17,"2 - De 18 à 25 ans","1 - Moins de 18 ans"))))))</f>
        <v/>
      </c>
      <c r="AS2343" s="3" t="str">
        <f t="shared" si="36"/>
        <v/>
      </c>
      <c r="AT2343" s="3" t="str">
        <f>IF(Base[[#This Row],[Société]]="","",YEAR(Base[[#This Row],[Période]]))</f>
        <v/>
      </c>
      <c r="AU2343" s="3" t="str">
        <f>IF(A2343="","",MONTH(Base[[#This Row],[Période]]))</f>
        <v/>
      </c>
    </row>
    <row r="2344" spans="41:47" x14ac:dyDescent="0.25">
      <c r="AO2344" s="3" t="str">
        <f>IF(Base[[#This Row],[Société]]="","",IF(Base[[#This Row],[Date ancienneté]]="",DATEDIF($S2344,'Tableau de bord_Effectif'!$A$29,"Y"),DATEDIF($T2344,'Tableau de bord_Effectif'!$A$29,"Y")))</f>
        <v/>
      </c>
      <c r="AP2344" s="2" t="str">
        <f>IF(Base[[#This Row],[Société]]="","",IF($AO2344&gt;35,"6 - Plus de 35 ans",IF($AO2344&gt;25,"5 - De 26 à 35 ans",IF($AO2344&gt;15,"4 - De 16 à 25 ans",IF($AO2344&gt;5,"3 - De 6 à 15 ans",IF($AQ2344&gt;0,"2 - De 1 à 5 ans","1 - Moins d'1 an"))))))</f>
        <v/>
      </c>
      <c r="AQ2344" s="3" t="str">
        <f>IF($A2344="","",DATEDIF($I2344,'Tableau de bord_Effectif'!$A$29,"Y"))</f>
        <v/>
      </c>
      <c r="AR2344" s="2" t="str">
        <f>IF(Base[[#This Row],[Société]]="","",IF($AQ2344&gt;55,"6 - Plus de 55 ans",IF($AQ2344&gt;45,"5 - De 46 à 55 ans",IF($AQ2344&gt;35,"4 - De 36 à 45 ans",IF($AQ2344&gt;25,"3 - De 26 à 35 ans",IF($AQ2344&gt;17,"2 - De 18 à 25 ans","1 - Moins de 18 ans"))))))</f>
        <v/>
      </c>
      <c r="AS2344" s="3" t="str">
        <f t="shared" si="36"/>
        <v/>
      </c>
      <c r="AT2344" s="3" t="str">
        <f>IF(Base[[#This Row],[Société]]="","",YEAR(Base[[#This Row],[Période]]))</f>
        <v/>
      </c>
      <c r="AU2344" s="3" t="str">
        <f>IF(A2344="","",MONTH(Base[[#This Row],[Période]]))</f>
        <v/>
      </c>
    </row>
    <row r="2345" spans="41:47" x14ac:dyDescent="0.25">
      <c r="AO2345" s="3" t="str">
        <f>IF(Base[[#This Row],[Société]]="","",IF(Base[[#This Row],[Date ancienneté]]="",DATEDIF($S2345,'Tableau de bord_Effectif'!$A$29,"Y"),DATEDIF($T2345,'Tableau de bord_Effectif'!$A$29,"Y")))</f>
        <v/>
      </c>
      <c r="AP2345" s="2" t="str">
        <f>IF(Base[[#This Row],[Société]]="","",IF($AO2345&gt;35,"6 - Plus de 35 ans",IF($AO2345&gt;25,"5 - De 26 à 35 ans",IF($AO2345&gt;15,"4 - De 16 à 25 ans",IF($AO2345&gt;5,"3 - De 6 à 15 ans",IF($AQ2345&gt;0,"2 - De 1 à 5 ans","1 - Moins d'1 an"))))))</f>
        <v/>
      </c>
      <c r="AQ2345" s="3" t="str">
        <f>IF($A2345="","",DATEDIF($I2345,'Tableau de bord_Effectif'!$A$29,"Y"))</f>
        <v/>
      </c>
      <c r="AR2345" s="2" t="str">
        <f>IF(Base[[#This Row],[Société]]="","",IF($AQ2345&gt;55,"6 - Plus de 55 ans",IF($AQ2345&gt;45,"5 - De 46 à 55 ans",IF($AQ2345&gt;35,"4 - De 36 à 45 ans",IF($AQ2345&gt;25,"3 - De 26 à 35 ans",IF($AQ2345&gt;17,"2 - De 18 à 25 ans","1 - Moins de 18 ans"))))))</f>
        <v/>
      </c>
      <c r="AS2345" s="3" t="str">
        <f t="shared" si="36"/>
        <v/>
      </c>
      <c r="AT2345" s="3" t="str">
        <f>IF(Base[[#This Row],[Société]]="","",YEAR(Base[[#This Row],[Période]]))</f>
        <v/>
      </c>
      <c r="AU2345" s="3" t="str">
        <f>IF(A2345="","",MONTH(Base[[#This Row],[Période]]))</f>
        <v/>
      </c>
    </row>
    <row r="2346" spans="41:47" x14ac:dyDescent="0.25">
      <c r="AO2346" s="3" t="str">
        <f>IF(Base[[#This Row],[Société]]="","",IF(Base[[#This Row],[Date ancienneté]]="",DATEDIF($S2346,'Tableau de bord_Effectif'!$A$29,"Y"),DATEDIF($T2346,'Tableau de bord_Effectif'!$A$29,"Y")))</f>
        <v/>
      </c>
      <c r="AP2346" s="2" t="str">
        <f>IF(Base[[#This Row],[Société]]="","",IF($AO2346&gt;35,"6 - Plus de 35 ans",IF($AO2346&gt;25,"5 - De 26 à 35 ans",IF($AO2346&gt;15,"4 - De 16 à 25 ans",IF($AO2346&gt;5,"3 - De 6 à 15 ans",IF($AQ2346&gt;0,"2 - De 1 à 5 ans","1 - Moins d'1 an"))))))</f>
        <v/>
      </c>
      <c r="AQ2346" s="3" t="str">
        <f>IF($A2346="","",DATEDIF($I2346,'Tableau de bord_Effectif'!$A$29,"Y"))</f>
        <v/>
      </c>
      <c r="AR2346" s="2" t="str">
        <f>IF(Base[[#This Row],[Société]]="","",IF($AQ2346&gt;55,"6 - Plus de 55 ans",IF($AQ2346&gt;45,"5 - De 46 à 55 ans",IF($AQ2346&gt;35,"4 - De 36 à 45 ans",IF($AQ2346&gt;25,"3 - De 26 à 35 ans",IF($AQ2346&gt;17,"2 - De 18 à 25 ans","1 - Moins de 18 ans"))))))</f>
        <v/>
      </c>
      <c r="AS2346" s="3" t="str">
        <f t="shared" si="36"/>
        <v/>
      </c>
      <c r="AT2346" s="3" t="str">
        <f>IF(Base[[#This Row],[Société]]="","",YEAR(Base[[#This Row],[Période]]))</f>
        <v/>
      </c>
      <c r="AU2346" s="3" t="str">
        <f>IF(A2346="","",MONTH(Base[[#This Row],[Période]]))</f>
        <v/>
      </c>
    </row>
    <row r="2347" spans="41:47" x14ac:dyDescent="0.25">
      <c r="AO2347" s="3" t="str">
        <f>IF(Base[[#This Row],[Société]]="","",IF(Base[[#This Row],[Date ancienneté]]="",DATEDIF($S2347,'Tableau de bord_Effectif'!$A$29,"Y"),DATEDIF($T2347,'Tableau de bord_Effectif'!$A$29,"Y")))</f>
        <v/>
      </c>
      <c r="AP2347" s="2" t="str">
        <f>IF(Base[[#This Row],[Société]]="","",IF($AO2347&gt;35,"6 - Plus de 35 ans",IF($AO2347&gt;25,"5 - De 26 à 35 ans",IF($AO2347&gt;15,"4 - De 16 à 25 ans",IF($AO2347&gt;5,"3 - De 6 à 15 ans",IF($AQ2347&gt;0,"2 - De 1 à 5 ans","1 - Moins d'1 an"))))))</f>
        <v/>
      </c>
      <c r="AQ2347" s="3" t="str">
        <f>IF($A2347="","",DATEDIF($I2347,'Tableau de bord_Effectif'!$A$29,"Y"))</f>
        <v/>
      </c>
      <c r="AR2347" s="2" t="str">
        <f>IF(Base[[#This Row],[Société]]="","",IF($AQ2347&gt;55,"6 - Plus de 55 ans",IF($AQ2347&gt;45,"5 - De 46 à 55 ans",IF($AQ2347&gt;35,"4 - De 36 à 45 ans",IF($AQ2347&gt;25,"3 - De 26 à 35 ans",IF($AQ2347&gt;17,"2 - De 18 à 25 ans","1 - Moins de 18 ans"))))))</f>
        <v/>
      </c>
      <c r="AS2347" s="3" t="str">
        <f t="shared" si="36"/>
        <v/>
      </c>
      <c r="AT2347" s="3" t="str">
        <f>IF(Base[[#This Row],[Société]]="","",YEAR(Base[[#This Row],[Période]]))</f>
        <v/>
      </c>
      <c r="AU2347" s="3" t="str">
        <f>IF(A2347="","",MONTH(Base[[#This Row],[Période]]))</f>
        <v/>
      </c>
    </row>
    <row r="2348" spans="41:47" x14ac:dyDescent="0.25">
      <c r="AO2348" s="3" t="str">
        <f>IF(Base[[#This Row],[Société]]="","",IF(Base[[#This Row],[Date ancienneté]]="",DATEDIF($S2348,'Tableau de bord_Effectif'!$A$29,"Y"),DATEDIF($T2348,'Tableau de bord_Effectif'!$A$29,"Y")))</f>
        <v/>
      </c>
      <c r="AP2348" s="2" t="str">
        <f>IF(Base[[#This Row],[Société]]="","",IF($AO2348&gt;35,"6 - Plus de 35 ans",IF($AO2348&gt;25,"5 - De 26 à 35 ans",IF($AO2348&gt;15,"4 - De 16 à 25 ans",IF($AO2348&gt;5,"3 - De 6 à 15 ans",IF($AQ2348&gt;0,"2 - De 1 à 5 ans","1 - Moins d'1 an"))))))</f>
        <v/>
      </c>
      <c r="AQ2348" s="3" t="str">
        <f>IF($A2348="","",DATEDIF($I2348,'Tableau de bord_Effectif'!$A$29,"Y"))</f>
        <v/>
      </c>
      <c r="AR2348" s="2" t="str">
        <f>IF(Base[[#This Row],[Société]]="","",IF($AQ2348&gt;55,"6 - Plus de 55 ans",IF($AQ2348&gt;45,"5 - De 46 à 55 ans",IF($AQ2348&gt;35,"4 - De 36 à 45 ans",IF($AQ2348&gt;25,"3 - De 26 à 35 ans",IF($AQ2348&gt;17,"2 - De 18 à 25 ans","1 - Moins de 18 ans"))))))</f>
        <v/>
      </c>
      <c r="AS2348" s="3" t="str">
        <f t="shared" si="36"/>
        <v/>
      </c>
      <c r="AT2348" s="3" t="str">
        <f>IF(Base[[#This Row],[Société]]="","",YEAR(Base[[#This Row],[Période]]))</f>
        <v/>
      </c>
      <c r="AU2348" s="3" t="str">
        <f>IF(A2348="","",MONTH(Base[[#This Row],[Période]]))</f>
        <v/>
      </c>
    </row>
    <row r="2349" spans="41:47" x14ac:dyDescent="0.25">
      <c r="AO2349" s="3" t="str">
        <f>IF(Base[[#This Row],[Société]]="","",IF(Base[[#This Row],[Date ancienneté]]="",DATEDIF($S2349,'Tableau de bord_Effectif'!$A$29,"Y"),DATEDIF($T2349,'Tableau de bord_Effectif'!$A$29,"Y")))</f>
        <v/>
      </c>
      <c r="AP2349" s="2" t="str">
        <f>IF(Base[[#This Row],[Société]]="","",IF($AO2349&gt;35,"6 - Plus de 35 ans",IF($AO2349&gt;25,"5 - De 26 à 35 ans",IF($AO2349&gt;15,"4 - De 16 à 25 ans",IF($AO2349&gt;5,"3 - De 6 à 15 ans",IF($AQ2349&gt;0,"2 - De 1 à 5 ans","1 - Moins d'1 an"))))))</f>
        <v/>
      </c>
      <c r="AQ2349" s="3" t="str">
        <f>IF($A2349="","",DATEDIF($I2349,'Tableau de bord_Effectif'!$A$29,"Y"))</f>
        <v/>
      </c>
      <c r="AR2349" s="2" t="str">
        <f>IF(Base[[#This Row],[Société]]="","",IF($AQ2349&gt;55,"6 - Plus de 55 ans",IF($AQ2349&gt;45,"5 - De 46 à 55 ans",IF($AQ2349&gt;35,"4 - De 36 à 45 ans",IF($AQ2349&gt;25,"3 - De 26 à 35 ans",IF($AQ2349&gt;17,"2 - De 18 à 25 ans","1 - Moins de 18 ans"))))))</f>
        <v/>
      </c>
      <c r="AS2349" s="3" t="str">
        <f t="shared" si="36"/>
        <v/>
      </c>
      <c r="AT2349" s="3" t="str">
        <f>IF(Base[[#This Row],[Société]]="","",YEAR(Base[[#This Row],[Période]]))</f>
        <v/>
      </c>
      <c r="AU2349" s="3" t="str">
        <f>IF(A2349="","",MONTH(Base[[#This Row],[Période]]))</f>
        <v/>
      </c>
    </row>
    <row r="2350" spans="41:47" x14ac:dyDescent="0.25">
      <c r="AO2350" s="3" t="str">
        <f>IF(Base[[#This Row],[Société]]="","",IF(Base[[#This Row],[Date ancienneté]]="",DATEDIF($S2350,'Tableau de bord_Effectif'!$A$29,"Y"),DATEDIF($T2350,'Tableau de bord_Effectif'!$A$29,"Y")))</f>
        <v/>
      </c>
      <c r="AP2350" s="2" t="str">
        <f>IF(Base[[#This Row],[Société]]="","",IF($AO2350&gt;35,"6 - Plus de 35 ans",IF($AO2350&gt;25,"5 - De 26 à 35 ans",IF($AO2350&gt;15,"4 - De 16 à 25 ans",IF($AO2350&gt;5,"3 - De 6 à 15 ans",IF($AQ2350&gt;0,"2 - De 1 à 5 ans","1 - Moins d'1 an"))))))</f>
        <v/>
      </c>
      <c r="AQ2350" s="3" t="str">
        <f>IF($A2350="","",DATEDIF($I2350,'Tableau de bord_Effectif'!$A$29,"Y"))</f>
        <v/>
      </c>
      <c r="AR2350" s="2" t="str">
        <f>IF(Base[[#This Row],[Société]]="","",IF($AQ2350&gt;55,"6 - Plus de 55 ans",IF($AQ2350&gt;45,"5 - De 46 à 55 ans",IF($AQ2350&gt;35,"4 - De 36 à 45 ans",IF($AQ2350&gt;25,"3 - De 26 à 35 ans",IF($AQ2350&gt;17,"2 - De 18 à 25 ans","1 - Moins de 18 ans"))))))</f>
        <v/>
      </c>
      <c r="AS2350" s="3" t="str">
        <f t="shared" si="36"/>
        <v/>
      </c>
      <c r="AT2350" s="3" t="str">
        <f>IF(Base[[#This Row],[Société]]="","",YEAR(Base[[#This Row],[Période]]))</f>
        <v/>
      </c>
      <c r="AU2350" s="3" t="str">
        <f>IF(A2350="","",MONTH(Base[[#This Row],[Période]]))</f>
        <v/>
      </c>
    </row>
    <row r="2351" spans="41:47" x14ac:dyDescent="0.25">
      <c r="AO2351" s="3" t="str">
        <f>IF(Base[[#This Row],[Société]]="","",IF(Base[[#This Row],[Date ancienneté]]="",DATEDIF($S2351,'Tableau de bord_Effectif'!$A$29,"Y"),DATEDIF($T2351,'Tableau de bord_Effectif'!$A$29,"Y")))</f>
        <v/>
      </c>
      <c r="AP2351" s="2" t="str">
        <f>IF(Base[[#This Row],[Société]]="","",IF($AO2351&gt;35,"6 - Plus de 35 ans",IF($AO2351&gt;25,"5 - De 26 à 35 ans",IF($AO2351&gt;15,"4 - De 16 à 25 ans",IF($AO2351&gt;5,"3 - De 6 à 15 ans",IF($AQ2351&gt;0,"2 - De 1 à 5 ans","1 - Moins d'1 an"))))))</f>
        <v/>
      </c>
      <c r="AQ2351" s="3" t="str">
        <f>IF($A2351="","",DATEDIF($I2351,'Tableau de bord_Effectif'!$A$29,"Y"))</f>
        <v/>
      </c>
      <c r="AR2351" s="2" t="str">
        <f>IF(Base[[#This Row],[Société]]="","",IF($AQ2351&gt;55,"6 - Plus de 55 ans",IF($AQ2351&gt;45,"5 - De 46 à 55 ans",IF($AQ2351&gt;35,"4 - De 36 à 45 ans",IF($AQ2351&gt;25,"3 - De 26 à 35 ans",IF($AQ2351&gt;17,"2 - De 18 à 25 ans","1 - Moins de 18 ans"))))))</f>
        <v/>
      </c>
      <c r="AS2351" s="3" t="str">
        <f t="shared" si="36"/>
        <v/>
      </c>
      <c r="AT2351" s="3" t="str">
        <f>IF(Base[[#This Row],[Société]]="","",YEAR(Base[[#This Row],[Période]]))</f>
        <v/>
      </c>
      <c r="AU2351" s="3" t="str">
        <f>IF(A2351="","",MONTH(Base[[#This Row],[Période]]))</f>
        <v/>
      </c>
    </row>
    <row r="2352" spans="41:47" x14ac:dyDescent="0.25">
      <c r="AO2352" s="3" t="str">
        <f>IF(Base[[#This Row],[Société]]="","",IF(Base[[#This Row],[Date ancienneté]]="",DATEDIF($S2352,'Tableau de bord_Effectif'!$A$29,"Y"),DATEDIF($T2352,'Tableau de bord_Effectif'!$A$29,"Y")))</f>
        <v/>
      </c>
      <c r="AP2352" s="2" t="str">
        <f>IF(Base[[#This Row],[Société]]="","",IF($AO2352&gt;35,"6 - Plus de 35 ans",IF($AO2352&gt;25,"5 - De 26 à 35 ans",IF($AO2352&gt;15,"4 - De 16 à 25 ans",IF($AO2352&gt;5,"3 - De 6 à 15 ans",IF($AQ2352&gt;0,"2 - De 1 à 5 ans","1 - Moins d'1 an"))))))</f>
        <v/>
      </c>
      <c r="AQ2352" s="3" t="str">
        <f>IF($A2352="","",DATEDIF($I2352,'Tableau de bord_Effectif'!$A$29,"Y"))</f>
        <v/>
      </c>
      <c r="AR2352" s="2" t="str">
        <f>IF(Base[[#This Row],[Société]]="","",IF($AQ2352&gt;55,"6 - Plus de 55 ans",IF($AQ2352&gt;45,"5 - De 46 à 55 ans",IF($AQ2352&gt;35,"4 - De 36 à 45 ans",IF($AQ2352&gt;25,"3 - De 26 à 35 ans",IF($AQ2352&gt;17,"2 - De 18 à 25 ans","1 - Moins de 18 ans"))))))</f>
        <v/>
      </c>
      <c r="AS2352" s="3" t="str">
        <f t="shared" si="36"/>
        <v/>
      </c>
      <c r="AT2352" s="3" t="str">
        <f>IF(Base[[#This Row],[Société]]="","",YEAR(Base[[#This Row],[Période]]))</f>
        <v/>
      </c>
      <c r="AU2352" s="3" t="str">
        <f>IF(A2352="","",MONTH(Base[[#This Row],[Période]]))</f>
        <v/>
      </c>
    </row>
    <row r="2353" spans="41:47" x14ac:dyDescent="0.25">
      <c r="AO2353" s="3" t="str">
        <f>IF(Base[[#This Row],[Société]]="","",IF(Base[[#This Row],[Date ancienneté]]="",DATEDIF($S2353,'Tableau de bord_Effectif'!$A$29,"Y"),DATEDIF($T2353,'Tableau de bord_Effectif'!$A$29,"Y")))</f>
        <v/>
      </c>
      <c r="AP2353" s="2" t="str">
        <f>IF(Base[[#This Row],[Société]]="","",IF($AO2353&gt;35,"6 - Plus de 35 ans",IF($AO2353&gt;25,"5 - De 26 à 35 ans",IF($AO2353&gt;15,"4 - De 16 à 25 ans",IF($AO2353&gt;5,"3 - De 6 à 15 ans",IF($AQ2353&gt;0,"2 - De 1 à 5 ans","1 - Moins d'1 an"))))))</f>
        <v/>
      </c>
      <c r="AQ2353" s="3" t="str">
        <f>IF($A2353="","",DATEDIF($I2353,'Tableau de bord_Effectif'!$A$29,"Y"))</f>
        <v/>
      </c>
      <c r="AR2353" s="2" t="str">
        <f>IF(Base[[#This Row],[Société]]="","",IF($AQ2353&gt;55,"6 - Plus de 55 ans",IF($AQ2353&gt;45,"5 - De 46 à 55 ans",IF($AQ2353&gt;35,"4 - De 36 à 45 ans",IF($AQ2353&gt;25,"3 - De 26 à 35 ans",IF($AQ2353&gt;17,"2 - De 18 à 25 ans","1 - Moins de 18 ans"))))))</f>
        <v/>
      </c>
      <c r="AS2353" s="3" t="str">
        <f t="shared" si="36"/>
        <v/>
      </c>
      <c r="AT2353" s="3" t="str">
        <f>IF(Base[[#This Row],[Société]]="","",YEAR(Base[[#This Row],[Période]]))</f>
        <v/>
      </c>
      <c r="AU2353" s="3" t="str">
        <f>IF(A2353="","",MONTH(Base[[#This Row],[Période]]))</f>
        <v/>
      </c>
    </row>
    <row r="2354" spans="41:47" x14ac:dyDescent="0.25">
      <c r="AO2354" s="3" t="str">
        <f>IF(Base[[#This Row],[Société]]="","",IF(Base[[#This Row],[Date ancienneté]]="",DATEDIF($S2354,'Tableau de bord_Effectif'!$A$29,"Y"),DATEDIF($T2354,'Tableau de bord_Effectif'!$A$29,"Y")))</f>
        <v/>
      </c>
      <c r="AP2354" s="2" t="str">
        <f>IF(Base[[#This Row],[Société]]="","",IF($AO2354&gt;35,"6 - Plus de 35 ans",IF($AO2354&gt;25,"5 - De 26 à 35 ans",IF($AO2354&gt;15,"4 - De 16 à 25 ans",IF($AO2354&gt;5,"3 - De 6 à 15 ans",IF($AQ2354&gt;0,"2 - De 1 à 5 ans","1 - Moins d'1 an"))))))</f>
        <v/>
      </c>
      <c r="AQ2354" s="3" t="str">
        <f>IF($A2354="","",DATEDIF($I2354,'Tableau de bord_Effectif'!$A$29,"Y"))</f>
        <v/>
      </c>
      <c r="AR2354" s="2" t="str">
        <f>IF(Base[[#This Row],[Société]]="","",IF($AQ2354&gt;55,"6 - Plus de 55 ans",IF($AQ2354&gt;45,"5 - De 46 à 55 ans",IF($AQ2354&gt;35,"4 - De 36 à 45 ans",IF($AQ2354&gt;25,"3 - De 26 à 35 ans",IF($AQ2354&gt;17,"2 - De 18 à 25 ans","1 - Moins de 18 ans"))))))</f>
        <v/>
      </c>
      <c r="AS2354" s="3" t="str">
        <f t="shared" si="36"/>
        <v/>
      </c>
      <c r="AT2354" s="3" t="str">
        <f>IF(Base[[#This Row],[Société]]="","",YEAR(Base[[#This Row],[Période]]))</f>
        <v/>
      </c>
      <c r="AU2354" s="3" t="str">
        <f>IF(A2354="","",MONTH(Base[[#This Row],[Période]]))</f>
        <v/>
      </c>
    </row>
    <row r="2355" spans="41:47" x14ac:dyDescent="0.25">
      <c r="AO2355" s="3" t="str">
        <f>IF(Base[[#This Row],[Société]]="","",IF(Base[[#This Row],[Date ancienneté]]="",DATEDIF($S2355,'Tableau de bord_Effectif'!$A$29,"Y"),DATEDIF($T2355,'Tableau de bord_Effectif'!$A$29,"Y")))</f>
        <v/>
      </c>
      <c r="AP2355" s="2" t="str">
        <f>IF(Base[[#This Row],[Société]]="","",IF($AO2355&gt;35,"6 - Plus de 35 ans",IF($AO2355&gt;25,"5 - De 26 à 35 ans",IF($AO2355&gt;15,"4 - De 16 à 25 ans",IF($AO2355&gt;5,"3 - De 6 à 15 ans",IF($AQ2355&gt;0,"2 - De 1 à 5 ans","1 - Moins d'1 an"))))))</f>
        <v/>
      </c>
      <c r="AQ2355" s="3" t="str">
        <f>IF($A2355="","",DATEDIF($I2355,'Tableau de bord_Effectif'!$A$29,"Y"))</f>
        <v/>
      </c>
      <c r="AR2355" s="2" t="str">
        <f>IF(Base[[#This Row],[Société]]="","",IF($AQ2355&gt;55,"6 - Plus de 55 ans",IF($AQ2355&gt;45,"5 - De 46 à 55 ans",IF($AQ2355&gt;35,"4 - De 36 à 45 ans",IF($AQ2355&gt;25,"3 - De 26 à 35 ans",IF($AQ2355&gt;17,"2 - De 18 à 25 ans","1 - Moins de 18 ans"))))))</f>
        <v/>
      </c>
      <c r="AS2355" s="3" t="str">
        <f t="shared" si="36"/>
        <v/>
      </c>
      <c r="AT2355" s="3" t="str">
        <f>IF(Base[[#This Row],[Société]]="","",YEAR(Base[[#This Row],[Période]]))</f>
        <v/>
      </c>
      <c r="AU2355" s="3" t="str">
        <f>IF(A2355="","",MONTH(Base[[#This Row],[Période]]))</f>
        <v/>
      </c>
    </row>
    <row r="2356" spans="41:47" x14ac:dyDescent="0.25">
      <c r="AO2356" s="3" t="str">
        <f>IF(Base[[#This Row],[Société]]="","",IF(Base[[#This Row],[Date ancienneté]]="",DATEDIF($S2356,'Tableau de bord_Effectif'!$A$29,"Y"),DATEDIF($T2356,'Tableau de bord_Effectif'!$A$29,"Y")))</f>
        <v/>
      </c>
      <c r="AP2356" s="2" t="str">
        <f>IF(Base[[#This Row],[Société]]="","",IF($AO2356&gt;35,"6 - Plus de 35 ans",IF($AO2356&gt;25,"5 - De 26 à 35 ans",IF($AO2356&gt;15,"4 - De 16 à 25 ans",IF($AO2356&gt;5,"3 - De 6 à 15 ans",IF($AQ2356&gt;0,"2 - De 1 à 5 ans","1 - Moins d'1 an"))))))</f>
        <v/>
      </c>
      <c r="AQ2356" s="3" t="str">
        <f>IF($A2356="","",DATEDIF($I2356,'Tableau de bord_Effectif'!$A$29,"Y"))</f>
        <v/>
      </c>
      <c r="AR2356" s="2" t="str">
        <f>IF(Base[[#This Row],[Société]]="","",IF($AQ2356&gt;55,"6 - Plus de 55 ans",IF($AQ2356&gt;45,"5 - De 46 à 55 ans",IF($AQ2356&gt;35,"4 - De 36 à 45 ans",IF($AQ2356&gt;25,"3 - De 26 à 35 ans",IF($AQ2356&gt;17,"2 - De 18 à 25 ans","1 - Moins de 18 ans"))))))</f>
        <v/>
      </c>
      <c r="AS2356" s="3" t="str">
        <f t="shared" si="36"/>
        <v/>
      </c>
      <c r="AT2356" s="3" t="str">
        <f>IF(Base[[#This Row],[Société]]="","",YEAR(Base[[#This Row],[Période]]))</f>
        <v/>
      </c>
      <c r="AU2356" s="3" t="str">
        <f>IF(A2356="","",MONTH(Base[[#This Row],[Période]]))</f>
        <v/>
      </c>
    </row>
    <row r="2357" spans="41:47" x14ac:dyDescent="0.25">
      <c r="AO2357" s="3" t="str">
        <f>IF(Base[[#This Row],[Société]]="","",IF(Base[[#This Row],[Date ancienneté]]="",DATEDIF($S2357,'Tableau de bord_Effectif'!$A$29,"Y"),DATEDIF($T2357,'Tableau de bord_Effectif'!$A$29,"Y")))</f>
        <v/>
      </c>
      <c r="AP2357" s="2" t="str">
        <f>IF(Base[[#This Row],[Société]]="","",IF($AO2357&gt;35,"6 - Plus de 35 ans",IF($AO2357&gt;25,"5 - De 26 à 35 ans",IF($AO2357&gt;15,"4 - De 16 à 25 ans",IF($AO2357&gt;5,"3 - De 6 à 15 ans",IF($AQ2357&gt;0,"2 - De 1 à 5 ans","1 - Moins d'1 an"))))))</f>
        <v/>
      </c>
      <c r="AQ2357" s="3" t="str">
        <f>IF($A2357="","",DATEDIF($I2357,'Tableau de bord_Effectif'!$A$29,"Y"))</f>
        <v/>
      </c>
      <c r="AR2357" s="2" t="str">
        <f>IF(Base[[#This Row],[Société]]="","",IF($AQ2357&gt;55,"6 - Plus de 55 ans",IF($AQ2357&gt;45,"5 - De 46 à 55 ans",IF($AQ2357&gt;35,"4 - De 36 à 45 ans",IF($AQ2357&gt;25,"3 - De 26 à 35 ans",IF($AQ2357&gt;17,"2 - De 18 à 25 ans","1 - Moins de 18 ans"))))))</f>
        <v/>
      </c>
      <c r="AS2357" s="3" t="str">
        <f t="shared" si="36"/>
        <v/>
      </c>
      <c r="AT2357" s="3" t="str">
        <f>IF(Base[[#This Row],[Société]]="","",YEAR(Base[[#This Row],[Période]]))</f>
        <v/>
      </c>
      <c r="AU2357" s="3" t="str">
        <f>IF(A2357="","",MONTH(Base[[#This Row],[Période]]))</f>
        <v/>
      </c>
    </row>
    <row r="2358" spans="41:47" x14ac:dyDescent="0.25">
      <c r="AO2358" s="3" t="str">
        <f>IF(Base[[#This Row],[Société]]="","",IF(Base[[#This Row],[Date ancienneté]]="",DATEDIF($S2358,'Tableau de bord_Effectif'!$A$29,"Y"),DATEDIF($T2358,'Tableau de bord_Effectif'!$A$29,"Y")))</f>
        <v/>
      </c>
      <c r="AP2358" s="2" t="str">
        <f>IF(Base[[#This Row],[Société]]="","",IF($AO2358&gt;35,"6 - Plus de 35 ans",IF($AO2358&gt;25,"5 - De 26 à 35 ans",IF($AO2358&gt;15,"4 - De 16 à 25 ans",IF($AO2358&gt;5,"3 - De 6 à 15 ans",IF($AQ2358&gt;0,"2 - De 1 à 5 ans","1 - Moins d'1 an"))))))</f>
        <v/>
      </c>
      <c r="AQ2358" s="3" t="str">
        <f>IF($A2358="","",DATEDIF($I2358,'Tableau de bord_Effectif'!$A$29,"Y"))</f>
        <v/>
      </c>
      <c r="AR2358" s="2" t="str">
        <f>IF(Base[[#This Row],[Société]]="","",IF($AQ2358&gt;55,"6 - Plus de 55 ans",IF($AQ2358&gt;45,"5 - De 46 à 55 ans",IF($AQ2358&gt;35,"4 - De 36 à 45 ans",IF($AQ2358&gt;25,"3 - De 26 à 35 ans",IF($AQ2358&gt;17,"2 - De 18 à 25 ans","1 - Moins de 18 ans"))))))</f>
        <v/>
      </c>
      <c r="AS2358" s="3" t="str">
        <f t="shared" si="36"/>
        <v/>
      </c>
      <c r="AT2358" s="3" t="str">
        <f>IF(Base[[#This Row],[Société]]="","",YEAR(Base[[#This Row],[Période]]))</f>
        <v/>
      </c>
      <c r="AU2358" s="3" t="str">
        <f>IF(A2358="","",MONTH(Base[[#This Row],[Période]]))</f>
        <v/>
      </c>
    </row>
    <row r="2359" spans="41:47" x14ac:dyDescent="0.25">
      <c r="AO2359" s="3" t="str">
        <f>IF(Base[[#This Row],[Société]]="","",IF(Base[[#This Row],[Date ancienneté]]="",DATEDIF($S2359,'Tableau de bord_Effectif'!$A$29,"Y"),DATEDIF($T2359,'Tableau de bord_Effectif'!$A$29,"Y")))</f>
        <v/>
      </c>
      <c r="AP2359" s="2" t="str">
        <f>IF(Base[[#This Row],[Société]]="","",IF($AO2359&gt;35,"6 - Plus de 35 ans",IF($AO2359&gt;25,"5 - De 26 à 35 ans",IF($AO2359&gt;15,"4 - De 16 à 25 ans",IF($AO2359&gt;5,"3 - De 6 à 15 ans",IF($AQ2359&gt;0,"2 - De 1 à 5 ans","1 - Moins d'1 an"))))))</f>
        <v/>
      </c>
      <c r="AQ2359" s="3" t="str">
        <f>IF($A2359="","",DATEDIF($I2359,'Tableau de bord_Effectif'!$A$29,"Y"))</f>
        <v/>
      </c>
      <c r="AR2359" s="2" t="str">
        <f>IF(Base[[#This Row],[Société]]="","",IF($AQ2359&gt;55,"6 - Plus de 55 ans",IF($AQ2359&gt;45,"5 - De 46 à 55 ans",IF($AQ2359&gt;35,"4 - De 36 à 45 ans",IF($AQ2359&gt;25,"3 - De 26 à 35 ans",IF($AQ2359&gt;17,"2 - De 18 à 25 ans","1 - Moins de 18 ans"))))))</f>
        <v/>
      </c>
      <c r="AS2359" s="3" t="str">
        <f t="shared" si="36"/>
        <v/>
      </c>
      <c r="AT2359" s="3" t="str">
        <f>IF(Base[[#This Row],[Société]]="","",YEAR(Base[[#This Row],[Période]]))</f>
        <v/>
      </c>
      <c r="AU2359" s="3" t="str">
        <f>IF(A2359="","",MONTH(Base[[#This Row],[Période]]))</f>
        <v/>
      </c>
    </row>
    <row r="2360" spans="41:47" x14ac:dyDescent="0.25">
      <c r="AO2360" s="3" t="str">
        <f>IF(Base[[#This Row],[Société]]="","",IF(Base[[#This Row],[Date ancienneté]]="",DATEDIF($S2360,'Tableau de bord_Effectif'!$A$29,"Y"),DATEDIF($T2360,'Tableau de bord_Effectif'!$A$29,"Y")))</f>
        <v/>
      </c>
      <c r="AP2360" s="2" t="str">
        <f>IF(Base[[#This Row],[Société]]="","",IF($AO2360&gt;35,"6 - Plus de 35 ans",IF($AO2360&gt;25,"5 - De 26 à 35 ans",IF($AO2360&gt;15,"4 - De 16 à 25 ans",IF($AO2360&gt;5,"3 - De 6 à 15 ans",IF($AQ2360&gt;0,"2 - De 1 à 5 ans","1 - Moins d'1 an"))))))</f>
        <v/>
      </c>
      <c r="AQ2360" s="3" t="str">
        <f>IF($A2360="","",DATEDIF($I2360,'Tableau de bord_Effectif'!$A$29,"Y"))</f>
        <v/>
      </c>
      <c r="AR2360" s="2" t="str">
        <f>IF(Base[[#This Row],[Société]]="","",IF($AQ2360&gt;55,"6 - Plus de 55 ans",IF($AQ2360&gt;45,"5 - De 46 à 55 ans",IF($AQ2360&gt;35,"4 - De 36 à 45 ans",IF($AQ2360&gt;25,"3 - De 26 à 35 ans",IF($AQ2360&gt;17,"2 - De 18 à 25 ans","1 - Moins de 18 ans"))))))</f>
        <v/>
      </c>
      <c r="AS2360" s="3" t="str">
        <f t="shared" si="36"/>
        <v/>
      </c>
      <c r="AT2360" s="3" t="str">
        <f>IF(Base[[#This Row],[Société]]="","",YEAR(Base[[#This Row],[Période]]))</f>
        <v/>
      </c>
      <c r="AU2360" s="3" t="str">
        <f>IF(A2360="","",MONTH(Base[[#This Row],[Période]]))</f>
        <v/>
      </c>
    </row>
    <row r="2361" spans="41:47" x14ac:dyDescent="0.25">
      <c r="AO2361" s="3" t="str">
        <f>IF(Base[[#This Row],[Société]]="","",IF(Base[[#This Row],[Date ancienneté]]="",DATEDIF($S2361,'Tableau de bord_Effectif'!$A$29,"Y"),DATEDIF($T2361,'Tableau de bord_Effectif'!$A$29,"Y")))</f>
        <v/>
      </c>
      <c r="AP2361" s="2" t="str">
        <f>IF(Base[[#This Row],[Société]]="","",IF($AO2361&gt;35,"6 - Plus de 35 ans",IF($AO2361&gt;25,"5 - De 26 à 35 ans",IF($AO2361&gt;15,"4 - De 16 à 25 ans",IF($AO2361&gt;5,"3 - De 6 à 15 ans",IF($AQ2361&gt;0,"2 - De 1 à 5 ans","1 - Moins d'1 an"))))))</f>
        <v/>
      </c>
      <c r="AQ2361" s="3" t="str">
        <f>IF($A2361="","",DATEDIF($I2361,'Tableau de bord_Effectif'!$A$29,"Y"))</f>
        <v/>
      </c>
      <c r="AR2361" s="2" t="str">
        <f>IF(Base[[#This Row],[Société]]="","",IF($AQ2361&gt;55,"6 - Plus de 55 ans",IF($AQ2361&gt;45,"5 - De 46 à 55 ans",IF($AQ2361&gt;35,"4 - De 36 à 45 ans",IF($AQ2361&gt;25,"3 - De 26 à 35 ans",IF($AQ2361&gt;17,"2 - De 18 à 25 ans","1 - Moins de 18 ans"))))))</f>
        <v/>
      </c>
      <c r="AS2361" s="3" t="str">
        <f t="shared" si="36"/>
        <v/>
      </c>
      <c r="AT2361" s="3" t="str">
        <f>IF(Base[[#This Row],[Société]]="","",YEAR(Base[[#This Row],[Période]]))</f>
        <v/>
      </c>
      <c r="AU2361" s="3" t="str">
        <f>IF(A2361="","",MONTH(Base[[#This Row],[Période]]))</f>
        <v/>
      </c>
    </row>
    <row r="2362" spans="41:47" x14ac:dyDescent="0.25">
      <c r="AO2362" s="3" t="str">
        <f>IF(Base[[#This Row],[Société]]="","",IF(Base[[#This Row],[Date ancienneté]]="",DATEDIF($S2362,'Tableau de bord_Effectif'!$A$29,"Y"),DATEDIF($T2362,'Tableau de bord_Effectif'!$A$29,"Y")))</f>
        <v/>
      </c>
      <c r="AP2362" s="2" t="str">
        <f>IF(Base[[#This Row],[Société]]="","",IF($AO2362&gt;35,"6 - Plus de 35 ans",IF($AO2362&gt;25,"5 - De 26 à 35 ans",IF($AO2362&gt;15,"4 - De 16 à 25 ans",IF($AO2362&gt;5,"3 - De 6 à 15 ans",IF($AQ2362&gt;0,"2 - De 1 à 5 ans","1 - Moins d'1 an"))))))</f>
        <v/>
      </c>
      <c r="AQ2362" s="3" t="str">
        <f>IF($A2362="","",DATEDIF($I2362,'Tableau de bord_Effectif'!$A$29,"Y"))</f>
        <v/>
      </c>
      <c r="AR2362" s="2" t="str">
        <f>IF(Base[[#This Row],[Société]]="","",IF($AQ2362&gt;55,"6 - Plus de 55 ans",IF($AQ2362&gt;45,"5 - De 46 à 55 ans",IF($AQ2362&gt;35,"4 - De 36 à 45 ans",IF($AQ2362&gt;25,"3 - De 26 à 35 ans",IF($AQ2362&gt;17,"2 - De 18 à 25 ans","1 - Moins de 18 ans"))))))</f>
        <v/>
      </c>
      <c r="AS2362" s="3" t="str">
        <f t="shared" si="36"/>
        <v/>
      </c>
      <c r="AT2362" s="3" t="str">
        <f>IF(Base[[#This Row],[Société]]="","",YEAR(Base[[#This Row],[Période]]))</f>
        <v/>
      </c>
      <c r="AU2362" s="3" t="str">
        <f>IF(A2362="","",MONTH(Base[[#This Row],[Période]]))</f>
        <v/>
      </c>
    </row>
    <row r="2363" spans="41:47" x14ac:dyDescent="0.25">
      <c r="AO2363" s="3" t="str">
        <f>IF(Base[[#This Row],[Société]]="","",IF(Base[[#This Row],[Date ancienneté]]="",DATEDIF($S2363,'Tableau de bord_Effectif'!$A$29,"Y"),DATEDIF($T2363,'Tableau de bord_Effectif'!$A$29,"Y")))</f>
        <v/>
      </c>
      <c r="AP2363" s="2" t="str">
        <f>IF(Base[[#This Row],[Société]]="","",IF($AO2363&gt;35,"6 - Plus de 35 ans",IF($AO2363&gt;25,"5 - De 26 à 35 ans",IF($AO2363&gt;15,"4 - De 16 à 25 ans",IF($AO2363&gt;5,"3 - De 6 à 15 ans",IF($AQ2363&gt;0,"2 - De 1 à 5 ans","1 - Moins d'1 an"))))))</f>
        <v/>
      </c>
      <c r="AQ2363" s="3" t="str">
        <f>IF($A2363="","",DATEDIF($I2363,'Tableau de bord_Effectif'!$A$29,"Y"))</f>
        <v/>
      </c>
      <c r="AR2363" s="2" t="str">
        <f>IF(Base[[#This Row],[Société]]="","",IF($AQ2363&gt;55,"6 - Plus de 55 ans",IF($AQ2363&gt;45,"5 - De 46 à 55 ans",IF($AQ2363&gt;35,"4 - De 36 à 45 ans",IF($AQ2363&gt;25,"3 - De 26 à 35 ans",IF($AQ2363&gt;17,"2 - De 18 à 25 ans","1 - Moins de 18 ans"))))))</f>
        <v/>
      </c>
      <c r="AS2363" s="3" t="str">
        <f t="shared" si="36"/>
        <v/>
      </c>
      <c r="AT2363" s="3" t="str">
        <f>IF(Base[[#This Row],[Société]]="","",YEAR(Base[[#This Row],[Période]]))</f>
        <v/>
      </c>
      <c r="AU2363" s="3" t="str">
        <f>IF(A2363="","",MONTH(Base[[#This Row],[Période]]))</f>
        <v/>
      </c>
    </row>
    <row r="2364" spans="41:47" x14ac:dyDescent="0.25">
      <c r="AO2364" s="3" t="str">
        <f>IF(Base[[#This Row],[Société]]="","",IF(Base[[#This Row],[Date ancienneté]]="",DATEDIF($S2364,'Tableau de bord_Effectif'!$A$29,"Y"),DATEDIF($T2364,'Tableau de bord_Effectif'!$A$29,"Y")))</f>
        <v/>
      </c>
      <c r="AP2364" s="2" t="str">
        <f>IF(Base[[#This Row],[Société]]="","",IF($AO2364&gt;35,"6 - Plus de 35 ans",IF($AO2364&gt;25,"5 - De 26 à 35 ans",IF($AO2364&gt;15,"4 - De 16 à 25 ans",IF($AO2364&gt;5,"3 - De 6 à 15 ans",IF($AQ2364&gt;0,"2 - De 1 à 5 ans","1 - Moins d'1 an"))))))</f>
        <v/>
      </c>
      <c r="AQ2364" s="3" t="str">
        <f>IF($A2364="","",DATEDIF($I2364,'Tableau de bord_Effectif'!$A$29,"Y"))</f>
        <v/>
      </c>
      <c r="AR2364" s="2" t="str">
        <f>IF(Base[[#This Row],[Société]]="","",IF($AQ2364&gt;55,"6 - Plus de 55 ans",IF($AQ2364&gt;45,"5 - De 46 à 55 ans",IF($AQ2364&gt;35,"4 - De 36 à 45 ans",IF($AQ2364&gt;25,"3 - De 26 à 35 ans",IF($AQ2364&gt;17,"2 - De 18 à 25 ans","1 - Moins de 18 ans"))))))</f>
        <v/>
      </c>
      <c r="AS2364" s="3" t="str">
        <f t="shared" si="36"/>
        <v/>
      </c>
      <c r="AT2364" s="3" t="str">
        <f>IF(Base[[#This Row],[Société]]="","",YEAR(Base[[#This Row],[Période]]))</f>
        <v/>
      </c>
      <c r="AU2364" s="3" t="str">
        <f>IF(A2364="","",MONTH(Base[[#This Row],[Période]]))</f>
        <v/>
      </c>
    </row>
    <row r="2365" spans="41:47" x14ac:dyDescent="0.25">
      <c r="AO2365" s="3" t="str">
        <f>IF(Base[[#This Row],[Société]]="","",IF(Base[[#This Row],[Date ancienneté]]="",DATEDIF($S2365,'Tableau de bord_Effectif'!$A$29,"Y"),DATEDIF($T2365,'Tableau de bord_Effectif'!$A$29,"Y")))</f>
        <v/>
      </c>
      <c r="AP2365" s="2" t="str">
        <f>IF(Base[[#This Row],[Société]]="","",IF($AO2365&gt;35,"6 - Plus de 35 ans",IF($AO2365&gt;25,"5 - De 26 à 35 ans",IF($AO2365&gt;15,"4 - De 16 à 25 ans",IF($AO2365&gt;5,"3 - De 6 à 15 ans",IF($AQ2365&gt;0,"2 - De 1 à 5 ans","1 - Moins d'1 an"))))))</f>
        <v/>
      </c>
      <c r="AQ2365" s="3" t="str">
        <f>IF($A2365="","",DATEDIF($I2365,'Tableau de bord_Effectif'!$A$29,"Y"))</f>
        <v/>
      </c>
      <c r="AR2365" s="2" t="str">
        <f>IF(Base[[#This Row],[Société]]="","",IF($AQ2365&gt;55,"6 - Plus de 55 ans",IF($AQ2365&gt;45,"5 - De 46 à 55 ans",IF($AQ2365&gt;35,"4 - De 36 à 45 ans",IF($AQ2365&gt;25,"3 - De 26 à 35 ans",IF($AQ2365&gt;17,"2 - De 18 à 25 ans","1 - Moins de 18 ans"))))))</f>
        <v/>
      </c>
      <c r="AS2365" s="3" t="str">
        <f t="shared" si="36"/>
        <v/>
      </c>
      <c r="AT2365" s="3" t="str">
        <f>IF(Base[[#This Row],[Société]]="","",YEAR(Base[[#This Row],[Période]]))</f>
        <v/>
      </c>
      <c r="AU2365" s="3" t="str">
        <f>IF(A2365="","",MONTH(Base[[#This Row],[Période]]))</f>
        <v/>
      </c>
    </row>
    <row r="2366" spans="41:47" x14ac:dyDescent="0.25">
      <c r="AO2366" s="3" t="str">
        <f>IF(Base[[#This Row],[Société]]="","",IF(Base[[#This Row],[Date ancienneté]]="",DATEDIF($S2366,'Tableau de bord_Effectif'!$A$29,"Y"),DATEDIF($T2366,'Tableau de bord_Effectif'!$A$29,"Y")))</f>
        <v/>
      </c>
      <c r="AP2366" s="2" t="str">
        <f>IF(Base[[#This Row],[Société]]="","",IF($AO2366&gt;35,"6 - Plus de 35 ans",IF($AO2366&gt;25,"5 - De 26 à 35 ans",IF($AO2366&gt;15,"4 - De 16 à 25 ans",IF($AO2366&gt;5,"3 - De 6 à 15 ans",IF($AQ2366&gt;0,"2 - De 1 à 5 ans","1 - Moins d'1 an"))))))</f>
        <v/>
      </c>
      <c r="AQ2366" s="3" t="str">
        <f>IF($A2366="","",DATEDIF($I2366,'Tableau de bord_Effectif'!$A$29,"Y"))</f>
        <v/>
      </c>
      <c r="AR2366" s="2" t="str">
        <f>IF(Base[[#This Row],[Société]]="","",IF($AQ2366&gt;55,"6 - Plus de 55 ans",IF($AQ2366&gt;45,"5 - De 46 à 55 ans",IF($AQ2366&gt;35,"4 - De 36 à 45 ans",IF($AQ2366&gt;25,"3 - De 26 à 35 ans",IF($AQ2366&gt;17,"2 - De 18 à 25 ans","1 - Moins de 18 ans"))))))</f>
        <v/>
      </c>
      <c r="AS2366" s="3" t="str">
        <f t="shared" si="36"/>
        <v/>
      </c>
      <c r="AT2366" s="3" t="str">
        <f>IF(Base[[#This Row],[Société]]="","",YEAR(Base[[#This Row],[Période]]))</f>
        <v/>
      </c>
      <c r="AU2366" s="3" t="str">
        <f>IF(A2366="","",MONTH(Base[[#This Row],[Période]]))</f>
        <v/>
      </c>
    </row>
    <row r="2367" spans="41:47" x14ac:dyDescent="0.25">
      <c r="AO2367" s="3" t="str">
        <f>IF(Base[[#This Row],[Société]]="","",IF(Base[[#This Row],[Date ancienneté]]="",DATEDIF($S2367,'Tableau de bord_Effectif'!$A$29,"Y"),DATEDIF($T2367,'Tableau de bord_Effectif'!$A$29,"Y")))</f>
        <v/>
      </c>
      <c r="AP2367" s="2" t="str">
        <f>IF(Base[[#This Row],[Société]]="","",IF($AO2367&gt;35,"6 - Plus de 35 ans",IF($AO2367&gt;25,"5 - De 26 à 35 ans",IF($AO2367&gt;15,"4 - De 16 à 25 ans",IF($AO2367&gt;5,"3 - De 6 à 15 ans",IF($AQ2367&gt;0,"2 - De 1 à 5 ans","1 - Moins d'1 an"))))))</f>
        <v/>
      </c>
      <c r="AQ2367" s="3" t="str">
        <f>IF($A2367="","",DATEDIF($I2367,'Tableau de bord_Effectif'!$A$29,"Y"))</f>
        <v/>
      </c>
      <c r="AR2367" s="2" t="str">
        <f>IF(Base[[#This Row],[Société]]="","",IF($AQ2367&gt;55,"6 - Plus de 55 ans",IF($AQ2367&gt;45,"5 - De 46 à 55 ans",IF($AQ2367&gt;35,"4 - De 36 à 45 ans",IF($AQ2367&gt;25,"3 - De 26 à 35 ans",IF($AQ2367&gt;17,"2 - De 18 à 25 ans","1 - Moins de 18 ans"))))))</f>
        <v/>
      </c>
      <c r="AS2367" s="3" t="str">
        <f t="shared" si="36"/>
        <v/>
      </c>
      <c r="AT2367" s="3" t="str">
        <f>IF(Base[[#This Row],[Société]]="","",YEAR(Base[[#This Row],[Période]]))</f>
        <v/>
      </c>
      <c r="AU2367" s="3" t="str">
        <f>IF(A2367="","",MONTH(Base[[#This Row],[Période]]))</f>
        <v/>
      </c>
    </row>
    <row r="2368" spans="41:47" x14ac:dyDescent="0.25">
      <c r="AO2368" s="3" t="str">
        <f>IF(Base[[#This Row],[Société]]="","",IF(Base[[#This Row],[Date ancienneté]]="",DATEDIF($S2368,'Tableau de bord_Effectif'!$A$29,"Y"),DATEDIF($T2368,'Tableau de bord_Effectif'!$A$29,"Y")))</f>
        <v/>
      </c>
      <c r="AP2368" s="2" t="str">
        <f>IF(Base[[#This Row],[Société]]="","",IF($AO2368&gt;35,"6 - Plus de 35 ans",IF($AO2368&gt;25,"5 - De 26 à 35 ans",IF($AO2368&gt;15,"4 - De 16 à 25 ans",IF($AO2368&gt;5,"3 - De 6 à 15 ans",IF($AQ2368&gt;0,"2 - De 1 à 5 ans","1 - Moins d'1 an"))))))</f>
        <v/>
      </c>
      <c r="AQ2368" s="3" t="str">
        <f>IF($A2368="","",DATEDIF($I2368,'Tableau de bord_Effectif'!$A$29,"Y"))</f>
        <v/>
      </c>
      <c r="AR2368" s="2" t="str">
        <f>IF(Base[[#This Row],[Société]]="","",IF($AQ2368&gt;55,"6 - Plus de 55 ans",IF($AQ2368&gt;45,"5 - De 46 à 55 ans",IF($AQ2368&gt;35,"4 - De 36 à 45 ans",IF($AQ2368&gt;25,"3 - De 26 à 35 ans",IF($AQ2368&gt;17,"2 - De 18 à 25 ans","1 - Moins de 18 ans"))))))</f>
        <v/>
      </c>
      <c r="AS2368" s="3" t="str">
        <f t="shared" si="36"/>
        <v/>
      </c>
      <c r="AT2368" s="3" t="str">
        <f>IF(Base[[#This Row],[Société]]="","",YEAR(Base[[#This Row],[Période]]))</f>
        <v/>
      </c>
      <c r="AU2368" s="3" t="str">
        <f>IF(A2368="","",MONTH(Base[[#This Row],[Période]]))</f>
        <v/>
      </c>
    </row>
    <row r="2369" spans="41:47" x14ac:dyDescent="0.25">
      <c r="AO2369" s="3" t="str">
        <f>IF(Base[[#This Row],[Société]]="","",IF(Base[[#This Row],[Date ancienneté]]="",DATEDIF($S2369,'Tableau de bord_Effectif'!$A$29,"Y"),DATEDIF($T2369,'Tableau de bord_Effectif'!$A$29,"Y")))</f>
        <v/>
      </c>
      <c r="AP2369" s="2" t="str">
        <f>IF(Base[[#This Row],[Société]]="","",IF($AO2369&gt;35,"6 - Plus de 35 ans",IF($AO2369&gt;25,"5 - De 26 à 35 ans",IF($AO2369&gt;15,"4 - De 16 à 25 ans",IF($AO2369&gt;5,"3 - De 6 à 15 ans",IF($AQ2369&gt;0,"2 - De 1 à 5 ans","1 - Moins d'1 an"))))))</f>
        <v/>
      </c>
      <c r="AQ2369" s="3" t="str">
        <f>IF($A2369="","",DATEDIF($I2369,'Tableau de bord_Effectif'!$A$29,"Y"))</f>
        <v/>
      </c>
      <c r="AR2369" s="2" t="str">
        <f>IF(Base[[#This Row],[Société]]="","",IF($AQ2369&gt;55,"6 - Plus de 55 ans",IF($AQ2369&gt;45,"5 - De 46 à 55 ans",IF($AQ2369&gt;35,"4 - De 36 à 45 ans",IF($AQ2369&gt;25,"3 - De 26 à 35 ans",IF($AQ2369&gt;17,"2 - De 18 à 25 ans","1 - Moins de 18 ans"))))))</f>
        <v/>
      </c>
      <c r="AS2369" s="3" t="str">
        <f t="shared" si="36"/>
        <v/>
      </c>
      <c r="AT2369" s="3" t="str">
        <f>IF(Base[[#This Row],[Société]]="","",YEAR(Base[[#This Row],[Période]]))</f>
        <v/>
      </c>
      <c r="AU2369" s="3" t="str">
        <f>IF(A2369="","",MONTH(Base[[#This Row],[Période]]))</f>
        <v/>
      </c>
    </row>
    <row r="2370" spans="41:47" x14ac:dyDescent="0.25">
      <c r="AO2370" s="3" t="str">
        <f>IF(Base[[#This Row],[Société]]="","",IF(Base[[#This Row],[Date ancienneté]]="",DATEDIF($S2370,'Tableau de bord_Effectif'!$A$29,"Y"),DATEDIF($T2370,'Tableau de bord_Effectif'!$A$29,"Y")))</f>
        <v/>
      </c>
      <c r="AP2370" s="2" t="str">
        <f>IF(Base[[#This Row],[Société]]="","",IF($AO2370&gt;35,"6 - Plus de 35 ans",IF($AO2370&gt;25,"5 - De 26 à 35 ans",IF($AO2370&gt;15,"4 - De 16 à 25 ans",IF($AO2370&gt;5,"3 - De 6 à 15 ans",IF($AQ2370&gt;0,"2 - De 1 à 5 ans","1 - Moins d'1 an"))))))</f>
        <v/>
      </c>
      <c r="AQ2370" s="3" t="str">
        <f>IF($A2370="","",DATEDIF($I2370,'Tableau de bord_Effectif'!$A$29,"Y"))</f>
        <v/>
      </c>
      <c r="AR2370" s="2" t="str">
        <f>IF(Base[[#This Row],[Société]]="","",IF($AQ2370&gt;55,"6 - Plus de 55 ans",IF($AQ2370&gt;45,"5 - De 46 à 55 ans",IF($AQ2370&gt;35,"4 - De 36 à 45 ans",IF($AQ2370&gt;25,"3 - De 26 à 35 ans",IF($AQ2370&gt;17,"2 - De 18 à 25 ans","1 - Moins de 18 ans"))))))</f>
        <v/>
      </c>
      <c r="AS2370" s="3" t="str">
        <f t="shared" ref="AS2370:AS2433" si="37">IF(A2370="","",IF($G2370="Homme",1,-1))</f>
        <v/>
      </c>
      <c r="AT2370" s="3" t="str">
        <f>IF(Base[[#This Row],[Société]]="","",YEAR(Base[[#This Row],[Période]]))</f>
        <v/>
      </c>
      <c r="AU2370" s="3" t="str">
        <f>IF(A2370="","",MONTH(Base[[#This Row],[Période]]))</f>
        <v/>
      </c>
    </row>
    <row r="2371" spans="41:47" x14ac:dyDescent="0.25">
      <c r="AO2371" s="3" t="str">
        <f>IF(Base[[#This Row],[Société]]="","",IF(Base[[#This Row],[Date ancienneté]]="",DATEDIF($S2371,'Tableau de bord_Effectif'!$A$29,"Y"),DATEDIF($T2371,'Tableau de bord_Effectif'!$A$29,"Y")))</f>
        <v/>
      </c>
      <c r="AP2371" s="2" t="str">
        <f>IF(Base[[#This Row],[Société]]="","",IF($AO2371&gt;35,"6 - Plus de 35 ans",IF($AO2371&gt;25,"5 - De 26 à 35 ans",IF($AO2371&gt;15,"4 - De 16 à 25 ans",IF($AO2371&gt;5,"3 - De 6 à 15 ans",IF($AQ2371&gt;0,"2 - De 1 à 5 ans","1 - Moins d'1 an"))))))</f>
        <v/>
      </c>
      <c r="AQ2371" s="3" t="str">
        <f>IF($A2371="","",DATEDIF($I2371,'Tableau de bord_Effectif'!$A$29,"Y"))</f>
        <v/>
      </c>
      <c r="AR2371" s="2" t="str">
        <f>IF(Base[[#This Row],[Société]]="","",IF($AQ2371&gt;55,"6 - Plus de 55 ans",IF($AQ2371&gt;45,"5 - De 46 à 55 ans",IF($AQ2371&gt;35,"4 - De 36 à 45 ans",IF($AQ2371&gt;25,"3 - De 26 à 35 ans",IF($AQ2371&gt;17,"2 - De 18 à 25 ans","1 - Moins de 18 ans"))))))</f>
        <v/>
      </c>
      <c r="AS2371" s="3" t="str">
        <f t="shared" si="37"/>
        <v/>
      </c>
      <c r="AT2371" s="3" t="str">
        <f>IF(Base[[#This Row],[Société]]="","",YEAR(Base[[#This Row],[Période]]))</f>
        <v/>
      </c>
      <c r="AU2371" s="3" t="str">
        <f>IF(A2371="","",MONTH(Base[[#This Row],[Période]]))</f>
        <v/>
      </c>
    </row>
    <row r="2372" spans="41:47" x14ac:dyDescent="0.25">
      <c r="AO2372" s="3" t="str">
        <f>IF(Base[[#This Row],[Société]]="","",IF(Base[[#This Row],[Date ancienneté]]="",DATEDIF($S2372,'Tableau de bord_Effectif'!$A$29,"Y"),DATEDIF($T2372,'Tableau de bord_Effectif'!$A$29,"Y")))</f>
        <v/>
      </c>
      <c r="AP2372" s="2" t="str">
        <f>IF(Base[[#This Row],[Société]]="","",IF($AO2372&gt;35,"6 - Plus de 35 ans",IF($AO2372&gt;25,"5 - De 26 à 35 ans",IF($AO2372&gt;15,"4 - De 16 à 25 ans",IF($AO2372&gt;5,"3 - De 6 à 15 ans",IF($AQ2372&gt;0,"2 - De 1 à 5 ans","1 - Moins d'1 an"))))))</f>
        <v/>
      </c>
      <c r="AQ2372" s="3" t="str">
        <f>IF($A2372="","",DATEDIF($I2372,'Tableau de bord_Effectif'!$A$29,"Y"))</f>
        <v/>
      </c>
      <c r="AR2372" s="2" t="str">
        <f>IF(Base[[#This Row],[Société]]="","",IF($AQ2372&gt;55,"6 - Plus de 55 ans",IF($AQ2372&gt;45,"5 - De 46 à 55 ans",IF($AQ2372&gt;35,"4 - De 36 à 45 ans",IF($AQ2372&gt;25,"3 - De 26 à 35 ans",IF($AQ2372&gt;17,"2 - De 18 à 25 ans","1 - Moins de 18 ans"))))))</f>
        <v/>
      </c>
      <c r="AS2372" s="3" t="str">
        <f t="shared" si="37"/>
        <v/>
      </c>
      <c r="AT2372" s="3" t="str">
        <f>IF(Base[[#This Row],[Société]]="","",YEAR(Base[[#This Row],[Période]]))</f>
        <v/>
      </c>
      <c r="AU2372" s="3" t="str">
        <f>IF(A2372="","",MONTH(Base[[#This Row],[Période]]))</f>
        <v/>
      </c>
    </row>
    <row r="2373" spans="41:47" x14ac:dyDescent="0.25">
      <c r="AO2373" s="3" t="str">
        <f>IF(Base[[#This Row],[Société]]="","",IF(Base[[#This Row],[Date ancienneté]]="",DATEDIF($S2373,'Tableau de bord_Effectif'!$A$29,"Y"),DATEDIF($T2373,'Tableau de bord_Effectif'!$A$29,"Y")))</f>
        <v/>
      </c>
      <c r="AP2373" s="2" t="str">
        <f>IF(Base[[#This Row],[Société]]="","",IF($AO2373&gt;35,"6 - Plus de 35 ans",IF($AO2373&gt;25,"5 - De 26 à 35 ans",IF($AO2373&gt;15,"4 - De 16 à 25 ans",IF($AO2373&gt;5,"3 - De 6 à 15 ans",IF($AQ2373&gt;0,"2 - De 1 à 5 ans","1 - Moins d'1 an"))))))</f>
        <v/>
      </c>
      <c r="AQ2373" s="3" t="str">
        <f>IF($A2373="","",DATEDIF($I2373,'Tableau de bord_Effectif'!$A$29,"Y"))</f>
        <v/>
      </c>
      <c r="AR2373" s="2" t="str">
        <f>IF(Base[[#This Row],[Société]]="","",IF($AQ2373&gt;55,"6 - Plus de 55 ans",IF($AQ2373&gt;45,"5 - De 46 à 55 ans",IF($AQ2373&gt;35,"4 - De 36 à 45 ans",IF($AQ2373&gt;25,"3 - De 26 à 35 ans",IF($AQ2373&gt;17,"2 - De 18 à 25 ans","1 - Moins de 18 ans"))))))</f>
        <v/>
      </c>
      <c r="AS2373" s="3" t="str">
        <f t="shared" si="37"/>
        <v/>
      </c>
      <c r="AT2373" s="3" t="str">
        <f>IF(Base[[#This Row],[Société]]="","",YEAR(Base[[#This Row],[Période]]))</f>
        <v/>
      </c>
      <c r="AU2373" s="3" t="str">
        <f>IF(A2373="","",MONTH(Base[[#This Row],[Période]]))</f>
        <v/>
      </c>
    </row>
    <row r="2374" spans="41:47" x14ac:dyDescent="0.25">
      <c r="AO2374" s="3" t="str">
        <f>IF(Base[[#This Row],[Société]]="","",IF(Base[[#This Row],[Date ancienneté]]="",DATEDIF($S2374,'Tableau de bord_Effectif'!$A$29,"Y"),DATEDIF($T2374,'Tableau de bord_Effectif'!$A$29,"Y")))</f>
        <v/>
      </c>
      <c r="AP2374" s="2" t="str">
        <f>IF(Base[[#This Row],[Société]]="","",IF($AO2374&gt;35,"6 - Plus de 35 ans",IF($AO2374&gt;25,"5 - De 26 à 35 ans",IF($AO2374&gt;15,"4 - De 16 à 25 ans",IF($AO2374&gt;5,"3 - De 6 à 15 ans",IF($AQ2374&gt;0,"2 - De 1 à 5 ans","1 - Moins d'1 an"))))))</f>
        <v/>
      </c>
      <c r="AQ2374" s="3" t="str">
        <f>IF($A2374="","",DATEDIF($I2374,'Tableau de bord_Effectif'!$A$29,"Y"))</f>
        <v/>
      </c>
      <c r="AR2374" s="2" t="str">
        <f>IF(Base[[#This Row],[Société]]="","",IF($AQ2374&gt;55,"6 - Plus de 55 ans",IF($AQ2374&gt;45,"5 - De 46 à 55 ans",IF($AQ2374&gt;35,"4 - De 36 à 45 ans",IF($AQ2374&gt;25,"3 - De 26 à 35 ans",IF($AQ2374&gt;17,"2 - De 18 à 25 ans","1 - Moins de 18 ans"))))))</f>
        <v/>
      </c>
      <c r="AS2374" s="3" t="str">
        <f t="shared" si="37"/>
        <v/>
      </c>
      <c r="AT2374" s="3" t="str">
        <f>IF(Base[[#This Row],[Société]]="","",YEAR(Base[[#This Row],[Période]]))</f>
        <v/>
      </c>
      <c r="AU2374" s="3" t="str">
        <f>IF(A2374="","",MONTH(Base[[#This Row],[Période]]))</f>
        <v/>
      </c>
    </row>
    <row r="2375" spans="41:47" x14ac:dyDescent="0.25">
      <c r="AO2375" s="3" t="str">
        <f>IF(Base[[#This Row],[Société]]="","",IF(Base[[#This Row],[Date ancienneté]]="",DATEDIF($S2375,'Tableau de bord_Effectif'!$A$29,"Y"),DATEDIF($T2375,'Tableau de bord_Effectif'!$A$29,"Y")))</f>
        <v/>
      </c>
      <c r="AP2375" s="2" t="str">
        <f>IF(Base[[#This Row],[Société]]="","",IF($AO2375&gt;35,"6 - Plus de 35 ans",IF($AO2375&gt;25,"5 - De 26 à 35 ans",IF($AO2375&gt;15,"4 - De 16 à 25 ans",IF($AO2375&gt;5,"3 - De 6 à 15 ans",IF($AQ2375&gt;0,"2 - De 1 à 5 ans","1 - Moins d'1 an"))))))</f>
        <v/>
      </c>
      <c r="AQ2375" s="3" t="str">
        <f>IF($A2375="","",DATEDIF($I2375,'Tableau de bord_Effectif'!$A$29,"Y"))</f>
        <v/>
      </c>
      <c r="AR2375" s="2" t="str">
        <f>IF(Base[[#This Row],[Société]]="","",IF($AQ2375&gt;55,"6 - Plus de 55 ans",IF($AQ2375&gt;45,"5 - De 46 à 55 ans",IF($AQ2375&gt;35,"4 - De 36 à 45 ans",IF($AQ2375&gt;25,"3 - De 26 à 35 ans",IF($AQ2375&gt;17,"2 - De 18 à 25 ans","1 - Moins de 18 ans"))))))</f>
        <v/>
      </c>
      <c r="AS2375" s="3" t="str">
        <f t="shared" si="37"/>
        <v/>
      </c>
      <c r="AT2375" s="3" t="str">
        <f>IF(Base[[#This Row],[Société]]="","",YEAR(Base[[#This Row],[Période]]))</f>
        <v/>
      </c>
      <c r="AU2375" s="3" t="str">
        <f>IF(A2375="","",MONTH(Base[[#This Row],[Période]]))</f>
        <v/>
      </c>
    </row>
    <row r="2376" spans="41:47" x14ac:dyDescent="0.25">
      <c r="AO2376" s="3" t="str">
        <f>IF(Base[[#This Row],[Société]]="","",IF(Base[[#This Row],[Date ancienneté]]="",DATEDIF($S2376,'Tableau de bord_Effectif'!$A$29,"Y"),DATEDIF($T2376,'Tableau de bord_Effectif'!$A$29,"Y")))</f>
        <v/>
      </c>
      <c r="AP2376" s="2" t="str">
        <f>IF(Base[[#This Row],[Société]]="","",IF($AO2376&gt;35,"6 - Plus de 35 ans",IF($AO2376&gt;25,"5 - De 26 à 35 ans",IF($AO2376&gt;15,"4 - De 16 à 25 ans",IF($AO2376&gt;5,"3 - De 6 à 15 ans",IF($AQ2376&gt;0,"2 - De 1 à 5 ans","1 - Moins d'1 an"))))))</f>
        <v/>
      </c>
      <c r="AQ2376" s="3" t="str">
        <f>IF($A2376="","",DATEDIF($I2376,'Tableau de bord_Effectif'!$A$29,"Y"))</f>
        <v/>
      </c>
      <c r="AR2376" s="2" t="str">
        <f>IF(Base[[#This Row],[Société]]="","",IF($AQ2376&gt;55,"6 - Plus de 55 ans",IF($AQ2376&gt;45,"5 - De 46 à 55 ans",IF($AQ2376&gt;35,"4 - De 36 à 45 ans",IF($AQ2376&gt;25,"3 - De 26 à 35 ans",IF($AQ2376&gt;17,"2 - De 18 à 25 ans","1 - Moins de 18 ans"))))))</f>
        <v/>
      </c>
      <c r="AS2376" s="3" t="str">
        <f t="shared" si="37"/>
        <v/>
      </c>
      <c r="AT2376" s="3" t="str">
        <f>IF(Base[[#This Row],[Société]]="","",YEAR(Base[[#This Row],[Période]]))</f>
        <v/>
      </c>
      <c r="AU2376" s="3" t="str">
        <f>IF(A2376="","",MONTH(Base[[#This Row],[Période]]))</f>
        <v/>
      </c>
    </row>
    <row r="2377" spans="41:47" x14ac:dyDescent="0.25">
      <c r="AO2377" s="3" t="str">
        <f>IF(Base[[#This Row],[Société]]="","",IF(Base[[#This Row],[Date ancienneté]]="",DATEDIF($S2377,'Tableau de bord_Effectif'!$A$29,"Y"),DATEDIF($T2377,'Tableau de bord_Effectif'!$A$29,"Y")))</f>
        <v/>
      </c>
      <c r="AP2377" s="2" t="str">
        <f>IF(Base[[#This Row],[Société]]="","",IF($AO2377&gt;35,"6 - Plus de 35 ans",IF($AO2377&gt;25,"5 - De 26 à 35 ans",IF($AO2377&gt;15,"4 - De 16 à 25 ans",IF($AO2377&gt;5,"3 - De 6 à 15 ans",IF($AQ2377&gt;0,"2 - De 1 à 5 ans","1 - Moins d'1 an"))))))</f>
        <v/>
      </c>
      <c r="AQ2377" s="3" t="str">
        <f>IF($A2377="","",DATEDIF($I2377,'Tableau de bord_Effectif'!$A$29,"Y"))</f>
        <v/>
      </c>
      <c r="AR2377" s="2" t="str">
        <f>IF(Base[[#This Row],[Société]]="","",IF($AQ2377&gt;55,"6 - Plus de 55 ans",IF($AQ2377&gt;45,"5 - De 46 à 55 ans",IF($AQ2377&gt;35,"4 - De 36 à 45 ans",IF($AQ2377&gt;25,"3 - De 26 à 35 ans",IF($AQ2377&gt;17,"2 - De 18 à 25 ans","1 - Moins de 18 ans"))))))</f>
        <v/>
      </c>
      <c r="AS2377" s="3" t="str">
        <f t="shared" si="37"/>
        <v/>
      </c>
      <c r="AT2377" s="3" t="str">
        <f>IF(Base[[#This Row],[Société]]="","",YEAR(Base[[#This Row],[Période]]))</f>
        <v/>
      </c>
      <c r="AU2377" s="3" t="str">
        <f>IF(A2377="","",MONTH(Base[[#This Row],[Période]]))</f>
        <v/>
      </c>
    </row>
    <row r="2378" spans="41:47" x14ac:dyDescent="0.25">
      <c r="AO2378" s="3" t="str">
        <f>IF(Base[[#This Row],[Société]]="","",IF(Base[[#This Row],[Date ancienneté]]="",DATEDIF($S2378,'Tableau de bord_Effectif'!$A$29,"Y"),DATEDIF($T2378,'Tableau de bord_Effectif'!$A$29,"Y")))</f>
        <v/>
      </c>
      <c r="AP2378" s="2" t="str">
        <f>IF(Base[[#This Row],[Société]]="","",IF($AO2378&gt;35,"6 - Plus de 35 ans",IF($AO2378&gt;25,"5 - De 26 à 35 ans",IF($AO2378&gt;15,"4 - De 16 à 25 ans",IF($AO2378&gt;5,"3 - De 6 à 15 ans",IF($AQ2378&gt;0,"2 - De 1 à 5 ans","1 - Moins d'1 an"))))))</f>
        <v/>
      </c>
      <c r="AQ2378" s="3" t="str">
        <f>IF($A2378="","",DATEDIF($I2378,'Tableau de bord_Effectif'!$A$29,"Y"))</f>
        <v/>
      </c>
      <c r="AR2378" s="2" t="str">
        <f>IF(Base[[#This Row],[Société]]="","",IF($AQ2378&gt;55,"6 - Plus de 55 ans",IF($AQ2378&gt;45,"5 - De 46 à 55 ans",IF($AQ2378&gt;35,"4 - De 36 à 45 ans",IF($AQ2378&gt;25,"3 - De 26 à 35 ans",IF($AQ2378&gt;17,"2 - De 18 à 25 ans","1 - Moins de 18 ans"))))))</f>
        <v/>
      </c>
      <c r="AS2378" s="3" t="str">
        <f t="shared" si="37"/>
        <v/>
      </c>
      <c r="AT2378" s="3" t="str">
        <f>IF(Base[[#This Row],[Société]]="","",YEAR(Base[[#This Row],[Période]]))</f>
        <v/>
      </c>
      <c r="AU2378" s="3" t="str">
        <f>IF(A2378="","",MONTH(Base[[#This Row],[Période]]))</f>
        <v/>
      </c>
    </row>
    <row r="2379" spans="41:47" x14ac:dyDescent="0.25">
      <c r="AO2379" s="3" t="str">
        <f>IF(Base[[#This Row],[Société]]="","",IF(Base[[#This Row],[Date ancienneté]]="",DATEDIF($S2379,'Tableau de bord_Effectif'!$A$29,"Y"),DATEDIF($T2379,'Tableau de bord_Effectif'!$A$29,"Y")))</f>
        <v/>
      </c>
      <c r="AP2379" s="2" t="str">
        <f>IF(Base[[#This Row],[Société]]="","",IF($AO2379&gt;35,"6 - Plus de 35 ans",IF($AO2379&gt;25,"5 - De 26 à 35 ans",IF($AO2379&gt;15,"4 - De 16 à 25 ans",IF($AO2379&gt;5,"3 - De 6 à 15 ans",IF($AQ2379&gt;0,"2 - De 1 à 5 ans","1 - Moins d'1 an"))))))</f>
        <v/>
      </c>
      <c r="AQ2379" s="3" t="str">
        <f>IF($A2379="","",DATEDIF($I2379,'Tableau de bord_Effectif'!$A$29,"Y"))</f>
        <v/>
      </c>
      <c r="AR2379" s="2" t="str">
        <f>IF(Base[[#This Row],[Société]]="","",IF($AQ2379&gt;55,"6 - Plus de 55 ans",IF($AQ2379&gt;45,"5 - De 46 à 55 ans",IF($AQ2379&gt;35,"4 - De 36 à 45 ans",IF($AQ2379&gt;25,"3 - De 26 à 35 ans",IF($AQ2379&gt;17,"2 - De 18 à 25 ans","1 - Moins de 18 ans"))))))</f>
        <v/>
      </c>
      <c r="AS2379" s="3" t="str">
        <f t="shared" si="37"/>
        <v/>
      </c>
      <c r="AT2379" s="3" t="str">
        <f>IF(Base[[#This Row],[Société]]="","",YEAR(Base[[#This Row],[Période]]))</f>
        <v/>
      </c>
      <c r="AU2379" s="3" t="str">
        <f>IF(A2379="","",MONTH(Base[[#This Row],[Période]]))</f>
        <v/>
      </c>
    </row>
    <row r="2380" spans="41:47" x14ac:dyDescent="0.25">
      <c r="AO2380" s="3" t="str">
        <f>IF(Base[[#This Row],[Société]]="","",IF(Base[[#This Row],[Date ancienneté]]="",DATEDIF($S2380,'Tableau de bord_Effectif'!$A$29,"Y"),DATEDIF($T2380,'Tableau de bord_Effectif'!$A$29,"Y")))</f>
        <v/>
      </c>
      <c r="AP2380" s="2" t="str">
        <f>IF(Base[[#This Row],[Société]]="","",IF($AO2380&gt;35,"6 - Plus de 35 ans",IF($AO2380&gt;25,"5 - De 26 à 35 ans",IF($AO2380&gt;15,"4 - De 16 à 25 ans",IF($AO2380&gt;5,"3 - De 6 à 15 ans",IF($AQ2380&gt;0,"2 - De 1 à 5 ans","1 - Moins d'1 an"))))))</f>
        <v/>
      </c>
      <c r="AQ2380" s="3" t="str">
        <f>IF($A2380="","",DATEDIF($I2380,'Tableau de bord_Effectif'!$A$29,"Y"))</f>
        <v/>
      </c>
      <c r="AR2380" s="2" t="str">
        <f>IF(Base[[#This Row],[Société]]="","",IF($AQ2380&gt;55,"6 - Plus de 55 ans",IF($AQ2380&gt;45,"5 - De 46 à 55 ans",IF($AQ2380&gt;35,"4 - De 36 à 45 ans",IF($AQ2380&gt;25,"3 - De 26 à 35 ans",IF($AQ2380&gt;17,"2 - De 18 à 25 ans","1 - Moins de 18 ans"))))))</f>
        <v/>
      </c>
      <c r="AS2380" s="3" t="str">
        <f t="shared" si="37"/>
        <v/>
      </c>
      <c r="AT2380" s="3" t="str">
        <f>IF(Base[[#This Row],[Société]]="","",YEAR(Base[[#This Row],[Période]]))</f>
        <v/>
      </c>
      <c r="AU2380" s="3" t="str">
        <f>IF(A2380="","",MONTH(Base[[#This Row],[Période]]))</f>
        <v/>
      </c>
    </row>
    <row r="2381" spans="41:47" x14ac:dyDescent="0.25">
      <c r="AO2381" s="3" t="str">
        <f>IF(Base[[#This Row],[Société]]="","",IF(Base[[#This Row],[Date ancienneté]]="",DATEDIF($S2381,'Tableau de bord_Effectif'!$A$29,"Y"),DATEDIF($T2381,'Tableau de bord_Effectif'!$A$29,"Y")))</f>
        <v/>
      </c>
      <c r="AP2381" s="2" t="str">
        <f>IF(Base[[#This Row],[Société]]="","",IF($AO2381&gt;35,"6 - Plus de 35 ans",IF($AO2381&gt;25,"5 - De 26 à 35 ans",IF($AO2381&gt;15,"4 - De 16 à 25 ans",IF($AO2381&gt;5,"3 - De 6 à 15 ans",IF($AQ2381&gt;0,"2 - De 1 à 5 ans","1 - Moins d'1 an"))))))</f>
        <v/>
      </c>
      <c r="AQ2381" s="3" t="str">
        <f>IF($A2381="","",DATEDIF($I2381,'Tableau de bord_Effectif'!$A$29,"Y"))</f>
        <v/>
      </c>
      <c r="AR2381" s="2" t="str">
        <f>IF(Base[[#This Row],[Société]]="","",IF($AQ2381&gt;55,"6 - Plus de 55 ans",IF($AQ2381&gt;45,"5 - De 46 à 55 ans",IF($AQ2381&gt;35,"4 - De 36 à 45 ans",IF($AQ2381&gt;25,"3 - De 26 à 35 ans",IF($AQ2381&gt;17,"2 - De 18 à 25 ans","1 - Moins de 18 ans"))))))</f>
        <v/>
      </c>
      <c r="AS2381" s="3" t="str">
        <f t="shared" si="37"/>
        <v/>
      </c>
      <c r="AT2381" s="3" t="str">
        <f>IF(Base[[#This Row],[Société]]="","",YEAR(Base[[#This Row],[Période]]))</f>
        <v/>
      </c>
      <c r="AU2381" s="3" t="str">
        <f>IF(A2381="","",MONTH(Base[[#This Row],[Période]]))</f>
        <v/>
      </c>
    </row>
    <row r="2382" spans="41:47" x14ac:dyDescent="0.25">
      <c r="AO2382" s="3" t="str">
        <f>IF(Base[[#This Row],[Société]]="","",IF(Base[[#This Row],[Date ancienneté]]="",DATEDIF($S2382,'Tableau de bord_Effectif'!$A$29,"Y"),DATEDIF($T2382,'Tableau de bord_Effectif'!$A$29,"Y")))</f>
        <v/>
      </c>
      <c r="AP2382" s="2" t="str">
        <f>IF(Base[[#This Row],[Société]]="","",IF($AO2382&gt;35,"6 - Plus de 35 ans",IF($AO2382&gt;25,"5 - De 26 à 35 ans",IF($AO2382&gt;15,"4 - De 16 à 25 ans",IF($AO2382&gt;5,"3 - De 6 à 15 ans",IF($AQ2382&gt;0,"2 - De 1 à 5 ans","1 - Moins d'1 an"))))))</f>
        <v/>
      </c>
      <c r="AQ2382" s="3" t="str">
        <f>IF($A2382="","",DATEDIF($I2382,'Tableau de bord_Effectif'!$A$29,"Y"))</f>
        <v/>
      </c>
      <c r="AR2382" s="2" t="str">
        <f>IF(Base[[#This Row],[Société]]="","",IF($AQ2382&gt;55,"6 - Plus de 55 ans",IF($AQ2382&gt;45,"5 - De 46 à 55 ans",IF($AQ2382&gt;35,"4 - De 36 à 45 ans",IF($AQ2382&gt;25,"3 - De 26 à 35 ans",IF($AQ2382&gt;17,"2 - De 18 à 25 ans","1 - Moins de 18 ans"))))))</f>
        <v/>
      </c>
      <c r="AS2382" s="3" t="str">
        <f t="shared" si="37"/>
        <v/>
      </c>
      <c r="AT2382" s="3" t="str">
        <f>IF(Base[[#This Row],[Société]]="","",YEAR(Base[[#This Row],[Période]]))</f>
        <v/>
      </c>
      <c r="AU2382" s="3" t="str">
        <f>IF(A2382="","",MONTH(Base[[#This Row],[Période]]))</f>
        <v/>
      </c>
    </row>
    <row r="2383" spans="41:47" x14ac:dyDescent="0.25">
      <c r="AO2383" s="3" t="str">
        <f>IF(Base[[#This Row],[Société]]="","",IF(Base[[#This Row],[Date ancienneté]]="",DATEDIF($S2383,'Tableau de bord_Effectif'!$A$29,"Y"),DATEDIF($T2383,'Tableau de bord_Effectif'!$A$29,"Y")))</f>
        <v/>
      </c>
      <c r="AP2383" s="2" t="str">
        <f>IF(Base[[#This Row],[Société]]="","",IF($AO2383&gt;35,"6 - Plus de 35 ans",IF($AO2383&gt;25,"5 - De 26 à 35 ans",IF($AO2383&gt;15,"4 - De 16 à 25 ans",IF($AO2383&gt;5,"3 - De 6 à 15 ans",IF($AQ2383&gt;0,"2 - De 1 à 5 ans","1 - Moins d'1 an"))))))</f>
        <v/>
      </c>
      <c r="AQ2383" s="3" t="str">
        <f>IF($A2383="","",DATEDIF($I2383,'Tableau de bord_Effectif'!$A$29,"Y"))</f>
        <v/>
      </c>
      <c r="AR2383" s="2" t="str">
        <f>IF(Base[[#This Row],[Société]]="","",IF($AQ2383&gt;55,"6 - Plus de 55 ans",IF($AQ2383&gt;45,"5 - De 46 à 55 ans",IF($AQ2383&gt;35,"4 - De 36 à 45 ans",IF($AQ2383&gt;25,"3 - De 26 à 35 ans",IF($AQ2383&gt;17,"2 - De 18 à 25 ans","1 - Moins de 18 ans"))))))</f>
        <v/>
      </c>
      <c r="AS2383" s="3" t="str">
        <f t="shared" si="37"/>
        <v/>
      </c>
      <c r="AT2383" s="3" t="str">
        <f>IF(Base[[#This Row],[Société]]="","",YEAR(Base[[#This Row],[Période]]))</f>
        <v/>
      </c>
      <c r="AU2383" s="3" t="str">
        <f>IF(A2383="","",MONTH(Base[[#This Row],[Période]]))</f>
        <v/>
      </c>
    </row>
    <row r="2384" spans="41:47" x14ac:dyDescent="0.25">
      <c r="AO2384" s="3" t="str">
        <f>IF(Base[[#This Row],[Société]]="","",IF(Base[[#This Row],[Date ancienneté]]="",DATEDIF($S2384,'Tableau de bord_Effectif'!$A$29,"Y"),DATEDIF($T2384,'Tableau de bord_Effectif'!$A$29,"Y")))</f>
        <v/>
      </c>
      <c r="AP2384" s="2" t="str">
        <f>IF(Base[[#This Row],[Société]]="","",IF($AO2384&gt;35,"6 - Plus de 35 ans",IF($AO2384&gt;25,"5 - De 26 à 35 ans",IF($AO2384&gt;15,"4 - De 16 à 25 ans",IF($AO2384&gt;5,"3 - De 6 à 15 ans",IF($AQ2384&gt;0,"2 - De 1 à 5 ans","1 - Moins d'1 an"))))))</f>
        <v/>
      </c>
      <c r="AQ2384" s="3" t="str">
        <f>IF($A2384="","",DATEDIF($I2384,'Tableau de bord_Effectif'!$A$29,"Y"))</f>
        <v/>
      </c>
      <c r="AR2384" s="2" t="str">
        <f>IF(Base[[#This Row],[Société]]="","",IF($AQ2384&gt;55,"6 - Plus de 55 ans",IF($AQ2384&gt;45,"5 - De 46 à 55 ans",IF($AQ2384&gt;35,"4 - De 36 à 45 ans",IF($AQ2384&gt;25,"3 - De 26 à 35 ans",IF($AQ2384&gt;17,"2 - De 18 à 25 ans","1 - Moins de 18 ans"))))))</f>
        <v/>
      </c>
      <c r="AS2384" s="3" t="str">
        <f t="shared" si="37"/>
        <v/>
      </c>
      <c r="AT2384" s="3" t="str">
        <f>IF(Base[[#This Row],[Société]]="","",YEAR(Base[[#This Row],[Période]]))</f>
        <v/>
      </c>
      <c r="AU2384" s="3" t="str">
        <f>IF(A2384="","",MONTH(Base[[#This Row],[Période]]))</f>
        <v/>
      </c>
    </row>
    <row r="2385" spans="41:47" x14ac:dyDescent="0.25">
      <c r="AO2385" s="3" t="str">
        <f>IF(Base[[#This Row],[Société]]="","",IF(Base[[#This Row],[Date ancienneté]]="",DATEDIF($S2385,'Tableau de bord_Effectif'!$A$29,"Y"),DATEDIF($T2385,'Tableau de bord_Effectif'!$A$29,"Y")))</f>
        <v/>
      </c>
      <c r="AP2385" s="2" t="str">
        <f>IF(Base[[#This Row],[Société]]="","",IF($AO2385&gt;35,"6 - Plus de 35 ans",IF($AO2385&gt;25,"5 - De 26 à 35 ans",IF($AO2385&gt;15,"4 - De 16 à 25 ans",IF($AO2385&gt;5,"3 - De 6 à 15 ans",IF($AQ2385&gt;0,"2 - De 1 à 5 ans","1 - Moins d'1 an"))))))</f>
        <v/>
      </c>
      <c r="AQ2385" s="3" t="str">
        <f>IF($A2385="","",DATEDIF($I2385,'Tableau de bord_Effectif'!$A$29,"Y"))</f>
        <v/>
      </c>
      <c r="AR2385" s="2" t="str">
        <f>IF(Base[[#This Row],[Société]]="","",IF($AQ2385&gt;55,"6 - Plus de 55 ans",IF($AQ2385&gt;45,"5 - De 46 à 55 ans",IF($AQ2385&gt;35,"4 - De 36 à 45 ans",IF($AQ2385&gt;25,"3 - De 26 à 35 ans",IF($AQ2385&gt;17,"2 - De 18 à 25 ans","1 - Moins de 18 ans"))))))</f>
        <v/>
      </c>
      <c r="AS2385" s="3" t="str">
        <f t="shared" si="37"/>
        <v/>
      </c>
      <c r="AT2385" s="3" t="str">
        <f>IF(Base[[#This Row],[Société]]="","",YEAR(Base[[#This Row],[Période]]))</f>
        <v/>
      </c>
      <c r="AU2385" s="3" t="str">
        <f>IF(A2385="","",MONTH(Base[[#This Row],[Période]]))</f>
        <v/>
      </c>
    </row>
    <row r="2386" spans="41:47" x14ac:dyDescent="0.25">
      <c r="AO2386" s="3" t="str">
        <f>IF(Base[[#This Row],[Société]]="","",IF(Base[[#This Row],[Date ancienneté]]="",DATEDIF($S2386,'Tableau de bord_Effectif'!$A$29,"Y"),DATEDIF($T2386,'Tableau de bord_Effectif'!$A$29,"Y")))</f>
        <v/>
      </c>
      <c r="AP2386" s="2" t="str">
        <f>IF(Base[[#This Row],[Société]]="","",IF($AO2386&gt;35,"6 - Plus de 35 ans",IF($AO2386&gt;25,"5 - De 26 à 35 ans",IF($AO2386&gt;15,"4 - De 16 à 25 ans",IF($AO2386&gt;5,"3 - De 6 à 15 ans",IF($AQ2386&gt;0,"2 - De 1 à 5 ans","1 - Moins d'1 an"))))))</f>
        <v/>
      </c>
      <c r="AQ2386" s="3" t="str">
        <f>IF($A2386="","",DATEDIF($I2386,'Tableau de bord_Effectif'!$A$29,"Y"))</f>
        <v/>
      </c>
      <c r="AR2386" s="2" t="str">
        <f>IF(Base[[#This Row],[Société]]="","",IF($AQ2386&gt;55,"6 - Plus de 55 ans",IF($AQ2386&gt;45,"5 - De 46 à 55 ans",IF($AQ2386&gt;35,"4 - De 36 à 45 ans",IF($AQ2386&gt;25,"3 - De 26 à 35 ans",IF($AQ2386&gt;17,"2 - De 18 à 25 ans","1 - Moins de 18 ans"))))))</f>
        <v/>
      </c>
      <c r="AS2386" s="3" t="str">
        <f t="shared" si="37"/>
        <v/>
      </c>
      <c r="AT2386" s="3" t="str">
        <f>IF(Base[[#This Row],[Société]]="","",YEAR(Base[[#This Row],[Période]]))</f>
        <v/>
      </c>
      <c r="AU2386" s="3" t="str">
        <f>IF(A2386="","",MONTH(Base[[#This Row],[Période]]))</f>
        <v/>
      </c>
    </row>
    <row r="2387" spans="41:47" x14ac:dyDescent="0.25">
      <c r="AO2387" s="3" t="str">
        <f>IF(Base[[#This Row],[Société]]="","",IF(Base[[#This Row],[Date ancienneté]]="",DATEDIF($S2387,'Tableau de bord_Effectif'!$A$29,"Y"),DATEDIF($T2387,'Tableau de bord_Effectif'!$A$29,"Y")))</f>
        <v/>
      </c>
      <c r="AP2387" s="2" t="str">
        <f>IF(Base[[#This Row],[Société]]="","",IF($AO2387&gt;35,"6 - Plus de 35 ans",IF($AO2387&gt;25,"5 - De 26 à 35 ans",IF($AO2387&gt;15,"4 - De 16 à 25 ans",IF($AO2387&gt;5,"3 - De 6 à 15 ans",IF($AQ2387&gt;0,"2 - De 1 à 5 ans","1 - Moins d'1 an"))))))</f>
        <v/>
      </c>
      <c r="AQ2387" s="3" t="str">
        <f>IF($A2387="","",DATEDIF($I2387,'Tableau de bord_Effectif'!$A$29,"Y"))</f>
        <v/>
      </c>
      <c r="AR2387" s="2" t="str">
        <f>IF(Base[[#This Row],[Société]]="","",IF($AQ2387&gt;55,"6 - Plus de 55 ans",IF($AQ2387&gt;45,"5 - De 46 à 55 ans",IF($AQ2387&gt;35,"4 - De 36 à 45 ans",IF($AQ2387&gt;25,"3 - De 26 à 35 ans",IF($AQ2387&gt;17,"2 - De 18 à 25 ans","1 - Moins de 18 ans"))))))</f>
        <v/>
      </c>
      <c r="AS2387" s="3" t="str">
        <f t="shared" si="37"/>
        <v/>
      </c>
      <c r="AT2387" s="3" t="str">
        <f>IF(Base[[#This Row],[Société]]="","",YEAR(Base[[#This Row],[Période]]))</f>
        <v/>
      </c>
      <c r="AU2387" s="3" t="str">
        <f>IF(A2387="","",MONTH(Base[[#This Row],[Période]]))</f>
        <v/>
      </c>
    </row>
    <row r="2388" spans="41:47" x14ac:dyDescent="0.25">
      <c r="AO2388" s="3" t="str">
        <f>IF(Base[[#This Row],[Société]]="","",IF(Base[[#This Row],[Date ancienneté]]="",DATEDIF($S2388,'Tableau de bord_Effectif'!$A$29,"Y"),DATEDIF($T2388,'Tableau de bord_Effectif'!$A$29,"Y")))</f>
        <v/>
      </c>
      <c r="AP2388" s="2" t="str">
        <f>IF(Base[[#This Row],[Société]]="","",IF($AO2388&gt;35,"6 - Plus de 35 ans",IF($AO2388&gt;25,"5 - De 26 à 35 ans",IF($AO2388&gt;15,"4 - De 16 à 25 ans",IF($AO2388&gt;5,"3 - De 6 à 15 ans",IF($AQ2388&gt;0,"2 - De 1 à 5 ans","1 - Moins d'1 an"))))))</f>
        <v/>
      </c>
      <c r="AQ2388" s="3" t="str">
        <f>IF($A2388="","",DATEDIF($I2388,'Tableau de bord_Effectif'!$A$29,"Y"))</f>
        <v/>
      </c>
      <c r="AR2388" s="2" t="str">
        <f>IF(Base[[#This Row],[Société]]="","",IF($AQ2388&gt;55,"6 - Plus de 55 ans",IF($AQ2388&gt;45,"5 - De 46 à 55 ans",IF($AQ2388&gt;35,"4 - De 36 à 45 ans",IF($AQ2388&gt;25,"3 - De 26 à 35 ans",IF($AQ2388&gt;17,"2 - De 18 à 25 ans","1 - Moins de 18 ans"))))))</f>
        <v/>
      </c>
      <c r="AS2388" s="3" t="str">
        <f t="shared" si="37"/>
        <v/>
      </c>
      <c r="AT2388" s="3" t="str">
        <f>IF(Base[[#This Row],[Société]]="","",YEAR(Base[[#This Row],[Période]]))</f>
        <v/>
      </c>
      <c r="AU2388" s="3" t="str">
        <f>IF(A2388="","",MONTH(Base[[#This Row],[Période]]))</f>
        <v/>
      </c>
    </row>
    <row r="2389" spans="41:47" x14ac:dyDescent="0.25">
      <c r="AO2389" s="3" t="str">
        <f>IF(Base[[#This Row],[Société]]="","",IF(Base[[#This Row],[Date ancienneté]]="",DATEDIF($S2389,'Tableau de bord_Effectif'!$A$29,"Y"),DATEDIF($T2389,'Tableau de bord_Effectif'!$A$29,"Y")))</f>
        <v/>
      </c>
      <c r="AP2389" s="2" t="str">
        <f>IF(Base[[#This Row],[Société]]="","",IF($AO2389&gt;35,"6 - Plus de 35 ans",IF($AO2389&gt;25,"5 - De 26 à 35 ans",IF($AO2389&gt;15,"4 - De 16 à 25 ans",IF($AO2389&gt;5,"3 - De 6 à 15 ans",IF($AQ2389&gt;0,"2 - De 1 à 5 ans","1 - Moins d'1 an"))))))</f>
        <v/>
      </c>
      <c r="AQ2389" s="3" t="str">
        <f>IF($A2389="","",DATEDIF($I2389,'Tableau de bord_Effectif'!$A$29,"Y"))</f>
        <v/>
      </c>
      <c r="AR2389" s="2" t="str">
        <f>IF(Base[[#This Row],[Société]]="","",IF($AQ2389&gt;55,"6 - Plus de 55 ans",IF($AQ2389&gt;45,"5 - De 46 à 55 ans",IF($AQ2389&gt;35,"4 - De 36 à 45 ans",IF($AQ2389&gt;25,"3 - De 26 à 35 ans",IF($AQ2389&gt;17,"2 - De 18 à 25 ans","1 - Moins de 18 ans"))))))</f>
        <v/>
      </c>
      <c r="AS2389" s="3" t="str">
        <f t="shared" si="37"/>
        <v/>
      </c>
      <c r="AT2389" s="3" t="str">
        <f>IF(Base[[#This Row],[Société]]="","",YEAR(Base[[#This Row],[Période]]))</f>
        <v/>
      </c>
      <c r="AU2389" s="3" t="str">
        <f>IF(A2389="","",MONTH(Base[[#This Row],[Période]]))</f>
        <v/>
      </c>
    </row>
    <row r="2390" spans="41:47" x14ac:dyDescent="0.25">
      <c r="AO2390" s="3" t="str">
        <f>IF(Base[[#This Row],[Société]]="","",IF(Base[[#This Row],[Date ancienneté]]="",DATEDIF($S2390,'Tableau de bord_Effectif'!$A$29,"Y"),DATEDIF($T2390,'Tableau de bord_Effectif'!$A$29,"Y")))</f>
        <v/>
      </c>
      <c r="AP2390" s="2" t="str">
        <f>IF(Base[[#This Row],[Société]]="","",IF($AO2390&gt;35,"6 - Plus de 35 ans",IF($AO2390&gt;25,"5 - De 26 à 35 ans",IF($AO2390&gt;15,"4 - De 16 à 25 ans",IF($AO2390&gt;5,"3 - De 6 à 15 ans",IF($AQ2390&gt;0,"2 - De 1 à 5 ans","1 - Moins d'1 an"))))))</f>
        <v/>
      </c>
      <c r="AQ2390" s="3" t="str">
        <f>IF($A2390="","",DATEDIF($I2390,'Tableau de bord_Effectif'!$A$29,"Y"))</f>
        <v/>
      </c>
      <c r="AR2390" s="2" t="str">
        <f>IF(Base[[#This Row],[Société]]="","",IF($AQ2390&gt;55,"6 - Plus de 55 ans",IF($AQ2390&gt;45,"5 - De 46 à 55 ans",IF($AQ2390&gt;35,"4 - De 36 à 45 ans",IF($AQ2390&gt;25,"3 - De 26 à 35 ans",IF($AQ2390&gt;17,"2 - De 18 à 25 ans","1 - Moins de 18 ans"))))))</f>
        <v/>
      </c>
      <c r="AS2390" s="3" t="str">
        <f t="shared" si="37"/>
        <v/>
      </c>
      <c r="AT2390" s="3" t="str">
        <f>IF(Base[[#This Row],[Société]]="","",YEAR(Base[[#This Row],[Période]]))</f>
        <v/>
      </c>
      <c r="AU2390" s="3" t="str">
        <f>IF(A2390="","",MONTH(Base[[#This Row],[Période]]))</f>
        <v/>
      </c>
    </row>
    <row r="2391" spans="41:47" x14ac:dyDescent="0.25">
      <c r="AO2391" s="3" t="str">
        <f>IF(Base[[#This Row],[Société]]="","",IF(Base[[#This Row],[Date ancienneté]]="",DATEDIF($S2391,'Tableau de bord_Effectif'!$A$29,"Y"),DATEDIF($T2391,'Tableau de bord_Effectif'!$A$29,"Y")))</f>
        <v/>
      </c>
      <c r="AP2391" s="2" t="str">
        <f>IF(Base[[#This Row],[Société]]="","",IF($AO2391&gt;35,"6 - Plus de 35 ans",IF($AO2391&gt;25,"5 - De 26 à 35 ans",IF($AO2391&gt;15,"4 - De 16 à 25 ans",IF($AO2391&gt;5,"3 - De 6 à 15 ans",IF($AQ2391&gt;0,"2 - De 1 à 5 ans","1 - Moins d'1 an"))))))</f>
        <v/>
      </c>
      <c r="AQ2391" s="3" t="str">
        <f>IF($A2391="","",DATEDIF($I2391,'Tableau de bord_Effectif'!$A$29,"Y"))</f>
        <v/>
      </c>
      <c r="AR2391" s="2" t="str">
        <f>IF(Base[[#This Row],[Société]]="","",IF($AQ2391&gt;55,"6 - Plus de 55 ans",IF($AQ2391&gt;45,"5 - De 46 à 55 ans",IF($AQ2391&gt;35,"4 - De 36 à 45 ans",IF($AQ2391&gt;25,"3 - De 26 à 35 ans",IF($AQ2391&gt;17,"2 - De 18 à 25 ans","1 - Moins de 18 ans"))))))</f>
        <v/>
      </c>
      <c r="AS2391" s="3" t="str">
        <f t="shared" si="37"/>
        <v/>
      </c>
      <c r="AT2391" s="3" t="str">
        <f>IF(Base[[#This Row],[Société]]="","",YEAR(Base[[#This Row],[Période]]))</f>
        <v/>
      </c>
      <c r="AU2391" s="3" t="str">
        <f>IF(A2391="","",MONTH(Base[[#This Row],[Période]]))</f>
        <v/>
      </c>
    </row>
    <row r="2392" spans="41:47" x14ac:dyDescent="0.25">
      <c r="AO2392" s="3" t="str">
        <f>IF(Base[[#This Row],[Société]]="","",IF(Base[[#This Row],[Date ancienneté]]="",DATEDIF($S2392,'Tableau de bord_Effectif'!$A$29,"Y"),DATEDIF($T2392,'Tableau de bord_Effectif'!$A$29,"Y")))</f>
        <v/>
      </c>
      <c r="AP2392" s="2" t="str">
        <f>IF(Base[[#This Row],[Société]]="","",IF($AO2392&gt;35,"6 - Plus de 35 ans",IF($AO2392&gt;25,"5 - De 26 à 35 ans",IF($AO2392&gt;15,"4 - De 16 à 25 ans",IF($AO2392&gt;5,"3 - De 6 à 15 ans",IF($AQ2392&gt;0,"2 - De 1 à 5 ans","1 - Moins d'1 an"))))))</f>
        <v/>
      </c>
      <c r="AQ2392" s="3" t="str">
        <f>IF($A2392="","",DATEDIF($I2392,'Tableau de bord_Effectif'!$A$29,"Y"))</f>
        <v/>
      </c>
      <c r="AR2392" s="2" t="str">
        <f>IF(Base[[#This Row],[Société]]="","",IF($AQ2392&gt;55,"6 - Plus de 55 ans",IF($AQ2392&gt;45,"5 - De 46 à 55 ans",IF($AQ2392&gt;35,"4 - De 36 à 45 ans",IF($AQ2392&gt;25,"3 - De 26 à 35 ans",IF($AQ2392&gt;17,"2 - De 18 à 25 ans","1 - Moins de 18 ans"))))))</f>
        <v/>
      </c>
      <c r="AS2392" s="3" t="str">
        <f t="shared" si="37"/>
        <v/>
      </c>
      <c r="AT2392" s="3" t="str">
        <f>IF(Base[[#This Row],[Société]]="","",YEAR(Base[[#This Row],[Période]]))</f>
        <v/>
      </c>
      <c r="AU2392" s="3" t="str">
        <f>IF(A2392="","",MONTH(Base[[#This Row],[Période]]))</f>
        <v/>
      </c>
    </row>
    <row r="2393" spans="41:47" x14ac:dyDescent="0.25">
      <c r="AO2393" s="3" t="str">
        <f>IF(Base[[#This Row],[Société]]="","",IF(Base[[#This Row],[Date ancienneté]]="",DATEDIF($S2393,'Tableau de bord_Effectif'!$A$29,"Y"),DATEDIF($T2393,'Tableau de bord_Effectif'!$A$29,"Y")))</f>
        <v/>
      </c>
      <c r="AP2393" s="2" t="str">
        <f>IF(Base[[#This Row],[Société]]="","",IF($AO2393&gt;35,"6 - Plus de 35 ans",IF($AO2393&gt;25,"5 - De 26 à 35 ans",IF($AO2393&gt;15,"4 - De 16 à 25 ans",IF($AO2393&gt;5,"3 - De 6 à 15 ans",IF($AQ2393&gt;0,"2 - De 1 à 5 ans","1 - Moins d'1 an"))))))</f>
        <v/>
      </c>
      <c r="AQ2393" s="3" t="str">
        <f>IF($A2393="","",DATEDIF($I2393,'Tableau de bord_Effectif'!$A$29,"Y"))</f>
        <v/>
      </c>
      <c r="AR2393" s="2" t="str">
        <f>IF(Base[[#This Row],[Société]]="","",IF($AQ2393&gt;55,"6 - Plus de 55 ans",IF($AQ2393&gt;45,"5 - De 46 à 55 ans",IF($AQ2393&gt;35,"4 - De 36 à 45 ans",IF($AQ2393&gt;25,"3 - De 26 à 35 ans",IF($AQ2393&gt;17,"2 - De 18 à 25 ans","1 - Moins de 18 ans"))))))</f>
        <v/>
      </c>
      <c r="AS2393" s="3" t="str">
        <f t="shared" si="37"/>
        <v/>
      </c>
      <c r="AT2393" s="3" t="str">
        <f>IF(Base[[#This Row],[Société]]="","",YEAR(Base[[#This Row],[Période]]))</f>
        <v/>
      </c>
      <c r="AU2393" s="3" t="str">
        <f>IF(A2393="","",MONTH(Base[[#This Row],[Période]]))</f>
        <v/>
      </c>
    </row>
    <row r="2394" spans="41:47" x14ac:dyDescent="0.25">
      <c r="AO2394" s="3" t="str">
        <f>IF(Base[[#This Row],[Société]]="","",IF(Base[[#This Row],[Date ancienneté]]="",DATEDIF($S2394,'Tableau de bord_Effectif'!$A$29,"Y"),DATEDIF($T2394,'Tableau de bord_Effectif'!$A$29,"Y")))</f>
        <v/>
      </c>
      <c r="AP2394" s="2" t="str">
        <f>IF(Base[[#This Row],[Société]]="","",IF($AO2394&gt;35,"6 - Plus de 35 ans",IF($AO2394&gt;25,"5 - De 26 à 35 ans",IF($AO2394&gt;15,"4 - De 16 à 25 ans",IF($AO2394&gt;5,"3 - De 6 à 15 ans",IF($AQ2394&gt;0,"2 - De 1 à 5 ans","1 - Moins d'1 an"))))))</f>
        <v/>
      </c>
      <c r="AQ2394" s="3" t="str">
        <f>IF($A2394="","",DATEDIF($I2394,'Tableau de bord_Effectif'!$A$29,"Y"))</f>
        <v/>
      </c>
      <c r="AR2394" s="2" t="str">
        <f>IF(Base[[#This Row],[Société]]="","",IF($AQ2394&gt;55,"6 - Plus de 55 ans",IF($AQ2394&gt;45,"5 - De 46 à 55 ans",IF($AQ2394&gt;35,"4 - De 36 à 45 ans",IF($AQ2394&gt;25,"3 - De 26 à 35 ans",IF($AQ2394&gt;17,"2 - De 18 à 25 ans","1 - Moins de 18 ans"))))))</f>
        <v/>
      </c>
      <c r="AS2394" s="3" t="str">
        <f t="shared" si="37"/>
        <v/>
      </c>
      <c r="AT2394" s="3" t="str">
        <f>IF(Base[[#This Row],[Société]]="","",YEAR(Base[[#This Row],[Période]]))</f>
        <v/>
      </c>
      <c r="AU2394" s="3" t="str">
        <f>IF(A2394="","",MONTH(Base[[#This Row],[Période]]))</f>
        <v/>
      </c>
    </row>
    <row r="2395" spans="41:47" x14ac:dyDescent="0.25">
      <c r="AO2395" s="3" t="str">
        <f>IF(Base[[#This Row],[Société]]="","",IF(Base[[#This Row],[Date ancienneté]]="",DATEDIF($S2395,'Tableau de bord_Effectif'!$A$29,"Y"),DATEDIF($T2395,'Tableau de bord_Effectif'!$A$29,"Y")))</f>
        <v/>
      </c>
      <c r="AP2395" s="2" t="str">
        <f>IF(Base[[#This Row],[Société]]="","",IF($AO2395&gt;35,"6 - Plus de 35 ans",IF($AO2395&gt;25,"5 - De 26 à 35 ans",IF($AO2395&gt;15,"4 - De 16 à 25 ans",IF($AO2395&gt;5,"3 - De 6 à 15 ans",IF($AQ2395&gt;0,"2 - De 1 à 5 ans","1 - Moins d'1 an"))))))</f>
        <v/>
      </c>
      <c r="AQ2395" s="3" t="str">
        <f>IF($A2395="","",DATEDIF($I2395,'Tableau de bord_Effectif'!$A$29,"Y"))</f>
        <v/>
      </c>
      <c r="AR2395" s="2" t="str">
        <f>IF(Base[[#This Row],[Société]]="","",IF($AQ2395&gt;55,"6 - Plus de 55 ans",IF($AQ2395&gt;45,"5 - De 46 à 55 ans",IF($AQ2395&gt;35,"4 - De 36 à 45 ans",IF($AQ2395&gt;25,"3 - De 26 à 35 ans",IF($AQ2395&gt;17,"2 - De 18 à 25 ans","1 - Moins de 18 ans"))))))</f>
        <v/>
      </c>
      <c r="AS2395" s="3" t="str">
        <f t="shared" si="37"/>
        <v/>
      </c>
      <c r="AT2395" s="3" t="str">
        <f>IF(Base[[#This Row],[Société]]="","",YEAR(Base[[#This Row],[Période]]))</f>
        <v/>
      </c>
      <c r="AU2395" s="3" t="str">
        <f>IF(A2395="","",MONTH(Base[[#This Row],[Période]]))</f>
        <v/>
      </c>
    </row>
    <row r="2396" spans="41:47" x14ac:dyDescent="0.25">
      <c r="AO2396" s="3" t="str">
        <f>IF(Base[[#This Row],[Société]]="","",IF(Base[[#This Row],[Date ancienneté]]="",DATEDIF($S2396,'Tableau de bord_Effectif'!$A$29,"Y"),DATEDIF($T2396,'Tableau de bord_Effectif'!$A$29,"Y")))</f>
        <v/>
      </c>
      <c r="AP2396" s="2" t="str">
        <f>IF(Base[[#This Row],[Société]]="","",IF($AO2396&gt;35,"6 - Plus de 35 ans",IF($AO2396&gt;25,"5 - De 26 à 35 ans",IF($AO2396&gt;15,"4 - De 16 à 25 ans",IF($AO2396&gt;5,"3 - De 6 à 15 ans",IF($AQ2396&gt;0,"2 - De 1 à 5 ans","1 - Moins d'1 an"))))))</f>
        <v/>
      </c>
      <c r="AQ2396" s="3" t="str">
        <f>IF($A2396="","",DATEDIF($I2396,'Tableau de bord_Effectif'!$A$29,"Y"))</f>
        <v/>
      </c>
      <c r="AR2396" s="2" t="str">
        <f>IF(Base[[#This Row],[Société]]="","",IF($AQ2396&gt;55,"6 - Plus de 55 ans",IF($AQ2396&gt;45,"5 - De 46 à 55 ans",IF($AQ2396&gt;35,"4 - De 36 à 45 ans",IF($AQ2396&gt;25,"3 - De 26 à 35 ans",IF($AQ2396&gt;17,"2 - De 18 à 25 ans","1 - Moins de 18 ans"))))))</f>
        <v/>
      </c>
      <c r="AS2396" s="3" t="str">
        <f t="shared" si="37"/>
        <v/>
      </c>
      <c r="AT2396" s="3" t="str">
        <f>IF(Base[[#This Row],[Société]]="","",YEAR(Base[[#This Row],[Période]]))</f>
        <v/>
      </c>
      <c r="AU2396" s="3" t="str">
        <f>IF(A2396="","",MONTH(Base[[#This Row],[Période]]))</f>
        <v/>
      </c>
    </row>
    <row r="2397" spans="41:47" x14ac:dyDescent="0.25">
      <c r="AO2397" s="3" t="str">
        <f>IF(Base[[#This Row],[Société]]="","",IF(Base[[#This Row],[Date ancienneté]]="",DATEDIF($S2397,'Tableau de bord_Effectif'!$A$29,"Y"),DATEDIF($T2397,'Tableau de bord_Effectif'!$A$29,"Y")))</f>
        <v/>
      </c>
      <c r="AP2397" s="2" t="str">
        <f>IF(Base[[#This Row],[Société]]="","",IF($AO2397&gt;35,"6 - Plus de 35 ans",IF($AO2397&gt;25,"5 - De 26 à 35 ans",IF($AO2397&gt;15,"4 - De 16 à 25 ans",IF($AO2397&gt;5,"3 - De 6 à 15 ans",IF($AQ2397&gt;0,"2 - De 1 à 5 ans","1 - Moins d'1 an"))))))</f>
        <v/>
      </c>
      <c r="AQ2397" s="3" t="str">
        <f>IF($A2397="","",DATEDIF($I2397,'Tableau de bord_Effectif'!$A$29,"Y"))</f>
        <v/>
      </c>
      <c r="AR2397" s="2" t="str">
        <f>IF(Base[[#This Row],[Société]]="","",IF($AQ2397&gt;55,"6 - Plus de 55 ans",IF($AQ2397&gt;45,"5 - De 46 à 55 ans",IF($AQ2397&gt;35,"4 - De 36 à 45 ans",IF($AQ2397&gt;25,"3 - De 26 à 35 ans",IF($AQ2397&gt;17,"2 - De 18 à 25 ans","1 - Moins de 18 ans"))))))</f>
        <v/>
      </c>
      <c r="AS2397" s="3" t="str">
        <f t="shared" si="37"/>
        <v/>
      </c>
      <c r="AT2397" s="3" t="str">
        <f>IF(Base[[#This Row],[Société]]="","",YEAR(Base[[#This Row],[Période]]))</f>
        <v/>
      </c>
      <c r="AU2397" s="3" t="str">
        <f>IF(A2397="","",MONTH(Base[[#This Row],[Période]]))</f>
        <v/>
      </c>
    </row>
    <row r="2398" spans="41:47" x14ac:dyDescent="0.25">
      <c r="AO2398" s="3" t="str">
        <f>IF(Base[[#This Row],[Société]]="","",IF(Base[[#This Row],[Date ancienneté]]="",DATEDIF($S2398,'Tableau de bord_Effectif'!$A$29,"Y"),DATEDIF($T2398,'Tableau de bord_Effectif'!$A$29,"Y")))</f>
        <v/>
      </c>
      <c r="AP2398" s="2" t="str">
        <f>IF(Base[[#This Row],[Société]]="","",IF($AO2398&gt;35,"6 - Plus de 35 ans",IF($AO2398&gt;25,"5 - De 26 à 35 ans",IF($AO2398&gt;15,"4 - De 16 à 25 ans",IF($AO2398&gt;5,"3 - De 6 à 15 ans",IF($AQ2398&gt;0,"2 - De 1 à 5 ans","1 - Moins d'1 an"))))))</f>
        <v/>
      </c>
      <c r="AQ2398" s="3" t="str">
        <f>IF($A2398="","",DATEDIF($I2398,'Tableau de bord_Effectif'!$A$29,"Y"))</f>
        <v/>
      </c>
      <c r="AR2398" s="2" t="str">
        <f>IF(Base[[#This Row],[Société]]="","",IF($AQ2398&gt;55,"6 - Plus de 55 ans",IF($AQ2398&gt;45,"5 - De 46 à 55 ans",IF($AQ2398&gt;35,"4 - De 36 à 45 ans",IF($AQ2398&gt;25,"3 - De 26 à 35 ans",IF($AQ2398&gt;17,"2 - De 18 à 25 ans","1 - Moins de 18 ans"))))))</f>
        <v/>
      </c>
      <c r="AS2398" s="3" t="str">
        <f t="shared" si="37"/>
        <v/>
      </c>
      <c r="AT2398" s="3" t="str">
        <f>IF(Base[[#This Row],[Société]]="","",YEAR(Base[[#This Row],[Période]]))</f>
        <v/>
      </c>
      <c r="AU2398" s="3" t="str">
        <f>IF(A2398="","",MONTH(Base[[#This Row],[Période]]))</f>
        <v/>
      </c>
    </row>
    <row r="2399" spans="41:47" x14ac:dyDescent="0.25">
      <c r="AO2399" s="3" t="str">
        <f>IF(Base[[#This Row],[Société]]="","",IF(Base[[#This Row],[Date ancienneté]]="",DATEDIF($S2399,'Tableau de bord_Effectif'!$A$29,"Y"),DATEDIF($T2399,'Tableau de bord_Effectif'!$A$29,"Y")))</f>
        <v/>
      </c>
      <c r="AP2399" s="2" t="str">
        <f>IF(Base[[#This Row],[Société]]="","",IF($AO2399&gt;35,"6 - Plus de 35 ans",IF($AO2399&gt;25,"5 - De 26 à 35 ans",IF($AO2399&gt;15,"4 - De 16 à 25 ans",IF($AO2399&gt;5,"3 - De 6 à 15 ans",IF($AQ2399&gt;0,"2 - De 1 à 5 ans","1 - Moins d'1 an"))))))</f>
        <v/>
      </c>
      <c r="AQ2399" s="3" t="str">
        <f>IF($A2399="","",DATEDIF($I2399,'Tableau de bord_Effectif'!$A$29,"Y"))</f>
        <v/>
      </c>
      <c r="AR2399" s="2" t="str">
        <f>IF(Base[[#This Row],[Société]]="","",IF($AQ2399&gt;55,"6 - Plus de 55 ans",IF($AQ2399&gt;45,"5 - De 46 à 55 ans",IF($AQ2399&gt;35,"4 - De 36 à 45 ans",IF($AQ2399&gt;25,"3 - De 26 à 35 ans",IF($AQ2399&gt;17,"2 - De 18 à 25 ans","1 - Moins de 18 ans"))))))</f>
        <v/>
      </c>
      <c r="AS2399" s="3" t="str">
        <f t="shared" si="37"/>
        <v/>
      </c>
      <c r="AT2399" s="3" t="str">
        <f>IF(Base[[#This Row],[Société]]="","",YEAR(Base[[#This Row],[Période]]))</f>
        <v/>
      </c>
      <c r="AU2399" s="3" t="str">
        <f>IF(A2399="","",MONTH(Base[[#This Row],[Période]]))</f>
        <v/>
      </c>
    </row>
    <row r="2400" spans="41:47" x14ac:dyDescent="0.25">
      <c r="AO2400" s="3" t="str">
        <f>IF(Base[[#This Row],[Société]]="","",IF(Base[[#This Row],[Date ancienneté]]="",DATEDIF($S2400,'Tableau de bord_Effectif'!$A$29,"Y"),DATEDIF($T2400,'Tableau de bord_Effectif'!$A$29,"Y")))</f>
        <v/>
      </c>
      <c r="AP2400" s="2" t="str">
        <f>IF(Base[[#This Row],[Société]]="","",IF($AO2400&gt;35,"6 - Plus de 35 ans",IF($AO2400&gt;25,"5 - De 26 à 35 ans",IF($AO2400&gt;15,"4 - De 16 à 25 ans",IF($AO2400&gt;5,"3 - De 6 à 15 ans",IF($AQ2400&gt;0,"2 - De 1 à 5 ans","1 - Moins d'1 an"))))))</f>
        <v/>
      </c>
      <c r="AQ2400" s="3" t="str">
        <f>IF($A2400="","",DATEDIF($I2400,'Tableau de bord_Effectif'!$A$29,"Y"))</f>
        <v/>
      </c>
      <c r="AR2400" s="2" t="str">
        <f>IF(Base[[#This Row],[Société]]="","",IF($AQ2400&gt;55,"6 - Plus de 55 ans",IF($AQ2400&gt;45,"5 - De 46 à 55 ans",IF($AQ2400&gt;35,"4 - De 36 à 45 ans",IF($AQ2400&gt;25,"3 - De 26 à 35 ans",IF($AQ2400&gt;17,"2 - De 18 à 25 ans","1 - Moins de 18 ans"))))))</f>
        <v/>
      </c>
      <c r="AS2400" s="3" t="str">
        <f t="shared" si="37"/>
        <v/>
      </c>
      <c r="AT2400" s="3" t="str">
        <f>IF(Base[[#This Row],[Société]]="","",YEAR(Base[[#This Row],[Période]]))</f>
        <v/>
      </c>
      <c r="AU2400" s="3" t="str">
        <f>IF(A2400="","",MONTH(Base[[#This Row],[Période]]))</f>
        <v/>
      </c>
    </row>
    <row r="2401" spans="41:47" x14ac:dyDescent="0.25">
      <c r="AO2401" s="3" t="str">
        <f>IF(Base[[#This Row],[Société]]="","",IF(Base[[#This Row],[Date ancienneté]]="",DATEDIF($S2401,'Tableau de bord_Effectif'!$A$29,"Y"),DATEDIF($T2401,'Tableau de bord_Effectif'!$A$29,"Y")))</f>
        <v/>
      </c>
      <c r="AP2401" s="2" t="str">
        <f>IF(Base[[#This Row],[Société]]="","",IF($AO2401&gt;35,"6 - Plus de 35 ans",IF($AO2401&gt;25,"5 - De 26 à 35 ans",IF($AO2401&gt;15,"4 - De 16 à 25 ans",IF($AO2401&gt;5,"3 - De 6 à 15 ans",IF($AQ2401&gt;0,"2 - De 1 à 5 ans","1 - Moins d'1 an"))))))</f>
        <v/>
      </c>
      <c r="AQ2401" s="3" t="str">
        <f>IF($A2401="","",DATEDIF($I2401,'Tableau de bord_Effectif'!$A$29,"Y"))</f>
        <v/>
      </c>
      <c r="AR2401" s="2" t="str">
        <f>IF(Base[[#This Row],[Société]]="","",IF($AQ2401&gt;55,"6 - Plus de 55 ans",IF($AQ2401&gt;45,"5 - De 46 à 55 ans",IF($AQ2401&gt;35,"4 - De 36 à 45 ans",IF($AQ2401&gt;25,"3 - De 26 à 35 ans",IF($AQ2401&gt;17,"2 - De 18 à 25 ans","1 - Moins de 18 ans"))))))</f>
        <v/>
      </c>
      <c r="AS2401" s="3" t="str">
        <f t="shared" si="37"/>
        <v/>
      </c>
      <c r="AT2401" s="3" t="str">
        <f>IF(Base[[#This Row],[Société]]="","",YEAR(Base[[#This Row],[Période]]))</f>
        <v/>
      </c>
      <c r="AU2401" s="3" t="str">
        <f>IF(A2401="","",MONTH(Base[[#This Row],[Période]]))</f>
        <v/>
      </c>
    </row>
    <row r="2402" spans="41:47" x14ac:dyDescent="0.25">
      <c r="AO2402" s="3" t="str">
        <f>IF(Base[[#This Row],[Société]]="","",IF(Base[[#This Row],[Date ancienneté]]="",DATEDIF($S2402,'Tableau de bord_Effectif'!$A$29,"Y"),DATEDIF($T2402,'Tableau de bord_Effectif'!$A$29,"Y")))</f>
        <v/>
      </c>
      <c r="AP2402" s="2" t="str">
        <f>IF(Base[[#This Row],[Société]]="","",IF($AO2402&gt;35,"6 - Plus de 35 ans",IF($AO2402&gt;25,"5 - De 26 à 35 ans",IF($AO2402&gt;15,"4 - De 16 à 25 ans",IF($AO2402&gt;5,"3 - De 6 à 15 ans",IF($AQ2402&gt;0,"2 - De 1 à 5 ans","1 - Moins d'1 an"))))))</f>
        <v/>
      </c>
      <c r="AQ2402" s="3" t="str">
        <f>IF($A2402="","",DATEDIF($I2402,'Tableau de bord_Effectif'!$A$29,"Y"))</f>
        <v/>
      </c>
      <c r="AR2402" s="2" t="str">
        <f>IF(Base[[#This Row],[Société]]="","",IF($AQ2402&gt;55,"6 - Plus de 55 ans",IF($AQ2402&gt;45,"5 - De 46 à 55 ans",IF($AQ2402&gt;35,"4 - De 36 à 45 ans",IF($AQ2402&gt;25,"3 - De 26 à 35 ans",IF($AQ2402&gt;17,"2 - De 18 à 25 ans","1 - Moins de 18 ans"))))))</f>
        <v/>
      </c>
      <c r="AS2402" s="3" t="str">
        <f t="shared" si="37"/>
        <v/>
      </c>
      <c r="AT2402" s="3" t="str">
        <f>IF(Base[[#This Row],[Société]]="","",YEAR(Base[[#This Row],[Période]]))</f>
        <v/>
      </c>
      <c r="AU2402" s="3" t="str">
        <f>IF(A2402="","",MONTH(Base[[#This Row],[Période]]))</f>
        <v/>
      </c>
    </row>
    <row r="2403" spans="41:47" x14ac:dyDescent="0.25">
      <c r="AO2403" s="3" t="str">
        <f>IF(Base[[#This Row],[Société]]="","",IF(Base[[#This Row],[Date ancienneté]]="",DATEDIF($S2403,'Tableau de bord_Effectif'!$A$29,"Y"),DATEDIF($T2403,'Tableau de bord_Effectif'!$A$29,"Y")))</f>
        <v/>
      </c>
      <c r="AP2403" s="2" t="str">
        <f>IF(Base[[#This Row],[Société]]="","",IF($AO2403&gt;35,"6 - Plus de 35 ans",IF($AO2403&gt;25,"5 - De 26 à 35 ans",IF($AO2403&gt;15,"4 - De 16 à 25 ans",IF($AO2403&gt;5,"3 - De 6 à 15 ans",IF($AQ2403&gt;0,"2 - De 1 à 5 ans","1 - Moins d'1 an"))))))</f>
        <v/>
      </c>
      <c r="AQ2403" s="3" t="str">
        <f>IF($A2403="","",DATEDIF($I2403,'Tableau de bord_Effectif'!$A$29,"Y"))</f>
        <v/>
      </c>
      <c r="AR2403" s="2" t="str">
        <f>IF(Base[[#This Row],[Société]]="","",IF($AQ2403&gt;55,"6 - Plus de 55 ans",IF($AQ2403&gt;45,"5 - De 46 à 55 ans",IF($AQ2403&gt;35,"4 - De 36 à 45 ans",IF($AQ2403&gt;25,"3 - De 26 à 35 ans",IF($AQ2403&gt;17,"2 - De 18 à 25 ans","1 - Moins de 18 ans"))))))</f>
        <v/>
      </c>
      <c r="AS2403" s="3" t="str">
        <f t="shared" si="37"/>
        <v/>
      </c>
      <c r="AT2403" s="3" t="str">
        <f>IF(Base[[#This Row],[Société]]="","",YEAR(Base[[#This Row],[Période]]))</f>
        <v/>
      </c>
      <c r="AU2403" s="3" t="str">
        <f>IF(A2403="","",MONTH(Base[[#This Row],[Période]]))</f>
        <v/>
      </c>
    </row>
    <row r="2404" spans="41:47" x14ac:dyDescent="0.25">
      <c r="AO2404" s="3" t="str">
        <f>IF(Base[[#This Row],[Société]]="","",IF(Base[[#This Row],[Date ancienneté]]="",DATEDIF($S2404,'Tableau de bord_Effectif'!$A$29,"Y"),DATEDIF($T2404,'Tableau de bord_Effectif'!$A$29,"Y")))</f>
        <v/>
      </c>
      <c r="AP2404" s="2" t="str">
        <f>IF(Base[[#This Row],[Société]]="","",IF($AO2404&gt;35,"6 - Plus de 35 ans",IF($AO2404&gt;25,"5 - De 26 à 35 ans",IF($AO2404&gt;15,"4 - De 16 à 25 ans",IF($AO2404&gt;5,"3 - De 6 à 15 ans",IF($AQ2404&gt;0,"2 - De 1 à 5 ans","1 - Moins d'1 an"))))))</f>
        <v/>
      </c>
      <c r="AQ2404" s="3" t="str">
        <f>IF($A2404="","",DATEDIF($I2404,'Tableau de bord_Effectif'!$A$29,"Y"))</f>
        <v/>
      </c>
      <c r="AR2404" s="2" t="str">
        <f>IF(Base[[#This Row],[Société]]="","",IF($AQ2404&gt;55,"6 - Plus de 55 ans",IF($AQ2404&gt;45,"5 - De 46 à 55 ans",IF($AQ2404&gt;35,"4 - De 36 à 45 ans",IF($AQ2404&gt;25,"3 - De 26 à 35 ans",IF($AQ2404&gt;17,"2 - De 18 à 25 ans","1 - Moins de 18 ans"))))))</f>
        <v/>
      </c>
      <c r="AS2404" s="3" t="str">
        <f t="shared" si="37"/>
        <v/>
      </c>
      <c r="AT2404" s="3" t="str">
        <f>IF(Base[[#This Row],[Société]]="","",YEAR(Base[[#This Row],[Période]]))</f>
        <v/>
      </c>
      <c r="AU2404" s="3" t="str">
        <f>IF(A2404="","",MONTH(Base[[#This Row],[Période]]))</f>
        <v/>
      </c>
    </row>
    <row r="2405" spans="41:47" x14ac:dyDescent="0.25">
      <c r="AO2405" s="3" t="str">
        <f>IF(Base[[#This Row],[Société]]="","",IF(Base[[#This Row],[Date ancienneté]]="",DATEDIF($S2405,'Tableau de bord_Effectif'!$A$29,"Y"),DATEDIF($T2405,'Tableau de bord_Effectif'!$A$29,"Y")))</f>
        <v/>
      </c>
      <c r="AP2405" s="2" t="str">
        <f>IF(Base[[#This Row],[Société]]="","",IF($AO2405&gt;35,"6 - Plus de 35 ans",IF($AO2405&gt;25,"5 - De 26 à 35 ans",IF($AO2405&gt;15,"4 - De 16 à 25 ans",IF($AO2405&gt;5,"3 - De 6 à 15 ans",IF($AQ2405&gt;0,"2 - De 1 à 5 ans","1 - Moins d'1 an"))))))</f>
        <v/>
      </c>
      <c r="AQ2405" s="3" t="str">
        <f>IF($A2405="","",DATEDIF($I2405,'Tableau de bord_Effectif'!$A$29,"Y"))</f>
        <v/>
      </c>
      <c r="AR2405" s="2" t="str">
        <f>IF(Base[[#This Row],[Société]]="","",IF($AQ2405&gt;55,"6 - Plus de 55 ans",IF($AQ2405&gt;45,"5 - De 46 à 55 ans",IF($AQ2405&gt;35,"4 - De 36 à 45 ans",IF($AQ2405&gt;25,"3 - De 26 à 35 ans",IF($AQ2405&gt;17,"2 - De 18 à 25 ans","1 - Moins de 18 ans"))))))</f>
        <v/>
      </c>
      <c r="AS2405" s="3" t="str">
        <f t="shared" si="37"/>
        <v/>
      </c>
      <c r="AT2405" s="3" t="str">
        <f>IF(Base[[#This Row],[Société]]="","",YEAR(Base[[#This Row],[Période]]))</f>
        <v/>
      </c>
      <c r="AU2405" s="3" t="str">
        <f>IF(A2405="","",MONTH(Base[[#This Row],[Période]]))</f>
        <v/>
      </c>
    </row>
    <row r="2406" spans="41:47" x14ac:dyDescent="0.25">
      <c r="AO2406" s="3" t="str">
        <f>IF(Base[[#This Row],[Société]]="","",IF(Base[[#This Row],[Date ancienneté]]="",DATEDIF($S2406,'Tableau de bord_Effectif'!$A$29,"Y"),DATEDIF($T2406,'Tableau de bord_Effectif'!$A$29,"Y")))</f>
        <v/>
      </c>
      <c r="AP2406" s="2" t="str">
        <f>IF(Base[[#This Row],[Société]]="","",IF($AO2406&gt;35,"6 - Plus de 35 ans",IF($AO2406&gt;25,"5 - De 26 à 35 ans",IF($AO2406&gt;15,"4 - De 16 à 25 ans",IF($AO2406&gt;5,"3 - De 6 à 15 ans",IF($AQ2406&gt;0,"2 - De 1 à 5 ans","1 - Moins d'1 an"))))))</f>
        <v/>
      </c>
      <c r="AQ2406" s="3" t="str">
        <f>IF($A2406="","",DATEDIF($I2406,'Tableau de bord_Effectif'!$A$29,"Y"))</f>
        <v/>
      </c>
      <c r="AR2406" s="2" t="str">
        <f>IF(Base[[#This Row],[Société]]="","",IF($AQ2406&gt;55,"6 - Plus de 55 ans",IF($AQ2406&gt;45,"5 - De 46 à 55 ans",IF($AQ2406&gt;35,"4 - De 36 à 45 ans",IF($AQ2406&gt;25,"3 - De 26 à 35 ans",IF($AQ2406&gt;17,"2 - De 18 à 25 ans","1 - Moins de 18 ans"))))))</f>
        <v/>
      </c>
      <c r="AS2406" s="3" t="str">
        <f t="shared" si="37"/>
        <v/>
      </c>
      <c r="AT2406" s="3" t="str">
        <f>IF(Base[[#This Row],[Société]]="","",YEAR(Base[[#This Row],[Période]]))</f>
        <v/>
      </c>
      <c r="AU2406" s="3" t="str">
        <f>IF(A2406="","",MONTH(Base[[#This Row],[Période]]))</f>
        <v/>
      </c>
    </row>
    <row r="2407" spans="41:47" x14ac:dyDescent="0.25">
      <c r="AO2407" s="3" t="str">
        <f>IF(Base[[#This Row],[Société]]="","",IF(Base[[#This Row],[Date ancienneté]]="",DATEDIF($S2407,'Tableau de bord_Effectif'!$A$29,"Y"),DATEDIF($T2407,'Tableau de bord_Effectif'!$A$29,"Y")))</f>
        <v/>
      </c>
      <c r="AP2407" s="2" t="str">
        <f>IF(Base[[#This Row],[Société]]="","",IF($AO2407&gt;35,"6 - Plus de 35 ans",IF($AO2407&gt;25,"5 - De 26 à 35 ans",IF($AO2407&gt;15,"4 - De 16 à 25 ans",IF($AO2407&gt;5,"3 - De 6 à 15 ans",IF($AQ2407&gt;0,"2 - De 1 à 5 ans","1 - Moins d'1 an"))))))</f>
        <v/>
      </c>
      <c r="AQ2407" s="3" t="str">
        <f>IF($A2407="","",DATEDIF($I2407,'Tableau de bord_Effectif'!$A$29,"Y"))</f>
        <v/>
      </c>
      <c r="AR2407" s="2" t="str">
        <f>IF(Base[[#This Row],[Société]]="","",IF($AQ2407&gt;55,"6 - Plus de 55 ans",IF($AQ2407&gt;45,"5 - De 46 à 55 ans",IF($AQ2407&gt;35,"4 - De 36 à 45 ans",IF($AQ2407&gt;25,"3 - De 26 à 35 ans",IF($AQ2407&gt;17,"2 - De 18 à 25 ans","1 - Moins de 18 ans"))))))</f>
        <v/>
      </c>
      <c r="AS2407" s="3" t="str">
        <f t="shared" si="37"/>
        <v/>
      </c>
      <c r="AT2407" s="3" t="str">
        <f>IF(Base[[#This Row],[Société]]="","",YEAR(Base[[#This Row],[Période]]))</f>
        <v/>
      </c>
      <c r="AU2407" s="3" t="str">
        <f>IF(A2407="","",MONTH(Base[[#This Row],[Période]]))</f>
        <v/>
      </c>
    </row>
    <row r="2408" spans="41:47" x14ac:dyDescent="0.25">
      <c r="AO2408" s="3" t="str">
        <f>IF(Base[[#This Row],[Société]]="","",IF(Base[[#This Row],[Date ancienneté]]="",DATEDIF($S2408,'Tableau de bord_Effectif'!$A$29,"Y"),DATEDIF($T2408,'Tableau de bord_Effectif'!$A$29,"Y")))</f>
        <v/>
      </c>
      <c r="AP2408" s="2" t="str">
        <f>IF(Base[[#This Row],[Société]]="","",IF($AO2408&gt;35,"6 - Plus de 35 ans",IF($AO2408&gt;25,"5 - De 26 à 35 ans",IF($AO2408&gt;15,"4 - De 16 à 25 ans",IF($AO2408&gt;5,"3 - De 6 à 15 ans",IF($AQ2408&gt;0,"2 - De 1 à 5 ans","1 - Moins d'1 an"))))))</f>
        <v/>
      </c>
      <c r="AQ2408" s="3" t="str">
        <f>IF($A2408="","",DATEDIF($I2408,'Tableau de bord_Effectif'!$A$29,"Y"))</f>
        <v/>
      </c>
      <c r="AR2408" s="2" t="str">
        <f>IF(Base[[#This Row],[Société]]="","",IF($AQ2408&gt;55,"6 - Plus de 55 ans",IF($AQ2408&gt;45,"5 - De 46 à 55 ans",IF($AQ2408&gt;35,"4 - De 36 à 45 ans",IF($AQ2408&gt;25,"3 - De 26 à 35 ans",IF($AQ2408&gt;17,"2 - De 18 à 25 ans","1 - Moins de 18 ans"))))))</f>
        <v/>
      </c>
      <c r="AS2408" s="3" t="str">
        <f t="shared" si="37"/>
        <v/>
      </c>
      <c r="AT2408" s="3" t="str">
        <f>IF(Base[[#This Row],[Société]]="","",YEAR(Base[[#This Row],[Période]]))</f>
        <v/>
      </c>
      <c r="AU2408" s="3" t="str">
        <f>IF(A2408="","",MONTH(Base[[#This Row],[Période]]))</f>
        <v/>
      </c>
    </row>
    <row r="2409" spans="41:47" x14ac:dyDescent="0.25">
      <c r="AO2409" s="3" t="str">
        <f>IF(Base[[#This Row],[Société]]="","",IF(Base[[#This Row],[Date ancienneté]]="",DATEDIF($S2409,'Tableau de bord_Effectif'!$A$29,"Y"),DATEDIF($T2409,'Tableau de bord_Effectif'!$A$29,"Y")))</f>
        <v/>
      </c>
      <c r="AP2409" s="2" t="str">
        <f>IF(Base[[#This Row],[Société]]="","",IF($AO2409&gt;35,"6 - Plus de 35 ans",IF($AO2409&gt;25,"5 - De 26 à 35 ans",IF($AO2409&gt;15,"4 - De 16 à 25 ans",IF($AO2409&gt;5,"3 - De 6 à 15 ans",IF($AQ2409&gt;0,"2 - De 1 à 5 ans","1 - Moins d'1 an"))))))</f>
        <v/>
      </c>
      <c r="AQ2409" s="3" t="str">
        <f>IF($A2409="","",DATEDIF($I2409,'Tableau de bord_Effectif'!$A$29,"Y"))</f>
        <v/>
      </c>
      <c r="AR2409" s="2" t="str">
        <f>IF(Base[[#This Row],[Société]]="","",IF($AQ2409&gt;55,"6 - Plus de 55 ans",IF($AQ2409&gt;45,"5 - De 46 à 55 ans",IF($AQ2409&gt;35,"4 - De 36 à 45 ans",IF($AQ2409&gt;25,"3 - De 26 à 35 ans",IF($AQ2409&gt;17,"2 - De 18 à 25 ans","1 - Moins de 18 ans"))))))</f>
        <v/>
      </c>
      <c r="AS2409" s="3" t="str">
        <f t="shared" si="37"/>
        <v/>
      </c>
      <c r="AT2409" s="3" t="str">
        <f>IF(Base[[#This Row],[Société]]="","",YEAR(Base[[#This Row],[Période]]))</f>
        <v/>
      </c>
      <c r="AU2409" s="3" t="str">
        <f>IF(A2409="","",MONTH(Base[[#This Row],[Période]]))</f>
        <v/>
      </c>
    </row>
    <row r="2410" spans="41:47" x14ac:dyDescent="0.25">
      <c r="AO2410" s="3" t="str">
        <f>IF(Base[[#This Row],[Société]]="","",IF(Base[[#This Row],[Date ancienneté]]="",DATEDIF($S2410,'Tableau de bord_Effectif'!$A$29,"Y"),DATEDIF($T2410,'Tableau de bord_Effectif'!$A$29,"Y")))</f>
        <v/>
      </c>
      <c r="AP2410" s="2" t="str">
        <f>IF(Base[[#This Row],[Société]]="","",IF($AO2410&gt;35,"6 - Plus de 35 ans",IF($AO2410&gt;25,"5 - De 26 à 35 ans",IF($AO2410&gt;15,"4 - De 16 à 25 ans",IF($AO2410&gt;5,"3 - De 6 à 15 ans",IF($AQ2410&gt;0,"2 - De 1 à 5 ans","1 - Moins d'1 an"))))))</f>
        <v/>
      </c>
      <c r="AQ2410" s="3" t="str">
        <f>IF($A2410="","",DATEDIF($I2410,'Tableau de bord_Effectif'!$A$29,"Y"))</f>
        <v/>
      </c>
      <c r="AR2410" s="2" t="str">
        <f>IF(Base[[#This Row],[Société]]="","",IF($AQ2410&gt;55,"6 - Plus de 55 ans",IF($AQ2410&gt;45,"5 - De 46 à 55 ans",IF($AQ2410&gt;35,"4 - De 36 à 45 ans",IF($AQ2410&gt;25,"3 - De 26 à 35 ans",IF($AQ2410&gt;17,"2 - De 18 à 25 ans","1 - Moins de 18 ans"))))))</f>
        <v/>
      </c>
      <c r="AS2410" s="3" t="str">
        <f t="shared" si="37"/>
        <v/>
      </c>
      <c r="AT2410" s="3" t="str">
        <f>IF(Base[[#This Row],[Société]]="","",YEAR(Base[[#This Row],[Période]]))</f>
        <v/>
      </c>
      <c r="AU2410" s="3" t="str">
        <f>IF(A2410="","",MONTH(Base[[#This Row],[Période]]))</f>
        <v/>
      </c>
    </row>
    <row r="2411" spans="41:47" x14ac:dyDescent="0.25">
      <c r="AO2411" s="3" t="str">
        <f>IF(Base[[#This Row],[Société]]="","",IF(Base[[#This Row],[Date ancienneté]]="",DATEDIF($S2411,'Tableau de bord_Effectif'!$A$29,"Y"),DATEDIF($T2411,'Tableau de bord_Effectif'!$A$29,"Y")))</f>
        <v/>
      </c>
      <c r="AP2411" s="2" t="str">
        <f>IF(Base[[#This Row],[Société]]="","",IF($AO2411&gt;35,"6 - Plus de 35 ans",IF($AO2411&gt;25,"5 - De 26 à 35 ans",IF($AO2411&gt;15,"4 - De 16 à 25 ans",IF($AO2411&gt;5,"3 - De 6 à 15 ans",IF($AQ2411&gt;0,"2 - De 1 à 5 ans","1 - Moins d'1 an"))))))</f>
        <v/>
      </c>
      <c r="AQ2411" s="3" t="str">
        <f>IF($A2411="","",DATEDIF($I2411,'Tableau de bord_Effectif'!$A$29,"Y"))</f>
        <v/>
      </c>
      <c r="AR2411" s="2" t="str">
        <f>IF(Base[[#This Row],[Société]]="","",IF($AQ2411&gt;55,"6 - Plus de 55 ans",IF($AQ2411&gt;45,"5 - De 46 à 55 ans",IF($AQ2411&gt;35,"4 - De 36 à 45 ans",IF($AQ2411&gt;25,"3 - De 26 à 35 ans",IF($AQ2411&gt;17,"2 - De 18 à 25 ans","1 - Moins de 18 ans"))))))</f>
        <v/>
      </c>
      <c r="AS2411" s="3" t="str">
        <f t="shared" si="37"/>
        <v/>
      </c>
      <c r="AT2411" s="3" t="str">
        <f>IF(Base[[#This Row],[Société]]="","",YEAR(Base[[#This Row],[Période]]))</f>
        <v/>
      </c>
      <c r="AU2411" s="3" t="str">
        <f>IF(A2411="","",MONTH(Base[[#This Row],[Période]]))</f>
        <v/>
      </c>
    </row>
    <row r="2412" spans="41:47" x14ac:dyDescent="0.25">
      <c r="AO2412" s="3" t="str">
        <f>IF(Base[[#This Row],[Société]]="","",IF(Base[[#This Row],[Date ancienneté]]="",DATEDIF($S2412,'Tableau de bord_Effectif'!$A$29,"Y"),DATEDIF($T2412,'Tableau de bord_Effectif'!$A$29,"Y")))</f>
        <v/>
      </c>
      <c r="AP2412" s="2" t="str">
        <f>IF(Base[[#This Row],[Société]]="","",IF($AO2412&gt;35,"6 - Plus de 35 ans",IF($AO2412&gt;25,"5 - De 26 à 35 ans",IF($AO2412&gt;15,"4 - De 16 à 25 ans",IF($AO2412&gt;5,"3 - De 6 à 15 ans",IF($AQ2412&gt;0,"2 - De 1 à 5 ans","1 - Moins d'1 an"))))))</f>
        <v/>
      </c>
      <c r="AQ2412" s="3" t="str">
        <f>IF($A2412="","",DATEDIF($I2412,'Tableau de bord_Effectif'!$A$29,"Y"))</f>
        <v/>
      </c>
      <c r="AR2412" s="2" t="str">
        <f>IF(Base[[#This Row],[Société]]="","",IF($AQ2412&gt;55,"6 - Plus de 55 ans",IF($AQ2412&gt;45,"5 - De 46 à 55 ans",IF($AQ2412&gt;35,"4 - De 36 à 45 ans",IF($AQ2412&gt;25,"3 - De 26 à 35 ans",IF($AQ2412&gt;17,"2 - De 18 à 25 ans","1 - Moins de 18 ans"))))))</f>
        <v/>
      </c>
      <c r="AS2412" s="3" t="str">
        <f t="shared" si="37"/>
        <v/>
      </c>
      <c r="AT2412" s="3" t="str">
        <f>IF(Base[[#This Row],[Société]]="","",YEAR(Base[[#This Row],[Période]]))</f>
        <v/>
      </c>
      <c r="AU2412" s="3" t="str">
        <f>IF(A2412="","",MONTH(Base[[#This Row],[Période]]))</f>
        <v/>
      </c>
    </row>
    <row r="2413" spans="41:47" x14ac:dyDescent="0.25">
      <c r="AO2413" s="3" t="str">
        <f>IF(Base[[#This Row],[Société]]="","",IF(Base[[#This Row],[Date ancienneté]]="",DATEDIF($S2413,'Tableau de bord_Effectif'!$A$29,"Y"),DATEDIF($T2413,'Tableau de bord_Effectif'!$A$29,"Y")))</f>
        <v/>
      </c>
      <c r="AP2413" s="2" t="str">
        <f>IF(Base[[#This Row],[Société]]="","",IF($AO2413&gt;35,"6 - Plus de 35 ans",IF($AO2413&gt;25,"5 - De 26 à 35 ans",IF($AO2413&gt;15,"4 - De 16 à 25 ans",IF($AO2413&gt;5,"3 - De 6 à 15 ans",IF($AQ2413&gt;0,"2 - De 1 à 5 ans","1 - Moins d'1 an"))))))</f>
        <v/>
      </c>
      <c r="AQ2413" s="3" t="str">
        <f>IF($A2413="","",DATEDIF($I2413,'Tableau de bord_Effectif'!$A$29,"Y"))</f>
        <v/>
      </c>
      <c r="AR2413" s="2" t="str">
        <f>IF(Base[[#This Row],[Société]]="","",IF($AQ2413&gt;55,"6 - Plus de 55 ans",IF($AQ2413&gt;45,"5 - De 46 à 55 ans",IF($AQ2413&gt;35,"4 - De 36 à 45 ans",IF($AQ2413&gt;25,"3 - De 26 à 35 ans",IF($AQ2413&gt;17,"2 - De 18 à 25 ans","1 - Moins de 18 ans"))))))</f>
        <v/>
      </c>
      <c r="AS2413" s="3" t="str">
        <f t="shared" si="37"/>
        <v/>
      </c>
      <c r="AT2413" s="3" t="str">
        <f>IF(Base[[#This Row],[Société]]="","",YEAR(Base[[#This Row],[Période]]))</f>
        <v/>
      </c>
      <c r="AU2413" s="3" t="str">
        <f>IF(A2413="","",MONTH(Base[[#This Row],[Période]]))</f>
        <v/>
      </c>
    </row>
    <row r="2414" spans="41:47" x14ac:dyDescent="0.25">
      <c r="AO2414" s="3" t="str">
        <f>IF(Base[[#This Row],[Société]]="","",IF(Base[[#This Row],[Date ancienneté]]="",DATEDIF($S2414,'Tableau de bord_Effectif'!$A$29,"Y"),DATEDIF($T2414,'Tableau de bord_Effectif'!$A$29,"Y")))</f>
        <v/>
      </c>
      <c r="AP2414" s="2" t="str">
        <f>IF(Base[[#This Row],[Société]]="","",IF($AO2414&gt;35,"6 - Plus de 35 ans",IF($AO2414&gt;25,"5 - De 26 à 35 ans",IF($AO2414&gt;15,"4 - De 16 à 25 ans",IF($AO2414&gt;5,"3 - De 6 à 15 ans",IF($AQ2414&gt;0,"2 - De 1 à 5 ans","1 - Moins d'1 an"))))))</f>
        <v/>
      </c>
      <c r="AQ2414" s="3" t="str">
        <f>IF($A2414="","",DATEDIF($I2414,'Tableau de bord_Effectif'!$A$29,"Y"))</f>
        <v/>
      </c>
      <c r="AR2414" s="2" t="str">
        <f>IF(Base[[#This Row],[Société]]="","",IF($AQ2414&gt;55,"6 - Plus de 55 ans",IF($AQ2414&gt;45,"5 - De 46 à 55 ans",IF($AQ2414&gt;35,"4 - De 36 à 45 ans",IF($AQ2414&gt;25,"3 - De 26 à 35 ans",IF($AQ2414&gt;17,"2 - De 18 à 25 ans","1 - Moins de 18 ans"))))))</f>
        <v/>
      </c>
      <c r="AS2414" s="3" t="str">
        <f t="shared" si="37"/>
        <v/>
      </c>
      <c r="AT2414" s="3" t="str">
        <f>IF(Base[[#This Row],[Société]]="","",YEAR(Base[[#This Row],[Période]]))</f>
        <v/>
      </c>
      <c r="AU2414" s="3" t="str">
        <f>IF(A2414="","",MONTH(Base[[#This Row],[Période]]))</f>
        <v/>
      </c>
    </row>
    <row r="2415" spans="41:47" x14ac:dyDescent="0.25">
      <c r="AO2415" s="3" t="str">
        <f>IF(Base[[#This Row],[Société]]="","",IF(Base[[#This Row],[Date ancienneté]]="",DATEDIF($S2415,'Tableau de bord_Effectif'!$A$29,"Y"),DATEDIF($T2415,'Tableau de bord_Effectif'!$A$29,"Y")))</f>
        <v/>
      </c>
      <c r="AP2415" s="2" t="str">
        <f>IF(Base[[#This Row],[Société]]="","",IF($AO2415&gt;35,"6 - Plus de 35 ans",IF($AO2415&gt;25,"5 - De 26 à 35 ans",IF($AO2415&gt;15,"4 - De 16 à 25 ans",IF($AO2415&gt;5,"3 - De 6 à 15 ans",IF($AQ2415&gt;0,"2 - De 1 à 5 ans","1 - Moins d'1 an"))))))</f>
        <v/>
      </c>
      <c r="AQ2415" s="3" t="str">
        <f>IF($A2415="","",DATEDIF($I2415,'Tableau de bord_Effectif'!$A$29,"Y"))</f>
        <v/>
      </c>
      <c r="AR2415" s="2" t="str">
        <f>IF(Base[[#This Row],[Société]]="","",IF($AQ2415&gt;55,"6 - Plus de 55 ans",IF($AQ2415&gt;45,"5 - De 46 à 55 ans",IF($AQ2415&gt;35,"4 - De 36 à 45 ans",IF($AQ2415&gt;25,"3 - De 26 à 35 ans",IF($AQ2415&gt;17,"2 - De 18 à 25 ans","1 - Moins de 18 ans"))))))</f>
        <v/>
      </c>
      <c r="AS2415" s="3" t="str">
        <f t="shared" si="37"/>
        <v/>
      </c>
      <c r="AT2415" s="3" t="str">
        <f>IF(Base[[#This Row],[Société]]="","",YEAR(Base[[#This Row],[Période]]))</f>
        <v/>
      </c>
      <c r="AU2415" s="3" t="str">
        <f>IF(A2415="","",MONTH(Base[[#This Row],[Période]]))</f>
        <v/>
      </c>
    </row>
    <row r="2416" spans="41:47" x14ac:dyDescent="0.25">
      <c r="AO2416" s="3" t="str">
        <f>IF(Base[[#This Row],[Société]]="","",IF(Base[[#This Row],[Date ancienneté]]="",DATEDIF($S2416,'Tableau de bord_Effectif'!$A$29,"Y"),DATEDIF($T2416,'Tableau de bord_Effectif'!$A$29,"Y")))</f>
        <v/>
      </c>
      <c r="AP2416" s="2" t="str">
        <f>IF(Base[[#This Row],[Société]]="","",IF($AO2416&gt;35,"6 - Plus de 35 ans",IF($AO2416&gt;25,"5 - De 26 à 35 ans",IF($AO2416&gt;15,"4 - De 16 à 25 ans",IF($AO2416&gt;5,"3 - De 6 à 15 ans",IF($AQ2416&gt;0,"2 - De 1 à 5 ans","1 - Moins d'1 an"))))))</f>
        <v/>
      </c>
      <c r="AQ2416" s="3" t="str">
        <f>IF($A2416="","",DATEDIF($I2416,'Tableau de bord_Effectif'!$A$29,"Y"))</f>
        <v/>
      </c>
      <c r="AR2416" s="2" t="str">
        <f>IF(Base[[#This Row],[Société]]="","",IF($AQ2416&gt;55,"6 - Plus de 55 ans",IF($AQ2416&gt;45,"5 - De 46 à 55 ans",IF($AQ2416&gt;35,"4 - De 36 à 45 ans",IF($AQ2416&gt;25,"3 - De 26 à 35 ans",IF($AQ2416&gt;17,"2 - De 18 à 25 ans","1 - Moins de 18 ans"))))))</f>
        <v/>
      </c>
      <c r="AS2416" s="3" t="str">
        <f t="shared" si="37"/>
        <v/>
      </c>
      <c r="AT2416" s="3" t="str">
        <f>IF(Base[[#This Row],[Société]]="","",YEAR(Base[[#This Row],[Période]]))</f>
        <v/>
      </c>
      <c r="AU2416" s="3" t="str">
        <f>IF(A2416="","",MONTH(Base[[#This Row],[Période]]))</f>
        <v/>
      </c>
    </row>
    <row r="2417" spans="41:47" x14ac:dyDescent="0.25">
      <c r="AO2417" s="3" t="str">
        <f>IF(Base[[#This Row],[Société]]="","",IF(Base[[#This Row],[Date ancienneté]]="",DATEDIF($S2417,'Tableau de bord_Effectif'!$A$29,"Y"),DATEDIF($T2417,'Tableau de bord_Effectif'!$A$29,"Y")))</f>
        <v/>
      </c>
      <c r="AP2417" s="2" t="str">
        <f>IF(Base[[#This Row],[Société]]="","",IF($AO2417&gt;35,"6 - Plus de 35 ans",IF($AO2417&gt;25,"5 - De 26 à 35 ans",IF($AO2417&gt;15,"4 - De 16 à 25 ans",IF($AO2417&gt;5,"3 - De 6 à 15 ans",IF($AQ2417&gt;0,"2 - De 1 à 5 ans","1 - Moins d'1 an"))))))</f>
        <v/>
      </c>
      <c r="AQ2417" s="3" t="str">
        <f>IF($A2417="","",DATEDIF($I2417,'Tableau de bord_Effectif'!$A$29,"Y"))</f>
        <v/>
      </c>
      <c r="AR2417" s="2" t="str">
        <f>IF(Base[[#This Row],[Société]]="","",IF($AQ2417&gt;55,"6 - Plus de 55 ans",IF($AQ2417&gt;45,"5 - De 46 à 55 ans",IF($AQ2417&gt;35,"4 - De 36 à 45 ans",IF($AQ2417&gt;25,"3 - De 26 à 35 ans",IF($AQ2417&gt;17,"2 - De 18 à 25 ans","1 - Moins de 18 ans"))))))</f>
        <v/>
      </c>
      <c r="AS2417" s="3" t="str">
        <f t="shared" si="37"/>
        <v/>
      </c>
      <c r="AT2417" s="3" t="str">
        <f>IF(Base[[#This Row],[Société]]="","",YEAR(Base[[#This Row],[Période]]))</f>
        <v/>
      </c>
      <c r="AU2417" s="3" t="str">
        <f>IF(A2417="","",MONTH(Base[[#This Row],[Période]]))</f>
        <v/>
      </c>
    </row>
    <row r="2418" spans="41:47" x14ac:dyDescent="0.25">
      <c r="AO2418" s="3" t="str">
        <f>IF(Base[[#This Row],[Société]]="","",IF(Base[[#This Row],[Date ancienneté]]="",DATEDIF($S2418,'Tableau de bord_Effectif'!$A$29,"Y"),DATEDIF($T2418,'Tableau de bord_Effectif'!$A$29,"Y")))</f>
        <v/>
      </c>
      <c r="AP2418" s="2" t="str">
        <f>IF(Base[[#This Row],[Société]]="","",IF($AO2418&gt;35,"6 - Plus de 35 ans",IF($AO2418&gt;25,"5 - De 26 à 35 ans",IF($AO2418&gt;15,"4 - De 16 à 25 ans",IF($AO2418&gt;5,"3 - De 6 à 15 ans",IF($AQ2418&gt;0,"2 - De 1 à 5 ans","1 - Moins d'1 an"))))))</f>
        <v/>
      </c>
      <c r="AQ2418" s="3" t="str">
        <f>IF($A2418="","",DATEDIF($I2418,'Tableau de bord_Effectif'!$A$29,"Y"))</f>
        <v/>
      </c>
      <c r="AR2418" s="2" t="str">
        <f>IF(Base[[#This Row],[Société]]="","",IF($AQ2418&gt;55,"6 - Plus de 55 ans",IF($AQ2418&gt;45,"5 - De 46 à 55 ans",IF($AQ2418&gt;35,"4 - De 36 à 45 ans",IF($AQ2418&gt;25,"3 - De 26 à 35 ans",IF($AQ2418&gt;17,"2 - De 18 à 25 ans","1 - Moins de 18 ans"))))))</f>
        <v/>
      </c>
      <c r="AS2418" s="3" t="str">
        <f t="shared" si="37"/>
        <v/>
      </c>
      <c r="AT2418" s="3" t="str">
        <f>IF(Base[[#This Row],[Société]]="","",YEAR(Base[[#This Row],[Période]]))</f>
        <v/>
      </c>
      <c r="AU2418" s="3" t="str">
        <f>IF(A2418="","",MONTH(Base[[#This Row],[Période]]))</f>
        <v/>
      </c>
    </row>
    <row r="2419" spans="41:47" x14ac:dyDescent="0.25">
      <c r="AO2419" s="3" t="str">
        <f>IF(Base[[#This Row],[Société]]="","",IF(Base[[#This Row],[Date ancienneté]]="",DATEDIF($S2419,'Tableau de bord_Effectif'!$A$29,"Y"),DATEDIF($T2419,'Tableau de bord_Effectif'!$A$29,"Y")))</f>
        <v/>
      </c>
      <c r="AP2419" s="2" t="str">
        <f>IF(Base[[#This Row],[Société]]="","",IF($AO2419&gt;35,"6 - Plus de 35 ans",IF($AO2419&gt;25,"5 - De 26 à 35 ans",IF($AO2419&gt;15,"4 - De 16 à 25 ans",IF($AO2419&gt;5,"3 - De 6 à 15 ans",IF($AQ2419&gt;0,"2 - De 1 à 5 ans","1 - Moins d'1 an"))))))</f>
        <v/>
      </c>
      <c r="AQ2419" s="3" t="str">
        <f>IF($A2419="","",DATEDIF($I2419,'Tableau de bord_Effectif'!$A$29,"Y"))</f>
        <v/>
      </c>
      <c r="AR2419" s="2" t="str">
        <f>IF(Base[[#This Row],[Société]]="","",IF($AQ2419&gt;55,"6 - Plus de 55 ans",IF($AQ2419&gt;45,"5 - De 46 à 55 ans",IF($AQ2419&gt;35,"4 - De 36 à 45 ans",IF($AQ2419&gt;25,"3 - De 26 à 35 ans",IF($AQ2419&gt;17,"2 - De 18 à 25 ans","1 - Moins de 18 ans"))))))</f>
        <v/>
      </c>
      <c r="AS2419" s="3" t="str">
        <f t="shared" si="37"/>
        <v/>
      </c>
      <c r="AT2419" s="3" t="str">
        <f>IF(Base[[#This Row],[Société]]="","",YEAR(Base[[#This Row],[Période]]))</f>
        <v/>
      </c>
      <c r="AU2419" s="3" t="str">
        <f>IF(A2419="","",MONTH(Base[[#This Row],[Période]]))</f>
        <v/>
      </c>
    </row>
    <row r="2420" spans="41:47" x14ac:dyDescent="0.25">
      <c r="AO2420" s="3" t="str">
        <f>IF(Base[[#This Row],[Société]]="","",IF(Base[[#This Row],[Date ancienneté]]="",DATEDIF($S2420,'Tableau de bord_Effectif'!$A$29,"Y"),DATEDIF($T2420,'Tableau de bord_Effectif'!$A$29,"Y")))</f>
        <v/>
      </c>
      <c r="AP2420" s="2" t="str">
        <f>IF(Base[[#This Row],[Société]]="","",IF($AO2420&gt;35,"6 - Plus de 35 ans",IF($AO2420&gt;25,"5 - De 26 à 35 ans",IF($AO2420&gt;15,"4 - De 16 à 25 ans",IF($AO2420&gt;5,"3 - De 6 à 15 ans",IF($AQ2420&gt;0,"2 - De 1 à 5 ans","1 - Moins d'1 an"))))))</f>
        <v/>
      </c>
      <c r="AQ2420" s="3" t="str">
        <f>IF($A2420="","",DATEDIF($I2420,'Tableau de bord_Effectif'!$A$29,"Y"))</f>
        <v/>
      </c>
      <c r="AR2420" s="2" t="str">
        <f>IF(Base[[#This Row],[Société]]="","",IF($AQ2420&gt;55,"6 - Plus de 55 ans",IF($AQ2420&gt;45,"5 - De 46 à 55 ans",IF($AQ2420&gt;35,"4 - De 36 à 45 ans",IF($AQ2420&gt;25,"3 - De 26 à 35 ans",IF($AQ2420&gt;17,"2 - De 18 à 25 ans","1 - Moins de 18 ans"))))))</f>
        <v/>
      </c>
      <c r="AS2420" s="3" t="str">
        <f t="shared" si="37"/>
        <v/>
      </c>
      <c r="AT2420" s="3" t="str">
        <f>IF(Base[[#This Row],[Société]]="","",YEAR(Base[[#This Row],[Période]]))</f>
        <v/>
      </c>
      <c r="AU2420" s="3" t="str">
        <f>IF(A2420="","",MONTH(Base[[#This Row],[Période]]))</f>
        <v/>
      </c>
    </row>
    <row r="2421" spans="41:47" x14ac:dyDescent="0.25">
      <c r="AO2421" s="3" t="str">
        <f>IF(Base[[#This Row],[Société]]="","",IF(Base[[#This Row],[Date ancienneté]]="",DATEDIF($S2421,'Tableau de bord_Effectif'!$A$29,"Y"),DATEDIF($T2421,'Tableau de bord_Effectif'!$A$29,"Y")))</f>
        <v/>
      </c>
      <c r="AP2421" s="2" t="str">
        <f>IF(Base[[#This Row],[Société]]="","",IF($AO2421&gt;35,"6 - Plus de 35 ans",IF($AO2421&gt;25,"5 - De 26 à 35 ans",IF($AO2421&gt;15,"4 - De 16 à 25 ans",IF($AO2421&gt;5,"3 - De 6 à 15 ans",IF($AQ2421&gt;0,"2 - De 1 à 5 ans","1 - Moins d'1 an"))))))</f>
        <v/>
      </c>
      <c r="AQ2421" s="3" t="str">
        <f>IF($A2421="","",DATEDIF($I2421,'Tableau de bord_Effectif'!$A$29,"Y"))</f>
        <v/>
      </c>
      <c r="AR2421" s="2" t="str">
        <f>IF(Base[[#This Row],[Société]]="","",IF($AQ2421&gt;55,"6 - Plus de 55 ans",IF($AQ2421&gt;45,"5 - De 46 à 55 ans",IF($AQ2421&gt;35,"4 - De 36 à 45 ans",IF($AQ2421&gt;25,"3 - De 26 à 35 ans",IF($AQ2421&gt;17,"2 - De 18 à 25 ans","1 - Moins de 18 ans"))))))</f>
        <v/>
      </c>
      <c r="AS2421" s="3" t="str">
        <f t="shared" si="37"/>
        <v/>
      </c>
      <c r="AT2421" s="3" t="str">
        <f>IF(Base[[#This Row],[Société]]="","",YEAR(Base[[#This Row],[Période]]))</f>
        <v/>
      </c>
      <c r="AU2421" s="3" t="str">
        <f>IF(A2421="","",MONTH(Base[[#This Row],[Période]]))</f>
        <v/>
      </c>
    </row>
    <row r="2422" spans="41:47" x14ac:dyDescent="0.25">
      <c r="AO2422" s="3" t="str">
        <f>IF(Base[[#This Row],[Société]]="","",IF(Base[[#This Row],[Date ancienneté]]="",DATEDIF($S2422,'Tableau de bord_Effectif'!$A$29,"Y"),DATEDIF($T2422,'Tableau de bord_Effectif'!$A$29,"Y")))</f>
        <v/>
      </c>
      <c r="AP2422" s="2" t="str">
        <f>IF(Base[[#This Row],[Société]]="","",IF($AO2422&gt;35,"6 - Plus de 35 ans",IF($AO2422&gt;25,"5 - De 26 à 35 ans",IF($AO2422&gt;15,"4 - De 16 à 25 ans",IF($AO2422&gt;5,"3 - De 6 à 15 ans",IF($AQ2422&gt;0,"2 - De 1 à 5 ans","1 - Moins d'1 an"))))))</f>
        <v/>
      </c>
      <c r="AQ2422" s="3" t="str">
        <f>IF($A2422="","",DATEDIF($I2422,'Tableau de bord_Effectif'!$A$29,"Y"))</f>
        <v/>
      </c>
      <c r="AR2422" s="2" t="str">
        <f>IF(Base[[#This Row],[Société]]="","",IF($AQ2422&gt;55,"6 - Plus de 55 ans",IF($AQ2422&gt;45,"5 - De 46 à 55 ans",IF($AQ2422&gt;35,"4 - De 36 à 45 ans",IF($AQ2422&gt;25,"3 - De 26 à 35 ans",IF($AQ2422&gt;17,"2 - De 18 à 25 ans","1 - Moins de 18 ans"))))))</f>
        <v/>
      </c>
      <c r="AS2422" s="3" t="str">
        <f t="shared" si="37"/>
        <v/>
      </c>
      <c r="AT2422" s="3" t="str">
        <f>IF(Base[[#This Row],[Société]]="","",YEAR(Base[[#This Row],[Période]]))</f>
        <v/>
      </c>
      <c r="AU2422" s="3" t="str">
        <f>IF(A2422="","",MONTH(Base[[#This Row],[Période]]))</f>
        <v/>
      </c>
    </row>
    <row r="2423" spans="41:47" x14ac:dyDescent="0.25">
      <c r="AO2423" s="3" t="str">
        <f>IF(Base[[#This Row],[Société]]="","",IF(Base[[#This Row],[Date ancienneté]]="",DATEDIF($S2423,'Tableau de bord_Effectif'!$A$29,"Y"),DATEDIF($T2423,'Tableau de bord_Effectif'!$A$29,"Y")))</f>
        <v/>
      </c>
      <c r="AP2423" s="2" t="str">
        <f>IF(Base[[#This Row],[Société]]="","",IF($AO2423&gt;35,"6 - Plus de 35 ans",IF($AO2423&gt;25,"5 - De 26 à 35 ans",IF($AO2423&gt;15,"4 - De 16 à 25 ans",IF($AO2423&gt;5,"3 - De 6 à 15 ans",IF($AQ2423&gt;0,"2 - De 1 à 5 ans","1 - Moins d'1 an"))))))</f>
        <v/>
      </c>
      <c r="AQ2423" s="3" t="str">
        <f>IF($A2423="","",DATEDIF($I2423,'Tableau de bord_Effectif'!$A$29,"Y"))</f>
        <v/>
      </c>
      <c r="AR2423" s="2" t="str">
        <f>IF(Base[[#This Row],[Société]]="","",IF($AQ2423&gt;55,"6 - Plus de 55 ans",IF($AQ2423&gt;45,"5 - De 46 à 55 ans",IF($AQ2423&gt;35,"4 - De 36 à 45 ans",IF($AQ2423&gt;25,"3 - De 26 à 35 ans",IF($AQ2423&gt;17,"2 - De 18 à 25 ans","1 - Moins de 18 ans"))))))</f>
        <v/>
      </c>
      <c r="AS2423" s="3" t="str">
        <f t="shared" si="37"/>
        <v/>
      </c>
      <c r="AT2423" s="3" t="str">
        <f>IF(Base[[#This Row],[Société]]="","",YEAR(Base[[#This Row],[Période]]))</f>
        <v/>
      </c>
      <c r="AU2423" s="3" t="str">
        <f>IF(A2423="","",MONTH(Base[[#This Row],[Période]]))</f>
        <v/>
      </c>
    </row>
    <row r="2424" spans="41:47" x14ac:dyDescent="0.25">
      <c r="AO2424" s="3" t="str">
        <f>IF(Base[[#This Row],[Société]]="","",IF(Base[[#This Row],[Date ancienneté]]="",DATEDIF($S2424,'Tableau de bord_Effectif'!$A$29,"Y"),DATEDIF($T2424,'Tableau de bord_Effectif'!$A$29,"Y")))</f>
        <v/>
      </c>
      <c r="AP2424" s="2" t="str">
        <f>IF(Base[[#This Row],[Société]]="","",IF($AO2424&gt;35,"6 - Plus de 35 ans",IF($AO2424&gt;25,"5 - De 26 à 35 ans",IF($AO2424&gt;15,"4 - De 16 à 25 ans",IF($AO2424&gt;5,"3 - De 6 à 15 ans",IF($AQ2424&gt;0,"2 - De 1 à 5 ans","1 - Moins d'1 an"))))))</f>
        <v/>
      </c>
      <c r="AQ2424" s="3" t="str">
        <f>IF($A2424="","",DATEDIF($I2424,'Tableau de bord_Effectif'!$A$29,"Y"))</f>
        <v/>
      </c>
      <c r="AR2424" s="2" t="str">
        <f>IF(Base[[#This Row],[Société]]="","",IF($AQ2424&gt;55,"6 - Plus de 55 ans",IF($AQ2424&gt;45,"5 - De 46 à 55 ans",IF($AQ2424&gt;35,"4 - De 36 à 45 ans",IF($AQ2424&gt;25,"3 - De 26 à 35 ans",IF($AQ2424&gt;17,"2 - De 18 à 25 ans","1 - Moins de 18 ans"))))))</f>
        <v/>
      </c>
      <c r="AS2424" s="3" t="str">
        <f t="shared" si="37"/>
        <v/>
      </c>
      <c r="AT2424" s="3" t="str">
        <f>IF(Base[[#This Row],[Société]]="","",YEAR(Base[[#This Row],[Période]]))</f>
        <v/>
      </c>
      <c r="AU2424" s="3" t="str">
        <f>IF(A2424="","",MONTH(Base[[#This Row],[Période]]))</f>
        <v/>
      </c>
    </row>
    <row r="2425" spans="41:47" x14ac:dyDescent="0.25">
      <c r="AO2425" s="3" t="str">
        <f>IF(Base[[#This Row],[Société]]="","",IF(Base[[#This Row],[Date ancienneté]]="",DATEDIF($S2425,'Tableau de bord_Effectif'!$A$29,"Y"),DATEDIF($T2425,'Tableau de bord_Effectif'!$A$29,"Y")))</f>
        <v/>
      </c>
      <c r="AP2425" s="2" t="str">
        <f>IF(Base[[#This Row],[Société]]="","",IF($AO2425&gt;35,"6 - Plus de 35 ans",IF($AO2425&gt;25,"5 - De 26 à 35 ans",IF($AO2425&gt;15,"4 - De 16 à 25 ans",IF($AO2425&gt;5,"3 - De 6 à 15 ans",IF($AQ2425&gt;0,"2 - De 1 à 5 ans","1 - Moins d'1 an"))))))</f>
        <v/>
      </c>
      <c r="AQ2425" s="3" t="str">
        <f>IF($A2425="","",DATEDIF($I2425,'Tableau de bord_Effectif'!$A$29,"Y"))</f>
        <v/>
      </c>
      <c r="AR2425" s="2" t="str">
        <f>IF(Base[[#This Row],[Société]]="","",IF($AQ2425&gt;55,"6 - Plus de 55 ans",IF($AQ2425&gt;45,"5 - De 46 à 55 ans",IF($AQ2425&gt;35,"4 - De 36 à 45 ans",IF($AQ2425&gt;25,"3 - De 26 à 35 ans",IF($AQ2425&gt;17,"2 - De 18 à 25 ans","1 - Moins de 18 ans"))))))</f>
        <v/>
      </c>
      <c r="AS2425" s="3" t="str">
        <f t="shared" si="37"/>
        <v/>
      </c>
      <c r="AT2425" s="3" t="str">
        <f>IF(Base[[#This Row],[Société]]="","",YEAR(Base[[#This Row],[Période]]))</f>
        <v/>
      </c>
      <c r="AU2425" s="3" t="str">
        <f>IF(A2425="","",MONTH(Base[[#This Row],[Période]]))</f>
        <v/>
      </c>
    </row>
    <row r="2426" spans="41:47" x14ac:dyDescent="0.25">
      <c r="AO2426" s="3" t="str">
        <f>IF(Base[[#This Row],[Société]]="","",IF(Base[[#This Row],[Date ancienneté]]="",DATEDIF($S2426,'Tableau de bord_Effectif'!$A$29,"Y"),DATEDIF($T2426,'Tableau de bord_Effectif'!$A$29,"Y")))</f>
        <v/>
      </c>
      <c r="AP2426" s="2" t="str">
        <f>IF(Base[[#This Row],[Société]]="","",IF($AO2426&gt;35,"6 - Plus de 35 ans",IF($AO2426&gt;25,"5 - De 26 à 35 ans",IF($AO2426&gt;15,"4 - De 16 à 25 ans",IF($AO2426&gt;5,"3 - De 6 à 15 ans",IF($AQ2426&gt;0,"2 - De 1 à 5 ans","1 - Moins d'1 an"))))))</f>
        <v/>
      </c>
      <c r="AQ2426" s="3" t="str">
        <f>IF($A2426="","",DATEDIF($I2426,'Tableau de bord_Effectif'!$A$29,"Y"))</f>
        <v/>
      </c>
      <c r="AR2426" s="2" t="str">
        <f>IF(Base[[#This Row],[Société]]="","",IF($AQ2426&gt;55,"6 - Plus de 55 ans",IF($AQ2426&gt;45,"5 - De 46 à 55 ans",IF($AQ2426&gt;35,"4 - De 36 à 45 ans",IF($AQ2426&gt;25,"3 - De 26 à 35 ans",IF($AQ2426&gt;17,"2 - De 18 à 25 ans","1 - Moins de 18 ans"))))))</f>
        <v/>
      </c>
      <c r="AS2426" s="3" t="str">
        <f t="shared" si="37"/>
        <v/>
      </c>
      <c r="AT2426" s="3" t="str">
        <f>IF(Base[[#This Row],[Société]]="","",YEAR(Base[[#This Row],[Période]]))</f>
        <v/>
      </c>
      <c r="AU2426" s="3" t="str">
        <f>IF(A2426="","",MONTH(Base[[#This Row],[Période]]))</f>
        <v/>
      </c>
    </row>
    <row r="2427" spans="41:47" x14ac:dyDescent="0.25">
      <c r="AO2427" s="3" t="str">
        <f>IF(Base[[#This Row],[Société]]="","",IF(Base[[#This Row],[Date ancienneté]]="",DATEDIF($S2427,'Tableau de bord_Effectif'!$A$29,"Y"),DATEDIF($T2427,'Tableau de bord_Effectif'!$A$29,"Y")))</f>
        <v/>
      </c>
      <c r="AP2427" s="2" t="str">
        <f>IF(Base[[#This Row],[Société]]="","",IF($AO2427&gt;35,"6 - Plus de 35 ans",IF($AO2427&gt;25,"5 - De 26 à 35 ans",IF($AO2427&gt;15,"4 - De 16 à 25 ans",IF($AO2427&gt;5,"3 - De 6 à 15 ans",IF($AQ2427&gt;0,"2 - De 1 à 5 ans","1 - Moins d'1 an"))))))</f>
        <v/>
      </c>
      <c r="AQ2427" s="3" t="str">
        <f>IF($A2427="","",DATEDIF($I2427,'Tableau de bord_Effectif'!$A$29,"Y"))</f>
        <v/>
      </c>
      <c r="AR2427" s="2" t="str">
        <f>IF(Base[[#This Row],[Société]]="","",IF($AQ2427&gt;55,"6 - Plus de 55 ans",IF($AQ2427&gt;45,"5 - De 46 à 55 ans",IF($AQ2427&gt;35,"4 - De 36 à 45 ans",IF($AQ2427&gt;25,"3 - De 26 à 35 ans",IF($AQ2427&gt;17,"2 - De 18 à 25 ans","1 - Moins de 18 ans"))))))</f>
        <v/>
      </c>
      <c r="AS2427" s="3" t="str">
        <f t="shared" si="37"/>
        <v/>
      </c>
      <c r="AT2427" s="3" t="str">
        <f>IF(Base[[#This Row],[Société]]="","",YEAR(Base[[#This Row],[Période]]))</f>
        <v/>
      </c>
      <c r="AU2427" s="3" t="str">
        <f>IF(A2427="","",MONTH(Base[[#This Row],[Période]]))</f>
        <v/>
      </c>
    </row>
    <row r="2428" spans="41:47" x14ac:dyDescent="0.25">
      <c r="AO2428" s="3" t="str">
        <f>IF(Base[[#This Row],[Société]]="","",IF(Base[[#This Row],[Date ancienneté]]="",DATEDIF($S2428,'Tableau de bord_Effectif'!$A$29,"Y"),DATEDIF($T2428,'Tableau de bord_Effectif'!$A$29,"Y")))</f>
        <v/>
      </c>
      <c r="AP2428" s="2" t="str">
        <f>IF(Base[[#This Row],[Société]]="","",IF($AO2428&gt;35,"6 - Plus de 35 ans",IF($AO2428&gt;25,"5 - De 26 à 35 ans",IF($AO2428&gt;15,"4 - De 16 à 25 ans",IF($AO2428&gt;5,"3 - De 6 à 15 ans",IF($AQ2428&gt;0,"2 - De 1 à 5 ans","1 - Moins d'1 an"))))))</f>
        <v/>
      </c>
      <c r="AQ2428" s="3" t="str">
        <f>IF($A2428="","",DATEDIF($I2428,'Tableau de bord_Effectif'!$A$29,"Y"))</f>
        <v/>
      </c>
      <c r="AR2428" s="2" t="str">
        <f>IF(Base[[#This Row],[Société]]="","",IF($AQ2428&gt;55,"6 - Plus de 55 ans",IF($AQ2428&gt;45,"5 - De 46 à 55 ans",IF($AQ2428&gt;35,"4 - De 36 à 45 ans",IF($AQ2428&gt;25,"3 - De 26 à 35 ans",IF($AQ2428&gt;17,"2 - De 18 à 25 ans","1 - Moins de 18 ans"))))))</f>
        <v/>
      </c>
      <c r="AS2428" s="3" t="str">
        <f t="shared" si="37"/>
        <v/>
      </c>
      <c r="AT2428" s="3" t="str">
        <f>IF(Base[[#This Row],[Société]]="","",YEAR(Base[[#This Row],[Période]]))</f>
        <v/>
      </c>
      <c r="AU2428" s="3" t="str">
        <f>IF(A2428="","",MONTH(Base[[#This Row],[Période]]))</f>
        <v/>
      </c>
    </row>
    <row r="2429" spans="41:47" x14ac:dyDescent="0.25">
      <c r="AO2429" s="3" t="str">
        <f>IF(Base[[#This Row],[Société]]="","",IF(Base[[#This Row],[Date ancienneté]]="",DATEDIF($S2429,'Tableau de bord_Effectif'!$A$29,"Y"),DATEDIF($T2429,'Tableau de bord_Effectif'!$A$29,"Y")))</f>
        <v/>
      </c>
      <c r="AP2429" s="2" t="str">
        <f>IF(Base[[#This Row],[Société]]="","",IF($AO2429&gt;35,"6 - Plus de 35 ans",IF($AO2429&gt;25,"5 - De 26 à 35 ans",IF($AO2429&gt;15,"4 - De 16 à 25 ans",IF($AO2429&gt;5,"3 - De 6 à 15 ans",IF($AQ2429&gt;0,"2 - De 1 à 5 ans","1 - Moins d'1 an"))))))</f>
        <v/>
      </c>
      <c r="AQ2429" s="3" t="str">
        <f>IF($A2429="","",DATEDIF($I2429,'Tableau de bord_Effectif'!$A$29,"Y"))</f>
        <v/>
      </c>
      <c r="AR2429" s="2" t="str">
        <f>IF(Base[[#This Row],[Société]]="","",IF($AQ2429&gt;55,"6 - Plus de 55 ans",IF($AQ2429&gt;45,"5 - De 46 à 55 ans",IF($AQ2429&gt;35,"4 - De 36 à 45 ans",IF($AQ2429&gt;25,"3 - De 26 à 35 ans",IF($AQ2429&gt;17,"2 - De 18 à 25 ans","1 - Moins de 18 ans"))))))</f>
        <v/>
      </c>
      <c r="AS2429" s="3" t="str">
        <f t="shared" si="37"/>
        <v/>
      </c>
      <c r="AT2429" s="3" t="str">
        <f>IF(Base[[#This Row],[Société]]="","",YEAR(Base[[#This Row],[Période]]))</f>
        <v/>
      </c>
      <c r="AU2429" s="3" t="str">
        <f>IF(A2429="","",MONTH(Base[[#This Row],[Période]]))</f>
        <v/>
      </c>
    </row>
    <row r="2430" spans="41:47" x14ac:dyDescent="0.25">
      <c r="AO2430" s="3" t="str">
        <f>IF(Base[[#This Row],[Société]]="","",IF(Base[[#This Row],[Date ancienneté]]="",DATEDIF($S2430,'Tableau de bord_Effectif'!$A$29,"Y"),DATEDIF($T2430,'Tableau de bord_Effectif'!$A$29,"Y")))</f>
        <v/>
      </c>
      <c r="AP2430" s="2" t="str">
        <f>IF(Base[[#This Row],[Société]]="","",IF($AO2430&gt;35,"6 - Plus de 35 ans",IF($AO2430&gt;25,"5 - De 26 à 35 ans",IF($AO2430&gt;15,"4 - De 16 à 25 ans",IF($AO2430&gt;5,"3 - De 6 à 15 ans",IF($AQ2430&gt;0,"2 - De 1 à 5 ans","1 - Moins d'1 an"))))))</f>
        <v/>
      </c>
      <c r="AQ2430" s="3" t="str">
        <f>IF($A2430="","",DATEDIF($I2430,'Tableau de bord_Effectif'!$A$29,"Y"))</f>
        <v/>
      </c>
      <c r="AR2430" s="2" t="str">
        <f>IF(Base[[#This Row],[Société]]="","",IF($AQ2430&gt;55,"6 - Plus de 55 ans",IF($AQ2430&gt;45,"5 - De 46 à 55 ans",IF($AQ2430&gt;35,"4 - De 36 à 45 ans",IF($AQ2430&gt;25,"3 - De 26 à 35 ans",IF($AQ2430&gt;17,"2 - De 18 à 25 ans","1 - Moins de 18 ans"))))))</f>
        <v/>
      </c>
      <c r="AS2430" s="3" t="str">
        <f t="shared" si="37"/>
        <v/>
      </c>
      <c r="AT2430" s="3" t="str">
        <f>IF(Base[[#This Row],[Société]]="","",YEAR(Base[[#This Row],[Période]]))</f>
        <v/>
      </c>
      <c r="AU2430" s="3" t="str">
        <f>IF(A2430="","",MONTH(Base[[#This Row],[Période]]))</f>
        <v/>
      </c>
    </row>
    <row r="2431" spans="41:47" x14ac:dyDescent="0.25">
      <c r="AO2431" s="3" t="str">
        <f>IF(Base[[#This Row],[Société]]="","",IF(Base[[#This Row],[Date ancienneté]]="",DATEDIF($S2431,'Tableau de bord_Effectif'!$A$29,"Y"),DATEDIF($T2431,'Tableau de bord_Effectif'!$A$29,"Y")))</f>
        <v/>
      </c>
      <c r="AP2431" s="2" t="str">
        <f>IF(Base[[#This Row],[Société]]="","",IF($AO2431&gt;35,"6 - Plus de 35 ans",IF($AO2431&gt;25,"5 - De 26 à 35 ans",IF($AO2431&gt;15,"4 - De 16 à 25 ans",IF($AO2431&gt;5,"3 - De 6 à 15 ans",IF($AQ2431&gt;0,"2 - De 1 à 5 ans","1 - Moins d'1 an"))))))</f>
        <v/>
      </c>
      <c r="AQ2431" s="3" t="str">
        <f>IF($A2431="","",DATEDIF($I2431,'Tableau de bord_Effectif'!$A$29,"Y"))</f>
        <v/>
      </c>
      <c r="AR2431" s="2" t="str">
        <f>IF(Base[[#This Row],[Société]]="","",IF($AQ2431&gt;55,"6 - Plus de 55 ans",IF($AQ2431&gt;45,"5 - De 46 à 55 ans",IF($AQ2431&gt;35,"4 - De 36 à 45 ans",IF($AQ2431&gt;25,"3 - De 26 à 35 ans",IF($AQ2431&gt;17,"2 - De 18 à 25 ans","1 - Moins de 18 ans"))))))</f>
        <v/>
      </c>
      <c r="AS2431" s="3" t="str">
        <f t="shared" si="37"/>
        <v/>
      </c>
      <c r="AT2431" s="3" t="str">
        <f>IF(Base[[#This Row],[Société]]="","",YEAR(Base[[#This Row],[Période]]))</f>
        <v/>
      </c>
      <c r="AU2431" s="3" t="str">
        <f>IF(A2431="","",MONTH(Base[[#This Row],[Période]]))</f>
        <v/>
      </c>
    </row>
    <row r="2432" spans="41:47" x14ac:dyDescent="0.25">
      <c r="AO2432" s="3" t="str">
        <f>IF(Base[[#This Row],[Société]]="","",IF(Base[[#This Row],[Date ancienneté]]="",DATEDIF($S2432,'Tableau de bord_Effectif'!$A$29,"Y"),DATEDIF($T2432,'Tableau de bord_Effectif'!$A$29,"Y")))</f>
        <v/>
      </c>
      <c r="AP2432" s="2" t="str">
        <f>IF(Base[[#This Row],[Société]]="","",IF($AO2432&gt;35,"6 - Plus de 35 ans",IF($AO2432&gt;25,"5 - De 26 à 35 ans",IF($AO2432&gt;15,"4 - De 16 à 25 ans",IF($AO2432&gt;5,"3 - De 6 à 15 ans",IF($AQ2432&gt;0,"2 - De 1 à 5 ans","1 - Moins d'1 an"))))))</f>
        <v/>
      </c>
      <c r="AQ2432" s="3" t="str">
        <f>IF($A2432="","",DATEDIF($I2432,'Tableau de bord_Effectif'!$A$29,"Y"))</f>
        <v/>
      </c>
      <c r="AR2432" s="2" t="str">
        <f>IF(Base[[#This Row],[Société]]="","",IF($AQ2432&gt;55,"6 - Plus de 55 ans",IF($AQ2432&gt;45,"5 - De 46 à 55 ans",IF($AQ2432&gt;35,"4 - De 36 à 45 ans",IF($AQ2432&gt;25,"3 - De 26 à 35 ans",IF($AQ2432&gt;17,"2 - De 18 à 25 ans","1 - Moins de 18 ans"))))))</f>
        <v/>
      </c>
      <c r="AS2432" s="3" t="str">
        <f t="shared" si="37"/>
        <v/>
      </c>
      <c r="AT2432" s="3" t="str">
        <f>IF(Base[[#This Row],[Société]]="","",YEAR(Base[[#This Row],[Période]]))</f>
        <v/>
      </c>
      <c r="AU2432" s="3" t="str">
        <f>IF(A2432="","",MONTH(Base[[#This Row],[Période]]))</f>
        <v/>
      </c>
    </row>
    <row r="2433" spans="41:47" x14ac:dyDescent="0.25">
      <c r="AO2433" s="3" t="str">
        <f>IF(Base[[#This Row],[Société]]="","",IF(Base[[#This Row],[Date ancienneté]]="",DATEDIF($S2433,'Tableau de bord_Effectif'!$A$29,"Y"),DATEDIF($T2433,'Tableau de bord_Effectif'!$A$29,"Y")))</f>
        <v/>
      </c>
      <c r="AP2433" s="2" t="str">
        <f>IF(Base[[#This Row],[Société]]="","",IF($AO2433&gt;35,"6 - Plus de 35 ans",IF($AO2433&gt;25,"5 - De 26 à 35 ans",IF($AO2433&gt;15,"4 - De 16 à 25 ans",IF($AO2433&gt;5,"3 - De 6 à 15 ans",IF($AQ2433&gt;0,"2 - De 1 à 5 ans","1 - Moins d'1 an"))))))</f>
        <v/>
      </c>
      <c r="AQ2433" s="3" t="str">
        <f>IF($A2433="","",DATEDIF($I2433,'Tableau de bord_Effectif'!$A$29,"Y"))</f>
        <v/>
      </c>
      <c r="AR2433" s="2" t="str">
        <f>IF(Base[[#This Row],[Société]]="","",IF($AQ2433&gt;55,"6 - Plus de 55 ans",IF($AQ2433&gt;45,"5 - De 46 à 55 ans",IF($AQ2433&gt;35,"4 - De 36 à 45 ans",IF($AQ2433&gt;25,"3 - De 26 à 35 ans",IF($AQ2433&gt;17,"2 - De 18 à 25 ans","1 - Moins de 18 ans"))))))</f>
        <v/>
      </c>
      <c r="AS2433" s="3" t="str">
        <f t="shared" si="37"/>
        <v/>
      </c>
      <c r="AT2433" s="3" t="str">
        <f>IF(Base[[#This Row],[Société]]="","",YEAR(Base[[#This Row],[Période]]))</f>
        <v/>
      </c>
      <c r="AU2433" s="3" t="str">
        <f>IF(A2433="","",MONTH(Base[[#This Row],[Période]]))</f>
        <v/>
      </c>
    </row>
    <row r="2434" spans="41:47" x14ac:dyDescent="0.25">
      <c r="AO2434" s="3" t="str">
        <f>IF(Base[[#This Row],[Société]]="","",IF(Base[[#This Row],[Date ancienneté]]="",DATEDIF($S2434,'Tableau de bord_Effectif'!$A$29,"Y"),DATEDIF($T2434,'Tableau de bord_Effectif'!$A$29,"Y")))</f>
        <v/>
      </c>
      <c r="AP2434" s="2" t="str">
        <f>IF(Base[[#This Row],[Société]]="","",IF($AO2434&gt;35,"6 - Plus de 35 ans",IF($AO2434&gt;25,"5 - De 26 à 35 ans",IF($AO2434&gt;15,"4 - De 16 à 25 ans",IF($AO2434&gt;5,"3 - De 6 à 15 ans",IF($AQ2434&gt;0,"2 - De 1 à 5 ans","1 - Moins d'1 an"))))))</f>
        <v/>
      </c>
      <c r="AQ2434" s="3" t="str">
        <f>IF($A2434="","",DATEDIF($I2434,'Tableau de bord_Effectif'!$A$29,"Y"))</f>
        <v/>
      </c>
      <c r="AR2434" s="2" t="str">
        <f>IF(Base[[#This Row],[Société]]="","",IF($AQ2434&gt;55,"6 - Plus de 55 ans",IF($AQ2434&gt;45,"5 - De 46 à 55 ans",IF($AQ2434&gt;35,"4 - De 36 à 45 ans",IF($AQ2434&gt;25,"3 - De 26 à 35 ans",IF($AQ2434&gt;17,"2 - De 18 à 25 ans","1 - Moins de 18 ans"))))))</f>
        <v/>
      </c>
      <c r="AS2434" s="3" t="str">
        <f t="shared" ref="AS2434:AS2497" si="38">IF(A2434="","",IF($G2434="Homme",1,-1))</f>
        <v/>
      </c>
      <c r="AT2434" s="3" t="str">
        <f>IF(Base[[#This Row],[Société]]="","",YEAR(Base[[#This Row],[Période]]))</f>
        <v/>
      </c>
      <c r="AU2434" s="3" t="str">
        <f>IF(A2434="","",MONTH(Base[[#This Row],[Période]]))</f>
        <v/>
      </c>
    </row>
    <row r="2435" spans="41:47" x14ac:dyDescent="0.25">
      <c r="AO2435" s="3" t="str">
        <f>IF(Base[[#This Row],[Société]]="","",IF(Base[[#This Row],[Date ancienneté]]="",DATEDIF($S2435,'Tableau de bord_Effectif'!$A$29,"Y"),DATEDIF($T2435,'Tableau de bord_Effectif'!$A$29,"Y")))</f>
        <v/>
      </c>
      <c r="AP2435" s="2" t="str">
        <f>IF(Base[[#This Row],[Société]]="","",IF($AO2435&gt;35,"6 - Plus de 35 ans",IF($AO2435&gt;25,"5 - De 26 à 35 ans",IF($AO2435&gt;15,"4 - De 16 à 25 ans",IF($AO2435&gt;5,"3 - De 6 à 15 ans",IF($AQ2435&gt;0,"2 - De 1 à 5 ans","1 - Moins d'1 an"))))))</f>
        <v/>
      </c>
      <c r="AQ2435" s="3" t="str">
        <f>IF($A2435="","",DATEDIF($I2435,'Tableau de bord_Effectif'!$A$29,"Y"))</f>
        <v/>
      </c>
      <c r="AR2435" s="2" t="str">
        <f>IF(Base[[#This Row],[Société]]="","",IF($AQ2435&gt;55,"6 - Plus de 55 ans",IF($AQ2435&gt;45,"5 - De 46 à 55 ans",IF($AQ2435&gt;35,"4 - De 36 à 45 ans",IF($AQ2435&gt;25,"3 - De 26 à 35 ans",IF($AQ2435&gt;17,"2 - De 18 à 25 ans","1 - Moins de 18 ans"))))))</f>
        <v/>
      </c>
      <c r="AS2435" s="3" t="str">
        <f t="shared" si="38"/>
        <v/>
      </c>
      <c r="AT2435" s="3" t="str">
        <f>IF(Base[[#This Row],[Société]]="","",YEAR(Base[[#This Row],[Période]]))</f>
        <v/>
      </c>
      <c r="AU2435" s="3" t="str">
        <f>IF(A2435="","",MONTH(Base[[#This Row],[Période]]))</f>
        <v/>
      </c>
    </row>
    <row r="2436" spans="41:47" x14ac:dyDescent="0.25">
      <c r="AO2436" s="3" t="str">
        <f>IF(Base[[#This Row],[Société]]="","",IF(Base[[#This Row],[Date ancienneté]]="",DATEDIF($S2436,'Tableau de bord_Effectif'!$A$29,"Y"),DATEDIF($T2436,'Tableau de bord_Effectif'!$A$29,"Y")))</f>
        <v/>
      </c>
      <c r="AP2436" s="2" t="str">
        <f>IF(Base[[#This Row],[Société]]="","",IF($AO2436&gt;35,"6 - Plus de 35 ans",IF($AO2436&gt;25,"5 - De 26 à 35 ans",IF($AO2436&gt;15,"4 - De 16 à 25 ans",IF($AO2436&gt;5,"3 - De 6 à 15 ans",IF($AQ2436&gt;0,"2 - De 1 à 5 ans","1 - Moins d'1 an"))))))</f>
        <v/>
      </c>
      <c r="AQ2436" s="3" t="str">
        <f>IF($A2436="","",DATEDIF($I2436,'Tableau de bord_Effectif'!$A$29,"Y"))</f>
        <v/>
      </c>
      <c r="AR2436" s="2" t="str">
        <f>IF(Base[[#This Row],[Société]]="","",IF($AQ2436&gt;55,"6 - Plus de 55 ans",IF($AQ2436&gt;45,"5 - De 46 à 55 ans",IF($AQ2436&gt;35,"4 - De 36 à 45 ans",IF($AQ2436&gt;25,"3 - De 26 à 35 ans",IF($AQ2436&gt;17,"2 - De 18 à 25 ans","1 - Moins de 18 ans"))))))</f>
        <v/>
      </c>
      <c r="AS2436" s="3" t="str">
        <f t="shared" si="38"/>
        <v/>
      </c>
      <c r="AT2436" s="3" t="str">
        <f>IF(Base[[#This Row],[Société]]="","",YEAR(Base[[#This Row],[Période]]))</f>
        <v/>
      </c>
      <c r="AU2436" s="3" t="str">
        <f>IF(A2436="","",MONTH(Base[[#This Row],[Période]]))</f>
        <v/>
      </c>
    </row>
    <row r="2437" spans="41:47" x14ac:dyDescent="0.25">
      <c r="AO2437" s="3" t="str">
        <f>IF(Base[[#This Row],[Société]]="","",IF(Base[[#This Row],[Date ancienneté]]="",DATEDIF($S2437,'Tableau de bord_Effectif'!$A$29,"Y"),DATEDIF($T2437,'Tableau de bord_Effectif'!$A$29,"Y")))</f>
        <v/>
      </c>
      <c r="AP2437" s="2" t="str">
        <f>IF(Base[[#This Row],[Société]]="","",IF($AO2437&gt;35,"6 - Plus de 35 ans",IF($AO2437&gt;25,"5 - De 26 à 35 ans",IF($AO2437&gt;15,"4 - De 16 à 25 ans",IF($AO2437&gt;5,"3 - De 6 à 15 ans",IF($AQ2437&gt;0,"2 - De 1 à 5 ans","1 - Moins d'1 an"))))))</f>
        <v/>
      </c>
      <c r="AQ2437" s="3" t="str">
        <f>IF($A2437="","",DATEDIF($I2437,'Tableau de bord_Effectif'!$A$29,"Y"))</f>
        <v/>
      </c>
      <c r="AR2437" s="2" t="str">
        <f>IF(Base[[#This Row],[Société]]="","",IF($AQ2437&gt;55,"6 - Plus de 55 ans",IF($AQ2437&gt;45,"5 - De 46 à 55 ans",IF($AQ2437&gt;35,"4 - De 36 à 45 ans",IF($AQ2437&gt;25,"3 - De 26 à 35 ans",IF($AQ2437&gt;17,"2 - De 18 à 25 ans","1 - Moins de 18 ans"))))))</f>
        <v/>
      </c>
      <c r="AS2437" s="3" t="str">
        <f t="shared" si="38"/>
        <v/>
      </c>
      <c r="AT2437" s="3" t="str">
        <f>IF(Base[[#This Row],[Société]]="","",YEAR(Base[[#This Row],[Période]]))</f>
        <v/>
      </c>
      <c r="AU2437" s="3" t="str">
        <f>IF(A2437="","",MONTH(Base[[#This Row],[Période]]))</f>
        <v/>
      </c>
    </row>
    <row r="2438" spans="41:47" x14ac:dyDescent="0.25">
      <c r="AO2438" s="3" t="str">
        <f>IF(Base[[#This Row],[Société]]="","",IF(Base[[#This Row],[Date ancienneté]]="",DATEDIF($S2438,'Tableau de bord_Effectif'!$A$29,"Y"),DATEDIF($T2438,'Tableau de bord_Effectif'!$A$29,"Y")))</f>
        <v/>
      </c>
      <c r="AP2438" s="2" t="str">
        <f>IF(Base[[#This Row],[Société]]="","",IF($AO2438&gt;35,"6 - Plus de 35 ans",IF($AO2438&gt;25,"5 - De 26 à 35 ans",IF($AO2438&gt;15,"4 - De 16 à 25 ans",IF($AO2438&gt;5,"3 - De 6 à 15 ans",IF($AQ2438&gt;0,"2 - De 1 à 5 ans","1 - Moins d'1 an"))))))</f>
        <v/>
      </c>
      <c r="AQ2438" s="3" t="str">
        <f>IF($A2438="","",DATEDIF($I2438,'Tableau de bord_Effectif'!$A$29,"Y"))</f>
        <v/>
      </c>
      <c r="AR2438" s="2" t="str">
        <f>IF(Base[[#This Row],[Société]]="","",IF($AQ2438&gt;55,"6 - Plus de 55 ans",IF($AQ2438&gt;45,"5 - De 46 à 55 ans",IF($AQ2438&gt;35,"4 - De 36 à 45 ans",IF($AQ2438&gt;25,"3 - De 26 à 35 ans",IF($AQ2438&gt;17,"2 - De 18 à 25 ans","1 - Moins de 18 ans"))))))</f>
        <v/>
      </c>
      <c r="AS2438" s="3" t="str">
        <f t="shared" si="38"/>
        <v/>
      </c>
      <c r="AT2438" s="3" t="str">
        <f>IF(Base[[#This Row],[Société]]="","",YEAR(Base[[#This Row],[Période]]))</f>
        <v/>
      </c>
      <c r="AU2438" s="3" t="str">
        <f>IF(A2438="","",MONTH(Base[[#This Row],[Période]]))</f>
        <v/>
      </c>
    </row>
    <row r="2439" spans="41:47" x14ac:dyDescent="0.25">
      <c r="AO2439" s="3" t="str">
        <f>IF(Base[[#This Row],[Société]]="","",IF(Base[[#This Row],[Date ancienneté]]="",DATEDIF($S2439,'Tableau de bord_Effectif'!$A$29,"Y"),DATEDIF($T2439,'Tableau de bord_Effectif'!$A$29,"Y")))</f>
        <v/>
      </c>
      <c r="AP2439" s="2" t="str">
        <f>IF(Base[[#This Row],[Société]]="","",IF($AO2439&gt;35,"6 - Plus de 35 ans",IF($AO2439&gt;25,"5 - De 26 à 35 ans",IF($AO2439&gt;15,"4 - De 16 à 25 ans",IF($AO2439&gt;5,"3 - De 6 à 15 ans",IF($AQ2439&gt;0,"2 - De 1 à 5 ans","1 - Moins d'1 an"))))))</f>
        <v/>
      </c>
      <c r="AQ2439" s="3" t="str">
        <f>IF($A2439="","",DATEDIF($I2439,'Tableau de bord_Effectif'!$A$29,"Y"))</f>
        <v/>
      </c>
      <c r="AR2439" s="2" t="str">
        <f>IF(Base[[#This Row],[Société]]="","",IF($AQ2439&gt;55,"6 - Plus de 55 ans",IF($AQ2439&gt;45,"5 - De 46 à 55 ans",IF($AQ2439&gt;35,"4 - De 36 à 45 ans",IF($AQ2439&gt;25,"3 - De 26 à 35 ans",IF($AQ2439&gt;17,"2 - De 18 à 25 ans","1 - Moins de 18 ans"))))))</f>
        <v/>
      </c>
      <c r="AS2439" s="3" t="str">
        <f t="shared" si="38"/>
        <v/>
      </c>
      <c r="AT2439" s="3" t="str">
        <f>IF(Base[[#This Row],[Société]]="","",YEAR(Base[[#This Row],[Période]]))</f>
        <v/>
      </c>
      <c r="AU2439" s="3" t="str">
        <f>IF(A2439="","",MONTH(Base[[#This Row],[Période]]))</f>
        <v/>
      </c>
    </row>
    <row r="2440" spans="41:47" x14ac:dyDescent="0.25">
      <c r="AO2440" s="3" t="str">
        <f>IF(Base[[#This Row],[Société]]="","",IF(Base[[#This Row],[Date ancienneté]]="",DATEDIF($S2440,'Tableau de bord_Effectif'!$A$29,"Y"),DATEDIF($T2440,'Tableau de bord_Effectif'!$A$29,"Y")))</f>
        <v/>
      </c>
      <c r="AP2440" s="2" t="str">
        <f>IF(Base[[#This Row],[Société]]="","",IF($AO2440&gt;35,"6 - Plus de 35 ans",IF($AO2440&gt;25,"5 - De 26 à 35 ans",IF($AO2440&gt;15,"4 - De 16 à 25 ans",IF($AO2440&gt;5,"3 - De 6 à 15 ans",IF($AQ2440&gt;0,"2 - De 1 à 5 ans","1 - Moins d'1 an"))))))</f>
        <v/>
      </c>
      <c r="AQ2440" s="3" t="str">
        <f>IF($A2440="","",DATEDIF($I2440,'Tableau de bord_Effectif'!$A$29,"Y"))</f>
        <v/>
      </c>
      <c r="AR2440" s="2" t="str">
        <f>IF(Base[[#This Row],[Société]]="","",IF($AQ2440&gt;55,"6 - Plus de 55 ans",IF($AQ2440&gt;45,"5 - De 46 à 55 ans",IF($AQ2440&gt;35,"4 - De 36 à 45 ans",IF($AQ2440&gt;25,"3 - De 26 à 35 ans",IF($AQ2440&gt;17,"2 - De 18 à 25 ans","1 - Moins de 18 ans"))))))</f>
        <v/>
      </c>
      <c r="AS2440" s="3" t="str">
        <f t="shared" si="38"/>
        <v/>
      </c>
      <c r="AT2440" s="3" t="str">
        <f>IF(Base[[#This Row],[Société]]="","",YEAR(Base[[#This Row],[Période]]))</f>
        <v/>
      </c>
      <c r="AU2440" s="3" t="str">
        <f>IF(A2440="","",MONTH(Base[[#This Row],[Période]]))</f>
        <v/>
      </c>
    </row>
    <row r="2441" spans="41:47" x14ac:dyDescent="0.25">
      <c r="AO2441" s="3" t="str">
        <f>IF(Base[[#This Row],[Société]]="","",IF(Base[[#This Row],[Date ancienneté]]="",DATEDIF($S2441,'Tableau de bord_Effectif'!$A$29,"Y"),DATEDIF($T2441,'Tableau de bord_Effectif'!$A$29,"Y")))</f>
        <v/>
      </c>
      <c r="AP2441" s="2" t="str">
        <f>IF(Base[[#This Row],[Société]]="","",IF($AO2441&gt;35,"6 - Plus de 35 ans",IF($AO2441&gt;25,"5 - De 26 à 35 ans",IF($AO2441&gt;15,"4 - De 16 à 25 ans",IF($AO2441&gt;5,"3 - De 6 à 15 ans",IF($AQ2441&gt;0,"2 - De 1 à 5 ans","1 - Moins d'1 an"))))))</f>
        <v/>
      </c>
      <c r="AQ2441" s="3" t="str">
        <f>IF($A2441="","",DATEDIF($I2441,'Tableau de bord_Effectif'!$A$29,"Y"))</f>
        <v/>
      </c>
      <c r="AR2441" s="2" t="str">
        <f>IF(Base[[#This Row],[Société]]="","",IF($AQ2441&gt;55,"6 - Plus de 55 ans",IF($AQ2441&gt;45,"5 - De 46 à 55 ans",IF($AQ2441&gt;35,"4 - De 36 à 45 ans",IF($AQ2441&gt;25,"3 - De 26 à 35 ans",IF($AQ2441&gt;17,"2 - De 18 à 25 ans","1 - Moins de 18 ans"))))))</f>
        <v/>
      </c>
      <c r="AS2441" s="3" t="str">
        <f t="shared" si="38"/>
        <v/>
      </c>
      <c r="AT2441" s="3" t="str">
        <f>IF(Base[[#This Row],[Société]]="","",YEAR(Base[[#This Row],[Période]]))</f>
        <v/>
      </c>
      <c r="AU2441" s="3" t="str">
        <f>IF(A2441="","",MONTH(Base[[#This Row],[Période]]))</f>
        <v/>
      </c>
    </row>
    <row r="2442" spans="41:47" x14ac:dyDescent="0.25">
      <c r="AO2442" s="3" t="str">
        <f>IF(Base[[#This Row],[Société]]="","",IF(Base[[#This Row],[Date ancienneté]]="",DATEDIF($S2442,'Tableau de bord_Effectif'!$A$29,"Y"),DATEDIF($T2442,'Tableau de bord_Effectif'!$A$29,"Y")))</f>
        <v/>
      </c>
      <c r="AP2442" s="2" t="str">
        <f>IF(Base[[#This Row],[Société]]="","",IF($AO2442&gt;35,"6 - Plus de 35 ans",IF($AO2442&gt;25,"5 - De 26 à 35 ans",IF($AO2442&gt;15,"4 - De 16 à 25 ans",IF($AO2442&gt;5,"3 - De 6 à 15 ans",IF($AQ2442&gt;0,"2 - De 1 à 5 ans","1 - Moins d'1 an"))))))</f>
        <v/>
      </c>
      <c r="AQ2442" s="3" t="str">
        <f>IF($A2442="","",DATEDIF($I2442,'Tableau de bord_Effectif'!$A$29,"Y"))</f>
        <v/>
      </c>
      <c r="AR2442" s="2" t="str">
        <f>IF(Base[[#This Row],[Société]]="","",IF($AQ2442&gt;55,"6 - Plus de 55 ans",IF($AQ2442&gt;45,"5 - De 46 à 55 ans",IF($AQ2442&gt;35,"4 - De 36 à 45 ans",IF($AQ2442&gt;25,"3 - De 26 à 35 ans",IF($AQ2442&gt;17,"2 - De 18 à 25 ans","1 - Moins de 18 ans"))))))</f>
        <v/>
      </c>
      <c r="AS2442" s="3" t="str">
        <f t="shared" si="38"/>
        <v/>
      </c>
      <c r="AT2442" s="3" t="str">
        <f>IF(Base[[#This Row],[Société]]="","",YEAR(Base[[#This Row],[Période]]))</f>
        <v/>
      </c>
      <c r="AU2442" s="3" t="str">
        <f>IF(A2442="","",MONTH(Base[[#This Row],[Période]]))</f>
        <v/>
      </c>
    </row>
    <row r="2443" spans="41:47" x14ac:dyDescent="0.25">
      <c r="AO2443" s="3" t="str">
        <f>IF(Base[[#This Row],[Société]]="","",IF(Base[[#This Row],[Date ancienneté]]="",DATEDIF($S2443,'Tableau de bord_Effectif'!$A$29,"Y"),DATEDIF($T2443,'Tableau de bord_Effectif'!$A$29,"Y")))</f>
        <v/>
      </c>
      <c r="AP2443" s="2" t="str">
        <f>IF(Base[[#This Row],[Société]]="","",IF($AO2443&gt;35,"6 - Plus de 35 ans",IF($AO2443&gt;25,"5 - De 26 à 35 ans",IF($AO2443&gt;15,"4 - De 16 à 25 ans",IF($AO2443&gt;5,"3 - De 6 à 15 ans",IF($AQ2443&gt;0,"2 - De 1 à 5 ans","1 - Moins d'1 an"))))))</f>
        <v/>
      </c>
      <c r="AQ2443" s="3" t="str">
        <f>IF($A2443="","",DATEDIF($I2443,'Tableau de bord_Effectif'!$A$29,"Y"))</f>
        <v/>
      </c>
      <c r="AR2443" s="2" t="str">
        <f>IF(Base[[#This Row],[Société]]="","",IF($AQ2443&gt;55,"6 - Plus de 55 ans",IF($AQ2443&gt;45,"5 - De 46 à 55 ans",IF($AQ2443&gt;35,"4 - De 36 à 45 ans",IF($AQ2443&gt;25,"3 - De 26 à 35 ans",IF($AQ2443&gt;17,"2 - De 18 à 25 ans","1 - Moins de 18 ans"))))))</f>
        <v/>
      </c>
      <c r="AS2443" s="3" t="str">
        <f t="shared" si="38"/>
        <v/>
      </c>
      <c r="AT2443" s="3" t="str">
        <f>IF(Base[[#This Row],[Société]]="","",YEAR(Base[[#This Row],[Période]]))</f>
        <v/>
      </c>
      <c r="AU2443" s="3" t="str">
        <f>IF(A2443="","",MONTH(Base[[#This Row],[Période]]))</f>
        <v/>
      </c>
    </row>
    <row r="2444" spans="41:47" x14ac:dyDescent="0.25">
      <c r="AO2444" s="3" t="str">
        <f>IF(Base[[#This Row],[Société]]="","",IF(Base[[#This Row],[Date ancienneté]]="",DATEDIF($S2444,'Tableau de bord_Effectif'!$A$29,"Y"),DATEDIF($T2444,'Tableau de bord_Effectif'!$A$29,"Y")))</f>
        <v/>
      </c>
      <c r="AP2444" s="2" t="str">
        <f>IF(Base[[#This Row],[Société]]="","",IF($AO2444&gt;35,"6 - Plus de 35 ans",IF($AO2444&gt;25,"5 - De 26 à 35 ans",IF($AO2444&gt;15,"4 - De 16 à 25 ans",IF($AO2444&gt;5,"3 - De 6 à 15 ans",IF($AQ2444&gt;0,"2 - De 1 à 5 ans","1 - Moins d'1 an"))))))</f>
        <v/>
      </c>
      <c r="AQ2444" s="3" t="str">
        <f>IF($A2444="","",DATEDIF($I2444,'Tableau de bord_Effectif'!$A$29,"Y"))</f>
        <v/>
      </c>
      <c r="AR2444" s="2" t="str">
        <f>IF(Base[[#This Row],[Société]]="","",IF($AQ2444&gt;55,"6 - Plus de 55 ans",IF($AQ2444&gt;45,"5 - De 46 à 55 ans",IF($AQ2444&gt;35,"4 - De 36 à 45 ans",IF($AQ2444&gt;25,"3 - De 26 à 35 ans",IF($AQ2444&gt;17,"2 - De 18 à 25 ans","1 - Moins de 18 ans"))))))</f>
        <v/>
      </c>
      <c r="AS2444" s="3" t="str">
        <f t="shared" si="38"/>
        <v/>
      </c>
      <c r="AT2444" s="3" t="str">
        <f>IF(Base[[#This Row],[Société]]="","",YEAR(Base[[#This Row],[Période]]))</f>
        <v/>
      </c>
      <c r="AU2444" s="3" t="str">
        <f>IF(A2444="","",MONTH(Base[[#This Row],[Période]]))</f>
        <v/>
      </c>
    </row>
    <row r="2445" spans="41:47" x14ac:dyDescent="0.25">
      <c r="AO2445" s="3" t="str">
        <f>IF(Base[[#This Row],[Société]]="","",IF(Base[[#This Row],[Date ancienneté]]="",DATEDIF($S2445,'Tableau de bord_Effectif'!$A$29,"Y"),DATEDIF($T2445,'Tableau de bord_Effectif'!$A$29,"Y")))</f>
        <v/>
      </c>
      <c r="AP2445" s="2" t="str">
        <f>IF(Base[[#This Row],[Société]]="","",IF($AO2445&gt;35,"6 - Plus de 35 ans",IF($AO2445&gt;25,"5 - De 26 à 35 ans",IF($AO2445&gt;15,"4 - De 16 à 25 ans",IF($AO2445&gt;5,"3 - De 6 à 15 ans",IF($AQ2445&gt;0,"2 - De 1 à 5 ans","1 - Moins d'1 an"))))))</f>
        <v/>
      </c>
      <c r="AQ2445" s="3" t="str">
        <f>IF($A2445="","",DATEDIF($I2445,'Tableau de bord_Effectif'!$A$29,"Y"))</f>
        <v/>
      </c>
      <c r="AR2445" s="2" t="str">
        <f>IF(Base[[#This Row],[Société]]="","",IF($AQ2445&gt;55,"6 - Plus de 55 ans",IF($AQ2445&gt;45,"5 - De 46 à 55 ans",IF($AQ2445&gt;35,"4 - De 36 à 45 ans",IF($AQ2445&gt;25,"3 - De 26 à 35 ans",IF($AQ2445&gt;17,"2 - De 18 à 25 ans","1 - Moins de 18 ans"))))))</f>
        <v/>
      </c>
      <c r="AS2445" s="3" t="str">
        <f t="shared" si="38"/>
        <v/>
      </c>
      <c r="AT2445" s="3" t="str">
        <f>IF(Base[[#This Row],[Société]]="","",YEAR(Base[[#This Row],[Période]]))</f>
        <v/>
      </c>
      <c r="AU2445" s="3" t="str">
        <f>IF(A2445="","",MONTH(Base[[#This Row],[Période]]))</f>
        <v/>
      </c>
    </row>
    <row r="2446" spans="41:47" x14ac:dyDescent="0.25">
      <c r="AO2446" s="3" t="str">
        <f>IF(Base[[#This Row],[Société]]="","",IF(Base[[#This Row],[Date ancienneté]]="",DATEDIF($S2446,'Tableau de bord_Effectif'!$A$29,"Y"),DATEDIF($T2446,'Tableau de bord_Effectif'!$A$29,"Y")))</f>
        <v/>
      </c>
      <c r="AP2446" s="2" t="str">
        <f>IF(Base[[#This Row],[Société]]="","",IF($AO2446&gt;35,"6 - Plus de 35 ans",IF($AO2446&gt;25,"5 - De 26 à 35 ans",IF($AO2446&gt;15,"4 - De 16 à 25 ans",IF($AO2446&gt;5,"3 - De 6 à 15 ans",IF($AQ2446&gt;0,"2 - De 1 à 5 ans","1 - Moins d'1 an"))))))</f>
        <v/>
      </c>
      <c r="AQ2446" s="3" t="str">
        <f>IF($A2446="","",DATEDIF($I2446,'Tableau de bord_Effectif'!$A$29,"Y"))</f>
        <v/>
      </c>
      <c r="AR2446" s="2" t="str">
        <f>IF(Base[[#This Row],[Société]]="","",IF($AQ2446&gt;55,"6 - Plus de 55 ans",IF($AQ2446&gt;45,"5 - De 46 à 55 ans",IF($AQ2446&gt;35,"4 - De 36 à 45 ans",IF($AQ2446&gt;25,"3 - De 26 à 35 ans",IF($AQ2446&gt;17,"2 - De 18 à 25 ans","1 - Moins de 18 ans"))))))</f>
        <v/>
      </c>
      <c r="AS2446" s="3" t="str">
        <f t="shared" si="38"/>
        <v/>
      </c>
      <c r="AT2446" s="3" t="str">
        <f>IF(Base[[#This Row],[Société]]="","",YEAR(Base[[#This Row],[Période]]))</f>
        <v/>
      </c>
      <c r="AU2446" s="3" t="str">
        <f>IF(A2446="","",MONTH(Base[[#This Row],[Période]]))</f>
        <v/>
      </c>
    </row>
    <row r="2447" spans="41:47" x14ac:dyDescent="0.25">
      <c r="AO2447" s="3" t="str">
        <f>IF(Base[[#This Row],[Société]]="","",IF(Base[[#This Row],[Date ancienneté]]="",DATEDIF($S2447,'Tableau de bord_Effectif'!$A$29,"Y"),DATEDIF($T2447,'Tableau de bord_Effectif'!$A$29,"Y")))</f>
        <v/>
      </c>
      <c r="AP2447" s="2" t="str">
        <f>IF(Base[[#This Row],[Société]]="","",IF($AO2447&gt;35,"6 - Plus de 35 ans",IF($AO2447&gt;25,"5 - De 26 à 35 ans",IF($AO2447&gt;15,"4 - De 16 à 25 ans",IF($AO2447&gt;5,"3 - De 6 à 15 ans",IF($AQ2447&gt;0,"2 - De 1 à 5 ans","1 - Moins d'1 an"))))))</f>
        <v/>
      </c>
      <c r="AQ2447" s="3" t="str">
        <f>IF($A2447="","",DATEDIF($I2447,'Tableau de bord_Effectif'!$A$29,"Y"))</f>
        <v/>
      </c>
      <c r="AR2447" s="2" t="str">
        <f>IF(Base[[#This Row],[Société]]="","",IF($AQ2447&gt;55,"6 - Plus de 55 ans",IF($AQ2447&gt;45,"5 - De 46 à 55 ans",IF($AQ2447&gt;35,"4 - De 36 à 45 ans",IF($AQ2447&gt;25,"3 - De 26 à 35 ans",IF($AQ2447&gt;17,"2 - De 18 à 25 ans","1 - Moins de 18 ans"))))))</f>
        <v/>
      </c>
      <c r="AS2447" s="3" t="str">
        <f t="shared" si="38"/>
        <v/>
      </c>
      <c r="AT2447" s="3" t="str">
        <f>IF(Base[[#This Row],[Société]]="","",YEAR(Base[[#This Row],[Période]]))</f>
        <v/>
      </c>
      <c r="AU2447" s="3" t="str">
        <f>IF(A2447="","",MONTH(Base[[#This Row],[Période]]))</f>
        <v/>
      </c>
    </row>
    <row r="2448" spans="41:47" x14ac:dyDescent="0.25">
      <c r="AO2448" s="3" t="str">
        <f>IF(Base[[#This Row],[Société]]="","",IF(Base[[#This Row],[Date ancienneté]]="",DATEDIF($S2448,'Tableau de bord_Effectif'!$A$29,"Y"),DATEDIF($T2448,'Tableau de bord_Effectif'!$A$29,"Y")))</f>
        <v/>
      </c>
      <c r="AP2448" s="2" t="str">
        <f>IF(Base[[#This Row],[Société]]="","",IF($AO2448&gt;35,"6 - Plus de 35 ans",IF($AO2448&gt;25,"5 - De 26 à 35 ans",IF($AO2448&gt;15,"4 - De 16 à 25 ans",IF($AO2448&gt;5,"3 - De 6 à 15 ans",IF($AQ2448&gt;0,"2 - De 1 à 5 ans","1 - Moins d'1 an"))))))</f>
        <v/>
      </c>
      <c r="AQ2448" s="3" t="str">
        <f>IF($A2448="","",DATEDIF($I2448,'Tableau de bord_Effectif'!$A$29,"Y"))</f>
        <v/>
      </c>
      <c r="AR2448" s="2" t="str">
        <f>IF(Base[[#This Row],[Société]]="","",IF($AQ2448&gt;55,"6 - Plus de 55 ans",IF($AQ2448&gt;45,"5 - De 46 à 55 ans",IF($AQ2448&gt;35,"4 - De 36 à 45 ans",IF($AQ2448&gt;25,"3 - De 26 à 35 ans",IF($AQ2448&gt;17,"2 - De 18 à 25 ans","1 - Moins de 18 ans"))))))</f>
        <v/>
      </c>
      <c r="AS2448" s="3" t="str">
        <f t="shared" si="38"/>
        <v/>
      </c>
      <c r="AT2448" s="3" t="str">
        <f>IF(Base[[#This Row],[Société]]="","",YEAR(Base[[#This Row],[Période]]))</f>
        <v/>
      </c>
      <c r="AU2448" s="3" t="str">
        <f>IF(A2448="","",MONTH(Base[[#This Row],[Période]]))</f>
        <v/>
      </c>
    </row>
    <row r="2449" spans="41:47" x14ac:dyDescent="0.25">
      <c r="AO2449" s="3" t="str">
        <f>IF(Base[[#This Row],[Société]]="","",IF(Base[[#This Row],[Date ancienneté]]="",DATEDIF($S2449,'Tableau de bord_Effectif'!$A$29,"Y"),DATEDIF($T2449,'Tableau de bord_Effectif'!$A$29,"Y")))</f>
        <v/>
      </c>
      <c r="AP2449" s="2" t="str">
        <f>IF(Base[[#This Row],[Société]]="","",IF($AO2449&gt;35,"6 - Plus de 35 ans",IF($AO2449&gt;25,"5 - De 26 à 35 ans",IF($AO2449&gt;15,"4 - De 16 à 25 ans",IF($AO2449&gt;5,"3 - De 6 à 15 ans",IF($AQ2449&gt;0,"2 - De 1 à 5 ans","1 - Moins d'1 an"))))))</f>
        <v/>
      </c>
      <c r="AQ2449" s="3" t="str">
        <f>IF($A2449="","",DATEDIF($I2449,'Tableau de bord_Effectif'!$A$29,"Y"))</f>
        <v/>
      </c>
      <c r="AR2449" s="2" t="str">
        <f>IF(Base[[#This Row],[Société]]="","",IF($AQ2449&gt;55,"6 - Plus de 55 ans",IF($AQ2449&gt;45,"5 - De 46 à 55 ans",IF($AQ2449&gt;35,"4 - De 36 à 45 ans",IF($AQ2449&gt;25,"3 - De 26 à 35 ans",IF($AQ2449&gt;17,"2 - De 18 à 25 ans","1 - Moins de 18 ans"))))))</f>
        <v/>
      </c>
      <c r="AS2449" s="3" t="str">
        <f t="shared" si="38"/>
        <v/>
      </c>
      <c r="AT2449" s="3" t="str">
        <f>IF(Base[[#This Row],[Société]]="","",YEAR(Base[[#This Row],[Période]]))</f>
        <v/>
      </c>
      <c r="AU2449" s="3" t="str">
        <f>IF(A2449="","",MONTH(Base[[#This Row],[Période]]))</f>
        <v/>
      </c>
    </row>
    <row r="2450" spans="41:47" x14ac:dyDescent="0.25">
      <c r="AO2450" s="3" t="str">
        <f>IF(Base[[#This Row],[Société]]="","",IF(Base[[#This Row],[Date ancienneté]]="",DATEDIF($S2450,'Tableau de bord_Effectif'!$A$29,"Y"),DATEDIF($T2450,'Tableau de bord_Effectif'!$A$29,"Y")))</f>
        <v/>
      </c>
      <c r="AP2450" s="2" t="str">
        <f>IF(Base[[#This Row],[Société]]="","",IF($AO2450&gt;35,"6 - Plus de 35 ans",IF($AO2450&gt;25,"5 - De 26 à 35 ans",IF($AO2450&gt;15,"4 - De 16 à 25 ans",IF($AO2450&gt;5,"3 - De 6 à 15 ans",IF($AQ2450&gt;0,"2 - De 1 à 5 ans","1 - Moins d'1 an"))))))</f>
        <v/>
      </c>
      <c r="AQ2450" s="3" t="str">
        <f>IF($A2450="","",DATEDIF($I2450,'Tableau de bord_Effectif'!$A$29,"Y"))</f>
        <v/>
      </c>
      <c r="AR2450" s="2" t="str">
        <f>IF(Base[[#This Row],[Société]]="","",IF($AQ2450&gt;55,"6 - Plus de 55 ans",IF($AQ2450&gt;45,"5 - De 46 à 55 ans",IF($AQ2450&gt;35,"4 - De 36 à 45 ans",IF($AQ2450&gt;25,"3 - De 26 à 35 ans",IF($AQ2450&gt;17,"2 - De 18 à 25 ans","1 - Moins de 18 ans"))))))</f>
        <v/>
      </c>
      <c r="AS2450" s="3" t="str">
        <f t="shared" si="38"/>
        <v/>
      </c>
      <c r="AT2450" s="3" t="str">
        <f>IF(Base[[#This Row],[Société]]="","",YEAR(Base[[#This Row],[Période]]))</f>
        <v/>
      </c>
      <c r="AU2450" s="3" t="str">
        <f>IF(A2450="","",MONTH(Base[[#This Row],[Période]]))</f>
        <v/>
      </c>
    </row>
    <row r="2451" spans="41:47" x14ac:dyDescent="0.25">
      <c r="AO2451" s="3" t="str">
        <f>IF(Base[[#This Row],[Société]]="","",IF(Base[[#This Row],[Date ancienneté]]="",DATEDIF($S2451,'Tableau de bord_Effectif'!$A$29,"Y"),DATEDIF($T2451,'Tableau de bord_Effectif'!$A$29,"Y")))</f>
        <v/>
      </c>
      <c r="AP2451" s="2" t="str">
        <f>IF(Base[[#This Row],[Société]]="","",IF($AO2451&gt;35,"6 - Plus de 35 ans",IF($AO2451&gt;25,"5 - De 26 à 35 ans",IF($AO2451&gt;15,"4 - De 16 à 25 ans",IF($AO2451&gt;5,"3 - De 6 à 15 ans",IF($AQ2451&gt;0,"2 - De 1 à 5 ans","1 - Moins d'1 an"))))))</f>
        <v/>
      </c>
      <c r="AQ2451" s="3" t="str">
        <f>IF($A2451="","",DATEDIF($I2451,'Tableau de bord_Effectif'!$A$29,"Y"))</f>
        <v/>
      </c>
      <c r="AR2451" s="2" t="str">
        <f>IF(Base[[#This Row],[Société]]="","",IF($AQ2451&gt;55,"6 - Plus de 55 ans",IF($AQ2451&gt;45,"5 - De 46 à 55 ans",IF($AQ2451&gt;35,"4 - De 36 à 45 ans",IF($AQ2451&gt;25,"3 - De 26 à 35 ans",IF($AQ2451&gt;17,"2 - De 18 à 25 ans","1 - Moins de 18 ans"))))))</f>
        <v/>
      </c>
      <c r="AS2451" s="3" t="str">
        <f t="shared" si="38"/>
        <v/>
      </c>
      <c r="AT2451" s="3" t="str">
        <f>IF(Base[[#This Row],[Société]]="","",YEAR(Base[[#This Row],[Période]]))</f>
        <v/>
      </c>
      <c r="AU2451" s="3" t="str">
        <f>IF(A2451="","",MONTH(Base[[#This Row],[Période]]))</f>
        <v/>
      </c>
    </row>
    <row r="2452" spans="41:47" x14ac:dyDescent="0.25">
      <c r="AO2452" s="3" t="str">
        <f>IF(Base[[#This Row],[Société]]="","",IF(Base[[#This Row],[Date ancienneté]]="",DATEDIF($S2452,'Tableau de bord_Effectif'!$A$29,"Y"),DATEDIF($T2452,'Tableau de bord_Effectif'!$A$29,"Y")))</f>
        <v/>
      </c>
      <c r="AP2452" s="2" t="str">
        <f>IF(Base[[#This Row],[Société]]="","",IF($AO2452&gt;35,"6 - Plus de 35 ans",IF($AO2452&gt;25,"5 - De 26 à 35 ans",IF($AO2452&gt;15,"4 - De 16 à 25 ans",IF($AO2452&gt;5,"3 - De 6 à 15 ans",IF($AQ2452&gt;0,"2 - De 1 à 5 ans","1 - Moins d'1 an"))))))</f>
        <v/>
      </c>
      <c r="AQ2452" s="3" t="str">
        <f>IF($A2452="","",DATEDIF($I2452,'Tableau de bord_Effectif'!$A$29,"Y"))</f>
        <v/>
      </c>
      <c r="AR2452" s="2" t="str">
        <f>IF(Base[[#This Row],[Société]]="","",IF($AQ2452&gt;55,"6 - Plus de 55 ans",IF($AQ2452&gt;45,"5 - De 46 à 55 ans",IF($AQ2452&gt;35,"4 - De 36 à 45 ans",IF($AQ2452&gt;25,"3 - De 26 à 35 ans",IF($AQ2452&gt;17,"2 - De 18 à 25 ans","1 - Moins de 18 ans"))))))</f>
        <v/>
      </c>
      <c r="AS2452" s="3" t="str">
        <f t="shared" si="38"/>
        <v/>
      </c>
      <c r="AT2452" s="3" t="str">
        <f>IF(Base[[#This Row],[Société]]="","",YEAR(Base[[#This Row],[Période]]))</f>
        <v/>
      </c>
      <c r="AU2452" s="3" t="str">
        <f>IF(A2452="","",MONTH(Base[[#This Row],[Période]]))</f>
        <v/>
      </c>
    </row>
    <row r="2453" spans="41:47" x14ac:dyDescent="0.25">
      <c r="AO2453" s="3" t="str">
        <f>IF(Base[[#This Row],[Société]]="","",IF(Base[[#This Row],[Date ancienneté]]="",DATEDIF($S2453,'Tableau de bord_Effectif'!$A$29,"Y"),DATEDIF($T2453,'Tableau de bord_Effectif'!$A$29,"Y")))</f>
        <v/>
      </c>
      <c r="AP2453" s="2" t="str">
        <f>IF(Base[[#This Row],[Société]]="","",IF($AO2453&gt;35,"6 - Plus de 35 ans",IF($AO2453&gt;25,"5 - De 26 à 35 ans",IF($AO2453&gt;15,"4 - De 16 à 25 ans",IF($AO2453&gt;5,"3 - De 6 à 15 ans",IF($AQ2453&gt;0,"2 - De 1 à 5 ans","1 - Moins d'1 an"))))))</f>
        <v/>
      </c>
      <c r="AQ2453" s="3" t="str">
        <f>IF($A2453="","",DATEDIF($I2453,'Tableau de bord_Effectif'!$A$29,"Y"))</f>
        <v/>
      </c>
      <c r="AR2453" s="2" t="str">
        <f>IF(Base[[#This Row],[Société]]="","",IF($AQ2453&gt;55,"6 - Plus de 55 ans",IF($AQ2453&gt;45,"5 - De 46 à 55 ans",IF($AQ2453&gt;35,"4 - De 36 à 45 ans",IF($AQ2453&gt;25,"3 - De 26 à 35 ans",IF($AQ2453&gt;17,"2 - De 18 à 25 ans","1 - Moins de 18 ans"))))))</f>
        <v/>
      </c>
      <c r="AS2453" s="3" t="str">
        <f t="shared" si="38"/>
        <v/>
      </c>
      <c r="AT2453" s="3" t="str">
        <f>IF(Base[[#This Row],[Société]]="","",YEAR(Base[[#This Row],[Période]]))</f>
        <v/>
      </c>
      <c r="AU2453" s="3" t="str">
        <f>IF(A2453="","",MONTH(Base[[#This Row],[Période]]))</f>
        <v/>
      </c>
    </row>
    <row r="2454" spans="41:47" x14ac:dyDescent="0.25">
      <c r="AO2454" s="3" t="str">
        <f>IF(Base[[#This Row],[Société]]="","",IF(Base[[#This Row],[Date ancienneté]]="",DATEDIF($S2454,'Tableau de bord_Effectif'!$A$29,"Y"),DATEDIF($T2454,'Tableau de bord_Effectif'!$A$29,"Y")))</f>
        <v/>
      </c>
      <c r="AP2454" s="2" t="str">
        <f>IF(Base[[#This Row],[Société]]="","",IF($AO2454&gt;35,"6 - Plus de 35 ans",IF($AO2454&gt;25,"5 - De 26 à 35 ans",IF($AO2454&gt;15,"4 - De 16 à 25 ans",IF($AO2454&gt;5,"3 - De 6 à 15 ans",IF($AQ2454&gt;0,"2 - De 1 à 5 ans","1 - Moins d'1 an"))))))</f>
        <v/>
      </c>
      <c r="AQ2454" s="3" t="str">
        <f>IF($A2454="","",DATEDIF($I2454,'Tableau de bord_Effectif'!$A$29,"Y"))</f>
        <v/>
      </c>
      <c r="AR2454" s="2" t="str">
        <f>IF(Base[[#This Row],[Société]]="","",IF($AQ2454&gt;55,"6 - Plus de 55 ans",IF($AQ2454&gt;45,"5 - De 46 à 55 ans",IF($AQ2454&gt;35,"4 - De 36 à 45 ans",IF($AQ2454&gt;25,"3 - De 26 à 35 ans",IF($AQ2454&gt;17,"2 - De 18 à 25 ans","1 - Moins de 18 ans"))))))</f>
        <v/>
      </c>
      <c r="AS2454" s="3" t="str">
        <f t="shared" si="38"/>
        <v/>
      </c>
      <c r="AT2454" s="3" t="str">
        <f>IF(Base[[#This Row],[Société]]="","",YEAR(Base[[#This Row],[Période]]))</f>
        <v/>
      </c>
      <c r="AU2454" s="3" t="str">
        <f>IF(A2454="","",MONTH(Base[[#This Row],[Période]]))</f>
        <v/>
      </c>
    </row>
    <row r="2455" spans="41:47" x14ac:dyDescent="0.25">
      <c r="AO2455" s="3" t="str">
        <f>IF(Base[[#This Row],[Société]]="","",IF(Base[[#This Row],[Date ancienneté]]="",DATEDIF($S2455,'Tableau de bord_Effectif'!$A$29,"Y"),DATEDIF($T2455,'Tableau de bord_Effectif'!$A$29,"Y")))</f>
        <v/>
      </c>
      <c r="AP2455" s="2" t="str">
        <f>IF(Base[[#This Row],[Société]]="","",IF($AO2455&gt;35,"6 - Plus de 35 ans",IF($AO2455&gt;25,"5 - De 26 à 35 ans",IF($AO2455&gt;15,"4 - De 16 à 25 ans",IF($AO2455&gt;5,"3 - De 6 à 15 ans",IF($AQ2455&gt;0,"2 - De 1 à 5 ans","1 - Moins d'1 an"))))))</f>
        <v/>
      </c>
      <c r="AQ2455" s="3" t="str">
        <f>IF($A2455="","",DATEDIF($I2455,'Tableau de bord_Effectif'!$A$29,"Y"))</f>
        <v/>
      </c>
      <c r="AR2455" s="2" t="str">
        <f>IF(Base[[#This Row],[Société]]="","",IF($AQ2455&gt;55,"6 - Plus de 55 ans",IF($AQ2455&gt;45,"5 - De 46 à 55 ans",IF($AQ2455&gt;35,"4 - De 36 à 45 ans",IF($AQ2455&gt;25,"3 - De 26 à 35 ans",IF($AQ2455&gt;17,"2 - De 18 à 25 ans","1 - Moins de 18 ans"))))))</f>
        <v/>
      </c>
      <c r="AS2455" s="3" t="str">
        <f t="shared" si="38"/>
        <v/>
      </c>
      <c r="AT2455" s="3" t="str">
        <f>IF(Base[[#This Row],[Société]]="","",YEAR(Base[[#This Row],[Période]]))</f>
        <v/>
      </c>
      <c r="AU2455" s="3" t="str">
        <f>IF(A2455="","",MONTH(Base[[#This Row],[Période]]))</f>
        <v/>
      </c>
    </row>
    <row r="2456" spans="41:47" x14ac:dyDescent="0.25">
      <c r="AO2456" s="3" t="str">
        <f>IF(Base[[#This Row],[Société]]="","",IF(Base[[#This Row],[Date ancienneté]]="",DATEDIF($S2456,'Tableau de bord_Effectif'!$A$29,"Y"),DATEDIF($T2456,'Tableau de bord_Effectif'!$A$29,"Y")))</f>
        <v/>
      </c>
      <c r="AP2456" s="2" t="str">
        <f>IF(Base[[#This Row],[Société]]="","",IF($AO2456&gt;35,"6 - Plus de 35 ans",IF($AO2456&gt;25,"5 - De 26 à 35 ans",IF($AO2456&gt;15,"4 - De 16 à 25 ans",IF($AO2456&gt;5,"3 - De 6 à 15 ans",IF($AQ2456&gt;0,"2 - De 1 à 5 ans","1 - Moins d'1 an"))))))</f>
        <v/>
      </c>
      <c r="AQ2456" s="3" t="str">
        <f>IF($A2456="","",DATEDIF($I2456,'Tableau de bord_Effectif'!$A$29,"Y"))</f>
        <v/>
      </c>
      <c r="AR2456" s="2" t="str">
        <f>IF(Base[[#This Row],[Société]]="","",IF($AQ2456&gt;55,"6 - Plus de 55 ans",IF($AQ2456&gt;45,"5 - De 46 à 55 ans",IF($AQ2456&gt;35,"4 - De 36 à 45 ans",IF($AQ2456&gt;25,"3 - De 26 à 35 ans",IF($AQ2456&gt;17,"2 - De 18 à 25 ans","1 - Moins de 18 ans"))))))</f>
        <v/>
      </c>
      <c r="AS2456" s="3" t="str">
        <f t="shared" si="38"/>
        <v/>
      </c>
      <c r="AT2456" s="3" t="str">
        <f>IF(Base[[#This Row],[Société]]="","",YEAR(Base[[#This Row],[Période]]))</f>
        <v/>
      </c>
      <c r="AU2456" s="3" t="str">
        <f>IF(A2456="","",MONTH(Base[[#This Row],[Période]]))</f>
        <v/>
      </c>
    </row>
    <row r="2457" spans="41:47" x14ac:dyDescent="0.25">
      <c r="AO2457" s="3" t="str">
        <f>IF(Base[[#This Row],[Société]]="","",IF(Base[[#This Row],[Date ancienneté]]="",DATEDIF($S2457,'Tableau de bord_Effectif'!$A$29,"Y"),DATEDIF($T2457,'Tableau de bord_Effectif'!$A$29,"Y")))</f>
        <v/>
      </c>
      <c r="AP2457" s="2" t="str">
        <f>IF(Base[[#This Row],[Société]]="","",IF($AO2457&gt;35,"6 - Plus de 35 ans",IF($AO2457&gt;25,"5 - De 26 à 35 ans",IF($AO2457&gt;15,"4 - De 16 à 25 ans",IF($AO2457&gt;5,"3 - De 6 à 15 ans",IF($AQ2457&gt;0,"2 - De 1 à 5 ans","1 - Moins d'1 an"))))))</f>
        <v/>
      </c>
      <c r="AQ2457" s="3" t="str">
        <f>IF($A2457="","",DATEDIF($I2457,'Tableau de bord_Effectif'!$A$29,"Y"))</f>
        <v/>
      </c>
      <c r="AR2457" s="2" t="str">
        <f>IF(Base[[#This Row],[Société]]="","",IF($AQ2457&gt;55,"6 - Plus de 55 ans",IF($AQ2457&gt;45,"5 - De 46 à 55 ans",IF($AQ2457&gt;35,"4 - De 36 à 45 ans",IF($AQ2457&gt;25,"3 - De 26 à 35 ans",IF($AQ2457&gt;17,"2 - De 18 à 25 ans","1 - Moins de 18 ans"))))))</f>
        <v/>
      </c>
      <c r="AS2457" s="3" t="str">
        <f t="shared" si="38"/>
        <v/>
      </c>
      <c r="AT2457" s="3" t="str">
        <f>IF(Base[[#This Row],[Société]]="","",YEAR(Base[[#This Row],[Période]]))</f>
        <v/>
      </c>
      <c r="AU2457" s="3" t="str">
        <f>IF(A2457="","",MONTH(Base[[#This Row],[Période]]))</f>
        <v/>
      </c>
    </row>
    <row r="2458" spans="41:47" x14ac:dyDescent="0.25">
      <c r="AO2458" s="3" t="str">
        <f>IF(Base[[#This Row],[Société]]="","",IF(Base[[#This Row],[Date ancienneté]]="",DATEDIF($S2458,'Tableau de bord_Effectif'!$A$29,"Y"),DATEDIF($T2458,'Tableau de bord_Effectif'!$A$29,"Y")))</f>
        <v/>
      </c>
      <c r="AP2458" s="2" t="str">
        <f>IF(Base[[#This Row],[Société]]="","",IF($AO2458&gt;35,"6 - Plus de 35 ans",IF($AO2458&gt;25,"5 - De 26 à 35 ans",IF($AO2458&gt;15,"4 - De 16 à 25 ans",IF($AO2458&gt;5,"3 - De 6 à 15 ans",IF($AQ2458&gt;0,"2 - De 1 à 5 ans","1 - Moins d'1 an"))))))</f>
        <v/>
      </c>
      <c r="AQ2458" s="3" t="str">
        <f>IF($A2458="","",DATEDIF($I2458,'Tableau de bord_Effectif'!$A$29,"Y"))</f>
        <v/>
      </c>
      <c r="AR2458" s="2" t="str">
        <f>IF(Base[[#This Row],[Société]]="","",IF($AQ2458&gt;55,"6 - Plus de 55 ans",IF($AQ2458&gt;45,"5 - De 46 à 55 ans",IF($AQ2458&gt;35,"4 - De 36 à 45 ans",IF($AQ2458&gt;25,"3 - De 26 à 35 ans",IF($AQ2458&gt;17,"2 - De 18 à 25 ans","1 - Moins de 18 ans"))))))</f>
        <v/>
      </c>
      <c r="AS2458" s="3" t="str">
        <f t="shared" si="38"/>
        <v/>
      </c>
      <c r="AT2458" s="3" t="str">
        <f>IF(Base[[#This Row],[Société]]="","",YEAR(Base[[#This Row],[Période]]))</f>
        <v/>
      </c>
      <c r="AU2458" s="3" t="str">
        <f>IF(A2458="","",MONTH(Base[[#This Row],[Période]]))</f>
        <v/>
      </c>
    </row>
    <row r="2459" spans="41:47" x14ac:dyDescent="0.25">
      <c r="AO2459" s="3" t="str">
        <f>IF(Base[[#This Row],[Société]]="","",IF(Base[[#This Row],[Date ancienneté]]="",DATEDIF($S2459,'Tableau de bord_Effectif'!$A$29,"Y"),DATEDIF($T2459,'Tableau de bord_Effectif'!$A$29,"Y")))</f>
        <v/>
      </c>
      <c r="AP2459" s="2" t="str">
        <f>IF(Base[[#This Row],[Société]]="","",IF($AO2459&gt;35,"6 - Plus de 35 ans",IF($AO2459&gt;25,"5 - De 26 à 35 ans",IF($AO2459&gt;15,"4 - De 16 à 25 ans",IF($AO2459&gt;5,"3 - De 6 à 15 ans",IF($AQ2459&gt;0,"2 - De 1 à 5 ans","1 - Moins d'1 an"))))))</f>
        <v/>
      </c>
      <c r="AQ2459" s="3" t="str">
        <f>IF($A2459="","",DATEDIF($I2459,'Tableau de bord_Effectif'!$A$29,"Y"))</f>
        <v/>
      </c>
      <c r="AR2459" s="2" t="str">
        <f>IF(Base[[#This Row],[Société]]="","",IF($AQ2459&gt;55,"6 - Plus de 55 ans",IF($AQ2459&gt;45,"5 - De 46 à 55 ans",IF($AQ2459&gt;35,"4 - De 36 à 45 ans",IF($AQ2459&gt;25,"3 - De 26 à 35 ans",IF($AQ2459&gt;17,"2 - De 18 à 25 ans","1 - Moins de 18 ans"))))))</f>
        <v/>
      </c>
      <c r="AS2459" s="3" t="str">
        <f t="shared" si="38"/>
        <v/>
      </c>
      <c r="AT2459" s="3" t="str">
        <f>IF(Base[[#This Row],[Société]]="","",YEAR(Base[[#This Row],[Période]]))</f>
        <v/>
      </c>
      <c r="AU2459" s="3" t="str">
        <f>IF(A2459="","",MONTH(Base[[#This Row],[Période]]))</f>
        <v/>
      </c>
    </row>
    <row r="2460" spans="41:47" x14ac:dyDescent="0.25">
      <c r="AO2460" s="3" t="str">
        <f>IF(Base[[#This Row],[Société]]="","",IF(Base[[#This Row],[Date ancienneté]]="",DATEDIF($S2460,'Tableau de bord_Effectif'!$A$29,"Y"),DATEDIF($T2460,'Tableau de bord_Effectif'!$A$29,"Y")))</f>
        <v/>
      </c>
      <c r="AP2460" s="2" t="str">
        <f>IF(Base[[#This Row],[Société]]="","",IF($AO2460&gt;35,"6 - Plus de 35 ans",IF($AO2460&gt;25,"5 - De 26 à 35 ans",IF($AO2460&gt;15,"4 - De 16 à 25 ans",IF($AO2460&gt;5,"3 - De 6 à 15 ans",IF($AQ2460&gt;0,"2 - De 1 à 5 ans","1 - Moins d'1 an"))))))</f>
        <v/>
      </c>
      <c r="AQ2460" s="3" t="str">
        <f>IF($A2460="","",DATEDIF($I2460,'Tableau de bord_Effectif'!$A$29,"Y"))</f>
        <v/>
      </c>
      <c r="AR2460" s="2" t="str">
        <f>IF(Base[[#This Row],[Société]]="","",IF($AQ2460&gt;55,"6 - Plus de 55 ans",IF($AQ2460&gt;45,"5 - De 46 à 55 ans",IF($AQ2460&gt;35,"4 - De 36 à 45 ans",IF($AQ2460&gt;25,"3 - De 26 à 35 ans",IF($AQ2460&gt;17,"2 - De 18 à 25 ans","1 - Moins de 18 ans"))))))</f>
        <v/>
      </c>
      <c r="AS2460" s="3" t="str">
        <f t="shared" si="38"/>
        <v/>
      </c>
      <c r="AT2460" s="3" t="str">
        <f>IF(Base[[#This Row],[Société]]="","",YEAR(Base[[#This Row],[Période]]))</f>
        <v/>
      </c>
      <c r="AU2460" s="3" t="str">
        <f>IF(A2460="","",MONTH(Base[[#This Row],[Période]]))</f>
        <v/>
      </c>
    </row>
    <row r="2461" spans="41:47" x14ac:dyDescent="0.25">
      <c r="AO2461" s="3" t="str">
        <f>IF(Base[[#This Row],[Société]]="","",IF(Base[[#This Row],[Date ancienneté]]="",DATEDIF($S2461,'Tableau de bord_Effectif'!$A$29,"Y"),DATEDIF($T2461,'Tableau de bord_Effectif'!$A$29,"Y")))</f>
        <v/>
      </c>
      <c r="AP2461" s="2" t="str">
        <f>IF(Base[[#This Row],[Société]]="","",IF($AO2461&gt;35,"6 - Plus de 35 ans",IF($AO2461&gt;25,"5 - De 26 à 35 ans",IF($AO2461&gt;15,"4 - De 16 à 25 ans",IF($AO2461&gt;5,"3 - De 6 à 15 ans",IF($AQ2461&gt;0,"2 - De 1 à 5 ans","1 - Moins d'1 an"))))))</f>
        <v/>
      </c>
      <c r="AQ2461" s="3" t="str">
        <f>IF($A2461="","",DATEDIF($I2461,'Tableau de bord_Effectif'!$A$29,"Y"))</f>
        <v/>
      </c>
      <c r="AR2461" s="2" t="str">
        <f>IF(Base[[#This Row],[Société]]="","",IF($AQ2461&gt;55,"6 - Plus de 55 ans",IF($AQ2461&gt;45,"5 - De 46 à 55 ans",IF($AQ2461&gt;35,"4 - De 36 à 45 ans",IF($AQ2461&gt;25,"3 - De 26 à 35 ans",IF($AQ2461&gt;17,"2 - De 18 à 25 ans","1 - Moins de 18 ans"))))))</f>
        <v/>
      </c>
      <c r="AS2461" s="3" t="str">
        <f t="shared" si="38"/>
        <v/>
      </c>
      <c r="AT2461" s="3" t="str">
        <f>IF(Base[[#This Row],[Société]]="","",YEAR(Base[[#This Row],[Période]]))</f>
        <v/>
      </c>
      <c r="AU2461" s="3" t="str">
        <f>IF(A2461="","",MONTH(Base[[#This Row],[Période]]))</f>
        <v/>
      </c>
    </row>
    <row r="2462" spans="41:47" x14ac:dyDescent="0.25">
      <c r="AO2462" s="3" t="str">
        <f>IF(Base[[#This Row],[Société]]="","",IF(Base[[#This Row],[Date ancienneté]]="",DATEDIF($S2462,'Tableau de bord_Effectif'!$A$29,"Y"),DATEDIF($T2462,'Tableau de bord_Effectif'!$A$29,"Y")))</f>
        <v/>
      </c>
      <c r="AP2462" s="2" t="str">
        <f>IF(Base[[#This Row],[Société]]="","",IF($AO2462&gt;35,"6 - Plus de 35 ans",IF($AO2462&gt;25,"5 - De 26 à 35 ans",IF($AO2462&gt;15,"4 - De 16 à 25 ans",IF($AO2462&gt;5,"3 - De 6 à 15 ans",IF($AQ2462&gt;0,"2 - De 1 à 5 ans","1 - Moins d'1 an"))))))</f>
        <v/>
      </c>
      <c r="AQ2462" s="3" t="str">
        <f>IF($A2462="","",DATEDIF($I2462,'Tableau de bord_Effectif'!$A$29,"Y"))</f>
        <v/>
      </c>
      <c r="AR2462" s="2" t="str">
        <f>IF(Base[[#This Row],[Société]]="","",IF($AQ2462&gt;55,"6 - Plus de 55 ans",IF($AQ2462&gt;45,"5 - De 46 à 55 ans",IF($AQ2462&gt;35,"4 - De 36 à 45 ans",IF($AQ2462&gt;25,"3 - De 26 à 35 ans",IF($AQ2462&gt;17,"2 - De 18 à 25 ans","1 - Moins de 18 ans"))))))</f>
        <v/>
      </c>
      <c r="AS2462" s="3" t="str">
        <f t="shared" si="38"/>
        <v/>
      </c>
      <c r="AT2462" s="3" t="str">
        <f>IF(Base[[#This Row],[Société]]="","",YEAR(Base[[#This Row],[Période]]))</f>
        <v/>
      </c>
      <c r="AU2462" s="3" t="str">
        <f>IF(A2462="","",MONTH(Base[[#This Row],[Période]]))</f>
        <v/>
      </c>
    </row>
    <row r="2463" spans="41:47" x14ac:dyDescent="0.25">
      <c r="AO2463" s="3" t="str">
        <f>IF(Base[[#This Row],[Société]]="","",IF(Base[[#This Row],[Date ancienneté]]="",DATEDIF($S2463,'Tableau de bord_Effectif'!$A$29,"Y"),DATEDIF($T2463,'Tableau de bord_Effectif'!$A$29,"Y")))</f>
        <v/>
      </c>
      <c r="AP2463" s="2" t="str">
        <f>IF(Base[[#This Row],[Société]]="","",IF($AO2463&gt;35,"6 - Plus de 35 ans",IF($AO2463&gt;25,"5 - De 26 à 35 ans",IF($AO2463&gt;15,"4 - De 16 à 25 ans",IF($AO2463&gt;5,"3 - De 6 à 15 ans",IF($AQ2463&gt;0,"2 - De 1 à 5 ans","1 - Moins d'1 an"))))))</f>
        <v/>
      </c>
      <c r="AQ2463" s="3" t="str">
        <f>IF($A2463="","",DATEDIF($I2463,'Tableau de bord_Effectif'!$A$29,"Y"))</f>
        <v/>
      </c>
      <c r="AR2463" s="2" t="str">
        <f>IF(Base[[#This Row],[Société]]="","",IF($AQ2463&gt;55,"6 - Plus de 55 ans",IF($AQ2463&gt;45,"5 - De 46 à 55 ans",IF($AQ2463&gt;35,"4 - De 36 à 45 ans",IF($AQ2463&gt;25,"3 - De 26 à 35 ans",IF($AQ2463&gt;17,"2 - De 18 à 25 ans","1 - Moins de 18 ans"))))))</f>
        <v/>
      </c>
      <c r="AS2463" s="3" t="str">
        <f t="shared" si="38"/>
        <v/>
      </c>
      <c r="AT2463" s="3" t="str">
        <f>IF(Base[[#This Row],[Société]]="","",YEAR(Base[[#This Row],[Période]]))</f>
        <v/>
      </c>
      <c r="AU2463" s="3" t="str">
        <f>IF(A2463="","",MONTH(Base[[#This Row],[Période]]))</f>
        <v/>
      </c>
    </row>
    <row r="2464" spans="41:47" x14ac:dyDescent="0.25">
      <c r="AO2464" s="3" t="str">
        <f>IF(Base[[#This Row],[Société]]="","",IF(Base[[#This Row],[Date ancienneté]]="",DATEDIF($S2464,'Tableau de bord_Effectif'!$A$29,"Y"),DATEDIF($T2464,'Tableau de bord_Effectif'!$A$29,"Y")))</f>
        <v/>
      </c>
      <c r="AP2464" s="2" t="str">
        <f>IF(Base[[#This Row],[Société]]="","",IF($AO2464&gt;35,"6 - Plus de 35 ans",IF($AO2464&gt;25,"5 - De 26 à 35 ans",IF($AO2464&gt;15,"4 - De 16 à 25 ans",IF($AO2464&gt;5,"3 - De 6 à 15 ans",IF($AQ2464&gt;0,"2 - De 1 à 5 ans","1 - Moins d'1 an"))))))</f>
        <v/>
      </c>
      <c r="AQ2464" s="3" t="str">
        <f>IF($A2464="","",DATEDIF($I2464,'Tableau de bord_Effectif'!$A$29,"Y"))</f>
        <v/>
      </c>
      <c r="AR2464" s="2" t="str">
        <f>IF(Base[[#This Row],[Société]]="","",IF($AQ2464&gt;55,"6 - Plus de 55 ans",IF($AQ2464&gt;45,"5 - De 46 à 55 ans",IF($AQ2464&gt;35,"4 - De 36 à 45 ans",IF($AQ2464&gt;25,"3 - De 26 à 35 ans",IF($AQ2464&gt;17,"2 - De 18 à 25 ans","1 - Moins de 18 ans"))))))</f>
        <v/>
      </c>
      <c r="AS2464" s="3" t="str">
        <f t="shared" si="38"/>
        <v/>
      </c>
      <c r="AT2464" s="3" t="str">
        <f>IF(Base[[#This Row],[Société]]="","",YEAR(Base[[#This Row],[Période]]))</f>
        <v/>
      </c>
      <c r="AU2464" s="3" t="str">
        <f>IF(A2464="","",MONTH(Base[[#This Row],[Période]]))</f>
        <v/>
      </c>
    </row>
    <row r="2465" spans="41:47" x14ac:dyDescent="0.25">
      <c r="AO2465" s="3" t="str">
        <f>IF(Base[[#This Row],[Société]]="","",IF(Base[[#This Row],[Date ancienneté]]="",DATEDIF($S2465,'Tableau de bord_Effectif'!$A$29,"Y"),DATEDIF($T2465,'Tableau de bord_Effectif'!$A$29,"Y")))</f>
        <v/>
      </c>
      <c r="AP2465" s="2" t="str">
        <f>IF(Base[[#This Row],[Société]]="","",IF($AO2465&gt;35,"6 - Plus de 35 ans",IF($AO2465&gt;25,"5 - De 26 à 35 ans",IF($AO2465&gt;15,"4 - De 16 à 25 ans",IF($AO2465&gt;5,"3 - De 6 à 15 ans",IF($AQ2465&gt;0,"2 - De 1 à 5 ans","1 - Moins d'1 an"))))))</f>
        <v/>
      </c>
      <c r="AQ2465" s="3" t="str">
        <f>IF($A2465="","",DATEDIF($I2465,'Tableau de bord_Effectif'!$A$29,"Y"))</f>
        <v/>
      </c>
      <c r="AR2465" s="2" t="str">
        <f>IF(Base[[#This Row],[Société]]="","",IF($AQ2465&gt;55,"6 - Plus de 55 ans",IF($AQ2465&gt;45,"5 - De 46 à 55 ans",IF($AQ2465&gt;35,"4 - De 36 à 45 ans",IF($AQ2465&gt;25,"3 - De 26 à 35 ans",IF($AQ2465&gt;17,"2 - De 18 à 25 ans","1 - Moins de 18 ans"))))))</f>
        <v/>
      </c>
      <c r="AS2465" s="3" t="str">
        <f t="shared" si="38"/>
        <v/>
      </c>
      <c r="AT2465" s="3" t="str">
        <f>IF(Base[[#This Row],[Société]]="","",YEAR(Base[[#This Row],[Période]]))</f>
        <v/>
      </c>
      <c r="AU2465" s="3" t="str">
        <f>IF(A2465="","",MONTH(Base[[#This Row],[Période]]))</f>
        <v/>
      </c>
    </row>
    <row r="2466" spans="41:47" x14ac:dyDescent="0.25">
      <c r="AO2466" s="3" t="str">
        <f>IF(Base[[#This Row],[Société]]="","",IF(Base[[#This Row],[Date ancienneté]]="",DATEDIF($S2466,'Tableau de bord_Effectif'!$A$29,"Y"),DATEDIF($T2466,'Tableau de bord_Effectif'!$A$29,"Y")))</f>
        <v/>
      </c>
      <c r="AP2466" s="2" t="str">
        <f>IF(Base[[#This Row],[Société]]="","",IF($AO2466&gt;35,"6 - Plus de 35 ans",IF($AO2466&gt;25,"5 - De 26 à 35 ans",IF($AO2466&gt;15,"4 - De 16 à 25 ans",IF($AO2466&gt;5,"3 - De 6 à 15 ans",IF($AQ2466&gt;0,"2 - De 1 à 5 ans","1 - Moins d'1 an"))))))</f>
        <v/>
      </c>
      <c r="AQ2466" s="3" t="str">
        <f>IF($A2466="","",DATEDIF($I2466,'Tableau de bord_Effectif'!$A$29,"Y"))</f>
        <v/>
      </c>
      <c r="AR2466" s="2" t="str">
        <f>IF(Base[[#This Row],[Société]]="","",IF($AQ2466&gt;55,"6 - Plus de 55 ans",IF($AQ2466&gt;45,"5 - De 46 à 55 ans",IF($AQ2466&gt;35,"4 - De 36 à 45 ans",IF($AQ2466&gt;25,"3 - De 26 à 35 ans",IF($AQ2466&gt;17,"2 - De 18 à 25 ans","1 - Moins de 18 ans"))))))</f>
        <v/>
      </c>
      <c r="AS2466" s="3" t="str">
        <f t="shared" si="38"/>
        <v/>
      </c>
      <c r="AT2466" s="3" t="str">
        <f>IF(Base[[#This Row],[Société]]="","",YEAR(Base[[#This Row],[Période]]))</f>
        <v/>
      </c>
      <c r="AU2466" s="3" t="str">
        <f>IF(A2466="","",MONTH(Base[[#This Row],[Période]]))</f>
        <v/>
      </c>
    </row>
    <row r="2467" spans="41:47" x14ac:dyDescent="0.25">
      <c r="AO2467" s="3" t="str">
        <f>IF(Base[[#This Row],[Société]]="","",IF(Base[[#This Row],[Date ancienneté]]="",DATEDIF($S2467,'Tableau de bord_Effectif'!$A$29,"Y"),DATEDIF($T2467,'Tableau de bord_Effectif'!$A$29,"Y")))</f>
        <v/>
      </c>
      <c r="AP2467" s="2" t="str">
        <f>IF(Base[[#This Row],[Société]]="","",IF($AO2467&gt;35,"6 - Plus de 35 ans",IF($AO2467&gt;25,"5 - De 26 à 35 ans",IF($AO2467&gt;15,"4 - De 16 à 25 ans",IF($AO2467&gt;5,"3 - De 6 à 15 ans",IF($AQ2467&gt;0,"2 - De 1 à 5 ans","1 - Moins d'1 an"))))))</f>
        <v/>
      </c>
      <c r="AQ2467" s="3" t="str">
        <f>IF($A2467="","",DATEDIF($I2467,'Tableau de bord_Effectif'!$A$29,"Y"))</f>
        <v/>
      </c>
      <c r="AR2467" s="2" t="str">
        <f>IF(Base[[#This Row],[Société]]="","",IF($AQ2467&gt;55,"6 - Plus de 55 ans",IF($AQ2467&gt;45,"5 - De 46 à 55 ans",IF($AQ2467&gt;35,"4 - De 36 à 45 ans",IF($AQ2467&gt;25,"3 - De 26 à 35 ans",IF($AQ2467&gt;17,"2 - De 18 à 25 ans","1 - Moins de 18 ans"))))))</f>
        <v/>
      </c>
      <c r="AS2467" s="3" t="str">
        <f t="shared" si="38"/>
        <v/>
      </c>
      <c r="AT2467" s="3" t="str">
        <f>IF(Base[[#This Row],[Société]]="","",YEAR(Base[[#This Row],[Période]]))</f>
        <v/>
      </c>
      <c r="AU2467" s="3" t="str">
        <f>IF(A2467="","",MONTH(Base[[#This Row],[Période]]))</f>
        <v/>
      </c>
    </row>
    <row r="2468" spans="41:47" x14ac:dyDescent="0.25">
      <c r="AO2468" s="3" t="str">
        <f>IF(Base[[#This Row],[Société]]="","",IF(Base[[#This Row],[Date ancienneté]]="",DATEDIF($S2468,'Tableau de bord_Effectif'!$A$29,"Y"),DATEDIF($T2468,'Tableau de bord_Effectif'!$A$29,"Y")))</f>
        <v/>
      </c>
      <c r="AP2468" s="2" t="str">
        <f>IF(Base[[#This Row],[Société]]="","",IF($AO2468&gt;35,"6 - Plus de 35 ans",IF($AO2468&gt;25,"5 - De 26 à 35 ans",IF($AO2468&gt;15,"4 - De 16 à 25 ans",IF($AO2468&gt;5,"3 - De 6 à 15 ans",IF($AQ2468&gt;0,"2 - De 1 à 5 ans","1 - Moins d'1 an"))))))</f>
        <v/>
      </c>
      <c r="AQ2468" s="3" t="str">
        <f>IF($A2468="","",DATEDIF($I2468,'Tableau de bord_Effectif'!$A$29,"Y"))</f>
        <v/>
      </c>
      <c r="AR2468" s="2" t="str">
        <f>IF(Base[[#This Row],[Société]]="","",IF($AQ2468&gt;55,"6 - Plus de 55 ans",IF($AQ2468&gt;45,"5 - De 46 à 55 ans",IF($AQ2468&gt;35,"4 - De 36 à 45 ans",IF($AQ2468&gt;25,"3 - De 26 à 35 ans",IF($AQ2468&gt;17,"2 - De 18 à 25 ans","1 - Moins de 18 ans"))))))</f>
        <v/>
      </c>
      <c r="AS2468" s="3" t="str">
        <f t="shared" si="38"/>
        <v/>
      </c>
      <c r="AT2468" s="3" t="str">
        <f>IF(Base[[#This Row],[Société]]="","",YEAR(Base[[#This Row],[Période]]))</f>
        <v/>
      </c>
      <c r="AU2468" s="3" t="str">
        <f>IF(A2468="","",MONTH(Base[[#This Row],[Période]]))</f>
        <v/>
      </c>
    </row>
    <row r="2469" spans="41:47" x14ac:dyDescent="0.25">
      <c r="AO2469" s="3" t="str">
        <f>IF(Base[[#This Row],[Société]]="","",IF(Base[[#This Row],[Date ancienneté]]="",DATEDIF($S2469,'Tableau de bord_Effectif'!$A$29,"Y"),DATEDIF($T2469,'Tableau de bord_Effectif'!$A$29,"Y")))</f>
        <v/>
      </c>
      <c r="AP2469" s="2" t="str">
        <f>IF(Base[[#This Row],[Société]]="","",IF($AO2469&gt;35,"6 - Plus de 35 ans",IF($AO2469&gt;25,"5 - De 26 à 35 ans",IF($AO2469&gt;15,"4 - De 16 à 25 ans",IF($AO2469&gt;5,"3 - De 6 à 15 ans",IF($AQ2469&gt;0,"2 - De 1 à 5 ans","1 - Moins d'1 an"))))))</f>
        <v/>
      </c>
      <c r="AQ2469" s="3" t="str">
        <f>IF($A2469="","",DATEDIF($I2469,'Tableau de bord_Effectif'!$A$29,"Y"))</f>
        <v/>
      </c>
      <c r="AR2469" s="2" t="str">
        <f>IF(Base[[#This Row],[Société]]="","",IF($AQ2469&gt;55,"6 - Plus de 55 ans",IF($AQ2469&gt;45,"5 - De 46 à 55 ans",IF($AQ2469&gt;35,"4 - De 36 à 45 ans",IF($AQ2469&gt;25,"3 - De 26 à 35 ans",IF($AQ2469&gt;17,"2 - De 18 à 25 ans","1 - Moins de 18 ans"))))))</f>
        <v/>
      </c>
      <c r="AS2469" s="3" t="str">
        <f t="shared" si="38"/>
        <v/>
      </c>
      <c r="AT2469" s="3" t="str">
        <f>IF(Base[[#This Row],[Société]]="","",YEAR(Base[[#This Row],[Période]]))</f>
        <v/>
      </c>
      <c r="AU2469" s="3" t="str">
        <f>IF(A2469="","",MONTH(Base[[#This Row],[Période]]))</f>
        <v/>
      </c>
    </row>
    <row r="2470" spans="41:47" x14ac:dyDescent="0.25">
      <c r="AO2470" s="3" t="str">
        <f>IF(Base[[#This Row],[Société]]="","",IF(Base[[#This Row],[Date ancienneté]]="",DATEDIF($S2470,'Tableau de bord_Effectif'!$A$29,"Y"),DATEDIF($T2470,'Tableau de bord_Effectif'!$A$29,"Y")))</f>
        <v/>
      </c>
      <c r="AP2470" s="2" t="str">
        <f>IF(Base[[#This Row],[Société]]="","",IF($AO2470&gt;35,"6 - Plus de 35 ans",IF($AO2470&gt;25,"5 - De 26 à 35 ans",IF($AO2470&gt;15,"4 - De 16 à 25 ans",IF($AO2470&gt;5,"3 - De 6 à 15 ans",IF($AQ2470&gt;0,"2 - De 1 à 5 ans","1 - Moins d'1 an"))))))</f>
        <v/>
      </c>
      <c r="AQ2470" s="3" t="str">
        <f>IF($A2470="","",DATEDIF($I2470,'Tableau de bord_Effectif'!$A$29,"Y"))</f>
        <v/>
      </c>
      <c r="AR2470" s="2" t="str">
        <f>IF(Base[[#This Row],[Société]]="","",IF($AQ2470&gt;55,"6 - Plus de 55 ans",IF($AQ2470&gt;45,"5 - De 46 à 55 ans",IF($AQ2470&gt;35,"4 - De 36 à 45 ans",IF($AQ2470&gt;25,"3 - De 26 à 35 ans",IF($AQ2470&gt;17,"2 - De 18 à 25 ans","1 - Moins de 18 ans"))))))</f>
        <v/>
      </c>
      <c r="AS2470" s="3" t="str">
        <f t="shared" si="38"/>
        <v/>
      </c>
      <c r="AT2470" s="3" t="str">
        <f>IF(Base[[#This Row],[Société]]="","",YEAR(Base[[#This Row],[Période]]))</f>
        <v/>
      </c>
      <c r="AU2470" s="3" t="str">
        <f>IF(A2470="","",MONTH(Base[[#This Row],[Période]]))</f>
        <v/>
      </c>
    </row>
    <row r="2471" spans="41:47" x14ac:dyDescent="0.25">
      <c r="AO2471" s="3" t="str">
        <f>IF(Base[[#This Row],[Société]]="","",IF(Base[[#This Row],[Date ancienneté]]="",DATEDIF($S2471,'Tableau de bord_Effectif'!$A$29,"Y"),DATEDIF($T2471,'Tableau de bord_Effectif'!$A$29,"Y")))</f>
        <v/>
      </c>
      <c r="AP2471" s="2" t="str">
        <f>IF(Base[[#This Row],[Société]]="","",IF($AO2471&gt;35,"6 - Plus de 35 ans",IF($AO2471&gt;25,"5 - De 26 à 35 ans",IF($AO2471&gt;15,"4 - De 16 à 25 ans",IF($AO2471&gt;5,"3 - De 6 à 15 ans",IF($AQ2471&gt;0,"2 - De 1 à 5 ans","1 - Moins d'1 an"))))))</f>
        <v/>
      </c>
      <c r="AQ2471" s="3" t="str">
        <f>IF($A2471="","",DATEDIF($I2471,'Tableau de bord_Effectif'!$A$29,"Y"))</f>
        <v/>
      </c>
      <c r="AR2471" s="2" t="str">
        <f>IF(Base[[#This Row],[Société]]="","",IF($AQ2471&gt;55,"6 - Plus de 55 ans",IF($AQ2471&gt;45,"5 - De 46 à 55 ans",IF($AQ2471&gt;35,"4 - De 36 à 45 ans",IF($AQ2471&gt;25,"3 - De 26 à 35 ans",IF($AQ2471&gt;17,"2 - De 18 à 25 ans","1 - Moins de 18 ans"))))))</f>
        <v/>
      </c>
      <c r="AS2471" s="3" t="str">
        <f t="shared" si="38"/>
        <v/>
      </c>
      <c r="AT2471" s="3" t="str">
        <f>IF(Base[[#This Row],[Société]]="","",YEAR(Base[[#This Row],[Période]]))</f>
        <v/>
      </c>
      <c r="AU2471" s="3" t="str">
        <f>IF(A2471="","",MONTH(Base[[#This Row],[Période]]))</f>
        <v/>
      </c>
    </row>
    <row r="2472" spans="41:47" x14ac:dyDescent="0.25">
      <c r="AO2472" s="3" t="str">
        <f>IF(Base[[#This Row],[Société]]="","",IF(Base[[#This Row],[Date ancienneté]]="",DATEDIF($S2472,'Tableau de bord_Effectif'!$A$29,"Y"),DATEDIF($T2472,'Tableau de bord_Effectif'!$A$29,"Y")))</f>
        <v/>
      </c>
      <c r="AP2472" s="2" t="str">
        <f>IF(Base[[#This Row],[Société]]="","",IF($AO2472&gt;35,"6 - Plus de 35 ans",IF($AO2472&gt;25,"5 - De 26 à 35 ans",IF($AO2472&gt;15,"4 - De 16 à 25 ans",IF($AO2472&gt;5,"3 - De 6 à 15 ans",IF($AQ2472&gt;0,"2 - De 1 à 5 ans","1 - Moins d'1 an"))))))</f>
        <v/>
      </c>
      <c r="AQ2472" s="3" t="str">
        <f>IF($A2472="","",DATEDIF($I2472,'Tableau de bord_Effectif'!$A$29,"Y"))</f>
        <v/>
      </c>
      <c r="AR2472" s="2" t="str">
        <f>IF(Base[[#This Row],[Société]]="","",IF($AQ2472&gt;55,"6 - Plus de 55 ans",IF($AQ2472&gt;45,"5 - De 46 à 55 ans",IF($AQ2472&gt;35,"4 - De 36 à 45 ans",IF($AQ2472&gt;25,"3 - De 26 à 35 ans",IF($AQ2472&gt;17,"2 - De 18 à 25 ans","1 - Moins de 18 ans"))))))</f>
        <v/>
      </c>
      <c r="AS2472" s="3" t="str">
        <f t="shared" si="38"/>
        <v/>
      </c>
      <c r="AT2472" s="3" t="str">
        <f>IF(Base[[#This Row],[Société]]="","",YEAR(Base[[#This Row],[Période]]))</f>
        <v/>
      </c>
      <c r="AU2472" s="3" t="str">
        <f>IF(A2472="","",MONTH(Base[[#This Row],[Période]]))</f>
        <v/>
      </c>
    </row>
    <row r="2473" spans="41:47" x14ac:dyDescent="0.25">
      <c r="AO2473" s="3" t="str">
        <f>IF(Base[[#This Row],[Société]]="","",IF(Base[[#This Row],[Date ancienneté]]="",DATEDIF($S2473,'Tableau de bord_Effectif'!$A$29,"Y"),DATEDIF($T2473,'Tableau de bord_Effectif'!$A$29,"Y")))</f>
        <v/>
      </c>
      <c r="AP2473" s="2" t="str">
        <f>IF(Base[[#This Row],[Société]]="","",IF($AO2473&gt;35,"6 - Plus de 35 ans",IF($AO2473&gt;25,"5 - De 26 à 35 ans",IF($AO2473&gt;15,"4 - De 16 à 25 ans",IF($AO2473&gt;5,"3 - De 6 à 15 ans",IF($AQ2473&gt;0,"2 - De 1 à 5 ans","1 - Moins d'1 an"))))))</f>
        <v/>
      </c>
      <c r="AQ2473" s="3" t="str">
        <f>IF($A2473="","",DATEDIF($I2473,'Tableau de bord_Effectif'!$A$29,"Y"))</f>
        <v/>
      </c>
      <c r="AR2473" s="2" t="str">
        <f>IF(Base[[#This Row],[Société]]="","",IF($AQ2473&gt;55,"6 - Plus de 55 ans",IF($AQ2473&gt;45,"5 - De 46 à 55 ans",IF($AQ2473&gt;35,"4 - De 36 à 45 ans",IF($AQ2473&gt;25,"3 - De 26 à 35 ans",IF($AQ2473&gt;17,"2 - De 18 à 25 ans","1 - Moins de 18 ans"))))))</f>
        <v/>
      </c>
      <c r="AS2473" s="3" t="str">
        <f t="shared" si="38"/>
        <v/>
      </c>
      <c r="AT2473" s="3" t="str">
        <f>IF(Base[[#This Row],[Société]]="","",YEAR(Base[[#This Row],[Période]]))</f>
        <v/>
      </c>
      <c r="AU2473" s="3" t="str">
        <f>IF(A2473="","",MONTH(Base[[#This Row],[Période]]))</f>
        <v/>
      </c>
    </row>
    <row r="2474" spans="41:47" x14ac:dyDescent="0.25">
      <c r="AO2474" s="3" t="str">
        <f>IF(Base[[#This Row],[Société]]="","",IF(Base[[#This Row],[Date ancienneté]]="",DATEDIF($S2474,'Tableau de bord_Effectif'!$A$29,"Y"),DATEDIF($T2474,'Tableau de bord_Effectif'!$A$29,"Y")))</f>
        <v/>
      </c>
      <c r="AP2474" s="2" t="str">
        <f>IF(Base[[#This Row],[Société]]="","",IF($AO2474&gt;35,"6 - Plus de 35 ans",IF($AO2474&gt;25,"5 - De 26 à 35 ans",IF($AO2474&gt;15,"4 - De 16 à 25 ans",IF($AO2474&gt;5,"3 - De 6 à 15 ans",IF($AQ2474&gt;0,"2 - De 1 à 5 ans","1 - Moins d'1 an"))))))</f>
        <v/>
      </c>
      <c r="AQ2474" s="3" t="str">
        <f>IF($A2474="","",DATEDIF($I2474,'Tableau de bord_Effectif'!$A$29,"Y"))</f>
        <v/>
      </c>
      <c r="AR2474" s="2" t="str">
        <f>IF(Base[[#This Row],[Société]]="","",IF($AQ2474&gt;55,"6 - Plus de 55 ans",IF($AQ2474&gt;45,"5 - De 46 à 55 ans",IF($AQ2474&gt;35,"4 - De 36 à 45 ans",IF($AQ2474&gt;25,"3 - De 26 à 35 ans",IF($AQ2474&gt;17,"2 - De 18 à 25 ans","1 - Moins de 18 ans"))))))</f>
        <v/>
      </c>
      <c r="AS2474" s="3" t="str">
        <f t="shared" si="38"/>
        <v/>
      </c>
      <c r="AT2474" s="3" t="str">
        <f>IF(Base[[#This Row],[Société]]="","",YEAR(Base[[#This Row],[Période]]))</f>
        <v/>
      </c>
      <c r="AU2474" s="3" t="str">
        <f>IF(A2474="","",MONTH(Base[[#This Row],[Période]]))</f>
        <v/>
      </c>
    </row>
    <row r="2475" spans="41:47" x14ac:dyDescent="0.25">
      <c r="AO2475" s="3" t="str">
        <f>IF(Base[[#This Row],[Société]]="","",IF(Base[[#This Row],[Date ancienneté]]="",DATEDIF($S2475,'Tableau de bord_Effectif'!$A$29,"Y"),DATEDIF($T2475,'Tableau de bord_Effectif'!$A$29,"Y")))</f>
        <v/>
      </c>
      <c r="AP2475" s="2" t="str">
        <f>IF(Base[[#This Row],[Société]]="","",IF($AO2475&gt;35,"6 - Plus de 35 ans",IF($AO2475&gt;25,"5 - De 26 à 35 ans",IF($AO2475&gt;15,"4 - De 16 à 25 ans",IF($AO2475&gt;5,"3 - De 6 à 15 ans",IF($AQ2475&gt;0,"2 - De 1 à 5 ans","1 - Moins d'1 an"))))))</f>
        <v/>
      </c>
      <c r="AQ2475" s="3" t="str">
        <f>IF($A2475="","",DATEDIF($I2475,'Tableau de bord_Effectif'!$A$29,"Y"))</f>
        <v/>
      </c>
      <c r="AR2475" s="2" t="str">
        <f>IF(Base[[#This Row],[Société]]="","",IF($AQ2475&gt;55,"6 - Plus de 55 ans",IF($AQ2475&gt;45,"5 - De 46 à 55 ans",IF($AQ2475&gt;35,"4 - De 36 à 45 ans",IF($AQ2475&gt;25,"3 - De 26 à 35 ans",IF($AQ2475&gt;17,"2 - De 18 à 25 ans","1 - Moins de 18 ans"))))))</f>
        <v/>
      </c>
      <c r="AS2475" s="3" t="str">
        <f t="shared" si="38"/>
        <v/>
      </c>
      <c r="AT2475" s="3" t="str">
        <f>IF(Base[[#This Row],[Société]]="","",YEAR(Base[[#This Row],[Période]]))</f>
        <v/>
      </c>
      <c r="AU2475" s="3" t="str">
        <f>IF(A2475="","",MONTH(Base[[#This Row],[Période]]))</f>
        <v/>
      </c>
    </row>
    <row r="2476" spans="41:47" x14ac:dyDescent="0.25">
      <c r="AO2476" s="3" t="str">
        <f>IF(Base[[#This Row],[Société]]="","",IF(Base[[#This Row],[Date ancienneté]]="",DATEDIF($S2476,'Tableau de bord_Effectif'!$A$29,"Y"),DATEDIF($T2476,'Tableau de bord_Effectif'!$A$29,"Y")))</f>
        <v/>
      </c>
      <c r="AP2476" s="2" t="str">
        <f>IF(Base[[#This Row],[Société]]="","",IF($AO2476&gt;35,"6 - Plus de 35 ans",IF($AO2476&gt;25,"5 - De 26 à 35 ans",IF($AO2476&gt;15,"4 - De 16 à 25 ans",IF($AO2476&gt;5,"3 - De 6 à 15 ans",IF($AQ2476&gt;0,"2 - De 1 à 5 ans","1 - Moins d'1 an"))))))</f>
        <v/>
      </c>
      <c r="AQ2476" s="3" t="str">
        <f>IF($A2476="","",DATEDIF($I2476,'Tableau de bord_Effectif'!$A$29,"Y"))</f>
        <v/>
      </c>
      <c r="AR2476" s="2" t="str">
        <f>IF(Base[[#This Row],[Société]]="","",IF($AQ2476&gt;55,"6 - Plus de 55 ans",IF($AQ2476&gt;45,"5 - De 46 à 55 ans",IF($AQ2476&gt;35,"4 - De 36 à 45 ans",IF($AQ2476&gt;25,"3 - De 26 à 35 ans",IF($AQ2476&gt;17,"2 - De 18 à 25 ans","1 - Moins de 18 ans"))))))</f>
        <v/>
      </c>
      <c r="AS2476" s="3" t="str">
        <f t="shared" si="38"/>
        <v/>
      </c>
      <c r="AT2476" s="3" t="str">
        <f>IF(Base[[#This Row],[Société]]="","",YEAR(Base[[#This Row],[Période]]))</f>
        <v/>
      </c>
      <c r="AU2476" s="3" t="str">
        <f>IF(A2476="","",MONTH(Base[[#This Row],[Période]]))</f>
        <v/>
      </c>
    </row>
    <row r="2477" spans="41:47" x14ac:dyDescent="0.25">
      <c r="AO2477" s="3" t="str">
        <f>IF(Base[[#This Row],[Société]]="","",IF(Base[[#This Row],[Date ancienneté]]="",DATEDIF($S2477,'Tableau de bord_Effectif'!$A$29,"Y"),DATEDIF($T2477,'Tableau de bord_Effectif'!$A$29,"Y")))</f>
        <v/>
      </c>
      <c r="AP2477" s="2" t="str">
        <f>IF(Base[[#This Row],[Société]]="","",IF($AO2477&gt;35,"6 - Plus de 35 ans",IF($AO2477&gt;25,"5 - De 26 à 35 ans",IF($AO2477&gt;15,"4 - De 16 à 25 ans",IF($AO2477&gt;5,"3 - De 6 à 15 ans",IF($AQ2477&gt;0,"2 - De 1 à 5 ans","1 - Moins d'1 an"))))))</f>
        <v/>
      </c>
      <c r="AQ2477" s="3" t="str">
        <f>IF($A2477="","",DATEDIF($I2477,'Tableau de bord_Effectif'!$A$29,"Y"))</f>
        <v/>
      </c>
      <c r="AR2477" s="2" t="str">
        <f>IF(Base[[#This Row],[Société]]="","",IF($AQ2477&gt;55,"6 - Plus de 55 ans",IF($AQ2477&gt;45,"5 - De 46 à 55 ans",IF($AQ2477&gt;35,"4 - De 36 à 45 ans",IF($AQ2477&gt;25,"3 - De 26 à 35 ans",IF($AQ2477&gt;17,"2 - De 18 à 25 ans","1 - Moins de 18 ans"))))))</f>
        <v/>
      </c>
      <c r="AS2477" s="3" t="str">
        <f t="shared" si="38"/>
        <v/>
      </c>
      <c r="AT2477" s="3" t="str">
        <f>IF(Base[[#This Row],[Société]]="","",YEAR(Base[[#This Row],[Période]]))</f>
        <v/>
      </c>
      <c r="AU2477" s="3" t="str">
        <f>IF(A2477="","",MONTH(Base[[#This Row],[Période]]))</f>
        <v/>
      </c>
    </row>
    <row r="2478" spans="41:47" x14ac:dyDescent="0.25">
      <c r="AO2478" s="3" t="str">
        <f>IF(Base[[#This Row],[Société]]="","",IF(Base[[#This Row],[Date ancienneté]]="",DATEDIF($S2478,'Tableau de bord_Effectif'!$A$29,"Y"),DATEDIF($T2478,'Tableau de bord_Effectif'!$A$29,"Y")))</f>
        <v/>
      </c>
      <c r="AP2478" s="2" t="str">
        <f>IF(Base[[#This Row],[Société]]="","",IF($AO2478&gt;35,"6 - Plus de 35 ans",IF($AO2478&gt;25,"5 - De 26 à 35 ans",IF($AO2478&gt;15,"4 - De 16 à 25 ans",IF($AO2478&gt;5,"3 - De 6 à 15 ans",IF($AQ2478&gt;0,"2 - De 1 à 5 ans","1 - Moins d'1 an"))))))</f>
        <v/>
      </c>
      <c r="AQ2478" s="3" t="str">
        <f>IF($A2478="","",DATEDIF($I2478,'Tableau de bord_Effectif'!$A$29,"Y"))</f>
        <v/>
      </c>
      <c r="AR2478" s="2" t="str">
        <f>IF(Base[[#This Row],[Société]]="","",IF($AQ2478&gt;55,"6 - Plus de 55 ans",IF($AQ2478&gt;45,"5 - De 46 à 55 ans",IF($AQ2478&gt;35,"4 - De 36 à 45 ans",IF($AQ2478&gt;25,"3 - De 26 à 35 ans",IF($AQ2478&gt;17,"2 - De 18 à 25 ans","1 - Moins de 18 ans"))))))</f>
        <v/>
      </c>
      <c r="AS2478" s="3" t="str">
        <f t="shared" si="38"/>
        <v/>
      </c>
      <c r="AT2478" s="3" t="str">
        <f>IF(Base[[#This Row],[Société]]="","",YEAR(Base[[#This Row],[Période]]))</f>
        <v/>
      </c>
      <c r="AU2478" s="3" t="str">
        <f>IF(A2478="","",MONTH(Base[[#This Row],[Période]]))</f>
        <v/>
      </c>
    </row>
    <row r="2479" spans="41:47" x14ac:dyDescent="0.25">
      <c r="AO2479" s="3" t="str">
        <f>IF(Base[[#This Row],[Société]]="","",IF(Base[[#This Row],[Date ancienneté]]="",DATEDIF($S2479,'Tableau de bord_Effectif'!$A$29,"Y"),DATEDIF($T2479,'Tableau de bord_Effectif'!$A$29,"Y")))</f>
        <v/>
      </c>
      <c r="AP2479" s="2" t="str">
        <f>IF(Base[[#This Row],[Société]]="","",IF($AO2479&gt;35,"6 - Plus de 35 ans",IF($AO2479&gt;25,"5 - De 26 à 35 ans",IF($AO2479&gt;15,"4 - De 16 à 25 ans",IF($AO2479&gt;5,"3 - De 6 à 15 ans",IF($AQ2479&gt;0,"2 - De 1 à 5 ans","1 - Moins d'1 an"))))))</f>
        <v/>
      </c>
      <c r="AQ2479" s="3" t="str">
        <f>IF($A2479="","",DATEDIF($I2479,'Tableau de bord_Effectif'!$A$29,"Y"))</f>
        <v/>
      </c>
      <c r="AR2479" s="2" t="str">
        <f>IF(Base[[#This Row],[Société]]="","",IF($AQ2479&gt;55,"6 - Plus de 55 ans",IF($AQ2479&gt;45,"5 - De 46 à 55 ans",IF($AQ2479&gt;35,"4 - De 36 à 45 ans",IF($AQ2479&gt;25,"3 - De 26 à 35 ans",IF($AQ2479&gt;17,"2 - De 18 à 25 ans","1 - Moins de 18 ans"))))))</f>
        <v/>
      </c>
      <c r="AS2479" s="3" t="str">
        <f t="shared" si="38"/>
        <v/>
      </c>
      <c r="AT2479" s="3" t="str">
        <f>IF(Base[[#This Row],[Société]]="","",YEAR(Base[[#This Row],[Période]]))</f>
        <v/>
      </c>
      <c r="AU2479" s="3" t="str">
        <f>IF(A2479="","",MONTH(Base[[#This Row],[Période]]))</f>
        <v/>
      </c>
    </row>
    <row r="2480" spans="41:47" x14ac:dyDescent="0.25">
      <c r="AO2480" s="3" t="str">
        <f>IF(Base[[#This Row],[Société]]="","",IF(Base[[#This Row],[Date ancienneté]]="",DATEDIF($S2480,'Tableau de bord_Effectif'!$A$29,"Y"),DATEDIF($T2480,'Tableau de bord_Effectif'!$A$29,"Y")))</f>
        <v/>
      </c>
      <c r="AP2480" s="2" t="str">
        <f>IF(Base[[#This Row],[Société]]="","",IF($AO2480&gt;35,"6 - Plus de 35 ans",IF($AO2480&gt;25,"5 - De 26 à 35 ans",IF($AO2480&gt;15,"4 - De 16 à 25 ans",IF($AO2480&gt;5,"3 - De 6 à 15 ans",IF($AQ2480&gt;0,"2 - De 1 à 5 ans","1 - Moins d'1 an"))))))</f>
        <v/>
      </c>
      <c r="AQ2480" s="3" t="str">
        <f>IF($A2480="","",DATEDIF($I2480,'Tableau de bord_Effectif'!$A$29,"Y"))</f>
        <v/>
      </c>
      <c r="AR2480" s="2" t="str">
        <f>IF(Base[[#This Row],[Société]]="","",IF($AQ2480&gt;55,"6 - Plus de 55 ans",IF($AQ2480&gt;45,"5 - De 46 à 55 ans",IF($AQ2480&gt;35,"4 - De 36 à 45 ans",IF($AQ2480&gt;25,"3 - De 26 à 35 ans",IF($AQ2480&gt;17,"2 - De 18 à 25 ans","1 - Moins de 18 ans"))))))</f>
        <v/>
      </c>
      <c r="AS2480" s="3" t="str">
        <f t="shared" si="38"/>
        <v/>
      </c>
      <c r="AT2480" s="3" t="str">
        <f>IF(Base[[#This Row],[Société]]="","",YEAR(Base[[#This Row],[Période]]))</f>
        <v/>
      </c>
      <c r="AU2480" s="3" t="str">
        <f>IF(A2480="","",MONTH(Base[[#This Row],[Période]]))</f>
        <v/>
      </c>
    </row>
    <row r="2481" spans="41:47" x14ac:dyDescent="0.25">
      <c r="AO2481" s="3" t="str">
        <f>IF(Base[[#This Row],[Société]]="","",IF(Base[[#This Row],[Date ancienneté]]="",DATEDIF($S2481,'Tableau de bord_Effectif'!$A$29,"Y"),DATEDIF($T2481,'Tableau de bord_Effectif'!$A$29,"Y")))</f>
        <v/>
      </c>
      <c r="AP2481" s="2" t="str">
        <f>IF(Base[[#This Row],[Société]]="","",IF($AO2481&gt;35,"6 - Plus de 35 ans",IF($AO2481&gt;25,"5 - De 26 à 35 ans",IF($AO2481&gt;15,"4 - De 16 à 25 ans",IF($AO2481&gt;5,"3 - De 6 à 15 ans",IF($AQ2481&gt;0,"2 - De 1 à 5 ans","1 - Moins d'1 an"))))))</f>
        <v/>
      </c>
      <c r="AQ2481" s="3" t="str">
        <f>IF($A2481="","",DATEDIF($I2481,'Tableau de bord_Effectif'!$A$29,"Y"))</f>
        <v/>
      </c>
      <c r="AR2481" s="2" t="str">
        <f>IF(Base[[#This Row],[Société]]="","",IF($AQ2481&gt;55,"6 - Plus de 55 ans",IF($AQ2481&gt;45,"5 - De 46 à 55 ans",IF($AQ2481&gt;35,"4 - De 36 à 45 ans",IF($AQ2481&gt;25,"3 - De 26 à 35 ans",IF($AQ2481&gt;17,"2 - De 18 à 25 ans","1 - Moins de 18 ans"))))))</f>
        <v/>
      </c>
      <c r="AS2481" s="3" t="str">
        <f t="shared" si="38"/>
        <v/>
      </c>
      <c r="AT2481" s="3" t="str">
        <f>IF(Base[[#This Row],[Société]]="","",YEAR(Base[[#This Row],[Période]]))</f>
        <v/>
      </c>
      <c r="AU2481" s="3" t="str">
        <f>IF(A2481="","",MONTH(Base[[#This Row],[Période]]))</f>
        <v/>
      </c>
    </row>
    <row r="2482" spans="41:47" x14ac:dyDescent="0.25">
      <c r="AO2482" s="3" t="str">
        <f>IF(Base[[#This Row],[Société]]="","",IF(Base[[#This Row],[Date ancienneté]]="",DATEDIF($S2482,'Tableau de bord_Effectif'!$A$29,"Y"),DATEDIF($T2482,'Tableau de bord_Effectif'!$A$29,"Y")))</f>
        <v/>
      </c>
      <c r="AP2482" s="2" t="str">
        <f>IF(Base[[#This Row],[Société]]="","",IF($AO2482&gt;35,"6 - Plus de 35 ans",IF($AO2482&gt;25,"5 - De 26 à 35 ans",IF($AO2482&gt;15,"4 - De 16 à 25 ans",IF($AO2482&gt;5,"3 - De 6 à 15 ans",IF($AQ2482&gt;0,"2 - De 1 à 5 ans","1 - Moins d'1 an"))))))</f>
        <v/>
      </c>
      <c r="AQ2482" s="3" t="str">
        <f>IF($A2482="","",DATEDIF($I2482,'Tableau de bord_Effectif'!$A$29,"Y"))</f>
        <v/>
      </c>
      <c r="AR2482" s="2" t="str">
        <f>IF(Base[[#This Row],[Société]]="","",IF($AQ2482&gt;55,"6 - Plus de 55 ans",IF($AQ2482&gt;45,"5 - De 46 à 55 ans",IF($AQ2482&gt;35,"4 - De 36 à 45 ans",IF($AQ2482&gt;25,"3 - De 26 à 35 ans",IF($AQ2482&gt;17,"2 - De 18 à 25 ans","1 - Moins de 18 ans"))))))</f>
        <v/>
      </c>
      <c r="AS2482" s="3" t="str">
        <f t="shared" si="38"/>
        <v/>
      </c>
      <c r="AT2482" s="3" t="str">
        <f>IF(Base[[#This Row],[Société]]="","",YEAR(Base[[#This Row],[Période]]))</f>
        <v/>
      </c>
      <c r="AU2482" s="3" t="str">
        <f>IF(A2482="","",MONTH(Base[[#This Row],[Période]]))</f>
        <v/>
      </c>
    </row>
    <row r="2483" spans="41:47" x14ac:dyDescent="0.25">
      <c r="AO2483" s="3" t="str">
        <f>IF(Base[[#This Row],[Société]]="","",IF(Base[[#This Row],[Date ancienneté]]="",DATEDIF($S2483,'Tableau de bord_Effectif'!$A$29,"Y"),DATEDIF($T2483,'Tableau de bord_Effectif'!$A$29,"Y")))</f>
        <v/>
      </c>
      <c r="AP2483" s="2" t="str">
        <f>IF(Base[[#This Row],[Société]]="","",IF($AO2483&gt;35,"6 - Plus de 35 ans",IF($AO2483&gt;25,"5 - De 26 à 35 ans",IF($AO2483&gt;15,"4 - De 16 à 25 ans",IF($AO2483&gt;5,"3 - De 6 à 15 ans",IF($AQ2483&gt;0,"2 - De 1 à 5 ans","1 - Moins d'1 an"))))))</f>
        <v/>
      </c>
      <c r="AQ2483" s="3" t="str">
        <f>IF($A2483="","",DATEDIF($I2483,'Tableau de bord_Effectif'!$A$29,"Y"))</f>
        <v/>
      </c>
      <c r="AR2483" s="2" t="str">
        <f>IF(Base[[#This Row],[Société]]="","",IF($AQ2483&gt;55,"6 - Plus de 55 ans",IF($AQ2483&gt;45,"5 - De 46 à 55 ans",IF($AQ2483&gt;35,"4 - De 36 à 45 ans",IF($AQ2483&gt;25,"3 - De 26 à 35 ans",IF($AQ2483&gt;17,"2 - De 18 à 25 ans","1 - Moins de 18 ans"))))))</f>
        <v/>
      </c>
      <c r="AS2483" s="3" t="str">
        <f t="shared" si="38"/>
        <v/>
      </c>
      <c r="AT2483" s="3" t="str">
        <f>IF(Base[[#This Row],[Société]]="","",YEAR(Base[[#This Row],[Période]]))</f>
        <v/>
      </c>
      <c r="AU2483" s="3" t="str">
        <f>IF(A2483="","",MONTH(Base[[#This Row],[Période]]))</f>
        <v/>
      </c>
    </row>
    <row r="2484" spans="41:47" x14ac:dyDescent="0.25">
      <c r="AO2484" s="3" t="str">
        <f>IF(Base[[#This Row],[Société]]="","",IF(Base[[#This Row],[Date ancienneté]]="",DATEDIF($S2484,'Tableau de bord_Effectif'!$A$29,"Y"),DATEDIF($T2484,'Tableau de bord_Effectif'!$A$29,"Y")))</f>
        <v/>
      </c>
      <c r="AP2484" s="2" t="str">
        <f>IF(Base[[#This Row],[Société]]="","",IF($AO2484&gt;35,"6 - Plus de 35 ans",IF($AO2484&gt;25,"5 - De 26 à 35 ans",IF($AO2484&gt;15,"4 - De 16 à 25 ans",IF($AO2484&gt;5,"3 - De 6 à 15 ans",IF($AQ2484&gt;0,"2 - De 1 à 5 ans","1 - Moins d'1 an"))))))</f>
        <v/>
      </c>
      <c r="AQ2484" s="3" t="str">
        <f>IF($A2484="","",DATEDIF($I2484,'Tableau de bord_Effectif'!$A$29,"Y"))</f>
        <v/>
      </c>
      <c r="AR2484" s="2" t="str">
        <f>IF(Base[[#This Row],[Société]]="","",IF($AQ2484&gt;55,"6 - Plus de 55 ans",IF($AQ2484&gt;45,"5 - De 46 à 55 ans",IF($AQ2484&gt;35,"4 - De 36 à 45 ans",IF($AQ2484&gt;25,"3 - De 26 à 35 ans",IF($AQ2484&gt;17,"2 - De 18 à 25 ans","1 - Moins de 18 ans"))))))</f>
        <v/>
      </c>
      <c r="AS2484" s="3" t="str">
        <f t="shared" si="38"/>
        <v/>
      </c>
      <c r="AT2484" s="3" t="str">
        <f>IF(Base[[#This Row],[Société]]="","",YEAR(Base[[#This Row],[Période]]))</f>
        <v/>
      </c>
      <c r="AU2484" s="3" t="str">
        <f>IF(A2484="","",MONTH(Base[[#This Row],[Période]]))</f>
        <v/>
      </c>
    </row>
    <row r="2485" spans="41:47" x14ac:dyDescent="0.25">
      <c r="AO2485" s="3" t="str">
        <f>IF(Base[[#This Row],[Société]]="","",IF(Base[[#This Row],[Date ancienneté]]="",DATEDIF($S2485,'Tableau de bord_Effectif'!$A$29,"Y"),DATEDIF($T2485,'Tableau de bord_Effectif'!$A$29,"Y")))</f>
        <v/>
      </c>
      <c r="AP2485" s="2" t="str">
        <f>IF(Base[[#This Row],[Société]]="","",IF($AO2485&gt;35,"6 - Plus de 35 ans",IF($AO2485&gt;25,"5 - De 26 à 35 ans",IF($AO2485&gt;15,"4 - De 16 à 25 ans",IF($AO2485&gt;5,"3 - De 6 à 15 ans",IF($AQ2485&gt;0,"2 - De 1 à 5 ans","1 - Moins d'1 an"))))))</f>
        <v/>
      </c>
      <c r="AQ2485" s="3" t="str">
        <f>IF($A2485="","",DATEDIF($I2485,'Tableau de bord_Effectif'!$A$29,"Y"))</f>
        <v/>
      </c>
      <c r="AR2485" s="2" t="str">
        <f>IF(Base[[#This Row],[Société]]="","",IF($AQ2485&gt;55,"6 - Plus de 55 ans",IF($AQ2485&gt;45,"5 - De 46 à 55 ans",IF($AQ2485&gt;35,"4 - De 36 à 45 ans",IF($AQ2485&gt;25,"3 - De 26 à 35 ans",IF($AQ2485&gt;17,"2 - De 18 à 25 ans","1 - Moins de 18 ans"))))))</f>
        <v/>
      </c>
      <c r="AS2485" s="3" t="str">
        <f t="shared" si="38"/>
        <v/>
      </c>
      <c r="AT2485" s="3" t="str">
        <f>IF(Base[[#This Row],[Société]]="","",YEAR(Base[[#This Row],[Période]]))</f>
        <v/>
      </c>
      <c r="AU2485" s="3" t="str">
        <f>IF(A2485="","",MONTH(Base[[#This Row],[Période]]))</f>
        <v/>
      </c>
    </row>
    <row r="2486" spans="41:47" x14ac:dyDescent="0.25">
      <c r="AO2486" s="3" t="str">
        <f>IF(Base[[#This Row],[Société]]="","",IF(Base[[#This Row],[Date ancienneté]]="",DATEDIF($S2486,'Tableau de bord_Effectif'!$A$29,"Y"),DATEDIF($T2486,'Tableau de bord_Effectif'!$A$29,"Y")))</f>
        <v/>
      </c>
      <c r="AP2486" s="2" t="str">
        <f>IF(Base[[#This Row],[Société]]="","",IF($AO2486&gt;35,"6 - Plus de 35 ans",IF($AO2486&gt;25,"5 - De 26 à 35 ans",IF($AO2486&gt;15,"4 - De 16 à 25 ans",IF($AO2486&gt;5,"3 - De 6 à 15 ans",IF($AQ2486&gt;0,"2 - De 1 à 5 ans","1 - Moins d'1 an"))))))</f>
        <v/>
      </c>
      <c r="AQ2486" s="3" t="str">
        <f>IF($A2486="","",DATEDIF($I2486,'Tableau de bord_Effectif'!$A$29,"Y"))</f>
        <v/>
      </c>
      <c r="AR2486" s="2" t="str">
        <f>IF(Base[[#This Row],[Société]]="","",IF($AQ2486&gt;55,"6 - Plus de 55 ans",IF($AQ2486&gt;45,"5 - De 46 à 55 ans",IF($AQ2486&gt;35,"4 - De 36 à 45 ans",IF($AQ2486&gt;25,"3 - De 26 à 35 ans",IF($AQ2486&gt;17,"2 - De 18 à 25 ans","1 - Moins de 18 ans"))))))</f>
        <v/>
      </c>
      <c r="AS2486" s="3" t="str">
        <f t="shared" si="38"/>
        <v/>
      </c>
      <c r="AT2486" s="3" t="str">
        <f>IF(Base[[#This Row],[Société]]="","",YEAR(Base[[#This Row],[Période]]))</f>
        <v/>
      </c>
      <c r="AU2486" s="3" t="str">
        <f>IF(A2486="","",MONTH(Base[[#This Row],[Période]]))</f>
        <v/>
      </c>
    </row>
    <row r="2487" spans="41:47" x14ac:dyDescent="0.25">
      <c r="AO2487" s="3" t="str">
        <f>IF(Base[[#This Row],[Société]]="","",IF(Base[[#This Row],[Date ancienneté]]="",DATEDIF($S2487,'Tableau de bord_Effectif'!$A$29,"Y"),DATEDIF($T2487,'Tableau de bord_Effectif'!$A$29,"Y")))</f>
        <v/>
      </c>
      <c r="AP2487" s="2" t="str">
        <f>IF(Base[[#This Row],[Société]]="","",IF($AO2487&gt;35,"6 - Plus de 35 ans",IF($AO2487&gt;25,"5 - De 26 à 35 ans",IF($AO2487&gt;15,"4 - De 16 à 25 ans",IF($AO2487&gt;5,"3 - De 6 à 15 ans",IF($AQ2487&gt;0,"2 - De 1 à 5 ans","1 - Moins d'1 an"))))))</f>
        <v/>
      </c>
      <c r="AQ2487" s="3" t="str">
        <f>IF($A2487="","",DATEDIF($I2487,'Tableau de bord_Effectif'!$A$29,"Y"))</f>
        <v/>
      </c>
      <c r="AR2487" s="2" t="str">
        <f>IF(Base[[#This Row],[Société]]="","",IF($AQ2487&gt;55,"6 - Plus de 55 ans",IF($AQ2487&gt;45,"5 - De 46 à 55 ans",IF($AQ2487&gt;35,"4 - De 36 à 45 ans",IF($AQ2487&gt;25,"3 - De 26 à 35 ans",IF($AQ2487&gt;17,"2 - De 18 à 25 ans","1 - Moins de 18 ans"))))))</f>
        <v/>
      </c>
      <c r="AS2487" s="3" t="str">
        <f t="shared" si="38"/>
        <v/>
      </c>
      <c r="AT2487" s="3" t="str">
        <f>IF(Base[[#This Row],[Société]]="","",YEAR(Base[[#This Row],[Période]]))</f>
        <v/>
      </c>
      <c r="AU2487" s="3" t="str">
        <f>IF(A2487="","",MONTH(Base[[#This Row],[Période]]))</f>
        <v/>
      </c>
    </row>
    <row r="2488" spans="41:47" x14ac:dyDescent="0.25">
      <c r="AO2488" s="3" t="str">
        <f>IF(Base[[#This Row],[Société]]="","",IF(Base[[#This Row],[Date ancienneté]]="",DATEDIF($S2488,'Tableau de bord_Effectif'!$A$29,"Y"),DATEDIF($T2488,'Tableau de bord_Effectif'!$A$29,"Y")))</f>
        <v/>
      </c>
      <c r="AP2488" s="2" t="str">
        <f>IF(Base[[#This Row],[Société]]="","",IF($AO2488&gt;35,"6 - Plus de 35 ans",IF($AO2488&gt;25,"5 - De 26 à 35 ans",IF($AO2488&gt;15,"4 - De 16 à 25 ans",IF($AO2488&gt;5,"3 - De 6 à 15 ans",IF($AQ2488&gt;0,"2 - De 1 à 5 ans","1 - Moins d'1 an"))))))</f>
        <v/>
      </c>
      <c r="AQ2488" s="3" t="str">
        <f>IF($A2488="","",DATEDIF($I2488,'Tableau de bord_Effectif'!$A$29,"Y"))</f>
        <v/>
      </c>
      <c r="AR2488" s="2" t="str">
        <f>IF(Base[[#This Row],[Société]]="","",IF($AQ2488&gt;55,"6 - Plus de 55 ans",IF($AQ2488&gt;45,"5 - De 46 à 55 ans",IF($AQ2488&gt;35,"4 - De 36 à 45 ans",IF($AQ2488&gt;25,"3 - De 26 à 35 ans",IF($AQ2488&gt;17,"2 - De 18 à 25 ans","1 - Moins de 18 ans"))))))</f>
        <v/>
      </c>
      <c r="AS2488" s="3" t="str">
        <f t="shared" si="38"/>
        <v/>
      </c>
      <c r="AT2488" s="3" t="str">
        <f>IF(Base[[#This Row],[Société]]="","",YEAR(Base[[#This Row],[Période]]))</f>
        <v/>
      </c>
      <c r="AU2488" s="3" t="str">
        <f>IF(A2488="","",MONTH(Base[[#This Row],[Période]]))</f>
        <v/>
      </c>
    </row>
    <row r="2489" spans="41:47" x14ac:dyDescent="0.25">
      <c r="AO2489" s="3" t="str">
        <f>IF(Base[[#This Row],[Société]]="","",IF(Base[[#This Row],[Date ancienneté]]="",DATEDIF($S2489,'Tableau de bord_Effectif'!$A$29,"Y"),DATEDIF($T2489,'Tableau de bord_Effectif'!$A$29,"Y")))</f>
        <v/>
      </c>
      <c r="AP2489" s="2" t="str">
        <f>IF(Base[[#This Row],[Société]]="","",IF($AO2489&gt;35,"6 - Plus de 35 ans",IF($AO2489&gt;25,"5 - De 26 à 35 ans",IF($AO2489&gt;15,"4 - De 16 à 25 ans",IF($AO2489&gt;5,"3 - De 6 à 15 ans",IF($AQ2489&gt;0,"2 - De 1 à 5 ans","1 - Moins d'1 an"))))))</f>
        <v/>
      </c>
      <c r="AQ2489" s="3" t="str">
        <f>IF($A2489="","",DATEDIF($I2489,'Tableau de bord_Effectif'!$A$29,"Y"))</f>
        <v/>
      </c>
      <c r="AR2489" s="2" t="str">
        <f>IF(Base[[#This Row],[Société]]="","",IF($AQ2489&gt;55,"6 - Plus de 55 ans",IF($AQ2489&gt;45,"5 - De 46 à 55 ans",IF($AQ2489&gt;35,"4 - De 36 à 45 ans",IF($AQ2489&gt;25,"3 - De 26 à 35 ans",IF($AQ2489&gt;17,"2 - De 18 à 25 ans","1 - Moins de 18 ans"))))))</f>
        <v/>
      </c>
      <c r="AS2489" s="3" t="str">
        <f t="shared" si="38"/>
        <v/>
      </c>
      <c r="AT2489" s="3" t="str">
        <f>IF(Base[[#This Row],[Société]]="","",YEAR(Base[[#This Row],[Période]]))</f>
        <v/>
      </c>
      <c r="AU2489" s="3" t="str">
        <f>IF(A2489="","",MONTH(Base[[#This Row],[Période]]))</f>
        <v/>
      </c>
    </row>
    <row r="2490" spans="41:47" x14ac:dyDescent="0.25">
      <c r="AO2490" s="3" t="str">
        <f>IF(Base[[#This Row],[Société]]="","",IF(Base[[#This Row],[Date ancienneté]]="",DATEDIF($S2490,'Tableau de bord_Effectif'!$A$29,"Y"),DATEDIF($T2490,'Tableau de bord_Effectif'!$A$29,"Y")))</f>
        <v/>
      </c>
      <c r="AP2490" s="2" t="str">
        <f>IF(Base[[#This Row],[Société]]="","",IF($AO2490&gt;35,"6 - Plus de 35 ans",IF($AO2490&gt;25,"5 - De 26 à 35 ans",IF($AO2490&gt;15,"4 - De 16 à 25 ans",IF($AO2490&gt;5,"3 - De 6 à 15 ans",IF($AQ2490&gt;0,"2 - De 1 à 5 ans","1 - Moins d'1 an"))))))</f>
        <v/>
      </c>
      <c r="AQ2490" s="3" t="str">
        <f>IF($A2490="","",DATEDIF($I2490,'Tableau de bord_Effectif'!$A$29,"Y"))</f>
        <v/>
      </c>
      <c r="AR2490" s="2" t="str">
        <f>IF(Base[[#This Row],[Société]]="","",IF($AQ2490&gt;55,"6 - Plus de 55 ans",IF($AQ2490&gt;45,"5 - De 46 à 55 ans",IF($AQ2490&gt;35,"4 - De 36 à 45 ans",IF($AQ2490&gt;25,"3 - De 26 à 35 ans",IF($AQ2490&gt;17,"2 - De 18 à 25 ans","1 - Moins de 18 ans"))))))</f>
        <v/>
      </c>
      <c r="AS2490" s="3" t="str">
        <f t="shared" si="38"/>
        <v/>
      </c>
      <c r="AT2490" s="3" t="str">
        <f>IF(Base[[#This Row],[Société]]="","",YEAR(Base[[#This Row],[Période]]))</f>
        <v/>
      </c>
      <c r="AU2490" s="3" t="str">
        <f>IF(A2490="","",MONTH(Base[[#This Row],[Période]]))</f>
        <v/>
      </c>
    </row>
    <row r="2491" spans="41:47" x14ac:dyDescent="0.25">
      <c r="AO2491" s="3" t="str">
        <f>IF(Base[[#This Row],[Société]]="","",IF(Base[[#This Row],[Date ancienneté]]="",DATEDIF($S2491,'Tableau de bord_Effectif'!$A$29,"Y"),DATEDIF($T2491,'Tableau de bord_Effectif'!$A$29,"Y")))</f>
        <v/>
      </c>
      <c r="AP2491" s="2" t="str">
        <f>IF(Base[[#This Row],[Société]]="","",IF($AO2491&gt;35,"6 - Plus de 35 ans",IF($AO2491&gt;25,"5 - De 26 à 35 ans",IF($AO2491&gt;15,"4 - De 16 à 25 ans",IF($AO2491&gt;5,"3 - De 6 à 15 ans",IF($AQ2491&gt;0,"2 - De 1 à 5 ans","1 - Moins d'1 an"))))))</f>
        <v/>
      </c>
      <c r="AQ2491" s="3" t="str">
        <f>IF($A2491="","",DATEDIF($I2491,'Tableau de bord_Effectif'!$A$29,"Y"))</f>
        <v/>
      </c>
      <c r="AR2491" s="2" t="str">
        <f>IF(Base[[#This Row],[Société]]="","",IF($AQ2491&gt;55,"6 - Plus de 55 ans",IF($AQ2491&gt;45,"5 - De 46 à 55 ans",IF($AQ2491&gt;35,"4 - De 36 à 45 ans",IF($AQ2491&gt;25,"3 - De 26 à 35 ans",IF($AQ2491&gt;17,"2 - De 18 à 25 ans","1 - Moins de 18 ans"))))))</f>
        <v/>
      </c>
      <c r="AS2491" s="3" t="str">
        <f t="shared" si="38"/>
        <v/>
      </c>
      <c r="AT2491" s="3" t="str">
        <f>IF(Base[[#This Row],[Société]]="","",YEAR(Base[[#This Row],[Période]]))</f>
        <v/>
      </c>
      <c r="AU2491" s="3" t="str">
        <f>IF(A2491="","",MONTH(Base[[#This Row],[Période]]))</f>
        <v/>
      </c>
    </row>
    <row r="2492" spans="41:47" x14ac:dyDescent="0.25">
      <c r="AO2492" s="3" t="str">
        <f>IF(Base[[#This Row],[Société]]="","",IF(Base[[#This Row],[Date ancienneté]]="",DATEDIF($S2492,'Tableau de bord_Effectif'!$A$29,"Y"),DATEDIF($T2492,'Tableau de bord_Effectif'!$A$29,"Y")))</f>
        <v/>
      </c>
      <c r="AP2492" s="2" t="str">
        <f>IF(Base[[#This Row],[Société]]="","",IF($AO2492&gt;35,"6 - Plus de 35 ans",IF($AO2492&gt;25,"5 - De 26 à 35 ans",IF($AO2492&gt;15,"4 - De 16 à 25 ans",IF($AO2492&gt;5,"3 - De 6 à 15 ans",IF($AQ2492&gt;0,"2 - De 1 à 5 ans","1 - Moins d'1 an"))))))</f>
        <v/>
      </c>
      <c r="AQ2492" s="3" t="str">
        <f>IF($A2492="","",DATEDIF($I2492,'Tableau de bord_Effectif'!$A$29,"Y"))</f>
        <v/>
      </c>
      <c r="AR2492" s="2" t="str">
        <f>IF(Base[[#This Row],[Société]]="","",IF($AQ2492&gt;55,"6 - Plus de 55 ans",IF($AQ2492&gt;45,"5 - De 46 à 55 ans",IF($AQ2492&gt;35,"4 - De 36 à 45 ans",IF($AQ2492&gt;25,"3 - De 26 à 35 ans",IF($AQ2492&gt;17,"2 - De 18 à 25 ans","1 - Moins de 18 ans"))))))</f>
        <v/>
      </c>
      <c r="AS2492" s="3" t="str">
        <f t="shared" si="38"/>
        <v/>
      </c>
      <c r="AT2492" s="3" t="str">
        <f>IF(Base[[#This Row],[Société]]="","",YEAR(Base[[#This Row],[Période]]))</f>
        <v/>
      </c>
      <c r="AU2492" s="3" t="str">
        <f>IF(A2492="","",MONTH(Base[[#This Row],[Période]]))</f>
        <v/>
      </c>
    </row>
    <row r="2493" spans="41:47" x14ac:dyDescent="0.25">
      <c r="AO2493" s="3" t="str">
        <f>IF(Base[[#This Row],[Société]]="","",IF(Base[[#This Row],[Date ancienneté]]="",DATEDIF($S2493,'Tableau de bord_Effectif'!$A$29,"Y"),DATEDIF($T2493,'Tableau de bord_Effectif'!$A$29,"Y")))</f>
        <v/>
      </c>
      <c r="AP2493" s="2" t="str">
        <f>IF(Base[[#This Row],[Société]]="","",IF($AO2493&gt;35,"6 - Plus de 35 ans",IF($AO2493&gt;25,"5 - De 26 à 35 ans",IF($AO2493&gt;15,"4 - De 16 à 25 ans",IF($AO2493&gt;5,"3 - De 6 à 15 ans",IF($AQ2493&gt;0,"2 - De 1 à 5 ans","1 - Moins d'1 an"))))))</f>
        <v/>
      </c>
      <c r="AQ2493" s="3" t="str">
        <f>IF($A2493="","",DATEDIF($I2493,'Tableau de bord_Effectif'!$A$29,"Y"))</f>
        <v/>
      </c>
      <c r="AR2493" s="2" t="str">
        <f>IF(Base[[#This Row],[Société]]="","",IF($AQ2493&gt;55,"6 - Plus de 55 ans",IF($AQ2493&gt;45,"5 - De 46 à 55 ans",IF($AQ2493&gt;35,"4 - De 36 à 45 ans",IF($AQ2493&gt;25,"3 - De 26 à 35 ans",IF($AQ2493&gt;17,"2 - De 18 à 25 ans","1 - Moins de 18 ans"))))))</f>
        <v/>
      </c>
      <c r="AS2493" s="3" t="str">
        <f t="shared" si="38"/>
        <v/>
      </c>
      <c r="AT2493" s="3" t="str">
        <f>IF(Base[[#This Row],[Société]]="","",YEAR(Base[[#This Row],[Période]]))</f>
        <v/>
      </c>
      <c r="AU2493" s="3" t="str">
        <f>IF(A2493="","",MONTH(Base[[#This Row],[Période]]))</f>
        <v/>
      </c>
    </row>
    <row r="2494" spans="41:47" x14ac:dyDescent="0.25">
      <c r="AO2494" s="3" t="str">
        <f>IF(Base[[#This Row],[Société]]="","",IF(Base[[#This Row],[Date ancienneté]]="",DATEDIF($S2494,'Tableau de bord_Effectif'!$A$29,"Y"),DATEDIF($T2494,'Tableau de bord_Effectif'!$A$29,"Y")))</f>
        <v/>
      </c>
      <c r="AP2494" s="2" t="str">
        <f>IF(Base[[#This Row],[Société]]="","",IF($AO2494&gt;35,"6 - Plus de 35 ans",IF($AO2494&gt;25,"5 - De 26 à 35 ans",IF($AO2494&gt;15,"4 - De 16 à 25 ans",IF($AO2494&gt;5,"3 - De 6 à 15 ans",IF($AQ2494&gt;0,"2 - De 1 à 5 ans","1 - Moins d'1 an"))))))</f>
        <v/>
      </c>
      <c r="AQ2494" s="3" t="str">
        <f>IF($A2494="","",DATEDIF($I2494,'Tableau de bord_Effectif'!$A$29,"Y"))</f>
        <v/>
      </c>
      <c r="AR2494" s="2" t="str">
        <f>IF(Base[[#This Row],[Société]]="","",IF($AQ2494&gt;55,"6 - Plus de 55 ans",IF($AQ2494&gt;45,"5 - De 46 à 55 ans",IF($AQ2494&gt;35,"4 - De 36 à 45 ans",IF($AQ2494&gt;25,"3 - De 26 à 35 ans",IF($AQ2494&gt;17,"2 - De 18 à 25 ans","1 - Moins de 18 ans"))))))</f>
        <v/>
      </c>
      <c r="AS2494" s="3" t="str">
        <f t="shared" si="38"/>
        <v/>
      </c>
      <c r="AT2494" s="3" t="str">
        <f>IF(Base[[#This Row],[Société]]="","",YEAR(Base[[#This Row],[Période]]))</f>
        <v/>
      </c>
      <c r="AU2494" s="3" t="str">
        <f>IF(A2494="","",MONTH(Base[[#This Row],[Période]]))</f>
        <v/>
      </c>
    </row>
    <row r="2495" spans="41:47" x14ac:dyDescent="0.25">
      <c r="AO2495" s="3" t="str">
        <f>IF(Base[[#This Row],[Société]]="","",IF(Base[[#This Row],[Date ancienneté]]="",DATEDIF($S2495,'Tableau de bord_Effectif'!$A$29,"Y"),DATEDIF($T2495,'Tableau de bord_Effectif'!$A$29,"Y")))</f>
        <v/>
      </c>
      <c r="AP2495" s="2" t="str">
        <f>IF(Base[[#This Row],[Société]]="","",IF($AO2495&gt;35,"6 - Plus de 35 ans",IF($AO2495&gt;25,"5 - De 26 à 35 ans",IF($AO2495&gt;15,"4 - De 16 à 25 ans",IF($AO2495&gt;5,"3 - De 6 à 15 ans",IF($AQ2495&gt;0,"2 - De 1 à 5 ans","1 - Moins d'1 an"))))))</f>
        <v/>
      </c>
      <c r="AQ2495" s="3" t="str">
        <f>IF($A2495="","",DATEDIF($I2495,'Tableau de bord_Effectif'!$A$29,"Y"))</f>
        <v/>
      </c>
      <c r="AR2495" s="2" t="str">
        <f>IF(Base[[#This Row],[Société]]="","",IF($AQ2495&gt;55,"6 - Plus de 55 ans",IF($AQ2495&gt;45,"5 - De 46 à 55 ans",IF($AQ2495&gt;35,"4 - De 36 à 45 ans",IF($AQ2495&gt;25,"3 - De 26 à 35 ans",IF($AQ2495&gt;17,"2 - De 18 à 25 ans","1 - Moins de 18 ans"))))))</f>
        <v/>
      </c>
      <c r="AS2495" s="3" t="str">
        <f t="shared" si="38"/>
        <v/>
      </c>
      <c r="AT2495" s="3" t="str">
        <f>IF(Base[[#This Row],[Société]]="","",YEAR(Base[[#This Row],[Période]]))</f>
        <v/>
      </c>
      <c r="AU2495" s="3" t="str">
        <f>IF(A2495="","",MONTH(Base[[#This Row],[Période]]))</f>
        <v/>
      </c>
    </row>
    <row r="2496" spans="41:47" x14ac:dyDescent="0.25">
      <c r="AO2496" s="3" t="str">
        <f>IF(Base[[#This Row],[Société]]="","",IF(Base[[#This Row],[Date ancienneté]]="",DATEDIF($S2496,'Tableau de bord_Effectif'!$A$29,"Y"),DATEDIF($T2496,'Tableau de bord_Effectif'!$A$29,"Y")))</f>
        <v/>
      </c>
      <c r="AP2496" s="2" t="str">
        <f>IF(Base[[#This Row],[Société]]="","",IF($AO2496&gt;35,"6 - Plus de 35 ans",IF($AO2496&gt;25,"5 - De 26 à 35 ans",IF($AO2496&gt;15,"4 - De 16 à 25 ans",IF($AO2496&gt;5,"3 - De 6 à 15 ans",IF($AQ2496&gt;0,"2 - De 1 à 5 ans","1 - Moins d'1 an"))))))</f>
        <v/>
      </c>
      <c r="AQ2496" s="3" t="str">
        <f>IF($A2496="","",DATEDIF($I2496,'Tableau de bord_Effectif'!$A$29,"Y"))</f>
        <v/>
      </c>
      <c r="AR2496" s="2" t="str">
        <f>IF(Base[[#This Row],[Société]]="","",IF($AQ2496&gt;55,"6 - Plus de 55 ans",IF($AQ2496&gt;45,"5 - De 46 à 55 ans",IF($AQ2496&gt;35,"4 - De 36 à 45 ans",IF($AQ2496&gt;25,"3 - De 26 à 35 ans",IF($AQ2496&gt;17,"2 - De 18 à 25 ans","1 - Moins de 18 ans"))))))</f>
        <v/>
      </c>
      <c r="AS2496" s="3" t="str">
        <f t="shared" si="38"/>
        <v/>
      </c>
      <c r="AT2496" s="3" t="str">
        <f>IF(Base[[#This Row],[Société]]="","",YEAR(Base[[#This Row],[Période]]))</f>
        <v/>
      </c>
      <c r="AU2496" s="3" t="str">
        <f>IF(A2496="","",MONTH(Base[[#This Row],[Période]]))</f>
        <v/>
      </c>
    </row>
    <row r="2497" spans="41:47" x14ac:dyDescent="0.25">
      <c r="AO2497" s="3" t="str">
        <f>IF(Base[[#This Row],[Société]]="","",IF(Base[[#This Row],[Date ancienneté]]="",DATEDIF($S2497,'Tableau de bord_Effectif'!$A$29,"Y"),DATEDIF($T2497,'Tableau de bord_Effectif'!$A$29,"Y")))</f>
        <v/>
      </c>
      <c r="AP2497" s="2" t="str">
        <f>IF(Base[[#This Row],[Société]]="","",IF($AO2497&gt;35,"6 - Plus de 35 ans",IF($AO2497&gt;25,"5 - De 26 à 35 ans",IF($AO2497&gt;15,"4 - De 16 à 25 ans",IF($AO2497&gt;5,"3 - De 6 à 15 ans",IF($AQ2497&gt;0,"2 - De 1 à 5 ans","1 - Moins d'1 an"))))))</f>
        <v/>
      </c>
      <c r="AQ2497" s="3" t="str">
        <f>IF($A2497="","",DATEDIF($I2497,'Tableau de bord_Effectif'!$A$29,"Y"))</f>
        <v/>
      </c>
      <c r="AR2497" s="2" t="str">
        <f>IF(Base[[#This Row],[Société]]="","",IF($AQ2497&gt;55,"6 - Plus de 55 ans",IF($AQ2497&gt;45,"5 - De 46 à 55 ans",IF($AQ2497&gt;35,"4 - De 36 à 45 ans",IF($AQ2497&gt;25,"3 - De 26 à 35 ans",IF($AQ2497&gt;17,"2 - De 18 à 25 ans","1 - Moins de 18 ans"))))))</f>
        <v/>
      </c>
      <c r="AS2497" s="3" t="str">
        <f t="shared" si="38"/>
        <v/>
      </c>
      <c r="AT2497" s="3" t="str">
        <f>IF(Base[[#This Row],[Société]]="","",YEAR(Base[[#This Row],[Période]]))</f>
        <v/>
      </c>
      <c r="AU2497" s="3" t="str">
        <f>IF(A2497="","",MONTH(Base[[#This Row],[Période]]))</f>
        <v/>
      </c>
    </row>
    <row r="2498" spans="41:47" x14ac:dyDescent="0.25">
      <c r="AO2498" s="3" t="str">
        <f>IF(Base[[#This Row],[Société]]="","",IF(Base[[#This Row],[Date ancienneté]]="",DATEDIF($S2498,'Tableau de bord_Effectif'!$A$29,"Y"),DATEDIF($T2498,'Tableau de bord_Effectif'!$A$29,"Y")))</f>
        <v/>
      </c>
      <c r="AP2498" s="2" t="str">
        <f>IF(Base[[#This Row],[Société]]="","",IF($AO2498&gt;35,"6 - Plus de 35 ans",IF($AO2498&gt;25,"5 - De 26 à 35 ans",IF($AO2498&gt;15,"4 - De 16 à 25 ans",IF($AO2498&gt;5,"3 - De 6 à 15 ans",IF($AQ2498&gt;0,"2 - De 1 à 5 ans","1 - Moins d'1 an"))))))</f>
        <v/>
      </c>
      <c r="AQ2498" s="3" t="str">
        <f>IF($A2498="","",DATEDIF($I2498,'Tableau de bord_Effectif'!$A$29,"Y"))</f>
        <v/>
      </c>
      <c r="AR2498" s="2" t="str">
        <f>IF(Base[[#This Row],[Société]]="","",IF($AQ2498&gt;55,"6 - Plus de 55 ans",IF($AQ2498&gt;45,"5 - De 46 à 55 ans",IF($AQ2498&gt;35,"4 - De 36 à 45 ans",IF($AQ2498&gt;25,"3 - De 26 à 35 ans",IF($AQ2498&gt;17,"2 - De 18 à 25 ans","1 - Moins de 18 ans"))))))</f>
        <v/>
      </c>
      <c r="AS2498" s="3" t="str">
        <f t="shared" ref="AS2498:AS2561" si="39">IF(A2498="","",IF($G2498="Homme",1,-1))</f>
        <v/>
      </c>
      <c r="AT2498" s="3" t="str">
        <f>IF(Base[[#This Row],[Société]]="","",YEAR(Base[[#This Row],[Période]]))</f>
        <v/>
      </c>
      <c r="AU2498" s="3" t="str">
        <f>IF(A2498="","",MONTH(Base[[#This Row],[Période]]))</f>
        <v/>
      </c>
    </row>
    <row r="2499" spans="41:47" x14ac:dyDescent="0.25">
      <c r="AO2499" s="3" t="str">
        <f>IF(Base[[#This Row],[Société]]="","",IF(Base[[#This Row],[Date ancienneté]]="",DATEDIF($S2499,'Tableau de bord_Effectif'!$A$29,"Y"),DATEDIF($T2499,'Tableau de bord_Effectif'!$A$29,"Y")))</f>
        <v/>
      </c>
      <c r="AP2499" s="2" t="str">
        <f>IF(Base[[#This Row],[Société]]="","",IF($AO2499&gt;35,"6 - Plus de 35 ans",IF($AO2499&gt;25,"5 - De 26 à 35 ans",IF($AO2499&gt;15,"4 - De 16 à 25 ans",IF($AO2499&gt;5,"3 - De 6 à 15 ans",IF($AQ2499&gt;0,"2 - De 1 à 5 ans","1 - Moins d'1 an"))))))</f>
        <v/>
      </c>
      <c r="AQ2499" s="3" t="str">
        <f>IF($A2499="","",DATEDIF($I2499,'Tableau de bord_Effectif'!$A$29,"Y"))</f>
        <v/>
      </c>
      <c r="AR2499" s="2" t="str">
        <f>IF(Base[[#This Row],[Société]]="","",IF($AQ2499&gt;55,"6 - Plus de 55 ans",IF($AQ2499&gt;45,"5 - De 46 à 55 ans",IF($AQ2499&gt;35,"4 - De 36 à 45 ans",IF($AQ2499&gt;25,"3 - De 26 à 35 ans",IF($AQ2499&gt;17,"2 - De 18 à 25 ans","1 - Moins de 18 ans"))))))</f>
        <v/>
      </c>
      <c r="AS2499" s="3" t="str">
        <f t="shared" si="39"/>
        <v/>
      </c>
      <c r="AT2499" s="3" t="str">
        <f>IF(Base[[#This Row],[Société]]="","",YEAR(Base[[#This Row],[Période]]))</f>
        <v/>
      </c>
      <c r="AU2499" s="3" t="str">
        <f>IF(A2499="","",MONTH(Base[[#This Row],[Période]]))</f>
        <v/>
      </c>
    </row>
    <row r="2500" spans="41:47" x14ac:dyDescent="0.25">
      <c r="AO2500" s="3" t="str">
        <f>IF(Base[[#This Row],[Société]]="","",IF(Base[[#This Row],[Date ancienneté]]="",DATEDIF($S2500,'Tableau de bord_Effectif'!$A$29,"Y"),DATEDIF($T2500,'Tableau de bord_Effectif'!$A$29,"Y")))</f>
        <v/>
      </c>
      <c r="AP2500" s="2" t="str">
        <f>IF(Base[[#This Row],[Société]]="","",IF($AO2500&gt;35,"6 - Plus de 35 ans",IF($AO2500&gt;25,"5 - De 26 à 35 ans",IF($AO2500&gt;15,"4 - De 16 à 25 ans",IF($AO2500&gt;5,"3 - De 6 à 15 ans",IF($AQ2500&gt;0,"2 - De 1 à 5 ans","1 - Moins d'1 an"))))))</f>
        <v/>
      </c>
      <c r="AQ2500" s="3" t="str">
        <f>IF($A2500="","",DATEDIF($I2500,'Tableau de bord_Effectif'!$A$29,"Y"))</f>
        <v/>
      </c>
      <c r="AR2500" s="2" t="str">
        <f>IF(Base[[#This Row],[Société]]="","",IF($AQ2500&gt;55,"6 - Plus de 55 ans",IF($AQ2500&gt;45,"5 - De 46 à 55 ans",IF($AQ2500&gt;35,"4 - De 36 à 45 ans",IF($AQ2500&gt;25,"3 - De 26 à 35 ans",IF($AQ2500&gt;17,"2 - De 18 à 25 ans","1 - Moins de 18 ans"))))))</f>
        <v/>
      </c>
      <c r="AS2500" s="3" t="str">
        <f t="shared" si="39"/>
        <v/>
      </c>
      <c r="AT2500" s="3" t="str">
        <f>IF(Base[[#This Row],[Société]]="","",YEAR(Base[[#This Row],[Période]]))</f>
        <v/>
      </c>
      <c r="AU2500" s="3" t="str">
        <f>IF(A2500="","",MONTH(Base[[#This Row],[Période]]))</f>
        <v/>
      </c>
    </row>
    <row r="2501" spans="41:47" x14ac:dyDescent="0.25">
      <c r="AO2501" s="3" t="str">
        <f>IF(Base[[#This Row],[Société]]="","",IF(Base[[#This Row],[Date ancienneté]]="",DATEDIF($S2501,'Tableau de bord_Effectif'!$A$29,"Y"),DATEDIF($T2501,'Tableau de bord_Effectif'!$A$29,"Y")))</f>
        <v/>
      </c>
      <c r="AP2501" s="2" t="str">
        <f>IF(Base[[#This Row],[Société]]="","",IF($AO2501&gt;35,"6 - Plus de 35 ans",IF($AO2501&gt;25,"5 - De 26 à 35 ans",IF($AO2501&gt;15,"4 - De 16 à 25 ans",IF($AO2501&gt;5,"3 - De 6 à 15 ans",IF($AQ2501&gt;0,"2 - De 1 à 5 ans","1 - Moins d'1 an"))))))</f>
        <v/>
      </c>
      <c r="AQ2501" s="3" t="str">
        <f>IF($A2501="","",DATEDIF($I2501,'Tableau de bord_Effectif'!$A$29,"Y"))</f>
        <v/>
      </c>
      <c r="AR2501" s="2" t="str">
        <f>IF(Base[[#This Row],[Société]]="","",IF($AQ2501&gt;55,"6 - Plus de 55 ans",IF($AQ2501&gt;45,"5 - De 46 à 55 ans",IF($AQ2501&gt;35,"4 - De 36 à 45 ans",IF($AQ2501&gt;25,"3 - De 26 à 35 ans",IF($AQ2501&gt;17,"2 - De 18 à 25 ans","1 - Moins de 18 ans"))))))</f>
        <v/>
      </c>
      <c r="AS2501" s="3" t="str">
        <f t="shared" si="39"/>
        <v/>
      </c>
      <c r="AT2501" s="3" t="str">
        <f>IF(Base[[#This Row],[Société]]="","",YEAR(Base[[#This Row],[Période]]))</f>
        <v/>
      </c>
      <c r="AU2501" s="3" t="str">
        <f>IF(A2501="","",MONTH(Base[[#This Row],[Période]]))</f>
        <v/>
      </c>
    </row>
    <row r="2502" spans="41:47" x14ac:dyDescent="0.25">
      <c r="AO2502" s="3" t="str">
        <f>IF(Base[[#This Row],[Société]]="","",IF(Base[[#This Row],[Date ancienneté]]="",DATEDIF($S2502,'Tableau de bord_Effectif'!$A$29,"Y"),DATEDIF($T2502,'Tableau de bord_Effectif'!$A$29,"Y")))</f>
        <v/>
      </c>
      <c r="AP2502" s="2" t="str">
        <f>IF(Base[[#This Row],[Société]]="","",IF($AO2502&gt;35,"6 - Plus de 35 ans",IF($AO2502&gt;25,"5 - De 26 à 35 ans",IF($AO2502&gt;15,"4 - De 16 à 25 ans",IF($AO2502&gt;5,"3 - De 6 à 15 ans",IF($AQ2502&gt;0,"2 - De 1 à 5 ans","1 - Moins d'1 an"))))))</f>
        <v/>
      </c>
      <c r="AQ2502" s="3" t="str">
        <f>IF($A2502="","",DATEDIF($I2502,'Tableau de bord_Effectif'!$A$29,"Y"))</f>
        <v/>
      </c>
      <c r="AR2502" s="2" t="str">
        <f>IF(Base[[#This Row],[Société]]="","",IF($AQ2502&gt;55,"6 - Plus de 55 ans",IF($AQ2502&gt;45,"5 - De 46 à 55 ans",IF($AQ2502&gt;35,"4 - De 36 à 45 ans",IF($AQ2502&gt;25,"3 - De 26 à 35 ans",IF($AQ2502&gt;17,"2 - De 18 à 25 ans","1 - Moins de 18 ans"))))))</f>
        <v/>
      </c>
      <c r="AS2502" s="3" t="str">
        <f t="shared" si="39"/>
        <v/>
      </c>
      <c r="AT2502" s="3" t="str">
        <f>IF(Base[[#This Row],[Société]]="","",YEAR(Base[[#This Row],[Période]]))</f>
        <v/>
      </c>
      <c r="AU2502" s="3" t="str">
        <f>IF(A2502="","",MONTH(Base[[#This Row],[Période]]))</f>
        <v/>
      </c>
    </row>
    <row r="2503" spans="41:47" x14ac:dyDescent="0.25">
      <c r="AO2503" s="3" t="str">
        <f>IF(Base[[#This Row],[Société]]="","",IF(Base[[#This Row],[Date ancienneté]]="",DATEDIF($S2503,'Tableau de bord_Effectif'!$A$29,"Y"),DATEDIF($T2503,'Tableau de bord_Effectif'!$A$29,"Y")))</f>
        <v/>
      </c>
      <c r="AP2503" s="2" t="str">
        <f>IF(Base[[#This Row],[Société]]="","",IF($AO2503&gt;35,"6 - Plus de 35 ans",IF($AO2503&gt;25,"5 - De 26 à 35 ans",IF($AO2503&gt;15,"4 - De 16 à 25 ans",IF($AO2503&gt;5,"3 - De 6 à 15 ans",IF($AQ2503&gt;0,"2 - De 1 à 5 ans","1 - Moins d'1 an"))))))</f>
        <v/>
      </c>
      <c r="AQ2503" s="3" t="str">
        <f>IF($A2503="","",DATEDIF($I2503,'Tableau de bord_Effectif'!$A$29,"Y"))</f>
        <v/>
      </c>
      <c r="AR2503" s="2" t="str">
        <f>IF(Base[[#This Row],[Société]]="","",IF($AQ2503&gt;55,"6 - Plus de 55 ans",IF($AQ2503&gt;45,"5 - De 46 à 55 ans",IF($AQ2503&gt;35,"4 - De 36 à 45 ans",IF($AQ2503&gt;25,"3 - De 26 à 35 ans",IF($AQ2503&gt;17,"2 - De 18 à 25 ans","1 - Moins de 18 ans"))))))</f>
        <v/>
      </c>
      <c r="AS2503" s="3" t="str">
        <f t="shared" si="39"/>
        <v/>
      </c>
      <c r="AT2503" s="3" t="str">
        <f>IF(Base[[#This Row],[Société]]="","",YEAR(Base[[#This Row],[Période]]))</f>
        <v/>
      </c>
      <c r="AU2503" s="3" t="str">
        <f>IF(A2503="","",MONTH(Base[[#This Row],[Période]]))</f>
        <v/>
      </c>
    </row>
    <row r="2504" spans="41:47" x14ac:dyDescent="0.25">
      <c r="AO2504" s="3" t="str">
        <f>IF(Base[[#This Row],[Société]]="","",IF(Base[[#This Row],[Date ancienneté]]="",DATEDIF($S2504,'Tableau de bord_Effectif'!$A$29,"Y"),DATEDIF($T2504,'Tableau de bord_Effectif'!$A$29,"Y")))</f>
        <v/>
      </c>
      <c r="AP2504" s="2" t="str">
        <f>IF(Base[[#This Row],[Société]]="","",IF($AO2504&gt;35,"6 - Plus de 35 ans",IF($AO2504&gt;25,"5 - De 26 à 35 ans",IF($AO2504&gt;15,"4 - De 16 à 25 ans",IF($AO2504&gt;5,"3 - De 6 à 15 ans",IF($AQ2504&gt;0,"2 - De 1 à 5 ans","1 - Moins d'1 an"))))))</f>
        <v/>
      </c>
      <c r="AQ2504" s="3" t="str">
        <f>IF($A2504="","",DATEDIF($I2504,'Tableau de bord_Effectif'!$A$29,"Y"))</f>
        <v/>
      </c>
      <c r="AR2504" s="2" t="str">
        <f>IF(Base[[#This Row],[Société]]="","",IF($AQ2504&gt;55,"6 - Plus de 55 ans",IF($AQ2504&gt;45,"5 - De 46 à 55 ans",IF($AQ2504&gt;35,"4 - De 36 à 45 ans",IF($AQ2504&gt;25,"3 - De 26 à 35 ans",IF($AQ2504&gt;17,"2 - De 18 à 25 ans","1 - Moins de 18 ans"))))))</f>
        <v/>
      </c>
      <c r="AS2504" s="3" t="str">
        <f t="shared" si="39"/>
        <v/>
      </c>
      <c r="AT2504" s="3" t="str">
        <f>IF(Base[[#This Row],[Société]]="","",YEAR(Base[[#This Row],[Période]]))</f>
        <v/>
      </c>
      <c r="AU2504" s="3" t="str">
        <f>IF(A2504="","",MONTH(Base[[#This Row],[Période]]))</f>
        <v/>
      </c>
    </row>
    <row r="2505" spans="41:47" x14ac:dyDescent="0.25">
      <c r="AO2505" s="3" t="str">
        <f>IF(Base[[#This Row],[Société]]="","",IF(Base[[#This Row],[Date ancienneté]]="",DATEDIF($S2505,'Tableau de bord_Effectif'!$A$29,"Y"),DATEDIF($T2505,'Tableau de bord_Effectif'!$A$29,"Y")))</f>
        <v/>
      </c>
      <c r="AP2505" s="2" t="str">
        <f>IF(Base[[#This Row],[Société]]="","",IF($AO2505&gt;35,"6 - Plus de 35 ans",IF($AO2505&gt;25,"5 - De 26 à 35 ans",IF($AO2505&gt;15,"4 - De 16 à 25 ans",IF($AO2505&gt;5,"3 - De 6 à 15 ans",IF($AQ2505&gt;0,"2 - De 1 à 5 ans","1 - Moins d'1 an"))))))</f>
        <v/>
      </c>
      <c r="AQ2505" s="3" t="str">
        <f>IF($A2505="","",DATEDIF($I2505,'Tableau de bord_Effectif'!$A$29,"Y"))</f>
        <v/>
      </c>
      <c r="AR2505" s="2" t="str">
        <f>IF(Base[[#This Row],[Société]]="","",IF($AQ2505&gt;55,"6 - Plus de 55 ans",IF($AQ2505&gt;45,"5 - De 46 à 55 ans",IF($AQ2505&gt;35,"4 - De 36 à 45 ans",IF($AQ2505&gt;25,"3 - De 26 à 35 ans",IF($AQ2505&gt;17,"2 - De 18 à 25 ans","1 - Moins de 18 ans"))))))</f>
        <v/>
      </c>
      <c r="AS2505" s="3" t="str">
        <f t="shared" si="39"/>
        <v/>
      </c>
      <c r="AT2505" s="3" t="str">
        <f>IF(Base[[#This Row],[Société]]="","",YEAR(Base[[#This Row],[Période]]))</f>
        <v/>
      </c>
      <c r="AU2505" s="3" t="str">
        <f>IF(A2505="","",MONTH(Base[[#This Row],[Période]]))</f>
        <v/>
      </c>
    </row>
    <row r="2506" spans="41:47" x14ac:dyDescent="0.25">
      <c r="AO2506" s="3" t="str">
        <f>IF(Base[[#This Row],[Société]]="","",IF(Base[[#This Row],[Date ancienneté]]="",DATEDIF($S2506,'Tableau de bord_Effectif'!$A$29,"Y"),DATEDIF($T2506,'Tableau de bord_Effectif'!$A$29,"Y")))</f>
        <v/>
      </c>
      <c r="AP2506" s="2" t="str">
        <f>IF(Base[[#This Row],[Société]]="","",IF($AO2506&gt;35,"6 - Plus de 35 ans",IF($AO2506&gt;25,"5 - De 26 à 35 ans",IF($AO2506&gt;15,"4 - De 16 à 25 ans",IF($AO2506&gt;5,"3 - De 6 à 15 ans",IF($AQ2506&gt;0,"2 - De 1 à 5 ans","1 - Moins d'1 an"))))))</f>
        <v/>
      </c>
      <c r="AQ2506" s="3" t="str">
        <f>IF($A2506="","",DATEDIF($I2506,'Tableau de bord_Effectif'!$A$29,"Y"))</f>
        <v/>
      </c>
      <c r="AR2506" s="2" t="str">
        <f>IF(Base[[#This Row],[Société]]="","",IF($AQ2506&gt;55,"6 - Plus de 55 ans",IF($AQ2506&gt;45,"5 - De 46 à 55 ans",IF($AQ2506&gt;35,"4 - De 36 à 45 ans",IF($AQ2506&gt;25,"3 - De 26 à 35 ans",IF($AQ2506&gt;17,"2 - De 18 à 25 ans","1 - Moins de 18 ans"))))))</f>
        <v/>
      </c>
      <c r="AS2506" s="3" t="str">
        <f t="shared" si="39"/>
        <v/>
      </c>
      <c r="AT2506" s="3" t="str">
        <f>IF(Base[[#This Row],[Société]]="","",YEAR(Base[[#This Row],[Période]]))</f>
        <v/>
      </c>
      <c r="AU2506" s="3" t="str">
        <f>IF(A2506="","",MONTH(Base[[#This Row],[Période]]))</f>
        <v/>
      </c>
    </row>
    <row r="2507" spans="41:47" x14ac:dyDescent="0.25">
      <c r="AO2507" s="3" t="str">
        <f>IF(Base[[#This Row],[Société]]="","",IF(Base[[#This Row],[Date ancienneté]]="",DATEDIF($S2507,'Tableau de bord_Effectif'!$A$29,"Y"),DATEDIF($T2507,'Tableau de bord_Effectif'!$A$29,"Y")))</f>
        <v/>
      </c>
      <c r="AP2507" s="2" t="str">
        <f>IF(Base[[#This Row],[Société]]="","",IF($AO2507&gt;35,"6 - Plus de 35 ans",IF($AO2507&gt;25,"5 - De 26 à 35 ans",IF($AO2507&gt;15,"4 - De 16 à 25 ans",IF($AO2507&gt;5,"3 - De 6 à 15 ans",IF($AQ2507&gt;0,"2 - De 1 à 5 ans","1 - Moins d'1 an"))))))</f>
        <v/>
      </c>
      <c r="AQ2507" s="3" t="str">
        <f>IF($A2507="","",DATEDIF($I2507,'Tableau de bord_Effectif'!$A$29,"Y"))</f>
        <v/>
      </c>
      <c r="AR2507" s="2" t="str">
        <f>IF(Base[[#This Row],[Société]]="","",IF($AQ2507&gt;55,"6 - Plus de 55 ans",IF($AQ2507&gt;45,"5 - De 46 à 55 ans",IF($AQ2507&gt;35,"4 - De 36 à 45 ans",IF($AQ2507&gt;25,"3 - De 26 à 35 ans",IF($AQ2507&gt;17,"2 - De 18 à 25 ans","1 - Moins de 18 ans"))))))</f>
        <v/>
      </c>
      <c r="AS2507" s="3" t="str">
        <f t="shared" si="39"/>
        <v/>
      </c>
      <c r="AT2507" s="3" t="str">
        <f>IF(Base[[#This Row],[Société]]="","",YEAR(Base[[#This Row],[Période]]))</f>
        <v/>
      </c>
      <c r="AU2507" s="3" t="str">
        <f>IF(A2507="","",MONTH(Base[[#This Row],[Période]]))</f>
        <v/>
      </c>
    </row>
    <row r="2508" spans="41:47" x14ac:dyDescent="0.25">
      <c r="AO2508" s="3" t="str">
        <f>IF(Base[[#This Row],[Société]]="","",IF(Base[[#This Row],[Date ancienneté]]="",DATEDIF($S2508,'Tableau de bord_Effectif'!$A$29,"Y"),DATEDIF($T2508,'Tableau de bord_Effectif'!$A$29,"Y")))</f>
        <v/>
      </c>
      <c r="AP2508" s="2" t="str">
        <f>IF(Base[[#This Row],[Société]]="","",IF($AO2508&gt;35,"6 - Plus de 35 ans",IF($AO2508&gt;25,"5 - De 26 à 35 ans",IF($AO2508&gt;15,"4 - De 16 à 25 ans",IF($AO2508&gt;5,"3 - De 6 à 15 ans",IF($AQ2508&gt;0,"2 - De 1 à 5 ans","1 - Moins d'1 an"))))))</f>
        <v/>
      </c>
      <c r="AQ2508" s="3" t="str">
        <f>IF($A2508="","",DATEDIF($I2508,'Tableau de bord_Effectif'!$A$29,"Y"))</f>
        <v/>
      </c>
      <c r="AR2508" s="2" t="str">
        <f>IF(Base[[#This Row],[Société]]="","",IF($AQ2508&gt;55,"6 - Plus de 55 ans",IF($AQ2508&gt;45,"5 - De 46 à 55 ans",IF($AQ2508&gt;35,"4 - De 36 à 45 ans",IF($AQ2508&gt;25,"3 - De 26 à 35 ans",IF($AQ2508&gt;17,"2 - De 18 à 25 ans","1 - Moins de 18 ans"))))))</f>
        <v/>
      </c>
      <c r="AS2508" s="3" t="str">
        <f t="shared" si="39"/>
        <v/>
      </c>
      <c r="AT2508" s="3" t="str">
        <f>IF(Base[[#This Row],[Société]]="","",YEAR(Base[[#This Row],[Période]]))</f>
        <v/>
      </c>
      <c r="AU2508" s="3" t="str">
        <f>IF(A2508="","",MONTH(Base[[#This Row],[Période]]))</f>
        <v/>
      </c>
    </row>
    <row r="2509" spans="41:47" x14ac:dyDescent="0.25">
      <c r="AO2509" s="3" t="str">
        <f>IF(Base[[#This Row],[Société]]="","",IF(Base[[#This Row],[Date ancienneté]]="",DATEDIF($S2509,'Tableau de bord_Effectif'!$A$29,"Y"),DATEDIF($T2509,'Tableau de bord_Effectif'!$A$29,"Y")))</f>
        <v/>
      </c>
      <c r="AP2509" s="2" t="str">
        <f>IF(Base[[#This Row],[Société]]="","",IF($AO2509&gt;35,"6 - Plus de 35 ans",IF($AO2509&gt;25,"5 - De 26 à 35 ans",IF($AO2509&gt;15,"4 - De 16 à 25 ans",IF($AO2509&gt;5,"3 - De 6 à 15 ans",IF($AQ2509&gt;0,"2 - De 1 à 5 ans","1 - Moins d'1 an"))))))</f>
        <v/>
      </c>
      <c r="AQ2509" s="3" t="str">
        <f>IF($A2509="","",DATEDIF($I2509,'Tableau de bord_Effectif'!$A$29,"Y"))</f>
        <v/>
      </c>
      <c r="AR2509" s="2" t="str">
        <f>IF(Base[[#This Row],[Société]]="","",IF($AQ2509&gt;55,"6 - Plus de 55 ans",IF($AQ2509&gt;45,"5 - De 46 à 55 ans",IF($AQ2509&gt;35,"4 - De 36 à 45 ans",IF($AQ2509&gt;25,"3 - De 26 à 35 ans",IF($AQ2509&gt;17,"2 - De 18 à 25 ans","1 - Moins de 18 ans"))))))</f>
        <v/>
      </c>
      <c r="AS2509" s="3" t="str">
        <f t="shared" si="39"/>
        <v/>
      </c>
      <c r="AT2509" s="3" t="str">
        <f>IF(Base[[#This Row],[Société]]="","",YEAR(Base[[#This Row],[Période]]))</f>
        <v/>
      </c>
      <c r="AU2509" s="3" t="str">
        <f>IF(A2509="","",MONTH(Base[[#This Row],[Période]]))</f>
        <v/>
      </c>
    </row>
    <row r="2510" spans="41:47" x14ac:dyDescent="0.25">
      <c r="AO2510" s="3" t="str">
        <f>IF(Base[[#This Row],[Société]]="","",IF(Base[[#This Row],[Date ancienneté]]="",DATEDIF($S2510,'Tableau de bord_Effectif'!$A$29,"Y"),DATEDIF($T2510,'Tableau de bord_Effectif'!$A$29,"Y")))</f>
        <v/>
      </c>
      <c r="AP2510" s="2" t="str">
        <f>IF(Base[[#This Row],[Société]]="","",IF($AO2510&gt;35,"6 - Plus de 35 ans",IF($AO2510&gt;25,"5 - De 26 à 35 ans",IF($AO2510&gt;15,"4 - De 16 à 25 ans",IF($AO2510&gt;5,"3 - De 6 à 15 ans",IF($AQ2510&gt;0,"2 - De 1 à 5 ans","1 - Moins d'1 an"))))))</f>
        <v/>
      </c>
      <c r="AQ2510" s="3" t="str">
        <f>IF($A2510="","",DATEDIF($I2510,'Tableau de bord_Effectif'!$A$29,"Y"))</f>
        <v/>
      </c>
      <c r="AR2510" s="2" t="str">
        <f>IF(Base[[#This Row],[Société]]="","",IF($AQ2510&gt;55,"6 - Plus de 55 ans",IF($AQ2510&gt;45,"5 - De 46 à 55 ans",IF($AQ2510&gt;35,"4 - De 36 à 45 ans",IF($AQ2510&gt;25,"3 - De 26 à 35 ans",IF($AQ2510&gt;17,"2 - De 18 à 25 ans","1 - Moins de 18 ans"))))))</f>
        <v/>
      </c>
      <c r="AS2510" s="3" t="str">
        <f t="shared" si="39"/>
        <v/>
      </c>
      <c r="AT2510" s="3" t="str">
        <f>IF(Base[[#This Row],[Société]]="","",YEAR(Base[[#This Row],[Période]]))</f>
        <v/>
      </c>
      <c r="AU2510" s="3" t="str">
        <f>IF(A2510="","",MONTH(Base[[#This Row],[Période]]))</f>
        <v/>
      </c>
    </row>
    <row r="2511" spans="41:47" x14ac:dyDescent="0.25">
      <c r="AO2511" s="3" t="str">
        <f>IF(Base[[#This Row],[Société]]="","",IF(Base[[#This Row],[Date ancienneté]]="",DATEDIF($S2511,'Tableau de bord_Effectif'!$A$29,"Y"),DATEDIF($T2511,'Tableau de bord_Effectif'!$A$29,"Y")))</f>
        <v/>
      </c>
      <c r="AP2511" s="2" t="str">
        <f>IF(Base[[#This Row],[Société]]="","",IF($AO2511&gt;35,"6 - Plus de 35 ans",IF($AO2511&gt;25,"5 - De 26 à 35 ans",IF($AO2511&gt;15,"4 - De 16 à 25 ans",IF($AO2511&gt;5,"3 - De 6 à 15 ans",IF($AQ2511&gt;0,"2 - De 1 à 5 ans","1 - Moins d'1 an"))))))</f>
        <v/>
      </c>
      <c r="AQ2511" s="3" t="str">
        <f>IF($A2511="","",DATEDIF($I2511,'Tableau de bord_Effectif'!$A$29,"Y"))</f>
        <v/>
      </c>
      <c r="AR2511" s="2" t="str">
        <f>IF(Base[[#This Row],[Société]]="","",IF($AQ2511&gt;55,"6 - Plus de 55 ans",IF($AQ2511&gt;45,"5 - De 46 à 55 ans",IF($AQ2511&gt;35,"4 - De 36 à 45 ans",IF($AQ2511&gt;25,"3 - De 26 à 35 ans",IF($AQ2511&gt;17,"2 - De 18 à 25 ans","1 - Moins de 18 ans"))))))</f>
        <v/>
      </c>
      <c r="AS2511" s="3" t="str">
        <f t="shared" si="39"/>
        <v/>
      </c>
      <c r="AT2511" s="3" t="str">
        <f>IF(Base[[#This Row],[Société]]="","",YEAR(Base[[#This Row],[Période]]))</f>
        <v/>
      </c>
      <c r="AU2511" s="3" t="str">
        <f>IF(A2511="","",MONTH(Base[[#This Row],[Période]]))</f>
        <v/>
      </c>
    </row>
    <row r="2512" spans="41:47" x14ac:dyDescent="0.25">
      <c r="AO2512" s="3" t="str">
        <f>IF(Base[[#This Row],[Société]]="","",IF(Base[[#This Row],[Date ancienneté]]="",DATEDIF($S2512,'Tableau de bord_Effectif'!$A$29,"Y"),DATEDIF($T2512,'Tableau de bord_Effectif'!$A$29,"Y")))</f>
        <v/>
      </c>
      <c r="AP2512" s="2" t="str">
        <f>IF(Base[[#This Row],[Société]]="","",IF($AO2512&gt;35,"6 - Plus de 35 ans",IF($AO2512&gt;25,"5 - De 26 à 35 ans",IF($AO2512&gt;15,"4 - De 16 à 25 ans",IF($AO2512&gt;5,"3 - De 6 à 15 ans",IF($AQ2512&gt;0,"2 - De 1 à 5 ans","1 - Moins d'1 an"))))))</f>
        <v/>
      </c>
      <c r="AQ2512" s="3" t="str">
        <f>IF($A2512="","",DATEDIF($I2512,'Tableau de bord_Effectif'!$A$29,"Y"))</f>
        <v/>
      </c>
      <c r="AR2512" s="2" t="str">
        <f>IF(Base[[#This Row],[Société]]="","",IF($AQ2512&gt;55,"6 - Plus de 55 ans",IF($AQ2512&gt;45,"5 - De 46 à 55 ans",IF($AQ2512&gt;35,"4 - De 36 à 45 ans",IF($AQ2512&gt;25,"3 - De 26 à 35 ans",IF($AQ2512&gt;17,"2 - De 18 à 25 ans","1 - Moins de 18 ans"))))))</f>
        <v/>
      </c>
      <c r="AS2512" s="3" t="str">
        <f t="shared" si="39"/>
        <v/>
      </c>
      <c r="AT2512" s="3" t="str">
        <f>IF(Base[[#This Row],[Société]]="","",YEAR(Base[[#This Row],[Période]]))</f>
        <v/>
      </c>
      <c r="AU2512" s="3" t="str">
        <f>IF(A2512="","",MONTH(Base[[#This Row],[Période]]))</f>
        <v/>
      </c>
    </row>
    <row r="2513" spans="41:47" x14ac:dyDescent="0.25">
      <c r="AO2513" s="3" t="str">
        <f>IF(Base[[#This Row],[Société]]="","",IF(Base[[#This Row],[Date ancienneté]]="",DATEDIF($S2513,'Tableau de bord_Effectif'!$A$29,"Y"),DATEDIF($T2513,'Tableau de bord_Effectif'!$A$29,"Y")))</f>
        <v/>
      </c>
      <c r="AP2513" s="2" t="str">
        <f>IF(Base[[#This Row],[Société]]="","",IF($AO2513&gt;35,"6 - Plus de 35 ans",IF($AO2513&gt;25,"5 - De 26 à 35 ans",IF($AO2513&gt;15,"4 - De 16 à 25 ans",IF($AO2513&gt;5,"3 - De 6 à 15 ans",IF($AQ2513&gt;0,"2 - De 1 à 5 ans","1 - Moins d'1 an"))))))</f>
        <v/>
      </c>
      <c r="AQ2513" s="3" t="str">
        <f>IF($A2513="","",DATEDIF($I2513,'Tableau de bord_Effectif'!$A$29,"Y"))</f>
        <v/>
      </c>
      <c r="AR2513" s="2" t="str">
        <f>IF(Base[[#This Row],[Société]]="","",IF($AQ2513&gt;55,"6 - Plus de 55 ans",IF($AQ2513&gt;45,"5 - De 46 à 55 ans",IF($AQ2513&gt;35,"4 - De 36 à 45 ans",IF($AQ2513&gt;25,"3 - De 26 à 35 ans",IF($AQ2513&gt;17,"2 - De 18 à 25 ans","1 - Moins de 18 ans"))))))</f>
        <v/>
      </c>
      <c r="AS2513" s="3" t="str">
        <f t="shared" si="39"/>
        <v/>
      </c>
      <c r="AT2513" s="3" t="str">
        <f>IF(Base[[#This Row],[Société]]="","",YEAR(Base[[#This Row],[Période]]))</f>
        <v/>
      </c>
      <c r="AU2513" s="3" t="str">
        <f>IF(A2513="","",MONTH(Base[[#This Row],[Période]]))</f>
        <v/>
      </c>
    </row>
    <row r="2514" spans="41:47" x14ac:dyDescent="0.25">
      <c r="AO2514" s="3" t="str">
        <f>IF(Base[[#This Row],[Société]]="","",IF(Base[[#This Row],[Date ancienneté]]="",DATEDIF($S2514,'Tableau de bord_Effectif'!$A$29,"Y"),DATEDIF($T2514,'Tableau de bord_Effectif'!$A$29,"Y")))</f>
        <v/>
      </c>
      <c r="AP2514" s="2" t="str">
        <f>IF(Base[[#This Row],[Société]]="","",IF($AO2514&gt;35,"6 - Plus de 35 ans",IF($AO2514&gt;25,"5 - De 26 à 35 ans",IF($AO2514&gt;15,"4 - De 16 à 25 ans",IF($AO2514&gt;5,"3 - De 6 à 15 ans",IF($AQ2514&gt;0,"2 - De 1 à 5 ans","1 - Moins d'1 an"))))))</f>
        <v/>
      </c>
      <c r="AQ2514" s="3" t="str">
        <f>IF($A2514="","",DATEDIF($I2514,'Tableau de bord_Effectif'!$A$29,"Y"))</f>
        <v/>
      </c>
      <c r="AR2514" s="2" t="str">
        <f>IF(Base[[#This Row],[Société]]="","",IF($AQ2514&gt;55,"6 - Plus de 55 ans",IF($AQ2514&gt;45,"5 - De 46 à 55 ans",IF($AQ2514&gt;35,"4 - De 36 à 45 ans",IF($AQ2514&gt;25,"3 - De 26 à 35 ans",IF($AQ2514&gt;17,"2 - De 18 à 25 ans","1 - Moins de 18 ans"))))))</f>
        <v/>
      </c>
      <c r="AS2514" s="3" t="str">
        <f t="shared" si="39"/>
        <v/>
      </c>
      <c r="AT2514" s="3" t="str">
        <f>IF(Base[[#This Row],[Société]]="","",YEAR(Base[[#This Row],[Période]]))</f>
        <v/>
      </c>
      <c r="AU2514" s="3" t="str">
        <f>IF(A2514="","",MONTH(Base[[#This Row],[Période]]))</f>
        <v/>
      </c>
    </row>
    <row r="2515" spans="41:47" x14ac:dyDescent="0.25">
      <c r="AO2515" s="3" t="str">
        <f>IF(Base[[#This Row],[Société]]="","",IF(Base[[#This Row],[Date ancienneté]]="",DATEDIF($S2515,'Tableau de bord_Effectif'!$A$29,"Y"),DATEDIF($T2515,'Tableau de bord_Effectif'!$A$29,"Y")))</f>
        <v/>
      </c>
      <c r="AP2515" s="2" t="str">
        <f>IF(Base[[#This Row],[Société]]="","",IF($AO2515&gt;35,"6 - Plus de 35 ans",IF($AO2515&gt;25,"5 - De 26 à 35 ans",IF($AO2515&gt;15,"4 - De 16 à 25 ans",IF($AO2515&gt;5,"3 - De 6 à 15 ans",IF($AQ2515&gt;0,"2 - De 1 à 5 ans","1 - Moins d'1 an"))))))</f>
        <v/>
      </c>
      <c r="AQ2515" s="3" t="str">
        <f>IF($A2515="","",DATEDIF($I2515,'Tableau de bord_Effectif'!$A$29,"Y"))</f>
        <v/>
      </c>
      <c r="AR2515" s="2" t="str">
        <f>IF(Base[[#This Row],[Société]]="","",IF($AQ2515&gt;55,"6 - Plus de 55 ans",IF($AQ2515&gt;45,"5 - De 46 à 55 ans",IF($AQ2515&gt;35,"4 - De 36 à 45 ans",IF($AQ2515&gt;25,"3 - De 26 à 35 ans",IF($AQ2515&gt;17,"2 - De 18 à 25 ans","1 - Moins de 18 ans"))))))</f>
        <v/>
      </c>
      <c r="AS2515" s="3" t="str">
        <f t="shared" si="39"/>
        <v/>
      </c>
      <c r="AT2515" s="3" t="str">
        <f>IF(Base[[#This Row],[Société]]="","",YEAR(Base[[#This Row],[Période]]))</f>
        <v/>
      </c>
      <c r="AU2515" s="3" t="str">
        <f>IF(A2515="","",MONTH(Base[[#This Row],[Période]]))</f>
        <v/>
      </c>
    </row>
    <row r="2516" spans="41:47" x14ac:dyDescent="0.25">
      <c r="AO2516" s="3" t="str">
        <f>IF(Base[[#This Row],[Société]]="","",IF(Base[[#This Row],[Date ancienneté]]="",DATEDIF($S2516,'Tableau de bord_Effectif'!$A$29,"Y"),DATEDIF($T2516,'Tableau de bord_Effectif'!$A$29,"Y")))</f>
        <v/>
      </c>
      <c r="AP2516" s="2" t="str">
        <f>IF(Base[[#This Row],[Société]]="","",IF($AO2516&gt;35,"6 - Plus de 35 ans",IF($AO2516&gt;25,"5 - De 26 à 35 ans",IF($AO2516&gt;15,"4 - De 16 à 25 ans",IF($AO2516&gt;5,"3 - De 6 à 15 ans",IF($AQ2516&gt;0,"2 - De 1 à 5 ans","1 - Moins d'1 an"))))))</f>
        <v/>
      </c>
      <c r="AQ2516" s="3" t="str">
        <f>IF($A2516="","",DATEDIF($I2516,'Tableau de bord_Effectif'!$A$29,"Y"))</f>
        <v/>
      </c>
      <c r="AR2516" s="2" t="str">
        <f>IF(Base[[#This Row],[Société]]="","",IF($AQ2516&gt;55,"6 - Plus de 55 ans",IF($AQ2516&gt;45,"5 - De 46 à 55 ans",IF($AQ2516&gt;35,"4 - De 36 à 45 ans",IF($AQ2516&gt;25,"3 - De 26 à 35 ans",IF($AQ2516&gt;17,"2 - De 18 à 25 ans","1 - Moins de 18 ans"))))))</f>
        <v/>
      </c>
      <c r="AS2516" s="3" t="str">
        <f t="shared" si="39"/>
        <v/>
      </c>
      <c r="AT2516" s="3" t="str">
        <f>IF(Base[[#This Row],[Société]]="","",YEAR(Base[[#This Row],[Période]]))</f>
        <v/>
      </c>
      <c r="AU2516" s="3" t="str">
        <f>IF(A2516="","",MONTH(Base[[#This Row],[Période]]))</f>
        <v/>
      </c>
    </row>
    <row r="2517" spans="41:47" x14ac:dyDescent="0.25">
      <c r="AO2517" s="3" t="str">
        <f>IF(Base[[#This Row],[Société]]="","",IF(Base[[#This Row],[Date ancienneté]]="",DATEDIF($S2517,'Tableau de bord_Effectif'!$A$29,"Y"),DATEDIF($T2517,'Tableau de bord_Effectif'!$A$29,"Y")))</f>
        <v/>
      </c>
      <c r="AP2517" s="2" t="str">
        <f>IF(Base[[#This Row],[Société]]="","",IF($AO2517&gt;35,"6 - Plus de 35 ans",IF($AO2517&gt;25,"5 - De 26 à 35 ans",IF($AO2517&gt;15,"4 - De 16 à 25 ans",IF($AO2517&gt;5,"3 - De 6 à 15 ans",IF($AQ2517&gt;0,"2 - De 1 à 5 ans","1 - Moins d'1 an"))))))</f>
        <v/>
      </c>
      <c r="AQ2517" s="3" t="str">
        <f>IF($A2517="","",DATEDIF($I2517,'Tableau de bord_Effectif'!$A$29,"Y"))</f>
        <v/>
      </c>
      <c r="AR2517" s="2" t="str">
        <f>IF(Base[[#This Row],[Société]]="","",IF($AQ2517&gt;55,"6 - Plus de 55 ans",IF($AQ2517&gt;45,"5 - De 46 à 55 ans",IF($AQ2517&gt;35,"4 - De 36 à 45 ans",IF($AQ2517&gt;25,"3 - De 26 à 35 ans",IF($AQ2517&gt;17,"2 - De 18 à 25 ans","1 - Moins de 18 ans"))))))</f>
        <v/>
      </c>
      <c r="AS2517" s="3" t="str">
        <f t="shared" si="39"/>
        <v/>
      </c>
      <c r="AT2517" s="3" t="str">
        <f>IF(Base[[#This Row],[Société]]="","",YEAR(Base[[#This Row],[Période]]))</f>
        <v/>
      </c>
      <c r="AU2517" s="3" t="str">
        <f>IF(A2517="","",MONTH(Base[[#This Row],[Période]]))</f>
        <v/>
      </c>
    </row>
    <row r="2518" spans="41:47" x14ac:dyDescent="0.25">
      <c r="AO2518" s="3" t="str">
        <f>IF(Base[[#This Row],[Société]]="","",IF(Base[[#This Row],[Date ancienneté]]="",DATEDIF($S2518,'Tableau de bord_Effectif'!$A$29,"Y"),DATEDIF($T2518,'Tableau de bord_Effectif'!$A$29,"Y")))</f>
        <v/>
      </c>
      <c r="AP2518" s="2" t="str">
        <f>IF(Base[[#This Row],[Société]]="","",IF($AO2518&gt;35,"6 - Plus de 35 ans",IF($AO2518&gt;25,"5 - De 26 à 35 ans",IF($AO2518&gt;15,"4 - De 16 à 25 ans",IF($AO2518&gt;5,"3 - De 6 à 15 ans",IF($AQ2518&gt;0,"2 - De 1 à 5 ans","1 - Moins d'1 an"))))))</f>
        <v/>
      </c>
      <c r="AQ2518" s="3" t="str">
        <f>IF($A2518="","",DATEDIF($I2518,'Tableau de bord_Effectif'!$A$29,"Y"))</f>
        <v/>
      </c>
      <c r="AR2518" s="2" t="str">
        <f>IF(Base[[#This Row],[Société]]="","",IF($AQ2518&gt;55,"6 - Plus de 55 ans",IF($AQ2518&gt;45,"5 - De 46 à 55 ans",IF($AQ2518&gt;35,"4 - De 36 à 45 ans",IF($AQ2518&gt;25,"3 - De 26 à 35 ans",IF($AQ2518&gt;17,"2 - De 18 à 25 ans","1 - Moins de 18 ans"))))))</f>
        <v/>
      </c>
      <c r="AS2518" s="3" t="str">
        <f t="shared" si="39"/>
        <v/>
      </c>
      <c r="AT2518" s="3" t="str">
        <f>IF(Base[[#This Row],[Société]]="","",YEAR(Base[[#This Row],[Période]]))</f>
        <v/>
      </c>
      <c r="AU2518" s="3" t="str">
        <f>IF(A2518="","",MONTH(Base[[#This Row],[Période]]))</f>
        <v/>
      </c>
    </row>
    <row r="2519" spans="41:47" x14ac:dyDescent="0.25">
      <c r="AO2519" s="3" t="str">
        <f>IF(Base[[#This Row],[Société]]="","",IF(Base[[#This Row],[Date ancienneté]]="",DATEDIF($S2519,'Tableau de bord_Effectif'!$A$29,"Y"),DATEDIF($T2519,'Tableau de bord_Effectif'!$A$29,"Y")))</f>
        <v/>
      </c>
      <c r="AP2519" s="2" t="str">
        <f>IF(Base[[#This Row],[Société]]="","",IF($AO2519&gt;35,"6 - Plus de 35 ans",IF($AO2519&gt;25,"5 - De 26 à 35 ans",IF($AO2519&gt;15,"4 - De 16 à 25 ans",IF($AO2519&gt;5,"3 - De 6 à 15 ans",IF($AQ2519&gt;0,"2 - De 1 à 5 ans","1 - Moins d'1 an"))))))</f>
        <v/>
      </c>
      <c r="AQ2519" s="3" t="str">
        <f>IF($A2519="","",DATEDIF($I2519,'Tableau de bord_Effectif'!$A$29,"Y"))</f>
        <v/>
      </c>
      <c r="AR2519" s="2" t="str">
        <f>IF(Base[[#This Row],[Société]]="","",IF($AQ2519&gt;55,"6 - Plus de 55 ans",IF($AQ2519&gt;45,"5 - De 46 à 55 ans",IF($AQ2519&gt;35,"4 - De 36 à 45 ans",IF($AQ2519&gt;25,"3 - De 26 à 35 ans",IF($AQ2519&gt;17,"2 - De 18 à 25 ans","1 - Moins de 18 ans"))))))</f>
        <v/>
      </c>
      <c r="AS2519" s="3" t="str">
        <f t="shared" si="39"/>
        <v/>
      </c>
      <c r="AT2519" s="3" t="str">
        <f>IF(Base[[#This Row],[Société]]="","",YEAR(Base[[#This Row],[Période]]))</f>
        <v/>
      </c>
      <c r="AU2519" s="3" t="str">
        <f>IF(A2519="","",MONTH(Base[[#This Row],[Période]]))</f>
        <v/>
      </c>
    </row>
    <row r="2520" spans="41:47" x14ac:dyDescent="0.25">
      <c r="AO2520" s="3" t="str">
        <f>IF(Base[[#This Row],[Société]]="","",IF(Base[[#This Row],[Date ancienneté]]="",DATEDIF($S2520,'Tableau de bord_Effectif'!$A$29,"Y"),DATEDIF($T2520,'Tableau de bord_Effectif'!$A$29,"Y")))</f>
        <v/>
      </c>
      <c r="AP2520" s="2" t="str">
        <f>IF(Base[[#This Row],[Société]]="","",IF($AO2520&gt;35,"6 - Plus de 35 ans",IF($AO2520&gt;25,"5 - De 26 à 35 ans",IF($AO2520&gt;15,"4 - De 16 à 25 ans",IF($AO2520&gt;5,"3 - De 6 à 15 ans",IF($AQ2520&gt;0,"2 - De 1 à 5 ans","1 - Moins d'1 an"))))))</f>
        <v/>
      </c>
      <c r="AQ2520" s="3" t="str">
        <f>IF($A2520="","",DATEDIF($I2520,'Tableau de bord_Effectif'!$A$29,"Y"))</f>
        <v/>
      </c>
      <c r="AR2520" s="2" t="str">
        <f>IF(Base[[#This Row],[Société]]="","",IF($AQ2520&gt;55,"6 - Plus de 55 ans",IF($AQ2520&gt;45,"5 - De 46 à 55 ans",IF($AQ2520&gt;35,"4 - De 36 à 45 ans",IF($AQ2520&gt;25,"3 - De 26 à 35 ans",IF($AQ2520&gt;17,"2 - De 18 à 25 ans","1 - Moins de 18 ans"))))))</f>
        <v/>
      </c>
      <c r="AS2520" s="3" t="str">
        <f t="shared" si="39"/>
        <v/>
      </c>
      <c r="AT2520" s="3" t="str">
        <f>IF(Base[[#This Row],[Société]]="","",YEAR(Base[[#This Row],[Période]]))</f>
        <v/>
      </c>
      <c r="AU2520" s="3" t="str">
        <f>IF(A2520="","",MONTH(Base[[#This Row],[Période]]))</f>
        <v/>
      </c>
    </row>
    <row r="2521" spans="41:47" x14ac:dyDescent="0.25">
      <c r="AO2521" s="3" t="str">
        <f>IF(Base[[#This Row],[Société]]="","",IF(Base[[#This Row],[Date ancienneté]]="",DATEDIF($S2521,'Tableau de bord_Effectif'!$A$29,"Y"),DATEDIF($T2521,'Tableau de bord_Effectif'!$A$29,"Y")))</f>
        <v/>
      </c>
      <c r="AP2521" s="2" t="str">
        <f>IF(Base[[#This Row],[Société]]="","",IF($AO2521&gt;35,"6 - Plus de 35 ans",IF($AO2521&gt;25,"5 - De 26 à 35 ans",IF($AO2521&gt;15,"4 - De 16 à 25 ans",IF($AO2521&gt;5,"3 - De 6 à 15 ans",IF($AQ2521&gt;0,"2 - De 1 à 5 ans","1 - Moins d'1 an"))))))</f>
        <v/>
      </c>
      <c r="AQ2521" s="3" t="str">
        <f>IF($A2521="","",DATEDIF($I2521,'Tableau de bord_Effectif'!$A$29,"Y"))</f>
        <v/>
      </c>
      <c r="AR2521" s="2" t="str">
        <f>IF(Base[[#This Row],[Société]]="","",IF($AQ2521&gt;55,"6 - Plus de 55 ans",IF($AQ2521&gt;45,"5 - De 46 à 55 ans",IF($AQ2521&gt;35,"4 - De 36 à 45 ans",IF($AQ2521&gt;25,"3 - De 26 à 35 ans",IF($AQ2521&gt;17,"2 - De 18 à 25 ans","1 - Moins de 18 ans"))))))</f>
        <v/>
      </c>
      <c r="AS2521" s="3" t="str">
        <f t="shared" si="39"/>
        <v/>
      </c>
      <c r="AT2521" s="3" t="str">
        <f>IF(Base[[#This Row],[Société]]="","",YEAR(Base[[#This Row],[Période]]))</f>
        <v/>
      </c>
      <c r="AU2521" s="3" t="str">
        <f>IF(A2521="","",MONTH(Base[[#This Row],[Période]]))</f>
        <v/>
      </c>
    </row>
    <row r="2522" spans="41:47" x14ac:dyDescent="0.25">
      <c r="AO2522" s="3" t="str">
        <f>IF(Base[[#This Row],[Société]]="","",IF(Base[[#This Row],[Date ancienneté]]="",DATEDIF($S2522,'Tableau de bord_Effectif'!$A$29,"Y"),DATEDIF($T2522,'Tableau de bord_Effectif'!$A$29,"Y")))</f>
        <v/>
      </c>
      <c r="AP2522" s="2" t="str">
        <f>IF(Base[[#This Row],[Société]]="","",IF($AO2522&gt;35,"6 - Plus de 35 ans",IF($AO2522&gt;25,"5 - De 26 à 35 ans",IF($AO2522&gt;15,"4 - De 16 à 25 ans",IF($AO2522&gt;5,"3 - De 6 à 15 ans",IF($AQ2522&gt;0,"2 - De 1 à 5 ans","1 - Moins d'1 an"))))))</f>
        <v/>
      </c>
      <c r="AQ2522" s="3" t="str">
        <f>IF($A2522="","",DATEDIF($I2522,'Tableau de bord_Effectif'!$A$29,"Y"))</f>
        <v/>
      </c>
      <c r="AR2522" s="2" t="str">
        <f>IF(Base[[#This Row],[Société]]="","",IF($AQ2522&gt;55,"6 - Plus de 55 ans",IF($AQ2522&gt;45,"5 - De 46 à 55 ans",IF($AQ2522&gt;35,"4 - De 36 à 45 ans",IF($AQ2522&gt;25,"3 - De 26 à 35 ans",IF($AQ2522&gt;17,"2 - De 18 à 25 ans","1 - Moins de 18 ans"))))))</f>
        <v/>
      </c>
      <c r="AS2522" s="3" t="str">
        <f t="shared" si="39"/>
        <v/>
      </c>
      <c r="AT2522" s="3" t="str">
        <f>IF(Base[[#This Row],[Société]]="","",YEAR(Base[[#This Row],[Période]]))</f>
        <v/>
      </c>
      <c r="AU2522" s="3" t="str">
        <f>IF(A2522="","",MONTH(Base[[#This Row],[Période]]))</f>
        <v/>
      </c>
    </row>
    <row r="2523" spans="41:47" x14ac:dyDescent="0.25">
      <c r="AO2523" s="3" t="str">
        <f>IF(Base[[#This Row],[Société]]="","",IF(Base[[#This Row],[Date ancienneté]]="",DATEDIF($S2523,'Tableau de bord_Effectif'!$A$29,"Y"),DATEDIF($T2523,'Tableau de bord_Effectif'!$A$29,"Y")))</f>
        <v/>
      </c>
      <c r="AP2523" s="2" t="str">
        <f>IF(Base[[#This Row],[Société]]="","",IF($AO2523&gt;35,"6 - Plus de 35 ans",IF($AO2523&gt;25,"5 - De 26 à 35 ans",IF($AO2523&gt;15,"4 - De 16 à 25 ans",IF($AO2523&gt;5,"3 - De 6 à 15 ans",IF($AQ2523&gt;0,"2 - De 1 à 5 ans","1 - Moins d'1 an"))))))</f>
        <v/>
      </c>
      <c r="AQ2523" s="3" t="str">
        <f>IF($A2523="","",DATEDIF($I2523,'Tableau de bord_Effectif'!$A$29,"Y"))</f>
        <v/>
      </c>
      <c r="AR2523" s="2" t="str">
        <f>IF(Base[[#This Row],[Société]]="","",IF($AQ2523&gt;55,"6 - Plus de 55 ans",IF($AQ2523&gt;45,"5 - De 46 à 55 ans",IF($AQ2523&gt;35,"4 - De 36 à 45 ans",IF($AQ2523&gt;25,"3 - De 26 à 35 ans",IF($AQ2523&gt;17,"2 - De 18 à 25 ans","1 - Moins de 18 ans"))))))</f>
        <v/>
      </c>
      <c r="AS2523" s="3" t="str">
        <f t="shared" si="39"/>
        <v/>
      </c>
      <c r="AT2523" s="3" t="str">
        <f>IF(Base[[#This Row],[Société]]="","",YEAR(Base[[#This Row],[Période]]))</f>
        <v/>
      </c>
      <c r="AU2523" s="3" t="str">
        <f>IF(A2523="","",MONTH(Base[[#This Row],[Période]]))</f>
        <v/>
      </c>
    </row>
    <row r="2524" spans="41:47" x14ac:dyDescent="0.25">
      <c r="AO2524" s="3" t="str">
        <f>IF(Base[[#This Row],[Société]]="","",IF(Base[[#This Row],[Date ancienneté]]="",DATEDIF($S2524,'Tableau de bord_Effectif'!$A$29,"Y"),DATEDIF($T2524,'Tableau de bord_Effectif'!$A$29,"Y")))</f>
        <v/>
      </c>
      <c r="AP2524" s="2" t="str">
        <f>IF(Base[[#This Row],[Société]]="","",IF($AO2524&gt;35,"6 - Plus de 35 ans",IF($AO2524&gt;25,"5 - De 26 à 35 ans",IF($AO2524&gt;15,"4 - De 16 à 25 ans",IF($AO2524&gt;5,"3 - De 6 à 15 ans",IF($AQ2524&gt;0,"2 - De 1 à 5 ans","1 - Moins d'1 an"))))))</f>
        <v/>
      </c>
      <c r="AQ2524" s="3" t="str">
        <f>IF($A2524="","",DATEDIF($I2524,'Tableau de bord_Effectif'!$A$29,"Y"))</f>
        <v/>
      </c>
      <c r="AR2524" s="2" t="str">
        <f>IF(Base[[#This Row],[Société]]="","",IF($AQ2524&gt;55,"6 - Plus de 55 ans",IF($AQ2524&gt;45,"5 - De 46 à 55 ans",IF($AQ2524&gt;35,"4 - De 36 à 45 ans",IF($AQ2524&gt;25,"3 - De 26 à 35 ans",IF($AQ2524&gt;17,"2 - De 18 à 25 ans","1 - Moins de 18 ans"))))))</f>
        <v/>
      </c>
      <c r="AS2524" s="3" t="str">
        <f t="shared" si="39"/>
        <v/>
      </c>
      <c r="AT2524" s="3" t="str">
        <f>IF(Base[[#This Row],[Société]]="","",YEAR(Base[[#This Row],[Période]]))</f>
        <v/>
      </c>
      <c r="AU2524" s="3" t="str">
        <f>IF(A2524="","",MONTH(Base[[#This Row],[Période]]))</f>
        <v/>
      </c>
    </row>
    <row r="2525" spans="41:47" x14ac:dyDescent="0.25">
      <c r="AO2525" s="3" t="str">
        <f>IF(Base[[#This Row],[Société]]="","",IF(Base[[#This Row],[Date ancienneté]]="",DATEDIF($S2525,'Tableau de bord_Effectif'!$A$29,"Y"),DATEDIF($T2525,'Tableau de bord_Effectif'!$A$29,"Y")))</f>
        <v/>
      </c>
      <c r="AP2525" s="2" t="str">
        <f>IF(Base[[#This Row],[Société]]="","",IF($AO2525&gt;35,"6 - Plus de 35 ans",IF($AO2525&gt;25,"5 - De 26 à 35 ans",IF($AO2525&gt;15,"4 - De 16 à 25 ans",IF($AO2525&gt;5,"3 - De 6 à 15 ans",IF($AQ2525&gt;0,"2 - De 1 à 5 ans","1 - Moins d'1 an"))))))</f>
        <v/>
      </c>
      <c r="AQ2525" s="3" t="str">
        <f>IF($A2525="","",DATEDIF($I2525,'Tableau de bord_Effectif'!$A$29,"Y"))</f>
        <v/>
      </c>
      <c r="AR2525" s="2" t="str">
        <f>IF(Base[[#This Row],[Société]]="","",IF($AQ2525&gt;55,"6 - Plus de 55 ans",IF($AQ2525&gt;45,"5 - De 46 à 55 ans",IF($AQ2525&gt;35,"4 - De 36 à 45 ans",IF($AQ2525&gt;25,"3 - De 26 à 35 ans",IF($AQ2525&gt;17,"2 - De 18 à 25 ans","1 - Moins de 18 ans"))))))</f>
        <v/>
      </c>
      <c r="AS2525" s="3" t="str">
        <f t="shared" si="39"/>
        <v/>
      </c>
      <c r="AT2525" s="3" t="str">
        <f>IF(Base[[#This Row],[Société]]="","",YEAR(Base[[#This Row],[Période]]))</f>
        <v/>
      </c>
      <c r="AU2525" s="3" t="str">
        <f>IF(A2525="","",MONTH(Base[[#This Row],[Période]]))</f>
        <v/>
      </c>
    </row>
    <row r="2526" spans="41:47" x14ac:dyDescent="0.25">
      <c r="AO2526" s="3" t="str">
        <f>IF(Base[[#This Row],[Société]]="","",IF(Base[[#This Row],[Date ancienneté]]="",DATEDIF($S2526,'Tableau de bord_Effectif'!$A$29,"Y"),DATEDIF($T2526,'Tableau de bord_Effectif'!$A$29,"Y")))</f>
        <v/>
      </c>
      <c r="AP2526" s="2" t="str">
        <f>IF(Base[[#This Row],[Société]]="","",IF($AO2526&gt;35,"6 - Plus de 35 ans",IF($AO2526&gt;25,"5 - De 26 à 35 ans",IF($AO2526&gt;15,"4 - De 16 à 25 ans",IF($AO2526&gt;5,"3 - De 6 à 15 ans",IF($AQ2526&gt;0,"2 - De 1 à 5 ans","1 - Moins d'1 an"))))))</f>
        <v/>
      </c>
      <c r="AQ2526" s="3" t="str">
        <f>IF($A2526="","",DATEDIF($I2526,'Tableau de bord_Effectif'!$A$29,"Y"))</f>
        <v/>
      </c>
      <c r="AR2526" s="2" t="str">
        <f>IF(Base[[#This Row],[Société]]="","",IF($AQ2526&gt;55,"6 - Plus de 55 ans",IF($AQ2526&gt;45,"5 - De 46 à 55 ans",IF($AQ2526&gt;35,"4 - De 36 à 45 ans",IF($AQ2526&gt;25,"3 - De 26 à 35 ans",IF($AQ2526&gt;17,"2 - De 18 à 25 ans","1 - Moins de 18 ans"))))))</f>
        <v/>
      </c>
      <c r="AS2526" s="3" t="str">
        <f t="shared" si="39"/>
        <v/>
      </c>
      <c r="AT2526" s="3" t="str">
        <f>IF(Base[[#This Row],[Société]]="","",YEAR(Base[[#This Row],[Période]]))</f>
        <v/>
      </c>
      <c r="AU2526" s="3" t="str">
        <f>IF(A2526="","",MONTH(Base[[#This Row],[Période]]))</f>
        <v/>
      </c>
    </row>
    <row r="2527" spans="41:47" x14ac:dyDescent="0.25">
      <c r="AO2527" s="3" t="str">
        <f>IF(Base[[#This Row],[Société]]="","",IF(Base[[#This Row],[Date ancienneté]]="",DATEDIF($S2527,'Tableau de bord_Effectif'!$A$29,"Y"),DATEDIF($T2527,'Tableau de bord_Effectif'!$A$29,"Y")))</f>
        <v/>
      </c>
      <c r="AP2527" s="2" t="str">
        <f>IF(Base[[#This Row],[Société]]="","",IF($AO2527&gt;35,"6 - Plus de 35 ans",IF($AO2527&gt;25,"5 - De 26 à 35 ans",IF($AO2527&gt;15,"4 - De 16 à 25 ans",IF($AO2527&gt;5,"3 - De 6 à 15 ans",IF($AQ2527&gt;0,"2 - De 1 à 5 ans","1 - Moins d'1 an"))))))</f>
        <v/>
      </c>
      <c r="AQ2527" s="3" t="str">
        <f>IF($A2527="","",DATEDIF($I2527,'Tableau de bord_Effectif'!$A$29,"Y"))</f>
        <v/>
      </c>
      <c r="AR2527" s="2" t="str">
        <f>IF(Base[[#This Row],[Société]]="","",IF($AQ2527&gt;55,"6 - Plus de 55 ans",IF($AQ2527&gt;45,"5 - De 46 à 55 ans",IF($AQ2527&gt;35,"4 - De 36 à 45 ans",IF($AQ2527&gt;25,"3 - De 26 à 35 ans",IF($AQ2527&gt;17,"2 - De 18 à 25 ans","1 - Moins de 18 ans"))))))</f>
        <v/>
      </c>
      <c r="AS2527" s="3" t="str">
        <f t="shared" si="39"/>
        <v/>
      </c>
      <c r="AT2527" s="3" t="str">
        <f>IF(Base[[#This Row],[Société]]="","",YEAR(Base[[#This Row],[Période]]))</f>
        <v/>
      </c>
      <c r="AU2527" s="3" t="str">
        <f>IF(A2527="","",MONTH(Base[[#This Row],[Période]]))</f>
        <v/>
      </c>
    </row>
    <row r="2528" spans="41:47" x14ac:dyDescent="0.25">
      <c r="AO2528" s="3" t="str">
        <f>IF(Base[[#This Row],[Société]]="","",IF(Base[[#This Row],[Date ancienneté]]="",DATEDIF($S2528,'Tableau de bord_Effectif'!$A$29,"Y"),DATEDIF($T2528,'Tableau de bord_Effectif'!$A$29,"Y")))</f>
        <v/>
      </c>
      <c r="AP2528" s="2" t="str">
        <f>IF(Base[[#This Row],[Société]]="","",IF($AO2528&gt;35,"6 - Plus de 35 ans",IF($AO2528&gt;25,"5 - De 26 à 35 ans",IF($AO2528&gt;15,"4 - De 16 à 25 ans",IF($AO2528&gt;5,"3 - De 6 à 15 ans",IF($AQ2528&gt;0,"2 - De 1 à 5 ans","1 - Moins d'1 an"))))))</f>
        <v/>
      </c>
      <c r="AQ2528" s="3" t="str">
        <f>IF($A2528="","",DATEDIF($I2528,'Tableau de bord_Effectif'!$A$29,"Y"))</f>
        <v/>
      </c>
      <c r="AR2528" s="2" t="str">
        <f>IF(Base[[#This Row],[Société]]="","",IF($AQ2528&gt;55,"6 - Plus de 55 ans",IF($AQ2528&gt;45,"5 - De 46 à 55 ans",IF($AQ2528&gt;35,"4 - De 36 à 45 ans",IF($AQ2528&gt;25,"3 - De 26 à 35 ans",IF($AQ2528&gt;17,"2 - De 18 à 25 ans","1 - Moins de 18 ans"))))))</f>
        <v/>
      </c>
      <c r="AS2528" s="3" t="str">
        <f t="shared" si="39"/>
        <v/>
      </c>
      <c r="AT2528" s="3" t="str">
        <f>IF(Base[[#This Row],[Société]]="","",YEAR(Base[[#This Row],[Période]]))</f>
        <v/>
      </c>
      <c r="AU2528" s="3" t="str">
        <f>IF(A2528="","",MONTH(Base[[#This Row],[Période]]))</f>
        <v/>
      </c>
    </row>
    <row r="2529" spans="41:47" x14ac:dyDescent="0.25">
      <c r="AO2529" s="3" t="str">
        <f>IF(Base[[#This Row],[Société]]="","",IF(Base[[#This Row],[Date ancienneté]]="",DATEDIF($S2529,'Tableau de bord_Effectif'!$A$29,"Y"),DATEDIF($T2529,'Tableau de bord_Effectif'!$A$29,"Y")))</f>
        <v/>
      </c>
      <c r="AP2529" s="2" t="str">
        <f>IF(Base[[#This Row],[Société]]="","",IF($AO2529&gt;35,"6 - Plus de 35 ans",IF($AO2529&gt;25,"5 - De 26 à 35 ans",IF($AO2529&gt;15,"4 - De 16 à 25 ans",IF($AO2529&gt;5,"3 - De 6 à 15 ans",IF($AQ2529&gt;0,"2 - De 1 à 5 ans","1 - Moins d'1 an"))))))</f>
        <v/>
      </c>
      <c r="AQ2529" s="3" t="str">
        <f>IF($A2529="","",DATEDIF($I2529,'Tableau de bord_Effectif'!$A$29,"Y"))</f>
        <v/>
      </c>
      <c r="AR2529" s="2" t="str">
        <f>IF(Base[[#This Row],[Société]]="","",IF($AQ2529&gt;55,"6 - Plus de 55 ans",IF($AQ2529&gt;45,"5 - De 46 à 55 ans",IF($AQ2529&gt;35,"4 - De 36 à 45 ans",IF($AQ2529&gt;25,"3 - De 26 à 35 ans",IF($AQ2529&gt;17,"2 - De 18 à 25 ans","1 - Moins de 18 ans"))))))</f>
        <v/>
      </c>
      <c r="AS2529" s="3" t="str">
        <f t="shared" si="39"/>
        <v/>
      </c>
      <c r="AT2529" s="3" t="str">
        <f>IF(Base[[#This Row],[Société]]="","",YEAR(Base[[#This Row],[Période]]))</f>
        <v/>
      </c>
      <c r="AU2529" s="3" t="str">
        <f>IF(A2529="","",MONTH(Base[[#This Row],[Période]]))</f>
        <v/>
      </c>
    </row>
    <row r="2530" spans="41:47" x14ac:dyDescent="0.25">
      <c r="AO2530" s="3" t="str">
        <f>IF(Base[[#This Row],[Société]]="","",IF(Base[[#This Row],[Date ancienneté]]="",DATEDIF($S2530,'Tableau de bord_Effectif'!$A$29,"Y"),DATEDIF($T2530,'Tableau de bord_Effectif'!$A$29,"Y")))</f>
        <v/>
      </c>
      <c r="AP2530" s="2" t="str">
        <f>IF(Base[[#This Row],[Société]]="","",IF($AO2530&gt;35,"6 - Plus de 35 ans",IF($AO2530&gt;25,"5 - De 26 à 35 ans",IF($AO2530&gt;15,"4 - De 16 à 25 ans",IF($AO2530&gt;5,"3 - De 6 à 15 ans",IF($AQ2530&gt;0,"2 - De 1 à 5 ans","1 - Moins d'1 an"))))))</f>
        <v/>
      </c>
      <c r="AQ2530" s="3" t="str">
        <f>IF($A2530="","",DATEDIF($I2530,'Tableau de bord_Effectif'!$A$29,"Y"))</f>
        <v/>
      </c>
      <c r="AR2530" s="2" t="str">
        <f>IF(Base[[#This Row],[Société]]="","",IF($AQ2530&gt;55,"6 - Plus de 55 ans",IF($AQ2530&gt;45,"5 - De 46 à 55 ans",IF($AQ2530&gt;35,"4 - De 36 à 45 ans",IF($AQ2530&gt;25,"3 - De 26 à 35 ans",IF($AQ2530&gt;17,"2 - De 18 à 25 ans","1 - Moins de 18 ans"))))))</f>
        <v/>
      </c>
      <c r="AS2530" s="3" t="str">
        <f t="shared" si="39"/>
        <v/>
      </c>
      <c r="AT2530" s="3" t="str">
        <f>IF(Base[[#This Row],[Société]]="","",YEAR(Base[[#This Row],[Période]]))</f>
        <v/>
      </c>
      <c r="AU2530" s="3" t="str">
        <f>IF(A2530="","",MONTH(Base[[#This Row],[Période]]))</f>
        <v/>
      </c>
    </row>
    <row r="2531" spans="41:47" x14ac:dyDescent="0.25">
      <c r="AO2531" s="3" t="str">
        <f>IF(Base[[#This Row],[Société]]="","",IF(Base[[#This Row],[Date ancienneté]]="",DATEDIF($S2531,'Tableau de bord_Effectif'!$A$29,"Y"),DATEDIF($T2531,'Tableau de bord_Effectif'!$A$29,"Y")))</f>
        <v/>
      </c>
      <c r="AP2531" s="2" t="str">
        <f>IF(Base[[#This Row],[Société]]="","",IF($AO2531&gt;35,"6 - Plus de 35 ans",IF($AO2531&gt;25,"5 - De 26 à 35 ans",IF($AO2531&gt;15,"4 - De 16 à 25 ans",IF($AO2531&gt;5,"3 - De 6 à 15 ans",IF($AQ2531&gt;0,"2 - De 1 à 5 ans","1 - Moins d'1 an"))))))</f>
        <v/>
      </c>
      <c r="AQ2531" s="3" t="str">
        <f>IF($A2531="","",DATEDIF($I2531,'Tableau de bord_Effectif'!$A$29,"Y"))</f>
        <v/>
      </c>
      <c r="AR2531" s="2" t="str">
        <f>IF(Base[[#This Row],[Société]]="","",IF($AQ2531&gt;55,"6 - Plus de 55 ans",IF($AQ2531&gt;45,"5 - De 46 à 55 ans",IF($AQ2531&gt;35,"4 - De 36 à 45 ans",IF($AQ2531&gt;25,"3 - De 26 à 35 ans",IF($AQ2531&gt;17,"2 - De 18 à 25 ans","1 - Moins de 18 ans"))))))</f>
        <v/>
      </c>
      <c r="AS2531" s="3" t="str">
        <f t="shared" si="39"/>
        <v/>
      </c>
      <c r="AT2531" s="3" t="str">
        <f>IF(Base[[#This Row],[Société]]="","",YEAR(Base[[#This Row],[Période]]))</f>
        <v/>
      </c>
      <c r="AU2531" s="3" t="str">
        <f>IF(A2531="","",MONTH(Base[[#This Row],[Période]]))</f>
        <v/>
      </c>
    </row>
    <row r="2532" spans="41:47" x14ac:dyDescent="0.25">
      <c r="AO2532" s="3" t="str">
        <f>IF(Base[[#This Row],[Société]]="","",IF(Base[[#This Row],[Date ancienneté]]="",DATEDIF($S2532,'Tableau de bord_Effectif'!$A$29,"Y"),DATEDIF($T2532,'Tableau de bord_Effectif'!$A$29,"Y")))</f>
        <v/>
      </c>
      <c r="AP2532" s="2" t="str">
        <f>IF(Base[[#This Row],[Société]]="","",IF($AO2532&gt;35,"6 - Plus de 35 ans",IF($AO2532&gt;25,"5 - De 26 à 35 ans",IF($AO2532&gt;15,"4 - De 16 à 25 ans",IF($AO2532&gt;5,"3 - De 6 à 15 ans",IF($AQ2532&gt;0,"2 - De 1 à 5 ans","1 - Moins d'1 an"))))))</f>
        <v/>
      </c>
      <c r="AQ2532" s="3" t="str">
        <f>IF($A2532="","",DATEDIF($I2532,'Tableau de bord_Effectif'!$A$29,"Y"))</f>
        <v/>
      </c>
      <c r="AR2532" s="2" t="str">
        <f>IF(Base[[#This Row],[Société]]="","",IF($AQ2532&gt;55,"6 - Plus de 55 ans",IF($AQ2532&gt;45,"5 - De 46 à 55 ans",IF($AQ2532&gt;35,"4 - De 36 à 45 ans",IF($AQ2532&gt;25,"3 - De 26 à 35 ans",IF($AQ2532&gt;17,"2 - De 18 à 25 ans","1 - Moins de 18 ans"))))))</f>
        <v/>
      </c>
      <c r="AS2532" s="3" t="str">
        <f t="shared" si="39"/>
        <v/>
      </c>
      <c r="AT2532" s="3" t="str">
        <f>IF(Base[[#This Row],[Société]]="","",YEAR(Base[[#This Row],[Période]]))</f>
        <v/>
      </c>
      <c r="AU2532" s="3" t="str">
        <f>IF(A2532="","",MONTH(Base[[#This Row],[Période]]))</f>
        <v/>
      </c>
    </row>
    <row r="2533" spans="41:47" x14ac:dyDescent="0.25">
      <c r="AO2533" s="3" t="str">
        <f>IF(Base[[#This Row],[Société]]="","",IF(Base[[#This Row],[Date ancienneté]]="",DATEDIF($S2533,'Tableau de bord_Effectif'!$A$29,"Y"),DATEDIF($T2533,'Tableau de bord_Effectif'!$A$29,"Y")))</f>
        <v/>
      </c>
      <c r="AP2533" s="2" t="str">
        <f>IF(Base[[#This Row],[Société]]="","",IF($AO2533&gt;35,"6 - Plus de 35 ans",IF($AO2533&gt;25,"5 - De 26 à 35 ans",IF($AO2533&gt;15,"4 - De 16 à 25 ans",IF($AO2533&gt;5,"3 - De 6 à 15 ans",IF($AQ2533&gt;0,"2 - De 1 à 5 ans","1 - Moins d'1 an"))))))</f>
        <v/>
      </c>
      <c r="AQ2533" s="3" t="str">
        <f>IF($A2533="","",DATEDIF($I2533,'Tableau de bord_Effectif'!$A$29,"Y"))</f>
        <v/>
      </c>
      <c r="AR2533" s="2" t="str">
        <f>IF(Base[[#This Row],[Société]]="","",IF($AQ2533&gt;55,"6 - Plus de 55 ans",IF($AQ2533&gt;45,"5 - De 46 à 55 ans",IF($AQ2533&gt;35,"4 - De 36 à 45 ans",IF($AQ2533&gt;25,"3 - De 26 à 35 ans",IF($AQ2533&gt;17,"2 - De 18 à 25 ans","1 - Moins de 18 ans"))))))</f>
        <v/>
      </c>
      <c r="AS2533" s="3" t="str">
        <f t="shared" si="39"/>
        <v/>
      </c>
      <c r="AT2533" s="3" t="str">
        <f>IF(Base[[#This Row],[Société]]="","",YEAR(Base[[#This Row],[Période]]))</f>
        <v/>
      </c>
      <c r="AU2533" s="3" t="str">
        <f>IF(A2533="","",MONTH(Base[[#This Row],[Période]]))</f>
        <v/>
      </c>
    </row>
    <row r="2534" spans="41:47" x14ac:dyDescent="0.25">
      <c r="AO2534" s="3" t="str">
        <f>IF(Base[[#This Row],[Société]]="","",IF(Base[[#This Row],[Date ancienneté]]="",DATEDIF($S2534,'Tableau de bord_Effectif'!$A$29,"Y"),DATEDIF($T2534,'Tableau de bord_Effectif'!$A$29,"Y")))</f>
        <v/>
      </c>
      <c r="AP2534" s="2" t="str">
        <f>IF(Base[[#This Row],[Société]]="","",IF($AO2534&gt;35,"6 - Plus de 35 ans",IF($AO2534&gt;25,"5 - De 26 à 35 ans",IF($AO2534&gt;15,"4 - De 16 à 25 ans",IF($AO2534&gt;5,"3 - De 6 à 15 ans",IF($AQ2534&gt;0,"2 - De 1 à 5 ans","1 - Moins d'1 an"))))))</f>
        <v/>
      </c>
      <c r="AQ2534" s="3" t="str">
        <f>IF($A2534="","",DATEDIF($I2534,'Tableau de bord_Effectif'!$A$29,"Y"))</f>
        <v/>
      </c>
      <c r="AR2534" s="2" t="str">
        <f>IF(Base[[#This Row],[Société]]="","",IF($AQ2534&gt;55,"6 - Plus de 55 ans",IF($AQ2534&gt;45,"5 - De 46 à 55 ans",IF($AQ2534&gt;35,"4 - De 36 à 45 ans",IF($AQ2534&gt;25,"3 - De 26 à 35 ans",IF($AQ2534&gt;17,"2 - De 18 à 25 ans","1 - Moins de 18 ans"))))))</f>
        <v/>
      </c>
      <c r="AS2534" s="3" t="str">
        <f t="shared" si="39"/>
        <v/>
      </c>
      <c r="AT2534" s="3" t="str">
        <f>IF(Base[[#This Row],[Société]]="","",YEAR(Base[[#This Row],[Période]]))</f>
        <v/>
      </c>
      <c r="AU2534" s="3" t="str">
        <f>IF(A2534="","",MONTH(Base[[#This Row],[Période]]))</f>
        <v/>
      </c>
    </row>
    <row r="2535" spans="41:47" x14ac:dyDescent="0.25">
      <c r="AO2535" s="3" t="str">
        <f>IF(Base[[#This Row],[Société]]="","",IF(Base[[#This Row],[Date ancienneté]]="",DATEDIF($S2535,'Tableau de bord_Effectif'!$A$29,"Y"),DATEDIF($T2535,'Tableau de bord_Effectif'!$A$29,"Y")))</f>
        <v/>
      </c>
      <c r="AP2535" s="2" t="str">
        <f>IF(Base[[#This Row],[Société]]="","",IF($AO2535&gt;35,"6 - Plus de 35 ans",IF($AO2535&gt;25,"5 - De 26 à 35 ans",IF($AO2535&gt;15,"4 - De 16 à 25 ans",IF($AO2535&gt;5,"3 - De 6 à 15 ans",IF($AQ2535&gt;0,"2 - De 1 à 5 ans","1 - Moins d'1 an"))))))</f>
        <v/>
      </c>
      <c r="AQ2535" s="3" t="str">
        <f>IF($A2535="","",DATEDIF($I2535,'Tableau de bord_Effectif'!$A$29,"Y"))</f>
        <v/>
      </c>
      <c r="AR2535" s="2" t="str">
        <f>IF(Base[[#This Row],[Société]]="","",IF($AQ2535&gt;55,"6 - Plus de 55 ans",IF($AQ2535&gt;45,"5 - De 46 à 55 ans",IF($AQ2535&gt;35,"4 - De 36 à 45 ans",IF($AQ2535&gt;25,"3 - De 26 à 35 ans",IF($AQ2535&gt;17,"2 - De 18 à 25 ans","1 - Moins de 18 ans"))))))</f>
        <v/>
      </c>
      <c r="AS2535" s="3" t="str">
        <f t="shared" si="39"/>
        <v/>
      </c>
      <c r="AT2535" s="3" t="str">
        <f>IF(Base[[#This Row],[Société]]="","",YEAR(Base[[#This Row],[Période]]))</f>
        <v/>
      </c>
      <c r="AU2535" s="3" t="str">
        <f>IF(A2535="","",MONTH(Base[[#This Row],[Période]]))</f>
        <v/>
      </c>
    </row>
    <row r="2536" spans="41:47" x14ac:dyDescent="0.25">
      <c r="AO2536" s="3" t="str">
        <f>IF(Base[[#This Row],[Société]]="","",IF(Base[[#This Row],[Date ancienneté]]="",DATEDIF($S2536,'Tableau de bord_Effectif'!$A$29,"Y"),DATEDIF($T2536,'Tableau de bord_Effectif'!$A$29,"Y")))</f>
        <v/>
      </c>
      <c r="AP2536" s="2" t="str">
        <f>IF(Base[[#This Row],[Société]]="","",IF($AO2536&gt;35,"6 - Plus de 35 ans",IF($AO2536&gt;25,"5 - De 26 à 35 ans",IF($AO2536&gt;15,"4 - De 16 à 25 ans",IF($AO2536&gt;5,"3 - De 6 à 15 ans",IF($AQ2536&gt;0,"2 - De 1 à 5 ans","1 - Moins d'1 an"))))))</f>
        <v/>
      </c>
      <c r="AQ2536" s="3" t="str">
        <f>IF($A2536="","",DATEDIF($I2536,'Tableau de bord_Effectif'!$A$29,"Y"))</f>
        <v/>
      </c>
      <c r="AR2536" s="2" t="str">
        <f>IF(Base[[#This Row],[Société]]="","",IF($AQ2536&gt;55,"6 - Plus de 55 ans",IF($AQ2536&gt;45,"5 - De 46 à 55 ans",IF($AQ2536&gt;35,"4 - De 36 à 45 ans",IF($AQ2536&gt;25,"3 - De 26 à 35 ans",IF($AQ2536&gt;17,"2 - De 18 à 25 ans","1 - Moins de 18 ans"))))))</f>
        <v/>
      </c>
      <c r="AS2536" s="3" t="str">
        <f t="shared" si="39"/>
        <v/>
      </c>
      <c r="AT2536" s="3" t="str">
        <f>IF(Base[[#This Row],[Société]]="","",YEAR(Base[[#This Row],[Période]]))</f>
        <v/>
      </c>
      <c r="AU2536" s="3" t="str">
        <f>IF(A2536="","",MONTH(Base[[#This Row],[Période]]))</f>
        <v/>
      </c>
    </row>
    <row r="2537" spans="41:47" x14ac:dyDescent="0.25">
      <c r="AO2537" s="3" t="str">
        <f>IF(Base[[#This Row],[Société]]="","",IF(Base[[#This Row],[Date ancienneté]]="",DATEDIF($S2537,'Tableau de bord_Effectif'!$A$29,"Y"),DATEDIF($T2537,'Tableau de bord_Effectif'!$A$29,"Y")))</f>
        <v/>
      </c>
      <c r="AP2537" s="2" t="str">
        <f>IF(Base[[#This Row],[Société]]="","",IF($AO2537&gt;35,"6 - Plus de 35 ans",IF($AO2537&gt;25,"5 - De 26 à 35 ans",IF($AO2537&gt;15,"4 - De 16 à 25 ans",IF($AO2537&gt;5,"3 - De 6 à 15 ans",IF($AQ2537&gt;0,"2 - De 1 à 5 ans","1 - Moins d'1 an"))))))</f>
        <v/>
      </c>
      <c r="AQ2537" s="3" t="str">
        <f>IF($A2537="","",DATEDIF($I2537,'Tableau de bord_Effectif'!$A$29,"Y"))</f>
        <v/>
      </c>
      <c r="AR2537" s="2" t="str">
        <f>IF(Base[[#This Row],[Société]]="","",IF($AQ2537&gt;55,"6 - Plus de 55 ans",IF($AQ2537&gt;45,"5 - De 46 à 55 ans",IF($AQ2537&gt;35,"4 - De 36 à 45 ans",IF($AQ2537&gt;25,"3 - De 26 à 35 ans",IF($AQ2537&gt;17,"2 - De 18 à 25 ans","1 - Moins de 18 ans"))))))</f>
        <v/>
      </c>
      <c r="AS2537" s="3" t="str">
        <f t="shared" si="39"/>
        <v/>
      </c>
      <c r="AT2537" s="3" t="str">
        <f>IF(Base[[#This Row],[Société]]="","",YEAR(Base[[#This Row],[Période]]))</f>
        <v/>
      </c>
      <c r="AU2537" s="3" t="str">
        <f>IF(A2537="","",MONTH(Base[[#This Row],[Période]]))</f>
        <v/>
      </c>
    </row>
    <row r="2538" spans="41:47" x14ac:dyDescent="0.25">
      <c r="AO2538" s="3" t="str">
        <f>IF(Base[[#This Row],[Société]]="","",IF(Base[[#This Row],[Date ancienneté]]="",DATEDIF($S2538,'Tableau de bord_Effectif'!$A$29,"Y"),DATEDIF($T2538,'Tableau de bord_Effectif'!$A$29,"Y")))</f>
        <v/>
      </c>
      <c r="AP2538" s="2" t="str">
        <f>IF(Base[[#This Row],[Société]]="","",IF($AO2538&gt;35,"6 - Plus de 35 ans",IF($AO2538&gt;25,"5 - De 26 à 35 ans",IF($AO2538&gt;15,"4 - De 16 à 25 ans",IF($AO2538&gt;5,"3 - De 6 à 15 ans",IF($AQ2538&gt;0,"2 - De 1 à 5 ans","1 - Moins d'1 an"))))))</f>
        <v/>
      </c>
      <c r="AQ2538" s="3" t="str">
        <f>IF($A2538="","",DATEDIF($I2538,'Tableau de bord_Effectif'!$A$29,"Y"))</f>
        <v/>
      </c>
      <c r="AR2538" s="2" t="str">
        <f>IF(Base[[#This Row],[Société]]="","",IF($AQ2538&gt;55,"6 - Plus de 55 ans",IF($AQ2538&gt;45,"5 - De 46 à 55 ans",IF($AQ2538&gt;35,"4 - De 36 à 45 ans",IF($AQ2538&gt;25,"3 - De 26 à 35 ans",IF($AQ2538&gt;17,"2 - De 18 à 25 ans","1 - Moins de 18 ans"))))))</f>
        <v/>
      </c>
      <c r="AS2538" s="3" t="str">
        <f t="shared" si="39"/>
        <v/>
      </c>
      <c r="AT2538" s="3" t="str">
        <f>IF(Base[[#This Row],[Société]]="","",YEAR(Base[[#This Row],[Période]]))</f>
        <v/>
      </c>
      <c r="AU2538" s="3" t="str">
        <f>IF(A2538="","",MONTH(Base[[#This Row],[Période]]))</f>
        <v/>
      </c>
    </row>
    <row r="2539" spans="41:47" x14ac:dyDescent="0.25">
      <c r="AO2539" s="3" t="str">
        <f>IF(Base[[#This Row],[Société]]="","",IF(Base[[#This Row],[Date ancienneté]]="",DATEDIF($S2539,'Tableau de bord_Effectif'!$A$29,"Y"),DATEDIF($T2539,'Tableau de bord_Effectif'!$A$29,"Y")))</f>
        <v/>
      </c>
      <c r="AP2539" s="2" t="str">
        <f>IF(Base[[#This Row],[Société]]="","",IF($AO2539&gt;35,"6 - Plus de 35 ans",IF($AO2539&gt;25,"5 - De 26 à 35 ans",IF($AO2539&gt;15,"4 - De 16 à 25 ans",IF($AO2539&gt;5,"3 - De 6 à 15 ans",IF($AQ2539&gt;0,"2 - De 1 à 5 ans","1 - Moins d'1 an"))))))</f>
        <v/>
      </c>
      <c r="AQ2539" s="3" t="str">
        <f>IF($A2539="","",DATEDIF($I2539,'Tableau de bord_Effectif'!$A$29,"Y"))</f>
        <v/>
      </c>
      <c r="AR2539" s="2" t="str">
        <f>IF(Base[[#This Row],[Société]]="","",IF($AQ2539&gt;55,"6 - Plus de 55 ans",IF($AQ2539&gt;45,"5 - De 46 à 55 ans",IF($AQ2539&gt;35,"4 - De 36 à 45 ans",IF($AQ2539&gt;25,"3 - De 26 à 35 ans",IF($AQ2539&gt;17,"2 - De 18 à 25 ans","1 - Moins de 18 ans"))))))</f>
        <v/>
      </c>
      <c r="AS2539" s="3" t="str">
        <f t="shared" si="39"/>
        <v/>
      </c>
      <c r="AT2539" s="3" t="str">
        <f>IF(Base[[#This Row],[Société]]="","",YEAR(Base[[#This Row],[Période]]))</f>
        <v/>
      </c>
      <c r="AU2539" s="3" t="str">
        <f>IF(A2539="","",MONTH(Base[[#This Row],[Période]]))</f>
        <v/>
      </c>
    </row>
    <row r="2540" spans="41:47" x14ac:dyDescent="0.25">
      <c r="AO2540" s="3" t="str">
        <f>IF(Base[[#This Row],[Société]]="","",IF(Base[[#This Row],[Date ancienneté]]="",DATEDIF($S2540,'Tableau de bord_Effectif'!$A$29,"Y"),DATEDIF($T2540,'Tableau de bord_Effectif'!$A$29,"Y")))</f>
        <v/>
      </c>
      <c r="AP2540" s="2" t="str">
        <f>IF(Base[[#This Row],[Société]]="","",IF($AO2540&gt;35,"6 - Plus de 35 ans",IF($AO2540&gt;25,"5 - De 26 à 35 ans",IF($AO2540&gt;15,"4 - De 16 à 25 ans",IF($AO2540&gt;5,"3 - De 6 à 15 ans",IF($AQ2540&gt;0,"2 - De 1 à 5 ans","1 - Moins d'1 an"))))))</f>
        <v/>
      </c>
      <c r="AQ2540" s="3" t="str">
        <f>IF($A2540="","",DATEDIF($I2540,'Tableau de bord_Effectif'!$A$29,"Y"))</f>
        <v/>
      </c>
      <c r="AR2540" s="2" t="str">
        <f>IF(Base[[#This Row],[Société]]="","",IF($AQ2540&gt;55,"6 - Plus de 55 ans",IF($AQ2540&gt;45,"5 - De 46 à 55 ans",IF($AQ2540&gt;35,"4 - De 36 à 45 ans",IF($AQ2540&gt;25,"3 - De 26 à 35 ans",IF($AQ2540&gt;17,"2 - De 18 à 25 ans","1 - Moins de 18 ans"))))))</f>
        <v/>
      </c>
      <c r="AS2540" s="3" t="str">
        <f t="shared" si="39"/>
        <v/>
      </c>
      <c r="AT2540" s="3" t="str">
        <f>IF(Base[[#This Row],[Société]]="","",YEAR(Base[[#This Row],[Période]]))</f>
        <v/>
      </c>
      <c r="AU2540" s="3" t="str">
        <f>IF(A2540="","",MONTH(Base[[#This Row],[Période]]))</f>
        <v/>
      </c>
    </row>
    <row r="2541" spans="41:47" x14ac:dyDescent="0.25">
      <c r="AO2541" s="3" t="str">
        <f>IF(Base[[#This Row],[Société]]="","",IF(Base[[#This Row],[Date ancienneté]]="",DATEDIF($S2541,'Tableau de bord_Effectif'!$A$29,"Y"),DATEDIF($T2541,'Tableau de bord_Effectif'!$A$29,"Y")))</f>
        <v/>
      </c>
      <c r="AP2541" s="2" t="str">
        <f>IF(Base[[#This Row],[Société]]="","",IF($AO2541&gt;35,"6 - Plus de 35 ans",IF($AO2541&gt;25,"5 - De 26 à 35 ans",IF($AO2541&gt;15,"4 - De 16 à 25 ans",IF($AO2541&gt;5,"3 - De 6 à 15 ans",IF($AQ2541&gt;0,"2 - De 1 à 5 ans","1 - Moins d'1 an"))))))</f>
        <v/>
      </c>
      <c r="AQ2541" s="3" t="str">
        <f>IF($A2541="","",DATEDIF($I2541,'Tableau de bord_Effectif'!$A$29,"Y"))</f>
        <v/>
      </c>
      <c r="AR2541" s="2" t="str">
        <f>IF(Base[[#This Row],[Société]]="","",IF($AQ2541&gt;55,"6 - Plus de 55 ans",IF($AQ2541&gt;45,"5 - De 46 à 55 ans",IF($AQ2541&gt;35,"4 - De 36 à 45 ans",IF($AQ2541&gt;25,"3 - De 26 à 35 ans",IF($AQ2541&gt;17,"2 - De 18 à 25 ans","1 - Moins de 18 ans"))))))</f>
        <v/>
      </c>
      <c r="AS2541" s="3" t="str">
        <f t="shared" si="39"/>
        <v/>
      </c>
      <c r="AT2541" s="3" t="str">
        <f>IF(Base[[#This Row],[Société]]="","",YEAR(Base[[#This Row],[Période]]))</f>
        <v/>
      </c>
      <c r="AU2541" s="3" t="str">
        <f>IF(A2541="","",MONTH(Base[[#This Row],[Période]]))</f>
        <v/>
      </c>
    </row>
    <row r="2542" spans="41:47" x14ac:dyDescent="0.25">
      <c r="AO2542" s="3" t="str">
        <f>IF(Base[[#This Row],[Société]]="","",IF(Base[[#This Row],[Date ancienneté]]="",DATEDIF($S2542,'Tableau de bord_Effectif'!$A$29,"Y"),DATEDIF($T2542,'Tableau de bord_Effectif'!$A$29,"Y")))</f>
        <v/>
      </c>
      <c r="AP2542" s="2" t="str">
        <f>IF(Base[[#This Row],[Société]]="","",IF($AO2542&gt;35,"6 - Plus de 35 ans",IF($AO2542&gt;25,"5 - De 26 à 35 ans",IF($AO2542&gt;15,"4 - De 16 à 25 ans",IF($AO2542&gt;5,"3 - De 6 à 15 ans",IF($AQ2542&gt;0,"2 - De 1 à 5 ans","1 - Moins d'1 an"))))))</f>
        <v/>
      </c>
      <c r="AQ2542" s="3" t="str">
        <f>IF($A2542="","",DATEDIF($I2542,'Tableau de bord_Effectif'!$A$29,"Y"))</f>
        <v/>
      </c>
      <c r="AR2542" s="2" t="str">
        <f>IF(Base[[#This Row],[Société]]="","",IF($AQ2542&gt;55,"6 - Plus de 55 ans",IF($AQ2542&gt;45,"5 - De 46 à 55 ans",IF($AQ2542&gt;35,"4 - De 36 à 45 ans",IF($AQ2542&gt;25,"3 - De 26 à 35 ans",IF($AQ2542&gt;17,"2 - De 18 à 25 ans","1 - Moins de 18 ans"))))))</f>
        <v/>
      </c>
      <c r="AS2542" s="3" t="str">
        <f t="shared" si="39"/>
        <v/>
      </c>
      <c r="AT2542" s="3" t="str">
        <f>IF(Base[[#This Row],[Société]]="","",YEAR(Base[[#This Row],[Période]]))</f>
        <v/>
      </c>
      <c r="AU2542" s="3" t="str">
        <f>IF(A2542="","",MONTH(Base[[#This Row],[Période]]))</f>
        <v/>
      </c>
    </row>
    <row r="2543" spans="41:47" x14ac:dyDescent="0.25">
      <c r="AO2543" s="3" t="str">
        <f>IF(Base[[#This Row],[Société]]="","",IF(Base[[#This Row],[Date ancienneté]]="",DATEDIF($S2543,'Tableau de bord_Effectif'!$A$29,"Y"),DATEDIF($T2543,'Tableau de bord_Effectif'!$A$29,"Y")))</f>
        <v/>
      </c>
      <c r="AP2543" s="2" t="str">
        <f>IF(Base[[#This Row],[Société]]="","",IF($AO2543&gt;35,"6 - Plus de 35 ans",IF($AO2543&gt;25,"5 - De 26 à 35 ans",IF($AO2543&gt;15,"4 - De 16 à 25 ans",IF($AO2543&gt;5,"3 - De 6 à 15 ans",IF($AQ2543&gt;0,"2 - De 1 à 5 ans","1 - Moins d'1 an"))))))</f>
        <v/>
      </c>
      <c r="AQ2543" s="3" t="str">
        <f>IF($A2543="","",DATEDIF($I2543,'Tableau de bord_Effectif'!$A$29,"Y"))</f>
        <v/>
      </c>
      <c r="AR2543" s="2" t="str">
        <f>IF(Base[[#This Row],[Société]]="","",IF($AQ2543&gt;55,"6 - Plus de 55 ans",IF($AQ2543&gt;45,"5 - De 46 à 55 ans",IF($AQ2543&gt;35,"4 - De 36 à 45 ans",IF($AQ2543&gt;25,"3 - De 26 à 35 ans",IF($AQ2543&gt;17,"2 - De 18 à 25 ans","1 - Moins de 18 ans"))))))</f>
        <v/>
      </c>
      <c r="AS2543" s="3" t="str">
        <f t="shared" si="39"/>
        <v/>
      </c>
      <c r="AT2543" s="3" t="str">
        <f>IF(Base[[#This Row],[Société]]="","",YEAR(Base[[#This Row],[Période]]))</f>
        <v/>
      </c>
      <c r="AU2543" s="3" t="str">
        <f>IF(A2543="","",MONTH(Base[[#This Row],[Période]]))</f>
        <v/>
      </c>
    </row>
    <row r="2544" spans="41:47" x14ac:dyDescent="0.25">
      <c r="AO2544" s="3" t="str">
        <f>IF(Base[[#This Row],[Société]]="","",IF(Base[[#This Row],[Date ancienneté]]="",DATEDIF($S2544,'Tableau de bord_Effectif'!$A$29,"Y"),DATEDIF($T2544,'Tableau de bord_Effectif'!$A$29,"Y")))</f>
        <v/>
      </c>
      <c r="AP2544" s="2" t="str">
        <f>IF(Base[[#This Row],[Société]]="","",IF($AO2544&gt;35,"6 - Plus de 35 ans",IF($AO2544&gt;25,"5 - De 26 à 35 ans",IF($AO2544&gt;15,"4 - De 16 à 25 ans",IF($AO2544&gt;5,"3 - De 6 à 15 ans",IF($AQ2544&gt;0,"2 - De 1 à 5 ans","1 - Moins d'1 an"))))))</f>
        <v/>
      </c>
      <c r="AQ2544" s="3" t="str">
        <f>IF($A2544="","",DATEDIF($I2544,'Tableau de bord_Effectif'!$A$29,"Y"))</f>
        <v/>
      </c>
      <c r="AR2544" s="2" t="str">
        <f>IF(Base[[#This Row],[Société]]="","",IF($AQ2544&gt;55,"6 - Plus de 55 ans",IF($AQ2544&gt;45,"5 - De 46 à 55 ans",IF($AQ2544&gt;35,"4 - De 36 à 45 ans",IF($AQ2544&gt;25,"3 - De 26 à 35 ans",IF($AQ2544&gt;17,"2 - De 18 à 25 ans","1 - Moins de 18 ans"))))))</f>
        <v/>
      </c>
      <c r="AS2544" s="3" t="str">
        <f t="shared" si="39"/>
        <v/>
      </c>
      <c r="AT2544" s="3" t="str">
        <f>IF(Base[[#This Row],[Société]]="","",YEAR(Base[[#This Row],[Période]]))</f>
        <v/>
      </c>
      <c r="AU2544" s="3" t="str">
        <f>IF(A2544="","",MONTH(Base[[#This Row],[Période]]))</f>
        <v/>
      </c>
    </row>
    <row r="2545" spans="41:47" x14ac:dyDescent="0.25">
      <c r="AO2545" s="3" t="str">
        <f>IF(Base[[#This Row],[Société]]="","",IF(Base[[#This Row],[Date ancienneté]]="",DATEDIF($S2545,'Tableau de bord_Effectif'!$A$29,"Y"),DATEDIF($T2545,'Tableau de bord_Effectif'!$A$29,"Y")))</f>
        <v/>
      </c>
      <c r="AP2545" s="2" t="str">
        <f>IF(Base[[#This Row],[Société]]="","",IF($AO2545&gt;35,"6 - Plus de 35 ans",IF($AO2545&gt;25,"5 - De 26 à 35 ans",IF($AO2545&gt;15,"4 - De 16 à 25 ans",IF($AO2545&gt;5,"3 - De 6 à 15 ans",IF($AQ2545&gt;0,"2 - De 1 à 5 ans","1 - Moins d'1 an"))))))</f>
        <v/>
      </c>
      <c r="AQ2545" s="3" t="str">
        <f>IF($A2545="","",DATEDIF($I2545,'Tableau de bord_Effectif'!$A$29,"Y"))</f>
        <v/>
      </c>
      <c r="AR2545" s="2" t="str">
        <f>IF(Base[[#This Row],[Société]]="","",IF($AQ2545&gt;55,"6 - Plus de 55 ans",IF($AQ2545&gt;45,"5 - De 46 à 55 ans",IF($AQ2545&gt;35,"4 - De 36 à 45 ans",IF($AQ2545&gt;25,"3 - De 26 à 35 ans",IF($AQ2545&gt;17,"2 - De 18 à 25 ans","1 - Moins de 18 ans"))))))</f>
        <v/>
      </c>
      <c r="AS2545" s="3" t="str">
        <f t="shared" si="39"/>
        <v/>
      </c>
      <c r="AT2545" s="3" t="str">
        <f>IF(Base[[#This Row],[Société]]="","",YEAR(Base[[#This Row],[Période]]))</f>
        <v/>
      </c>
      <c r="AU2545" s="3" t="str">
        <f>IF(A2545="","",MONTH(Base[[#This Row],[Période]]))</f>
        <v/>
      </c>
    </row>
    <row r="2546" spans="41:47" x14ac:dyDescent="0.25">
      <c r="AO2546" s="3" t="str">
        <f>IF(Base[[#This Row],[Société]]="","",IF(Base[[#This Row],[Date ancienneté]]="",DATEDIF($S2546,'Tableau de bord_Effectif'!$A$29,"Y"),DATEDIF($T2546,'Tableau de bord_Effectif'!$A$29,"Y")))</f>
        <v/>
      </c>
      <c r="AP2546" s="2" t="str">
        <f>IF(Base[[#This Row],[Société]]="","",IF($AO2546&gt;35,"6 - Plus de 35 ans",IF($AO2546&gt;25,"5 - De 26 à 35 ans",IF($AO2546&gt;15,"4 - De 16 à 25 ans",IF($AO2546&gt;5,"3 - De 6 à 15 ans",IF($AQ2546&gt;0,"2 - De 1 à 5 ans","1 - Moins d'1 an"))))))</f>
        <v/>
      </c>
      <c r="AQ2546" s="3" t="str">
        <f>IF($A2546="","",DATEDIF($I2546,'Tableau de bord_Effectif'!$A$29,"Y"))</f>
        <v/>
      </c>
      <c r="AR2546" s="2" t="str">
        <f>IF(Base[[#This Row],[Société]]="","",IF($AQ2546&gt;55,"6 - Plus de 55 ans",IF($AQ2546&gt;45,"5 - De 46 à 55 ans",IF($AQ2546&gt;35,"4 - De 36 à 45 ans",IF($AQ2546&gt;25,"3 - De 26 à 35 ans",IF($AQ2546&gt;17,"2 - De 18 à 25 ans","1 - Moins de 18 ans"))))))</f>
        <v/>
      </c>
      <c r="AS2546" s="3" t="str">
        <f t="shared" si="39"/>
        <v/>
      </c>
      <c r="AT2546" s="3" t="str">
        <f>IF(Base[[#This Row],[Société]]="","",YEAR(Base[[#This Row],[Période]]))</f>
        <v/>
      </c>
      <c r="AU2546" s="3" t="str">
        <f>IF(A2546="","",MONTH(Base[[#This Row],[Période]]))</f>
        <v/>
      </c>
    </row>
    <row r="2547" spans="41:47" x14ac:dyDescent="0.25">
      <c r="AO2547" s="3" t="str">
        <f>IF(Base[[#This Row],[Société]]="","",IF(Base[[#This Row],[Date ancienneté]]="",DATEDIF($S2547,'Tableau de bord_Effectif'!$A$29,"Y"),DATEDIF($T2547,'Tableau de bord_Effectif'!$A$29,"Y")))</f>
        <v/>
      </c>
      <c r="AP2547" s="2" t="str">
        <f>IF(Base[[#This Row],[Société]]="","",IF($AO2547&gt;35,"6 - Plus de 35 ans",IF($AO2547&gt;25,"5 - De 26 à 35 ans",IF($AO2547&gt;15,"4 - De 16 à 25 ans",IF($AO2547&gt;5,"3 - De 6 à 15 ans",IF($AQ2547&gt;0,"2 - De 1 à 5 ans","1 - Moins d'1 an"))))))</f>
        <v/>
      </c>
      <c r="AQ2547" s="3" t="str">
        <f>IF($A2547="","",DATEDIF($I2547,'Tableau de bord_Effectif'!$A$29,"Y"))</f>
        <v/>
      </c>
      <c r="AR2547" s="2" t="str">
        <f>IF(Base[[#This Row],[Société]]="","",IF($AQ2547&gt;55,"6 - Plus de 55 ans",IF($AQ2547&gt;45,"5 - De 46 à 55 ans",IF($AQ2547&gt;35,"4 - De 36 à 45 ans",IF($AQ2547&gt;25,"3 - De 26 à 35 ans",IF($AQ2547&gt;17,"2 - De 18 à 25 ans","1 - Moins de 18 ans"))))))</f>
        <v/>
      </c>
      <c r="AS2547" s="3" t="str">
        <f t="shared" si="39"/>
        <v/>
      </c>
      <c r="AT2547" s="3" t="str">
        <f>IF(Base[[#This Row],[Société]]="","",YEAR(Base[[#This Row],[Période]]))</f>
        <v/>
      </c>
      <c r="AU2547" s="3" t="str">
        <f>IF(A2547="","",MONTH(Base[[#This Row],[Période]]))</f>
        <v/>
      </c>
    </row>
    <row r="2548" spans="41:47" x14ac:dyDescent="0.25">
      <c r="AO2548" s="3" t="str">
        <f>IF(Base[[#This Row],[Société]]="","",IF(Base[[#This Row],[Date ancienneté]]="",DATEDIF($S2548,'Tableau de bord_Effectif'!$A$29,"Y"),DATEDIF($T2548,'Tableau de bord_Effectif'!$A$29,"Y")))</f>
        <v/>
      </c>
      <c r="AP2548" s="2" t="str">
        <f>IF(Base[[#This Row],[Société]]="","",IF($AO2548&gt;35,"6 - Plus de 35 ans",IF($AO2548&gt;25,"5 - De 26 à 35 ans",IF($AO2548&gt;15,"4 - De 16 à 25 ans",IF($AO2548&gt;5,"3 - De 6 à 15 ans",IF($AQ2548&gt;0,"2 - De 1 à 5 ans","1 - Moins d'1 an"))))))</f>
        <v/>
      </c>
      <c r="AQ2548" s="3" t="str">
        <f>IF($A2548="","",DATEDIF($I2548,'Tableau de bord_Effectif'!$A$29,"Y"))</f>
        <v/>
      </c>
      <c r="AR2548" s="2" t="str">
        <f>IF(Base[[#This Row],[Société]]="","",IF($AQ2548&gt;55,"6 - Plus de 55 ans",IF($AQ2548&gt;45,"5 - De 46 à 55 ans",IF($AQ2548&gt;35,"4 - De 36 à 45 ans",IF($AQ2548&gt;25,"3 - De 26 à 35 ans",IF($AQ2548&gt;17,"2 - De 18 à 25 ans","1 - Moins de 18 ans"))))))</f>
        <v/>
      </c>
      <c r="AS2548" s="3" t="str">
        <f t="shared" si="39"/>
        <v/>
      </c>
      <c r="AT2548" s="3" t="str">
        <f>IF(Base[[#This Row],[Société]]="","",YEAR(Base[[#This Row],[Période]]))</f>
        <v/>
      </c>
      <c r="AU2548" s="3" t="str">
        <f>IF(A2548="","",MONTH(Base[[#This Row],[Période]]))</f>
        <v/>
      </c>
    </row>
    <row r="2549" spans="41:47" x14ac:dyDescent="0.25">
      <c r="AO2549" s="3" t="str">
        <f>IF(Base[[#This Row],[Société]]="","",IF(Base[[#This Row],[Date ancienneté]]="",DATEDIF($S2549,'Tableau de bord_Effectif'!$A$29,"Y"),DATEDIF($T2549,'Tableau de bord_Effectif'!$A$29,"Y")))</f>
        <v/>
      </c>
      <c r="AP2549" s="2" t="str">
        <f>IF(Base[[#This Row],[Société]]="","",IF($AO2549&gt;35,"6 - Plus de 35 ans",IF($AO2549&gt;25,"5 - De 26 à 35 ans",IF($AO2549&gt;15,"4 - De 16 à 25 ans",IF($AO2549&gt;5,"3 - De 6 à 15 ans",IF($AQ2549&gt;0,"2 - De 1 à 5 ans","1 - Moins d'1 an"))))))</f>
        <v/>
      </c>
      <c r="AQ2549" s="3" t="str">
        <f>IF($A2549="","",DATEDIF($I2549,'Tableau de bord_Effectif'!$A$29,"Y"))</f>
        <v/>
      </c>
      <c r="AR2549" s="2" t="str">
        <f>IF(Base[[#This Row],[Société]]="","",IF($AQ2549&gt;55,"6 - Plus de 55 ans",IF($AQ2549&gt;45,"5 - De 46 à 55 ans",IF($AQ2549&gt;35,"4 - De 36 à 45 ans",IF($AQ2549&gt;25,"3 - De 26 à 35 ans",IF($AQ2549&gt;17,"2 - De 18 à 25 ans","1 - Moins de 18 ans"))))))</f>
        <v/>
      </c>
      <c r="AS2549" s="3" t="str">
        <f t="shared" si="39"/>
        <v/>
      </c>
      <c r="AT2549" s="3" t="str">
        <f>IF(Base[[#This Row],[Société]]="","",YEAR(Base[[#This Row],[Période]]))</f>
        <v/>
      </c>
      <c r="AU2549" s="3" t="str">
        <f>IF(A2549="","",MONTH(Base[[#This Row],[Période]]))</f>
        <v/>
      </c>
    </row>
    <row r="2550" spans="41:47" x14ac:dyDescent="0.25">
      <c r="AO2550" s="3" t="str">
        <f>IF(Base[[#This Row],[Société]]="","",IF(Base[[#This Row],[Date ancienneté]]="",DATEDIF($S2550,'Tableau de bord_Effectif'!$A$29,"Y"),DATEDIF($T2550,'Tableau de bord_Effectif'!$A$29,"Y")))</f>
        <v/>
      </c>
      <c r="AP2550" s="2" t="str">
        <f>IF(Base[[#This Row],[Société]]="","",IF($AO2550&gt;35,"6 - Plus de 35 ans",IF($AO2550&gt;25,"5 - De 26 à 35 ans",IF($AO2550&gt;15,"4 - De 16 à 25 ans",IF($AO2550&gt;5,"3 - De 6 à 15 ans",IF($AQ2550&gt;0,"2 - De 1 à 5 ans","1 - Moins d'1 an"))))))</f>
        <v/>
      </c>
      <c r="AQ2550" s="3" t="str">
        <f>IF($A2550="","",DATEDIF($I2550,'Tableau de bord_Effectif'!$A$29,"Y"))</f>
        <v/>
      </c>
      <c r="AR2550" s="2" t="str">
        <f>IF(Base[[#This Row],[Société]]="","",IF($AQ2550&gt;55,"6 - Plus de 55 ans",IF($AQ2550&gt;45,"5 - De 46 à 55 ans",IF($AQ2550&gt;35,"4 - De 36 à 45 ans",IF($AQ2550&gt;25,"3 - De 26 à 35 ans",IF($AQ2550&gt;17,"2 - De 18 à 25 ans","1 - Moins de 18 ans"))))))</f>
        <v/>
      </c>
      <c r="AS2550" s="3" t="str">
        <f t="shared" si="39"/>
        <v/>
      </c>
      <c r="AT2550" s="3" t="str">
        <f>IF(Base[[#This Row],[Société]]="","",YEAR(Base[[#This Row],[Période]]))</f>
        <v/>
      </c>
      <c r="AU2550" s="3" t="str">
        <f>IF(A2550="","",MONTH(Base[[#This Row],[Période]]))</f>
        <v/>
      </c>
    </row>
    <row r="2551" spans="41:47" x14ac:dyDescent="0.25">
      <c r="AO2551" s="3" t="str">
        <f>IF(Base[[#This Row],[Société]]="","",IF(Base[[#This Row],[Date ancienneté]]="",DATEDIF($S2551,'Tableau de bord_Effectif'!$A$29,"Y"),DATEDIF($T2551,'Tableau de bord_Effectif'!$A$29,"Y")))</f>
        <v/>
      </c>
      <c r="AP2551" s="2" t="str">
        <f>IF(Base[[#This Row],[Société]]="","",IF($AO2551&gt;35,"6 - Plus de 35 ans",IF($AO2551&gt;25,"5 - De 26 à 35 ans",IF($AO2551&gt;15,"4 - De 16 à 25 ans",IF($AO2551&gt;5,"3 - De 6 à 15 ans",IF($AQ2551&gt;0,"2 - De 1 à 5 ans","1 - Moins d'1 an"))))))</f>
        <v/>
      </c>
      <c r="AQ2551" s="3" t="str">
        <f>IF($A2551="","",DATEDIF($I2551,'Tableau de bord_Effectif'!$A$29,"Y"))</f>
        <v/>
      </c>
      <c r="AR2551" s="2" t="str">
        <f>IF(Base[[#This Row],[Société]]="","",IF($AQ2551&gt;55,"6 - Plus de 55 ans",IF($AQ2551&gt;45,"5 - De 46 à 55 ans",IF($AQ2551&gt;35,"4 - De 36 à 45 ans",IF($AQ2551&gt;25,"3 - De 26 à 35 ans",IF($AQ2551&gt;17,"2 - De 18 à 25 ans","1 - Moins de 18 ans"))))))</f>
        <v/>
      </c>
      <c r="AS2551" s="3" t="str">
        <f t="shared" si="39"/>
        <v/>
      </c>
      <c r="AT2551" s="3" t="str">
        <f>IF(Base[[#This Row],[Société]]="","",YEAR(Base[[#This Row],[Période]]))</f>
        <v/>
      </c>
      <c r="AU2551" s="3" t="str">
        <f>IF(A2551="","",MONTH(Base[[#This Row],[Période]]))</f>
        <v/>
      </c>
    </row>
    <row r="2552" spans="41:47" x14ac:dyDescent="0.25">
      <c r="AO2552" s="3" t="str">
        <f>IF(Base[[#This Row],[Société]]="","",IF(Base[[#This Row],[Date ancienneté]]="",DATEDIF($S2552,'Tableau de bord_Effectif'!$A$29,"Y"),DATEDIF($T2552,'Tableau de bord_Effectif'!$A$29,"Y")))</f>
        <v/>
      </c>
      <c r="AP2552" s="2" t="str">
        <f>IF(Base[[#This Row],[Société]]="","",IF($AO2552&gt;35,"6 - Plus de 35 ans",IF($AO2552&gt;25,"5 - De 26 à 35 ans",IF($AO2552&gt;15,"4 - De 16 à 25 ans",IF($AO2552&gt;5,"3 - De 6 à 15 ans",IF($AQ2552&gt;0,"2 - De 1 à 5 ans","1 - Moins d'1 an"))))))</f>
        <v/>
      </c>
      <c r="AQ2552" s="3" t="str">
        <f>IF($A2552="","",DATEDIF($I2552,'Tableau de bord_Effectif'!$A$29,"Y"))</f>
        <v/>
      </c>
      <c r="AR2552" s="2" t="str">
        <f>IF(Base[[#This Row],[Société]]="","",IF($AQ2552&gt;55,"6 - Plus de 55 ans",IF($AQ2552&gt;45,"5 - De 46 à 55 ans",IF($AQ2552&gt;35,"4 - De 36 à 45 ans",IF($AQ2552&gt;25,"3 - De 26 à 35 ans",IF($AQ2552&gt;17,"2 - De 18 à 25 ans","1 - Moins de 18 ans"))))))</f>
        <v/>
      </c>
      <c r="AS2552" s="3" t="str">
        <f t="shared" si="39"/>
        <v/>
      </c>
      <c r="AT2552" s="3" t="str">
        <f>IF(Base[[#This Row],[Société]]="","",YEAR(Base[[#This Row],[Période]]))</f>
        <v/>
      </c>
      <c r="AU2552" s="3" t="str">
        <f>IF(A2552="","",MONTH(Base[[#This Row],[Période]]))</f>
        <v/>
      </c>
    </row>
    <row r="2553" spans="41:47" x14ac:dyDescent="0.25">
      <c r="AO2553" s="3" t="str">
        <f>IF(Base[[#This Row],[Société]]="","",IF(Base[[#This Row],[Date ancienneté]]="",DATEDIF($S2553,'Tableau de bord_Effectif'!$A$29,"Y"),DATEDIF($T2553,'Tableau de bord_Effectif'!$A$29,"Y")))</f>
        <v/>
      </c>
      <c r="AP2553" s="2" t="str">
        <f>IF(Base[[#This Row],[Société]]="","",IF($AO2553&gt;35,"6 - Plus de 35 ans",IF($AO2553&gt;25,"5 - De 26 à 35 ans",IF($AO2553&gt;15,"4 - De 16 à 25 ans",IF($AO2553&gt;5,"3 - De 6 à 15 ans",IF($AQ2553&gt;0,"2 - De 1 à 5 ans","1 - Moins d'1 an"))))))</f>
        <v/>
      </c>
      <c r="AQ2553" s="3" t="str">
        <f>IF($A2553="","",DATEDIF($I2553,'Tableau de bord_Effectif'!$A$29,"Y"))</f>
        <v/>
      </c>
      <c r="AR2553" s="2" t="str">
        <f>IF(Base[[#This Row],[Société]]="","",IF($AQ2553&gt;55,"6 - Plus de 55 ans",IF($AQ2553&gt;45,"5 - De 46 à 55 ans",IF($AQ2553&gt;35,"4 - De 36 à 45 ans",IF($AQ2553&gt;25,"3 - De 26 à 35 ans",IF($AQ2553&gt;17,"2 - De 18 à 25 ans","1 - Moins de 18 ans"))))))</f>
        <v/>
      </c>
      <c r="AS2553" s="3" t="str">
        <f t="shared" si="39"/>
        <v/>
      </c>
      <c r="AT2553" s="3" t="str">
        <f>IF(Base[[#This Row],[Société]]="","",YEAR(Base[[#This Row],[Période]]))</f>
        <v/>
      </c>
      <c r="AU2553" s="3" t="str">
        <f>IF(A2553="","",MONTH(Base[[#This Row],[Période]]))</f>
        <v/>
      </c>
    </row>
    <row r="2554" spans="41:47" x14ac:dyDescent="0.25">
      <c r="AO2554" s="3" t="str">
        <f>IF(Base[[#This Row],[Société]]="","",IF(Base[[#This Row],[Date ancienneté]]="",DATEDIF($S2554,'Tableau de bord_Effectif'!$A$29,"Y"),DATEDIF($T2554,'Tableau de bord_Effectif'!$A$29,"Y")))</f>
        <v/>
      </c>
      <c r="AP2554" s="2" t="str">
        <f>IF(Base[[#This Row],[Société]]="","",IF($AO2554&gt;35,"6 - Plus de 35 ans",IF($AO2554&gt;25,"5 - De 26 à 35 ans",IF($AO2554&gt;15,"4 - De 16 à 25 ans",IF($AO2554&gt;5,"3 - De 6 à 15 ans",IF($AQ2554&gt;0,"2 - De 1 à 5 ans","1 - Moins d'1 an"))))))</f>
        <v/>
      </c>
      <c r="AQ2554" s="3" t="str">
        <f>IF($A2554="","",DATEDIF($I2554,'Tableau de bord_Effectif'!$A$29,"Y"))</f>
        <v/>
      </c>
      <c r="AR2554" s="2" t="str">
        <f>IF(Base[[#This Row],[Société]]="","",IF($AQ2554&gt;55,"6 - Plus de 55 ans",IF($AQ2554&gt;45,"5 - De 46 à 55 ans",IF($AQ2554&gt;35,"4 - De 36 à 45 ans",IF($AQ2554&gt;25,"3 - De 26 à 35 ans",IF($AQ2554&gt;17,"2 - De 18 à 25 ans","1 - Moins de 18 ans"))))))</f>
        <v/>
      </c>
      <c r="AS2554" s="3" t="str">
        <f t="shared" si="39"/>
        <v/>
      </c>
      <c r="AT2554" s="3" t="str">
        <f>IF(Base[[#This Row],[Société]]="","",YEAR(Base[[#This Row],[Période]]))</f>
        <v/>
      </c>
      <c r="AU2554" s="3" t="str">
        <f>IF(A2554="","",MONTH(Base[[#This Row],[Période]]))</f>
        <v/>
      </c>
    </row>
    <row r="2555" spans="41:47" x14ac:dyDescent="0.25">
      <c r="AO2555" s="3" t="str">
        <f>IF(Base[[#This Row],[Société]]="","",IF(Base[[#This Row],[Date ancienneté]]="",DATEDIF($S2555,'Tableau de bord_Effectif'!$A$29,"Y"),DATEDIF($T2555,'Tableau de bord_Effectif'!$A$29,"Y")))</f>
        <v/>
      </c>
      <c r="AP2555" s="2" t="str">
        <f>IF(Base[[#This Row],[Société]]="","",IF($AO2555&gt;35,"6 - Plus de 35 ans",IF($AO2555&gt;25,"5 - De 26 à 35 ans",IF($AO2555&gt;15,"4 - De 16 à 25 ans",IF($AO2555&gt;5,"3 - De 6 à 15 ans",IF($AQ2555&gt;0,"2 - De 1 à 5 ans","1 - Moins d'1 an"))))))</f>
        <v/>
      </c>
      <c r="AQ2555" s="3" t="str">
        <f>IF($A2555="","",DATEDIF($I2555,'Tableau de bord_Effectif'!$A$29,"Y"))</f>
        <v/>
      </c>
      <c r="AR2555" s="2" t="str">
        <f>IF(Base[[#This Row],[Société]]="","",IF($AQ2555&gt;55,"6 - Plus de 55 ans",IF($AQ2555&gt;45,"5 - De 46 à 55 ans",IF($AQ2555&gt;35,"4 - De 36 à 45 ans",IF($AQ2555&gt;25,"3 - De 26 à 35 ans",IF($AQ2555&gt;17,"2 - De 18 à 25 ans","1 - Moins de 18 ans"))))))</f>
        <v/>
      </c>
      <c r="AS2555" s="3" t="str">
        <f t="shared" si="39"/>
        <v/>
      </c>
      <c r="AT2555" s="3" t="str">
        <f>IF(Base[[#This Row],[Société]]="","",YEAR(Base[[#This Row],[Période]]))</f>
        <v/>
      </c>
      <c r="AU2555" s="3" t="str">
        <f>IF(A2555="","",MONTH(Base[[#This Row],[Période]]))</f>
        <v/>
      </c>
    </row>
    <row r="2556" spans="41:47" x14ac:dyDescent="0.25">
      <c r="AO2556" s="3" t="str">
        <f>IF(Base[[#This Row],[Société]]="","",IF(Base[[#This Row],[Date ancienneté]]="",DATEDIF($S2556,'Tableau de bord_Effectif'!$A$29,"Y"),DATEDIF($T2556,'Tableau de bord_Effectif'!$A$29,"Y")))</f>
        <v/>
      </c>
      <c r="AP2556" s="2" t="str">
        <f>IF(Base[[#This Row],[Société]]="","",IF($AO2556&gt;35,"6 - Plus de 35 ans",IF($AO2556&gt;25,"5 - De 26 à 35 ans",IF($AO2556&gt;15,"4 - De 16 à 25 ans",IF($AO2556&gt;5,"3 - De 6 à 15 ans",IF($AQ2556&gt;0,"2 - De 1 à 5 ans","1 - Moins d'1 an"))))))</f>
        <v/>
      </c>
      <c r="AQ2556" s="3" t="str">
        <f>IF($A2556="","",DATEDIF($I2556,'Tableau de bord_Effectif'!$A$29,"Y"))</f>
        <v/>
      </c>
      <c r="AR2556" s="2" t="str">
        <f>IF(Base[[#This Row],[Société]]="","",IF($AQ2556&gt;55,"6 - Plus de 55 ans",IF($AQ2556&gt;45,"5 - De 46 à 55 ans",IF($AQ2556&gt;35,"4 - De 36 à 45 ans",IF($AQ2556&gt;25,"3 - De 26 à 35 ans",IF($AQ2556&gt;17,"2 - De 18 à 25 ans","1 - Moins de 18 ans"))))))</f>
        <v/>
      </c>
      <c r="AS2556" s="3" t="str">
        <f t="shared" si="39"/>
        <v/>
      </c>
      <c r="AT2556" s="3" t="str">
        <f>IF(Base[[#This Row],[Société]]="","",YEAR(Base[[#This Row],[Période]]))</f>
        <v/>
      </c>
      <c r="AU2556" s="3" t="str">
        <f>IF(A2556="","",MONTH(Base[[#This Row],[Période]]))</f>
        <v/>
      </c>
    </row>
    <row r="2557" spans="41:47" x14ac:dyDescent="0.25">
      <c r="AO2557" s="3" t="str">
        <f>IF(Base[[#This Row],[Société]]="","",IF(Base[[#This Row],[Date ancienneté]]="",DATEDIF($S2557,'Tableau de bord_Effectif'!$A$29,"Y"),DATEDIF($T2557,'Tableau de bord_Effectif'!$A$29,"Y")))</f>
        <v/>
      </c>
      <c r="AP2557" s="2" t="str">
        <f>IF(Base[[#This Row],[Société]]="","",IF($AO2557&gt;35,"6 - Plus de 35 ans",IF($AO2557&gt;25,"5 - De 26 à 35 ans",IF($AO2557&gt;15,"4 - De 16 à 25 ans",IF($AO2557&gt;5,"3 - De 6 à 15 ans",IF($AQ2557&gt;0,"2 - De 1 à 5 ans","1 - Moins d'1 an"))))))</f>
        <v/>
      </c>
      <c r="AQ2557" s="3" t="str">
        <f>IF($A2557="","",DATEDIF($I2557,'Tableau de bord_Effectif'!$A$29,"Y"))</f>
        <v/>
      </c>
      <c r="AR2557" s="2" t="str">
        <f>IF(Base[[#This Row],[Société]]="","",IF($AQ2557&gt;55,"6 - Plus de 55 ans",IF($AQ2557&gt;45,"5 - De 46 à 55 ans",IF($AQ2557&gt;35,"4 - De 36 à 45 ans",IF($AQ2557&gt;25,"3 - De 26 à 35 ans",IF($AQ2557&gt;17,"2 - De 18 à 25 ans","1 - Moins de 18 ans"))))))</f>
        <v/>
      </c>
      <c r="AS2557" s="3" t="str">
        <f t="shared" si="39"/>
        <v/>
      </c>
      <c r="AT2557" s="3" t="str">
        <f>IF(Base[[#This Row],[Société]]="","",YEAR(Base[[#This Row],[Période]]))</f>
        <v/>
      </c>
      <c r="AU2557" s="3" t="str">
        <f>IF(A2557="","",MONTH(Base[[#This Row],[Période]]))</f>
        <v/>
      </c>
    </row>
    <row r="2558" spans="41:47" x14ac:dyDescent="0.25">
      <c r="AO2558" s="3" t="str">
        <f>IF(Base[[#This Row],[Société]]="","",IF(Base[[#This Row],[Date ancienneté]]="",DATEDIF($S2558,'Tableau de bord_Effectif'!$A$29,"Y"),DATEDIF($T2558,'Tableau de bord_Effectif'!$A$29,"Y")))</f>
        <v/>
      </c>
      <c r="AP2558" s="2" t="str">
        <f>IF(Base[[#This Row],[Société]]="","",IF($AO2558&gt;35,"6 - Plus de 35 ans",IF($AO2558&gt;25,"5 - De 26 à 35 ans",IF($AO2558&gt;15,"4 - De 16 à 25 ans",IF($AO2558&gt;5,"3 - De 6 à 15 ans",IF($AQ2558&gt;0,"2 - De 1 à 5 ans","1 - Moins d'1 an"))))))</f>
        <v/>
      </c>
      <c r="AQ2558" s="3" t="str">
        <f>IF($A2558="","",DATEDIF($I2558,'Tableau de bord_Effectif'!$A$29,"Y"))</f>
        <v/>
      </c>
      <c r="AR2558" s="2" t="str">
        <f>IF(Base[[#This Row],[Société]]="","",IF($AQ2558&gt;55,"6 - Plus de 55 ans",IF($AQ2558&gt;45,"5 - De 46 à 55 ans",IF($AQ2558&gt;35,"4 - De 36 à 45 ans",IF($AQ2558&gt;25,"3 - De 26 à 35 ans",IF($AQ2558&gt;17,"2 - De 18 à 25 ans","1 - Moins de 18 ans"))))))</f>
        <v/>
      </c>
      <c r="AS2558" s="3" t="str">
        <f t="shared" si="39"/>
        <v/>
      </c>
      <c r="AT2558" s="3" t="str">
        <f>IF(Base[[#This Row],[Société]]="","",YEAR(Base[[#This Row],[Période]]))</f>
        <v/>
      </c>
      <c r="AU2558" s="3" t="str">
        <f>IF(A2558="","",MONTH(Base[[#This Row],[Période]]))</f>
        <v/>
      </c>
    </row>
    <row r="2559" spans="41:47" x14ac:dyDescent="0.25">
      <c r="AO2559" s="3" t="str">
        <f>IF(Base[[#This Row],[Société]]="","",IF(Base[[#This Row],[Date ancienneté]]="",DATEDIF($S2559,'Tableau de bord_Effectif'!$A$29,"Y"),DATEDIF($T2559,'Tableau de bord_Effectif'!$A$29,"Y")))</f>
        <v/>
      </c>
      <c r="AP2559" s="2" t="str">
        <f>IF(Base[[#This Row],[Société]]="","",IF($AO2559&gt;35,"6 - Plus de 35 ans",IF($AO2559&gt;25,"5 - De 26 à 35 ans",IF($AO2559&gt;15,"4 - De 16 à 25 ans",IF($AO2559&gt;5,"3 - De 6 à 15 ans",IF($AQ2559&gt;0,"2 - De 1 à 5 ans","1 - Moins d'1 an"))))))</f>
        <v/>
      </c>
      <c r="AQ2559" s="3" t="str">
        <f>IF($A2559="","",DATEDIF($I2559,'Tableau de bord_Effectif'!$A$29,"Y"))</f>
        <v/>
      </c>
      <c r="AR2559" s="2" t="str">
        <f>IF(Base[[#This Row],[Société]]="","",IF($AQ2559&gt;55,"6 - Plus de 55 ans",IF($AQ2559&gt;45,"5 - De 46 à 55 ans",IF($AQ2559&gt;35,"4 - De 36 à 45 ans",IF($AQ2559&gt;25,"3 - De 26 à 35 ans",IF($AQ2559&gt;17,"2 - De 18 à 25 ans","1 - Moins de 18 ans"))))))</f>
        <v/>
      </c>
      <c r="AS2559" s="3" t="str">
        <f t="shared" si="39"/>
        <v/>
      </c>
      <c r="AT2559" s="3" t="str">
        <f>IF(Base[[#This Row],[Société]]="","",YEAR(Base[[#This Row],[Période]]))</f>
        <v/>
      </c>
      <c r="AU2559" s="3" t="str">
        <f>IF(A2559="","",MONTH(Base[[#This Row],[Période]]))</f>
        <v/>
      </c>
    </row>
    <row r="2560" spans="41:47" x14ac:dyDescent="0.25">
      <c r="AO2560" s="3" t="str">
        <f>IF(Base[[#This Row],[Société]]="","",IF(Base[[#This Row],[Date ancienneté]]="",DATEDIF($S2560,'Tableau de bord_Effectif'!$A$29,"Y"),DATEDIF($T2560,'Tableau de bord_Effectif'!$A$29,"Y")))</f>
        <v/>
      </c>
      <c r="AP2560" s="2" t="str">
        <f>IF(Base[[#This Row],[Société]]="","",IF($AO2560&gt;35,"6 - Plus de 35 ans",IF($AO2560&gt;25,"5 - De 26 à 35 ans",IF($AO2560&gt;15,"4 - De 16 à 25 ans",IF($AO2560&gt;5,"3 - De 6 à 15 ans",IF($AQ2560&gt;0,"2 - De 1 à 5 ans","1 - Moins d'1 an"))))))</f>
        <v/>
      </c>
      <c r="AQ2560" s="3" t="str">
        <f>IF($A2560="","",DATEDIF($I2560,'Tableau de bord_Effectif'!$A$29,"Y"))</f>
        <v/>
      </c>
      <c r="AR2560" s="2" t="str">
        <f>IF(Base[[#This Row],[Société]]="","",IF($AQ2560&gt;55,"6 - Plus de 55 ans",IF($AQ2560&gt;45,"5 - De 46 à 55 ans",IF($AQ2560&gt;35,"4 - De 36 à 45 ans",IF($AQ2560&gt;25,"3 - De 26 à 35 ans",IF($AQ2560&gt;17,"2 - De 18 à 25 ans","1 - Moins de 18 ans"))))))</f>
        <v/>
      </c>
      <c r="AS2560" s="3" t="str">
        <f t="shared" si="39"/>
        <v/>
      </c>
      <c r="AT2560" s="3" t="str">
        <f>IF(Base[[#This Row],[Société]]="","",YEAR(Base[[#This Row],[Période]]))</f>
        <v/>
      </c>
      <c r="AU2560" s="3" t="str">
        <f>IF(A2560="","",MONTH(Base[[#This Row],[Période]]))</f>
        <v/>
      </c>
    </row>
    <row r="2561" spans="41:47" x14ac:dyDescent="0.25">
      <c r="AO2561" s="3" t="str">
        <f>IF(Base[[#This Row],[Société]]="","",IF(Base[[#This Row],[Date ancienneté]]="",DATEDIF($S2561,'Tableau de bord_Effectif'!$A$29,"Y"),DATEDIF($T2561,'Tableau de bord_Effectif'!$A$29,"Y")))</f>
        <v/>
      </c>
      <c r="AP2561" s="2" t="str">
        <f>IF(Base[[#This Row],[Société]]="","",IF($AO2561&gt;35,"6 - Plus de 35 ans",IF($AO2561&gt;25,"5 - De 26 à 35 ans",IF($AO2561&gt;15,"4 - De 16 à 25 ans",IF($AO2561&gt;5,"3 - De 6 à 15 ans",IF($AQ2561&gt;0,"2 - De 1 à 5 ans","1 - Moins d'1 an"))))))</f>
        <v/>
      </c>
      <c r="AQ2561" s="3" t="str">
        <f>IF($A2561="","",DATEDIF($I2561,'Tableau de bord_Effectif'!$A$29,"Y"))</f>
        <v/>
      </c>
      <c r="AR2561" s="2" t="str">
        <f>IF(Base[[#This Row],[Société]]="","",IF($AQ2561&gt;55,"6 - Plus de 55 ans",IF($AQ2561&gt;45,"5 - De 46 à 55 ans",IF($AQ2561&gt;35,"4 - De 36 à 45 ans",IF($AQ2561&gt;25,"3 - De 26 à 35 ans",IF($AQ2561&gt;17,"2 - De 18 à 25 ans","1 - Moins de 18 ans"))))))</f>
        <v/>
      </c>
      <c r="AS2561" s="3" t="str">
        <f t="shared" si="39"/>
        <v/>
      </c>
      <c r="AT2561" s="3" t="str">
        <f>IF(Base[[#This Row],[Société]]="","",YEAR(Base[[#This Row],[Période]]))</f>
        <v/>
      </c>
      <c r="AU2561" s="3" t="str">
        <f>IF(A2561="","",MONTH(Base[[#This Row],[Période]]))</f>
        <v/>
      </c>
    </row>
    <row r="2562" spans="41:47" x14ac:dyDescent="0.25">
      <c r="AO2562" s="3" t="str">
        <f>IF(Base[[#This Row],[Société]]="","",IF(Base[[#This Row],[Date ancienneté]]="",DATEDIF($S2562,'Tableau de bord_Effectif'!$A$29,"Y"),DATEDIF($T2562,'Tableau de bord_Effectif'!$A$29,"Y")))</f>
        <v/>
      </c>
      <c r="AP2562" s="2" t="str">
        <f>IF(Base[[#This Row],[Société]]="","",IF($AO2562&gt;35,"6 - Plus de 35 ans",IF($AO2562&gt;25,"5 - De 26 à 35 ans",IF($AO2562&gt;15,"4 - De 16 à 25 ans",IF($AO2562&gt;5,"3 - De 6 à 15 ans",IF($AQ2562&gt;0,"2 - De 1 à 5 ans","1 - Moins d'1 an"))))))</f>
        <v/>
      </c>
      <c r="AQ2562" s="3" t="str">
        <f>IF($A2562="","",DATEDIF($I2562,'Tableau de bord_Effectif'!$A$29,"Y"))</f>
        <v/>
      </c>
      <c r="AR2562" s="2" t="str">
        <f>IF(Base[[#This Row],[Société]]="","",IF($AQ2562&gt;55,"6 - Plus de 55 ans",IF($AQ2562&gt;45,"5 - De 46 à 55 ans",IF($AQ2562&gt;35,"4 - De 36 à 45 ans",IF($AQ2562&gt;25,"3 - De 26 à 35 ans",IF($AQ2562&gt;17,"2 - De 18 à 25 ans","1 - Moins de 18 ans"))))))</f>
        <v/>
      </c>
      <c r="AS2562" s="3" t="str">
        <f t="shared" ref="AS2562:AS2625" si="40">IF(A2562="","",IF($G2562="Homme",1,-1))</f>
        <v/>
      </c>
      <c r="AT2562" s="3" t="str">
        <f>IF(Base[[#This Row],[Société]]="","",YEAR(Base[[#This Row],[Période]]))</f>
        <v/>
      </c>
      <c r="AU2562" s="3" t="str">
        <f>IF(A2562="","",MONTH(Base[[#This Row],[Période]]))</f>
        <v/>
      </c>
    </row>
    <row r="2563" spans="41:47" x14ac:dyDescent="0.25">
      <c r="AO2563" s="3" t="str">
        <f>IF(Base[[#This Row],[Société]]="","",IF(Base[[#This Row],[Date ancienneté]]="",DATEDIF($S2563,'Tableau de bord_Effectif'!$A$29,"Y"),DATEDIF($T2563,'Tableau de bord_Effectif'!$A$29,"Y")))</f>
        <v/>
      </c>
      <c r="AP2563" s="2" t="str">
        <f>IF(Base[[#This Row],[Société]]="","",IF($AO2563&gt;35,"6 - Plus de 35 ans",IF($AO2563&gt;25,"5 - De 26 à 35 ans",IF($AO2563&gt;15,"4 - De 16 à 25 ans",IF($AO2563&gt;5,"3 - De 6 à 15 ans",IF($AQ2563&gt;0,"2 - De 1 à 5 ans","1 - Moins d'1 an"))))))</f>
        <v/>
      </c>
      <c r="AQ2563" s="3" t="str">
        <f>IF($A2563="","",DATEDIF($I2563,'Tableau de bord_Effectif'!$A$29,"Y"))</f>
        <v/>
      </c>
      <c r="AR2563" s="2" t="str">
        <f>IF(Base[[#This Row],[Société]]="","",IF($AQ2563&gt;55,"6 - Plus de 55 ans",IF($AQ2563&gt;45,"5 - De 46 à 55 ans",IF($AQ2563&gt;35,"4 - De 36 à 45 ans",IF($AQ2563&gt;25,"3 - De 26 à 35 ans",IF($AQ2563&gt;17,"2 - De 18 à 25 ans","1 - Moins de 18 ans"))))))</f>
        <v/>
      </c>
      <c r="AS2563" s="3" t="str">
        <f t="shared" si="40"/>
        <v/>
      </c>
      <c r="AT2563" s="3" t="str">
        <f>IF(Base[[#This Row],[Société]]="","",YEAR(Base[[#This Row],[Période]]))</f>
        <v/>
      </c>
      <c r="AU2563" s="3" t="str">
        <f>IF(A2563="","",MONTH(Base[[#This Row],[Période]]))</f>
        <v/>
      </c>
    </row>
    <row r="2564" spans="41:47" x14ac:dyDescent="0.25">
      <c r="AO2564" s="3" t="str">
        <f>IF(Base[[#This Row],[Société]]="","",IF(Base[[#This Row],[Date ancienneté]]="",DATEDIF($S2564,'Tableau de bord_Effectif'!$A$29,"Y"),DATEDIF($T2564,'Tableau de bord_Effectif'!$A$29,"Y")))</f>
        <v/>
      </c>
      <c r="AP2564" s="2" t="str">
        <f>IF(Base[[#This Row],[Société]]="","",IF($AO2564&gt;35,"6 - Plus de 35 ans",IF($AO2564&gt;25,"5 - De 26 à 35 ans",IF($AO2564&gt;15,"4 - De 16 à 25 ans",IF($AO2564&gt;5,"3 - De 6 à 15 ans",IF($AQ2564&gt;0,"2 - De 1 à 5 ans","1 - Moins d'1 an"))))))</f>
        <v/>
      </c>
      <c r="AQ2564" s="3" t="str">
        <f>IF($A2564="","",DATEDIF($I2564,'Tableau de bord_Effectif'!$A$29,"Y"))</f>
        <v/>
      </c>
      <c r="AR2564" s="2" t="str">
        <f>IF(Base[[#This Row],[Société]]="","",IF($AQ2564&gt;55,"6 - Plus de 55 ans",IF($AQ2564&gt;45,"5 - De 46 à 55 ans",IF($AQ2564&gt;35,"4 - De 36 à 45 ans",IF($AQ2564&gt;25,"3 - De 26 à 35 ans",IF($AQ2564&gt;17,"2 - De 18 à 25 ans","1 - Moins de 18 ans"))))))</f>
        <v/>
      </c>
      <c r="AS2564" s="3" t="str">
        <f t="shared" si="40"/>
        <v/>
      </c>
      <c r="AT2564" s="3" t="str">
        <f>IF(Base[[#This Row],[Société]]="","",YEAR(Base[[#This Row],[Période]]))</f>
        <v/>
      </c>
      <c r="AU2564" s="3" t="str">
        <f>IF(A2564="","",MONTH(Base[[#This Row],[Période]]))</f>
        <v/>
      </c>
    </row>
    <row r="2565" spans="41:47" x14ac:dyDescent="0.25">
      <c r="AO2565" s="3" t="str">
        <f>IF(Base[[#This Row],[Société]]="","",IF(Base[[#This Row],[Date ancienneté]]="",DATEDIF($S2565,'Tableau de bord_Effectif'!$A$29,"Y"),DATEDIF($T2565,'Tableau de bord_Effectif'!$A$29,"Y")))</f>
        <v/>
      </c>
      <c r="AP2565" s="2" t="str">
        <f>IF(Base[[#This Row],[Société]]="","",IF($AO2565&gt;35,"6 - Plus de 35 ans",IF($AO2565&gt;25,"5 - De 26 à 35 ans",IF($AO2565&gt;15,"4 - De 16 à 25 ans",IF($AO2565&gt;5,"3 - De 6 à 15 ans",IF($AQ2565&gt;0,"2 - De 1 à 5 ans","1 - Moins d'1 an"))))))</f>
        <v/>
      </c>
      <c r="AQ2565" s="3" t="str">
        <f>IF($A2565="","",DATEDIF($I2565,'Tableau de bord_Effectif'!$A$29,"Y"))</f>
        <v/>
      </c>
      <c r="AR2565" s="2" t="str">
        <f>IF(Base[[#This Row],[Société]]="","",IF($AQ2565&gt;55,"6 - Plus de 55 ans",IF($AQ2565&gt;45,"5 - De 46 à 55 ans",IF($AQ2565&gt;35,"4 - De 36 à 45 ans",IF($AQ2565&gt;25,"3 - De 26 à 35 ans",IF($AQ2565&gt;17,"2 - De 18 à 25 ans","1 - Moins de 18 ans"))))))</f>
        <v/>
      </c>
      <c r="AS2565" s="3" t="str">
        <f t="shared" si="40"/>
        <v/>
      </c>
      <c r="AT2565" s="3" t="str">
        <f>IF(Base[[#This Row],[Société]]="","",YEAR(Base[[#This Row],[Période]]))</f>
        <v/>
      </c>
      <c r="AU2565" s="3" t="str">
        <f>IF(A2565="","",MONTH(Base[[#This Row],[Période]]))</f>
        <v/>
      </c>
    </row>
    <row r="2566" spans="41:47" x14ac:dyDescent="0.25">
      <c r="AO2566" s="3" t="str">
        <f>IF(Base[[#This Row],[Société]]="","",IF(Base[[#This Row],[Date ancienneté]]="",DATEDIF($S2566,'Tableau de bord_Effectif'!$A$29,"Y"),DATEDIF($T2566,'Tableau de bord_Effectif'!$A$29,"Y")))</f>
        <v/>
      </c>
      <c r="AP2566" s="2" t="str">
        <f>IF(Base[[#This Row],[Société]]="","",IF($AO2566&gt;35,"6 - Plus de 35 ans",IF($AO2566&gt;25,"5 - De 26 à 35 ans",IF($AO2566&gt;15,"4 - De 16 à 25 ans",IF($AO2566&gt;5,"3 - De 6 à 15 ans",IF($AQ2566&gt;0,"2 - De 1 à 5 ans","1 - Moins d'1 an"))))))</f>
        <v/>
      </c>
      <c r="AQ2566" s="3" t="str">
        <f>IF($A2566="","",DATEDIF($I2566,'Tableau de bord_Effectif'!$A$29,"Y"))</f>
        <v/>
      </c>
      <c r="AR2566" s="2" t="str">
        <f>IF(Base[[#This Row],[Société]]="","",IF($AQ2566&gt;55,"6 - Plus de 55 ans",IF($AQ2566&gt;45,"5 - De 46 à 55 ans",IF($AQ2566&gt;35,"4 - De 36 à 45 ans",IF($AQ2566&gt;25,"3 - De 26 à 35 ans",IF($AQ2566&gt;17,"2 - De 18 à 25 ans","1 - Moins de 18 ans"))))))</f>
        <v/>
      </c>
      <c r="AS2566" s="3" t="str">
        <f t="shared" si="40"/>
        <v/>
      </c>
      <c r="AT2566" s="3" t="str">
        <f>IF(Base[[#This Row],[Société]]="","",YEAR(Base[[#This Row],[Période]]))</f>
        <v/>
      </c>
      <c r="AU2566" s="3" t="str">
        <f>IF(A2566="","",MONTH(Base[[#This Row],[Période]]))</f>
        <v/>
      </c>
    </row>
    <row r="2567" spans="41:47" x14ac:dyDescent="0.25">
      <c r="AO2567" s="3" t="str">
        <f>IF(Base[[#This Row],[Société]]="","",IF(Base[[#This Row],[Date ancienneté]]="",DATEDIF($S2567,'Tableau de bord_Effectif'!$A$29,"Y"),DATEDIF($T2567,'Tableau de bord_Effectif'!$A$29,"Y")))</f>
        <v/>
      </c>
      <c r="AP2567" s="2" t="str">
        <f>IF(Base[[#This Row],[Société]]="","",IF($AO2567&gt;35,"6 - Plus de 35 ans",IF($AO2567&gt;25,"5 - De 26 à 35 ans",IF($AO2567&gt;15,"4 - De 16 à 25 ans",IF($AO2567&gt;5,"3 - De 6 à 15 ans",IF($AQ2567&gt;0,"2 - De 1 à 5 ans","1 - Moins d'1 an"))))))</f>
        <v/>
      </c>
      <c r="AQ2567" s="3" t="str">
        <f>IF($A2567="","",DATEDIF($I2567,'Tableau de bord_Effectif'!$A$29,"Y"))</f>
        <v/>
      </c>
      <c r="AR2567" s="2" t="str">
        <f>IF(Base[[#This Row],[Société]]="","",IF($AQ2567&gt;55,"6 - Plus de 55 ans",IF($AQ2567&gt;45,"5 - De 46 à 55 ans",IF($AQ2567&gt;35,"4 - De 36 à 45 ans",IF($AQ2567&gt;25,"3 - De 26 à 35 ans",IF($AQ2567&gt;17,"2 - De 18 à 25 ans","1 - Moins de 18 ans"))))))</f>
        <v/>
      </c>
      <c r="AS2567" s="3" t="str">
        <f t="shared" si="40"/>
        <v/>
      </c>
      <c r="AT2567" s="3" t="str">
        <f>IF(Base[[#This Row],[Société]]="","",YEAR(Base[[#This Row],[Période]]))</f>
        <v/>
      </c>
      <c r="AU2567" s="3" t="str">
        <f>IF(A2567="","",MONTH(Base[[#This Row],[Période]]))</f>
        <v/>
      </c>
    </row>
    <row r="2568" spans="41:47" x14ac:dyDescent="0.25">
      <c r="AO2568" s="3" t="str">
        <f>IF(Base[[#This Row],[Société]]="","",IF(Base[[#This Row],[Date ancienneté]]="",DATEDIF($S2568,'Tableau de bord_Effectif'!$A$29,"Y"),DATEDIF($T2568,'Tableau de bord_Effectif'!$A$29,"Y")))</f>
        <v/>
      </c>
      <c r="AP2568" s="2" t="str">
        <f>IF(Base[[#This Row],[Société]]="","",IF($AO2568&gt;35,"6 - Plus de 35 ans",IF($AO2568&gt;25,"5 - De 26 à 35 ans",IF($AO2568&gt;15,"4 - De 16 à 25 ans",IF($AO2568&gt;5,"3 - De 6 à 15 ans",IF($AQ2568&gt;0,"2 - De 1 à 5 ans","1 - Moins d'1 an"))))))</f>
        <v/>
      </c>
      <c r="AQ2568" s="3" t="str">
        <f>IF($A2568="","",DATEDIF($I2568,'Tableau de bord_Effectif'!$A$29,"Y"))</f>
        <v/>
      </c>
      <c r="AR2568" s="2" t="str">
        <f>IF(Base[[#This Row],[Société]]="","",IF($AQ2568&gt;55,"6 - Plus de 55 ans",IF($AQ2568&gt;45,"5 - De 46 à 55 ans",IF($AQ2568&gt;35,"4 - De 36 à 45 ans",IF($AQ2568&gt;25,"3 - De 26 à 35 ans",IF($AQ2568&gt;17,"2 - De 18 à 25 ans","1 - Moins de 18 ans"))))))</f>
        <v/>
      </c>
      <c r="AS2568" s="3" t="str">
        <f t="shared" si="40"/>
        <v/>
      </c>
      <c r="AT2568" s="3" t="str">
        <f>IF(Base[[#This Row],[Société]]="","",YEAR(Base[[#This Row],[Période]]))</f>
        <v/>
      </c>
      <c r="AU2568" s="3" t="str">
        <f>IF(A2568="","",MONTH(Base[[#This Row],[Période]]))</f>
        <v/>
      </c>
    </row>
    <row r="2569" spans="41:47" x14ac:dyDescent="0.25">
      <c r="AO2569" s="3" t="str">
        <f>IF(Base[[#This Row],[Société]]="","",IF(Base[[#This Row],[Date ancienneté]]="",DATEDIF($S2569,'Tableau de bord_Effectif'!$A$29,"Y"),DATEDIF($T2569,'Tableau de bord_Effectif'!$A$29,"Y")))</f>
        <v/>
      </c>
      <c r="AP2569" s="2" t="str">
        <f>IF(Base[[#This Row],[Société]]="","",IF($AO2569&gt;35,"6 - Plus de 35 ans",IF($AO2569&gt;25,"5 - De 26 à 35 ans",IF($AO2569&gt;15,"4 - De 16 à 25 ans",IF($AO2569&gt;5,"3 - De 6 à 15 ans",IF($AQ2569&gt;0,"2 - De 1 à 5 ans","1 - Moins d'1 an"))))))</f>
        <v/>
      </c>
      <c r="AQ2569" s="3" t="str">
        <f>IF($A2569="","",DATEDIF($I2569,'Tableau de bord_Effectif'!$A$29,"Y"))</f>
        <v/>
      </c>
      <c r="AR2569" s="2" t="str">
        <f>IF(Base[[#This Row],[Société]]="","",IF($AQ2569&gt;55,"6 - Plus de 55 ans",IF($AQ2569&gt;45,"5 - De 46 à 55 ans",IF($AQ2569&gt;35,"4 - De 36 à 45 ans",IF($AQ2569&gt;25,"3 - De 26 à 35 ans",IF($AQ2569&gt;17,"2 - De 18 à 25 ans","1 - Moins de 18 ans"))))))</f>
        <v/>
      </c>
      <c r="AS2569" s="3" t="str">
        <f t="shared" si="40"/>
        <v/>
      </c>
      <c r="AT2569" s="3" t="str">
        <f>IF(Base[[#This Row],[Société]]="","",YEAR(Base[[#This Row],[Période]]))</f>
        <v/>
      </c>
      <c r="AU2569" s="3" t="str">
        <f>IF(A2569="","",MONTH(Base[[#This Row],[Période]]))</f>
        <v/>
      </c>
    </row>
    <row r="2570" spans="41:47" x14ac:dyDescent="0.25">
      <c r="AO2570" s="3" t="str">
        <f>IF(Base[[#This Row],[Société]]="","",IF(Base[[#This Row],[Date ancienneté]]="",DATEDIF($S2570,'Tableau de bord_Effectif'!$A$29,"Y"),DATEDIF($T2570,'Tableau de bord_Effectif'!$A$29,"Y")))</f>
        <v/>
      </c>
      <c r="AP2570" s="2" t="str">
        <f>IF(Base[[#This Row],[Société]]="","",IF($AO2570&gt;35,"6 - Plus de 35 ans",IF($AO2570&gt;25,"5 - De 26 à 35 ans",IF($AO2570&gt;15,"4 - De 16 à 25 ans",IF($AO2570&gt;5,"3 - De 6 à 15 ans",IF($AQ2570&gt;0,"2 - De 1 à 5 ans","1 - Moins d'1 an"))))))</f>
        <v/>
      </c>
      <c r="AQ2570" s="3" t="str">
        <f>IF($A2570="","",DATEDIF($I2570,'Tableau de bord_Effectif'!$A$29,"Y"))</f>
        <v/>
      </c>
      <c r="AR2570" s="2" t="str">
        <f>IF(Base[[#This Row],[Société]]="","",IF($AQ2570&gt;55,"6 - Plus de 55 ans",IF($AQ2570&gt;45,"5 - De 46 à 55 ans",IF($AQ2570&gt;35,"4 - De 36 à 45 ans",IF($AQ2570&gt;25,"3 - De 26 à 35 ans",IF($AQ2570&gt;17,"2 - De 18 à 25 ans","1 - Moins de 18 ans"))))))</f>
        <v/>
      </c>
      <c r="AS2570" s="3" t="str">
        <f t="shared" si="40"/>
        <v/>
      </c>
      <c r="AT2570" s="3" t="str">
        <f>IF(Base[[#This Row],[Société]]="","",YEAR(Base[[#This Row],[Période]]))</f>
        <v/>
      </c>
      <c r="AU2570" s="3" t="str">
        <f>IF(A2570="","",MONTH(Base[[#This Row],[Période]]))</f>
        <v/>
      </c>
    </row>
    <row r="2571" spans="41:47" x14ac:dyDescent="0.25">
      <c r="AO2571" s="3" t="str">
        <f>IF(Base[[#This Row],[Société]]="","",IF(Base[[#This Row],[Date ancienneté]]="",DATEDIF($S2571,'Tableau de bord_Effectif'!$A$29,"Y"),DATEDIF($T2571,'Tableau de bord_Effectif'!$A$29,"Y")))</f>
        <v/>
      </c>
      <c r="AP2571" s="2" t="str">
        <f>IF(Base[[#This Row],[Société]]="","",IF($AO2571&gt;35,"6 - Plus de 35 ans",IF($AO2571&gt;25,"5 - De 26 à 35 ans",IF($AO2571&gt;15,"4 - De 16 à 25 ans",IF($AO2571&gt;5,"3 - De 6 à 15 ans",IF($AQ2571&gt;0,"2 - De 1 à 5 ans","1 - Moins d'1 an"))))))</f>
        <v/>
      </c>
      <c r="AQ2571" s="3" t="str">
        <f>IF($A2571="","",DATEDIF($I2571,'Tableau de bord_Effectif'!$A$29,"Y"))</f>
        <v/>
      </c>
      <c r="AR2571" s="2" t="str">
        <f>IF(Base[[#This Row],[Société]]="","",IF($AQ2571&gt;55,"6 - Plus de 55 ans",IF($AQ2571&gt;45,"5 - De 46 à 55 ans",IF($AQ2571&gt;35,"4 - De 36 à 45 ans",IF($AQ2571&gt;25,"3 - De 26 à 35 ans",IF($AQ2571&gt;17,"2 - De 18 à 25 ans","1 - Moins de 18 ans"))))))</f>
        <v/>
      </c>
      <c r="AS2571" s="3" t="str">
        <f t="shared" si="40"/>
        <v/>
      </c>
      <c r="AT2571" s="3" t="str">
        <f>IF(Base[[#This Row],[Société]]="","",YEAR(Base[[#This Row],[Période]]))</f>
        <v/>
      </c>
      <c r="AU2571" s="3" t="str">
        <f>IF(A2571="","",MONTH(Base[[#This Row],[Période]]))</f>
        <v/>
      </c>
    </row>
    <row r="2572" spans="41:47" x14ac:dyDescent="0.25">
      <c r="AO2572" s="3" t="str">
        <f>IF(Base[[#This Row],[Société]]="","",IF(Base[[#This Row],[Date ancienneté]]="",DATEDIF($S2572,'Tableau de bord_Effectif'!$A$29,"Y"),DATEDIF($T2572,'Tableau de bord_Effectif'!$A$29,"Y")))</f>
        <v/>
      </c>
      <c r="AP2572" s="2" t="str">
        <f>IF(Base[[#This Row],[Société]]="","",IF($AO2572&gt;35,"6 - Plus de 35 ans",IF($AO2572&gt;25,"5 - De 26 à 35 ans",IF($AO2572&gt;15,"4 - De 16 à 25 ans",IF($AO2572&gt;5,"3 - De 6 à 15 ans",IF($AQ2572&gt;0,"2 - De 1 à 5 ans","1 - Moins d'1 an"))))))</f>
        <v/>
      </c>
      <c r="AQ2572" s="3" t="str">
        <f>IF($A2572="","",DATEDIF($I2572,'Tableau de bord_Effectif'!$A$29,"Y"))</f>
        <v/>
      </c>
      <c r="AR2572" s="2" t="str">
        <f>IF(Base[[#This Row],[Société]]="","",IF($AQ2572&gt;55,"6 - Plus de 55 ans",IF($AQ2572&gt;45,"5 - De 46 à 55 ans",IF($AQ2572&gt;35,"4 - De 36 à 45 ans",IF($AQ2572&gt;25,"3 - De 26 à 35 ans",IF($AQ2572&gt;17,"2 - De 18 à 25 ans","1 - Moins de 18 ans"))))))</f>
        <v/>
      </c>
      <c r="AS2572" s="3" t="str">
        <f t="shared" si="40"/>
        <v/>
      </c>
      <c r="AT2572" s="3" t="str">
        <f>IF(Base[[#This Row],[Société]]="","",YEAR(Base[[#This Row],[Période]]))</f>
        <v/>
      </c>
      <c r="AU2572" s="3" t="str">
        <f>IF(A2572="","",MONTH(Base[[#This Row],[Période]]))</f>
        <v/>
      </c>
    </row>
    <row r="2573" spans="41:47" x14ac:dyDescent="0.25">
      <c r="AO2573" s="3" t="str">
        <f>IF(Base[[#This Row],[Société]]="","",IF(Base[[#This Row],[Date ancienneté]]="",DATEDIF($S2573,'Tableau de bord_Effectif'!$A$29,"Y"),DATEDIF($T2573,'Tableau de bord_Effectif'!$A$29,"Y")))</f>
        <v/>
      </c>
      <c r="AP2573" s="2" t="str">
        <f>IF(Base[[#This Row],[Société]]="","",IF($AO2573&gt;35,"6 - Plus de 35 ans",IF($AO2573&gt;25,"5 - De 26 à 35 ans",IF($AO2573&gt;15,"4 - De 16 à 25 ans",IF($AO2573&gt;5,"3 - De 6 à 15 ans",IF($AQ2573&gt;0,"2 - De 1 à 5 ans","1 - Moins d'1 an"))))))</f>
        <v/>
      </c>
      <c r="AQ2573" s="3" t="str">
        <f>IF($A2573="","",DATEDIF($I2573,'Tableau de bord_Effectif'!$A$29,"Y"))</f>
        <v/>
      </c>
      <c r="AR2573" s="2" t="str">
        <f>IF(Base[[#This Row],[Société]]="","",IF($AQ2573&gt;55,"6 - Plus de 55 ans",IF($AQ2573&gt;45,"5 - De 46 à 55 ans",IF($AQ2573&gt;35,"4 - De 36 à 45 ans",IF($AQ2573&gt;25,"3 - De 26 à 35 ans",IF($AQ2573&gt;17,"2 - De 18 à 25 ans","1 - Moins de 18 ans"))))))</f>
        <v/>
      </c>
      <c r="AS2573" s="3" t="str">
        <f t="shared" si="40"/>
        <v/>
      </c>
      <c r="AT2573" s="3" t="str">
        <f>IF(Base[[#This Row],[Société]]="","",YEAR(Base[[#This Row],[Période]]))</f>
        <v/>
      </c>
      <c r="AU2573" s="3" t="str">
        <f>IF(A2573="","",MONTH(Base[[#This Row],[Période]]))</f>
        <v/>
      </c>
    </row>
    <row r="2574" spans="41:47" x14ac:dyDescent="0.25">
      <c r="AO2574" s="3" t="str">
        <f>IF(Base[[#This Row],[Société]]="","",IF(Base[[#This Row],[Date ancienneté]]="",DATEDIF($S2574,'Tableau de bord_Effectif'!$A$29,"Y"),DATEDIF($T2574,'Tableau de bord_Effectif'!$A$29,"Y")))</f>
        <v/>
      </c>
      <c r="AP2574" s="2" t="str">
        <f>IF(Base[[#This Row],[Société]]="","",IF($AO2574&gt;35,"6 - Plus de 35 ans",IF($AO2574&gt;25,"5 - De 26 à 35 ans",IF($AO2574&gt;15,"4 - De 16 à 25 ans",IF($AO2574&gt;5,"3 - De 6 à 15 ans",IF($AQ2574&gt;0,"2 - De 1 à 5 ans","1 - Moins d'1 an"))))))</f>
        <v/>
      </c>
      <c r="AQ2574" s="3" t="str">
        <f>IF($A2574="","",DATEDIF($I2574,'Tableau de bord_Effectif'!$A$29,"Y"))</f>
        <v/>
      </c>
      <c r="AR2574" s="2" t="str">
        <f>IF(Base[[#This Row],[Société]]="","",IF($AQ2574&gt;55,"6 - Plus de 55 ans",IF($AQ2574&gt;45,"5 - De 46 à 55 ans",IF($AQ2574&gt;35,"4 - De 36 à 45 ans",IF($AQ2574&gt;25,"3 - De 26 à 35 ans",IF($AQ2574&gt;17,"2 - De 18 à 25 ans","1 - Moins de 18 ans"))))))</f>
        <v/>
      </c>
      <c r="AS2574" s="3" t="str">
        <f t="shared" si="40"/>
        <v/>
      </c>
      <c r="AT2574" s="3" t="str">
        <f>IF(Base[[#This Row],[Société]]="","",YEAR(Base[[#This Row],[Période]]))</f>
        <v/>
      </c>
      <c r="AU2574" s="3" t="str">
        <f>IF(A2574="","",MONTH(Base[[#This Row],[Période]]))</f>
        <v/>
      </c>
    </row>
    <row r="2575" spans="41:47" x14ac:dyDescent="0.25">
      <c r="AO2575" s="3" t="str">
        <f>IF(Base[[#This Row],[Société]]="","",IF(Base[[#This Row],[Date ancienneté]]="",DATEDIF($S2575,'Tableau de bord_Effectif'!$A$29,"Y"),DATEDIF($T2575,'Tableau de bord_Effectif'!$A$29,"Y")))</f>
        <v/>
      </c>
      <c r="AP2575" s="2" t="str">
        <f>IF(Base[[#This Row],[Société]]="","",IF($AO2575&gt;35,"6 - Plus de 35 ans",IF($AO2575&gt;25,"5 - De 26 à 35 ans",IF($AO2575&gt;15,"4 - De 16 à 25 ans",IF($AO2575&gt;5,"3 - De 6 à 15 ans",IF($AQ2575&gt;0,"2 - De 1 à 5 ans","1 - Moins d'1 an"))))))</f>
        <v/>
      </c>
      <c r="AQ2575" s="3" t="str">
        <f>IF($A2575="","",DATEDIF($I2575,'Tableau de bord_Effectif'!$A$29,"Y"))</f>
        <v/>
      </c>
      <c r="AR2575" s="2" t="str">
        <f>IF(Base[[#This Row],[Société]]="","",IF($AQ2575&gt;55,"6 - Plus de 55 ans",IF($AQ2575&gt;45,"5 - De 46 à 55 ans",IF($AQ2575&gt;35,"4 - De 36 à 45 ans",IF($AQ2575&gt;25,"3 - De 26 à 35 ans",IF($AQ2575&gt;17,"2 - De 18 à 25 ans","1 - Moins de 18 ans"))))))</f>
        <v/>
      </c>
      <c r="AS2575" s="3" t="str">
        <f t="shared" si="40"/>
        <v/>
      </c>
      <c r="AT2575" s="3" t="str">
        <f>IF(Base[[#This Row],[Société]]="","",YEAR(Base[[#This Row],[Période]]))</f>
        <v/>
      </c>
      <c r="AU2575" s="3" t="str">
        <f>IF(A2575="","",MONTH(Base[[#This Row],[Période]]))</f>
        <v/>
      </c>
    </row>
    <row r="2576" spans="41:47" x14ac:dyDescent="0.25">
      <c r="AO2576" s="3" t="str">
        <f>IF(Base[[#This Row],[Société]]="","",IF(Base[[#This Row],[Date ancienneté]]="",DATEDIF($S2576,'Tableau de bord_Effectif'!$A$29,"Y"),DATEDIF($T2576,'Tableau de bord_Effectif'!$A$29,"Y")))</f>
        <v/>
      </c>
      <c r="AP2576" s="2" t="str">
        <f>IF(Base[[#This Row],[Société]]="","",IF($AO2576&gt;35,"6 - Plus de 35 ans",IF($AO2576&gt;25,"5 - De 26 à 35 ans",IF($AO2576&gt;15,"4 - De 16 à 25 ans",IF($AO2576&gt;5,"3 - De 6 à 15 ans",IF($AQ2576&gt;0,"2 - De 1 à 5 ans","1 - Moins d'1 an"))))))</f>
        <v/>
      </c>
      <c r="AQ2576" s="3" t="str">
        <f>IF($A2576="","",DATEDIF($I2576,'Tableau de bord_Effectif'!$A$29,"Y"))</f>
        <v/>
      </c>
      <c r="AR2576" s="2" t="str">
        <f>IF(Base[[#This Row],[Société]]="","",IF($AQ2576&gt;55,"6 - Plus de 55 ans",IF($AQ2576&gt;45,"5 - De 46 à 55 ans",IF($AQ2576&gt;35,"4 - De 36 à 45 ans",IF($AQ2576&gt;25,"3 - De 26 à 35 ans",IF($AQ2576&gt;17,"2 - De 18 à 25 ans","1 - Moins de 18 ans"))))))</f>
        <v/>
      </c>
      <c r="AS2576" s="3" t="str">
        <f t="shared" si="40"/>
        <v/>
      </c>
      <c r="AT2576" s="3" t="str">
        <f>IF(Base[[#This Row],[Société]]="","",YEAR(Base[[#This Row],[Période]]))</f>
        <v/>
      </c>
      <c r="AU2576" s="3" t="str">
        <f>IF(A2576="","",MONTH(Base[[#This Row],[Période]]))</f>
        <v/>
      </c>
    </row>
    <row r="2577" spans="41:47" x14ac:dyDescent="0.25">
      <c r="AO2577" s="3" t="str">
        <f>IF(Base[[#This Row],[Société]]="","",IF(Base[[#This Row],[Date ancienneté]]="",DATEDIF($S2577,'Tableau de bord_Effectif'!$A$29,"Y"),DATEDIF($T2577,'Tableau de bord_Effectif'!$A$29,"Y")))</f>
        <v/>
      </c>
      <c r="AP2577" s="2" t="str">
        <f>IF(Base[[#This Row],[Société]]="","",IF($AO2577&gt;35,"6 - Plus de 35 ans",IF($AO2577&gt;25,"5 - De 26 à 35 ans",IF($AO2577&gt;15,"4 - De 16 à 25 ans",IF($AO2577&gt;5,"3 - De 6 à 15 ans",IF($AQ2577&gt;0,"2 - De 1 à 5 ans","1 - Moins d'1 an"))))))</f>
        <v/>
      </c>
      <c r="AQ2577" s="3" t="str">
        <f>IF($A2577="","",DATEDIF($I2577,'Tableau de bord_Effectif'!$A$29,"Y"))</f>
        <v/>
      </c>
      <c r="AR2577" s="2" t="str">
        <f>IF(Base[[#This Row],[Société]]="","",IF($AQ2577&gt;55,"6 - Plus de 55 ans",IF($AQ2577&gt;45,"5 - De 46 à 55 ans",IF($AQ2577&gt;35,"4 - De 36 à 45 ans",IF($AQ2577&gt;25,"3 - De 26 à 35 ans",IF($AQ2577&gt;17,"2 - De 18 à 25 ans","1 - Moins de 18 ans"))))))</f>
        <v/>
      </c>
      <c r="AS2577" s="3" t="str">
        <f t="shared" si="40"/>
        <v/>
      </c>
      <c r="AT2577" s="3" t="str">
        <f>IF(Base[[#This Row],[Société]]="","",YEAR(Base[[#This Row],[Période]]))</f>
        <v/>
      </c>
      <c r="AU2577" s="3" t="str">
        <f>IF(A2577="","",MONTH(Base[[#This Row],[Période]]))</f>
        <v/>
      </c>
    </row>
    <row r="2578" spans="41:47" x14ac:dyDescent="0.25">
      <c r="AO2578" s="3" t="str">
        <f>IF(Base[[#This Row],[Société]]="","",IF(Base[[#This Row],[Date ancienneté]]="",DATEDIF($S2578,'Tableau de bord_Effectif'!$A$29,"Y"),DATEDIF($T2578,'Tableau de bord_Effectif'!$A$29,"Y")))</f>
        <v/>
      </c>
      <c r="AP2578" s="2" t="str">
        <f>IF(Base[[#This Row],[Société]]="","",IF($AO2578&gt;35,"6 - Plus de 35 ans",IF($AO2578&gt;25,"5 - De 26 à 35 ans",IF($AO2578&gt;15,"4 - De 16 à 25 ans",IF($AO2578&gt;5,"3 - De 6 à 15 ans",IF($AQ2578&gt;0,"2 - De 1 à 5 ans","1 - Moins d'1 an"))))))</f>
        <v/>
      </c>
      <c r="AQ2578" s="3" t="str">
        <f>IF($A2578="","",DATEDIF($I2578,'Tableau de bord_Effectif'!$A$29,"Y"))</f>
        <v/>
      </c>
      <c r="AR2578" s="2" t="str">
        <f>IF(Base[[#This Row],[Société]]="","",IF($AQ2578&gt;55,"6 - Plus de 55 ans",IF($AQ2578&gt;45,"5 - De 46 à 55 ans",IF($AQ2578&gt;35,"4 - De 36 à 45 ans",IF($AQ2578&gt;25,"3 - De 26 à 35 ans",IF($AQ2578&gt;17,"2 - De 18 à 25 ans","1 - Moins de 18 ans"))))))</f>
        <v/>
      </c>
      <c r="AS2578" s="3" t="str">
        <f t="shared" si="40"/>
        <v/>
      </c>
      <c r="AT2578" s="3" t="str">
        <f>IF(Base[[#This Row],[Société]]="","",YEAR(Base[[#This Row],[Période]]))</f>
        <v/>
      </c>
      <c r="AU2578" s="3" t="str">
        <f>IF(A2578="","",MONTH(Base[[#This Row],[Période]]))</f>
        <v/>
      </c>
    </row>
    <row r="2579" spans="41:47" x14ac:dyDescent="0.25">
      <c r="AO2579" s="3" t="str">
        <f>IF(Base[[#This Row],[Société]]="","",IF(Base[[#This Row],[Date ancienneté]]="",DATEDIF($S2579,'Tableau de bord_Effectif'!$A$29,"Y"),DATEDIF($T2579,'Tableau de bord_Effectif'!$A$29,"Y")))</f>
        <v/>
      </c>
      <c r="AP2579" s="2" t="str">
        <f>IF(Base[[#This Row],[Société]]="","",IF($AO2579&gt;35,"6 - Plus de 35 ans",IF($AO2579&gt;25,"5 - De 26 à 35 ans",IF($AO2579&gt;15,"4 - De 16 à 25 ans",IF($AO2579&gt;5,"3 - De 6 à 15 ans",IF($AQ2579&gt;0,"2 - De 1 à 5 ans","1 - Moins d'1 an"))))))</f>
        <v/>
      </c>
      <c r="AQ2579" s="3" t="str">
        <f>IF($A2579="","",DATEDIF($I2579,'Tableau de bord_Effectif'!$A$29,"Y"))</f>
        <v/>
      </c>
      <c r="AR2579" s="2" t="str">
        <f>IF(Base[[#This Row],[Société]]="","",IF($AQ2579&gt;55,"6 - Plus de 55 ans",IF($AQ2579&gt;45,"5 - De 46 à 55 ans",IF($AQ2579&gt;35,"4 - De 36 à 45 ans",IF($AQ2579&gt;25,"3 - De 26 à 35 ans",IF($AQ2579&gt;17,"2 - De 18 à 25 ans","1 - Moins de 18 ans"))))))</f>
        <v/>
      </c>
      <c r="AS2579" s="3" t="str">
        <f t="shared" si="40"/>
        <v/>
      </c>
      <c r="AT2579" s="3" t="str">
        <f>IF(Base[[#This Row],[Société]]="","",YEAR(Base[[#This Row],[Période]]))</f>
        <v/>
      </c>
      <c r="AU2579" s="3" t="str">
        <f>IF(A2579="","",MONTH(Base[[#This Row],[Période]]))</f>
        <v/>
      </c>
    </row>
    <row r="2580" spans="41:47" x14ac:dyDescent="0.25">
      <c r="AO2580" s="3" t="str">
        <f>IF(Base[[#This Row],[Société]]="","",IF(Base[[#This Row],[Date ancienneté]]="",DATEDIF($S2580,'Tableau de bord_Effectif'!$A$29,"Y"),DATEDIF($T2580,'Tableau de bord_Effectif'!$A$29,"Y")))</f>
        <v/>
      </c>
      <c r="AP2580" s="2" t="str">
        <f>IF(Base[[#This Row],[Société]]="","",IF($AO2580&gt;35,"6 - Plus de 35 ans",IF($AO2580&gt;25,"5 - De 26 à 35 ans",IF($AO2580&gt;15,"4 - De 16 à 25 ans",IF($AO2580&gt;5,"3 - De 6 à 15 ans",IF($AQ2580&gt;0,"2 - De 1 à 5 ans","1 - Moins d'1 an"))))))</f>
        <v/>
      </c>
      <c r="AQ2580" s="3" t="str">
        <f>IF($A2580="","",DATEDIF($I2580,'Tableau de bord_Effectif'!$A$29,"Y"))</f>
        <v/>
      </c>
      <c r="AR2580" s="2" t="str">
        <f>IF(Base[[#This Row],[Société]]="","",IF($AQ2580&gt;55,"6 - Plus de 55 ans",IF($AQ2580&gt;45,"5 - De 46 à 55 ans",IF($AQ2580&gt;35,"4 - De 36 à 45 ans",IF($AQ2580&gt;25,"3 - De 26 à 35 ans",IF($AQ2580&gt;17,"2 - De 18 à 25 ans","1 - Moins de 18 ans"))))))</f>
        <v/>
      </c>
      <c r="AS2580" s="3" t="str">
        <f t="shared" si="40"/>
        <v/>
      </c>
      <c r="AT2580" s="3" t="str">
        <f>IF(Base[[#This Row],[Société]]="","",YEAR(Base[[#This Row],[Période]]))</f>
        <v/>
      </c>
      <c r="AU2580" s="3" t="str">
        <f>IF(A2580="","",MONTH(Base[[#This Row],[Période]]))</f>
        <v/>
      </c>
    </row>
    <row r="2581" spans="41:47" x14ac:dyDescent="0.25">
      <c r="AO2581" s="3" t="str">
        <f>IF(Base[[#This Row],[Société]]="","",IF(Base[[#This Row],[Date ancienneté]]="",DATEDIF($S2581,'Tableau de bord_Effectif'!$A$29,"Y"),DATEDIF($T2581,'Tableau de bord_Effectif'!$A$29,"Y")))</f>
        <v/>
      </c>
      <c r="AP2581" s="2" t="str">
        <f>IF(Base[[#This Row],[Société]]="","",IF($AO2581&gt;35,"6 - Plus de 35 ans",IF($AO2581&gt;25,"5 - De 26 à 35 ans",IF($AO2581&gt;15,"4 - De 16 à 25 ans",IF($AO2581&gt;5,"3 - De 6 à 15 ans",IF($AQ2581&gt;0,"2 - De 1 à 5 ans","1 - Moins d'1 an"))))))</f>
        <v/>
      </c>
      <c r="AQ2581" s="3" t="str">
        <f>IF($A2581="","",DATEDIF($I2581,'Tableau de bord_Effectif'!$A$29,"Y"))</f>
        <v/>
      </c>
      <c r="AR2581" s="2" t="str">
        <f>IF(Base[[#This Row],[Société]]="","",IF($AQ2581&gt;55,"6 - Plus de 55 ans",IF($AQ2581&gt;45,"5 - De 46 à 55 ans",IF($AQ2581&gt;35,"4 - De 36 à 45 ans",IF($AQ2581&gt;25,"3 - De 26 à 35 ans",IF($AQ2581&gt;17,"2 - De 18 à 25 ans","1 - Moins de 18 ans"))))))</f>
        <v/>
      </c>
      <c r="AS2581" s="3" t="str">
        <f t="shared" si="40"/>
        <v/>
      </c>
      <c r="AT2581" s="3" t="str">
        <f>IF(Base[[#This Row],[Société]]="","",YEAR(Base[[#This Row],[Période]]))</f>
        <v/>
      </c>
      <c r="AU2581" s="3" t="str">
        <f>IF(A2581="","",MONTH(Base[[#This Row],[Période]]))</f>
        <v/>
      </c>
    </row>
    <row r="2582" spans="41:47" x14ac:dyDescent="0.25">
      <c r="AO2582" s="3" t="str">
        <f>IF(Base[[#This Row],[Société]]="","",IF(Base[[#This Row],[Date ancienneté]]="",DATEDIF($S2582,'Tableau de bord_Effectif'!$A$29,"Y"),DATEDIF($T2582,'Tableau de bord_Effectif'!$A$29,"Y")))</f>
        <v/>
      </c>
      <c r="AP2582" s="2" t="str">
        <f>IF(Base[[#This Row],[Société]]="","",IF($AO2582&gt;35,"6 - Plus de 35 ans",IF($AO2582&gt;25,"5 - De 26 à 35 ans",IF($AO2582&gt;15,"4 - De 16 à 25 ans",IF($AO2582&gt;5,"3 - De 6 à 15 ans",IF($AQ2582&gt;0,"2 - De 1 à 5 ans","1 - Moins d'1 an"))))))</f>
        <v/>
      </c>
      <c r="AQ2582" s="3" t="str">
        <f>IF($A2582="","",DATEDIF($I2582,'Tableau de bord_Effectif'!$A$29,"Y"))</f>
        <v/>
      </c>
      <c r="AR2582" s="2" t="str">
        <f>IF(Base[[#This Row],[Société]]="","",IF($AQ2582&gt;55,"6 - Plus de 55 ans",IF($AQ2582&gt;45,"5 - De 46 à 55 ans",IF($AQ2582&gt;35,"4 - De 36 à 45 ans",IF($AQ2582&gt;25,"3 - De 26 à 35 ans",IF($AQ2582&gt;17,"2 - De 18 à 25 ans","1 - Moins de 18 ans"))))))</f>
        <v/>
      </c>
      <c r="AS2582" s="3" t="str">
        <f t="shared" si="40"/>
        <v/>
      </c>
      <c r="AT2582" s="3" t="str">
        <f>IF(Base[[#This Row],[Société]]="","",YEAR(Base[[#This Row],[Période]]))</f>
        <v/>
      </c>
      <c r="AU2582" s="3" t="str">
        <f>IF(A2582="","",MONTH(Base[[#This Row],[Période]]))</f>
        <v/>
      </c>
    </row>
    <row r="2583" spans="41:47" x14ac:dyDescent="0.25">
      <c r="AO2583" s="3" t="str">
        <f>IF(Base[[#This Row],[Société]]="","",IF(Base[[#This Row],[Date ancienneté]]="",DATEDIF($S2583,'Tableau de bord_Effectif'!$A$29,"Y"),DATEDIF($T2583,'Tableau de bord_Effectif'!$A$29,"Y")))</f>
        <v/>
      </c>
      <c r="AP2583" s="2" t="str">
        <f>IF(Base[[#This Row],[Société]]="","",IF($AO2583&gt;35,"6 - Plus de 35 ans",IF($AO2583&gt;25,"5 - De 26 à 35 ans",IF($AO2583&gt;15,"4 - De 16 à 25 ans",IF($AO2583&gt;5,"3 - De 6 à 15 ans",IF($AQ2583&gt;0,"2 - De 1 à 5 ans","1 - Moins d'1 an"))))))</f>
        <v/>
      </c>
      <c r="AQ2583" s="3" t="str">
        <f>IF($A2583="","",DATEDIF($I2583,'Tableau de bord_Effectif'!$A$29,"Y"))</f>
        <v/>
      </c>
      <c r="AR2583" s="2" t="str">
        <f>IF(Base[[#This Row],[Société]]="","",IF($AQ2583&gt;55,"6 - Plus de 55 ans",IF($AQ2583&gt;45,"5 - De 46 à 55 ans",IF($AQ2583&gt;35,"4 - De 36 à 45 ans",IF($AQ2583&gt;25,"3 - De 26 à 35 ans",IF($AQ2583&gt;17,"2 - De 18 à 25 ans","1 - Moins de 18 ans"))))))</f>
        <v/>
      </c>
      <c r="AS2583" s="3" t="str">
        <f t="shared" si="40"/>
        <v/>
      </c>
      <c r="AT2583" s="3" t="str">
        <f>IF(Base[[#This Row],[Société]]="","",YEAR(Base[[#This Row],[Période]]))</f>
        <v/>
      </c>
      <c r="AU2583" s="3" t="str">
        <f>IF(A2583="","",MONTH(Base[[#This Row],[Période]]))</f>
        <v/>
      </c>
    </row>
    <row r="2584" spans="41:47" x14ac:dyDescent="0.25">
      <c r="AO2584" s="3" t="str">
        <f>IF(Base[[#This Row],[Société]]="","",IF(Base[[#This Row],[Date ancienneté]]="",DATEDIF($S2584,'Tableau de bord_Effectif'!$A$29,"Y"),DATEDIF($T2584,'Tableau de bord_Effectif'!$A$29,"Y")))</f>
        <v/>
      </c>
      <c r="AP2584" s="2" t="str">
        <f>IF(Base[[#This Row],[Société]]="","",IF($AO2584&gt;35,"6 - Plus de 35 ans",IF($AO2584&gt;25,"5 - De 26 à 35 ans",IF($AO2584&gt;15,"4 - De 16 à 25 ans",IF($AO2584&gt;5,"3 - De 6 à 15 ans",IF($AQ2584&gt;0,"2 - De 1 à 5 ans","1 - Moins d'1 an"))))))</f>
        <v/>
      </c>
      <c r="AQ2584" s="3" t="str">
        <f>IF($A2584="","",DATEDIF($I2584,'Tableau de bord_Effectif'!$A$29,"Y"))</f>
        <v/>
      </c>
      <c r="AR2584" s="2" t="str">
        <f>IF(Base[[#This Row],[Société]]="","",IF($AQ2584&gt;55,"6 - Plus de 55 ans",IF($AQ2584&gt;45,"5 - De 46 à 55 ans",IF($AQ2584&gt;35,"4 - De 36 à 45 ans",IF($AQ2584&gt;25,"3 - De 26 à 35 ans",IF($AQ2584&gt;17,"2 - De 18 à 25 ans","1 - Moins de 18 ans"))))))</f>
        <v/>
      </c>
      <c r="AS2584" s="3" t="str">
        <f t="shared" si="40"/>
        <v/>
      </c>
      <c r="AT2584" s="3" t="str">
        <f>IF(Base[[#This Row],[Société]]="","",YEAR(Base[[#This Row],[Période]]))</f>
        <v/>
      </c>
      <c r="AU2584" s="3" t="str">
        <f>IF(A2584="","",MONTH(Base[[#This Row],[Période]]))</f>
        <v/>
      </c>
    </row>
    <row r="2585" spans="41:47" x14ac:dyDescent="0.25">
      <c r="AO2585" s="3" t="str">
        <f>IF(Base[[#This Row],[Société]]="","",IF(Base[[#This Row],[Date ancienneté]]="",DATEDIF($S2585,'Tableau de bord_Effectif'!$A$29,"Y"),DATEDIF($T2585,'Tableau de bord_Effectif'!$A$29,"Y")))</f>
        <v/>
      </c>
      <c r="AP2585" s="2" t="str">
        <f>IF(Base[[#This Row],[Société]]="","",IF($AO2585&gt;35,"6 - Plus de 35 ans",IF($AO2585&gt;25,"5 - De 26 à 35 ans",IF($AO2585&gt;15,"4 - De 16 à 25 ans",IF($AO2585&gt;5,"3 - De 6 à 15 ans",IF($AQ2585&gt;0,"2 - De 1 à 5 ans","1 - Moins d'1 an"))))))</f>
        <v/>
      </c>
      <c r="AQ2585" s="3" t="str">
        <f>IF($A2585="","",DATEDIF($I2585,'Tableau de bord_Effectif'!$A$29,"Y"))</f>
        <v/>
      </c>
      <c r="AR2585" s="2" t="str">
        <f>IF(Base[[#This Row],[Société]]="","",IF($AQ2585&gt;55,"6 - Plus de 55 ans",IF($AQ2585&gt;45,"5 - De 46 à 55 ans",IF($AQ2585&gt;35,"4 - De 36 à 45 ans",IF($AQ2585&gt;25,"3 - De 26 à 35 ans",IF($AQ2585&gt;17,"2 - De 18 à 25 ans","1 - Moins de 18 ans"))))))</f>
        <v/>
      </c>
      <c r="AS2585" s="3" t="str">
        <f t="shared" si="40"/>
        <v/>
      </c>
      <c r="AT2585" s="3" t="str">
        <f>IF(Base[[#This Row],[Société]]="","",YEAR(Base[[#This Row],[Période]]))</f>
        <v/>
      </c>
      <c r="AU2585" s="3" t="str">
        <f>IF(A2585="","",MONTH(Base[[#This Row],[Période]]))</f>
        <v/>
      </c>
    </row>
    <row r="2586" spans="41:47" x14ac:dyDescent="0.25">
      <c r="AO2586" s="3" t="str">
        <f>IF(Base[[#This Row],[Société]]="","",IF(Base[[#This Row],[Date ancienneté]]="",DATEDIF($S2586,'Tableau de bord_Effectif'!$A$29,"Y"),DATEDIF($T2586,'Tableau de bord_Effectif'!$A$29,"Y")))</f>
        <v/>
      </c>
      <c r="AP2586" s="2" t="str">
        <f>IF(Base[[#This Row],[Société]]="","",IF($AO2586&gt;35,"6 - Plus de 35 ans",IF($AO2586&gt;25,"5 - De 26 à 35 ans",IF($AO2586&gt;15,"4 - De 16 à 25 ans",IF($AO2586&gt;5,"3 - De 6 à 15 ans",IF($AQ2586&gt;0,"2 - De 1 à 5 ans","1 - Moins d'1 an"))))))</f>
        <v/>
      </c>
      <c r="AQ2586" s="3" t="str">
        <f>IF($A2586="","",DATEDIF($I2586,'Tableau de bord_Effectif'!$A$29,"Y"))</f>
        <v/>
      </c>
      <c r="AR2586" s="2" t="str">
        <f>IF(Base[[#This Row],[Société]]="","",IF($AQ2586&gt;55,"6 - Plus de 55 ans",IF($AQ2586&gt;45,"5 - De 46 à 55 ans",IF($AQ2586&gt;35,"4 - De 36 à 45 ans",IF($AQ2586&gt;25,"3 - De 26 à 35 ans",IF($AQ2586&gt;17,"2 - De 18 à 25 ans","1 - Moins de 18 ans"))))))</f>
        <v/>
      </c>
      <c r="AS2586" s="3" t="str">
        <f t="shared" si="40"/>
        <v/>
      </c>
      <c r="AT2586" s="3" t="str">
        <f>IF(Base[[#This Row],[Société]]="","",YEAR(Base[[#This Row],[Période]]))</f>
        <v/>
      </c>
      <c r="AU2586" s="3" t="str">
        <f>IF(A2586="","",MONTH(Base[[#This Row],[Période]]))</f>
        <v/>
      </c>
    </row>
    <row r="2587" spans="41:47" x14ac:dyDescent="0.25">
      <c r="AO2587" s="3" t="str">
        <f>IF(Base[[#This Row],[Société]]="","",IF(Base[[#This Row],[Date ancienneté]]="",DATEDIF($S2587,'Tableau de bord_Effectif'!$A$29,"Y"),DATEDIF($T2587,'Tableau de bord_Effectif'!$A$29,"Y")))</f>
        <v/>
      </c>
      <c r="AP2587" s="2" t="str">
        <f>IF(Base[[#This Row],[Société]]="","",IF($AO2587&gt;35,"6 - Plus de 35 ans",IF($AO2587&gt;25,"5 - De 26 à 35 ans",IF($AO2587&gt;15,"4 - De 16 à 25 ans",IF($AO2587&gt;5,"3 - De 6 à 15 ans",IF($AQ2587&gt;0,"2 - De 1 à 5 ans","1 - Moins d'1 an"))))))</f>
        <v/>
      </c>
      <c r="AQ2587" s="3" t="str">
        <f>IF($A2587="","",DATEDIF($I2587,'Tableau de bord_Effectif'!$A$29,"Y"))</f>
        <v/>
      </c>
      <c r="AR2587" s="2" t="str">
        <f>IF(Base[[#This Row],[Société]]="","",IF($AQ2587&gt;55,"6 - Plus de 55 ans",IF($AQ2587&gt;45,"5 - De 46 à 55 ans",IF($AQ2587&gt;35,"4 - De 36 à 45 ans",IF($AQ2587&gt;25,"3 - De 26 à 35 ans",IF($AQ2587&gt;17,"2 - De 18 à 25 ans","1 - Moins de 18 ans"))))))</f>
        <v/>
      </c>
      <c r="AS2587" s="3" t="str">
        <f t="shared" si="40"/>
        <v/>
      </c>
      <c r="AT2587" s="3" t="str">
        <f>IF(Base[[#This Row],[Société]]="","",YEAR(Base[[#This Row],[Période]]))</f>
        <v/>
      </c>
      <c r="AU2587" s="3" t="str">
        <f>IF(A2587="","",MONTH(Base[[#This Row],[Période]]))</f>
        <v/>
      </c>
    </row>
    <row r="2588" spans="41:47" x14ac:dyDescent="0.25">
      <c r="AO2588" s="3" t="str">
        <f>IF(Base[[#This Row],[Société]]="","",IF(Base[[#This Row],[Date ancienneté]]="",DATEDIF($S2588,'Tableau de bord_Effectif'!$A$29,"Y"),DATEDIF($T2588,'Tableau de bord_Effectif'!$A$29,"Y")))</f>
        <v/>
      </c>
      <c r="AP2588" s="2" t="str">
        <f>IF(Base[[#This Row],[Société]]="","",IF($AO2588&gt;35,"6 - Plus de 35 ans",IF($AO2588&gt;25,"5 - De 26 à 35 ans",IF($AO2588&gt;15,"4 - De 16 à 25 ans",IF($AO2588&gt;5,"3 - De 6 à 15 ans",IF($AQ2588&gt;0,"2 - De 1 à 5 ans","1 - Moins d'1 an"))))))</f>
        <v/>
      </c>
      <c r="AQ2588" s="3" t="str">
        <f>IF($A2588="","",DATEDIF($I2588,'Tableau de bord_Effectif'!$A$29,"Y"))</f>
        <v/>
      </c>
      <c r="AR2588" s="2" t="str">
        <f>IF(Base[[#This Row],[Société]]="","",IF($AQ2588&gt;55,"6 - Plus de 55 ans",IF($AQ2588&gt;45,"5 - De 46 à 55 ans",IF($AQ2588&gt;35,"4 - De 36 à 45 ans",IF($AQ2588&gt;25,"3 - De 26 à 35 ans",IF($AQ2588&gt;17,"2 - De 18 à 25 ans","1 - Moins de 18 ans"))))))</f>
        <v/>
      </c>
      <c r="AS2588" s="3" t="str">
        <f t="shared" si="40"/>
        <v/>
      </c>
      <c r="AT2588" s="3" t="str">
        <f>IF(Base[[#This Row],[Société]]="","",YEAR(Base[[#This Row],[Période]]))</f>
        <v/>
      </c>
      <c r="AU2588" s="3" t="str">
        <f>IF(A2588="","",MONTH(Base[[#This Row],[Période]]))</f>
        <v/>
      </c>
    </row>
    <row r="2589" spans="41:47" x14ac:dyDescent="0.25">
      <c r="AO2589" s="3" t="str">
        <f>IF(Base[[#This Row],[Société]]="","",IF(Base[[#This Row],[Date ancienneté]]="",DATEDIF($S2589,'Tableau de bord_Effectif'!$A$29,"Y"),DATEDIF($T2589,'Tableau de bord_Effectif'!$A$29,"Y")))</f>
        <v/>
      </c>
      <c r="AP2589" s="2" t="str">
        <f>IF(Base[[#This Row],[Société]]="","",IF($AO2589&gt;35,"6 - Plus de 35 ans",IF($AO2589&gt;25,"5 - De 26 à 35 ans",IF($AO2589&gt;15,"4 - De 16 à 25 ans",IF($AO2589&gt;5,"3 - De 6 à 15 ans",IF($AQ2589&gt;0,"2 - De 1 à 5 ans","1 - Moins d'1 an"))))))</f>
        <v/>
      </c>
      <c r="AQ2589" s="3" t="str">
        <f>IF($A2589="","",DATEDIF($I2589,'Tableau de bord_Effectif'!$A$29,"Y"))</f>
        <v/>
      </c>
      <c r="AR2589" s="2" t="str">
        <f>IF(Base[[#This Row],[Société]]="","",IF($AQ2589&gt;55,"6 - Plus de 55 ans",IF($AQ2589&gt;45,"5 - De 46 à 55 ans",IF($AQ2589&gt;35,"4 - De 36 à 45 ans",IF($AQ2589&gt;25,"3 - De 26 à 35 ans",IF($AQ2589&gt;17,"2 - De 18 à 25 ans","1 - Moins de 18 ans"))))))</f>
        <v/>
      </c>
      <c r="AS2589" s="3" t="str">
        <f t="shared" si="40"/>
        <v/>
      </c>
      <c r="AT2589" s="3" t="str">
        <f>IF(Base[[#This Row],[Société]]="","",YEAR(Base[[#This Row],[Période]]))</f>
        <v/>
      </c>
      <c r="AU2589" s="3" t="str">
        <f>IF(A2589="","",MONTH(Base[[#This Row],[Période]]))</f>
        <v/>
      </c>
    </row>
    <row r="2590" spans="41:47" x14ac:dyDescent="0.25">
      <c r="AO2590" s="3" t="str">
        <f>IF(Base[[#This Row],[Société]]="","",IF(Base[[#This Row],[Date ancienneté]]="",DATEDIF($S2590,'Tableau de bord_Effectif'!$A$29,"Y"),DATEDIF($T2590,'Tableau de bord_Effectif'!$A$29,"Y")))</f>
        <v/>
      </c>
      <c r="AP2590" s="2" t="str">
        <f>IF(Base[[#This Row],[Société]]="","",IF($AO2590&gt;35,"6 - Plus de 35 ans",IF($AO2590&gt;25,"5 - De 26 à 35 ans",IF($AO2590&gt;15,"4 - De 16 à 25 ans",IF($AO2590&gt;5,"3 - De 6 à 15 ans",IF($AQ2590&gt;0,"2 - De 1 à 5 ans","1 - Moins d'1 an"))))))</f>
        <v/>
      </c>
      <c r="AQ2590" s="3" t="str">
        <f>IF($A2590="","",DATEDIF($I2590,'Tableau de bord_Effectif'!$A$29,"Y"))</f>
        <v/>
      </c>
      <c r="AR2590" s="2" t="str">
        <f>IF(Base[[#This Row],[Société]]="","",IF($AQ2590&gt;55,"6 - Plus de 55 ans",IF($AQ2590&gt;45,"5 - De 46 à 55 ans",IF($AQ2590&gt;35,"4 - De 36 à 45 ans",IF($AQ2590&gt;25,"3 - De 26 à 35 ans",IF($AQ2590&gt;17,"2 - De 18 à 25 ans","1 - Moins de 18 ans"))))))</f>
        <v/>
      </c>
      <c r="AS2590" s="3" t="str">
        <f t="shared" si="40"/>
        <v/>
      </c>
      <c r="AT2590" s="3" t="str">
        <f>IF(Base[[#This Row],[Société]]="","",YEAR(Base[[#This Row],[Période]]))</f>
        <v/>
      </c>
      <c r="AU2590" s="3" t="str">
        <f>IF(A2590="","",MONTH(Base[[#This Row],[Période]]))</f>
        <v/>
      </c>
    </row>
    <row r="2591" spans="41:47" x14ac:dyDescent="0.25">
      <c r="AO2591" s="3" t="str">
        <f>IF(Base[[#This Row],[Société]]="","",IF(Base[[#This Row],[Date ancienneté]]="",DATEDIF($S2591,'Tableau de bord_Effectif'!$A$29,"Y"),DATEDIF($T2591,'Tableau de bord_Effectif'!$A$29,"Y")))</f>
        <v/>
      </c>
      <c r="AP2591" s="2" t="str">
        <f>IF(Base[[#This Row],[Société]]="","",IF($AO2591&gt;35,"6 - Plus de 35 ans",IF($AO2591&gt;25,"5 - De 26 à 35 ans",IF($AO2591&gt;15,"4 - De 16 à 25 ans",IF($AO2591&gt;5,"3 - De 6 à 15 ans",IF($AQ2591&gt;0,"2 - De 1 à 5 ans","1 - Moins d'1 an"))))))</f>
        <v/>
      </c>
      <c r="AQ2591" s="3" t="str">
        <f>IF($A2591="","",DATEDIF($I2591,'Tableau de bord_Effectif'!$A$29,"Y"))</f>
        <v/>
      </c>
      <c r="AR2591" s="2" t="str">
        <f>IF(Base[[#This Row],[Société]]="","",IF($AQ2591&gt;55,"6 - Plus de 55 ans",IF($AQ2591&gt;45,"5 - De 46 à 55 ans",IF($AQ2591&gt;35,"4 - De 36 à 45 ans",IF($AQ2591&gt;25,"3 - De 26 à 35 ans",IF($AQ2591&gt;17,"2 - De 18 à 25 ans","1 - Moins de 18 ans"))))))</f>
        <v/>
      </c>
      <c r="AS2591" s="3" t="str">
        <f t="shared" si="40"/>
        <v/>
      </c>
      <c r="AT2591" s="3" t="str">
        <f>IF(Base[[#This Row],[Société]]="","",YEAR(Base[[#This Row],[Période]]))</f>
        <v/>
      </c>
      <c r="AU2591" s="3" t="str">
        <f>IF(A2591="","",MONTH(Base[[#This Row],[Période]]))</f>
        <v/>
      </c>
    </row>
    <row r="2592" spans="41:47" x14ac:dyDescent="0.25">
      <c r="AO2592" s="3" t="str">
        <f>IF(Base[[#This Row],[Société]]="","",IF(Base[[#This Row],[Date ancienneté]]="",DATEDIF($S2592,'Tableau de bord_Effectif'!$A$29,"Y"),DATEDIF($T2592,'Tableau de bord_Effectif'!$A$29,"Y")))</f>
        <v/>
      </c>
      <c r="AP2592" s="2" t="str">
        <f>IF(Base[[#This Row],[Société]]="","",IF($AO2592&gt;35,"6 - Plus de 35 ans",IF($AO2592&gt;25,"5 - De 26 à 35 ans",IF($AO2592&gt;15,"4 - De 16 à 25 ans",IF($AO2592&gt;5,"3 - De 6 à 15 ans",IF($AQ2592&gt;0,"2 - De 1 à 5 ans","1 - Moins d'1 an"))))))</f>
        <v/>
      </c>
      <c r="AQ2592" s="3" t="str">
        <f>IF($A2592="","",DATEDIF($I2592,'Tableau de bord_Effectif'!$A$29,"Y"))</f>
        <v/>
      </c>
      <c r="AR2592" s="2" t="str">
        <f>IF(Base[[#This Row],[Société]]="","",IF($AQ2592&gt;55,"6 - Plus de 55 ans",IF($AQ2592&gt;45,"5 - De 46 à 55 ans",IF($AQ2592&gt;35,"4 - De 36 à 45 ans",IF($AQ2592&gt;25,"3 - De 26 à 35 ans",IF($AQ2592&gt;17,"2 - De 18 à 25 ans","1 - Moins de 18 ans"))))))</f>
        <v/>
      </c>
      <c r="AS2592" s="3" t="str">
        <f t="shared" si="40"/>
        <v/>
      </c>
      <c r="AT2592" s="3" t="str">
        <f>IF(Base[[#This Row],[Société]]="","",YEAR(Base[[#This Row],[Période]]))</f>
        <v/>
      </c>
      <c r="AU2592" s="3" t="str">
        <f>IF(A2592="","",MONTH(Base[[#This Row],[Période]]))</f>
        <v/>
      </c>
    </row>
    <row r="2593" spans="41:47" x14ac:dyDescent="0.25">
      <c r="AO2593" s="3" t="str">
        <f>IF(Base[[#This Row],[Société]]="","",IF(Base[[#This Row],[Date ancienneté]]="",DATEDIF($S2593,'Tableau de bord_Effectif'!$A$29,"Y"),DATEDIF($T2593,'Tableau de bord_Effectif'!$A$29,"Y")))</f>
        <v/>
      </c>
      <c r="AP2593" s="2" t="str">
        <f>IF(Base[[#This Row],[Société]]="","",IF($AO2593&gt;35,"6 - Plus de 35 ans",IF($AO2593&gt;25,"5 - De 26 à 35 ans",IF($AO2593&gt;15,"4 - De 16 à 25 ans",IF($AO2593&gt;5,"3 - De 6 à 15 ans",IF($AQ2593&gt;0,"2 - De 1 à 5 ans","1 - Moins d'1 an"))))))</f>
        <v/>
      </c>
      <c r="AQ2593" s="3" t="str">
        <f>IF($A2593="","",DATEDIF($I2593,'Tableau de bord_Effectif'!$A$29,"Y"))</f>
        <v/>
      </c>
      <c r="AR2593" s="2" t="str">
        <f>IF(Base[[#This Row],[Société]]="","",IF($AQ2593&gt;55,"6 - Plus de 55 ans",IF($AQ2593&gt;45,"5 - De 46 à 55 ans",IF($AQ2593&gt;35,"4 - De 36 à 45 ans",IF($AQ2593&gt;25,"3 - De 26 à 35 ans",IF($AQ2593&gt;17,"2 - De 18 à 25 ans","1 - Moins de 18 ans"))))))</f>
        <v/>
      </c>
      <c r="AS2593" s="3" t="str">
        <f t="shared" si="40"/>
        <v/>
      </c>
      <c r="AT2593" s="3" t="str">
        <f>IF(Base[[#This Row],[Société]]="","",YEAR(Base[[#This Row],[Période]]))</f>
        <v/>
      </c>
      <c r="AU2593" s="3" t="str">
        <f>IF(A2593="","",MONTH(Base[[#This Row],[Période]]))</f>
        <v/>
      </c>
    </row>
    <row r="2594" spans="41:47" x14ac:dyDescent="0.25">
      <c r="AO2594" s="3" t="str">
        <f>IF(Base[[#This Row],[Société]]="","",IF(Base[[#This Row],[Date ancienneté]]="",DATEDIF($S2594,'Tableau de bord_Effectif'!$A$29,"Y"),DATEDIF($T2594,'Tableau de bord_Effectif'!$A$29,"Y")))</f>
        <v/>
      </c>
      <c r="AP2594" s="2" t="str">
        <f>IF(Base[[#This Row],[Société]]="","",IF($AO2594&gt;35,"6 - Plus de 35 ans",IF($AO2594&gt;25,"5 - De 26 à 35 ans",IF($AO2594&gt;15,"4 - De 16 à 25 ans",IF($AO2594&gt;5,"3 - De 6 à 15 ans",IF($AQ2594&gt;0,"2 - De 1 à 5 ans","1 - Moins d'1 an"))))))</f>
        <v/>
      </c>
      <c r="AQ2594" s="3" t="str">
        <f>IF($A2594="","",DATEDIF($I2594,'Tableau de bord_Effectif'!$A$29,"Y"))</f>
        <v/>
      </c>
      <c r="AR2594" s="2" t="str">
        <f>IF(Base[[#This Row],[Société]]="","",IF($AQ2594&gt;55,"6 - Plus de 55 ans",IF($AQ2594&gt;45,"5 - De 46 à 55 ans",IF($AQ2594&gt;35,"4 - De 36 à 45 ans",IF($AQ2594&gt;25,"3 - De 26 à 35 ans",IF($AQ2594&gt;17,"2 - De 18 à 25 ans","1 - Moins de 18 ans"))))))</f>
        <v/>
      </c>
      <c r="AS2594" s="3" t="str">
        <f t="shared" si="40"/>
        <v/>
      </c>
      <c r="AT2594" s="3" t="str">
        <f>IF(Base[[#This Row],[Société]]="","",YEAR(Base[[#This Row],[Période]]))</f>
        <v/>
      </c>
      <c r="AU2594" s="3" t="str">
        <f>IF(A2594="","",MONTH(Base[[#This Row],[Période]]))</f>
        <v/>
      </c>
    </row>
    <row r="2595" spans="41:47" x14ac:dyDescent="0.25">
      <c r="AO2595" s="3" t="str">
        <f>IF(Base[[#This Row],[Société]]="","",IF(Base[[#This Row],[Date ancienneté]]="",DATEDIF($S2595,'Tableau de bord_Effectif'!$A$29,"Y"),DATEDIF($T2595,'Tableau de bord_Effectif'!$A$29,"Y")))</f>
        <v/>
      </c>
      <c r="AP2595" s="2" t="str">
        <f>IF(Base[[#This Row],[Société]]="","",IF($AO2595&gt;35,"6 - Plus de 35 ans",IF($AO2595&gt;25,"5 - De 26 à 35 ans",IF($AO2595&gt;15,"4 - De 16 à 25 ans",IF($AO2595&gt;5,"3 - De 6 à 15 ans",IF($AQ2595&gt;0,"2 - De 1 à 5 ans","1 - Moins d'1 an"))))))</f>
        <v/>
      </c>
      <c r="AQ2595" s="3" t="str">
        <f>IF($A2595="","",DATEDIF($I2595,'Tableau de bord_Effectif'!$A$29,"Y"))</f>
        <v/>
      </c>
      <c r="AR2595" s="2" t="str">
        <f>IF(Base[[#This Row],[Société]]="","",IF($AQ2595&gt;55,"6 - Plus de 55 ans",IF($AQ2595&gt;45,"5 - De 46 à 55 ans",IF($AQ2595&gt;35,"4 - De 36 à 45 ans",IF($AQ2595&gt;25,"3 - De 26 à 35 ans",IF($AQ2595&gt;17,"2 - De 18 à 25 ans","1 - Moins de 18 ans"))))))</f>
        <v/>
      </c>
      <c r="AS2595" s="3" t="str">
        <f t="shared" si="40"/>
        <v/>
      </c>
      <c r="AT2595" s="3" t="str">
        <f>IF(Base[[#This Row],[Société]]="","",YEAR(Base[[#This Row],[Période]]))</f>
        <v/>
      </c>
      <c r="AU2595" s="3" t="str">
        <f>IF(A2595="","",MONTH(Base[[#This Row],[Période]]))</f>
        <v/>
      </c>
    </row>
    <row r="2596" spans="41:47" x14ac:dyDescent="0.25">
      <c r="AO2596" s="3" t="str">
        <f>IF(Base[[#This Row],[Société]]="","",IF(Base[[#This Row],[Date ancienneté]]="",DATEDIF($S2596,'Tableau de bord_Effectif'!$A$29,"Y"),DATEDIF($T2596,'Tableau de bord_Effectif'!$A$29,"Y")))</f>
        <v/>
      </c>
      <c r="AP2596" s="2" t="str">
        <f>IF(Base[[#This Row],[Société]]="","",IF($AO2596&gt;35,"6 - Plus de 35 ans",IF($AO2596&gt;25,"5 - De 26 à 35 ans",IF($AO2596&gt;15,"4 - De 16 à 25 ans",IF($AO2596&gt;5,"3 - De 6 à 15 ans",IF($AQ2596&gt;0,"2 - De 1 à 5 ans","1 - Moins d'1 an"))))))</f>
        <v/>
      </c>
      <c r="AQ2596" s="3" t="str">
        <f>IF($A2596="","",DATEDIF($I2596,'Tableau de bord_Effectif'!$A$29,"Y"))</f>
        <v/>
      </c>
      <c r="AR2596" s="2" t="str">
        <f>IF(Base[[#This Row],[Société]]="","",IF($AQ2596&gt;55,"6 - Plus de 55 ans",IF($AQ2596&gt;45,"5 - De 46 à 55 ans",IF($AQ2596&gt;35,"4 - De 36 à 45 ans",IF($AQ2596&gt;25,"3 - De 26 à 35 ans",IF($AQ2596&gt;17,"2 - De 18 à 25 ans","1 - Moins de 18 ans"))))))</f>
        <v/>
      </c>
      <c r="AS2596" s="3" t="str">
        <f t="shared" si="40"/>
        <v/>
      </c>
      <c r="AT2596" s="3" t="str">
        <f>IF(Base[[#This Row],[Société]]="","",YEAR(Base[[#This Row],[Période]]))</f>
        <v/>
      </c>
      <c r="AU2596" s="3" t="str">
        <f>IF(A2596="","",MONTH(Base[[#This Row],[Période]]))</f>
        <v/>
      </c>
    </row>
    <row r="2597" spans="41:47" x14ac:dyDescent="0.25">
      <c r="AO2597" s="3" t="str">
        <f>IF(Base[[#This Row],[Société]]="","",IF(Base[[#This Row],[Date ancienneté]]="",DATEDIF($S2597,'Tableau de bord_Effectif'!$A$29,"Y"),DATEDIF($T2597,'Tableau de bord_Effectif'!$A$29,"Y")))</f>
        <v/>
      </c>
      <c r="AP2597" s="2" t="str">
        <f>IF(Base[[#This Row],[Société]]="","",IF($AO2597&gt;35,"6 - Plus de 35 ans",IF($AO2597&gt;25,"5 - De 26 à 35 ans",IF($AO2597&gt;15,"4 - De 16 à 25 ans",IF($AO2597&gt;5,"3 - De 6 à 15 ans",IF($AQ2597&gt;0,"2 - De 1 à 5 ans","1 - Moins d'1 an"))))))</f>
        <v/>
      </c>
      <c r="AQ2597" s="3" t="str">
        <f>IF($A2597="","",DATEDIF($I2597,'Tableau de bord_Effectif'!$A$29,"Y"))</f>
        <v/>
      </c>
      <c r="AR2597" s="2" t="str">
        <f>IF(Base[[#This Row],[Société]]="","",IF($AQ2597&gt;55,"6 - Plus de 55 ans",IF($AQ2597&gt;45,"5 - De 46 à 55 ans",IF($AQ2597&gt;35,"4 - De 36 à 45 ans",IF($AQ2597&gt;25,"3 - De 26 à 35 ans",IF($AQ2597&gt;17,"2 - De 18 à 25 ans","1 - Moins de 18 ans"))))))</f>
        <v/>
      </c>
      <c r="AS2597" s="3" t="str">
        <f t="shared" si="40"/>
        <v/>
      </c>
      <c r="AT2597" s="3" t="str">
        <f>IF(Base[[#This Row],[Société]]="","",YEAR(Base[[#This Row],[Période]]))</f>
        <v/>
      </c>
      <c r="AU2597" s="3" t="str">
        <f>IF(A2597="","",MONTH(Base[[#This Row],[Période]]))</f>
        <v/>
      </c>
    </row>
    <row r="2598" spans="41:47" x14ac:dyDescent="0.25">
      <c r="AO2598" s="3" t="str">
        <f>IF(Base[[#This Row],[Société]]="","",IF(Base[[#This Row],[Date ancienneté]]="",DATEDIF($S2598,'Tableau de bord_Effectif'!$A$29,"Y"),DATEDIF($T2598,'Tableau de bord_Effectif'!$A$29,"Y")))</f>
        <v/>
      </c>
      <c r="AP2598" s="2" t="str">
        <f>IF(Base[[#This Row],[Société]]="","",IF($AO2598&gt;35,"6 - Plus de 35 ans",IF($AO2598&gt;25,"5 - De 26 à 35 ans",IF($AO2598&gt;15,"4 - De 16 à 25 ans",IF($AO2598&gt;5,"3 - De 6 à 15 ans",IF($AQ2598&gt;0,"2 - De 1 à 5 ans","1 - Moins d'1 an"))))))</f>
        <v/>
      </c>
      <c r="AQ2598" s="3" t="str">
        <f>IF($A2598="","",DATEDIF($I2598,'Tableau de bord_Effectif'!$A$29,"Y"))</f>
        <v/>
      </c>
      <c r="AR2598" s="2" t="str">
        <f>IF(Base[[#This Row],[Société]]="","",IF($AQ2598&gt;55,"6 - Plus de 55 ans",IF($AQ2598&gt;45,"5 - De 46 à 55 ans",IF($AQ2598&gt;35,"4 - De 36 à 45 ans",IF($AQ2598&gt;25,"3 - De 26 à 35 ans",IF($AQ2598&gt;17,"2 - De 18 à 25 ans","1 - Moins de 18 ans"))))))</f>
        <v/>
      </c>
      <c r="AS2598" s="3" t="str">
        <f t="shared" si="40"/>
        <v/>
      </c>
      <c r="AT2598" s="3" t="str">
        <f>IF(Base[[#This Row],[Société]]="","",YEAR(Base[[#This Row],[Période]]))</f>
        <v/>
      </c>
      <c r="AU2598" s="3" t="str">
        <f>IF(A2598="","",MONTH(Base[[#This Row],[Période]]))</f>
        <v/>
      </c>
    </row>
    <row r="2599" spans="41:47" x14ac:dyDescent="0.25">
      <c r="AO2599" s="3" t="str">
        <f>IF(Base[[#This Row],[Société]]="","",IF(Base[[#This Row],[Date ancienneté]]="",DATEDIF($S2599,'Tableau de bord_Effectif'!$A$29,"Y"),DATEDIF($T2599,'Tableau de bord_Effectif'!$A$29,"Y")))</f>
        <v/>
      </c>
      <c r="AP2599" s="2" t="str">
        <f>IF(Base[[#This Row],[Société]]="","",IF($AO2599&gt;35,"6 - Plus de 35 ans",IF($AO2599&gt;25,"5 - De 26 à 35 ans",IF($AO2599&gt;15,"4 - De 16 à 25 ans",IF($AO2599&gt;5,"3 - De 6 à 15 ans",IF($AQ2599&gt;0,"2 - De 1 à 5 ans","1 - Moins d'1 an"))))))</f>
        <v/>
      </c>
      <c r="AQ2599" s="3" t="str">
        <f>IF($A2599="","",DATEDIF($I2599,'Tableau de bord_Effectif'!$A$29,"Y"))</f>
        <v/>
      </c>
      <c r="AR2599" s="2" t="str">
        <f>IF(Base[[#This Row],[Société]]="","",IF($AQ2599&gt;55,"6 - Plus de 55 ans",IF($AQ2599&gt;45,"5 - De 46 à 55 ans",IF($AQ2599&gt;35,"4 - De 36 à 45 ans",IF($AQ2599&gt;25,"3 - De 26 à 35 ans",IF($AQ2599&gt;17,"2 - De 18 à 25 ans","1 - Moins de 18 ans"))))))</f>
        <v/>
      </c>
      <c r="AS2599" s="3" t="str">
        <f t="shared" si="40"/>
        <v/>
      </c>
      <c r="AT2599" s="3" t="str">
        <f>IF(Base[[#This Row],[Société]]="","",YEAR(Base[[#This Row],[Période]]))</f>
        <v/>
      </c>
      <c r="AU2599" s="3" t="str">
        <f>IF(A2599="","",MONTH(Base[[#This Row],[Période]]))</f>
        <v/>
      </c>
    </row>
    <row r="2600" spans="41:47" x14ac:dyDescent="0.25">
      <c r="AO2600" s="3" t="str">
        <f>IF(Base[[#This Row],[Société]]="","",IF(Base[[#This Row],[Date ancienneté]]="",DATEDIF($S2600,'Tableau de bord_Effectif'!$A$29,"Y"),DATEDIF($T2600,'Tableau de bord_Effectif'!$A$29,"Y")))</f>
        <v/>
      </c>
      <c r="AP2600" s="2" t="str">
        <f>IF(Base[[#This Row],[Société]]="","",IF($AO2600&gt;35,"6 - Plus de 35 ans",IF($AO2600&gt;25,"5 - De 26 à 35 ans",IF($AO2600&gt;15,"4 - De 16 à 25 ans",IF($AO2600&gt;5,"3 - De 6 à 15 ans",IF($AQ2600&gt;0,"2 - De 1 à 5 ans","1 - Moins d'1 an"))))))</f>
        <v/>
      </c>
      <c r="AQ2600" s="3" t="str">
        <f>IF($A2600="","",DATEDIF($I2600,'Tableau de bord_Effectif'!$A$29,"Y"))</f>
        <v/>
      </c>
      <c r="AR2600" s="2" t="str">
        <f>IF(Base[[#This Row],[Société]]="","",IF($AQ2600&gt;55,"6 - Plus de 55 ans",IF($AQ2600&gt;45,"5 - De 46 à 55 ans",IF($AQ2600&gt;35,"4 - De 36 à 45 ans",IF($AQ2600&gt;25,"3 - De 26 à 35 ans",IF($AQ2600&gt;17,"2 - De 18 à 25 ans","1 - Moins de 18 ans"))))))</f>
        <v/>
      </c>
      <c r="AS2600" s="3" t="str">
        <f t="shared" si="40"/>
        <v/>
      </c>
      <c r="AT2600" s="3" t="str">
        <f>IF(Base[[#This Row],[Société]]="","",YEAR(Base[[#This Row],[Période]]))</f>
        <v/>
      </c>
      <c r="AU2600" s="3" t="str">
        <f>IF(A2600="","",MONTH(Base[[#This Row],[Période]]))</f>
        <v/>
      </c>
    </row>
    <row r="2601" spans="41:47" x14ac:dyDescent="0.25">
      <c r="AO2601" s="3" t="str">
        <f>IF(Base[[#This Row],[Société]]="","",IF(Base[[#This Row],[Date ancienneté]]="",DATEDIF($S2601,'Tableau de bord_Effectif'!$A$29,"Y"),DATEDIF($T2601,'Tableau de bord_Effectif'!$A$29,"Y")))</f>
        <v/>
      </c>
      <c r="AP2601" s="2" t="str">
        <f>IF(Base[[#This Row],[Société]]="","",IF($AO2601&gt;35,"6 - Plus de 35 ans",IF($AO2601&gt;25,"5 - De 26 à 35 ans",IF($AO2601&gt;15,"4 - De 16 à 25 ans",IF($AO2601&gt;5,"3 - De 6 à 15 ans",IF($AQ2601&gt;0,"2 - De 1 à 5 ans","1 - Moins d'1 an"))))))</f>
        <v/>
      </c>
      <c r="AQ2601" s="3" t="str">
        <f>IF($A2601="","",DATEDIF($I2601,'Tableau de bord_Effectif'!$A$29,"Y"))</f>
        <v/>
      </c>
      <c r="AR2601" s="2" t="str">
        <f>IF(Base[[#This Row],[Société]]="","",IF($AQ2601&gt;55,"6 - Plus de 55 ans",IF($AQ2601&gt;45,"5 - De 46 à 55 ans",IF($AQ2601&gt;35,"4 - De 36 à 45 ans",IF($AQ2601&gt;25,"3 - De 26 à 35 ans",IF($AQ2601&gt;17,"2 - De 18 à 25 ans","1 - Moins de 18 ans"))))))</f>
        <v/>
      </c>
      <c r="AS2601" s="3" t="str">
        <f t="shared" si="40"/>
        <v/>
      </c>
      <c r="AT2601" s="3" t="str">
        <f>IF(Base[[#This Row],[Société]]="","",YEAR(Base[[#This Row],[Période]]))</f>
        <v/>
      </c>
      <c r="AU2601" s="3" t="str">
        <f>IF(A2601="","",MONTH(Base[[#This Row],[Période]]))</f>
        <v/>
      </c>
    </row>
    <row r="2602" spans="41:47" x14ac:dyDescent="0.25">
      <c r="AO2602" s="3" t="str">
        <f>IF(Base[[#This Row],[Société]]="","",IF(Base[[#This Row],[Date ancienneté]]="",DATEDIF($S2602,'Tableau de bord_Effectif'!$A$29,"Y"),DATEDIF($T2602,'Tableau de bord_Effectif'!$A$29,"Y")))</f>
        <v/>
      </c>
      <c r="AP2602" s="2" t="str">
        <f>IF(Base[[#This Row],[Société]]="","",IF($AO2602&gt;35,"6 - Plus de 35 ans",IF($AO2602&gt;25,"5 - De 26 à 35 ans",IF($AO2602&gt;15,"4 - De 16 à 25 ans",IF($AO2602&gt;5,"3 - De 6 à 15 ans",IF($AQ2602&gt;0,"2 - De 1 à 5 ans","1 - Moins d'1 an"))))))</f>
        <v/>
      </c>
      <c r="AQ2602" s="3" t="str">
        <f>IF($A2602="","",DATEDIF($I2602,'Tableau de bord_Effectif'!$A$29,"Y"))</f>
        <v/>
      </c>
      <c r="AR2602" s="2" t="str">
        <f>IF(Base[[#This Row],[Société]]="","",IF($AQ2602&gt;55,"6 - Plus de 55 ans",IF($AQ2602&gt;45,"5 - De 46 à 55 ans",IF($AQ2602&gt;35,"4 - De 36 à 45 ans",IF($AQ2602&gt;25,"3 - De 26 à 35 ans",IF($AQ2602&gt;17,"2 - De 18 à 25 ans","1 - Moins de 18 ans"))))))</f>
        <v/>
      </c>
      <c r="AS2602" s="3" t="str">
        <f t="shared" si="40"/>
        <v/>
      </c>
      <c r="AT2602" s="3" t="str">
        <f>IF(Base[[#This Row],[Société]]="","",YEAR(Base[[#This Row],[Période]]))</f>
        <v/>
      </c>
      <c r="AU2602" s="3" t="str">
        <f>IF(A2602="","",MONTH(Base[[#This Row],[Période]]))</f>
        <v/>
      </c>
    </row>
    <row r="2603" spans="41:47" x14ac:dyDescent="0.25">
      <c r="AO2603" s="3" t="str">
        <f>IF(Base[[#This Row],[Société]]="","",IF(Base[[#This Row],[Date ancienneté]]="",DATEDIF($S2603,'Tableau de bord_Effectif'!$A$29,"Y"),DATEDIF($T2603,'Tableau de bord_Effectif'!$A$29,"Y")))</f>
        <v/>
      </c>
      <c r="AP2603" s="2" t="str">
        <f>IF(Base[[#This Row],[Société]]="","",IF($AO2603&gt;35,"6 - Plus de 35 ans",IF($AO2603&gt;25,"5 - De 26 à 35 ans",IF($AO2603&gt;15,"4 - De 16 à 25 ans",IF($AO2603&gt;5,"3 - De 6 à 15 ans",IF($AQ2603&gt;0,"2 - De 1 à 5 ans","1 - Moins d'1 an"))))))</f>
        <v/>
      </c>
      <c r="AQ2603" s="3" t="str">
        <f>IF($A2603="","",DATEDIF($I2603,'Tableau de bord_Effectif'!$A$29,"Y"))</f>
        <v/>
      </c>
      <c r="AR2603" s="2" t="str">
        <f>IF(Base[[#This Row],[Société]]="","",IF($AQ2603&gt;55,"6 - Plus de 55 ans",IF($AQ2603&gt;45,"5 - De 46 à 55 ans",IF($AQ2603&gt;35,"4 - De 36 à 45 ans",IF($AQ2603&gt;25,"3 - De 26 à 35 ans",IF($AQ2603&gt;17,"2 - De 18 à 25 ans","1 - Moins de 18 ans"))))))</f>
        <v/>
      </c>
      <c r="AS2603" s="3" t="str">
        <f t="shared" si="40"/>
        <v/>
      </c>
      <c r="AT2603" s="3" t="str">
        <f>IF(Base[[#This Row],[Société]]="","",YEAR(Base[[#This Row],[Période]]))</f>
        <v/>
      </c>
      <c r="AU2603" s="3" t="str">
        <f>IF(A2603="","",MONTH(Base[[#This Row],[Période]]))</f>
        <v/>
      </c>
    </row>
    <row r="2604" spans="41:47" x14ac:dyDescent="0.25">
      <c r="AO2604" s="3" t="str">
        <f>IF(Base[[#This Row],[Société]]="","",IF(Base[[#This Row],[Date ancienneté]]="",DATEDIF($S2604,'Tableau de bord_Effectif'!$A$29,"Y"),DATEDIF($T2604,'Tableau de bord_Effectif'!$A$29,"Y")))</f>
        <v/>
      </c>
      <c r="AP2604" s="2" t="str">
        <f>IF(Base[[#This Row],[Société]]="","",IF($AO2604&gt;35,"6 - Plus de 35 ans",IF($AO2604&gt;25,"5 - De 26 à 35 ans",IF($AO2604&gt;15,"4 - De 16 à 25 ans",IF($AO2604&gt;5,"3 - De 6 à 15 ans",IF($AQ2604&gt;0,"2 - De 1 à 5 ans","1 - Moins d'1 an"))))))</f>
        <v/>
      </c>
      <c r="AQ2604" s="3" t="str">
        <f>IF($A2604="","",DATEDIF($I2604,'Tableau de bord_Effectif'!$A$29,"Y"))</f>
        <v/>
      </c>
      <c r="AR2604" s="2" t="str">
        <f>IF(Base[[#This Row],[Société]]="","",IF($AQ2604&gt;55,"6 - Plus de 55 ans",IF($AQ2604&gt;45,"5 - De 46 à 55 ans",IF($AQ2604&gt;35,"4 - De 36 à 45 ans",IF($AQ2604&gt;25,"3 - De 26 à 35 ans",IF($AQ2604&gt;17,"2 - De 18 à 25 ans","1 - Moins de 18 ans"))))))</f>
        <v/>
      </c>
      <c r="AS2604" s="3" t="str">
        <f t="shared" si="40"/>
        <v/>
      </c>
      <c r="AT2604" s="3" t="str">
        <f>IF(Base[[#This Row],[Société]]="","",YEAR(Base[[#This Row],[Période]]))</f>
        <v/>
      </c>
      <c r="AU2604" s="3" t="str">
        <f>IF(A2604="","",MONTH(Base[[#This Row],[Période]]))</f>
        <v/>
      </c>
    </row>
    <row r="2605" spans="41:47" x14ac:dyDescent="0.25">
      <c r="AO2605" s="3" t="str">
        <f>IF(Base[[#This Row],[Société]]="","",IF(Base[[#This Row],[Date ancienneté]]="",DATEDIF($S2605,'Tableau de bord_Effectif'!$A$29,"Y"),DATEDIF($T2605,'Tableau de bord_Effectif'!$A$29,"Y")))</f>
        <v/>
      </c>
      <c r="AP2605" s="2" t="str">
        <f>IF(Base[[#This Row],[Société]]="","",IF($AO2605&gt;35,"6 - Plus de 35 ans",IF($AO2605&gt;25,"5 - De 26 à 35 ans",IF($AO2605&gt;15,"4 - De 16 à 25 ans",IF($AO2605&gt;5,"3 - De 6 à 15 ans",IF($AQ2605&gt;0,"2 - De 1 à 5 ans","1 - Moins d'1 an"))))))</f>
        <v/>
      </c>
      <c r="AQ2605" s="3" t="str">
        <f>IF($A2605="","",DATEDIF($I2605,'Tableau de bord_Effectif'!$A$29,"Y"))</f>
        <v/>
      </c>
      <c r="AR2605" s="2" t="str">
        <f>IF(Base[[#This Row],[Société]]="","",IF($AQ2605&gt;55,"6 - Plus de 55 ans",IF($AQ2605&gt;45,"5 - De 46 à 55 ans",IF($AQ2605&gt;35,"4 - De 36 à 45 ans",IF($AQ2605&gt;25,"3 - De 26 à 35 ans",IF($AQ2605&gt;17,"2 - De 18 à 25 ans","1 - Moins de 18 ans"))))))</f>
        <v/>
      </c>
      <c r="AS2605" s="3" t="str">
        <f t="shared" si="40"/>
        <v/>
      </c>
      <c r="AT2605" s="3" t="str">
        <f>IF(Base[[#This Row],[Société]]="","",YEAR(Base[[#This Row],[Période]]))</f>
        <v/>
      </c>
      <c r="AU2605" s="3" t="str">
        <f>IF(A2605="","",MONTH(Base[[#This Row],[Période]]))</f>
        <v/>
      </c>
    </row>
    <row r="2606" spans="41:47" x14ac:dyDescent="0.25">
      <c r="AO2606" s="3" t="str">
        <f>IF(Base[[#This Row],[Société]]="","",IF(Base[[#This Row],[Date ancienneté]]="",DATEDIF($S2606,'Tableau de bord_Effectif'!$A$29,"Y"),DATEDIF($T2606,'Tableau de bord_Effectif'!$A$29,"Y")))</f>
        <v/>
      </c>
      <c r="AP2606" s="2" t="str">
        <f>IF(Base[[#This Row],[Société]]="","",IF($AO2606&gt;35,"6 - Plus de 35 ans",IF($AO2606&gt;25,"5 - De 26 à 35 ans",IF($AO2606&gt;15,"4 - De 16 à 25 ans",IF($AO2606&gt;5,"3 - De 6 à 15 ans",IF($AQ2606&gt;0,"2 - De 1 à 5 ans","1 - Moins d'1 an"))))))</f>
        <v/>
      </c>
      <c r="AQ2606" s="3" t="str">
        <f>IF($A2606="","",DATEDIF($I2606,'Tableau de bord_Effectif'!$A$29,"Y"))</f>
        <v/>
      </c>
      <c r="AR2606" s="2" t="str">
        <f>IF(Base[[#This Row],[Société]]="","",IF($AQ2606&gt;55,"6 - Plus de 55 ans",IF($AQ2606&gt;45,"5 - De 46 à 55 ans",IF($AQ2606&gt;35,"4 - De 36 à 45 ans",IF($AQ2606&gt;25,"3 - De 26 à 35 ans",IF($AQ2606&gt;17,"2 - De 18 à 25 ans","1 - Moins de 18 ans"))))))</f>
        <v/>
      </c>
      <c r="AS2606" s="3" t="str">
        <f t="shared" si="40"/>
        <v/>
      </c>
      <c r="AT2606" s="3" t="str">
        <f>IF(Base[[#This Row],[Société]]="","",YEAR(Base[[#This Row],[Période]]))</f>
        <v/>
      </c>
      <c r="AU2606" s="3" t="str">
        <f>IF(A2606="","",MONTH(Base[[#This Row],[Période]]))</f>
        <v/>
      </c>
    </row>
    <row r="2607" spans="41:47" x14ac:dyDescent="0.25">
      <c r="AO2607" s="3" t="str">
        <f>IF(Base[[#This Row],[Société]]="","",IF(Base[[#This Row],[Date ancienneté]]="",DATEDIF($S2607,'Tableau de bord_Effectif'!$A$29,"Y"),DATEDIF($T2607,'Tableau de bord_Effectif'!$A$29,"Y")))</f>
        <v/>
      </c>
      <c r="AP2607" s="2" t="str">
        <f>IF(Base[[#This Row],[Société]]="","",IF($AO2607&gt;35,"6 - Plus de 35 ans",IF($AO2607&gt;25,"5 - De 26 à 35 ans",IF($AO2607&gt;15,"4 - De 16 à 25 ans",IF($AO2607&gt;5,"3 - De 6 à 15 ans",IF($AQ2607&gt;0,"2 - De 1 à 5 ans","1 - Moins d'1 an"))))))</f>
        <v/>
      </c>
      <c r="AQ2607" s="3" t="str">
        <f>IF($A2607="","",DATEDIF($I2607,'Tableau de bord_Effectif'!$A$29,"Y"))</f>
        <v/>
      </c>
      <c r="AR2607" s="2" t="str">
        <f>IF(Base[[#This Row],[Société]]="","",IF($AQ2607&gt;55,"6 - Plus de 55 ans",IF($AQ2607&gt;45,"5 - De 46 à 55 ans",IF($AQ2607&gt;35,"4 - De 36 à 45 ans",IF($AQ2607&gt;25,"3 - De 26 à 35 ans",IF($AQ2607&gt;17,"2 - De 18 à 25 ans","1 - Moins de 18 ans"))))))</f>
        <v/>
      </c>
      <c r="AS2607" s="3" t="str">
        <f t="shared" si="40"/>
        <v/>
      </c>
      <c r="AT2607" s="3" t="str">
        <f>IF(Base[[#This Row],[Société]]="","",YEAR(Base[[#This Row],[Période]]))</f>
        <v/>
      </c>
      <c r="AU2607" s="3" t="str">
        <f>IF(A2607="","",MONTH(Base[[#This Row],[Période]]))</f>
        <v/>
      </c>
    </row>
    <row r="2608" spans="41:47" x14ac:dyDescent="0.25">
      <c r="AO2608" s="3" t="str">
        <f>IF(Base[[#This Row],[Société]]="","",IF(Base[[#This Row],[Date ancienneté]]="",DATEDIF($S2608,'Tableau de bord_Effectif'!$A$29,"Y"),DATEDIF($T2608,'Tableau de bord_Effectif'!$A$29,"Y")))</f>
        <v/>
      </c>
      <c r="AP2608" s="2" t="str">
        <f>IF(Base[[#This Row],[Société]]="","",IF($AO2608&gt;35,"6 - Plus de 35 ans",IF($AO2608&gt;25,"5 - De 26 à 35 ans",IF($AO2608&gt;15,"4 - De 16 à 25 ans",IF($AO2608&gt;5,"3 - De 6 à 15 ans",IF($AQ2608&gt;0,"2 - De 1 à 5 ans","1 - Moins d'1 an"))))))</f>
        <v/>
      </c>
      <c r="AQ2608" s="3" t="str">
        <f>IF($A2608="","",DATEDIF($I2608,'Tableau de bord_Effectif'!$A$29,"Y"))</f>
        <v/>
      </c>
      <c r="AR2608" s="2" t="str">
        <f>IF(Base[[#This Row],[Société]]="","",IF($AQ2608&gt;55,"6 - Plus de 55 ans",IF($AQ2608&gt;45,"5 - De 46 à 55 ans",IF($AQ2608&gt;35,"4 - De 36 à 45 ans",IF($AQ2608&gt;25,"3 - De 26 à 35 ans",IF($AQ2608&gt;17,"2 - De 18 à 25 ans","1 - Moins de 18 ans"))))))</f>
        <v/>
      </c>
      <c r="AS2608" s="3" t="str">
        <f t="shared" si="40"/>
        <v/>
      </c>
      <c r="AT2608" s="3" t="str">
        <f>IF(Base[[#This Row],[Société]]="","",YEAR(Base[[#This Row],[Période]]))</f>
        <v/>
      </c>
      <c r="AU2608" s="3" t="str">
        <f>IF(A2608="","",MONTH(Base[[#This Row],[Période]]))</f>
        <v/>
      </c>
    </row>
    <row r="2609" spans="41:47" x14ac:dyDescent="0.25">
      <c r="AO2609" s="3" t="str">
        <f>IF(Base[[#This Row],[Société]]="","",IF(Base[[#This Row],[Date ancienneté]]="",DATEDIF($S2609,'Tableau de bord_Effectif'!$A$29,"Y"),DATEDIF($T2609,'Tableau de bord_Effectif'!$A$29,"Y")))</f>
        <v/>
      </c>
      <c r="AP2609" s="2" t="str">
        <f>IF(Base[[#This Row],[Société]]="","",IF($AO2609&gt;35,"6 - Plus de 35 ans",IF($AO2609&gt;25,"5 - De 26 à 35 ans",IF($AO2609&gt;15,"4 - De 16 à 25 ans",IF($AO2609&gt;5,"3 - De 6 à 15 ans",IF($AQ2609&gt;0,"2 - De 1 à 5 ans","1 - Moins d'1 an"))))))</f>
        <v/>
      </c>
      <c r="AQ2609" s="3" t="str">
        <f>IF($A2609="","",DATEDIF($I2609,'Tableau de bord_Effectif'!$A$29,"Y"))</f>
        <v/>
      </c>
      <c r="AR2609" s="2" t="str">
        <f>IF(Base[[#This Row],[Société]]="","",IF($AQ2609&gt;55,"6 - Plus de 55 ans",IF($AQ2609&gt;45,"5 - De 46 à 55 ans",IF($AQ2609&gt;35,"4 - De 36 à 45 ans",IF($AQ2609&gt;25,"3 - De 26 à 35 ans",IF($AQ2609&gt;17,"2 - De 18 à 25 ans","1 - Moins de 18 ans"))))))</f>
        <v/>
      </c>
      <c r="AS2609" s="3" t="str">
        <f t="shared" si="40"/>
        <v/>
      </c>
      <c r="AT2609" s="3" t="str">
        <f>IF(Base[[#This Row],[Société]]="","",YEAR(Base[[#This Row],[Période]]))</f>
        <v/>
      </c>
      <c r="AU2609" s="3" t="str">
        <f>IF(A2609="","",MONTH(Base[[#This Row],[Période]]))</f>
        <v/>
      </c>
    </row>
    <row r="2610" spans="41:47" x14ac:dyDescent="0.25">
      <c r="AO2610" s="3" t="str">
        <f>IF(Base[[#This Row],[Société]]="","",IF(Base[[#This Row],[Date ancienneté]]="",DATEDIF($S2610,'Tableau de bord_Effectif'!$A$29,"Y"),DATEDIF($T2610,'Tableau de bord_Effectif'!$A$29,"Y")))</f>
        <v/>
      </c>
      <c r="AP2610" s="2" t="str">
        <f>IF(Base[[#This Row],[Société]]="","",IF($AO2610&gt;35,"6 - Plus de 35 ans",IF($AO2610&gt;25,"5 - De 26 à 35 ans",IF($AO2610&gt;15,"4 - De 16 à 25 ans",IF($AO2610&gt;5,"3 - De 6 à 15 ans",IF($AQ2610&gt;0,"2 - De 1 à 5 ans","1 - Moins d'1 an"))))))</f>
        <v/>
      </c>
      <c r="AQ2610" s="3" t="str">
        <f>IF($A2610="","",DATEDIF($I2610,'Tableau de bord_Effectif'!$A$29,"Y"))</f>
        <v/>
      </c>
      <c r="AR2610" s="2" t="str">
        <f>IF(Base[[#This Row],[Société]]="","",IF($AQ2610&gt;55,"6 - Plus de 55 ans",IF($AQ2610&gt;45,"5 - De 46 à 55 ans",IF($AQ2610&gt;35,"4 - De 36 à 45 ans",IF($AQ2610&gt;25,"3 - De 26 à 35 ans",IF($AQ2610&gt;17,"2 - De 18 à 25 ans","1 - Moins de 18 ans"))))))</f>
        <v/>
      </c>
      <c r="AS2610" s="3" t="str">
        <f t="shared" si="40"/>
        <v/>
      </c>
      <c r="AT2610" s="3" t="str">
        <f>IF(Base[[#This Row],[Société]]="","",YEAR(Base[[#This Row],[Période]]))</f>
        <v/>
      </c>
      <c r="AU2610" s="3" t="str">
        <f>IF(A2610="","",MONTH(Base[[#This Row],[Période]]))</f>
        <v/>
      </c>
    </row>
    <row r="2611" spans="41:47" x14ac:dyDescent="0.25">
      <c r="AO2611" s="3" t="str">
        <f>IF(Base[[#This Row],[Société]]="","",IF(Base[[#This Row],[Date ancienneté]]="",DATEDIF($S2611,'Tableau de bord_Effectif'!$A$29,"Y"),DATEDIF($T2611,'Tableau de bord_Effectif'!$A$29,"Y")))</f>
        <v/>
      </c>
      <c r="AP2611" s="2" t="str">
        <f>IF(Base[[#This Row],[Société]]="","",IF($AO2611&gt;35,"6 - Plus de 35 ans",IF($AO2611&gt;25,"5 - De 26 à 35 ans",IF($AO2611&gt;15,"4 - De 16 à 25 ans",IF($AO2611&gt;5,"3 - De 6 à 15 ans",IF($AQ2611&gt;0,"2 - De 1 à 5 ans","1 - Moins d'1 an"))))))</f>
        <v/>
      </c>
      <c r="AQ2611" s="3" t="str">
        <f>IF($A2611="","",DATEDIF($I2611,'Tableau de bord_Effectif'!$A$29,"Y"))</f>
        <v/>
      </c>
      <c r="AR2611" s="2" t="str">
        <f>IF(Base[[#This Row],[Société]]="","",IF($AQ2611&gt;55,"6 - Plus de 55 ans",IF($AQ2611&gt;45,"5 - De 46 à 55 ans",IF($AQ2611&gt;35,"4 - De 36 à 45 ans",IF($AQ2611&gt;25,"3 - De 26 à 35 ans",IF($AQ2611&gt;17,"2 - De 18 à 25 ans","1 - Moins de 18 ans"))))))</f>
        <v/>
      </c>
      <c r="AS2611" s="3" t="str">
        <f t="shared" si="40"/>
        <v/>
      </c>
      <c r="AT2611" s="3" t="str">
        <f>IF(Base[[#This Row],[Société]]="","",YEAR(Base[[#This Row],[Période]]))</f>
        <v/>
      </c>
      <c r="AU2611" s="3" t="str">
        <f>IF(A2611="","",MONTH(Base[[#This Row],[Période]]))</f>
        <v/>
      </c>
    </row>
    <row r="2612" spans="41:47" x14ac:dyDescent="0.25">
      <c r="AO2612" s="3" t="str">
        <f>IF(Base[[#This Row],[Société]]="","",IF(Base[[#This Row],[Date ancienneté]]="",DATEDIF($S2612,'Tableau de bord_Effectif'!$A$29,"Y"),DATEDIF($T2612,'Tableau de bord_Effectif'!$A$29,"Y")))</f>
        <v/>
      </c>
      <c r="AP2612" s="2" t="str">
        <f>IF(Base[[#This Row],[Société]]="","",IF($AO2612&gt;35,"6 - Plus de 35 ans",IF($AO2612&gt;25,"5 - De 26 à 35 ans",IF($AO2612&gt;15,"4 - De 16 à 25 ans",IF($AO2612&gt;5,"3 - De 6 à 15 ans",IF($AQ2612&gt;0,"2 - De 1 à 5 ans","1 - Moins d'1 an"))))))</f>
        <v/>
      </c>
      <c r="AQ2612" s="3" t="str">
        <f>IF($A2612="","",DATEDIF($I2612,'Tableau de bord_Effectif'!$A$29,"Y"))</f>
        <v/>
      </c>
      <c r="AR2612" s="2" t="str">
        <f>IF(Base[[#This Row],[Société]]="","",IF($AQ2612&gt;55,"6 - Plus de 55 ans",IF($AQ2612&gt;45,"5 - De 46 à 55 ans",IF($AQ2612&gt;35,"4 - De 36 à 45 ans",IF($AQ2612&gt;25,"3 - De 26 à 35 ans",IF($AQ2612&gt;17,"2 - De 18 à 25 ans","1 - Moins de 18 ans"))))))</f>
        <v/>
      </c>
      <c r="AS2612" s="3" t="str">
        <f t="shared" si="40"/>
        <v/>
      </c>
      <c r="AT2612" s="3" t="str">
        <f>IF(Base[[#This Row],[Société]]="","",YEAR(Base[[#This Row],[Période]]))</f>
        <v/>
      </c>
      <c r="AU2612" s="3" t="str">
        <f>IF(A2612="","",MONTH(Base[[#This Row],[Période]]))</f>
        <v/>
      </c>
    </row>
    <row r="2613" spans="41:47" x14ac:dyDescent="0.25">
      <c r="AO2613" s="3" t="str">
        <f>IF(Base[[#This Row],[Société]]="","",IF(Base[[#This Row],[Date ancienneté]]="",DATEDIF($S2613,'Tableau de bord_Effectif'!$A$29,"Y"),DATEDIF($T2613,'Tableau de bord_Effectif'!$A$29,"Y")))</f>
        <v/>
      </c>
      <c r="AP2613" s="2" t="str">
        <f>IF(Base[[#This Row],[Société]]="","",IF($AO2613&gt;35,"6 - Plus de 35 ans",IF($AO2613&gt;25,"5 - De 26 à 35 ans",IF($AO2613&gt;15,"4 - De 16 à 25 ans",IF($AO2613&gt;5,"3 - De 6 à 15 ans",IF($AQ2613&gt;0,"2 - De 1 à 5 ans","1 - Moins d'1 an"))))))</f>
        <v/>
      </c>
      <c r="AQ2613" s="3" t="str">
        <f>IF($A2613="","",DATEDIF($I2613,'Tableau de bord_Effectif'!$A$29,"Y"))</f>
        <v/>
      </c>
      <c r="AR2613" s="2" t="str">
        <f>IF(Base[[#This Row],[Société]]="","",IF($AQ2613&gt;55,"6 - Plus de 55 ans",IF($AQ2613&gt;45,"5 - De 46 à 55 ans",IF($AQ2613&gt;35,"4 - De 36 à 45 ans",IF($AQ2613&gt;25,"3 - De 26 à 35 ans",IF($AQ2613&gt;17,"2 - De 18 à 25 ans","1 - Moins de 18 ans"))))))</f>
        <v/>
      </c>
      <c r="AS2613" s="3" t="str">
        <f t="shared" si="40"/>
        <v/>
      </c>
      <c r="AT2613" s="3" t="str">
        <f>IF(Base[[#This Row],[Société]]="","",YEAR(Base[[#This Row],[Période]]))</f>
        <v/>
      </c>
      <c r="AU2613" s="3" t="str">
        <f>IF(A2613="","",MONTH(Base[[#This Row],[Période]]))</f>
        <v/>
      </c>
    </row>
    <row r="2614" spans="41:47" x14ac:dyDescent="0.25">
      <c r="AO2614" s="3" t="str">
        <f>IF(Base[[#This Row],[Société]]="","",IF(Base[[#This Row],[Date ancienneté]]="",DATEDIF($S2614,'Tableau de bord_Effectif'!$A$29,"Y"),DATEDIF($T2614,'Tableau de bord_Effectif'!$A$29,"Y")))</f>
        <v/>
      </c>
      <c r="AP2614" s="2" t="str">
        <f>IF(Base[[#This Row],[Société]]="","",IF($AO2614&gt;35,"6 - Plus de 35 ans",IF($AO2614&gt;25,"5 - De 26 à 35 ans",IF($AO2614&gt;15,"4 - De 16 à 25 ans",IF($AO2614&gt;5,"3 - De 6 à 15 ans",IF($AQ2614&gt;0,"2 - De 1 à 5 ans","1 - Moins d'1 an"))))))</f>
        <v/>
      </c>
      <c r="AQ2614" s="3" t="str">
        <f>IF($A2614="","",DATEDIF($I2614,'Tableau de bord_Effectif'!$A$29,"Y"))</f>
        <v/>
      </c>
      <c r="AR2614" s="2" t="str">
        <f>IF(Base[[#This Row],[Société]]="","",IF($AQ2614&gt;55,"6 - Plus de 55 ans",IF($AQ2614&gt;45,"5 - De 46 à 55 ans",IF($AQ2614&gt;35,"4 - De 36 à 45 ans",IF($AQ2614&gt;25,"3 - De 26 à 35 ans",IF($AQ2614&gt;17,"2 - De 18 à 25 ans","1 - Moins de 18 ans"))))))</f>
        <v/>
      </c>
      <c r="AS2614" s="3" t="str">
        <f t="shared" si="40"/>
        <v/>
      </c>
      <c r="AT2614" s="3" t="str">
        <f>IF(Base[[#This Row],[Société]]="","",YEAR(Base[[#This Row],[Période]]))</f>
        <v/>
      </c>
      <c r="AU2614" s="3" t="str">
        <f>IF(A2614="","",MONTH(Base[[#This Row],[Période]]))</f>
        <v/>
      </c>
    </row>
    <row r="2615" spans="41:47" x14ac:dyDescent="0.25">
      <c r="AO2615" s="3" t="str">
        <f>IF(Base[[#This Row],[Société]]="","",IF(Base[[#This Row],[Date ancienneté]]="",DATEDIF($S2615,'Tableau de bord_Effectif'!$A$29,"Y"),DATEDIF($T2615,'Tableau de bord_Effectif'!$A$29,"Y")))</f>
        <v/>
      </c>
      <c r="AP2615" s="2" t="str">
        <f>IF(Base[[#This Row],[Société]]="","",IF($AO2615&gt;35,"6 - Plus de 35 ans",IF($AO2615&gt;25,"5 - De 26 à 35 ans",IF($AO2615&gt;15,"4 - De 16 à 25 ans",IF($AO2615&gt;5,"3 - De 6 à 15 ans",IF($AQ2615&gt;0,"2 - De 1 à 5 ans","1 - Moins d'1 an"))))))</f>
        <v/>
      </c>
      <c r="AQ2615" s="3" t="str">
        <f>IF($A2615="","",DATEDIF($I2615,'Tableau de bord_Effectif'!$A$29,"Y"))</f>
        <v/>
      </c>
      <c r="AR2615" s="2" t="str">
        <f>IF(Base[[#This Row],[Société]]="","",IF($AQ2615&gt;55,"6 - Plus de 55 ans",IF($AQ2615&gt;45,"5 - De 46 à 55 ans",IF($AQ2615&gt;35,"4 - De 36 à 45 ans",IF($AQ2615&gt;25,"3 - De 26 à 35 ans",IF($AQ2615&gt;17,"2 - De 18 à 25 ans","1 - Moins de 18 ans"))))))</f>
        <v/>
      </c>
      <c r="AS2615" s="3" t="str">
        <f t="shared" si="40"/>
        <v/>
      </c>
      <c r="AT2615" s="3" t="str">
        <f>IF(Base[[#This Row],[Société]]="","",YEAR(Base[[#This Row],[Période]]))</f>
        <v/>
      </c>
      <c r="AU2615" s="3" t="str">
        <f>IF(A2615="","",MONTH(Base[[#This Row],[Période]]))</f>
        <v/>
      </c>
    </row>
    <row r="2616" spans="41:47" x14ac:dyDescent="0.25">
      <c r="AO2616" s="3" t="str">
        <f>IF(Base[[#This Row],[Société]]="","",IF(Base[[#This Row],[Date ancienneté]]="",DATEDIF($S2616,'Tableau de bord_Effectif'!$A$29,"Y"),DATEDIF($T2616,'Tableau de bord_Effectif'!$A$29,"Y")))</f>
        <v/>
      </c>
      <c r="AP2616" s="2" t="str">
        <f>IF(Base[[#This Row],[Société]]="","",IF($AO2616&gt;35,"6 - Plus de 35 ans",IF($AO2616&gt;25,"5 - De 26 à 35 ans",IF($AO2616&gt;15,"4 - De 16 à 25 ans",IF($AO2616&gt;5,"3 - De 6 à 15 ans",IF($AQ2616&gt;0,"2 - De 1 à 5 ans","1 - Moins d'1 an"))))))</f>
        <v/>
      </c>
      <c r="AQ2616" s="3" t="str">
        <f>IF($A2616="","",DATEDIF($I2616,'Tableau de bord_Effectif'!$A$29,"Y"))</f>
        <v/>
      </c>
      <c r="AR2616" s="2" t="str">
        <f>IF(Base[[#This Row],[Société]]="","",IF($AQ2616&gt;55,"6 - Plus de 55 ans",IF($AQ2616&gt;45,"5 - De 46 à 55 ans",IF($AQ2616&gt;35,"4 - De 36 à 45 ans",IF($AQ2616&gt;25,"3 - De 26 à 35 ans",IF($AQ2616&gt;17,"2 - De 18 à 25 ans","1 - Moins de 18 ans"))))))</f>
        <v/>
      </c>
      <c r="AS2616" s="3" t="str">
        <f t="shared" si="40"/>
        <v/>
      </c>
      <c r="AT2616" s="3" t="str">
        <f>IF(Base[[#This Row],[Société]]="","",YEAR(Base[[#This Row],[Période]]))</f>
        <v/>
      </c>
      <c r="AU2616" s="3" t="str">
        <f>IF(A2616="","",MONTH(Base[[#This Row],[Période]]))</f>
        <v/>
      </c>
    </row>
    <row r="2617" spans="41:47" x14ac:dyDescent="0.25">
      <c r="AO2617" s="3" t="str">
        <f>IF(Base[[#This Row],[Société]]="","",IF(Base[[#This Row],[Date ancienneté]]="",DATEDIF($S2617,'Tableau de bord_Effectif'!$A$29,"Y"),DATEDIF($T2617,'Tableau de bord_Effectif'!$A$29,"Y")))</f>
        <v/>
      </c>
      <c r="AP2617" s="2" t="str">
        <f>IF(Base[[#This Row],[Société]]="","",IF($AO2617&gt;35,"6 - Plus de 35 ans",IF($AO2617&gt;25,"5 - De 26 à 35 ans",IF($AO2617&gt;15,"4 - De 16 à 25 ans",IF($AO2617&gt;5,"3 - De 6 à 15 ans",IF($AQ2617&gt;0,"2 - De 1 à 5 ans","1 - Moins d'1 an"))))))</f>
        <v/>
      </c>
      <c r="AQ2617" s="3" t="str">
        <f>IF($A2617="","",DATEDIF($I2617,'Tableau de bord_Effectif'!$A$29,"Y"))</f>
        <v/>
      </c>
      <c r="AR2617" s="2" t="str">
        <f>IF(Base[[#This Row],[Société]]="","",IF($AQ2617&gt;55,"6 - Plus de 55 ans",IF($AQ2617&gt;45,"5 - De 46 à 55 ans",IF($AQ2617&gt;35,"4 - De 36 à 45 ans",IF($AQ2617&gt;25,"3 - De 26 à 35 ans",IF($AQ2617&gt;17,"2 - De 18 à 25 ans","1 - Moins de 18 ans"))))))</f>
        <v/>
      </c>
      <c r="AS2617" s="3" t="str">
        <f t="shared" si="40"/>
        <v/>
      </c>
      <c r="AT2617" s="3" t="str">
        <f>IF(Base[[#This Row],[Société]]="","",YEAR(Base[[#This Row],[Période]]))</f>
        <v/>
      </c>
      <c r="AU2617" s="3" t="str">
        <f>IF(A2617="","",MONTH(Base[[#This Row],[Période]]))</f>
        <v/>
      </c>
    </row>
    <row r="2618" spans="41:47" x14ac:dyDescent="0.25">
      <c r="AO2618" s="3" t="str">
        <f>IF(Base[[#This Row],[Société]]="","",IF(Base[[#This Row],[Date ancienneté]]="",DATEDIF($S2618,'Tableau de bord_Effectif'!$A$29,"Y"),DATEDIF($T2618,'Tableau de bord_Effectif'!$A$29,"Y")))</f>
        <v/>
      </c>
      <c r="AP2618" s="2" t="str">
        <f>IF(Base[[#This Row],[Société]]="","",IF($AO2618&gt;35,"6 - Plus de 35 ans",IF($AO2618&gt;25,"5 - De 26 à 35 ans",IF($AO2618&gt;15,"4 - De 16 à 25 ans",IF($AO2618&gt;5,"3 - De 6 à 15 ans",IF($AQ2618&gt;0,"2 - De 1 à 5 ans","1 - Moins d'1 an"))))))</f>
        <v/>
      </c>
      <c r="AQ2618" s="3" t="str">
        <f>IF($A2618="","",DATEDIF($I2618,'Tableau de bord_Effectif'!$A$29,"Y"))</f>
        <v/>
      </c>
      <c r="AR2618" s="2" t="str">
        <f>IF(Base[[#This Row],[Société]]="","",IF($AQ2618&gt;55,"6 - Plus de 55 ans",IF($AQ2618&gt;45,"5 - De 46 à 55 ans",IF($AQ2618&gt;35,"4 - De 36 à 45 ans",IF($AQ2618&gt;25,"3 - De 26 à 35 ans",IF($AQ2618&gt;17,"2 - De 18 à 25 ans","1 - Moins de 18 ans"))))))</f>
        <v/>
      </c>
      <c r="AS2618" s="3" t="str">
        <f t="shared" si="40"/>
        <v/>
      </c>
      <c r="AT2618" s="3" t="str">
        <f>IF(Base[[#This Row],[Société]]="","",YEAR(Base[[#This Row],[Période]]))</f>
        <v/>
      </c>
      <c r="AU2618" s="3" t="str">
        <f>IF(A2618="","",MONTH(Base[[#This Row],[Période]]))</f>
        <v/>
      </c>
    </row>
    <row r="2619" spans="41:47" x14ac:dyDescent="0.25">
      <c r="AO2619" s="3" t="str">
        <f>IF(Base[[#This Row],[Société]]="","",IF(Base[[#This Row],[Date ancienneté]]="",DATEDIF($S2619,'Tableau de bord_Effectif'!$A$29,"Y"),DATEDIF($T2619,'Tableau de bord_Effectif'!$A$29,"Y")))</f>
        <v/>
      </c>
      <c r="AP2619" s="2" t="str">
        <f>IF(Base[[#This Row],[Société]]="","",IF($AO2619&gt;35,"6 - Plus de 35 ans",IF($AO2619&gt;25,"5 - De 26 à 35 ans",IF($AO2619&gt;15,"4 - De 16 à 25 ans",IF($AO2619&gt;5,"3 - De 6 à 15 ans",IF($AQ2619&gt;0,"2 - De 1 à 5 ans","1 - Moins d'1 an"))))))</f>
        <v/>
      </c>
      <c r="AQ2619" s="3" t="str">
        <f>IF($A2619="","",DATEDIF($I2619,'Tableau de bord_Effectif'!$A$29,"Y"))</f>
        <v/>
      </c>
      <c r="AR2619" s="2" t="str">
        <f>IF(Base[[#This Row],[Société]]="","",IF($AQ2619&gt;55,"6 - Plus de 55 ans",IF($AQ2619&gt;45,"5 - De 46 à 55 ans",IF($AQ2619&gt;35,"4 - De 36 à 45 ans",IF($AQ2619&gt;25,"3 - De 26 à 35 ans",IF($AQ2619&gt;17,"2 - De 18 à 25 ans","1 - Moins de 18 ans"))))))</f>
        <v/>
      </c>
      <c r="AS2619" s="3" t="str">
        <f t="shared" si="40"/>
        <v/>
      </c>
      <c r="AT2619" s="3" t="str">
        <f>IF(Base[[#This Row],[Société]]="","",YEAR(Base[[#This Row],[Période]]))</f>
        <v/>
      </c>
      <c r="AU2619" s="3" t="str">
        <f>IF(A2619="","",MONTH(Base[[#This Row],[Période]]))</f>
        <v/>
      </c>
    </row>
    <row r="2620" spans="41:47" x14ac:dyDescent="0.25">
      <c r="AO2620" s="3" t="str">
        <f>IF(Base[[#This Row],[Société]]="","",IF(Base[[#This Row],[Date ancienneté]]="",DATEDIF($S2620,'Tableau de bord_Effectif'!$A$29,"Y"),DATEDIF($T2620,'Tableau de bord_Effectif'!$A$29,"Y")))</f>
        <v/>
      </c>
      <c r="AP2620" s="2" t="str">
        <f>IF(Base[[#This Row],[Société]]="","",IF($AO2620&gt;35,"6 - Plus de 35 ans",IF($AO2620&gt;25,"5 - De 26 à 35 ans",IF($AO2620&gt;15,"4 - De 16 à 25 ans",IF($AO2620&gt;5,"3 - De 6 à 15 ans",IF($AQ2620&gt;0,"2 - De 1 à 5 ans","1 - Moins d'1 an"))))))</f>
        <v/>
      </c>
      <c r="AQ2620" s="3" t="str">
        <f>IF($A2620="","",DATEDIF($I2620,'Tableau de bord_Effectif'!$A$29,"Y"))</f>
        <v/>
      </c>
      <c r="AR2620" s="2" t="str">
        <f>IF(Base[[#This Row],[Société]]="","",IF($AQ2620&gt;55,"6 - Plus de 55 ans",IF($AQ2620&gt;45,"5 - De 46 à 55 ans",IF($AQ2620&gt;35,"4 - De 36 à 45 ans",IF($AQ2620&gt;25,"3 - De 26 à 35 ans",IF($AQ2620&gt;17,"2 - De 18 à 25 ans","1 - Moins de 18 ans"))))))</f>
        <v/>
      </c>
      <c r="AS2620" s="3" t="str">
        <f t="shared" si="40"/>
        <v/>
      </c>
      <c r="AT2620" s="3" t="str">
        <f>IF(Base[[#This Row],[Société]]="","",YEAR(Base[[#This Row],[Période]]))</f>
        <v/>
      </c>
      <c r="AU2620" s="3" t="str">
        <f>IF(A2620="","",MONTH(Base[[#This Row],[Période]]))</f>
        <v/>
      </c>
    </row>
    <row r="2621" spans="41:47" x14ac:dyDescent="0.25">
      <c r="AO2621" s="3" t="str">
        <f>IF(Base[[#This Row],[Société]]="","",IF(Base[[#This Row],[Date ancienneté]]="",DATEDIF($S2621,'Tableau de bord_Effectif'!$A$29,"Y"),DATEDIF($T2621,'Tableau de bord_Effectif'!$A$29,"Y")))</f>
        <v/>
      </c>
      <c r="AP2621" s="2" t="str">
        <f>IF(Base[[#This Row],[Société]]="","",IF($AO2621&gt;35,"6 - Plus de 35 ans",IF($AO2621&gt;25,"5 - De 26 à 35 ans",IF($AO2621&gt;15,"4 - De 16 à 25 ans",IF($AO2621&gt;5,"3 - De 6 à 15 ans",IF($AQ2621&gt;0,"2 - De 1 à 5 ans","1 - Moins d'1 an"))))))</f>
        <v/>
      </c>
      <c r="AQ2621" s="3" t="str">
        <f>IF($A2621="","",DATEDIF($I2621,'Tableau de bord_Effectif'!$A$29,"Y"))</f>
        <v/>
      </c>
      <c r="AR2621" s="2" t="str">
        <f>IF(Base[[#This Row],[Société]]="","",IF($AQ2621&gt;55,"6 - Plus de 55 ans",IF($AQ2621&gt;45,"5 - De 46 à 55 ans",IF($AQ2621&gt;35,"4 - De 36 à 45 ans",IF($AQ2621&gt;25,"3 - De 26 à 35 ans",IF($AQ2621&gt;17,"2 - De 18 à 25 ans","1 - Moins de 18 ans"))))))</f>
        <v/>
      </c>
      <c r="AS2621" s="3" t="str">
        <f t="shared" si="40"/>
        <v/>
      </c>
      <c r="AT2621" s="3" t="str">
        <f>IF(Base[[#This Row],[Société]]="","",YEAR(Base[[#This Row],[Période]]))</f>
        <v/>
      </c>
      <c r="AU2621" s="3" t="str">
        <f>IF(A2621="","",MONTH(Base[[#This Row],[Période]]))</f>
        <v/>
      </c>
    </row>
    <row r="2622" spans="41:47" x14ac:dyDescent="0.25">
      <c r="AO2622" s="3" t="str">
        <f>IF(Base[[#This Row],[Société]]="","",IF(Base[[#This Row],[Date ancienneté]]="",DATEDIF($S2622,'Tableau de bord_Effectif'!$A$29,"Y"),DATEDIF($T2622,'Tableau de bord_Effectif'!$A$29,"Y")))</f>
        <v/>
      </c>
      <c r="AP2622" s="2" t="str">
        <f>IF(Base[[#This Row],[Société]]="","",IF($AO2622&gt;35,"6 - Plus de 35 ans",IF($AO2622&gt;25,"5 - De 26 à 35 ans",IF($AO2622&gt;15,"4 - De 16 à 25 ans",IF($AO2622&gt;5,"3 - De 6 à 15 ans",IF($AQ2622&gt;0,"2 - De 1 à 5 ans","1 - Moins d'1 an"))))))</f>
        <v/>
      </c>
      <c r="AQ2622" s="3" t="str">
        <f>IF($A2622="","",DATEDIF($I2622,'Tableau de bord_Effectif'!$A$29,"Y"))</f>
        <v/>
      </c>
      <c r="AR2622" s="2" t="str">
        <f>IF(Base[[#This Row],[Société]]="","",IF($AQ2622&gt;55,"6 - Plus de 55 ans",IF($AQ2622&gt;45,"5 - De 46 à 55 ans",IF($AQ2622&gt;35,"4 - De 36 à 45 ans",IF($AQ2622&gt;25,"3 - De 26 à 35 ans",IF($AQ2622&gt;17,"2 - De 18 à 25 ans","1 - Moins de 18 ans"))))))</f>
        <v/>
      </c>
      <c r="AS2622" s="3" t="str">
        <f t="shared" si="40"/>
        <v/>
      </c>
      <c r="AT2622" s="3" t="str">
        <f>IF(Base[[#This Row],[Société]]="","",YEAR(Base[[#This Row],[Période]]))</f>
        <v/>
      </c>
      <c r="AU2622" s="3" t="str">
        <f>IF(A2622="","",MONTH(Base[[#This Row],[Période]]))</f>
        <v/>
      </c>
    </row>
    <row r="2623" spans="41:47" x14ac:dyDescent="0.25">
      <c r="AO2623" s="3" t="str">
        <f>IF(Base[[#This Row],[Société]]="","",IF(Base[[#This Row],[Date ancienneté]]="",DATEDIF($S2623,'Tableau de bord_Effectif'!$A$29,"Y"),DATEDIF($T2623,'Tableau de bord_Effectif'!$A$29,"Y")))</f>
        <v/>
      </c>
      <c r="AP2623" s="2" t="str">
        <f>IF(Base[[#This Row],[Société]]="","",IF($AO2623&gt;35,"6 - Plus de 35 ans",IF($AO2623&gt;25,"5 - De 26 à 35 ans",IF($AO2623&gt;15,"4 - De 16 à 25 ans",IF($AO2623&gt;5,"3 - De 6 à 15 ans",IF($AQ2623&gt;0,"2 - De 1 à 5 ans","1 - Moins d'1 an"))))))</f>
        <v/>
      </c>
      <c r="AQ2623" s="3" t="str">
        <f>IF($A2623="","",DATEDIF($I2623,'Tableau de bord_Effectif'!$A$29,"Y"))</f>
        <v/>
      </c>
      <c r="AR2623" s="2" t="str">
        <f>IF(Base[[#This Row],[Société]]="","",IF($AQ2623&gt;55,"6 - Plus de 55 ans",IF($AQ2623&gt;45,"5 - De 46 à 55 ans",IF($AQ2623&gt;35,"4 - De 36 à 45 ans",IF($AQ2623&gt;25,"3 - De 26 à 35 ans",IF($AQ2623&gt;17,"2 - De 18 à 25 ans","1 - Moins de 18 ans"))))))</f>
        <v/>
      </c>
      <c r="AS2623" s="3" t="str">
        <f t="shared" si="40"/>
        <v/>
      </c>
      <c r="AT2623" s="3" t="str">
        <f>IF(Base[[#This Row],[Société]]="","",YEAR(Base[[#This Row],[Période]]))</f>
        <v/>
      </c>
      <c r="AU2623" s="3" t="str">
        <f>IF(A2623="","",MONTH(Base[[#This Row],[Période]]))</f>
        <v/>
      </c>
    </row>
    <row r="2624" spans="41:47" x14ac:dyDescent="0.25">
      <c r="AO2624" s="3" t="str">
        <f>IF(Base[[#This Row],[Société]]="","",IF(Base[[#This Row],[Date ancienneté]]="",DATEDIF($S2624,'Tableau de bord_Effectif'!$A$29,"Y"),DATEDIF($T2624,'Tableau de bord_Effectif'!$A$29,"Y")))</f>
        <v/>
      </c>
      <c r="AP2624" s="2" t="str">
        <f>IF(Base[[#This Row],[Société]]="","",IF($AO2624&gt;35,"6 - Plus de 35 ans",IF($AO2624&gt;25,"5 - De 26 à 35 ans",IF($AO2624&gt;15,"4 - De 16 à 25 ans",IF($AO2624&gt;5,"3 - De 6 à 15 ans",IF($AQ2624&gt;0,"2 - De 1 à 5 ans","1 - Moins d'1 an"))))))</f>
        <v/>
      </c>
      <c r="AQ2624" s="3" t="str">
        <f>IF($A2624="","",DATEDIF($I2624,'Tableau de bord_Effectif'!$A$29,"Y"))</f>
        <v/>
      </c>
      <c r="AR2624" s="2" t="str">
        <f>IF(Base[[#This Row],[Société]]="","",IF($AQ2624&gt;55,"6 - Plus de 55 ans",IF($AQ2624&gt;45,"5 - De 46 à 55 ans",IF($AQ2624&gt;35,"4 - De 36 à 45 ans",IF($AQ2624&gt;25,"3 - De 26 à 35 ans",IF($AQ2624&gt;17,"2 - De 18 à 25 ans","1 - Moins de 18 ans"))))))</f>
        <v/>
      </c>
      <c r="AS2624" s="3" t="str">
        <f t="shared" si="40"/>
        <v/>
      </c>
      <c r="AT2624" s="3" t="str">
        <f>IF(Base[[#This Row],[Société]]="","",YEAR(Base[[#This Row],[Période]]))</f>
        <v/>
      </c>
      <c r="AU2624" s="3" t="str">
        <f>IF(A2624="","",MONTH(Base[[#This Row],[Période]]))</f>
        <v/>
      </c>
    </row>
    <row r="2625" spans="41:47" x14ac:dyDescent="0.25">
      <c r="AO2625" s="3" t="str">
        <f>IF(Base[[#This Row],[Société]]="","",IF(Base[[#This Row],[Date ancienneté]]="",DATEDIF($S2625,'Tableau de bord_Effectif'!$A$29,"Y"),DATEDIF($T2625,'Tableau de bord_Effectif'!$A$29,"Y")))</f>
        <v/>
      </c>
      <c r="AP2625" s="2" t="str">
        <f>IF(Base[[#This Row],[Société]]="","",IF($AO2625&gt;35,"6 - Plus de 35 ans",IF($AO2625&gt;25,"5 - De 26 à 35 ans",IF($AO2625&gt;15,"4 - De 16 à 25 ans",IF($AO2625&gt;5,"3 - De 6 à 15 ans",IF($AQ2625&gt;0,"2 - De 1 à 5 ans","1 - Moins d'1 an"))))))</f>
        <v/>
      </c>
      <c r="AQ2625" s="3" t="str">
        <f>IF($A2625="","",DATEDIF($I2625,'Tableau de bord_Effectif'!$A$29,"Y"))</f>
        <v/>
      </c>
      <c r="AR2625" s="2" t="str">
        <f>IF(Base[[#This Row],[Société]]="","",IF($AQ2625&gt;55,"6 - Plus de 55 ans",IF($AQ2625&gt;45,"5 - De 46 à 55 ans",IF($AQ2625&gt;35,"4 - De 36 à 45 ans",IF($AQ2625&gt;25,"3 - De 26 à 35 ans",IF($AQ2625&gt;17,"2 - De 18 à 25 ans","1 - Moins de 18 ans"))))))</f>
        <v/>
      </c>
      <c r="AS2625" s="3" t="str">
        <f t="shared" si="40"/>
        <v/>
      </c>
      <c r="AT2625" s="3" t="str">
        <f>IF(Base[[#This Row],[Société]]="","",YEAR(Base[[#This Row],[Période]]))</f>
        <v/>
      </c>
      <c r="AU2625" s="3" t="str">
        <f>IF(A2625="","",MONTH(Base[[#This Row],[Période]]))</f>
        <v/>
      </c>
    </row>
    <row r="2626" spans="41:47" x14ac:dyDescent="0.25">
      <c r="AO2626" s="3" t="str">
        <f>IF(Base[[#This Row],[Société]]="","",IF(Base[[#This Row],[Date ancienneté]]="",DATEDIF($S2626,'Tableau de bord_Effectif'!$A$29,"Y"),DATEDIF($T2626,'Tableau de bord_Effectif'!$A$29,"Y")))</f>
        <v/>
      </c>
      <c r="AP2626" s="2" t="str">
        <f>IF(Base[[#This Row],[Société]]="","",IF($AO2626&gt;35,"6 - Plus de 35 ans",IF($AO2626&gt;25,"5 - De 26 à 35 ans",IF($AO2626&gt;15,"4 - De 16 à 25 ans",IF($AO2626&gt;5,"3 - De 6 à 15 ans",IF($AQ2626&gt;0,"2 - De 1 à 5 ans","1 - Moins d'1 an"))))))</f>
        <v/>
      </c>
      <c r="AQ2626" s="3" t="str">
        <f>IF($A2626="","",DATEDIF($I2626,'Tableau de bord_Effectif'!$A$29,"Y"))</f>
        <v/>
      </c>
      <c r="AR2626" s="2" t="str">
        <f>IF(Base[[#This Row],[Société]]="","",IF($AQ2626&gt;55,"6 - Plus de 55 ans",IF($AQ2626&gt;45,"5 - De 46 à 55 ans",IF($AQ2626&gt;35,"4 - De 36 à 45 ans",IF($AQ2626&gt;25,"3 - De 26 à 35 ans",IF($AQ2626&gt;17,"2 - De 18 à 25 ans","1 - Moins de 18 ans"))))))</f>
        <v/>
      </c>
      <c r="AS2626" s="3" t="str">
        <f t="shared" ref="AS2626:AS2689" si="41">IF(A2626="","",IF($G2626="Homme",1,-1))</f>
        <v/>
      </c>
      <c r="AT2626" s="3" t="str">
        <f>IF(Base[[#This Row],[Société]]="","",YEAR(Base[[#This Row],[Période]]))</f>
        <v/>
      </c>
      <c r="AU2626" s="3" t="str">
        <f>IF(A2626="","",MONTH(Base[[#This Row],[Période]]))</f>
        <v/>
      </c>
    </row>
    <row r="2627" spans="41:47" x14ac:dyDescent="0.25">
      <c r="AO2627" s="3" t="str">
        <f>IF(Base[[#This Row],[Société]]="","",IF(Base[[#This Row],[Date ancienneté]]="",DATEDIF($S2627,'Tableau de bord_Effectif'!$A$29,"Y"),DATEDIF($T2627,'Tableau de bord_Effectif'!$A$29,"Y")))</f>
        <v/>
      </c>
      <c r="AP2627" s="2" t="str">
        <f>IF(Base[[#This Row],[Société]]="","",IF($AO2627&gt;35,"6 - Plus de 35 ans",IF($AO2627&gt;25,"5 - De 26 à 35 ans",IF($AO2627&gt;15,"4 - De 16 à 25 ans",IF($AO2627&gt;5,"3 - De 6 à 15 ans",IF($AQ2627&gt;0,"2 - De 1 à 5 ans","1 - Moins d'1 an"))))))</f>
        <v/>
      </c>
      <c r="AQ2627" s="3" t="str">
        <f>IF($A2627="","",DATEDIF($I2627,'Tableau de bord_Effectif'!$A$29,"Y"))</f>
        <v/>
      </c>
      <c r="AR2627" s="2" t="str">
        <f>IF(Base[[#This Row],[Société]]="","",IF($AQ2627&gt;55,"6 - Plus de 55 ans",IF($AQ2627&gt;45,"5 - De 46 à 55 ans",IF($AQ2627&gt;35,"4 - De 36 à 45 ans",IF($AQ2627&gt;25,"3 - De 26 à 35 ans",IF($AQ2627&gt;17,"2 - De 18 à 25 ans","1 - Moins de 18 ans"))))))</f>
        <v/>
      </c>
      <c r="AS2627" s="3" t="str">
        <f t="shared" si="41"/>
        <v/>
      </c>
      <c r="AT2627" s="3" t="str">
        <f>IF(Base[[#This Row],[Société]]="","",YEAR(Base[[#This Row],[Période]]))</f>
        <v/>
      </c>
      <c r="AU2627" s="3" t="str">
        <f>IF(A2627="","",MONTH(Base[[#This Row],[Période]]))</f>
        <v/>
      </c>
    </row>
    <row r="2628" spans="41:47" x14ac:dyDescent="0.25">
      <c r="AO2628" s="3" t="str">
        <f>IF(Base[[#This Row],[Société]]="","",IF(Base[[#This Row],[Date ancienneté]]="",DATEDIF($S2628,'Tableau de bord_Effectif'!$A$29,"Y"),DATEDIF($T2628,'Tableau de bord_Effectif'!$A$29,"Y")))</f>
        <v/>
      </c>
      <c r="AP2628" s="2" t="str">
        <f>IF(Base[[#This Row],[Société]]="","",IF($AO2628&gt;35,"6 - Plus de 35 ans",IF($AO2628&gt;25,"5 - De 26 à 35 ans",IF($AO2628&gt;15,"4 - De 16 à 25 ans",IF($AO2628&gt;5,"3 - De 6 à 15 ans",IF($AQ2628&gt;0,"2 - De 1 à 5 ans","1 - Moins d'1 an"))))))</f>
        <v/>
      </c>
      <c r="AQ2628" s="3" t="str">
        <f>IF($A2628="","",DATEDIF($I2628,'Tableau de bord_Effectif'!$A$29,"Y"))</f>
        <v/>
      </c>
      <c r="AR2628" s="2" t="str">
        <f>IF(Base[[#This Row],[Société]]="","",IF($AQ2628&gt;55,"6 - Plus de 55 ans",IF($AQ2628&gt;45,"5 - De 46 à 55 ans",IF($AQ2628&gt;35,"4 - De 36 à 45 ans",IF($AQ2628&gt;25,"3 - De 26 à 35 ans",IF($AQ2628&gt;17,"2 - De 18 à 25 ans","1 - Moins de 18 ans"))))))</f>
        <v/>
      </c>
      <c r="AS2628" s="3" t="str">
        <f t="shared" si="41"/>
        <v/>
      </c>
      <c r="AT2628" s="3" t="str">
        <f>IF(Base[[#This Row],[Société]]="","",YEAR(Base[[#This Row],[Période]]))</f>
        <v/>
      </c>
      <c r="AU2628" s="3" t="str">
        <f>IF(A2628="","",MONTH(Base[[#This Row],[Période]]))</f>
        <v/>
      </c>
    </row>
    <row r="2629" spans="41:47" x14ac:dyDescent="0.25">
      <c r="AO2629" s="3" t="str">
        <f>IF(Base[[#This Row],[Société]]="","",IF(Base[[#This Row],[Date ancienneté]]="",DATEDIF($S2629,'Tableau de bord_Effectif'!$A$29,"Y"),DATEDIF($T2629,'Tableau de bord_Effectif'!$A$29,"Y")))</f>
        <v/>
      </c>
      <c r="AP2629" s="2" t="str">
        <f>IF(Base[[#This Row],[Société]]="","",IF($AO2629&gt;35,"6 - Plus de 35 ans",IF($AO2629&gt;25,"5 - De 26 à 35 ans",IF($AO2629&gt;15,"4 - De 16 à 25 ans",IF($AO2629&gt;5,"3 - De 6 à 15 ans",IF($AQ2629&gt;0,"2 - De 1 à 5 ans","1 - Moins d'1 an"))))))</f>
        <v/>
      </c>
      <c r="AQ2629" s="3" t="str">
        <f>IF($A2629="","",DATEDIF($I2629,'Tableau de bord_Effectif'!$A$29,"Y"))</f>
        <v/>
      </c>
      <c r="AR2629" s="2" t="str">
        <f>IF(Base[[#This Row],[Société]]="","",IF($AQ2629&gt;55,"6 - Plus de 55 ans",IF($AQ2629&gt;45,"5 - De 46 à 55 ans",IF($AQ2629&gt;35,"4 - De 36 à 45 ans",IF($AQ2629&gt;25,"3 - De 26 à 35 ans",IF($AQ2629&gt;17,"2 - De 18 à 25 ans","1 - Moins de 18 ans"))))))</f>
        <v/>
      </c>
      <c r="AS2629" s="3" t="str">
        <f t="shared" si="41"/>
        <v/>
      </c>
      <c r="AT2629" s="3" t="str">
        <f>IF(Base[[#This Row],[Société]]="","",YEAR(Base[[#This Row],[Période]]))</f>
        <v/>
      </c>
      <c r="AU2629" s="3" t="str">
        <f>IF(A2629="","",MONTH(Base[[#This Row],[Période]]))</f>
        <v/>
      </c>
    </row>
    <row r="2630" spans="41:47" x14ac:dyDescent="0.25">
      <c r="AO2630" s="3" t="str">
        <f>IF(Base[[#This Row],[Société]]="","",IF(Base[[#This Row],[Date ancienneté]]="",DATEDIF($S2630,'Tableau de bord_Effectif'!$A$29,"Y"),DATEDIF($T2630,'Tableau de bord_Effectif'!$A$29,"Y")))</f>
        <v/>
      </c>
      <c r="AP2630" s="2" t="str">
        <f>IF(Base[[#This Row],[Société]]="","",IF($AO2630&gt;35,"6 - Plus de 35 ans",IF($AO2630&gt;25,"5 - De 26 à 35 ans",IF($AO2630&gt;15,"4 - De 16 à 25 ans",IF($AO2630&gt;5,"3 - De 6 à 15 ans",IF($AQ2630&gt;0,"2 - De 1 à 5 ans","1 - Moins d'1 an"))))))</f>
        <v/>
      </c>
      <c r="AQ2630" s="3" t="str">
        <f>IF($A2630="","",DATEDIF($I2630,'Tableau de bord_Effectif'!$A$29,"Y"))</f>
        <v/>
      </c>
      <c r="AR2630" s="2" t="str">
        <f>IF(Base[[#This Row],[Société]]="","",IF($AQ2630&gt;55,"6 - Plus de 55 ans",IF($AQ2630&gt;45,"5 - De 46 à 55 ans",IF($AQ2630&gt;35,"4 - De 36 à 45 ans",IF($AQ2630&gt;25,"3 - De 26 à 35 ans",IF($AQ2630&gt;17,"2 - De 18 à 25 ans","1 - Moins de 18 ans"))))))</f>
        <v/>
      </c>
      <c r="AS2630" s="3" t="str">
        <f t="shared" si="41"/>
        <v/>
      </c>
      <c r="AT2630" s="3" t="str">
        <f>IF(Base[[#This Row],[Société]]="","",YEAR(Base[[#This Row],[Période]]))</f>
        <v/>
      </c>
      <c r="AU2630" s="3" t="str">
        <f>IF(A2630="","",MONTH(Base[[#This Row],[Période]]))</f>
        <v/>
      </c>
    </row>
    <row r="2631" spans="41:47" x14ac:dyDescent="0.25">
      <c r="AO2631" s="3" t="str">
        <f>IF(Base[[#This Row],[Société]]="","",IF(Base[[#This Row],[Date ancienneté]]="",DATEDIF($S2631,'Tableau de bord_Effectif'!$A$29,"Y"),DATEDIF($T2631,'Tableau de bord_Effectif'!$A$29,"Y")))</f>
        <v/>
      </c>
      <c r="AP2631" s="2" t="str">
        <f>IF(Base[[#This Row],[Société]]="","",IF($AO2631&gt;35,"6 - Plus de 35 ans",IF($AO2631&gt;25,"5 - De 26 à 35 ans",IF($AO2631&gt;15,"4 - De 16 à 25 ans",IF($AO2631&gt;5,"3 - De 6 à 15 ans",IF($AQ2631&gt;0,"2 - De 1 à 5 ans","1 - Moins d'1 an"))))))</f>
        <v/>
      </c>
      <c r="AQ2631" s="3" t="str">
        <f>IF($A2631="","",DATEDIF($I2631,'Tableau de bord_Effectif'!$A$29,"Y"))</f>
        <v/>
      </c>
      <c r="AR2631" s="2" t="str">
        <f>IF(Base[[#This Row],[Société]]="","",IF($AQ2631&gt;55,"6 - Plus de 55 ans",IF($AQ2631&gt;45,"5 - De 46 à 55 ans",IF($AQ2631&gt;35,"4 - De 36 à 45 ans",IF($AQ2631&gt;25,"3 - De 26 à 35 ans",IF($AQ2631&gt;17,"2 - De 18 à 25 ans","1 - Moins de 18 ans"))))))</f>
        <v/>
      </c>
      <c r="AS2631" s="3" t="str">
        <f t="shared" si="41"/>
        <v/>
      </c>
      <c r="AT2631" s="3" t="str">
        <f>IF(Base[[#This Row],[Société]]="","",YEAR(Base[[#This Row],[Période]]))</f>
        <v/>
      </c>
      <c r="AU2631" s="3" t="str">
        <f>IF(A2631="","",MONTH(Base[[#This Row],[Période]]))</f>
        <v/>
      </c>
    </row>
    <row r="2632" spans="41:47" x14ac:dyDescent="0.25">
      <c r="AO2632" s="3" t="str">
        <f>IF(Base[[#This Row],[Société]]="","",IF(Base[[#This Row],[Date ancienneté]]="",DATEDIF($S2632,'Tableau de bord_Effectif'!$A$29,"Y"),DATEDIF($T2632,'Tableau de bord_Effectif'!$A$29,"Y")))</f>
        <v/>
      </c>
      <c r="AP2632" s="2" t="str">
        <f>IF(Base[[#This Row],[Société]]="","",IF($AO2632&gt;35,"6 - Plus de 35 ans",IF($AO2632&gt;25,"5 - De 26 à 35 ans",IF($AO2632&gt;15,"4 - De 16 à 25 ans",IF($AO2632&gt;5,"3 - De 6 à 15 ans",IF($AQ2632&gt;0,"2 - De 1 à 5 ans","1 - Moins d'1 an"))))))</f>
        <v/>
      </c>
      <c r="AQ2632" s="3" t="str">
        <f>IF($A2632="","",DATEDIF($I2632,'Tableau de bord_Effectif'!$A$29,"Y"))</f>
        <v/>
      </c>
      <c r="AR2632" s="2" t="str">
        <f>IF(Base[[#This Row],[Société]]="","",IF($AQ2632&gt;55,"6 - Plus de 55 ans",IF($AQ2632&gt;45,"5 - De 46 à 55 ans",IF($AQ2632&gt;35,"4 - De 36 à 45 ans",IF($AQ2632&gt;25,"3 - De 26 à 35 ans",IF($AQ2632&gt;17,"2 - De 18 à 25 ans","1 - Moins de 18 ans"))))))</f>
        <v/>
      </c>
      <c r="AS2632" s="3" t="str">
        <f t="shared" si="41"/>
        <v/>
      </c>
      <c r="AT2632" s="3" t="str">
        <f>IF(Base[[#This Row],[Société]]="","",YEAR(Base[[#This Row],[Période]]))</f>
        <v/>
      </c>
      <c r="AU2632" s="3" t="str">
        <f>IF(A2632="","",MONTH(Base[[#This Row],[Période]]))</f>
        <v/>
      </c>
    </row>
    <row r="2633" spans="41:47" x14ac:dyDescent="0.25">
      <c r="AO2633" s="3" t="str">
        <f>IF(Base[[#This Row],[Société]]="","",IF(Base[[#This Row],[Date ancienneté]]="",DATEDIF($S2633,'Tableau de bord_Effectif'!$A$29,"Y"),DATEDIF($T2633,'Tableau de bord_Effectif'!$A$29,"Y")))</f>
        <v/>
      </c>
      <c r="AP2633" s="2" t="str">
        <f>IF(Base[[#This Row],[Société]]="","",IF($AO2633&gt;35,"6 - Plus de 35 ans",IF($AO2633&gt;25,"5 - De 26 à 35 ans",IF($AO2633&gt;15,"4 - De 16 à 25 ans",IF($AO2633&gt;5,"3 - De 6 à 15 ans",IF($AQ2633&gt;0,"2 - De 1 à 5 ans","1 - Moins d'1 an"))))))</f>
        <v/>
      </c>
      <c r="AQ2633" s="3" t="str">
        <f>IF($A2633="","",DATEDIF($I2633,'Tableau de bord_Effectif'!$A$29,"Y"))</f>
        <v/>
      </c>
      <c r="AR2633" s="2" t="str">
        <f>IF(Base[[#This Row],[Société]]="","",IF($AQ2633&gt;55,"6 - Plus de 55 ans",IF($AQ2633&gt;45,"5 - De 46 à 55 ans",IF($AQ2633&gt;35,"4 - De 36 à 45 ans",IF($AQ2633&gt;25,"3 - De 26 à 35 ans",IF($AQ2633&gt;17,"2 - De 18 à 25 ans","1 - Moins de 18 ans"))))))</f>
        <v/>
      </c>
      <c r="AS2633" s="3" t="str">
        <f t="shared" si="41"/>
        <v/>
      </c>
      <c r="AT2633" s="3" t="str">
        <f>IF(Base[[#This Row],[Société]]="","",YEAR(Base[[#This Row],[Période]]))</f>
        <v/>
      </c>
      <c r="AU2633" s="3" t="str">
        <f>IF(A2633="","",MONTH(Base[[#This Row],[Période]]))</f>
        <v/>
      </c>
    </row>
    <row r="2634" spans="41:47" x14ac:dyDescent="0.25">
      <c r="AO2634" s="3" t="str">
        <f>IF(Base[[#This Row],[Société]]="","",IF(Base[[#This Row],[Date ancienneté]]="",DATEDIF($S2634,'Tableau de bord_Effectif'!$A$29,"Y"),DATEDIF($T2634,'Tableau de bord_Effectif'!$A$29,"Y")))</f>
        <v/>
      </c>
      <c r="AP2634" s="2" t="str">
        <f>IF(Base[[#This Row],[Société]]="","",IF($AO2634&gt;35,"6 - Plus de 35 ans",IF($AO2634&gt;25,"5 - De 26 à 35 ans",IF($AO2634&gt;15,"4 - De 16 à 25 ans",IF($AO2634&gt;5,"3 - De 6 à 15 ans",IF($AQ2634&gt;0,"2 - De 1 à 5 ans","1 - Moins d'1 an"))))))</f>
        <v/>
      </c>
      <c r="AQ2634" s="3" t="str">
        <f>IF($A2634="","",DATEDIF($I2634,'Tableau de bord_Effectif'!$A$29,"Y"))</f>
        <v/>
      </c>
      <c r="AR2634" s="2" t="str">
        <f>IF(Base[[#This Row],[Société]]="","",IF($AQ2634&gt;55,"6 - Plus de 55 ans",IF($AQ2634&gt;45,"5 - De 46 à 55 ans",IF($AQ2634&gt;35,"4 - De 36 à 45 ans",IF($AQ2634&gt;25,"3 - De 26 à 35 ans",IF($AQ2634&gt;17,"2 - De 18 à 25 ans","1 - Moins de 18 ans"))))))</f>
        <v/>
      </c>
      <c r="AS2634" s="3" t="str">
        <f t="shared" si="41"/>
        <v/>
      </c>
      <c r="AT2634" s="3" t="str">
        <f>IF(Base[[#This Row],[Société]]="","",YEAR(Base[[#This Row],[Période]]))</f>
        <v/>
      </c>
      <c r="AU2634" s="3" t="str">
        <f>IF(A2634="","",MONTH(Base[[#This Row],[Période]]))</f>
        <v/>
      </c>
    </row>
    <row r="2635" spans="41:47" x14ac:dyDescent="0.25">
      <c r="AO2635" s="3" t="str">
        <f>IF(Base[[#This Row],[Société]]="","",IF(Base[[#This Row],[Date ancienneté]]="",DATEDIF($S2635,'Tableau de bord_Effectif'!$A$29,"Y"),DATEDIF($T2635,'Tableau de bord_Effectif'!$A$29,"Y")))</f>
        <v/>
      </c>
      <c r="AP2635" s="2" t="str">
        <f>IF(Base[[#This Row],[Société]]="","",IF($AO2635&gt;35,"6 - Plus de 35 ans",IF($AO2635&gt;25,"5 - De 26 à 35 ans",IF($AO2635&gt;15,"4 - De 16 à 25 ans",IF($AO2635&gt;5,"3 - De 6 à 15 ans",IF($AQ2635&gt;0,"2 - De 1 à 5 ans","1 - Moins d'1 an"))))))</f>
        <v/>
      </c>
      <c r="AQ2635" s="3" t="str">
        <f>IF($A2635="","",DATEDIF($I2635,'Tableau de bord_Effectif'!$A$29,"Y"))</f>
        <v/>
      </c>
      <c r="AR2635" s="2" t="str">
        <f>IF(Base[[#This Row],[Société]]="","",IF($AQ2635&gt;55,"6 - Plus de 55 ans",IF($AQ2635&gt;45,"5 - De 46 à 55 ans",IF($AQ2635&gt;35,"4 - De 36 à 45 ans",IF($AQ2635&gt;25,"3 - De 26 à 35 ans",IF($AQ2635&gt;17,"2 - De 18 à 25 ans","1 - Moins de 18 ans"))))))</f>
        <v/>
      </c>
      <c r="AS2635" s="3" t="str">
        <f t="shared" si="41"/>
        <v/>
      </c>
      <c r="AT2635" s="3" t="str">
        <f>IF(Base[[#This Row],[Société]]="","",YEAR(Base[[#This Row],[Période]]))</f>
        <v/>
      </c>
      <c r="AU2635" s="3" t="str">
        <f>IF(A2635="","",MONTH(Base[[#This Row],[Période]]))</f>
        <v/>
      </c>
    </row>
    <row r="2636" spans="41:47" x14ac:dyDescent="0.25">
      <c r="AO2636" s="3" t="str">
        <f>IF(Base[[#This Row],[Société]]="","",IF(Base[[#This Row],[Date ancienneté]]="",DATEDIF($S2636,'Tableau de bord_Effectif'!$A$29,"Y"),DATEDIF($T2636,'Tableau de bord_Effectif'!$A$29,"Y")))</f>
        <v/>
      </c>
      <c r="AP2636" s="2" t="str">
        <f>IF(Base[[#This Row],[Société]]="","",IF($AO2636&gt;35,"6 - Plus de 35 ans",IF($AO2636&gt;25,"5 - De 26 à 35 ans",IF($AO2636&gt;15,"4 - De 16 à 25 ans",IF($AO2636&gt;5,"3 - De 6 à 15 ans",IF($AQ2636&gt;0,"2 - De 1 à 5 ans","1 - Moins d'1 an"))))))</f>
        <v/>
      </c>
      <c r="AQ2636" s="3" t="str">
        <f>IF($A2636="","",DATEDIF($I2636,'Tableau de bord_Effectif'!$A$29,"Y"))</f>
        <v/>
      </c>
      <c r="AR2636" s="2" t="str">
        <f>IF(Base[[#This Row],[Société]]="","",IF($AQ2636&gt;55,"6 - Plus de 55 ans",IF($AQ2636&gt;45,"5 - De 46 à 55 ans",IF($AQ2636&gt;35,"4 - De 36 à 45 ans",IF($AQ2636&gt;25,"3 - De 26 à 35 ans",IF($AQ2636&gt;17,"2 - De 18 à 25 ans","1 - Moins de 18 ans"))))))</f>
        <v/>
      </c>
      <c r="AS2636" s="3" t="str">
        <f t="shared" si="41"/>
        <v/>
      </c>
      <c r="AT2636" s="3" t="str">
        <f>IF(Base[[#This Row],[Société]]="","",YEAR(Base[[#This Row],[Période]]))</f>
        <v/>
      </c>
      <c r="AU2636" s="3" t="str">
        <f>IF(A2636="","",MONTH(Base[[#This Row],[Période]]))</f>
        <v/>
      </c>
    </row>
    <row r="2637" spans="41:47" x14ac:dyDescent="0.25">
      <c r="AO2637" s="3" t="str">
        <f>IF(Base[[#This Row],[Société]]="","",IF(Base[[#This Row],[Date ancienneté]]="",DATEDIF($S2637,'Tableau de bord_Effectif'!$A$29,"Y"),DATEDIF($T2637,'Tableau de bord_Effectif'!$A$29,"Y")))</f>
        <v/>
      </c>
      <c r="AP2637" s="2" t="str">
        <f>IF(Base[[#This Row],[Société]]="","",IF($AO2637&gt;35,"6 - Plus de 35 ans",IF($AO2637&gt;25,"5 - De 26 à 35 ans",IF($AO2637&gt;15,"4 - De 16 à 25 ans",IF($AO2637&gt;5,"3 - De 6 à 15 ans",IF($AQ2637&gt;0,"2 - De 1 à 5 ans","1 - Moins d'1 an"))))))</f>
        <v/>
      </c>
      <c r="AQ2637" s="3" t="str">
        <f>IF($A2637="","",DATEDIF($I2637,'Tableau de bord_Effectif'!$A$29,"Y"))</f>
        <v/>
      </c>
      <c r="AR2637" s="2" t="str">
        <f>IF(Base[[#This Row],[Société]]="","",IF($AQ2637&gt;55,"6 - Plus de 55 ans",IF($AQ2637&gt;45,"5 - De 46 à 55 ans",IF($AQ2637&gt;35,"4 - De 36 à 45 ans",IF($AQ2637&gt;25,"3 - De 26 à 35 ans",IF($AQ2637&gt;17,"2 - De 18 à 25 ans","1 - Moins de 18 ans"))))))</f>
        <v/>
      </c>
      <c r="AS2637" s="3" t="str">
        <f t="shared" si="41"/>
        <v/>
      </c>
      <c r="AT2637" s="3" t="str">
        <f>IF(Base[[#This Row],[Société]]="","",YEAR(Base[[#This Row],[Période]]))</f>
        <v/>
      </c>
      <c r="AU2637" s="3" t="str">
        <f>IF(A2637="","",MONTH(Base[[#This Row],[Période]]))</f>
        <v/>
      </c>
    </row>
    <row r="2638" spans="41:47" x14ac:dyDescent="0.25">
      <c r="AO2638" s="3" t="str">
        <f>IF(Base[[#This Row],[Société]]="","",IF(Base[[#This Row],[Date ancienneté]]="",DATEDIF($S2638,'Tableau de bord_Effectif'!$A$29,"Y"),DATEDIF($T2638,'Tableau de bord_Effectif'!$A$29,"Y")))</f>
        <v/>
      </c>
      <c r="AP2638" s="2" t="str">
        <f>IF(Base[[#This Row],[Société]]="","",IF($AO2638&gt;35,"6 - Plus de 35 ans",IF($AO2638&gt;25,"5 - De 26 à 35 ans",IF($AO2638&gt;15,"4 - De 16 à 25 ans",IF($AO2638&gt;5,"3 - De 6 à 15 ans",IF($AQ2638&gt;0,"2 - De 1 à 5 ans","1 - Moins d'1 an"))))))</f>
        <v/>
      </c>
      <c r="AQ2638" s="3" t="str">
        <f>IF($A2638="","",DATEDIF($I2638,'Tableau de bord_Effectif'!$A$29,"Y"))</f>
        <v/>
      </c>
      <c r="AR2638" s="2" t="str">
        <f>IF(Base[[#This Row],[Société]]="","",IF($AQ2638&gt;55,"6 - Plus de 55 ans",IF($AQ2638&gt;45,"5 - De 46 à 55 ans",IF($AQ2638&gt;35,"4 - De 36 à 45 ans",IF($AQ2638&gt;25,"3 - De 26 à 35 ans",IF($AQ2638&gt;17,"2 - De 18 à 25 ans","1 - Moins de 18 ans"))))))</f>
        <v/>
      </c>
      <c r="AS2638" s="3" t="str">
        <f t="shared" si="41"/>
        <v/>
      </c>
      <c r="AT2638" s="3" t="str">
        <f>IF(Base[[#This Row],[Société]]="","",YEAR(Base[[#This Row],[Période]]))</f>
        <v/>
      </c>
      <c r="AU2638" s="3" t="str">
        <f>IF(A2638="","",MONTH(Base[[#This Row],[Période]]))</f>
        <v/>
      </c>
    </row>
    <row r="2639" spans="41:47" x14ac:dyDescent="0.25">
      <c r="AO2639" s="3" t="str">
        <f>IF(Base[[#This Row],[Société]]="","",IF(Base[[#This Row],[Date ancienneté]]="",DATEDIF($S2639,'Tableau de bord_Effectif'!$A$29,"Y"),DATEDIF($T2639,'Tableau de bord_Effectif'!$A$29,"Y")))</f>
        <v/>
      </c>
      <c r="AP2639" s="2" t="str">
        <f>IF(Base[[#This Row],[Société]]="","",IF($AO2639&gt;35,"6 - Plus de 35 ans",IF($AO2639&gt;25,"5 - De 26 à 35 ans",IF($AO2639&gt;15,"4 - De 16 à 25 ans",IF($AO2639&gt;5,"3 - De 6 à 15 ans",IF($AQ2639&gt;0,"2 - De 1 à 5 ans","1 - Moins d'1 an"))))))</f>
        <v/>
      </c>
      <c r="AQ2639" s="3" t="str">
        <f>IF($A2639="","",DATEDIF($I2639,'Tableau de bord_Effectif'!$A$29,"Y"))</f>
        <v/>
      </c>
      <c r="AR2639" s="2" t="str">
        <f>IF(Base[[#This Row],[Société]]="","",IF($AQ2639&gt;55,"6 - Plus de 55 ans",IF($AQ2639&gt;45,"5 - De 46 à 55 ans",IF($AQ2639&gt;35,"4 - De 36 à 45 ans",IF($AQ2639&gt;25,"3 - De 26 à 35 ans",IF($AQ2639&gt;17,"2 - De 18 à 25 ans","1 - Moins de 18 ans"))))))</f>
        <v/>
      </c>
      <c r="AS2639" s="3" t="str">
        <f t="shared" si="41"/>
        <v/>
      </c>
      <c r="AT2639" s="3" t="str">
        <f>IF(Base[[#This Row],[Société]]="","",YEAR(Base[[#This Row],[Période]]))</f>
        <v/>
      </c>
      <c r="AU2639" s="3" t="str">
        <f>IF(A2639="","",MONTH(Base[[#This Row],[Période]]))</f>
        <v/>
      </c>
    </row>
    <row r="2640" spans="41:47" x14ac:dyDescent="0.25">
      <c r="AO2640" s="3" t="str">
        <f>IF(Base[[#This Row],[Société]]="","",IF(Base[[#This Row],[Date ancienneté]]="",DATEDIF($S2640,'Tableau de bord_Effectif'!$A$29,"Y"),DATEDIF($T2640,'Tableau de bord_Effectif'!$A$29,"Y")))</f>
        <v/>
      </c>
      <c r="AP2640" s="2" t="str">
        <f>IF(Base[[#This Row],[Société]]="","",IF($AO2640&gt;35,"6 - Plus de 35 ans",IF($AO2640&gt;25,"5 - De 26 à 35 ans",IF($AO2640&gt;15,"4 - De 16 à 25 ans",IF($AO2640&gt;5,"3 - De 6 à 15 ans",IF($AQ2640&gt;0,"2 - De 1 à 5 ans","1 - Moins d'1 an"))))))</f>
        <v/>
      </c>
      <c r="AQ2640" s="3" t="str">
        <f>IF($A2640="","",DATEDIF($I2640,'Tableau de bord_Effectif'!$A$29,"Y"))</f>
        <v/>
      </c>
      <c r="AR2640" s="2" t="str">
        <f>IF(Base[[#This Row],[Société]]="","",IF($AQ2640&gt;55,"6 - Plus de 55 ans",IF($AQ2640&gt;45,"5 - De 46 à 55 ans",IF($AQ2640&gt;35,"4 - De 36 à 45 ans",IF($AQ2640&gt;25,"3 - De 26 à 35 ans",IF($AQ2640&gt;17,"2 - De 18 à 25 ans","1 - Moins de 18 ans"))))))</f>
        <v/>
      </c>
      <c r="AS2640" s="3" t="str">
        <f t="shared" si="41"/>
        <v/>
      </c>
      <c r="AT2640" s="3" t="str">
        <f>IF(Base[[#This Row],[Société]]="","",YEAR(Base[[#This Row],[Période]]))</f>
        <v/>
      </c>
      <c r="AU2640" s="3" t="str">
        <f>IF(A2640="","",MONTH(Base[[#This Row],[Période]]))</f>
        <v/>
      </c>
    </row>
    <row r="2641" spans="41:47" x14ac:dyDescent="0.25">
      <c r="AO2641" s="3" t="str">
        <f>IF(Base[[#This Row],[Société]]="","",IF(Base[[#This Row],[Date ancienneté]]="",DATEDIF($S2641,'Tableau de bord_Effectif'!$A$29,"Y"),DATEDIF($T2641,'Tableau de bord_Effectif'!$A$29,"Y")))</f>
        <v/>
      </c>
      <c r="AP2641" s="2" t="str">
        <f>IF(Base[[#This Row],[Société]]="","",IF($AO2641&gt;35,"6 - Plus de 35 ans",IF($AO2641&gt;25,"5 - De 26 à 35 ans",IF($AO2641&gt;15,"4 - De 16 à 25 ans",IF($AO2641&gt;5,"3 - De 6 à 15 ans",IF($AQ2641&gt;0,"2 - De 1 à 5 ans","1 - Moins d'1 an"))))))</f>
        <v/>
      </c>
      <c r="AQ2641" s="3" t="str">
        <f>IF($A2641="","",DATEDIF($I2641,'Tableau de bord_Effectif'!$A$29,"Y"))</f>
        <v/>
      </c>
      <c r="AR2641" s="2" t="str">
        <f>IF(Base[[#This Row],[Société]]="","",IF($AQ2641&gt;55,"6 - Plus de 55 ans",IF($AQ2641&gt;45,"5 - De 46 à 55 ans",IF($AQ2641&gt;35,"4 - De 36 à 45 ans",IF($AQ2641&gt;25,"3 - De 26 à 35 ans",IF($AQ2641&gt;17,"2 - De 18 à 25 ans","1 - Moins de 18 ans"))))))</f>
        <v/>
      </c>
      <c r="AS2641" s="3" t="str">
        <f t="shared" si="41"/>
        <v/>
      </c>
      <c r="AT2641" s="3" t="str">
        <f>IF(Base[[#This Row],[Société]]="","",YEAR(Base[[#This Row],[Période]]))</f>
        <v/>
      </c>
      <c r="AU2641" s="3" t="str">
        <f>IF(A2641="","",MONTH(Base[[#This Row],[Période]]))</f>
        <v/>
      </c>
    </row>
    <row r="2642" spans="41:47" x14ac:dyDescent="0.25">
      <c r="AO2642" s="3" t="str">
        <f>IF(Base[[#This Row],[Société]]="","",IF(Base[[#This Row],[Date ancienneté]]="",DATEDIF($S2642,'Tableau de bord_Effectif'!$A$29,"Y"),DATEDIF($T2642,'Tableau de bord_Effectif'!$A$29,"Y")))</f>
        <v/>
      </c>
      <c r="AP2642" s="2" t="str">
        <f>IF(Base[[#This Row],[Société]]="","",IF($AO2642&gt;35,"6 - Plus de 35 ans",IF($AO2642&gt;25,"5 - De 26 à 35 ans",IF($AO2642&gt;15,"4 - De 16 à 25 ans",IF($AO2642&gt;5,"3 - De 6 à 15 ans",IF($AQ2642&gt;0,"2 - De 1 à 5 ans","1 - Moins d'1 an"))))))</f>
        <v/>
      </c>
      <c r="AQ2642" s="3" t="str">
        <f>IF($A2642="","",DATEDIF($I2642,'Tableau de bord_Effectif'!$A$29,"Y"))</f>
        <v/>
      </c>
      <c r="AR2642" s="2" t="str">
        <f>IF(Base[[#This Row],[Société]]="","",IF($AQ2642&gt;55,"6 - Plus de 55 ans",IF($AQ2642&gt;45,"5 - De 46 à 55 ans",IF($AQ2642&gt;35,"4 - De 36 à 45 ans",IF($AQ2642&gt;25,"3 - De 26 à 35 ans",IF($AQ2642&gt;17,"2 - De 18 à 25 ans","1 - Moins de 18 ans"))))))</f>
        <v/>
      </c>
      <c r="AS2642" s="3" t="str">
        <f t="shared" si="41"/>
        <v/>
      </c>
      <c r="AT2642" s="3" t="str">
        <f>IF(Base[[#This Row],[Société]]="","",YEAR(Base[[#This Row],[Période]]))</f>
        <v/>
      </c>
      <c r="AU2642" s="3" t="str">
        <f>IF(A2642="","",MONTH(Base[[#This Row],[Période]]))</f>
        <v/>
      </c>
    </row>
    <row r="2643" spans="41:47" x14ac:dyDescent="0.25">
      <c r="AO2643" s="3" t="str">
        <f>IF(Base[[#This Row],[Société]]="","",IF(Base[[#This Row],[Date ancienneté]]="",DATEDIF($S2643,'Tableau de bord_Effectif'!$A$29,"Y"),DATEDIF($T2643,'Tableau de bord_Effectif'!$A$29,"Y")))</f>
        <v/>
      </c>
      <c r="AP2643" s="2" t="str">
        <f>IF(Base[[#This Row],[Société]]="","",IF($AO2643&gt;35,"6 - Plus de 35 ans",IF($AO2643&gt;25,"5 - De 26 à 35 ans",IF($AO2643&gt;15,"4 - De 16 à 25 ans",IF($AO2643&gt;5,"3 - De 6 à 15 ans",IF($AQ2643&gt;0,"2 - De 1 à 5 ans","1 - Moins d'1 an"))))))</f>
        <v/>
      </c>
      <c r="AQ2643" s="3" t="str">
        <f>IF($A2643="","",DATEDIF($I2643,'Tableau de bord_Effectif'!$A$29,"Y"))</f>
        <v/>
      </c>
      <c r="AR2643" s="2" t="str">
        <f>IF(Base[[#This Row],[Société]]="","",IF($AQ2643&gt;55,"6 - Plus de 55 ans",IF($AQ2643&gt;45,"5 - De 46 à 55 ans",IF($AQ2643&gt;35,"4 - De 36 à 45 ans",IF($AQ2643&gt;25,"3 - De 26 à 35 ans",IF($AQ2643&gt;17,"2 - De 18 à 25 ans","1 - Moins de 18 ans"))))))</f>
        <v/>
      </c>
      <c r="AS2643" s="3" t="str">
        <f t="shared" si="41"/>
        <v/>
      </c>
      <c r="AT2643" s="3" t="str">
        <f>IF(Base[[#This Row],[Société]]="","",YEAR(Base[[#This Row],[Période]]))</f>
        <v/>
      </c>
      <c r="AU2643" s="3" t="str">
        <f>IF(A2643="","",MONTH(Base[[#This Row],[Période]]))</f>
        <v/>
      </c>
    </row>
    <row r="2644" spans="41:47" x14ac:dyDescent="0.25">
      <c r="AO2644" s="3" t="str">
        <f>IF(Base[[#This Row],[Société]]="","",IF(Base[[#This Row],[Date ancienneté]]="",DATEDIF($S2644,'Tableau de bord_Effectif'!$A$29,"Y"),DATEDIF($T2644,'Tableau de bord_Effectif'!$A$29,"Y")))</f>
        <v/>
      </c>
      <c r="AP2644" s="2" t="str">
        <f>IF(Base[[#This Row],[Société]]="","",IF($AO2644&gt;35,"6 - Plus de 35 ans",IF($AO2644&gt;25,"5 - De 26 à 35 ans",IF($AO2644&gt;15,"4 - De 16 à 25 ans",IF($AO2644&gt;5,"3 - De 6 à 15 ans",IF($AQ2644&gt;0,"2 - De 1 à 5 ans","1 - Moins d'1 an"))))))</f>
        <v/>
      </c>
      <c r="AQ2644" s="3" t="str">
        <f>IF($A2644="","",DATEDIF($I2644,'Tableau de bord_Effectif'!$A$29,"Y"))</f>
        <v/>
      </c>
      <c r="AR2644" s="2" t="str">
        <f>IF(Base[[#This Row],[Société]]="","",IF($AQ2644&gt;55,"6 - Plus de 55 ans",IF($AQ2644&gt;45,"5 - De 46 à 55 ans",IF($AQ2644&gt;35,"4 - De 36 à 45 ans",IF($AQ2644&gt;25,"3 - De 26 à 35 ans",IF($AQ2644&gt;17,"2 - De 18 à 25 ans","1 - Moins de 18 ans"))))))</f>
        <v/>
      </c>
      <c r="AS2644" s="3" t="str">
        <f t="shared" si="41"/>
        <v/>
      </c>
      <c r="AT2644" s="3" t="str">
        <f>IF(Base[[#This Row],[Société]]="","",YEAR(Base[[#This Row],[Période]]))</f>
        <v/>
      </c>
      <c r="AU2644" s="3" t="str">
        <f>IF(A2644="","",MONTH(Base[[#This Row],[Période]]))</f>
        <v/>
      </c>
    </row>
    <row r="2645" spans="41:47" x14ac:dyDescent="0.25">
      <c r="AO2645" s="3" t="str">
        <f>IF(Base[[#This Row],[Société]]="","",IF(Base[[#This Row],[Date ancienneté]]="",DATEDIF($S2645,'Tableau de bord_Effectif'!$A$29,"Y"),DATEDIF($T2645,'Tableau de bord_Effectif'!$A$29,"Y")))</f>
        <v/>
      </c>
      <c r="AP2645" s="2" t="str">
        <f>IF(Base[[#This Row],[Société]]="","",IF($AO2645&gt;35,"6 - Plus de 35 ans",IF($AO2645&gt;25,"5 - De 26 à 35 ans",IF($AO2645&gt;15,"4 - De 16 à 25 ans",IF($AO2645&gt;5,"3 - De 6 à 15 ans",IF($AQ2645&gt;0,"2 - De 1 à 5 ans","1 - Moins d'1 an"))))))</f>
        <v/>
      </c>
      <c r="AQ2645" s="3" t="str">
        <f>IF($A2645="","",DATEDIF($I2645,'Tableau de bord_Effectif'!$A$29,"Y"))</f>
        <v/>
      </c>
      <c r="AR2645" s="2" t="str">
        <f>IF(Base[[#This Row],[Société]]="","",IF($AQ2645&gt;55,"6 - Plus de 55 ans",IF($AQ2645&gt;45,"5 - De 46 à 55 ans",IF($AQ2645&gt;35,"4 - De 36 à 45 ans",IF($AQ2645&gt;25,"3 - De 26 à 35 ans",IF($AQ2645&gt;17,"2 - De 18 à 25 ans","1 - Moins de 18 ans"))))))</f>
        <v/>
      </c>
      <c r="AS2645" s="3" t="str">
        <f t="shared" si="41"/>
        <v/>
      </c>
      <c r="AT2645" s="3" t="str">
        <f>IF(Base[[#This Row],[Société]]="","",YEAR(Base[[#This Row],[Période]]))</f>
        <v/>
      </c>
      <c r="AU2645" s="3" t="str">
        <f>IF(A2645="","",MONTH(Base[[#This Row],[Période]]))</f>
        <v/>
      </c>
    </row>
    <row r="2646" spans="41:47" x14ac:dyDescent="0.25">
      <c r="AO2646" s="3" t="str">
        <f>IF(Base[[#This Row],[Société]]="","",IF(Base[[#This Row],[Date ancienneté]]="",DATEDIF($S2646,'Tableau de bord_Effectif'!$A$29,"Y"),DATEDIF($T2646,'Tableau de bord_Effectif'!$A$29,"Y")))</f>
        <v/>
      </c>
      <c r="AP2646" s="2" t="str">
        <f>IF(Base[[#This Row],[Société]]="","",IF($AO2646&gt;35,"6 - Plus de 35 ans",IF($AO2646&gt;25,"5 - De 26 à 35 ans",IF($AO2646&gt;15,"4 - De 16 à 25 ans",IF($AO2646&gt;5,"3 - De 6 à 15 ans",IF($AQ2646&gt;0,"2 - De 1 à 5 ans","1 - Moins d'1 an"))))))</f>
        <v/>
      </c>
      <c r="AQ2646" s="3" t="str">
        <f>IF($A2646="","",DATEDIF($I2646,'Tableau de bord_Effectif'!$A$29,"Y"))</f>
        <v/>
      </c>
      <c r="AR2646" s="2" t="str">
        <f>IF(Base[[#This Row],[Société]]="","",IF($AQ2646&gt;55,"6 - Plus de 55 ans",IF($AQ2646&gt;45,"5 - De 46 à 55 ans",IF($AQ2646&gt;35,"4 - De 36 à 45 ans",IF($AQ2646&gt;25,"3 - De 26 à 35 ans",IF($AQ2646&gt;17,"2 - De 18 à 25 ans","1 - Moins de 18 ans"))))))</f>
        <v/>
      </c>
      <c r="AS2646" s="3" t="str">
        <f t="shared" si="41"/>
        <v/>
      </c>
      <c r="AT2646" s="3" t="str">
        <f>IF(Base[[#This Row],[Société]]="","",YEAR(Base[[#This Row],[Période]]))</f>
        <v/>
      </c>
      <c r="AU2646" s="3" t="str">
        <f>IF(A2646="","",MONTH(Base[[#This Row],[Période]]))</f>
        <v/>
      </c>
    </row>
    <row r="2647" spans="41:47" x14ac:dyDescent="0.25">
      <c r="AO2647" s="3" t="str">
        <f>IF(Base[[#This Row],[Société]]="","",IF(Base[[#This Row],[Date ancienneté]]="",DATEDIF($S2647,'Tableau de bord_Effectif'!$A$29,"Y"),DATEDIF($T2647,'Tableau de bord_Effectif'!$A$29,"Y")))</f>
        <v/>
      </c>
      <c r="AP2647" s="2" t="str">
        <f>IF(Base[[#This Row],[Société]]="","",IF($AO2647&gt;35,"6 - Plus de 35 ans",IF($AO2647&gt;25,"5 - De 26 à 35 ans",IF($AO2647&gt;15,"4 - De 16 à 25 ans",IF($AO2647&gt;5,"3 - De 6 à 15 ans",IF($AQ2647&gt;0,"2 - De 1 à 5 ans","1 - Moins d'1 an"))))))</f>
        <v/>
      </c>
      <c r="AQ2647" s="3" t="str">
        <f>IF($A2647="","",DATEDIF($I2647,'Tableau de bord_Effectif'!$A$29,"Y"))</f>
        <v/>
      </c>
      <c r="AR2647" s="2" t="str">
        <f>IF(Base[[#This Row],[Société]]="","",IF($AQ2647&gt;55,"6 - Plus de 55 ans",IF($AQ2647&gt;45,"5 - De 46 à 55 ans",IF($AQ2647&gt;35,"4 - De 36 à 45 ans",IF($AQ2647&gt;25,"3 - De 26 à 35 ans",IF($AQ2647&gt;17,"2 - De 18 à 25 ans","1 - Moins de 18 ans"))))))</f>
        <v/>
      </c>
      <c r="AS2647" s="3" t="str">
        <f t="shared" si="41"/>
        <v/>
      </c>
      <c r="AT2647" s="3" t="str">
        <f>IF(Base[[#This Row],[Société]]="","",YEAR(Base[[#This Row],[Période]]))</f>
        <v/>
      </c>
      <c r="AU2647" s="3" t="str">
        <f>IF(A2647="","",MONTH(Base[[#This Row],[Période]]))</f>
        <v/>
      </c>
    </row>
    <row r="2648" spans="41:47" x14ac:dyDescent="0.25">
      <c r="AO2648" s="3" t="str">
        <f>IF(Base[[#This Row],[Société]]="","",IF(Base[[#This Row],[Date ancienneté]]="",DATEDIF($S2648,'Tableau de bord_Effectif'!$A$29,"Y"),DATEDIF($T2648,'Tableau de bord_Effectif'!$A$29,"Y")))</f>
        <v/>
      </c>
      <c r="AP2648" s="2" t="str">
        <f>IF(Base[[#This Row],[Société]]="","",IF($AO2648&gt;35,"6 - Plus de 35 ans",IF($AO2648&gt;25,"5 - De 26 à 35 ans",IF($AO2648&gt;15,"4 - De 16 à 25 ans",IF($AO2648&gt;5,"3 - De 6 à 15 ans",IF($AQ2648&gt;0,"2 - De 1 à 5 ans","1 - Moins d'1 an"))))))</f>
        <v/>
      </c>
      <c r="AQ2648" s="3" t="str">
        <f>IF($A2648="","",DATEDIF($I2648,'Tableau de bord_Effectif'!$A$29,"Y"))</f>
        <v/>
      </c>
      <c r="AR2648" s="2" t="str">
        <f>IF(Base[[#This Row],[Société]]="","",IF($AQ2648&gt;55,"6 - Plus de 55 ans",IF($AQ2648&gt;45,"5 - De 46 à 55 ans",IF($AQ2648&gt;35,"4 - De 36 à 45 ans",IF($AQ2648&gt;25,"3 - De 26 à 35 ans",IF($AQ2648&gt;17,"2 - De 18 à 25 ans","1 - Moins de 18 ans"))))))</f>
        <v/>
      </c>
      <c r="AS2648" s="3" t="str">
        <f t="shared" si="41"/>
        <v/>
      </c>
      <c r="AT2648" s="3" t="str">
        <f>IF(Base[[#This Row],[Société]]="","",YEAR(Base[[#This Row],[Période]]))</f>
        <v/>
      </c>
      <c r="AU2648" s="3" t="str">
        <f>IF(A2648="","",MONTH(Base[[#This Row],[Période]]))</f>
        <v/>
      </c>
    </row>
    <row r="2649" spans="41:47" x14ac:dyDescent="0.25">
      <c r="AO2649" s="3" t="str">
        <f>IF(Base[[#This Row],[Société]]="","",IF(Base[[#This Row],[Date ancienneté]]="",DATEDIF($S2649,'Tableau de bord_Effectif'!$A$29,"Y"),DATEDIF($T2649,'Tableau de bord_Effectif'!$A$29,"Y")))</f>
        <v/>
      </c>
      <c r="AP2649" s="2" t="str">
        <f>IF(Base[[#This Row],[Société]]="","",IF($AO2649&gt;35,"6 - Plus de 35 ans",IF($AO2649&gt;25,"5 - De 26 à 35 ans",IF($AO2649&gt;15,"4 - De 16 à 25 ans",IF($AO2649&gt;5,"3 - De 6 à 15 ans",IF($AQ2649&gt;0,"2 - De 1 à 5 ans","1 - Moins d'1 an"))))))</f>
        <v/>
      </c>
      <c r="AQ2649" s="3" t="str">
        <f>IF($A2649="","",DATEDIF($I2649,'Tableau de bord_Effectif'!$A$29,"Y"))</f>
        <v/>
      </c>
      <c r="AR2649" s="2" t="str">
        <f>IF(Base[[#This Row],[Société]]="","",IF($AQ2649&gt;55,"6 - Plus de 55 ans",IF($AQ2649&gt;45,"5 - De 46 à 55 ans",IF($AQ2649&gt;35,"4 - De 36 à 45 ans",IF($AQ2649&gt;25,"3 - De 26 à 35 ans",IF($AQ2649&gt;17,"2 - De 18 à 25 ans","1 - Moins de 18 ans"))))))</f>
        <v/>
      </c>
      <c r="AS2649" s="3" t="str">
        <f t="shared" si="41"/>
        <v/>
      </c>
      <c r="AT2649" s="3" t="str">
        <f>IF(Base[[#This Row],[Société]]="","",YEAR(Base[[#This Row],[Période]]))</f>
        <v/>
      </c>
      <c r="AU2649" s="3" t="str">
        <f>IF(A2649="","",MONTH(Base[[#This Row],[Période]]))</f>
        <v/>
      </c>
    </row>
    <row r="2650" spans="41:47" x14ac:dyDescent="0.25">
      <c r="AO2650" s="3" t="str">
        <f>IF(Base[[#This Row],[Société]]="","",IF(Base[[#This Row],[Date ancienneté]]="",DATEDIF($S2650,'Tableau de bord_Effectif'!$A$29,"Y"),DATEDIF($T2650,'Tableau de bord_Effectif'!$A$29,"Y")))</f>
        <v/>
      </c>
      <c r="AP2650" s="2" t="str">
        <f>IF(Base[[#This Row],[Société]]="","",IF($AO2650&gt;35,"6 - Plus de 35 ans",IF($AO2650&gt;25,"5 - De 26 à 35 ans",IF($AO2650&gt;15,"4 - De 16 à 25 ans",IF($AO2650&gt;5,"3 - De 6 à 15 ans",IF($AQ2650&gt;0,"2 - De 1 à 5 ans","1 - Moins d'1 an"))))))</f>
        <v/>
      </c>
      <c r="AQ2650" s="3" t="str">
        <f>IF($A2650="","",DATEDIF($I2650,'Tableau de bord_Effectif'!$A$29,"Y"))</f>
        <v/>
      </c>
      <c r="AR2650" s="2" t="str">
        <f>IF(Base[[#This Row],[Société]]="","",IF($AQ2650&gt;55,"6 - Plus de 55 ans",IF($AQ2650&gt;45,"5 - De 46 à 55 ans",IF($AQ2650&gt;35,"4 - De 36 à 45 ans",IF($AQ2650&gt;25,"3 - De 26 à 35 ans",IF($AQ2650&gt;17,"2 - De 18 à 25 ans","1 - Moins de 18 ans"))))))</f>
        <v/>
      </c>
      <c r="AS2650" s="3" t="str">
        <f t="shared" si="41"/>
        <v/>
      </c>
      <c r="AT2650" s="3" t="str">
        <f>IF(Base[[#This Row],[Société]]="","",YEAR(Base[[#This Row],[Période]]))</f>
        <v/>
      </c>
      <c r="AU2650" s="3" t="str">
        <f>IF(A2650="","",MONTH(Base[[#This Row],[Période]]))</f>
        <v/>
      </c>
    </row>
    <row r="2651" spans="41:47" x14ac:dyDescent="0.25">
      <c r="AO2651" s="3" t="str">
        <f>IF(Base[[#This Row],[Société]]="","",IF(Base[[#This Row],[Date ancienneté]]="",DATEDIF($S2651,'Tableau de bord_Effectif'!$A$29,"Y"),DATEDIF($T2651,'Tableau de bord_Effectif'!$A$29,"Y")))</f>
        <v/>
      </c>
      <c r="AP2651" s="2" t="str">
        <f>IF(Base[[#This Row],[Société]]="","",IF($AO2651&gt;35,"6 - Plus de 35 ans",IF($AO2651&gt;25,"5 - De 26 à 35 ans",IF($AO2651&gt;15,"4 - De 16 à 25 ans",IF($AO2651&gt;5,"3 - De 6 à 15 ans",IF($AQ2651&gt;0,"2 - De 1 à 5 ans","1 - Moins d'1 an"))))))</f>
        <v/>
      </c>
      <c r="AQ2651" s="3" t="str">
        <f>IF($A2651="","",DATEDIF($I2651,'Tableau de bord_Effectif'!$A$29,"Y"))</f>
        <v/>
      </c>
      <c r="AR2651" s="2" t="str">
        <f>IF(Base[[#This Row],[Société]]="","",IF($AQ2651&gt;55,"6 - Plus de 55 ans",IF($AQ2651&gt;45,"5 - De 46 à 55 ans",IF($AQ2651&gt;35,"4 - De 36 à 45 ans",IF($AQ2651&gt;25,"3 - De 26 à 35 ans",IF($AQ2651&gt;17,"2 - De 18 à 25 ans","1 - Moins de 18 ans"))))))</f>
        <v/>
      </c>
      <c r="AS2651" s="3" t="str">
        <f t="shared" si="41"/>
        <v/>
      </c>
      <c r="AT2651" s="3" t="str">
        <f>IF(Base[[#This Row],[Société]]="","",YEAR(Base[[#This Row],[Période]]))</f>
        <v/>
      </c>
      <c r="AU2651" s="3" t="str">
        <f>IF(A2651="","",MONTH(Base[[#This Row],[Période]]))</f>
        <v/>
      </c>
    </row>
    <row r="2652" spans="41:47" x14ac:dyDescent="0.25">
      <c r="AO2652" s="3" t="str">
        <f>IF(Base[[#This Row],[Société]]="","",IF(Base[[#This Row],[Date ancienneté]]="",DATEDIF($S2652,'Tableau de bord_Effectif'!$A$29,"Y"),DATEDIF($T2652,'Tableau de bord_Effectif'!$A$29,"Y")))</f>
        <v/>
      </c>
      <c r="AP2652" s="2" t="str">
        <f>IF(Base[[#This Row],[Société]]="","",IF($AO2652&gt;35,"6 - Plus de 35 ans",IF($AO2652&gt;25,"5 - De 26 à 35 ans",IF($AO2652&gt;15,"4 - De 16 à 25 ans",IF($AO2652&gt;5,"3 - De 6 à 15 ans",IF($AQ2652&gt;0,"2 - De 1 à 5 ans","1 - Moins d'1 an"))))))</f>
        <v/>
      </c>
      <c r="AQ2652" s="3" t="str">
        <f>IF($A2652="","",DATEDIF($I2652,'Tableau de bord_Effectif'!$A$29,"Y"))</f>
        <v/>
      </c>
      <c r="AR2652" s="2" t="str">
        <f>IF(Base[[#This Row],[Société]]="","",IF($AQ2652&gt;55,"6 - Plus de 55 ans",IF($AQ2652&gt;45,"5 - De 46 à 55 ans",IF($AQ2652&gt;35,"4 - De 36 à 45 ans",IF($AQ2652&gt;25,"3 - De 26 à 35 ans",IF($AQ2652&gt;17,"2 - De 18 à 25 ans","1 - Moins de 18 ans"))))))</f>
        <v/>
      </c>
      <c r="AS2652" s="3" t="str">
        <f t="shared" si="41"/>
        <v/>
      </c>
      <c r="AT2652" s="3" t="str">
        <f>IF(Base[[#This Row],[Société]]="","",YEAR(Base[[#This Row],[Période]]))</f>
        <v/>
      </c>
      <c r="AU2652" s="3" t="str">
        <f>IF(A2652="","",MONTH(Base[[#This Row],[Période]]))</f>
        <v/>
      </c>
    </row>
    <row r="2653" spans="41:47" x14ac:dyDescent="0.25">
      <c r="AO2653" s="3" t="str">
        <f>IF(Base[[#This Row],[Société]]="","",IF(Base[[#This Row],[Date ancienneté]]="",DATEDIF($S2653,'Tableau de bord_Effectif'!$A$29,"Y"),DATEDIF($T2653,'Tableau de bord_Effectif'!$A$29,"Y")))</f>
        <v/>
      </c>
      <c r="AP2653" s="2" t="str">
        <f>IF(Base[[#This Row],[Société]]="","",IF($AO2653&gt;35,"6 - Plus de 35 ans",IF($AO2653&gt;25,"5 - De 26 à 35 ans",IF($AO2653&gt;15,"4 - De 16 à 25 ans",IF($AO2653&gt;5,"3 - De 6 à 15 ans",IF($AQ2653&gt;0,"2 - De 1 à 5 ans","1 - Moins d'1 an"))))))</f>
        <v/>
      </c>
      <c r="AQ2653" s="3" t="str">
        <f>IF($A2653="","",DATEDIF($I2653,'Tableau de bord_Effectif'!$A$29,"Y"))</f>
        <v/>
      </c>
      <c r="AR2653" s="2" t="str">
        <f>IF(Base[[#This Row],[Société]]="","",IF($AQ2653&gt;55,"6 - Plus de 55 ans",IF($AQ2653&gt;45,"5 - De 46 à 55 ans",IF($AQ2653&gt;35,"4 - De 36 à 45 ans",IF($AQ2653&gt;25,"3 - De 26 à 35 ans",IF($AQ2653&gt;17,"2 - De 18 à 25 ans","1 - Moins de 18 ans"))))))</f>
        <v/>
      </c>
      <c r="AS2653" s="3" t="str">
        <f t="shared" si="41"/>
        <v/>
      </c>
      <c r="AT2653" s="3" t="str">
        <f>IF(Base[[#This Row],[Société]]="","",YEAR(Base[[#This Row],[Période]]))</f>
        <v/>
      </c>
      <c r="AU2653" s="3" t="str">
        <f>IF(A2653="","",MONTH(Base[[#This Row],[Période]]))</f>
        <v/>
      </c>
    </row>
    <row r="2654" spans="41:47" x14ac:dyDescent="0.25">
      <c r="AO2654" s="3" t="str">
        <f>IF(Base[[#This Row],[Société]]="","",IF(Base[[#This Row],[Date ancienneté]]="",DATEDIF($S2654,'Tableau de bord_Effectif'!$A$29,"Y"),DATEDIF($T2654,'Tableau de bord_Effectif'!$A$29,"Y")))</f>
        <v/>
      </c>
      <c r="AP2654" s="2" t="str">
        <f>IF(Base[[#This Row],[Société]]="","",IF($AO2654&gt;35,"6 - Plus de 35 ans",IF($AO2654&gt;25,"5 - De 26 à 35 ans",IF($AO2654&gt;15,"4 - De 16 à 25 ans",IF($AO2654&gt;5,"3 - De 6 à 15 ans",IF($AQ2654&gt;0,"2 - De 1 à 5 ans","1 - Moins d'1 an"))))))</f>
        <v/>
      </c>
      <c r="AQ2654" s="3" t="str">
        <f>IF($A2654="","",DATEDIF($I2654,'Tableau de bord_Effectif'!$A$29,"Y"))</f>
        <v/>
      </c>
      <c r="AR2654" s="2" t="str">
        <f>IF(Base[[#This Row],[Société]]="","",IF($AQ2654&gt;55,"6 - Plus de 55 ans",IF($AQ2654&gt;45,"5 - De 46 à 55 ans",IF($AQ2654&gt;35,"4 - De 36 à 45 ans",IF($AQ2654&gt;25,"3 - De 26 à 35 ans",IF($AQ2654&gt;17,"2 - De 18 à 25 ans","1 - Moins de 18 ans"))))))</f>
        <v/>
      </c>
      <c r="AS2654" s="3" t="str">
        <f t="shared" si="41"/>
        <v/>
      </c>
      <c r="AT2654" s="3" t="str">
        <f>IF(Base[[#This Row],[Société]]="","",YEAR(Base[[#This Row],[Période]]))</f>
        <v/>
      </c>
      <c r="AU2654" s="3" t="str">
        <f>IF(A2654="","",MONTH(Base[[#This Row],[Période]]))</f>
        <v/>
      </c>
    </row>
    <row r="2655" spans="41:47" x14ac:dyDescent="0.25">
      <c r="AO2655" s="3" t="str">
        <f>IF(Base[[#This Row],[Société]]="","",IF(Base[[#This Row],[Date ancienneté]]="",DATEDIF($S2655,'Tableau de bord_Effectif'!$A$29,"Y"),DATEDIF($T2655,'Tableau de bord_Effectif'!$A$29,"Y")))</f>
        <v/>
      </c>
      <c r="AP2655" s="2" t="str">
        <f>IF(Base[[#This Row],[Société]]="","",IF($AO2655&gt;35,"6 - Plus de 35 ans",IF($AO2655&gt;25,"5 - De 26 à 35 ans",IF($AO2655&gt;15,"4 - De 16 à 25 ans",IF($AO2655&gt;5,"3 - De 6 à 15 ans",IF($AQ2655&gt;0,"2 - De 1 à 5 ans","1 - Moins d'1 an"))))))</f>
        <v/>
      </c>
      <c r="AQ2655" s="3" t="str">
        <f>IF($A2655="","",DATEDIF($I2655,'Tableau de bord_Effectif'!$A$29,"Y"))</f>
        <v/>
      </c>
      <c r="AR2655" s="2" t="str">
        <f>IF(Base[[#This Row],[Société]]="","",IF($AQ2655&gt;55,"6 - Plus de 55 ans",IF($AQ2655&gt;45,"5 - De 46 à 55 ans",IF($AQ2655&gt;35,"4 - De 36 à 45 ans",IF($AQ2655&gt;25,"3 - De 26 à 35 ans",IF($AQ2655&gt;17,"2 - De 18 à 25 ans","1 - Moins de 18 ans"))))))</f>
        <v/>
      </c>
      <c r="AS2655" s="3" t="str">
        <f t="shared" si="41"/>
        <v/>
      </c>
      <c r="AT2655" s="3" t="str">
        <f>IF(Base[[#This Row],[Société]]="","",YEAR(Base[[#This Row],[Période]]))</f>
        <v/>
      </c>
      <c r="AU2655" s="3" t="str">
        <f>IF(A2655="","",MONTH(Base[[#This Row],[Période]]))</f>
        <v/>
      </c>
    </row>
    <row r="2656" spans="41:47" x14ac:dyDescent="0.25">
      <c r="AO2656" s="3" t="str">
        <f>IF(Base[[#This Row],[Société]]="","",IF(Base[[#This Row],[Date ancienneté]]="",DATEDIF($S2656,'Tableau de bord_Effectif'!$A$29,"Y"),DATEDIF($T2656,'Tableau de bord_Effectif'!$A$29,"Y")))</f>
        <v/>
      </c>
      <c r="AP2656" s="2" t="str">
        <f>IF(Base[[#This Row],[Société]]="","",IF($AO2656&gt;35,"6 - Plus de 35 ans",IF($AO2656&gt;25,"5 - De 26 à 35 ans",IF($AO2656&gt;15,"4 - De 16 à 25 ans",IF($AO2656&gt;5,"3 - De 6 à 15 ans",IF($AQ2656&gt;0,"2 - De 1 à 5 ans","1 - Moins d'1 an"))))))</f>
        <v/>
      </c>
      <c r="AQ2656" s="3" t="str">
        <f>IF($A2656="","",DATEDIF($I2656,'Tableau de bord_Effectif'!$A$29,"Y"))</f>
        <v/>
      </c>
      <c r="AR2656" s="2" t="str">
        <f>IF(Base[[#This Row],[Société]]="","",IF($AQ2656&gt;55,"6 - Plus de 55 ans",IF($AQ2656&gt;45,"5 - De 46 à 55 ans",IF($AQ2656&gt;35,"4 - De 36 à 45 ans",IF($AQ2656&gt;25,"3 - De 26 à 35 ans",IF($AQ2656&gt;17,"2 - De 18 à 25 ans","1 - Moins de 18 ans"))))))</f>
        <v/>
      </c>
      <c r="AS2656" s="3" t="str">
        <f t="shared" si="41"/>
        <v/>
      </c>
      <c r="AT2656" s="3" t="str">
        <f>IF(Base[[#This Row],[Société]]="","",YEAR(Base[[#This Row],[Période]]))</f>
        <v/>
      </c>
      <c r="AU2656" s="3" t="str">
        <f>IF(A2656="","",MONTH(Base[[#This Row],[Période]]))</f>
        <v/>
      </c>
    </row>
    <row r="2657" spans="41:47" x14ac:dyDescent="0.25">
      <c r="AO2657" s="3" t="str">
        <f>IF(Base[[#This Row],[Société]]="","",IF(Base[[#This Row],[Date ancienneté]]="",DATEDIF($S2657,'Tableau de bord_Effectif'!$A$29,"Y"),DATEDIF($T2657,'Tableau de bord_Effectif'!$A$29,"Y")))</f>
        <v/>
      </c>
      <c r="AP2657" s="2" t="str">
        <f>IF(Base[[#This Row],[Société]]="","",IF($AO2657&gt;35,"6 - Plus de 35 ans",IF($AO2657&gt;25,"5 - De 26 à 35 ans",IF($AO2657&gt;15,"4 - De 16 à 25 ans",IF($AO2657&gt;5,"3 - De 6 à 15 ans",IF($AQ2657&gt;0,"2 - De 1 à 5 ans","1 - Moins d'1 an"))))))</f>
        <v/>
      </c>
      <c r="AQ2657" s="3" t="str">
        <f>IF($A2657="","",DATEDIF($I2657,'Tableau de bord_Effectif'!$A$29,"Y"))</f>
        <v/>
      </c>
      <c r="AR2657" s="2" t="str">
        <f>IF(Base[[#This Row],[Société]]="","",IF($AQ2657&gt;55,"6 - Plus de 55 ans",IF($AQ2657&gt;45,"5 - De 46 à 55 ans",IF($AQ2657&gt;35,"4 - De 36 à 45 ans",IF($AQ2657&gt;25,"3 - De 26 à 35 ans",IF($AQ2657&gt;17,"2 - De 18 à 25 ans","1 - Moins de 18 ans"))))))</f>
        <v/>
      </c>
      <c r="AS2657" s="3" t="str">
        <f t="shared" si="41"/>
        <v/>
      </c>
      <c r="AT2657" s="3" t="str">
        <f>IF(Base[[#This Row],[Société]]="","",YEAR(Base[[#This Row],[Période]]))</f>
        <v/>
      </c>
      <c r="AU2657" s="3" t="str">
        <f>IF(A2657="","",MONTH(Base[[#This Row],[Période]]))</f>
        <v/>
      </c>
    </row>
    <row r="2658" spans="41:47" x14ac:dyDescent="0.25">
      <c r="AO2658" s="3" t="str">
        <f>IF(Base[[#This Row],[Société]]="","",IF(Base[[#This Row],[Date ancienneté]]="",DATEDIF($S2658,'Tableau de bord_Effectif'!$A$29,"Y"),DATEDIF($T2658,'Tableau de bord_Effectif'!$A$29,"Y")))</f>
        <v/>
      </c>
      <c r="AP2658" s="2" t="str">
        <f>IF(Base[[#This Row],[Société]]="","",IF($AO2658&gt;35,"6 - Plus de 35 ans",IF($AO2658&gt;25,"5 - De 26 à 35 ans",IF($AO2658&gt;15,"4 - De 16 à 25 ans",IF($AO2658&gt;5,"3 - De 6 à 15 ans",IF($AQ2658&gt;0,"2 - De 1 à 5 ans","1 - Moins d'1 an"))))))</f>
        <v/>
      </c>
      <c r="AQ2658" s="3" t="str">
        <f>IF($A2658="","",DATEDIF($I2658,'Tableau de bord_Effectif'!$A$29,"Y"))</f>
        <v/>
      </c>
      <c r="AR2658" s="2" t="str">
        <f>IF(Base[[#This Row],[Société]]="","",IF($AQ2658&gt;55,"6 - Plus de 55 ans",IF($AQ2658&gt;45,"5 - De 46 à 55 ans",IF($AQ2658&gt;35,"4 - De 36 à 45 ans",IF($AQ2658&gt;25,"3 - De 26 à 35 ans",IF($AQ2658&gt;17,"2 - De 18 à 25 ans","1 - Moins de 18 ans"))))))</f>
        <v/>
      </c>
      <c r="AS2658" s="3" t="str">
        <f t="shared" si="41"/>
        <v/>
      </c>
      <c r="AT2658" s="3" t="str">
        <f>IF(Base[[#This Row],[Société]]="","",YEAR(Base[[#This Row],[Période]]))</f>
        <v/>
      </c>
      <c r="AU2658" s="3" t="str">
        <f>IF(A2658="","",MONTH(Base[[#This Row],[Période]]))</f>
        <v/>
      </c>
    </row>
    <row r="2659" spans="41:47" x14ac:dyDescent="0.25">
      <c r="AO2659" s="3" t="str">
        <f>IF(Base[[#This Row],[Société]]="","",IF(Base[[#This Row],[Date ancienneté]]="",DATEDIF($S2659,'Tableau de bord_Effectif'!$A$29,"Y"),DATEDIF($T2659,'Tableau de bord_Effectif'!$A$29,"Y")))</f>
        <v/>
      </c>
      <c r="AP2659" s="2" t="str">
        <f>IF(Base[[#This Row],[Société]]="","",IF($AO2659&gt;35,"6 - Plus de 35 ans",IF($AO2659&gt;25,"5 - De 26 à 35 ans",IF($AO2659&gt;15,"4 - De 16 à 25 ans",IF($AO2659&gt;5,"3 - De 6 à 15 ans",IF($AQ2659&gt;0,"2 - De 1 à 5 ans","1 - Moins d'1 an"))))))</f>
        <v/>
      </c>
      <c r="AQ2659" s="3" t="str">
        <f>IF($A2659="","",DATEDIF($I2659,'Tableau de bord_Effectif'!$A$29,"Y"))</f>
        <v/>
      </c>
      <c r="AR2659" s="2" t="str">
        <f>IF(Base[[#This Row],[Société]]="","",IF($AQ2659&gt;55,"6 - Plus de 55 ans",IF($AQ2659&gt;45,"5 - De 46 à 55 ans",IF($AQ2659&gt;35,"4 - De 36 à 45 ans",IF($AQ2659&gt;25,"3 - De 26 à 35 ans",IF($AQ2659&gt;17,"2 - De 18 à 25 ans","1 - Moins de 18 ans"))))))</f>
        <v/>
      </c>
      <c r="AS2659" s="3" t="str">
        <f t="shared" si="41"/>
        <v/>
      </c>
      <c r="AT2659" s="3" t="str">
        <f>IF(Base[[#This Row],[Société]]="","",YEAR(Base[[#This Row],[Période]]))</f>
        <v/>
      </c>
      <c r="AU2659" s="3" t="str">
        <f>IF(A2659="","",MONTH(Base[[#This Row],[Période]]))</f>
        <v/>
      </c>
    </row>
    <row r="2660" spans="41:47" x14ac:dyDescent="0.25">
      <c r="AO2660" s="3" t="str">
        <f>IF(Base[[#This Row],[Société]]="","",IF(Base[[#This Row],[Date ancienneté]]="",DATEDIF($S2660,'Tableau de bord_Effectif'!$A$29,"Y"),DATEDIF($T2660,'Tableau de bord_Effectif'!$A$29,"Y")))</f>
        <v/>
      </c>
      <c r="AP2660" s="2" t="str">
        <f>IF(Base[[#This Row],[Société]]="","",IF($AO2660&gt;35,"6 - Plus de 35 ans",IF($AO2660&gt;25,"5 - De 26 à 35 ans",IF($AO2660&gt;15,"4 - De 16 à 25 ans",IF($AO2660&gt;5,"3 - De 6 à 15 ans",IF($AQ2660&gt;0,"2 - De 1 à 5 ans","1 - Moins d'1 an"))))))</f>
        <v/>
      </c>
      <c r="AQ2660" s="3" t="str">
        <f>IF($A2660="","",DATEDIF($I2660,'Tableau de bord_Effectif'!$A$29,"Y"))</f>
        <v/>
      </c>
      <c r="AR2660" s="2" t="str">
        <f>IF(Base[[#This Row],[Société]]="","",IF($AQ2660&gt;55,"6 - Plus de 55 ans",IF($AQ2660&gt;45,"5 - De 46 à 55 ans",IF($AQ2660&gt;35,"4 - De 36 à 45 ans",IF($AQ2660&gt;25,"3 - De 26 à 35 ans",IF($AQ2660&gt;17,"2 - De 18 à 25 ans","1 - Moins de 18 ans"))))))</f>
        <v/>
      </c>
      <c r="AS2660" s="3" t="str">
        <f t="shared" si="41"/>
        <v/>
      </c>
      <c r="AT2660" s="3" t="str">
        <f>IF(Base[[#This Row],[Société]]="","",YEAR(Base[[#This Row],[Période]]))</f>
        <v/>
      </c>
      <c r="AU2660" s="3" t="str">
        <f>IF(A2660="","",MONTH(Base[[#This Row],[Période]]))</f>
        <v/>
      </c>
    </row>
    <row r="2661" spans="41:47" x14ac:dyDescent="0.25">
      <c r="AO2661" s="3" t="str">
        <f>IF(Base[[#This Row],[Société]]="","",IF(Base[[#This Row],[Date ancienneté]]="",DATEDIF($S2661,'Tableau de bord_Effectif'!$A$29,"Y"),DATEDIF($T2661,'Tableau de bord_Effectif'!$A$29,"Y")))</f>
        <v/>
      </c>
      <c r="AP2661" s="2" t="str">
        <f>IF(Base[[#This Row],[Société]]="","",IF($AO2661&gt;35,"6 - Plus de 35 ans",IF($AO2661&gt;25,"5 - De 26 à 35 ans",IF($AO2661&gt;15,"4 - De 16 à 25 ans",IF($AO2661&gt;5,"3 - De 6 à 15 ans",IF($AQ2661&gt;0,"2 - De 1 à 5 ans","1 - Moins d'1 an"))))))</f>
        <v/>
      </c>
      <c r="AQ2661" s="3" t="str">
        <f>IF($A2661="","",DATEDIF($I2661,'Tableau de bord_Effectif'!$A$29,"Y"))</f>
        <v/>
      </c>
      <c r="AR2661" s="2" t="str">
        <f>IF(Base[[#This Row],[Société]]="","",IF($AQ2661&gt;55,"6 - Plus de 55 ans",IF($AQ2661&gt;45,"5 - De 46 à 55 ans",IF($AQ2661&gt;35,"4 - De 36 à 45 ans",IF($AQ2661&gt;25,"3 - De 26 à 35 ans",IF($AQ2661&gt;17,"2 - De 18 à 25 ans","1 - Moins de 18 ans"))))))</f>
        <v/>
      </c>
      <c r="AS2661" s="3" t="str">
        <f t="shared" si="41"/>
        <v/>
      </c>
      <c r="AT2661" s="3" t="str">
        <f>IF(Base[[#This Row],[Société]]="","",YEAR(Base[[#This Row],[Période]]))</f>
        <v/>
      </c>
      <c r="AU2661" s="3" t="str">
        <f>IF(A2661="","",MONTH(Base[[#This Row],[Période]]))</f>
        <v/>
      </c>
    </row>
    <row r="2662" spans="41:47" x14ac:dyDescent="0.25">
      <c r="AO2662" s="3" t="str">
        <f>IF(Base[[#This Row],[Société]]="","",IF(Base[[#This Row],[Date ancienneté]]="",DATEDIF($S2662,'Tableau de bord_Effectif'!$A$29,"Y"),DATEDIF($T2662,'Tableau de bord_Effectif'!$A$29,"Y")))</f>
        <v/>
      </c>
      <c r="AP2662" s="2" t="str">
        <f>IF(Base[[#This Row],[Société]]="","",IF($AO2662&gt;35,"6 - Plus de 35 ans",IF($AO2662&gt;25,"5 - De 26 à 35 ans",IF($AO2662&gt;15,"4 - De 16 à 25 ans",IF($AO2662&gt;5,"3 - De 6 à 15 ans",IF($AQ2662&gt;0,"2 - De 1 à 5 ans","1 - Moins d'1 an"))))))</f>
        <v/>
      </c>
      <c r="AQ2662" s="3" t="str">
        <f>IF($A2662="","",DATEDIF($I2662,'Tableau de bord_Effectif'!$A$29,"Y"))</f>
        <v/>
      </c>
      <c r="AR2662" s="2" t="str">
        <f>IF(Base[[#This Row],[Société]]="","",IF($AQ2662&gt;55,"6 - Plus de 55 ans",IF($AQ2662&gt;45,"5 - De 46 à 55 ans",IF($AQ2662&gt;35,"4 - De 36 à 45 ans",IF($AQ2662&gt;25,"3 - De 26 à 35 ans",IF($AQ2662&gt;17,"2 - De 18 à 25 ans","1 - Moins de 18 ans"))))))</f>
        <v/>
      </c>
      <c r="AS2662" s="3" t="str">
        <f t="shared" si="41"/>
        <v/>
      </c>
      <c r="AT2662" s="3" t="str">
        <f>IF(Base[[#This Row],[Société]]="","",YEAR(Base[[#This Row],[Période]]))</f>
        <v/>
      </c>
      <c r="AU2662" s="3" t="str">
        <f>IF(A2662="","",MONTH(Base[[#This Row],[Période]]))</f>
        <v/>
      </c>
    </row>
    <row r="2663" spans="41:47" x14ac:dyDescent="0.25">
      <c r="AO2663" s="3" t="str">
        <f>IF(Base[[#This Row],[Société]]="","",IF(Base[[#This Row],[Date ancienneté]]="",DATEDIF($S2663,'Tableau de bord_Effectif'!$A$29,"Y"),DATEDIF($T2663,'Tableau de bord_Effectif'!$A$29,"Y")))</f>
        <v/>
      </c>
      <c r="AP2663" s="2" t="str">
        <f>IF(Base[[#This Row],[Société]]="","",IF($AO2663&gt;35,"6 - Plus de 35 ans",IF($AO2663&gt;25,"5 - De 26 à 35 ans",IF($AO2663&gt;15,"4 - De 16 à 25 ans",IF($AO2663&gt;5,"3 - De 6 à 15 ans",IF($AQ2663&gt;0,"2 - De 1 à 5 ans","1 - Moins d'1 an"))))))</f>
        <v/>
      </c>
      <c r="AQ2663" s="3" t="str">
        <f>IF($A2663="","",DATEDIF($I2663,'Tableau de bord_Effectif'!$A$29,"Y"))</f>
        <v/>
      </c>
      <c r="AR2663" s="2" t="str">
        <f>IF(Base[[#This Row],[Société]]="","",IF($AQ2663&gt;55,"6 - Plus de 55 ans",IF($AQ2663&gt;45,"5 - De 46 à 55 ans",IF($AQ2663&gt;35,"4 - De 36 à 45 ans",IF($AQ2663&gt;25,"3 - De 26 à 35 ans",IF($AQ2663&gt;17,"2 - De 18 à 25 ans","1 - Moins de 18 ans"))))))</f>
        <v/>
      </c>
      <c r="AS2663" s="3" t="str">
        <f t="shared" si="41"/>
        <v/>
      </c>
      <c r="AT2663" s="3" t="str">
        <f>IF(Base[[#This Row],[Société]]="","",YEAR(Base[[#This Row],[Période]]))</f>
        <v/>
      </c>
      <c r="AU2663" s="3" t="str">
        <f>IF(A2663="","",MONTH(Base[[#This Row],[Période]]))</f>
        <v/>
      </c>
    </row>
    <row r="2664" spans="41:47" x14ac:dyDescent="0.25">
      <c r="AO2664" s="3" t="str">
        <f>IF(Base[[#This Row],[Société]]="","",IF(Base[[#This Row],[Date ancienneté]]="",DATEDIF($S2664,'Tableau de bord_Effectif'!$A$29,"Y"),DATEDIF($T2664,'Tableau de bord_Effectif'!$A$29,"Y")))</f>
        <v/>
      </c>
      <c r="AP2664" s="2" t="str">
        <f>IF(Base[[#This Row],[Société]]="","",IF($AO2664&gt;35,"6 - Plus de 35 ans",IF($AO2664&gt;25,"5 - De 26 à 35 ans",IF($AO2664&gt;15,"4 - De 16 à 25 ans",IF($AO2664&gt;5,"3 - De 6 à 15 ans",IF($AQ2664&gt;0,"2 - De 1 à 5 ans","1 - Moins d'1 an"))))))</f>
        <v/>
      </c>
      <c r="AQ2664" s="3" t="str">
        <f>IF($A2664="","",DATEDIF($I2664,'Tableau de bord_Effectif'!$A$29,"Y"))</f>
        <v/>
      </c>
      <c r="AR2664" s="2" t="str">
        <f>IF(Base[[#This Row],[Société]]="","",IF($AQ2664&gt;55,"6 - Plus de 55 ans",IF($AQ2664&gt;45,"5 - De 46 à 55 ans",IF($AQ2664&gt;35,"4 - De 36 à 45 ans",IF($AQ2664&gt;25,"3 - De 26 à 35 ans",IF($AQ2664&gt;17,"2 - De 18 à 25 ans","1 - Moins de 18 ans"))))))</f>
        <v/>
      </c>
      <c r="AS2664" s="3" t="str">
        <f t="shared" si="41"/>
        <v/>
      </c>
      <c r="AT2664" s="3" t="str">
        <f>IF(Base[[#This Row],[Société]]="","",YEAR(Base[[#This Row],[Période]]))</f>
        <v/>
      </c>
      <c r="AU2664" s="3" t="str">
        <f>IF(A2664="","",MONTH(Base[[#This Row],[Période]]))</f>
        <v/>
      </c>
    </row>
    <row r="2665" spans="41:47" x14ac:dyDescent="0.25">
      <c r="AO2665" s="3" t="str">
        <f>IF(Base[[#This Row],[Société]]="","",IF(Base[[#This Row],[Date ancienneté]]="",DATEDIF($S2665,'Tableau de bord_Effectif'!$A$29,"Y"),DATEDIF($T2665,'Tableau de bord_Effectif'!$A$29,"Y")))</f>
        <v/>
      </c>
      <c r="AP2665" s="2" t="str">
        <f>IF(Base[[#This Row],[Société]]="","",IF($AO2665&gt;35,"6 - Plus de 35 ans",IF($AO2665&gt;25,"5 - De 26 à 35 ans",IF($AO2665&gt;15,"4 - De 16 à 25 ans",IF($AO2665&gt;5,"3 - De 6 à 15 ans",IF($AQ2665&gt;0,"2 - De 1 à 5 ans","1 - Moins d'1 an"))))))</f>
        <v/>
      </c>
      <c r="AQ2665" s="3" t="str">
        <f>IF($A2665="","",DATEDIF($I2665,'Tableau de bord_Effectif'!$A$29,"Y"))</f>
        <v/>
      </c>
      <c r="AR2665" s="2" t="str">
        <f>IF(Base[[#This Row],[Société]]="","",IF($AQ2665&gt;55,"6 - Plus de 55 ans",IF($AQ2665&gt;45,"5 - De 46 à 55 ans",IF($AQ2665&gt;35,"4 - De 36 à 45 ans",IF($AQ2665&gt;25,"3 - De 26 à 35 ans",IF($AQ2665&gt;17,"2 - De 18 à 25 ans","1 - Moins de 18 ans"))))))</f>
        <v/>
      </c>
      <c r="AS2665" s="3" t="str">
        <f t="shared" si="41"/>
        <v/>
      </c>
      <c r="AT2665" s="3" t="str">
        <f>IF(Base[[#This Row],[Société]]="","",YEAR(Base[[#This Row],[Période]]))</f>
        <v/>
      </c>
      <c r="AU2665" s="3" t="str">
        <f>IF(A2665="","",MONTH(Base[[#This Row],[Période]]))</f>
        <v/>
      </c>
    </row>
    <row r="2666" spans="41:47" x14ac:dyDescent="0.25">
      <c r="AO2666" s="3" t="str">
        <f>IF(Base[[#This Row],[Société]]="","",IF(Base[[#This Row],[Date ancienneté]]="",DATEDIF($S2666,'Tableau de bord_Effectif'!$A$29,"Y"),DATEDIF($T2666,'Tableau de bord_Effectif'!$A$29,"Y")))</f>
        <v/>
      </c>
      <c r="AP2666" s="2" t="str">
        <f>IF(Base[[#This Row],[Société]]="","",IF($AO2666&gt;35,"6 - Plus de 35 ans",IF($AO2666&gt;25,"5 - De 26 à 35 ans",IF($AO2666&gt;15,"4 - De 16 à 25 ans",IF($AO2666&gt;5,"3 - De 6 à 15 ans",IF($AQ2666&gt;0,"2 - De 1 à 5 ans","1 - Moins d'1 an"))))))</f>
        <v/>
      </c>
      <c r="AQ2666" s="3" t="str">
        <f>IF($A2666="","",DATEDIF($I2666,'Tableau de bord_Effectif'!$A$29,"Y"))</f>
        <v/>
      </c>
      <c r="AR2666" s="2" t="str">
        <f>IF(Base[[#This Row],[Société]]="","",IF($AQ2666&gt;55,"6 - Plus de 55 ans",IF($AQ2666&gt;45,"5 - De 46 à 55 ans",IF($AQ2666&gt;35,"4 - De 36 à 45 ans",IF($AQ2666&gt;25,"3 - De 26 à 35 ans",IF($AQ2666&gt;17,"2 - De 18 à 25 ans","1 - Moins de 18 ans"))))))</f>
        <v/>
      </c>
      <c r="AS2666" s="3" t="str">
        <f t="shared" si="41"/>
        <v/>
      </c>
      <c r="AT2666" s="3" t="str">
        <f>IF(Base[[#This Row],[Société]]="","",YEAR(Base[[#This Row],[Période]]))</f>
        <v/>
      </c>
      <c r="AU2666" s="3" t="str">
        <f>IF(A2666="","",MONTH(Base[[#This Row],[Période]]))</f>
        <v/>
      </c>
    </row>
    <row r="2667" spans="41:47" x14ac:dyDescent="0.25">
      <c r="AO2667" s="3" t="str">
        <f>IF(Base[[#This Row],[Société]]="","",IF(Base[[#This Row],[Date ancienneté]]="",DATEDIF($S2667,'Tableau de bord_Effectif'!$A$29,"Y"),DATEDIF($T2667,'Tableau de bord_Effectif'!$A$29,"Y")))</f>
        <v/>
      </c>
      <c r="AP2667" s="2" t="str">
        <f>IF(Base[[#This Row],[Société]]="","",IF($AO2667&gt;35,"6 - Plus de 35 ans",IF($AO2667&gt;25,"5 - De 26 à 35 ans",IF($AO2667&gt;15,"4 - De 16 à 25 ans",IF($AO2667&gt;5,"3 - De 6 à 15 ans",IF($AQ2667&gt;0,"2 - De 1 à 5 ans","1 - Moins d'1 an"))))))</f>
        <v/>
      </c>
      <c r="AQ2667" s="3" t="str">
        <f>IF($A2667="","",DATEDIF($I2667,'Tableau de bord_Effectif'!$A$29,"Y"))</f>
        <v/>
      </c>
      <c r="AR2667" s="2" t="str">
        <f>IF(Base[[#This Row],[Société]]="","",IF($AQ2667&gt;55,"6 - Plus de 55 ans",IF($AQ2667&gt;45,"5 - De 46 à 55 ans",IF($AQ2667&gt;35,"4 - De 36 à 45 ans",IF($AQ2667&gt;25,"3 - De 26 à 35 ans",IF($AQ2667&gt;17,"2 - De 18 à 25 ans","1 - Moins de 18 ans"))))))</f>
        <v/>
      </c>
      <c r="AS2667" s="3" t="str">
        <f t="shared" si="41"/>
        <v/>
      </c>
      <c r="AT2667" s="3" t="str">
        <f>IF(Base[[#This Row],[Société]]="","",YEAR(Base[[#This Row],[Période]]))</f>
        <v/>
      </c>
      <c r="AU2667" s="3" t="str">
        <f>IF(A2667="","",MONTH(Base[[#This Row],[Période]]))</f>
        <v/>
      </c>
    </row>
    <row r="2668" spans="41:47" x14ac:dyDescent="0.25">
      <c r="AO2668" s="3" t="str">
        <f>IF(Base[[#This Row],[Société]]="","",IF(Base[[#This Row],[Date ancienneté]]="",DATEDIF($S2668,'Tableau de bord_Effectif'!$A$29,"Y"),DATEDIF($T2668,'Tableau de bord_Effectif'!$A$29,"Y")))</f>
        <v/>
      </c>
      <c r="AP2668" s="2" t="str">
        <f>IF(Base[[#This Row],[Société]]="","",IF($AO2668&gt;35,"6 - Plus de 35 ans",IF($AO2668&gt;25,"5 - De 26 à 35 ans",IF($AO2668&gt;15,"4 - De 16 à 25 ans",IF($AO2668&gt;5,"3 - De 6 à 15 ans",IF($AQ2668&gt;0,"2 - De 1 à 5 ans","1 - Moins d'1 an"))))))</f>
        <v/>
      </c>
      <c r="AQ2668" s="3" t="str">
        <f>IF($A2668="","",DATEDIF($I2668,'Tableau de bord_Effectif'!$A$29,"Y"))</f>
        <v/>
      </c>
      <c r="AR2668" s="2" t="str">
        <f>IF(Base[[#This Row],[Société]]="","",IF($AQ2668&gt;55,"6 - Plus de 55 ans",IF($AQ2668&gt;45,"5 - De 46 à 55 ans",IF($AQ2668&gt;35,"4 - De 36 à 45 ans",IF($AQ2668&gt;25,"3 - De 26 à 35 ans",IF($AQ2668&gt;17,"2 - De 18 à 25 ans","1 - Moins de 18 ans"))))))</f>
        <v/>
      </c>
      <c r="AS2668" s="3" t="str">
        <f t="shared" si="41"/>
        <v/>
      </c>
      <c r="AT2668" s="3" t="str">
        <f>IF(Base[[#This Row],[Société]]="","",YEAR(Base[[#This Row],[Période]]))</f>
        <v/>
      </c>
      <c r="AU2668" s="3" t="str">
        <f>IF(A2668="","",MONTH(Base[[#This Row],[Période]]))</f>
        <v/>
      </c>
    </row>
    <row r="2669" spans="41:47" x14ac:dyDescent="0.25">
      <c r="AO2669" s="3" t="str">
        <f>IF(Base[[#This Row],[Société]]="","",IF(Base[[#This Row],[Date ancienneté]]="",DATEDIF($S2669,'Tableau de bord_Effectif'!$A$29,"Y"),DATEDIF($T2669,'Tableau de bord_Effectif'!$A$29,"Y")))</f>
        <v/>
      </c>
      <c r="AP2669" s="2" t="str">
        <f>IF(Base[[#This Row],[Société]]="","",IF($AO2669&gt;35,"6 - Plus de 35 ans",IF($AO2669&gt;25,"5 - De 26 à 35 ans",IF($AO2669&gt;15,"4 - De 16 à 25 ans",IF($AO2669&gt;5,"3 - De 6 à 15 ans",IF($AQ2669&gt;0,"2 - De 1 à 5 ans","1 - Moins d'1 an"))))))</f>
        <v/>
      </c>
      <c r="AQ2669" s="3" t="str">
        <f>IF($A2669="","",DATEDIF($I2669,'Tableau de bord_Effectif'!$A$29,"Y"))</f>
        <v/>
      </c>
      <c r="AR2669" s="2" t="str">
        <f>IF(Base[[#This Row],[Société]]="","",IF($AQ2669&gt;55,"6 - Plus de 55 ans",IF($AQ2669&gt;45,"5 - De 46 à 55 ans",IF($AQ2669&gt;35,"4 - De 36 à 45 ans",IF($AQ2669&gt;25,"3 - De 26 à 35 ans",IF($AQ2669&gt;17,"2 - De 18 à 25 ans","1 - Moins de 18 ans"))))))</f>
        <v/>
      </c>
      <c r="AS2669" s="3" t="str">
        <f t="shared" si="41"/>
        <v/>
      </c>
      <c r="AT2669" s="3" t="str">
        <f>IF(Base[[#This Row],[Société]]="","",YEAR(Base[[#This Row],[Période]]))</f>
        <v/>
      </c>
      <c r="AU2669" s="3" t="str">
        <f>IF(A2669="","",MONTH(Base[[#This Row],[Période]]))</f>
        <v/>
      </c>
    </row>
    <row r="2670" spans="41:47" x14ac:dyDescent="0.25">
      <c r="AO2670" s="3" t="str">
        <f>IF(Base[[#This Row],[Société]]="","",IF(Base[[#This Row],[Date ancienneté]]="",DATEDIF($S2670,'Tableau de bord_Effectif'!$A$29,"Y"),DATEDIF($T2670,'Tableau de bord_Effectif'!$A$29,"Y")))</f>
        <v/>
      </c>
      <c r="AP2670" s="2" t="str">
        <f>IF(Base[[#This Row],[Société]]="","",IF($AO2670&gt;35,"6 - Plus de 35 ans",IF($AO2670&gt;25,"5 - De 26 à 35 ans",IF($AO2670&gt;15,"4 - De 16 à 25 ans",IF($AO2670&gt;5,"3 - De 6 à 15 ans",IF($AQ2670&gt;0,"2 - De 1 à 5 ans","1 - Moins d'1 an"))))))</f>
        <v/>
      </c>
      <c r="AQ2670" s="3" t="str">
        <f>IF($A2670="","",DATEDIF($I2670,'Tableau de bord_Effectif'!$A$29,"Y"))</f>
        <v/>
      </c>
      <c r="AR2670" s="2" t="str">
        <f>IF(Base[[#This Row],[Société]]="","",IF($AQ2670&gt;55,"6 - Plus de 55 ans",IF($AQ2670&gt;45,"5 - De 46 à 55 ans",IF($AQ2670&gt;35,"4 - De 36 à 45 ans",IF($AQ2670&gt;25,"3 - De 26 à 35 ans",IF($AQ2670&gt;17,"2 - De 18 à 25 ans","1 - Moins de 18 ans"))))))</f>
        <v/>
      </c>
      <c r="AS2670" s="3" t="str">
        <f t="shared" si="41"/>
        <v/>
      </c>
      <c r="AT2670" s="3" t="str">
        <f>IF(Base[[#This Row],[Société]]="","",YEAR(Base[[#This Row],[Période]]))</f>
        <v/>
      </c>
      <c r="AU2670" s="3" t="str">
        <f>IF(A2670="","",MONTH(Base[[#This Row],[Période]]))</f>
        <v/>
      </c>
    </row>
    <row r="2671" spans="41:47" x14ac:dyDescent="0.25">
      <c r="AO2671" s="3" t="str">
        <f>IF(Base[[#This Row],[Société]]="","",IF(Base[[#This Row],[Date ancienneté]]="",DATEDIF($S2671,'Tableau de bord_Effectif'!$A$29,"Y"),DATEDIF($T2671,'Tableau de bord_Effectif'!$A$29,"Y")))</f>
        <v/>
      </c>
      <c r="AP2671" s="2" t="str">
        <f>IF(Base[[#This Row],[Société]]="","",IF($AO2671&gt;35,"6 - Plus de 35 ans",IF($AO2671&gt;25,"5 - De 26 à 35 ans",IF($AO2671&gt;15,"4 - De 16 à 25 ans",IF($AO2671&gt;5,"3 - De 6 à 15 ans",IF($AQ2671&gt;0,"2 - De 1 à 5 ans","1 - Moins d'1 an"))))))</f>
        <v/>
      </c>
      <c r="AQ2671" s="3" t="str">
        <f>IF($A2671="","",DATEDIF($I2671,'Tableau de bord_Effectif'!$A$29,"Y"))</f>
        <v/>
      </c>
      <c r="AR2671" s="2" t="str">
        <f>IF(Base[[#This Row],[Société]]="","",IF($AQ2671&gt;55,"6 - Plus de 55 ans",IF($AQ2671&gt;45,"5 - De 46 à 55 ans",IF($AQ2671&gt;35,"4 - De 36 à 45 ans",IF($AQ2671&gt;25,"3 - De 26 à 35 ans",IF($AQ2671&gt;17,"2 - De 18 à 25 ans","1 - Moins de 18 ans"))))))</f>
        <v/>
      </c>
      <c r="AS2671" s="3" t="str">
        <f t="shared" si="41"/>
        <v/>
      </c>
      <c r="AT2671" s="3" t="str">
        <f>IF(Base[[#This Row],[Société]]="","",YEAR(Base[[#This Row],[Période]]))</f>
        <v/>
      </c>
      <c r="AU2671" s="3" t="str">
        <f>IF(A2671="","",MONTH(Base[[#This Row],[Période]]))</f>
        <v/>
      </c>
    </row>
    <row r="2672" spans="41:47" x14ac:dyDescent="0.25">
      <c r="AO2672" s="3" t="str">
        <f>IF(Base[[#This Row],[Société]]="","",IF(Base[[#This Row],[Date ancienneté]]="",DATEDIF($S2672,'Tableau de bord_Effectif'!$A$29,"Y"),DATEDIF($T2672,'Tableau de bord_Effectif'!$A$29,"Y")))</f>
        <v/>
      </c>
      <c r="AP2672" s="2" t="str">
        <f>IF(Base[[#This Row],[Société]]="","",IF($AO2672&gt;35,"6 - Plus de 35 ans",IF($AO2672&gt;25,"5 - De 26 à 35 ans",IF($AO2672&gt;15,"4 - De 16 à 25 ans",IF($AO2672&gt;5,"3 - De 6 à 15 ans",IF($AQ2672&gt;0,"2 - De 1 à 5 ans","1 - Moins d'1 an"))))))</f>
        <v/>
      </c>
      <c r="AQ2672" s="3" t="str">
        <f>IF($A2672="","",DATEDIF($I2672,'Tableau de bord_Effectif'!$A$29,"Y"))</f>
        <v/>
      </c>
      <c r="AR2672" s="2" t="str">
        <f>IF(Base[[#This Row],[Société]]="","",IF($AQ2672&gt;55,"6 - Plus de 55 ans",IF($AQ2672&gt;45,"5 - De 46 à 55 ans",IF($AQ2672&gt;35,"4 - De 36 à 45 ans",IF($AQ2672&gt;25,"3 - De 26 à 35 ans",IF($AQ2672&gt;17,"2 - De 18 à 25 ans","1 - Moins de 18 ans"))))))</f>
        <v/>
      </c>
      <c r="AS2672" s="3" t="str">
        <f t="shared" si="41"/>
        <v/>
      </c>
      <c r="AT2672" s="3" t="str">
        <f>IF(Base[[#This Row],[Société]]="","",YEAR(Base[[#This Row],[Période]]))</f>
        <v/>
      </c>
      <c r="AU2672" s="3" t="str">
        <f>IF(A2672="","",MONTH(Base[[#This Row],[Période]]))</f>
        <v/>
      </c>
    </row>
    <row r="2673" spans="41:47" x14ac:dyDescent="0.25">
      <c r="AO2673" s="3" t="str">
        <f>IF(Base[[#This Row],[Société]]="","",IF(Base[[#This Row],[Date ancienneté]]="",DATEDIF($S2673,'Tableau de bord_Effectif'!$A$29,"Y"),DATEDIF($T2673,'Tableau de bord_Effectif'!$A$29,"Y")))</f>
        <v/>
      </c>
      <c r="AP2673" s="2" t="str">
        <f>IF(Base[[#This Row],[Société]]="","",IF($AO2673&gt;35,"6 - Plus de 35 ans",IF($AO2673&gt;25,"5 - De 26 à 35 ans",IF($AO2673&gt;15,"4 - De 16 à 25 ans",IF($AO2673&gt;5,"3 - De 6 à 15 ans",IF($AQ2673&gt;0,"2 - De 1 à 5 ans","1 - Moins d'1 an"))))))</f>
        <v/>
      </c>
      <c r="AQ2673" s="3" t="str">
        <f>IF($A2673="","",DATEDIF($I2673,'Tableau de bord_Effectif'!$A$29,"Y"))</f>
        <v/>
      </c>
      <c r="AR2673" s="2" t="str">
        <f>IF(Base[[#This Row],[Société]]="","",IF($AQ2673&gt;55,"6 - Plus de 55 ans",IF($AQ2673&gt;45,"5 - De 46 à 55 ans",IF($AQ2673&gt;35,"4 - De 36 à 45 ans",IF($AQ2673&gt;25,"3 - De 26 à 35 ans",IF($AQ2673&gt;17,"2 - De 18 à 25 ans","1 - Moins de 18 ans"))))))</f>
        <v/>
      </c>
      <c r="AS2673" s="3" t="str">
        <f t="shared" si="41"/>
        <v/>
      </c>
      <c r="AT2673" s="3" t="str">
        <f>IF(Base[[#This Row],[Société]]="","",YEAR(Base[[#This Row],[Période]]))</f>
        <v/>
      </c>
      <c r="AU2673" s="3" t="str">
        <f>IF(A2673="","",MONTH(Base[[#This Row],[Période]]))</f>
        <v/>
      </c>
    </row>
    <row r="2674" spans="41:47" x14ac:dyDescent="0.25">
      <c r="AO2674" s="3" t="str">
        <f>IF(Base[[#This Row],[Société]]="","",IF(Base[[#This Row],[Date ancienneté]]="",DATEDIF($S2674,'Tableau de bord_Effectif'!$A$29,"Y"),DATEDIF($T2674,'Tableau de bord_Effectif'!$A$29,"Y")))</f>
        <v/>
      </c>
      <c r="AP2674" s="2" t="str">
        <f>IF(Base[[#This Row],[Société]]="","",IF($AO2674&gt;35,"6 - Plus de 35 ans",IF($AO2674&gt;25,"5 - De 26 à 35 ans",IF($AO2674&gt;15,"4 - De 16 à 25 ans",IF($AO2674&gt;5,"3 - De 6 à 15 ans",IF($AQ2674&gt;0,"2 - De 1 à 5 ans","1 - Moins d'1 an"))))))</f>
        <v/>
      </c>
      <c r="AQ2674" s="3" t="str">
        <f>IF($A2674="","",DATEDIF($I2674,'Tableau de bord_Effectif'!$A$29,"Y"))</f>
        <v/>
      </c>
      <c r="AR2674" s="2" t="str">
        <f>IF(Base[[#This Row],[Société]]="","",IF($AQ2674&gt;55,"6 - Plus de 55 ans",IF($AQ2674&gt;45,"5 - De 46 à 55 ans",IF($AQ2674&gt;35,"4 - De 36 à 45 ans",IF($AQ2674&gt;25,"3 - De 26 à 35 ans",IF($AQ2674&gt;17,"2 - De 18 à 25 ans","1 - Moins de 18 ans"))))))</f>
        <v/>
      </c>
      <c r="AS2674" s="3" t="str">
        <f t="shared" si="41"/>
        <v/>
      </c>
      <c r="AT2674" s="3" t="str">
        <f>IF(Base[[#This Row],[Société]]="","",YEAR(Base[[#This Row],[Période]]))</f>
        <v/>
      </c>
      <c r="AU2674" s="3" t="str">
        <f>IF(A2674="","",MONTH(Base[[#This Row],[Période]]))</f>
        <v/>
      </c>
    </row>
    <row r="2675" spans="41:47" x14ac:dyDescent="0.25">
      <c r="AO2675" s="3" t="str">
        <f>IF(Base[[#This Row],[Société]]="","",IF(Base[[#This Row],[Date ancienneté]]="",DATEDIF($S2675,'Tableau de bord_Effectif'!$A$29,"Y"),DATEDIF($T2675,'Tableau de bord_Effectif'!$A$29,"Y")))</f>
        <v/>
      </c>
      <c r="AP2675" s="2" t="str">
        <f>IF(Base[[#This Row],[Société]]="","",IF($AO2675&gt;35,"6 - Plus de 35 ans",IF($AO2675&gt;25,"5 - De 26 à 35 ans",IF($AO2675&gt;15,"4 - De 16 à 25 ans",IF($AO2675&gt;5,"3 - De 6 à 15 ans",IF($AQ2675&gt;0,"2 - De 1 à 5 ans","1 - Moins d'1 an"))))))</f>
        <v/>
      </c>
      <c r="AQ2675" s="3" t="str">
        <f>IF($A2675="","",DATEDIF($I2675,'Tableau de bord_Effectif'!$A$29,"Y"))</f>
        <v/>
      </c>
      <c r="AR2675" s="2" t="str">
        <f>IF(Base[[#This Row],[Société]]="","",IF($AQ2675&gt;55,"6 - Plus de 55 ans",IF($AQ2675&gt;45,"5 - De 46 à 55 ans",IF($AQ2675&gt;35,"4 - De 36 à 45 ans",IF($AQ2675&gt;25,"3 - De 26 à 35 ans",IF($AQ2675&gt;17,"2 - De 18 à 25 ans","1 - Moins de 18 ans"))))))</f>
        <v/>
      </c>
      <c r="AS2675" s="3" t="str">
        <f t="shared" si="41"/>
        <v/>
      </c>
      <c r="AT2675" s="3" t="str">
        <f>IF(Base[[#This Row],[Société]]="","",YEAR(Base[[#This Row],[Période]]))</f>
        <v/>
      </c>
      <c r="AU2675" s="3" t="str">
        <f>IF(A2675="","",MONTH(Base[[#This Row],[Période]]))</f>
        <v/>
      </c>
    </row>
    <row r="2676" spans="41:47" x14ac:dyDescent="0.25">
      <c r="AO2676" s="3" t="str">
        <f>IF(Base[[#This Row],[Société]]="","",IF(Base[[#This Row],[Date ancienneté]]="",DATEDIF($S2676,'Tableau de bord_Effectif'!$A$29,"Y"),DATEDIF($T2676,'Tableau de bord_Effectif'!$A$29,"Y")))</f>
        <v/>
      </c>
      <c r="AP2676" s="2" t="str">
        <f>IF(Base[[#This Row],[Société]]="","",IF($AO2676&gt;35,"6 - Plus de 35 ans",IF($AO2676&gt;25,"5 - De 26 à 35 ans",IF($AO2676&gt;15,"4 - De 16 à 25 ans",IF($AO2676&gt;5,"3 - De 6 à 15 ans",IF($AQ2676&gt;0,"2 - De 1 à 5 ans","1 - Moins d'1 an"))))))</f>
        <v/>
      </c>
      <c r="AQ2676" s="3" t="str">
        <f>IF($A2676="","",DATEDIF($I2676,'Tableau de bord_Effectif'!$A$29,"Y"))</f>
        <v/>
      </c>
      <c r="AR2676" s="2" t="str">
        <f>IF(Base[[#This Row],[Société]]="","",IF($AQ2676&gt;55,"6 - Plus de 55 ans",IF($AQ2676&gt;45,"5 - De 46 à 55 ans",IF($AQ2676&gt;35,"4 - De 36 à 45 ans",IF($AQ2676&gt;25,"3 - De 26 à 35 ans",IF($AQ2676&gt;17,"2 - De 18 à 25 ans","1 - Moins de 18 ans"))))))</f>
        <v/>
      </c>
      <c r="AS2676" s="3" t="str">
        <f t="shared" si="41"/>
        <v/>
      </c>
      <c r="AT2676" s="3" t="str">
        <f>IF(Base[[#This Row],[Société]]="","",YEAR(Base[[#This Row],[Période]]))</f>
        <v/>
      </c>
      <c r="AU2676" s="3" t="str">
        <f>IF(A2676="","",MONTH(Base[[#This Row],[Période]]))</f>
        <v/>
      </c>
    </row>
    <row r="2677" spans="41:47" x14ac:dyDescent="0.25">
      <c r="AO2677" s="3" t="str">
        <f>IF(Base[[#This Row],[Société]]="","",IF(Base[[#This Row],[Date ancienneté]]="",DATEDIF($S2677,'Tableau de bord_Effectif'!$A$29,"Y"),DATEDIF($T2677,'Tableau de bord_Effectif'!$A$29,"Y")))</f>
        <v/>
      </c>
      <c r="AP2677" s="2" t="str">
        <f>IF(Base[[#This Row],[Société]]="","",IF($AO2677&gt;35,"6 - Plus de 35 ans",IF($AO2677&gt;25,"5 - De 26 à 35 ans",IF($AO2677&gt;15,"4 - De 16 à 25 ans",IF($AO2677&gt;5,"3 - De 6 à 15 ans",IF($AQ2677&gt;0,"2 - De 1 à 5 ans","1 - Moins d'1 an"))))))</f>
        <v/>
      </c>
      <c r="AQ2677" s="3" t="str">
        <f>IF($A2677="","",DATEDIF($I2677,'Tableau de bord_Effectif'!$A$29,"Y"))</f>
        <v/>
      </c>
      <c r="AR2677" s="2" t="str">
        <f>IF(Base[[#This Row],[Société]]="","",IF($AQ2677&gt;55,"6 - Plus de 55 ans",IF($AQ2677&gt;45,"5 - De 46 à 55 ans",IF($AQ2677&gt;35,"4 - De 36 à 45 ans",IF($AQ2677&gt;25,"3 - De 26 à 35 ans",IF($AQ2677&gt;17,"2 - De 18 à 25 ans","1 - Moins de 18 ans"))))))</f>
        <v/>
      </c>
      <c r="AS2677" s="3" t="str">
        <f t="shared" si="41"/>
        <v/>
      </c>
      <c r="AT2677" s="3" t="str">
        <f>IF(Base[[#This Row],[Société]]="","",YEAR(Base[[#This Row],[Période]]))</f>
        <v/>
      </c>
      <c r="AU2677" s="3" t="str">
        <f>IF(A2677="","",MONTH(Base[[#This Row],[Période]]))</f>
        <v/>
      </c>
    </row>
    <row r="2678" spans="41:47" x14ac:dyDescent="0.25">
      <c r="AO2678" s="3" t="str">
        <f>IF(Base[[#This Row],[Société]]="","",IF(Base[[#This Row],[Date ancienneté]]="",DATEDIF($S2678,'Tableau de bord_Effectif'!$A$29,"Y"),DATEDIF($T2678,'Tableau de bord_Effectif'!$A$29,"Y")))</f>
        <v/>
      </c>
      <c r="AP2678" s="2" t="str">
        <f>IF(Base[[#This Row],[Société]]="","",IF($AO2678&gt;35,"6 - Plus de 35 ans",IF($AO2678&gt;25,"5 - De 26 à 35 ans",IF($AO2678&gt;15,"4 - De 16 à 25 ans",IF($AO2678&gt;5,"3 - De 6 à 15 ans",IF($AQ2678&gt;0,"2 - De 1 à 5 ans","1 - Moins d'1 an"))))))</f>
        <v/>
      </c>
      <c r="AQ2678" s="3" t="str">
        <f>IF($A2678="","",DATEDIF($I2678,'Tableau de bord_Effectif'!$A$29,"Y"))</f>
        <v/>
      </c>
      <c r="AR2678" s="2" t="str">
        <f>IF(Base[[#This Row],[Société]]="","",IF($AQ2678&gt;55,"6 - Plus de 55 ans",IF($AQ2678&gt;45,"5 - De 46 à 55 ans",IF($AQ2678&gt;35,"4 - De 36 à 45 ans",IF($AQ2678&gt;25,"3 - De 26 à 35 ans",IF($AQ2678&gt;17,"2 - De 18 à 25 ans","1 - Moins de 18 ans"))))))</f>
        <v/>
      </c>
      <c r="AS2678" s="3" t="str">
        <f t="shared" si="41"/>
        <v/>
      </c>
      <c r="AT2678" s="3" t="str">
        <f>IF(Base[[#This Row],[Société]]="","",YEAR(Base[[#This Row],[Période]]))</f>
        <v/>
      </c>
      <c r="AU2678" s="3" t="str">
        <f>IF(A2678="","",MONTH(Base[[#This Row],[Période]]))</f>
        <v/>
      </c>
    </row>
    <row r="2679" spans="41:47" x14ac:dyDescent="0.25">
      <c r="AO2679" s="3" t="str">
        <f>IF(Base[[#This Row],[Société]]="","",IF(Base[[#This Row],[Date ancienneté]]="",DATEDIF($S2679,'Tableau de bord_Effectif'!$A$29,"Y"),DATEDIF($T2679,'Tableau de bord_Effectif'!$A$29,"Y")))</f>
        <v/>
      </c>
      <c r="AP2679" s="2" t="str">
        <f>IF(Base[[#This Row],[Société]]="","",IF($AO2679&gt;35,"6 - Plus de 35 ans",IF($AO2679&gt;25,"5 - De 26 à 35 ans",IF($AO2679&gt;15,"4 - De 16 à 25 ans",IF($AO2679&gt;5,"3 - De 6 à 15 ans",IF($AQ2679&gt;0,"2 - De 1 à 5 ans","1 - Moins d'1 an"))))))</f>
        <v/>
      </c>
      <c r="AQ2679" s="3" t="str">
        <f>IF($A2679="","",DATEDIF($I2679,'Tableau de bord_Effectif'!$A$29,"Y"))</f>
        <v/>
      </c>
      <c r="AR2679" s="2" t="str">
        <f>IF(Base[[#This Row],[Société]]="","",IF($AQ2679&gt;55,"6 - Plus de 55 ans",IF($AQ2679&gt;45,"5 - De 46 à 55 ans",IF($AQ2679&gt;35,"4 - De 36 à 45 ans",IF($AQ2679&gt;25,"3 - De 26 à 35 ans",IF($AQ2679&gt;17,"2 - De 18 à 25 ans","1 - Moins de 18 ans"))))))</f>
        <v/>
      </c>
      <c r="AS2679" s="3" t="str">
        <f t="shared" si="41"/>
        <v/>
      </c>
      <c r="AT2679" s="3" t="str">
        <f>IF(Base[[#This Row],[Société]]="","",YEAR(Base[[#This Row],[Période]]))</f>
        <v/>
      </c>
      <c r="AU2679" s="3" t="str">
        <f>IF(A2679="","",MONTH(Base[[#This Row],[Période]]))</f>
        <v/>
      </c>
    </row>
    <row r="2680" spans="41:47" x14ac:dyDescent="0.25">
      <c r="AO2680" s="3" t="str">
        <f>IF(Base[[#This Row],[Société]]="","",IF(Base[[#This Row],[Date ancienneté]]="",DATEDIF($S2680,'Tableau de bord_Effectif'!$A$29,"Y"),DATEDIF($T2680,'Tableau de bord_Effectif'!$A$29,"Y")))</f>
        <v/>
      </c>
      <c r="AP2680" s="2" t="str">
        <f>IF(Base[[#This Row],[Société]]="","",IF($AO2680&gt;35,"6 - Plus de 35 ans",IF($AO2680&gt;25,"5 - De 26 à 35 ans",IF($AO2680&gt;15,"4 - De 16 à 25 ans",IF($AO2680&gt;5,"3 - De 6 à 15 ans",IF($AQ2680&gt;0,"2 - De 1 à 5 ans","1 - Moins d'1 an"))))))</f>
        <v/>
      </c>
      <c r="AQ2680" s="3" t="str">
        <f>IF($A2680="","",DATEDIF($I2680,'Tableau de bord_Effectif'!$A$29,"Y"))</f>
        <v/>
      </c>
      <c r="AR2680" s="2" t="str">
        <f>IF(Base[[#This Row],[Société]]="","",IF($AQ2680&gt;55,"6 - Plus de 55 ans",IF($AQ2680&gt;45,"5 - De 46 à 55 ans",IF($AQ2680&gt;35,"4 - De 36 à 45 ans",IF($AQ2680&gt;25,"3 - De 26 à 35 ans",IF($AQ2680&gt;17,"2 - De 18 à 25 ans","1 - Moins de 18 ans"))))))</f>
        <v/>
      </c>
      <c r="AS2680" s="3" t="str">
        <f t="shared" si="41"/>
        <v/>
      </c>
      <c r="AT2680" s="3" t="str">
        <f>IF(Base[[#This Row],[Société]]="","",YEAR(Base[[#This Row],[Période]]))</f>
        <v/>
      </c>
      <c r="AU2680" s="3" t="str">
        <f>IF(A2680="","",MONTH(Base[[#This Row],[Période]]))</f>
        <v/>
      </c>
    </row>
    <row r="2681" spans="41:47" x14ac:dyDescent="0.25">
      <c r="AO2681" s="3" t="str">
        <f>IF(Base[[#This Row],[Société]]="","",IF(Base[[#This Row],[Date ancienneté]]="",DATEDIF($S2681,'Tableau de bord_Effectif'!$A$29,"Y"),DATEDIF($T2681,'Tableau de bord_Effectif'!$A$29,"Y")))</f>
        <v/>
      </c>
      <c r="AP2681" s="2" t="str">
        <f>IF(Base[[#This Row],[Société]]="","",IF($AO2681&gt;35,"6 - Plus de 35 ans",IF($AO2681&gt;25,"5 - De 26 à 35 ans",IF($AO2681&gt;15,"4 - De 16 à 25 ans",IF($AO2681&gt;5,"3 - De 6 à 15 ans",IF($AQ2681&gt;0,"2 - De 1 à 5 ans","1 - Moins d'1 an"))))))</f>
        <v/>
      </c>
      <c r="AQ2681" s="3" t="str">
        <f>IF($A2681="","",DATEDIF($I2681,'Tableau de bord_Effectif'!$A$29,"Y"))</f>
        <v/>
      </c>
      <c r="AR2681" s="2" t="str">
        <f>IF(Base[[#This Row],[Société]]="","",IF($AQ2681&gt;55,"6 - Plus de 55 ans",IF($AQ2681&gt;45,"5 - De 46 à 55 ans",IF($AQ2681&gt;35,"4 - De 36 à 45 ans",IF($AQ2681&gt;25,"3 - De 26 à 35 ans",IF($AQ2681&gt;17,"2 - De 18 à 25 ans","1 - Moins de 18 ans"))))))</f>
        <v/>
      </c>
      <c r="AS2681" s="3" t="str">
        <f t="shared" si="41"/>
        <v/>
      </c>
      <c r="AT2681" s="3" t="str">
        <f>IF(Base[[#This Row],[Société]]="","",YEAR(Base[[#This Row],[Période]]))</f>
        <v/>
      </c>
      <c r="AU2681" s="3" t="str">
        <f>IF(A2681="","",MONTH(Base[[#This Row],[Période]]))</f>
        <v/>
      </c>
    </row>
    <row r="2682" spans="41:47" x14ac:dyDescent="0.25">
      <c r="AO2682" s="3" t="str">
        <f>IF(Base[[#This Row],[Société]]="","",IF(Base[[#This Row],[Date ancienneté]]="",DATEDIF($S2682,'Tableau de bord_Effectif'!$A$29,"Y"),DATEDIF($T2682,'Tableau de bord_Effectif'!$A$29,"Y")))</f>
        <v/>
      </c>
      <c r="AP2682" s="2" t="str">
        <f>IF(Base[[#This Row],[Société]]="","",IF($AO2682&gt;35,"6 - Plus de 35 ans",IF($AO2682&gt;25,"5 - De 26 à 35 ans",IF($AO2682&gt;15,"4 - De 16 à 25 ans",IF($AO2682&gt;5,"3 - De 6 à 15 ans",IF($AQ2682&gt;0,"2 - De 1 à 5 ans","1 - Moins d'1 an"))))))</f>
        <v/>
      </c>
      <c r="AQ2682" s="3" t="str">
        <f>IF($A2682="","",DATEDIF($I2682,'Tableau de bord_Effectif'!$A$29,"Y"))</f>
        <v/>
      </c>
      <c r="AR2682" s="2" t="str">
        <f>IF(Base[[#This Row],[Société]]="","",IF($AQ2682&gt;55,"6 - Plus de 55 ans",IF($AQ2682&gt;45,"5 - De 46 à 55 ans",IF($AQ2682&gt;35,"4 - De 36 à 45 ans",IF($AQ2682&gt;25,"3 - De 26 à 35 ans",IF($AQ2682&gt;17,"2 - De 18 à 25 ans","1 - Moins de 18 ans"))))))</f>
        <v/>
      </c>
      <c r="AS2682" s="3" t="str">
        <f t="shared" si="41"/>
        <v/>
      </c>
      <c r="AT2682" s="3" t="str">
        <f>IF(Base[[#This Row],[Société]]="","",YEAR(Base[[#This Row],[Période]]))</f>
        <v/>
      </c>
      <c r="AU2682" s="3" t="str">
        <f>IF(A2682="","",MONTH(Base[[#This Row],[Période]]))</f>
        <v/>
      </c>
    </row>
    <row r="2683" spans="41:47" x14ac:dyDescent="0.25">
      <c r="AO2683" s="3" t="str">
        <f>IF(Base[[#This Row],[Société]]="","",IF(Base[[#This Row],[Date ancienneté]]="",DATEDIF($S2683,'Tableau de bord_Effectif'!$A$29,"Y"),DATEDIF($T2683,'Tableau de bord_Effectif'!$A$29,"Y")))</f>
        <v/>
      </c>
      <c r="AP2683" s="2" t="str">
        <f>IF(Base[[#This Row],[Société]]="","",IF($AO2683&gt;35,"6 - Plus de 35 ans",IF($AO2683&gt;25,"5 - De 26 à 35 ans",IF($AO2683&gt;15,"4 - De 16 à 25 ans",IF($AO2683&gt;5,"3 - De 6 à 15 ans",IF($AQ2683&gt;0,"2 - De 1 à 5 ans","1 - Moins d'1 an"))))))</f>
        <v/>
      </c>
      <c r="AQ2683" s="3" t="str">
        <f>IF($A2683="","",DATEDIF($I2683,'Tableau de bord_Effectif'!$A$29,"Y"))</f>
        <v/>
      </c>
      <c r="AR2683" s="2" t="str">
        <f>IF(Base[[#This Row],[Société]]="","",IF($AQ2683&gt;55,"6 - Plus de 55 ans",IF($AQ2683&gt;45,"5 - De 46 à 55 ans",IF($AQ2683&gt;35,"4 - De 36 à 45 ans",IF($AQ2683&gt;25,"3 - De 26 à 35 ans",IF($AQ2683&gt;17,"2 - De 18 à 25 ans","1 - Moins de 18 ans"))))))</f>
        <v/>
      </c>
      <c r="AS2683" s="3" t="str">
        <f t="shared" si="41"/>
        <v/>
      </c>
      <c r="AT2683" s="3" t="str">
        <f>IF(Base[[#This Row],[Société]]="","",YEAR(Base[[#This Row],[Période]]))</f>
        <v/>
      </c>
      <c r="AU2683" s="3" t="str">
        <f>IF(A2683="","",MONTH(Base[[#This Row],[Période]]))</f>
        <v/>
      </c>
    </row>
    <row r="2684" spans="41:47" x14ac:dyDescent="0.25">
      <c r="AO2684" s="3" t="str">
        <f>IF(Base[[#This Row],[Société]]="","",IF(Base[[#This Row],[Date ancienneté]]="",DATEDIF($S2684,'Tableau de bord_Effectif'!$A$29,"Y"),DATEDIF($T2684,'Tableau de bord_Effectif'!$A$29,"Y")))</f>
        <v/>
      </c>
      <c r="AP2684" s="2" t="str">
        <f>IF(Base[[#This Row],[Société]]="","",IF($AO2684&gt;35,"6 - Plus de 35 ans",IF($AO2684&gt;25,"5 - De 26 à 35 ans",IF($AO2684&gt;15,"4 - De 16 à 25 ans",IF($AO2684&gt;5,"3 - De 6 à 15 ans",IF($AQ2684&gt;0,"2 - De 1 à 5 ans","1 - Moins d'1 an"))))))</f>
        <v/>
      </c>
      <c r="AQ2684" s="3" t="str">
        <f>IF($A2684="","",DATEDIF($I2684,'Tableau de bord_Effectif'!$A$29,"Y"))</f>
        <v/>
      </c>
      <c r="AR2684" s="2" t="str">
        <f>IF(Base[[#This Row],[Société]]="","",IF($AQ2684&gt;55,"6 - Plus de 55 ans",IF($AQ2684&gt;45,"5 - De 46 à 55 ans",IF($AQ2684&gt;35,"4 - De 36 à 45 ans",IF($AQ2684&gt;25,"3 - De 26 à 35 ans",IF($AQ2684&gt;17,"2 - De 18 à 25 ans","1 - Moins de 18 ans"))))))</f>
        <v/>
      </c>
      <c r="AS2684" s="3" t="str">
        <f t="shared" si="41"/>
        <v/>
      </c>
      <c r="AT2684" s="3" t="str">
        <f>IF(Base[[#This Row],[Société]]="","",YEAR(Base[[#This Row],[Période]]))</f>
        <v/>
      </c>
      <c r="AU2684" s="3" t="str">
        <f>IF(A2684="","",MONTH(Base[[#This Row],[Période]]))</f>
        <v/>
      </c>
    </row>
    <row r="2685" spans="41:47" x14ac:dyDescent="0.25">
      <c r="AO2685" s="3" t="str">
        <f>IF(Base[[#This Row],[Société]]="","",IF(Base[[#This Row],[Date ancienneté]]="",DATEDIF($S2685,'Tableau de bord_Effectif'!$A$29,"Y"),DATEDIF($T2685,'Tableau de bord_Effectif'!$A$29,"Y")))</f>
        <v/>
      </c>
      <c r="AP2685" s="2" t="str">
        <f>IF(Base[[#This Row],[Société]]="","",IF($AO2685&gt;35,"6 - Plus de 35 ans",IF($AO2685&gt;25,"5 - De 26 à 35 ans",IF($AO2685&gt;15,"4 - De 16 à 25 ans",IF($AO2685&gt;5,"3 - De 6 à 15 ans",IF($AQ2685&gt;0,"2 - De 1 à 5 ans","1 - Moins d'1 an"))))))</f>
        <v/>
      </c>
      <c r="AQ2685" s="3" t="str">
        <f>IF($A2685="","",DATEDIF($I2685,'Tableau de bord_Effectif'!$A$29,"Y"))</f>
        <v/>
      </c>
      <c r="AR2685" s="2" t="str">
        <f>IF(Base[[#This Row],[Société]]="","",IF($AQ2685&gt;55,"6 - Plus de 55 ans",IF($AQ2685&gt;45,"5 - De 46 à 55 ans",IF($AQ2685&gt;35,"4 - De 36 à 45 ans",IF($AQ2685&gt;25,"3 - De 26 à 35 ans",IF($AQ2685&gt;17,"2 - De 18 à 25 ans","1 - Moins de 18 ans"))))))</f>
        <v/>
      </c>
      <c r="AS2685" s="3" t="str">
        <f t="shared" si="41"/>
        <v/>
      </c>
      <c r="AT2685" s="3" t="str">
        <f>IF(Base[[#This Row],[Société]]="","",YEAR(Base[[#This Row],[Période]]))</f>
        <v/>
      </c>
      <c r="AU2685" s="3" t="str">
        <f>IF(A2685="","",MONTH(Base[[#This Row],[Période]]))</f>
        <v/>
      </c>
    </row>
    <row r="2686" spans="41:47" x14ac:dyDescent="0.25">
      <c r="AO2686" s="3" t="str">
        <f>IF(Base[[#This Row],[Société]]="","",IF(Base[[#This Row],[Date ancienneté]]="",DATEDIF($S2686,'Tableau de bord_Effectif'!$A$29,"Y"),DATEDIF($T2686,'Tableau de bord_Effectif'!$A$29,"Y")))</f>
        <v/>
      </c>
      <c r="AP2686" s="2" t="str">
        <f>IF(Base[[#This Row],[Société]]="","",IF($AO2686&gt;35,"6 - Plus de 35 ans",IF($AO2686&gt;25,"5 - De 26 à 35 ans",IF($AO2686&gt;15,"4 - De 16 à 25 ans",IF($AO2686&gt;5,"3 - De 6 à 15 ans",IF($AQ2686&gt;0,"2 - De 1 à 5 ans","1 - Moins d'1 an"))))))</f>
        <v/>
      </c>
      <c r="AQ2686" s="3" t="str">
        <f>IF($A2686="","",DATEDIF($I2686,'Tableau de bord_Effectif'!$A$29,"Y"))</f>
        <v/>
      </c>
      <c r="AR2686" s="2" t="str">
        <f>IF(Base[[#This Row],[Société]]="","",IF($AQ2686&gt;55,"6 - Plus de 55 ans",IF($AQ2686&gt;45,"5 - De 46 à 55 ans",IF($AQ2686&gt;35,"4 - De 36 à 45 ans",IF($AQ2686&gt;25,"3 - De 26 à 35 ans",IF($AQ2686&gt;17,"2 - De 18 à 25 ans","1 - Moins de 18 ans"))))))</f>
        <v/>
      </c>
      <c r="AS2686" s="3" t="str">
        <f t="shared" si="41"/>
        <v/>
      </c>
      <c r="AT2686" s="3" t="str">
        <f>IF(Base[[#This Row],[Société]]="","",YEAR(Base[[#This Row],[Période]]))</f>
        <v/>
      </c>
      <c r="AU2686" s="3" t="str">
        <f>IF(A2686="","",MONTH(Base[[#This Row],[Période]]))</f>
        <v/>
      </c>
    </row>
    <row r="2687" spans="41:47" x14ac:dyDescent="0.25">
      <c r="AO2687" s="3" t="str">
        <f>IF(Base[[#This Row],[Société]]="","",IF(Base[[#This Row],[Date ancienneté]]="",DATEDIF($S2687,'Tableau de bord_Effectif'!$A$29,"Y"),DATEDIF($T2687,'Tableau de bord_Effectif'!$A$29,"Y")))</f>
        <v/>
      </c>
      <c r="AP2687" s="2" t="str">
        <f>IF(Base[[#This Row],[Société]]="","",IF($AO2687&gt;35,"6 - Plus de 35 ans",IF($AO2687&gt;25,"5 - De 26 à 35 ans",IF($AO2687&gt;15,"4 - De 16 à 25 ans",IF($AO2687&gt;5,"3 - De 6 à 15 ans",IF($AQ2687&gt;0,"2 - De 1 à 5 ans","1 - Moins d'1 an"))))))</f>
        <v/>
      </c>
      <c r="AQ2687" s="3" t="str">
        <f>IF($A2687="","",DATEDIF($I2687,'Tableau de bord_Effectif'!$A$29,"Y"))</f>
        <v/>
      </c>
      <c r="AR2687" s="2" t="str">
        <f>IF(Base[[#This Row],[Société]]="","",IF($AQ2687&gt;55,"6 - Plus de 55 ans",IF($AQ2687&gt;45,"5 - De 46 à 55 ans",IF($AQ2687&gt;35,"4 - De 36 à 45 ans",IF($AQ2687&gt;25,"3 - De 26 à 35 ans",IF($AQ2687&gt;17,"2 - De 18 à 25 ans","1 - Moins de 18 ans"))))))</f>
        <v/>
      </c>
      <c r="AS2687" s="3" t="str">
        <f t="shared" si="41"/>
        <v/>
      </c>
      <c r="AT2687" s="3" t="str">
        <f>IF(Base[[#This Row],[Société]]="","",YEAR(Base[[#This Row],[Période]]))</f>
        <v/>
      </c>
      <c r="AU2687" s="3" t="str">
        <f>IF(A2687="","",MONTH(Base[[#This Row],[Période]]))</f>
        <v/>
      </c>
    </row>
    <row r="2688" spans="41:47" x14ac:dyDescent="0.25">
      <c r="AO2688" s="3" t="str">
        <f>IF(Base[[#This Row],[Société]]="","",IF(Base[[#This Row],[Date ancienneté]]="",DATEDIF($S2688,'Tableau de bord_Effectif'!$A$29,"Y"),DATEDIF($T2688,'Tableau de bord_Effectif'!$A$29,"Y")))</f>
        <v/>
      </c>
      <c r="AP2688" s="2" t="str">
        <f>IF(Base[[#This Row],[Société]]="","",IF($AO2688&gt;35,"6 - Plus de 35 ans",IF($AO2688&gt;25,"5 - De 26 à 35 ans",IF($AO2688&gt;15,"4 - De 16 à 25 ans",IF($AO2688&gt;5,"3 - De 6 à 15 ans",IF($AQ2688&gt;0,"2 - De 1 à 5 ans","1 - Moins d'1 an"))))))</f>
        <v/>
      </c>
      <c r="AQ2688" s="3" t="str">
        <f>IF($A2688="","",DATEDIF($I2688,'Tableau de bord_Effectif'!$A$29,"Y"))</f>
        <v/>
      </c>
      <c r="AR2688" s="2" t="str">
        <f>IF(Base[[#This Row],[Société]]="","",IF($AQ2688&gt;55,"6 - Plus de 55 ans",IF($AQ2688&gt;45,"5 - De 46 à 55 ans",IF($AQ2688&gt;35,"4 - De 36 à 45 ans",IF($AQ2688&gt;25,"3 - De 26 à 35 ans",IF($AQ2688&gt;17,"2 - De 18 à 25 ans","1 - Moins de 18 ans"))))))</f>
        <v/>
      </c>
      <c r="AS2688" s="3" t="str">
        <f t="shared" si="41"/>
        <v/>
      </c>
      <c r="AT2688" s="3" t="str">
        <f>IF(Base[[#This Row],[Société]]="","",YEAR(Base[[#This Row],[Période]]))</f>
        <v/>
      </c>
      <c r="AU2688" s="3" t="str">
        <f>IF(A2688="","",MONTH(Base[[#This Row],[Période]]))</f>
        <v/>
      </c>
    </row>
    <row r="2689" spans="41:47" x14ac:dyDescent="0.25">
      <c r="AO2689" s="3" t="str">
        <f>IF(Base[[#This Row],[Société]]="","",IF(Base[[#This Row],[Date ancienneté]]="",DATEDIF($S2689,'Tableau de bord_Effectif'!$A$29,"Y"),DATEDIF($T2689,'Tableau de bord_Effectif'!$A$29,"Y")))</f>
        <v/>
      </c>
      <c r="AP2689" s="2" t="str">
        <f>IF(Base[[#This Row],[Société]]="","",IF($AO2689&gt;35,"6 - Plus de 35 ans",IF($AO2689&gt;25,"5 - De 26 à 35 ans",IF($AO2689&gt;15,"4 - De 16 à 25 ans",IF($AO2689&gt;5,"3 - De 6 à 15 ans",IF($AQ2689&gt;0,"2 - De 1 à 5 ans","1 - Moins d'1 an"))))))</f>
        <v/>
      </c>
      <c r="AQ2689" s="3" t="str">
        <f>IF($A2689="","",DATEDIF($I2689,'Tableau de bord_Effectif'!$A$29,"Y"))</f>
        <v/>
      </c>
      <c r="AR2689" s="2" t="str">
        <f>IF(Base[[#This Row],[Société]]="","",IF($AQ2689&gt;55,"6 - Plus de 55 ans",IF($AQ2689&gt;45,"5 - De 46 à 55 ans",IF($AQ2689&gt;35,"4 - De 36 à 45 ans",IF($AQ2689&gt;25,"3 - De 26 à 35 ans",IF($AQ2689&gt;17,"2 - De 18 à 25 ans","1 - Moins de 18 ans"))))))</f>
        <v/>
      </c>
      <c r="AS2689" s="3" t="str">
        <f t="shared" si="41"/>
        <v/>
      </c>
      <c r="AT2689" s="3" t="str">
        <f>IF(Base[[#This Row],[Société]]="","",YEAR(Base[[#This Row],[Période]]))</f>
        <v/>
      </c>
      <c r="AU2689" s="3" t="str">
        <f>IF(A2689="","",MONTH(Base[[#This Row],[Période]]))</f>
        <v/>
      </c>
    </row>
    <row r="2690" spans="41:47" x14ac:dyDescent="0.25">
      <c r="AO2690" s="3" t="str">
        <f>IF(Base[[#This Row],[Société]]="","",IF(Base[[#This Row],[Date ancienneté]]="",DATEDIF($S2690,'Tableau de bord_Effectif'!$A$29,"Y"),DATEDIF($T2690,'Tableau de bord_Effectif'!$A$29,"Y")))</f>
        <v/>
      </c>
      <c r="AP2690" s="2" t="str">
        <f>IF(Base[[#This Row],[Société]]="","",IF($AO2690&gt;35,"6 - Plus de 35 ans",IF($AO2690&gt;25,"5 - De 26 à 35 ans",IF($AO2690&gt;15,"4 - De 16 à 25 ans",IF($AO2690&gt;5,"3 - De 6 à 15 ans",IF($AQ2690&gt;0,"2 - De 1 à 5 ans","1 - Moins d'1 an"))))))</f>
        <v/>
      </c>
      <c r="AQ2690" s="3" t="str">
        <f>IF($A2690="","",DATEDIF($I2690,'Tableau de bord_Effectif'!$A$29,"Y"))</f>
        <v/>
      </c>
      <c r="AR2690" s="2" t="str">
        <f>IF(Base[[#This Row],[Société]]="","",IF($AQ2690&gt;55,"6 - Plus de 55 ans",IF($AQ2690&gt;45,"5 - De 46 à 55 ans",IF($AQ2690&gt;35,"4 - De 36 à 45 ans",IF($AQ2690&gt;25,"3 - De 26 à 35 ans",IF($AQ2690&gt;17,"2 - De 18 à 25 ans","1 - Moins de 18 ans"))))))</f>
        <v/>
      </c>
      <c r="AS2690" s="3" t="str">
        <f t="shared" ref="AS2690:AS2753" si="42">IF(A2690="","",IF($G2690="Homme",1,-1))</f>
        <v/>
      </c>
      <c r="AT2690" s="3" t="str">
        <f>IF(Base[[#This Row],[Société]]="","",YEAR(Base[[#This Row],[Période]]))</f>
        <v/>
      </c>
      <c r="AU2690" s="3" t="str">
        <f>IF(A2690="","",MONTH(Base[[#This Row],[Période]]))</f>
        <v/>
      </c>
    </row>
    <row r="2691" spans="41:47" x14ac:dyDescent="0.25">
      <c r="AO2691" s="3" t="str">
        <f>IF(Base[[#This Row],[Société]]="","",IF(Base[[#This Row],[Date ancienneté]]="",DATEDIF($S2691,'Tableau de bord_Effectif'!$A$29,"Y"),DATEDIF($T2691,'Tableau de bord_Effectif'!$A$29,"Y")))</f>
        <v/>
      </c>
      <c r="AP2691" s="2" t="str">
        <f>IF(Base[[#This Row],[Société]]="","",IF($AO2691&gt;35,"6 - Plus de 35 ans",IF($AO2691&gt;25,"5 - De 26 à 35 ans",IF($AO2691&gt;15,"4 - De 16 à 25 ans",IF($AO2691&gt;5,"3 - De 6 à 15 ans",IF($AQ2691&gt;0,"2 - De 1 à 5 ans","1 - Moins d'1 an"))))))</f>
        <v/>
      </c>
      <c r="AQ2691" s="3" t="str">
        <f>IF($A2691="","",DATEDIF($I2691,'Tableau de bord_Effectif'!$A$29,"Y"))</f>
        <v/>
      </c>
      <c r="AR2691" s="2" t="str">
        <f>IF(Base[[#This Row],[Société]]="","",IF($AQ2691&gt;55,"6 - Plus de 55 ans",IF($AQ2691&gt;45,"5 - De 46 à 55 ans",IF($AQ2691&gt;35,"4 - De 36 à 45 ans",IF($AQ2691&gt;25,"3 - De 26 à 35 ans",IF($AQ2691&gt;17,"2 - De 18 à 25 ans","1 - Moins de 18 ans"))))))</f>
        <v/>
      </c>
      <c r="AS2691" s="3" t="str">
        <f t="shared" si="42"/>
        <v/>
      </c>
      <c r="AT2691" s="3" t="str">
        <f>IF(Base[[#This Row],[Société]]="","",YEAR(Base[[#This Row],[Période]]))</f>
        <v/>
      </c>
      <c r="AU2691" s="3" t="str">
        <f>IF(A2691="","",MONTH(Base[[#This Row],[Période]]))</f>
        <v/>
      </c>
    </row>
    <row r="2692" spans="41:47" x14ac:dyDescent="0.25">
      <c r="AO2692" s="3" t="str">
        <f>IF(Base[[#This Row],[Société]]="","",IF(Base[[#This Row],[Date ancienneté]]="",DATEDIF($S2692,'Tableau de bord_Effectif'!$A$29,"Y"),DATEDIF($T2692,'Tableau de bord_Effectif'!$A$29,"Y")))</f>
        <v/>
      </c>
      <c r="AP2692" s="2" t="str">
        <f>IF(Base[[#This Row],[Société]]="","",IF($AO2692&gt;35,"6 - Plus de 35 ans",IF($AO2692&gt;25,"5 - De 26 à 35 ans",IF($AO2692&gt;15,"4 - De 16 à 25 ans",IF($AO2692&gt;5,"3 - De 6 à 15 ans",IF($AQ2692&gt;0,"2 - De 1 à 5 ans","1 - Moins d'1 an"))))))</f>
        <v/>
      </c>
      <c r="AQ2692" s="3" t="str">
        <f>IF($A2692="","",DATEDIF($I2692,'Tableau de bord_Effectif'!$A$29,"Y"))</f>
        <v/>
      </c>
      <c r="AR2692" s="2" t="str">
        <f>IF(Base[[#This Row],[Société]]="","",IF($AQ2692&gt;55,"6 - Plus de 55 ans",IF($AQ2692&gt;45,"5 - De 46 à 55 ans",IF($AQ2692&gt;35,"4 - De 36 à 45 ans",IF($AQ2692&gt;25,"3 - De 26 à 35 ans",IF($AQ2692&gt;17,"2 - De 18 à 25 ans","1 - Moins de 18 ans"))))))</f>
        <v/>
      </c>
      <c r="AS2692" s="3" t="str">
        <f t="shared" si="42"/>
        <v/>
      </c>
      <c r="AT2692" s="3" t="str">
        <f>IF(Base[[#This Row],[Société]]="","",YEAR(Base[[#This Row],[Période]]))</f>
        <v/>
      </c>
      <c r="AU2692" s="3" t="str">
        <f>IF(A2692="","",MONTH(Base[[#This Row],[Période]]))</f>
        <v/>
      </c>
    </row>
    <row r="2693" spans="41:47" x14ac:dyDescent="0.25">
      <c r="AO2693" s="3" t="str">
        <f>IF(Base[[#This Row],[Société]]="","",IF(Base[[#This Row],[Date ancienneté]]="",DATEDIF($S2693,'Tableau de bord_Effectif'!$A$29,"Y"),DATEDIF($T2693,'Tableau de bord_Effectif'!$A$29,"Y")))</f>
        <v/>
      </c>
      <c r="AP2693" s="2" t="str">
        <f>IF(Base[[#This Row],[Société]]="","",IF($AO2693&gt;35,"6 - Plus de 35 ans",IF($AO2693&gt;25,"5 - De 26 à 35 ans",IF($AO2693&gt;15,"4 - De 16 à 25 ans",IF($AO2693&gt;5,"3 - De 6 à 15 ans",IF($AQ2693&gt;0,"2 - De 1 à 5 ans","1 - Moins d'1 an"))))))</f>
        <v/>
      </c>
      <c r="AQ2693" s="3" t="str">
        <f>IF($A2693="","",DATEDIF($I2693,'Tableau de bord_Effectif'!$A$29,"Y"))</f>
        <v/>
      </c>
      <c r="AR2693" s="2" t="str">
        <f>IF(Base[[#This Row],[Société]]="","",IF($AQ2693&gt;55,"6 - Plus de 55 ans",IF($AQ2693&gt;45,"5 - De 46 à 55 ans",IF($AQ2693&gt;35,"4 - De 36 à 45 ans",IF($AQ2693&gt;25,"3 - De 26 à 35 ans",IF($AQ2693&gt;17,"2 - De 18 à 25 ans","1 - Moins de 18 ans"))))))</f>
        <v/>
      </c>
      <c r="AS2693" s="3" t="str">
        <f t="shared" si="42"/>
        <v/>
      </c>
      <c r="AT2693" s="3" t="str">
        <f>IF(Base[[#This Row],[Société]]="","",YEAR(Base[[#This Row],[Période]]))</f>
        <v/>
      </c>
      <c r="AU2693" s="3" t="str">
        <f>IF(A2693="","",MONTH(Base[[#This Row],[Période]]))</f>
        <v/>
      </c>
    </row>
    <row r="2694" spans="41:47" x14ac:dyDescent="0.25">
      <c r="AO2694" s="3" t="str">
        <f>IF(Base[[#This Row],[Société]]="","",IF(Base[[#This Row],[Date ancienneté]]="",DATEDIF($S2694,'Tableau de bord_Effectif'!$A$29,"Y"),DATEDIF($T2694,'Tableau de bord_Effectif'!$A$29,"Y")))</f>
        <v/>
      </c>
      <c r="AP2694" s="2" t="str">
        <f>IF(Base[[#This Row],[Société]]="","",IF($AO2694&gt;35,"6 - Plus de 35 ans",IF($AO2694&gt;25,"5 - De 26 à 35 ans",IF($AO2694&gt;15,"4 - De 16 à 25 ans",IF($AO2694&gt;5,"3 - De 6 à 15 ans",IF($AQ2694&gt;0,"2 - De 1 à 5 ans","1 - Moins d'1 an"))))))</f>
        <v/>
      </c>
      <c r="AQ2694" s="3" t="str">
        <f>IF($A2694="","",DATEDIF($I2694,'Tableau de bord_Effectif'!$A$29,"Y"))</f>
        <v/>
      </c>
      <c r="AR2694" s="2" t="str">
        <f>IF(Base[[#This Row],[Société]]="","",IF($AQ2694&gt;55,"6 - Plus de 55 ans",IF($AQ2694&gt;45,"5 - De 46 à 55 ans",IF($AQ2694&gt;35,"4 - De 36 à 45 ans",IF($AQ2694&gt;25,"3 - De 26 à 35 ans",IF($AQ2694&gt;17,"2 - De 18 à 25 ans","1 - Moins de 18 ans"))))))</f>
        <v/>
      </c>
      <c r="AS2694" s="3" t="str">
        <f t="shared" si="42"/>
        <v/>
      </c>
      <c r="AT2694" s="3" t="str">
        <f>IF(Base[[#This Row],[Société]]="","",YEAR(Base[[#This Row],[Période]]))</f>
        <v/>
      </c>
      <c r="AU2694" s="3" t="str">
        <f>IF(A2694="","",MONTH(Base[[#This Row],[Période]]))</f>
        <v/>
      </c>
    </row>
    <row r="2695" spans="41:47" x14ac:dyDescent="0.25">
      <c r="AO2695" s="3" t="str">
        <f>IF(Base[[#This Row],[Société]]="","",IF(Base[[#This Row],[Date ancienneté]]="",DATEDIF($S2695,'Tableau de bord_Effectif'!$A$29,"Y"),DATEDIF($T2695,'Tableau de bord_Effectif'!$A$29,"Y")))</f>
        <v/>
      </c>
      <c r="AP2695" s="2" t="str">
        <f>IF(Base[[#This Row],[Société]]="","",IF($AO2695&gt;35,"6 - Plus de 35 ans",IF($AO2695&gt;25,"5 - De 26 à 35 ans",IF($AO2695&gt;15,"4 - De 16 à 25 ans",IF($AO2695&gt;5,"3 - De 6 à 15 ans",IF($AQ2695&gt;0,"2 - De 1 à 5 ans","1 - Moins d'1 an"))))))</f>
        <v/>
      </c>
      <c r="AQ2695" s="3" t="str">
        <f>IF($A2695="","",DATEDIF($I2695,'Tableau de bord_Effectif'!$A$29,"Y"))</f>
        <v/>
      </c>
      <c r="AR2695" s="2" t="str">
        <f>IF(Base[[#This Row],[Société]]="","",IF($AQ2695&gt;55,"6 - Plus de 55 ans",IF($AQ2695&gt;45,"5 - De 46 à 55 ans",IF($AQ2695&gt;35,"4 - De 36 à 45 ans",IF($AQ2695&gt;25,"3 - De 26 à 35 ans",IF($AQ2695&gt;17,"2 - De 18 à 25 ans","1 - Moins de 18 ans"))))))</f>
        <v/>
      </c>
      <c r="AS2695" s="3" t="str">
        <f t="shared" si="42"/>
        <v/>
      </c>
      <c r="AT2695" s="3" t="str">
        <f>IF(Base[[#This Row],[Société]]="","",YEAR(Base[[#This Row],[Période]]))</f>
        <v/>
      </c>
      <c r="AU2695" s="3" t="str">
        <f>IF(A2695="","",MONTH(Base[[#This Row],[Période]]))</f>
        <v/>
      </c>
    </row>
    <row r="2696" spans="41:47" x14ac:dyDescent="0.25">
      <c r="AO2696" s="3" t="str">
        <f>IF(Base[[#This Row],[Société]]="","",IF(Base[[#This Row],[Date ancienneté]]="",DATEDIF($S2696,'Tableau de bord_Effectif'!$A$29,"Y"),DATEDIF($T2696,'Tableau de bord_Effectif'!$A$29,"Y")))</f>
        <v/>
      </c>
      <c r="AP2696" s="2" t="str">
        <f>IF(Base[[#This Row],[Société]]="","",IF($AO2696&gt;35,"6 - Plus de 35 ans",IF($AO2696&gt;25,"5 - De 26 à 35 ans",IF($AO2696&gt;15,"4 - De 16 à 25 ans",IF($AO2696&gt;5,"3 - De 6 à 15 ans",IF($AQ2696&gt;0,"2 - De 1 à 5 ans","1 - Moins d'1 an"))))))</f>
        <v/>
      </c>
      <c r="AQ2696" s="3" t="str">
        <f>IF($A2696="","",DATEDIF($I2696,'Tableau de bord_Effectif'!$A$29,"Y"))</f>
        <v/>
      </c>
      <c r="AR2696" s="2" t="str">
        <f>IF(Base[[#This Row],[Société]]="","",IF($AQ2696&gt;55,"6 - Plus de 55 ans",IF($AQ2696&gt;45,"5 - De 46 à 55 ans",IF($AQ2696&gt;35,"4 - De 36 à 45 ans",IF($AQ2696&gt;25,"3 - De 26 à 35 ans",IF($AQ2696&gt;17,"2 - De 18 à 25 ans","1 - Moins de 18 ans"))))))</f>
        <v/>
      </c>
      <c r="AS2696" s="3" t="str">
        <f t="shared" si="42"/>
        <v/>
      </c>
      <c r="AT2696" s="3" t="str">
        <f>IF(Base[[#This Row],[Société]]="","",YEAR(Base[[#This Row],[Période]]))</f>
        <v/>
      </c>
      <c r="AU2696" s="3" t="str">
        <f>IF(A2696="","",MONTH(Base[[#This Row],[Période]]))</f>
        <v/>
      </c>
    </row>
    <row r="2697" spans="41:47" x14ac:dyDescent="0.25">
      <c r="AO2697" s="3" t="str">
        <f>IF(Base[[#This Row],[Société]]="","",IF(Base[[#This Row],[Date ancienneté]]="",DATEDIF($S2697,'Tableau de bord_Effectif'!$A$29,"Y"),DATEDIF($T2697,'Tableau de bord_Effectif'!$A$29,"Y")))</f>
        <v/>
      </c>
      <c r="AP2697" s="2" t="str">
        <f>IF(Base[[#This Row],[Société]]="","",IF($AO2697&gt;35,"6 - Plus de 35 ans",IF($AO2697&gt;25,"5 - De 26 à 35 ans",IF($AO2697&gt;15,"4 - De 16 à 25 ans",IF($AO2697&gt;5,"3 - De 6 à 15 ans",IF($AQ2697&gt;0,"2 - De 1 à 5 ans","1 - Moins d'1 an"))))))</f>
        <v/>
      </c>
      <c r="AQ2697" s="3" t="str">
        <f>IF($A2697="","",DATEDIF($I2697,'Tableau de bord_Effectif'!$A$29,"Y"))</f>
        <v/>
      </c>
      <c r="AR2697" s="2" t="str">
        <f>IF(Base[[#This Row],[Société]]="","",IF($AQ2697&gt;55,"6 - Plus de 55 ans",IF($AQ2697&gt;45,"5 - De 46 à 55 ans",IF($AQ2697&gt;35,"4 - De 36 à 45 ans",IF($AQ2697&gt;25,"3 - De 26 à 35 ans",IF($AQ2697&gt;17,"2 - De 18 à 25 ans","1 - Moins de 18 ans"))))))</f>
        <v/>
      </c>
      <c r="AS2697" s="3" t="str">
        <f t="shared" si="42"/>
        <v/>
      </c>
      <c r="AT2697" s="3" t="str">
        <f>IF(Base[[#This Row],[Société]]="","",YEAR(Base[[#This Row],[Période]]))</f>
        <v/>
      </c>
      <c r="AU2697" s="3" t="str">
        <f>IF(A2697="","",MONTH(Base[[#This Row],[Période]]))</f>
        <v/>
      </c>
    </row>
    <row r="2698" spans="41:47" x14ac:dyDescent="0.25">
      <c r="AO2698" s="3" t="str">
        <f>IF(Base[[#This Row],[Société]]="","",IF(Base[[#This Row],[Date ancienneté]]="",DATEDIF($S2698,'Tableau de bord_Effectif'!$A$29,"Y"),DATEDIF($T2698,'Tableau de bord_Effectif'!$A$29,"Y")))</f>
        <v/>
      </c>
      <c r="AP2698" s="2" t="str">
        <f>IF(Base[[#This Row],[Société]]="","",IF($AO2698&gt;35,"6 - Plus de 35 ans",IF($AO2698&gt;25,"5 - De 26 à 35 ans",IF($AO2698&gt;15,"4 - De 16 à 25 ans",IF($AO2698&gt;5,"3 - De 6 à 15 ans",IF($AQ2698&gt;0,"2 - De 1 à 5 ans","1 - Moins d'1 an"))))))</f>
        <v/>
      </c>
      <c r="AQ2698" s="3" t="str">
        <f>IF($A2698="","",DATEDIF($I2698,'Tableau de bord_Effectif'!$A$29,"Y"))</f>
        <v/>
      </c>
      <c r="AR2698" s="2" t="str">
        <f>IF(Base[[#This Row],[Société]]="","",IF($AQ2698&gt;55,"6 - Plus de 55 ans",IF($AQ2698&gt;45,"5 - De 46 à 55 ans",IF($AQ2698&gt;35,"4 - De 36 à 45 ans",IF($AQ2698&gt;25,"3 - De 26 à 35 ans",IF($AQ2698&gt;17,"2 - De 18 à 25 ans","1 - Moins de 18 ans"))))))</f>
        <v/>
      </c>
      <c r="AS2698" s="3" t="str">
        <f t="shared" si="42"/>
        <v/>
      </c>
      <c r="AT2698" s="3" t="str">
        <f>IF(Base[[#This Row],[Société]]="","",YEAR(Base[[#This Row],[Période]]))</f>
        <v/>
      </c>
      <c r="AU2698" s="3" t="str">
        <f>IF(A2698="","",MONTH(Base[[#This Row],[Période]]))</f>
        <v/>
      </c>
    </row>
    <row r="2699" spans="41:47" x14ac:dyDescent="0.25">
      <c r="AO2699" s="3" t="str">
        <f>IF(Base[[#This Row],[Société]]="","",IF(Base[[#This Row],[Date ancienneté]]="",DATEDIF($S2699,'Tableau de bord_Effectif'!$A$29,"Y"),DATEDIF($T2699,'Tableau de bord_Effectif'!$A$29,"Y")))</f>
        <v/>
      </c>
      <c r="AP2699" s="2" t="str">
        <f>IF(Base[[#This Row],[Société]]="","",IF($AO2699&gt;35,"6 - Plus de 35 ans",IF($AO2699&gt;25,"5 - De 26 à 35 ans",IF($AO2699&gt;15,"4 - De 16 à 25 ans",IF($AO2699&gt;5,"3 - De 6 à 15 ans",IF($AQ2699&gt;0,"2 - De 1 à 5 ans","1 - Moins d'1 an"))))))</f>
        <v/>
      </c>
      <c r="AQ2699" s="3" t="str">
        <f>IF($A2699="","",DATEDIF($I2699,'Tableau de bord_Effectif'!$A$29,"Y"))</f>
        <v/>
      </c>
      <c r="AR2699" s="2" t="str">
        <f>IF(Base[[#This Row],[Société]]="","",IF($AQ2699&gt;55,"6 - Plus de 55 ans",IF($AQ2699&gt;45,"5 - De 46 à 55 ans",IF($AQ2699&gt;35,"4 - De 36 à 45 ans",IF($AQ2699&gt;25,"3 - De 26 à 35 ans",IF($AQ2699&gt;17,"2 - De 18 à 25 ans","1 - Moins de 18 ans"))))))</f>
        <v/>
      </c>
      <c r="AS2699" s="3" t="str">
        <f t="shared" si="42"/>
        <v/>
      </c>
      <c r="AT2699" s="3" t="str">
        <f>IF(Base[[#This Row],[Société]]="","",YEAR(Base[[#This Row],[Période]]))</f>
        <v/>
      </c>
      <c r="AU2699" s="3" t="str">
        <f>IF(A2699="","",MONTH(Base[[#This Row],[Période]]))</f>
        <v/>
      </c>
    </row>
    <row r="2700" spans="41:47" x14ac:dyDescent="0.25">
      <c r="AO2700" s="3" t="str">
        <f>IF(Base[[#This Row],[Société]]="","",IF(Base[[#This Row],[Date ancienneté]]="",DATEDIF($S2700,'Tableau de bord_Effectif'!$A$29,"Y"),DATEDIF($T2700,'Tableau de bord_Effectif'!$A$29,"Y")))</f>
        <v/>
      </c>
      <c r="AP2700" s="2" t="str">
        <f>IF(Base[[#This Row],[Société]]="","",IF($AO2700&gt;35,"6 - Plus de 35 ans",IF($AO2700&gt;25,"5 - De 26 à 35 ans",IF($AO2700&gt;15,"4 - De 16 à 25 ans",IF($AO2700&gt;5,"3 - De 6 à 15 ans",IF($AQ2700&gt;0,"2 - De 1 à 5 ans","1 - Moins d'1 an"))))))</f>
        <v/>
      </c>
      <c r="AQ2700" s="3" t="str">
        <f>IF($A2700="","",DATEDIF($I2700,'Tableau de bord_Effectif'!$A$29,"Y"))</f>
        <v/>
      </c>
      <c r="AR2700" s="2" t="str">
        <f>IF(Base[[#This Row],[Société]]="","",IF($AQ2700&gt;55,"6 - Plus de 55 ans",IF($AQ2700&gt;45,"5 - De 46 à 55 ans",IF($AQ2700&gt;35,"4 - De 36 à 45 ans",IF($AQ2700&gt;25,"3 - De 26 à 35 ans",IF($AQ2700&gt;17,"2 - De 18 à 25 ans","1 - Moins de 18 ans"))))))</f>
        <v/>
      </c>
      <c r="AS2700" s="3" t="str">
        <f t="shared" si="42"/>
        <v/>
      </c>
      <c r="AT2700" s="3" t="str">
        <f>IF(Base[[#This Row],[Société]]="","",YEAR(Base[[#This Row],[Période]]))</f>
        <v/>
      </c>
      <c r="AU2700" s="3" t="str">
        <f>IF(A2700="","",MONTH(Base[[#This Row],[Période]]))</f>
        <v/>
      </c>
    </row>
    <row r="2701" spans="41:47" x14ac:dyDescent="0.25">
      <c r="AO2701" s="3" t="str">
        <f>IF(Base[[#This Row],[Société]]="","",IF(Base[[#This Row],[Date ancienneté]]="",DATEDIF($S2701,'Tableau de bord_Effectif'!$A$29,"Y"),DATEDIF($T2701,'Tableau de bord_Effectif'!$A$29,"Y")))</f>
        <v/>
      </c>
      <c r="AP2701" s="2" t="str">
        <f>IF(Base[[#This Row],[Société]]="","",IF($AO2701&gt;35,"6 - Plus de 35 ans",IF($AO2701&gt;25,"5 - De 26 à 35 ans",IF($AO2701&gt;15,"4 - De 16 à 25 ans",IF($AO2701&gt;5,"3 - De 6 à 15 ans",IF($AQ2701&gt;0,"2 - De 1 à 5 ans","1 - Moins d'1 an"))))))</f>
        <v/>
      </c>
      <c r="AQ2701" s="3" t="str">
        <f>IF($A2701="","",DATEDIF($I2701,'Tableau de bord_Effectif'!$A$29,"Y"))</f>
        <v/>
      </c>
      <c r="AR2701" s="2" t="str">
        <f>IF(Base[[#This Row],[Société]]="","",IF($AQ2701&gt;55,"6 - Plus de 55 ans",IF($AQ2701&gt;45,"5 - De 46 à 55 ans",IF($AQ2701&gt;35,"4 - De 36 à 45 ans",IF($AQ2701&gt;25,"3 - De 26 à 35 ans",IF($AQ2701&gt;17,"2 - De 18 à 25 ans","1 - Moins de 18 ans"))))))</f>
        <v/>
      </c>
      <c r="AS2701" s="3" t="str">
        <f t="shared" si="42"/>
        <v/>
      </c>
      <c r="AT2701" s="3" t="str">
        <f>IF(Base[[#This Row],[Société]]="","",YEAR(Base[[#This Row],[Période]]))</f>
        <v/>
      </c>
      <c r="AU2701" s="3" t="str">
        <f>IF(A2701="","",MONTH(Base[[#This Row],[Période]]))</f>
        <v/>
      </c>
    </row>
    <row r="2702" spans="41:47" x14ac:dyDescent="0.25">
      <c r="AO2702" s="3" t="str">
        <f>IF(Base[[#This Row],[Société]]="","",IF(Base[[#This Row],[Date ancienneté]]="",DATEDIF($S2702,'Tableau de bord_Effectif'!$A$29,"Y"),DATEDIF($T2702,'Tableau de bord_Effectif'!$A$29,"Y")))</f>
        <v/>
      </c>
      <c r="AP2702" s="2" t="str">
        <f>IF(Base[[#This Row],[Société]]="","",IF($AO2702&gt;35,"6 - Plus de 35 ans",IF($AO2702&gt;25,"5 - De 26 à 35 ans",IF($AO2702&gt;15,"4 - De 16 à 25 ans",IF($AO2702&gt;5,"3 - De 6 à 15 ans",IF($AQ2702&gt;0,"2 - De 1 à 5 ans","1 - Moins d'1 an"))))))</f>
        <v/>
      </c>
      <c r="AQ2702" s="3" t="str">
        <f>IF($A2702="","",DATEDIF($I2702,'Tableau de bord_Effectif'!$A$29,"Y"))</f>
        <v/>
      </c>
      <c r="AR2702" s="2" t="str">
        <f>IF(Base[[#This Row],[Société]]="","",IF($AQ2702&gt;55,"6 - Plus de 55 ans",IF($AQ2702&gt;45,"5 - De 46 à 55 ans",IF($AQ2702&gt;35,"4 - De 36 à 45 ans",IF($AQ2702&gt;25,"3 - De 26 à 35 ans",IF($AQ2702&gt;17,"2 - De 18 à 25 ans","1 - Moins de 18 ans"))))))</f>
        <v/>
      </c>
      <c r="AS2702" s="3" t="str">
        <f t="shared" si="42"/>
        <v/>
      </c>
      <c r="AT2702" s="3" t="str">
        <f>IF(Base[[#This Row],[Société]]="","",YEAR(Base[[#This Row],[Période]]))</f>
        <v/>
      </c>
      <c r="AU2702" s="3" t="str">
        <f>IF(A2702="","",MONTH(Base[[#This Row],[Période]]))</f>
        <v/>
      </c>
    </row>
    <row r="2703" spans="41:47" x14ac:dyDescent="0.25">
      <c r="AO2703" s="3" t="str">
        <f>IF(Base[[#This Row],[Société]]="","",IF(Base[[#This Row],[Date ancienneté]]="",DATEDIF($S2703,'Tableau de bord_Effectif'!$A$29,"Y"),DATEDIF($T2703,'Tableau de bord_Effectif'!$A$29,"Y")))</f>
        <v/>
      </c>
      <c r="AP2703" s="2" t="str">
        <f>IF(Base[[#This Row],[Société]]="","",IF($AO2703&gt;35,"6 - Plus de 35 ans",IF($AO2703&gt;25,"5 - De 26 à 35 ans",IF($AO2703&gt;15,"4 - De 16 à 25 ans",IF($AO2703&gt;5,"3 - De 6 à 15 ans",IF($AQ2703&gt;0,"2 - De 1 à 5 ans","1 - Moins d'1 an"))))))</f>
        <v/>
      </c>
      <c r="AQ2703" s="3" t="str">
        <f>IF($A2703="","",DATEDIF($I2703,'Tableau de bord_Effectif'!$A$29,"Y"))</f>
        <v/>
      </c>
      <c r="AR2703" s="2" t="str">
        <f>IF(Base[[#This Row],[Société]]="","",IF($AQ2703&gt;55,"6 - Plus de 55 ans",IF($AQ2703&gt;45,"5 - De 46 à 55 ans",IF($AQ2703&gt;35,"4 - De 36 à 45 ans",IF($AQ2703&gt;25,"3 - De 26 à 35 ans",IF($AQ2703&gt;17,"2 - De 18 à 25 ans","1 - Moins de 18 ans"))))))</f>
        <v/>
      </c>
      <c r="AS2703" s="3" t="str">
        <f t="shared" si="42"/>
        <v/>
      </c>
      <c r="AT2703" s="3" t="str">
        <f>IF(Base[[#This Row],[Société]]="","",YEAR(Base[[#This Row],[Période]]))</f>
        <v/>
      </c>
      <c r="AU2703" s="3" t="str">
        <f>IF(A2703="","",MONTH(Base[[#This Row],[Période]]))</f>
        <v/>
      </c>
    </row>
    <row r="2704" spans="41:47" x14ac:dyDescent="0.25">
      <c r="AO2704" s="3" t="str">
        <f>IF(Base[[#This Row],[Société]]="","",IF(Base[[#This Row],[Date ancienneté]]="",DATEDIF($S2704,'Tableau de bord_Effectif'!$A$29,"Y"),DATEDIF($T2704,'Tableau de bord_Effectif'!$A$29,"Y")))</f>
        <v/>
      </c>
      <c r="AP2704" s="2" t="str">
        <f>IF(Base[[#This Row],[Société]]="","",IF($AO2704&gt;35,"6 - Plus de 35 ans",IF($AO2704&gt;25,"5 - De 26 à 35 ans",IF($AO2704&gt;15,"4 - De 16 à 25 ans",IF($AO2704&gt;5,"3 - De 6 à 15 ans",IF($AQ2704&gt;0,"2 - De 1 à 5 ans","1 - Moins d'1 an"))))))</f>
        <v/>
      </c>
      <c r="AQ2704" s="3" t="str">
        <f>IF($A2704="","",DATEDIF($I2704,'Tableau de bord_Effectif'!$A$29,"Y"))</f>
        <v/>
      </c>
      <c r="AR2704" s="2" t="str">
        <f>IF(Base[[#This Row],[Société]]="","",IF($AQ2704&gt;55,"6 - Plus de 55 ans",IF($AQ2704&gt;45,"5 - De 46 à 55 ans",IF($AQ2704&gt;35,"4 - De 36 à 45 ans",IF($AQ2704&gt;25,"3 - De 26 à 35 ans",IF($AQ2704&gt;17,"2 - De 18 à 25 ans","1 - Moins de 18 ans"))))))</f>
        <v/>
      </c>
      <c r="AS2704" s="3" t="str">
        <f t="shared" si="42"/>
        <v/>
      </c>
      <c r="AT2704" s="3" t="str">
        <f>IF(Base[[#This Row],[Société]]="","",YEAR(Base[[#This Row],[Période]]))</f>
        <v/>
      </c>
      <c r="AU2704" s="3" t="str">
        <f>IF(A2704="","",MONTH(Base[[#This Row],[Période]]))</f>
        <v/>
      </c>
    </row>
    <row r="2705" spans="41:47" x14ac:dyDescent="0.25">
      <c r="AO2705" s="3" t="str">
        <f>IF(Base[[#This Row],[Société]]="","",IF(Base[[#This Row],[Date ancienneté]]="",DATEDIF($S2705,'Tableau de bord_Effectif'!$A$29,"Y"),DATEDIF($T2705,'Tableau de bord_Effectif'!$A$29,"Y")))</f>
        <v/>
      </c>
      <c r="AP2705" s="2" t="str">
        <f>IF(Base[[#This Row],[Société]]="","",IF($AO2705&gt;35,"6 - Plus de 35 ans",IF($AO2705&gt;25,"5 - De 26 à 35 ans",IF($AO2705&gt;15,"4 - De 16 à 25 ans",IF($AO2705&gt;5,"3 - De 6 à 15 ans",IF($AQ2705&gt;0,"2 - De 1 à 5 ans","1 - Moins d'1 an"))))))</f>
        <v/>
      </c>
      <c r="AQ2705" s="3" t="str">
        <f>IF($A2705="","",DATEDIF($I2705,'Tableau de bord_Effectif'!$A$29,"Y"))</f>
        <v/>
      </c>
      <c r="AR2705" s="2" t="str">
        <f>IF(Base[[#This Row],[Société]]="","",IF($AQ2705&gt;55,"6 - Plus de 55 ans",IF($AQ2705&gt;45,"5 - De 46 à 55 ans",IF($AQ2705&gt;35,"4 - De 36 à 45 ans",IF($AQ2705&gt;25,"3 - De 26 à 35 ans",IF($AQ2705&gt;17,"2 - De 18 à 25 ans","1 - Moins de 18 ans"))))))</f>
        <v/>
      </c>
      <c r="AS2705" s="3" t="str">
        <f t="shared" si="42"/>
        <v/>
      </c>
      <c r="AT2705" s="3" t="str">
        <f>IF(Base[[#This Row],[Société]]="","",YEAR(Base[[#This Row],[Période]]))</f>
        <v/>
      </c>
      <c r="AU2705" s="3" t="str">
        <f>IF(A2705="","",MONTH(Base[[#This Row],[Période]]))</f>
        <v/>
      </c>
    </row>
    <row r="2706" spans="41:47" x14ac:dyDescent="0.25">
      <c r="AO2706" s="3" t="str">
        <f>IF(Base[[#This Row],[Société]]="","",IF(Base[[#This Row],[Date ancienneté]]="",DATEDIF($S2706,'Tableau de bord_Effectif'!$A$29,"Y"),DATEDIF($T2706,'Tableau de bord_Effectif'!$A$29,"Y")))</f>
        <v/>
      </c>
      <c r="AP2706" s="2" t="str">
        <f>IF(Base[[#This Row],[Société]]="","",IF($AO2706&gt;35,"6 - Plus de 35 ans",IF($AO2706&gt;25,"5 - De 26 à 35 ans",IF($AO2706&gt;15,"4 - De 16 à 25 ans",IF($AO2706&gt;5,"3 - De 6 à 15 ans",IF($AQ2706&gt;0,"2 - De 1 à 5 ans","1 - Moins d'1 an"))))))</f>
        <v/>
      </c>
      <c r="AQ2706" s="3" t="str">
        <f>IF($A2706="","",DATEDIF($I2706,'Tableau de bord_Effectif'!$A$29,"Y"))</f>
        <v/>
      </c>
      <c r="AR2706" s="2" t="str">
        <f>IF(Base[[#This Row],[Société]]="","",IF($AQ2706&gt;55,"6 - Plus de 55 ans",IF($AQ2706&gt;45,"5 - De 46 à 55 ans",IF($AQ2706&gt;35,"4 - De 36 à 45 ans",IF($AQ2706&gt;25,"3 - De 26 à 35 ans",IF($AQ2706&gt;17,"2 - De 18 à 25 ans","1 - Moins de 18 ans"))))))</f>
        <v/>
      </c>
      <c r="AS2706" s="3" t="str">
        <f t="shared" si="42"/>
        <v/>
      </c>
      <c r="AT2706" s="3" t="str">
        <f>IF(Base[[#This Row],[Société]]="","",YEAR(Base[[#This Row],[Période]]))</f>
        <v/>
      </c>
      <c r="AU2706" s="3" t="str">
        <f>IF(A2706="","",MONTH(Base[[#This Row],[Période]]))</f>
        <v/>
      </c>
    </row>
    <row r="2707" spans="41:47" x14ac:dyDescent="0.25">
      <c r="AO2707" s="3" t="str">
        <f>IF(Base[[#This Row],[Société]]="","",IF(Base[[#This Row],[Date ancienneté]]="",DATEDIF($S2707,'Tableau de bord_Effectif'!$A$29,"Y"),DATEDIF($T2707,'Tableau de bord_Effectif'!$A$29,"Y")))</f>
        <v/>
      </c>
      <c r="AP2707" s="2" t="str">
        <f>IF(Base[[#This Row],[Société]]="","",IF($AO2707&gt;35,"6 - Plus de 35 ans",IF($AO2707&gt;25,"5 - De 26 à 35 ans",IF($AO2707&gt;15,"4 - De 16 à 25 ans",IF($AO2707&gt;5,"3 - De 6 à 15 ans",IF($AQ2707&gt;0,"2 - De 1 à 5 ans","1 - Moins d'1 an"))))))</f>
        <v/>
      </c>
      <c r="AQ2707" s="3" t="str">
        <f>IF($A2707="","",DATEDIF($I2707,'Tableau de bord_Effectif'!$A$29,"Y"))</f>
        <v/>
      </c>
      <c r="AR2707" s="2" t="str">
        <f>IF(Base[[#This Row],[Société]]="","",IF($AQ2707&gt;55,"6 - Plus de 55 ans",IF($AQ2707&gt;45,"5 - De 46 à 55 ans",IF($AQ2707&gt;35,"4 - De 36 à 45 ans",IF($AQ2707&gt;25,"3 - De 26 à 35 ans",IF($AQ2707&gt;17,"2 - De 18 à 25 ans","1 - Moins de 18 ans"))))))</f>
        <v/>
      </c>
      <c r="AS2707" s="3" t="str">
        <f t="shared" si="42"/>
        <v/>
      </c>
      <c r="AT2707" s="3" t="str">
        <f>IF(Base[[#This Row],[Société]]="","",YEAR(Base[[#This Row],[Période]]))</f>
        <v/>
      </c>
      <c r="AU2707" s="3" t="str">
        <f>IF(A2707="","",MONTH(Base[[#This Row],[Période]]))</f>
        <v/>
      </c>
    </row>
    <row r="2708" spans="41:47" x14ac:dyDescent="0.25">
      <c r="AO2708" s="3" t="str">
        <f>IF(Base[[#This Row],[Société]]="","",IF(Base[[#This Row],[Date ancienneté]]="",DATEDIF($S2708,'Tableau de bord_Effectif'!$A$29,"Y"),DATEDIF($T2708,'Tableau de bord_Effectif'!$A$29,"Y")))</f>
        <v/>
      </c>
      <c r="AP2708" s="2" t="str">
        <f>IF(Base[[#This Row],[Société]]="","",IF($AO2708&gt;35,"6 - Plus de 35 ans",IF($AO2708&gt;25,"5 - De 26 à 35 ans",IF($AO2708&gt;15,"4 - De 16 à 25 ans",IF($AO2708&gt;5,"3 - De 6 à 15 ans",IF($AQ2708&gt;0,"2 - De 1 à 5 ans","1 - Moins d'1 an"))))))</f>
        <v/>
      </c>
      <c r="AQ2708" s="3" t="str">
        <f>IF($A2708="","",DATEDIF($I2708,'Tableau de bord_Effectif'!$A$29,"Y"))</f>
        <v/>
      </c>
      <c r="AR2708" s="2" t="str">
        <f>IF(Base[[#This Row],[Société]]="","",IF($AQ2708&gt;55,"6 - Plus de 55 ans",IF($AQ2708&gt;45,"5 - De 46 à 55 ans",IF($AQ2708&gt;35,"4 - De 36 à 45 ans",IF($AQ2708&gt;25,"3 - De 26 à 35 ans",IF($AQ2708&gt;17,"2 - De 18 à 25 ans","1 - Moins de 18 ans"))))))</f>
        <v/>
      </c>
      <c r="AS2708" s="3" t="str">
        <f t="shared" si="42"/>
        <v/>
      </c>
      <c r="AT2708" s="3" t="str">
        <f>IF(Base[[#This Row],[Société]]="","",YEAR(Base[[#This Row],[Période]]))</f>
        <v/>
      </c>
      <c r="AU2708" s="3" t="str">
        <f>IF(A2708="","",MONTH(Base[[#This Row],[Période]]))</f>
        <v/>
      </c>
    </row>
    <row r="2709" spans="41:47" x14ac:dyDescent="0.25">
      <c r="AO2709" s="3" t="str">
        <f>IF(Base[[#This Row],[Société]]="","",IF(Base[[#This Row],[Date ancienneté]]="",DATEDIF($S2709,'Tableau de bord_Effectif'!$A$29,"Y"),DATEDIF($T2709,'Tableau de bord_Effectif'!$A$29,"Y")))</f>
        <v/>
      </c>
      <c r="AP2709" s="2" t="str">
        <f>IF(Base[[#This Row],[Société]]="","",IF($AO2709&gt;35,"6 - Plus de 35 ans",IF($AO2709&gt;25,"5 - De 26 à 35 ans",IF($AO2709&gt;15,"4 - De 16 à 25 ans",IF($AO2709&gt;5,"3 - De 6 à 15 ans",IF($AQ2709&gt;0,"2 - De 1 à 5 ans","1 - Moins d'1 an"))))))</f>
        <v/>
      </c>
      <c r="AQ2709" s="3" t="str">
        <f>IF($A2709="","",DATEDIF($I2709,'Tableau de bord_Effectif'!$A$29,"Y"))</f>
        <v/>
      </c>
      <c r="AR2709" s="2" t="str">
        <f>IF(Base[[#This Row],[Société]]="","",IF($AQ2709&gt;55,"6 - Plus de 55 ans",IF($AQ2709&gt;45,"5 - De 46 à 55 ans",IF($AQ2709&gt;35,"4 - De 36 à 45 ans",IF($AQ2709&gt;25,"3 - De 26 à 35 ans",IF($AQ2709&gt;17,"2 - De 18 à 25 ans","1 - Moins de 18 ans"))))))</f>
        <v/>
      </c>
      <c r="AS2709" s="3" t="str">
        <f t="shared" si="42"/>
        <v/>
      </c>
      <c r="AT2709" s="3" t="str">
        <f>IF(Base[[#This Row],[Société]]="","",YEAR(Base[[#This Row],[Période]]))</f>
        <v/>
      </c>
      <c r="AU2709" s="3" t="str">
        <f>IF(A2709="","",MONTH(Base[[#This Row],[Période]]))</f>
        <v/>
      </c>
    </row>
    <row r="2710" spans="41:47" x14ac:dyDescent="0.25">
      <c r="AO2710" s="3" t="str">
        <f>IF(Base[[#This Row],[Société]]="","",IF(Base[[#This Row],[Date ancienneté]]="",DATEDIF($S2710,'Tableau de bord_Effectif'!$A$29,"Y"),DATEDIF($T2710,'Tableau de bord_Effectif'!$A$29,"Y")))</f>
        <v/>
      </c>
      <c r="AP2710" s="2" t="str">
        <f>IF(Base[[#This Row],[Société]]="","",IF($AO2710&gt;35,"6 - Plus de 35 ans",IF($AO2710&gt;25,"5 - De 26 à 35 ans",IF($AO2710&gt;15,"4 - De 16 à 25 ans",IF($AO2710&gt;5,"3 - De 6 à 15 ans",IF($AQ2710&gt;0,"2 - De 1 à 5 ans","1 - Moins d'1 an"))))))</f>
        <v/>
      </c>
      <c r="AQ2710" s="3" t="str">
        <f>IF($A2710="","",DATEDIF($I2710,'Tableau de bord_Effectif'!$A$29,"Y"))</f>
        <v/>
      </c>
      <c r="AR2710" s="2" t="str">
        <f>IF(Base[[#This Row],[Société]]="","",IF($AQ2710&gt;55,"6 - Plus de 55 ans",IF($AQ2710&gt;45,"5 - De 46 à 55 ans",IF($AQ2710&gt;35,"4 - De 36 à 45 ans",IF($AQ2710&gt;25,"3 - De 26 à 35 ans",IF($AQ2710&gt;17,"2 - De 18 à 25 ans","1 - Moins de 18 ans"))))))</f>
        <v/>
      </c>
      <c r="AS2710" s="3" t="str">
        <f t="shared" si="42"/>
        <v/>
      </c>
      <c r="AT2710" s="3" t="str">
        <f>IF(Base[[#This Row],[Société]]="","",YEAR(Base[[#This Row],[Période]]))</f>
        <v/>
      </c>
      <c r="AU2710" s="3" t="str">
        <f>IF(A2710="","",MONTH(Base[[#This Row],[Période]]))</f>
        <v/>
      </c>
    </row>
    <row r="2711" spans="41:47" x14ac:dyDescent="0.25">
      <c r="AO2711" s="3" t="str">
        <f>IF(Base[[#This Row],[Société]]="","",IF(Base[[#This Row],[Date ancienneté]]="",DATEDIF($S2711,'Tableau de bord_Effectif'!$A$29,"Y"),DATEDIF($T2711,'Tableau de bord_Effectif'!$A$29,"Y")))</f>
        <v/>
      </c>
      <c r="AP2711" s="2" t="str">
        <f>IF(Base[[#This Row],[Société]]="","",IF($AO2711&gt;35,"6 - Plus de 35 ans",IF($AO2711&gt;25,"5 - De 26 à 35 ans",IF($AO2711&gt;15,"4 - De 16 à 25 ans",IF($AO2711&gt;5,"3 - De 6 à 15 ans",IF($AQ2711&gt;0,"2 - De 1 à 5 ans","1 - Moins d'1 an"))))))</f>
        <v/>
      </c>
      <c r="AQ2711" s="3" t="str">
        <f>IF($A2711="","",DATEDIF($I2711,'Tableau de bord_Effectif'!$A$29,"Y"))</f>
        <v/>
      </c>
      <c r="AR2711" s="2" t="str">
        <f>IF(Base[[#This Row],[Société]]="","",IF($AQ2711&gt;55,"6 - Plus de 55 ans",IF($AQ2711&gt;45,"5 - De 46 à 55 ans",IF($AQ2711&gt;35,"4 - De 36 à 45 ans",IF($AQ2711&gt;25,"3 - De 26 à 35 ans",IF($AQ2711&gt;17,"2 - De 18 à 25 ans","1 - Moins de 18 ans"))))))</f>
        <v/>
      </c>
      <c r="AS2711" s="3" t="str">
        <f t="shared" si="42"/>
        <v/>
      </c>
      <c r="AT2711" s="3" t="str">
        <f>IF(Base[[#This Row],[Société]]="","",YEAR(Base[[#This Row],[Période]]))</f>
        <v/>
      </c>
      <c r="AU2711" s="3" t="str">
        <f>IF(A2711="","",MONTH(Base[[#This Row],[Période]]))</f>
        <v/>
      </c>
    </row>
    <row r="2712" spans="41:47" x14ac:dyDescent="0.25">
      <c r="AO2712" s="3" t="str">
        <f>IF(Base[[#This Row],[Société]]="","",IF(Base[[#This Row],[Date ancienneté]]="",DATEDIF($S2712,'Tableau de bord_Effectif'!$A$29,"Y"),DATEDIF($T2712,'Tableau de bord_Effectif'!$A$29,"Y")))</f>
        <v/>
      </c>
      <c r="AP2712" s="2" t="str">
        <f>IF(Base[[#This Row],[Société]]="","",IF($AO2712&gt;35,"6 - Plus de 35 ans",IF($AO2712&gt;25,"5 - De 26 à 35 ans",IF($AO2712&gt;15,"4 - De 16 à 25 ans",IF($AO2712&gt;5,"3 - De 6 à 15 ans",IF($AQ2712&gt;0,"2 - De 1 à 5 ans","1 - Moins d'1 an"))))))</f>
        <v/>
      </c>
      <c r="AQ2712" s="3" t="str">
        <f>IF($A2712="","",DATEDIF($I2712,'Tableau de bord_Effectif'!$A$29,"Y"))</f>
        <v/>
      </c>
      <c r="AR2712" s="2" t="str">
        <f>IF(Base[[#This Row],[Société]]="","",IF($AQ2712&gt;55,"6 - Plus de 55 ans",IF($AQ2712&gt;45,"5 - De 46 à 55 ans",IF($AQ2712&gt;35,"4 - De 36 à 45 ans",IF($AQ2712&gt;25,"3 - De 26 à 35 ans",IF($AQ2712&gt;17,"2 - De 18 à 25 ans","1 - Moins de 18 ans"))))))</f>
        <v/>
      </c>
      <c r="AS2712" s="3" t="str">
        <f t="shared" si="42"/>
        <v/>
      </c>
      <c r="AT2712" s="3" t="str">
        <f>IF(Base[[#This Row],[Société]]="","",YEAR(Base[[#This Row],[Période]]))</f>
        <v/>
      </c>
      <c r="AU2712" s="3" t="str">
        <f>IF(A2712="","",MONTH(Base[[#This Row],[Période]]))</f>
        <v/>
      </c>
    </row>
    <row r="2713" spans="41:47" x14ac:dyDescent="0.25">
      <c r="AO2713" s="3" t="str">
        <f>IF(Base[[#This Row],[Société]]="","",IF(Base[[#This Row],[Date ancienneté]]="",DATEDIF($S2713,'Tableau de bord_Effectif'!$A$29,"Y"),DATEDIF($T2713,'Tableau de bord_Effectif'!$A$29,"Y")))</f>
        <v/>
      </c>
      <c r="AP2713" s="2" t="str">
        <f>IF(Base[[#This Row],[Société]]="","",IF($AO2713&gt;35,"6 - Plus de 35 ans",IF($AO2713&gt;25,"5 - De 26 à 35 ans",IF($AO2713&gt;15,"4 - De 16 à 25 ans",IF($AO2713&gt;5,"3 - De 6 à 15 ans",IF($AQ2713&gt;0,"2 - De 1 à 5 ans","1 - Moins d'1 an"))))))</f>
        <v/>
      </c>
      <c r="AQ2713" s="3" t="str">
        <f>IF($A2713="","",DATEDIF($I2713,'Tableau de bord_Effectif'!$A$29,"Y"))</f>
        <v/>
      </c>
      <c r="AR2713" s="2" t="str">
        <f>IF(Base[[#This Row],[Société]]="","",IF($AQ2713&gt;55,"6 - Plus de 55 ans",IF($AQ2713&gt;45,"5 - De 46 à 55 ans",IF($AQ2713&gt;35,"4 - De 36 à 45 ans",IF($AQ2713&gt;25,"3 - De 26 à 35 ans",IF($AQ2713&gt;17,"2 - De 18 à 25 ans","1 - Moins de 18 ans"))))))</f>
        <v/>
      </c>
      <c r="AS2713" s="3" t="str">
        <f t="shared" si="42"/>
        <v/>
      </c>
      <c r="AT2713" s="3" t="str">
        <f>IF(Base[[#This Row],[Société]]="","",YEAR(Base[[#This Row],[Période]]))</f>
        <v/>
      </c>
      <c r="AU2713" s="3" t="str">
        <f>IF(A2713="","",MONTH(Base[[#This Row],[Période]]))</f>
        <v/>
      </c>
    </row>
    <row r="2714" spans="41:47" x14ac:dyDescent="0.25">
      <c r="AO2714" s="3" t="str">
        <f>IF(Base[[#This Row],[Société]]="","",IF(Base[[#This Row],[Date ancienneté]]="",DATEDIF($S2714,'Tableau de bord_Effectif'!$A$29,"Y"),DATEDIF($T2714,'Tableau de bord_Effectif'!$A$29,"Y")))</f>
        <v/>
      </c>
      <c r="AP2714" s="2" t="str">
        <f>IF(Base[[#This Row],[Société]]="","",IF($AO2714&gt;35,"6 - Plus de 35 ans",IF($AO2714&gt;25,"5 - De 26 à 35 ans",IF($AO2714&gt;15,"4 - De 16 à 25 ans",IF($AO2714&gt;5,"3 - De 6 à 15 ans",IF($AQ2714&gt;0,"2 - De 1 à 5 ans","1 - Moins d'1 an"))))))</f>
        <v/>
      </c>
      <c r="AQ2714" s="3" t="str">
        <f>IF($A2714="","",DATEDIF($I2714,'Tableau de bord_Effectif'!$A$29,"Y"))</f>
        <v/>
      </c>
      <c r="AR2714" s="2" t="str">
        <f>IF(Base[[#This Row],[Société]]="","",IF($AQ2714&gt;55,"6 - Plus de 55 ans",IF($AQ2714&gt;45,"5 - De 46 à 55 ans",IF($AQ2714&gt;35,"4 - De 36 à 45 ans",IF($AQ2714&gt;25,"3 - De 26 à 35 ans",IF($AQ2714&gt;17,"2 - De 18 à 25 ans","1 - Moins de 18 ans"))))))</f>
        <v/>
      </c>
      <c r="AS2714" s="3" t="str">
        <f t="shared" si="42"/>
        <v/>
      </c>
      <c r="AT2714" s="3" t="str">
        <f>IF(Base[[#This Row],[Société]]="","",YEAR(Base[[#This Row],[Période]]))</f>
        <v/>
      </c>
      <c r="AU2714" s="3" t="str">
        <f>IF(A2714="","",MONTH(Base[[#This Row],[Période]]))</f>
        <v/>
      </c>
    </row>
    <row r="2715" spans="41:47" x14ac:dyDescent="0.25">
      <c r="AO2715" s="3" t="str">
        <f>IF(Base[[#This Row],[Société]]="","",IF(Base[[#This Row],[Date ancienneté]]="",DATEDIF($S2715,'Tableau de bord_Effectif'!$A$29,"Y"),DATEDIF($T2715,'Tableau de bord_Effectif'!$A$29,"Y")))</f>
        <v/>
      </c>
      <c r="AP2715" s="2" t="str">
        <f>IF(Base[[#This Row],[Société]]="","",IF($AO2715&gt;35,"6 - Plus de 35 ans",IF($AO2715&gt;25,"5 - De 26 à 35 ans",IF($AO2715&gt;15,"4 - De 16 à 25 ans",IF($AO2715&gt;5,"3 - De 6 à 15 ans",IF($AQ2715&gt;0,"2 - De 1 à 5 ans","1 - Moins d'1 an"))))))</f>
        <v/>
      </c>
      <c r="AQ2715" s="3" t="str">
        <f>IF($A2715="","",DATEDIF($I2715,'Tableau de bord_Effectif'!$A$29,"Y"))</f>
        <v/>
      </c>
      <c r="AR2715" s="2" t="str">
        <f>IF(Base[[#This Row],[Société]]="","",IF($AQ2715&gt;55,"6 - Plus de 55 ans",IF($AQ2715&gt;45,"5 - De 46 à 55 ans",IF($AQ2715&gt;35,"4 - De 36 à 45 ans",IF($AQ2715&gt;25,"3 - De 26 à 35 ans",IF($AQ2715&gt;17,"2 - De 18 à 25 ans","1 - Moins de 18 ans"))))))</f>
        <v/>
      </c>
      <c r="AS2715" s="3" t="str">
        <f t="shared" si="42"/>
        <v/>
      </c>
      <c r="AT2715" s="3" t="str">
        <f>IF(Base[[#This Row],[Société]]="","",YEAR(Base[[#This Row],[Période]]))</f>
        <v/>
      </c>
      <c r="AU2715" s="3" t="str">
        <f>IF(A2715="","",MONTH(Base[[#This Row],[Période]]))</f>
        <v/>
      </c>
    </row>
    <row r="2716" spans="41:47" x14ac:dyDescent="0.25">
      <c r="AO2716" s="3" t="str">
        <f>IF(Base[[#This Row],[Société]]="","",IF(Base[[#This Row],[Date ancienneté]]="",DATEDIF($S2716,'Tableau de bord_Effectif'!$A$29,"Y"),DATEDIF($T2716,'Tableau de bord_Effectif'!$A$29,"Y")))</f>
        <v/>
      </c>
      <c r="AP2716" s="2" t="str">
        <f>IF(Base[[#This Row],[Société]]="","",IF($AO2716&gt;35,"6 - Plus de 35 ans",IF($AO2716&gt;25,"5 - De 26 à 35 ans",IF($AO2716&gt;15,"4 - De 16 à 25 ans",IF($AO2716&gt;5,"3 - De 6 à 15 ans",IF($AQ2716&gt;0,"2 - De 1 à 5 ans","1 - Moins d'1 an"))))))</f>
        <v/>
      </c>
      <c r="AQ2716" s="3" t="str">
        <f>IF($A2716="","",DATEDIF($I2716,'Tableau de bord_Effectif'!$A$29,"Y"))</f>
        <v/>
      </c>
      <c r="AR2716" s="2" t="str">
        <f>IF(Base[[#This Row],[Société]]="","",IF($AQ2716&gt;55,"6 - Plus de 55 ans",IF($AQ2716&gt;45,"5 - De 46 à 55 ans",IF($AQ2716&gt;35,"4 - De 36 à 45 ans",IF($AQ2716&gt;25,"3 - De 26 à 35 ans",IF($AQ2716&gt;17,"2 - De 18 à 25 ans","1 - Moins de 18 ans"))))))</f>
        <v/>
      </c>
      <c r="AS2716" s="3" t="str">
        <f t="shared" si="42"/>
        <v/>
      </c>
      <c r="AT2716" s="3" t="str">
        <f>IF(Base[[#This Row],[Société]]="","",YEAR(Base[[#This Row],[Période]]))</f>
        <v/>
      </c>
      <c r="AU2716" s="3" t="str">
        <f>IF(A2716="","",MONTH(Base[[#This Row],[Période]]))</f>
        <v/>
      </c>
    </row>
    <row r="2717" spans="41:47" x14ac:dyDescent="0.25">
      <c r="AO2717" s="3" t="str">
        <f>IF(Base[[#This Row],[Société]]="","",IF(Base[[#This Row],[Date ancienneté]]="",DATEDIF($S2717,'Tableau de bord_Effectif'!$A$29,"Y"),DATEDIF($T2717,'Tableau de bord_Effectif'!$A$29,"Y")))</f>
        <v/>
      </c>
      <c r="AP2717" s="2" t="str">
        <f>IF(Base[[#This Row],[Société]]="","",IF($AO2717&gt;35,"6 - Plus de 35 ans",IF($AO2717&gt;25,"5 - De 26 à 35 ans",IF($AO2717&gt;15,"4 - De 16 à 25 ans",IF($AO2717&gt;5,"3 - De 6 à 15 ans",IF($AQ2717&gt;0,"2 - De 1 à 5 ans","1 - Moins d'1 an"))))))</f>
        <v/>
      </c>
      <c r="AQ2717" s="3" t="str">
        <f>IF($A2717="","",DATEDIF($I2717,'Tableau de bord_Effectif'!$A$29,"Y"))</f>
        <v/>
      </c>
      <c r="AR2717" s="2" t="str">
        <f>IF(Base[[#This Row],[Société]]="","",IF($AQ2717&gt;55,"6 - Plus de 55 ans",IF($AQ2717&gt;45,"5 - De 46 à 55 ans",IF($AQ2717&gt;35,"4 - De 36 à 45 ans",IF($AQ2717&gt;25,"3 - De 26 à 35 ans",IF($AQ2717&gt;17,"2 - De 18 à 25 ans","1 - Moins de 18 ans"))))))</f>
        <v/>
      </c>
      <c r="AS2717" s="3" t="str">
        <f t="shared" si="42"/>
        <v/>
      </c>
      <c r="AT2717" s="3" t="str">
        <f>IF(Base[[#This Row],[Société]]="","",YEAR(Base[[#This Row],[Période]]))</f>
        <v/>
      </c>
      <c r="AU2717" s="3" t="str">
        <f>IF(A2717="","",MONTH(Base[[#This Row],[Période]]))</f>
        <v/>
      </c>
    </row>
    <row r="2718" spans="41:47" x14ac:dyDescent="0.25">
      <c r="AO2718" s="3" t="str">
        <f>IF(Base[[#This Row],[Société]]="","",IF(Base[[#This Row],[Date ancienneté]]="",DATEDIF($S2718,'Tableau de bord_Effectif'!$A$29,"Y"),DATEDIF($T2718,'Tableau de bord_Effectif'!$A$29,"Y")))</f>
        <v/>
      </c>
      <c r="AP2718" s="2" t="str">
        <f>IF(Base[[#This Row],[Société]]="","",IF($AO2718&gt;35,"6 - Plus de 35 ans",IF($AO2718&gt;25,"5 - De 26 à 35 ans",IF($AO2718&gt;15,"4 - De 16 à 25 ans",IF($AO2718&gt;5,"3 - De 6 à 15 ans",IF($AQ2718&gt;0,"2 - De 1 à 5 ans","1 - Moins d'1 an"))))))</f>
        <v/>
      </c>
      <c r="AQ2718" s="3" t="str">
        <f>IF($A2718="","",DATEDIF($I2718,'Tableau de bord_Effectif'!$A$29,"Y"))</f>
        <v/>
      </c>
      <c r="AR2718" s="2" t="str">
        <f>IF(Base[[#This Row],[Société]]="","",IF($AQ2718&gt;55,"6 - Plus de 55 ans",IF($AQ2718&gt;45,"5 - De 46 à 55 ans",IF($AQ2718&gt;35,"4 - De 36 à 45 ans",IF($AQ2718&gt;25,"3 - De 26 à 35 ans",IF($AQ2718&gt;17,"2 - De 18 à 25 ans","1 - Moins de 18 ans"))))))</f>
        <v/>
      </c>
      <c r="AS2718" s="3" t="str">
        <f t="shared" si="42"/>
        <v/>
      </c>
      <c r="AT2718" s="3" t="str">
        <f>IF(Base[[#This Row],[Société]]="","",YEAR(Base[[#This Row],[Période]]))</f>
        <v/>
      </c>
      <c r="AU2718" s="3" t="str">
        <f>IF(A2718="","",MONTH(Base[[#This Row],[Période]]))</f>
        <v/>
      </c>
    </row>
    <row r="2719" spans="41:47" x14ac:dyDescent="0.25">
      <c r="AO2719" s="3" t="str">
        <f>IF(Base[[#This Row],[Société]]="","",IF(Base[[#This Row],[Date ancienneté]]="",DATEDIF($S2719,'Tableau de bord_Effectif'!$A$29,"Y"),DATEDIF($T2719,'Tableau de bord_Effectif'!$A$29,"Y")))</f>
        <v/>
      </c>
      <c r="AP2719" s="2" t="str">
        <f>IF(Base[[#This Row],[Société]]="","",IF($AO2719&gt;35,"6 - Plus de 35 ans",IF($AO2719&gt;25,"5 - De 26 à 35 ans",IF($AO2719&gt;15,"4 - De 16 à 25 ans",IF($AO2719&gt;5,"3 - De 6 à 15 ans",IF($AQ2719&gt;0,"2 - De 1 à 5 ans","1 - Moins d'1 an"))))))</f>
        <v/>
      </c>
      <c r="AQ2719" s="3" t="str">
        <f>IF($A2719="","",DATEDIF($I2719,'Tableau de bord_Effectif'!$A$29,"Y"))</f>
        <v/>
      </c>
      <c r="AR2719" s="2" t="str">
        <f>IF(Base[[#This Row],[Société]]="","",IF($AQ2719&gt;55,"6 - Plus de 55 ans",IF($AQ2719&gt;45,"5 - De 46 à 55 ans",IF($AQ2719&gt;35,"4 - De 36 à 45 ans",IF($AQ2719&gt;25,"3 - De 26 à 35 ans",IF($AQ2719&gt;17,"2 - De 18 à 25 ans","1 - Moins de 18 ans"))))))</f>
        <v/>
      </c>
      <c r="AS2719" s="3" t="str">
        <f t="shared" si="42"/>
        <v/>
      </c>
      <c r="AT2719" s="3" t="str">
        <f>IF(Base[[#This Row],[Société]]="","",YEAR(Base[[#This Row],[Période]]))</f>
        <v/>
      </c>
      <c r="AU2719" s="3" t="str">
        <f>IF(A2719="","",MONTH(Base[[#This Row],[Période]]))</f>
        <v/>
      </c>
    </row>
    <row r="2720" spans="41:47" x14ac:dyDescent="0.25">
      <c r="AO2720" s="3" t="str">
        <f>IF(Base[[#This Row],[Société]]="","",IF(Base[[#This Row],[Date ancienneté]]="",DATEDIF($S2720,'Tableau de bord_Effectif'!$A$29,"Y"),DATEDIF($T2720,'Tableau de bord_Effectif'!$A$29,"Y")))</f>
        <v/>
      </c>
      <c r="AP2720" s="2" t="str">
        <f>IF(Base[[#This Row],[Société]]="","",IF($AO2720&gt;35,"6 - Plus de 35 ans",IF($AO2720&gt;25,"5 - De 26 à 35 ans",IF($AO2720&gt;15,"4 - De 16 à 25 ans",IF($AO2720&gt;5,"3 - De 6 à 15 ans",IF($AQ2720&gt;0,"2 - De 1 à 5 ans","1 - Moins d'1 an"))))))</f>
        <v/>
      </c>
      <c r="AQ2720" s="3" t="str">
        <f>IF($A2720="","",DATEDIF($I2720,'Tableau de bord_Effectif'!$A$29,"Y"))</f>
        <v/>
      </c>
      <c r="AR2720" s="2" t="str">
        <f>IF(Base[[#This Row],[Société]]="","",IF($AQ2720&gt;55,"6 - Plus de 55 ans",IF($AQ2720&gt;45,"5 - De 46 à 55 ans",IF($AQ2720&gt;35,"4 - De 36 à 45 ans",IF($AQ2720&gt;25,"3 - De 26 à 35 ans",IF($AQ2720&gt;17,"2 - De 18 à 25 ans","1 - Moins de 18 ans"))))))</f>
        <v/>
      </c>
      <c r="AS2720" s="3" t="str">
        <f t="shared" si="42"/>
        <v/>
      </c>
      <c r="AT2720" s="3" t="str">
        <f>IF(Base[[#This Row],[Société]]="","",YEAR(Base[[#This Row],[Période]]))</f>
        <v/>
      </c>
      <c r="AU2720" s="3" t="str">
        <f>IF(A2720="","",MONTH(Base[[#This Row],[Période]]))</f>
        <v/>
      </c>
    </row>
    <row r="2721" spans="41:47" x14ac:dyDescent="0.25">
      <c r="AO2721" s="3" t="str">
        <f>IF(Base[[#This Row],[Société]]="","",IF(Base[[#This Row],[Date ancienneté]]="",DATEDIF($S2721,'Tableau de bord_Effectif'!$A$29,"Y"),DATEDIF($T2721,'Tableau de bord_Effectif'!$A$29,"Y")))</f>
        <v/>
      </c>
      <c r="AP2721" s="2" t="str">
        <f>IF(Base[[#This Row],[Société]]="","",IF($AO2721&gt;35,"6 - Plus de 35 ans",IF($AO2721&gt;25,"5 - De 26 à 35 ans",IF($AO2721&gt;15,"4 - De 16 à 25 ans",IF($AO2721&gt;5,"3 - De 6 à 15 ans",IF($AQ2721&gt;0,"2 - De 1 à 5 ans","1 - Moins d'1 an"))))))</f>
        <v/>
      </c>
      <c r="AQ2721" s="3" t="str">
        <f>IF($A2721="","",DATEDIF($I2721,'Tableau de bord_Effectif'!$A$29,"Y"))</f>
        <v/>
      </c>
      <c r="AR2721" s="2" t="str">
        <f>IF(Base[[#This Row],[Société]]="","",IF($AQ2721&gt;55,"6 - Plus de 55 ans",IF($AQ2721&gt;45,"5 - De 46 à 55 ans",IF($AQ2721&gt;35,"4 - De 36 à 45 ans",IF($AQ2721&gt;25,"3 - De 26 à 35 ans",IF($AQ2721&gt;17,"2 - De 18 à 25 ans","1 - Moins de 18 ans"))))))</f>
        <v/>
      </c>
      <c r="AS2721" s="3" t="str">
        <f t="shared" si="42"/>
        <v/>
      </c>
      <c r="AT2721" s="3" t="str">
        <f>IF(Base[[#This Row],[Société]]="","",YEAR(Base[[#This Row],[Période]]))</f>
        <v/>
      </c>
      <c r="AU2721" s="3" t="str">
        <f>IF(A2721="","",MONTH(Base[[#This Row],[Période]]))</f>
        <v/>
      </c>
    </row>
    <row r="2722" spans="41:47" x14ac:dyDescent="0.25">
      <c r="AO2722" s="3" t="str">
        <f>IF(Base[[#This Row],[Société]]="","",IF(Base[[#This Row],[Date ancienneté]]="",DATEDIF($S2722,'Tableau de bord_Effectif'!$A$29,"Y"),DATEDIF($T2722,'Tableau de bord_Effectif'!$A$29,"Y")))</f>
        <v/>
      </c>
      <c r="AP2722" s="2" t="str">
        <f>IF(Base[[#This Row],[Société]]="","",IF($AO2722&gt;35,"6 - Plus de 35 ans",IF($AO2722&gt;25,"5 - De 26 à 35 ans",IF($AO2722&gt;15,"4 - De 16 à 25 ans",IF($AO2722&gt;5,"3 - De 6 à 15 ans",IF($AQ2722&gt;0,"2 - De 1 à 5 ans","1 - Moins d'1 an"))))))</f>
        <v/>
      </c>
      <c r="AQ2722" s="3" t="str">
        <f>IF($A2722="","",DATEDIF($I2722,'Tableau de bord_Effectif'!$A$29,"Y"))</f>
        <v/>
      </c>
      <c r="AR2722" s="2" t="str">
        <f>IF(Base[[#This Row],[Société]]="","",IF($AQ2722&gt;55,"6 - Plus de 55 ans",IF($AQ2722&gt;45,"5 - De 46 à 55 ans",IF($AQ2722&gt;35,"4 - De 36 à 45 ans",IF($AQ2722&gt;25,"3 - De 26 à 35 ans",IF($AQ2722&gt;17,"2 - De 18 à 25 ans","1 - Moins de 18 ans"))))))</f>
        <v/>
      </c>
      <c r="AS2722" s="3" t="str">
        <f t="shared" si="42"/>
        <v/>
      </c>
      <c r="AT2722" s="3" t="str">
        <f>IF(Base[[#This Row],[Société]]="","",YEAR(Base[[#This Row],[Période]]))</f>
        <v/>
      </c>
      <c r="AU2722" s="3" t="str">
        <f>IF(A2722="","",MONTH(Base[[#This Row],[Période]]))</f>
        <v/>
      </c>
    </row>
    <row r="2723" spans="41:47" x14ac:dyDescent="0.25">
      <c r="AO2723" s="3" t="str">
        <f>IF(Base[[#This Row],[Société]]="","",IF(Base[[#This Row],[Date ancienneté]]="",DATEDIF($S2723,'Tableau de bord_Effectif'!$A$29,"Y"),DATEDIF($T2723,'Tableau de bord_Effectif'!$A$29,"Y")))</f>
        <v/>
      </c>
      <c r="AP2723" s="2" t="str">
        <f>IF(Base[[#This Row],[Société]]="","",IF($AO2723&gt;35,"6 - Plus de 35 ans",IF($AO2723&gt;25,"5 - De 26 à 35 ans",IF($AO2723&gt;15,"4 - De 16 à 25 ans",IF($AO2723&gt;5,"3 - De 6 à 15 ans",IF($AQ2723&gt;0,"2 - De 1 à 5 ans","1 - Moins d'1 an"))))))</f>
        <v/>
      </c>
      <c r="AQ2723" s="3" t="str">
        <f>IF($A2723="","",DATEDIF($I2723,'Tableau de bord_Effectif'!$A$29,"Y"))</f>
        <v/>
      </c>
      <c r="AR2723" s="2" t="str">
        <f>IF(Base[[#This Row],[Société]]="","",IF($AQ2723&gt;55,"6 - Plus de 55 ans",IF($AQ2723&gt;45,"5 - De 46 à 55 ans",IF($AQ2723&gt;35,"4 - De 36 à 45 ans",IF($AQ2723&gt;25,"3 - De 26 à 35 ans",IF($AQ2723&gt;17,"2 - De 18 à 25 ans","1 - Moins de 18 ans"))))))</f>
        <v/>
      </c>
      <c r="AS2723" s="3" t="str">
        <f t="shared" si="42"/>
        <v/>
      </c>
      <c r="AT2723" s="3" t="str">
        <f>IF(Base[[#This Row],[Société]]="","",YEAR(Base[[#This Row],[Période]]))</f>
        <v/>
      </c>
      <c r="AU2723" s="3" t="str">
        <f>IF(A2723="","",MONTH(Base[[#This Row],[Période]]))</f>
        <v/>
      </c>
    </row>
    <row r="2724" spans="41:47" x14ac:dyDescent="0.25">
      <c r="AO2724" s="3" t="str">
        <f>IF(Base[[#This Row],[Société]]="","",IF(Base[[#This Row],[Date ancienneté]]="",DATEDIF($S2724,'Tableau de bord_Effectif'!$A$29,"Y"),DATEDIF($T2724,'Tableau de bord_Effectif'!$A$29,"Y")))</f>
        <v/>
      </c>
      <c r="AP2724" s="2" t="str">
        <f>IF(Base[[#This Row],[Société]]="","",IF($AO2724&gt;35,"6 - Plus de 35 ans",IF($AO2724&gt;25,"5 - De 26 à 35 ans",IF($AO2724&gt;15,"4 - De 16 à 25 ans",IF($AO2724&gt;5,"3 - De 6 à 15 ans",IF($AQ2724&gt;0,"2 - De 1 à 5 ans","1 - Moins d'1 an"))))))</f>
        <v/>
      </c>
      <c r="AQ2724" s="3" t="str">
        <f>IF($A2724="","",DATEDIF($I2724,'Tableau de bord_Effectif'!$A$29,"Y"))</f>
        <v/>
      </c>
      <c r="AR2724" s="2" t="str">
        <f>IF(Base[[#This Row],[Société]]="","",IF($AQ2724&gt;55,"6 - Plus de 55 ans",IF($AQ2724&gt;45,"5 - De 46 à 55 ans",IF($AQ2724&gt;35,"4 - De 36 à 45 ans",IF($AQ2724&gt;25,"3 - De 26 à 35 ans",IF($AQ2724&gt;17,"2 - De 18 à 25 ans","1 - Moins de 18 ans"))))))</f>
        <v/>
      </c>
      <c r="AS2724" s="3" t="str">
        <f t="shared" si="42"/>
        <v/>
      </c>
      <c r="AT2724" s="3" t="str">
        <f>IF(Base[[#This Row],[Société]]="","",YEAR(Base[[#This Row],[Période]]))</f>
        <v/>
      </c>
      <c r="AU2724" s="3" t="str">
        <f>IF(A2724="","",MONTH(Base[[#This Row],[Période]]))</f>
        <v/>
      </c>
    </row>
    <row r="2725" spans="41:47" x14ac:dyDescent="0.25">
      <c r="AO2725" s="3" t="str">
        <f>IF(Base[[#This Row],[Société]]="","",IF(Base[[#This Row],[Date ancienneté]]="",DATEDIF($S2725,'Tableau de bord_Effectif'!$A$29,"Y"),DATEDIF($T2725,'Tableau de bord_Effectif'!$A$29,"Y")))</f>
        <v/>
      </c>
      <c r="AP2725" s="2" t="str">
        <f>IF(Base[[#This Row],[Société]]="","",IF($AO2725&gt;35,"6 - Plus de 35 ans",IF($AO2725&gt;25,"5 - De 26 à 35 ans",IF($AO2725&gt;15,"4 - De 16 à 25 ans",IF($AO2725&gt;5,"3 - De 6 à 15 ans",IF($AQ2725&gt;0,"2 - De 1 à 5 ans","1 - Moins d'1 an"))))))</f>
        <v/>
      </c>
      <c r="AQ2725" s="3" t="str">
        <f>IF($A2725="","",DATEDIF($I2725,'Tableau de bord_Effectif'!$A$29,"Y"))</f>
        <v/>
      </c>
      <c r="AR2725" s="2" t="str">
        <f>IF(Base[[#This Row],[Société]]="","",IF($AQ2725&gt;55,"6 - Plus de 55 ans",IF($AQ2725&gt;45,"5 - De 46 à 55 ans",IF($AQ2725&gt;35,"4 - De 36 à 45 ans",IF($AQ2725&gt;25,"3 - De 26 à 35 ans",IF($AQ2725&gt;17,"2 - De 18 à 25 ans","1 - Moins de 18 ans"))))))</f>
        <v/>
      </c>
      <c r="AS2725" s="3" t="str">
        <f t="shared" si="42"/>
        <v/>
      </c>
      <c r="AT2725" s="3" t="str">
        <f>IF(Base[[#This Row],[Société]]="","",YEAR(Base[[#This Row],[Période]]))</f>
        <v/>
      </c>
      <c r="AU2725" s="3" t="str">
        <f>IF(A2725="","",MONTH(Base[[#This Row],[Période]]))</f>
        <v/>
      </c>
    </row>
    <row r="2726" spans="41:47" x14ac:dyDescent="0.25">
      <c r="AO2726" s="3" t="str">
        <f>IF(Base[[#This Row],[Société]]="","",IF(Base[[#This Row],[Date ancienneté]]="",DATEDIF($S2726,'Tableau de bord_Effectif'!$A$29,"Y"),DATEDIF($T2726,'Tableau de bord_Effectif'!$A$29,"Y")))</f>
        <v/>
      </c>
      <c r="AP2726" s="2" t="str">
        <f>IF(Base[[#This Row],[Société]]="","",IF($AO2726&gt;35,"6 - Plus de 35 ans",IF($AO2726&gt;25,"5 - De 26 à 35 ans",IF($AO2726&gt;15,"4 - De 16 à 25 ans",IF($AO2726&gt;5,"3 - De 6 à 15 ans",IF($AQ2726&gt;0,"2 - De 1 à 5 ans","1 - Moins d'1 an"))))))</f>
        <v/>
      </c>
      <c r="AQ2726" s="3" t="str">
        <f>IF($A2726="","",DATEDIF($I2726,'Tableau de bord_Effectif'!$A$29,"Y"))</f>
        <v/>
      </c>
      <c r="AR2726" s="2" t="str">
        <f>IF(Base[[#This Row],[Société]]="","",IF($AQ2726&gt;55,"6 - Plus de 55 ans",IF($AQ2726&gt;45,"5 - De 46 à 55 ans",IF($AQ2726&gt;35,"4 - De 36 à 45 ans",IF($AQ2726&gt;25,"3 - De 26 à 35 ans",IF($AQ2726&gt;17,"2 - De 18 à 25 ans","1 - Moins de 18 ans"))))))</f>
        <v/>
      </c>
      <c r="AS2726" s="3" t="str">
        <f t="shared" si="42"/>
        <v/>
      </c>
      <c r="AT2726" s="3" t="str">
        <f>IF(Base[[#This Row],[Société]]="","",YEAR(Base[[#This Row],[Période]]))</f>
        <v/>
      </c>
      <c r="AU2726" s="3" t="str">
        <f>IF(A2726="","",MONTH(Base[[#This Row],[Période]]))</f>
        <v/>
      </c>
    </row>
    <row r="2727" spans="41:47" x14ac:dyDescent="0.25">
      <c r="AO2727" s="3" t="str">
        <f>IF(Base[[#This Row],[Société]]="","",IF(Base[[#This Row],[Date ancienneté]]="",DATEDIF($S2727,'Tableau de bord_Effectif'!$A$29,"Y"),DATEDIF($T2727,'Tableau de bord_Effectif'!$A$29,"Y")))</f>
        <v/>
      </c>
      <c r="AP2727" s="2" t="str">
        <f>IF(Base[[#This Row],[Société]]="","",IF($AO2727&gt;35,"6 - Plus de 35 ans",IF($AO2727&gt;25,"5 - De 26 à 35 ans",IF($AO2727&gt;15,"4 - De 16 à 25 ans",IF($AO2727&gt;5,"3 - De 6 à 15 ans",IF($AQ2727&gt;0,"2 - De 1 à 5 ans","1 - Moins d'1 an"))))))</f>
        <v/>
      </c>
      <c r="AQ2727" s="3" t="str">
        <f>IF($A2727="","",DATEDIF($I2727,'Tableau de bord_Effectif'!$A$29,"Y"))</f>
        <v/>
      </c>
      <c r="AR2727" s="2" t="str">
        <f>IF(Base[[#This Row],[Société]]="","",IF($AQ2727&gt;55,"6 - Plus de 55 ans",IF($AQ2727&gt;45,"5 - De 46 à 55 ans",IF($AQ2727&gt;35,"4 - De 36 à 45 ans",IF($AQ2727&gt;25,"3 - De 26 à 35 ans",IF($AQ2727&gt;17,"2 - De 18 à 25 ans","1 - Moins de 18 ans"))))))</f>
        <v/>
      </c>
      <c r="AS2727" s="3" t="str">
        <f t="shared" si="42"/>
        <v/>
      </c>
      <c r="AT2727" s="3" t="str">
        <f>IF(Base[[#This Row],[Société]]="","",YEAR(Base[[#This Row],[Période]]))</f>
        <v/>
      </c>
      <c r="AU2727" s="3" t="str">
        <f>IF(A2727="","",MONTH(Base[[#This Row],[Période]]))</f>
        <v/>
      </c>
    </row>
    <row r="2728" spans="41:47" x14ac:dyDescent="0.25">
      <c r="AO2728" s="3" t="str">
        <f>IF(Base[[#This Row],[Société]]="","",IF(Base[[#This Row],[Date ancienneté]]="",DATEDIF($S2728,'Tableau de bord_Effectif'!$A$29,"Y"),DATEDIF($T2728,'Tableau de bord_Effectif'!$A$29,"Y")))</f>
        <v/>
      </c>
      <c r="AP2728" s="2" t="str">
        <f>IF(Base[[#This Row],[Société]]="","",IF($AO2728&gt;35,"6 - Plus de 35 ans",IF($AO2728&gt;25,"5 - De 26 à 35 ans",IF($AO2728&gt;15,"4 - De 16 à 25 ans",IF($AO2728&gt;5,"3 - De 6 à 15 ans",IF($AQ2728&gt;0,"2 - De 1 à 5 ans","1 - Moins d'1 an"))))))</f>
        <v/>
      </c>
      <c r="AQ2728" s="3" t="str">
        <f>IF($A2728="","",DATEDIF($I2728,'Tableau de bord_Effectif'!$A$29,"Y"))</f>
        <v/>
      </c>
      <c r="AR2728" s="2" t="str">
        <f>IF(Base[[#This Row],[Société]]="","",IF($AQ2728&gt;55,"6 - Plus de 55 ans",IF($AQ2728&gt;45,"5 - De 46 à 55 ans",IF($AQ2728&gt;35,"4 - De 36 à 45 ans",IF($AQ2728&gt;25,"3 - De 26 à 35 ans",IF($AQ2728&gt;17,"2 - De 18 à 25 ans","1 - Moins de 18 ans"))))))</f>
        <v/>
      </c>
      <c r="AS2728" s="3" t="str">
        <f t="shared" si="42"/>
        <v/>
      </c>
      <c r="AT2728" s="3" t="str">
        <f>IF(Base[[#This Row],[Société]]="","",YEAR(Base[[#This Row],[Période]]))</f>
        <v/>
      </c>
      <c r="AU2728" s="3" t="str">
        <f>IF(A2728="","",MONTH(Base[[#This Row],[Période]]))</f>
        <v/>
      </c>
    </row>
    <row r="2729" spans="41:47" x14ac:dyDescent="0.25">
      <c r="AO2729" s="3" t="str">
        <f>IF(Base[[#This Row],[Société]]="","",IF(Base[[#This Row],[Date ancienneté]]="",DATEDIF($S2729,'Tableau de bord_Effectif'!$A$29,"Y"),DATEDIF($T2729,'Tableau de bord_Effectif'!$A$29,"Y")))</f>
        <v/>
      </c>
      <c r="AP2729" s="2" t="str">
        <f>IF(Base[[#This Row],[Société]]="","",IF($AO2729&gt;35,"6 - Plus de 35 ans",IF($AO2729&gt;25,"5 - De 26 à 35 ans",IF($AO2729&gt;15,"4 - De 16 à 25 ans",IF($AO2729&gt;5,"3 - De 6 à 15 ans",IF($AQ2729&gt;0,"2 - De 1 à 5 ans","1 - Moins d'1 an"))))))</f>
        <v/>
      </c>
      <c r="AQ2729" s="3" t="str">
        <f>IF($A2729="","",DATEDIF($I2729,'Tableau de bord_Effectif'!$A$29,"Y"))</f>
        <v/>
      </c>
      <c r="AR2729" s="2" t="str">
        <f>IF(Base[[#This Row],[Société]]="","",IF($AQ2729&gt;55,"6 - Plus de 55 ans",IF($AQ2729&gt;45,"5 - De 46 à 55 ans",IF($AQ2729&gt;35,"4 - De 36 à 45 ans",IF($AQ2729&gt;25,"3 - De 26 à 35 ans",IF($AQ2729&gt;17,"2 - De 18 à 25 ans","1 - Moins de 18 ans"))))))</f>
        <v/>
      </c>
      <c r="AS2729" s="3" t="str">
        <f t="shared" si="42"/>
        <v/>
      </c>
      <c r="AT2729" s="3" t="str">
        <f>IF(Base[[#This Row],[Société]]="","",YEAR(Base[[#This Row],[Période]]))</f>
        <v/>
      </c>
      <c r="AU2729" s="3" t="str">
        <f>IF(A2729="","",MONTH(Base[[#This Row],[Période]]))</f>
        <v/>
      </c>
    </row>
    <row r="2730" spans="41:47" x14ac:dyDescent="0.25">
      <c r="AO2730" s="3" t="str">
        <f>IF(Base[[#This Row],[Société]]="","",IF(Base[[#This Row],[Date ancienneté]]="",DATEDIF($S2730,'Tableau de bord_Effectif'!$A$29,"Y"),DATEDIF($T2730,'Tableau de bord_Effectif'!$A$29,"Y")))</f>
        <v/>
      </c>
      <c r="AP2730" s="2" t="str">
        <f>IF(Base[[#This Row],[Société]]="","",IF($AO2730&gt;35,"6 - Plus de 35 ans",IF($AO2730&gt;25,"5 - De 26 à 35 ans",IF($AO2730&gt;15,"4 - De 16 à 25 ans",IF($AO2730&gt;5,"3 - De 6 à 15 ans",IF($AQ2730&gt;0,"2 - De 1 à 5 ans","1 - Moins d'1 an"))))))</f>
        <v/>
      </c>
      <c r="AQ2730" s="3" t="str">
        <f>IF($A2730="","",DATEDIF($I2730,'Tableau de bord_Effectif'!$A$29,"Y"))</f>
        <v/>
      </c>
      <c r="AR2730" s="2" t="str">
        <f>IF(Base[[#This Row],[Société]]="","",IF($AQ2730&gt;55,"6 - Plus de 55 ans",IF($AQ2730&gt;45,"5 - De 46 à 55 ans",IF($AQ2730&gt;35,"4 - De 36 à 45 ans",IF($AQ2730&gt;25,"3 - De 26 à 35 ans",IF($AQ2730&gt;17,"2 - De 18 à 25 ans","1 - Moins de 18 ans"))))))</f>
        <v/>
      </c>
      <c r="AS2730" s="3" t="str">
        <f t="shared" si="42"/>
        <v/>
      </c>
      <c r="AT2730" s="3" t="str">
        <f>IF(Base[[#This Row],[Société]]="","",YEAR(Base[[#This Row],[Période]]))</f>
        <v/>
      </c>
      <c r="AU2730" s="3" t="str">
        <f>IF(A2730="","",MONTH(Base[[#This Row],[Période]]))</f>
        <v/>
      </c>
    </row>
    <row r="2731" spans="41:47" x14ac:dyDescent="0.25">
      <c r="AO2731" s="3" t="str">
        <f>IF(Base[[#This Row],[Société]]="","",IF(Base[[#This Row],[Date ancienneté]]="",DATEDIF($S2731,'Tableau de bord_Effectif'!$A$29,"Y"),DATEDIF($T2731,'Tableau de bord_Effectif'!$A$29,"Y")))</f>
        <v/>
      </c>
      <c r="AP2731" s="2" t="str">
        <f>IF(Base[[#This Row],[Société]]="","",IF($AO2731&gt;35,"6 - Plus de 35 ans",IF($AO2731&gt;25,"5 - De 26 à 35 ans",IF($AO2731&gt;15,"4 - De 16 à 25 ans",IF($AO2731&gt;5,"3 - De 6 à 15 ans",IF($AQ2731&gt;0,"2 - De 1 à 5 ans","1 - Moins d'1 an"))))))</f>
        <v/>
      </c>
      <c r="AQ2731" s="3" t="str">
        <f>IF($A2731="","",DATEDIF($I2731,'Tableau de bord_Effectif'!$A$29,"Y"))</f>
        <v/>
      </c>
      <c r="AR2731" s="2" t="str">
        <f>IF(Base[[#This Row],[Société]]="","",IF($AQ2731&gt;55,"6 - Plus de 55 ans",IF($AQ2731&gt;45,"5 - De 46 à 55 ans",IF($AQ2731&gt;35,"4 - De 36 à 45 ans",IF($AQ2731&gt;25,"3 - De 26 à 35 ans",IF($AQ2731&gt;17,"2 - De 18 à 25 ans","1 - Moins de 18 ans"))))))</f>
        <v/>
      </c>
      <c r="AS2731" s="3" t="str">
        <f t="shared" si="42"/>
        <v/>
      </c>
      <c r="AT2731" s="3" t="str">
        <f>IF(Base[[#This Row],[Société]]="","",YEAR(Base[[#This Row],[Période]]))</f>
        <v/>
      </c>
      <c r="AU2731" s="3" t="str">
        <f>IF(A2731="","",MONTH(Base[[#This Row],[Période]]))</f>
        <v/>
      </c>
    </row>
    <row r="2732" spans="41:47" x14ac:dyDescent="0.25">
      <c r="AO2732" s="3" t="str">
        <f>IF(Base[[#This Row],[Société]]="","",IF(Base[[#This Row],[Date ancienneté]]="",DATEDIF($S2732,'Tableau de bord_Effectif'!$A$29,"Y"),DATEDIF($T2732,'Tableau de bord_Effectif'!$A$29,"Y")))</f>
        <v/>
      </c>
      <c r="AP2732" s="2" t="str">
        <f>IF(Base[[#This Row],[Société]]="","",IF($AO2732&gt;35,"6 - Plus de 35 ans",IF($AO2732&gt;25,"5 - De 26 à 35 ans",IF($AO2732&gt;15,"4 - De 16 à 25 ans",IF($AO2732&gt;5,"3 - De 6 à 15 ans",IF($AQ2732&gt;0,"2 - De 1 à 5 ans","1 - Moins d'1 an"))))))</f>
        <v/>
      </c>
      <c r="AQ2732" s="3" t="str">
        <f>IF($A2732="","",DATEDIF($I2732,'Tableau de bord_Effectif'!$A$29,"Y"))</f>
        <v/>
      </c>
      <c r="AR2732" s="2" t="str">
        <f>IF(Base[[#This Row],[Société]]="","",IF($AQ2732&gt;55,"6 - Plus de 55 ans",IF($AQ2732&gt;45,"5 - De 46 à 55 ans",IF($AQ2732&gt;35,"4 - De 36 à 45 ans",IF($AQ2732&gt;25,"3 - De 26 à 35 ans",IF($AQ2732&gt;17,"2 - De 18 à 25 ans","1 - Moins de 18 ans"))))))</f>
        <v/>
      </c>
      <c r="AS2732" s="3" t="str">
        <f t="shared" si="42"/>
        <v/>
      </c>
      <c r="AT2732" s="3" t="str">
        <f>IF(Base[[#This Row],[Société]]="","",YEAR(Base[[#This Row],[Période]]))</f>
        <v/>
      </c>
      <c r="AU2732" s="3" t="str">
        <f>IF(A2732="","",MONTH(Base[[#This Row],[Période]]))</f>
        <v/>
      </c>
    </row>
    <row r="2733" spans="41:47" x14ac:dyDescent="0.25">
      <c r="AO2733" s="3" t="str">
        <f>IF(Base[[#This Row],[Société]]="","",IF(Base[[#This Row],[Date ancienneté]]="",DATEDIF($S2733,'Tableau de bord_Effectif'!$A$29,"Y"),DATEDIF($T2733,'Tableau de bord_Effectif'!$A$29,"Y")))</f>
        <v/>
      </c>
      <c r="AP2733" s="2" t="str">
        <f>IF(Base[[#This Row],[Société]]="","",IF($AO2733&gt;35,"6 - Plus de 35 ans",IF($AO2733&gt;25,"5 - De 26 à 35 ans",IF($AO2733&gt;15,"4 - De 16 à 25 ans",IF($AO2733&gt;5,"3 - De 6 à 15 ans",IF($AQ2733&gt;0,"2 - De 1 à 5 ans","1 - Moins d'1 an"))))))</f>
        <v/>
      </c>
      <c r="AQ2733" s="3" t="str">
        <f>IF($A2733="","",DATEDIF($I2733,'Tableau de bord_Effectif'!$A$29,"Y"))</f>
        <v/>
      </c>
      <c r="AR2733" s="2" t="str">
        <f>IF(Base[[#This Row],[Société]]="","",IF($AQ2733&gt;55,"6 - Plus de 55 ans",IF($AQ2733&gt;45,"5 - De 46 à 55 ans",IF($AQ2733&gt;35,"4 - De 36 à 45 ans",IF($AQ2733&gt;25,"3 - De 26 à 35 ans",IF($AQ2733&gt;17,"2 - De 18 à 25 ans","1 - Moins de 18 ans"))))))</f>
        <v/>
      </c>
      <c r="AS2733" s="3" t="str">
        <f t="shared" si="42"/>
        <v/>
      </c>
      <c r="AT2733" s="3" t="str">
        <f>IF(Base[[#This Row],[Société]]="","",YEAR(Base[[#This Row],[Période]]))</f>
        <v/>
      </c>
      <c r="AU2733" s="3" t="str">
        <f>IF(A2733="","",MONTH(Base[[#This Row],[Période]]))</f>
        <v/>
      </c>
    </row>
    <row r="2734" spans="41:47" x14ac:dyDescent="0.25">
      <c r="AO2734" s="3" t="str">
        <f>IF(Base[[#This Row],[Société]]="","",IF(Base[[#This Row],[Date ancienneté]]="",DATEDIF($S2734,'Tableau de bord_Effectif'!$A$29,"Y"),DATEDIF($T2734,'Tableau de bord_Effectif'!$A$29,"Y")))</f>
        <v/>
      </c>
      <c r="AP2734" s="2" t="str">
        <f>IF(Base[[#This Row],[Société]]="","",IF($AO2734&gt;35,"6 - Plus de 35 ans",IF($AO2734&gt;25,"5 - De 26 à 35 ans",IF($AO2734&gt;15,"4 - De 16 à 25 ans",IF($AO2734&gt;5,"3 - De 6 à 15 ans",IF($AQ2734&gt;0,"2 - De 1 à 5 ans","1 - Moins d'1 an"))))))</f>
        <v/>
      </c>
      <c r="AQ2734" s="3" t="str">
        <f>IF($A2734="","",DATEDIF($I2734,'Tableau de bord_Effectif'!$A$29,"Y"))</f>
        <v/>
      </c>
      <c r="AR2734" s="2" t="str">
        <f>IF(Base[[#This Row],[Société]]="","",IF($AQ2734&gt;55,"6 - Plus de 55 ans",IF($AQ2734&gt;45,"5 - De 46 à 55 ans",IF($AQ2734&gt;35,"4 - De 36 à 45 ans",IF($AQ2734&gt;25,"3 - De 26 à 35 ans",IF($AQ2734&gt;17,"2 - De 18 à 25 ans","1 - Moins de 18 ans"))))))</f>
        <v/>
      </c>
      <c r="AS2734" s="3" t="str">
        <f t="shared" si="42"/>
        <v/>
      </c>
      <c r="AT2734" s="3" t="str">
        <f>IF(Base[[#This Row],[Société]]="","",YEAR(Base[[#This Row],[Période]]))</f>
        <v/>
      </c>
      <c r="AU2734" s="3" t="str">
        <f>IF(A2734="","",MONTH(Base[[#This Row],[Période]]))</f>
        <v/>
      </c>
    </row>
    <row r="2735" spans="41:47" x14ac:dyDescent="0.25">
      <c r="AO2735" s="3" t="str">
        <f>IF(Base[[#This Row],[Société]]="","",IF(Base[[#This Row],[Date ancienneté]]="",DATEDIF($S2735,'Tableau de bord_Effectif'!$A$29,"Y"),DATEDIF($T2735,'Tableau de bord_Effectif'!$A$29,"Y")))</f>
        <v/>
      </c>
      <c r="AP2735" s="2" t="str">
        <f>IF(Base[[#This Row],[Société]]="","",IF($AO2735&gt;35,"6 - Plus de 35 ans",IF($AO2735&gt;25,"5 - De 26 à 35 ans",IF($AO2735&gt;15,"4 - De 16 à 25 ans",IF($AO2735&gt;5,"3 - De 6 à 15 ans",IF($AQ2735&gt;0,"2 - De 1 à 5 ans","1 - Moins d'1 an"))))))</f>
        <v/>
      </c>
      <c r="AQ2735" s="3" t="str">
        <f>IF($A2735="","",DATEDIF($I2735,'Tableau de bord_Effectif'!$A$29,"Y"))</f>
        <v/>
      </c>
      <c r="AR2735" s="2" t="str">
        <f>IF(Base[[#This Row],[Société]]="","",IF($AQ2735&gt;55,"6 - Plus de 55 ans",IF($AQ2735&gt;45,"5 - De 46 à 55 ans",IF($AQ2735&gt;35,"4 - De 36 à 45 ans",IF($AQ2735&gt;25,"3 - De 26 à 35 ans",IF($AQ2735&gt;17,"2 - De 18 à 25 ans","1 - Moins de 18 ans"))))))</f>
        <v/>
      </c>
      <c r="AS2735" s="3" t="str">
        <f t="shared" si="42"/>
        <v/>
      </c>
      <c r="AT2735" s="3" t="str">
        <f>IF(Base[[#This Row],[Société]]="","",YEAR(Base[[#This Row],[Période]]))</f>
        <v/>
      </c>
      <c r="AU2735" s="3" t="str">
        <f>IF(A2735="","",MONTH(Base[[#This Row],[Période]]))</f>
        <v/>
      </c>
    </row>
    <row r="2736" spans="41:47" x14ac:dyDescent="0.25">
      <c r="AO2736" s="3" t="str">
        <f>IF(Base[[#This Row],[Société]]="","",IF(Base[[#This Row],[Date ancienneté]]="",DATEDIF($S2736,'Tableau de bord_Effectif'!$A$29,"Y"),DATEDIF($T2736,'Tableau de bord_Effectif'!$A$29,"Y")))</f>
        <v/>
      </c>
      <c r="AP2736" s="2" t="str">
        <f>IF(Base[[#This Row],[Société]]="","",IF($AO2736&gt;35,"6 - Plus de 35 ans",IF($AO2736&gt;25,"5 - De 26 à 35 ans",IF($AO2736&gt;15,"4 - De 16 à 25 ans",IF($AO2736&gt;5,"3 - De 6 à 15 ans",IF($AQ2736&gt;0,"2 - De 1 à 5 ans","1 - Moins d'1 an"))))))</f>
        <v/>
      </c>
      <c r="AQ2736" s="3" t="str">
        <f>IF($A2736="","",DATEDIF($I2736,'Tableau de bord_Effectif'!$A$29,"Y"))</f>
        <v/>
      </c>
      <c r="AR2736" s="2" t="str">
        <f>IF(Base[[#This Row],[Société]]="","",IF($AQ2736&gt;55,"6 - Plus de 55 ans",IF($AQ2736&gt;45,"5 - De 46 à 55 ans",IF($AQ2736&gt;35,"4 - De 36 à 45 ans",IF($AQ2736&gt;25,"3 - De 26 à 35 ans",IF($AQ2736&gt;17,"2 - De 18 à 25 ans","1 - Moins de 18 ans"))))))</f>
        <v/>
      </c>
      <c r="AS2736" s="3" t="str">
        <f t="shared" si="42"/>
        <v/>
      </c>
      <c r="AT2736" s="3" t="str">
        <f>IF(Base[[#This Row],[Société]]="","",YEAR(Base[[#This Row],[Période]]))</f>
        <v/>
      </c>
      <c r="AU2736" s="3" t="str">
        <f>IF(A2736="","",MONTH(Base[[#This Row],[Période]]))</f>
        <v/>
      </c>
    </row>
    <row r="2737" spans="41:47" x14ac:dyDescent="0.25">
      <c r="AO2737" s="3" t="str">
        <f>IF(Base[[#This Row],[Société]]="","",IF(Base[[#This Row],[Date ancienneté]]="",DATEDIF($S2737,'Tableau de bord_Effectif'!$A$29,"Y"),DATEDIF($T2737,'Tableau de bord_Effectif'!$A$29,"Y")))</f>
        <v/>
      </c>
      <c r="AP2737" s="2" t="str">
        <f>IF(Base[[#This Row],[Société]]="","",IF($AO2737&gt;35,"6 - Plus de 35 ans",IF($AO2737&gt;25,"5 - De 26 à 35 ans",IF($AO2737&gt;15,"4 - De 16 à 25 ans",IF($AO2737&gt;5,"3 - De 6 à 15 ans",IF($AQ2737&gt;0,"2 - De 1 à 5 ans","1 - Moins d'1 an"))))))</f>
        <v/>
      </c>
      <c r="AQ2737" s="3" t="str">
        <f>IF($A2737="","",DATEDIF($I2737,'Tableau de bord_Effectif'!$A$29,"Y"))</f>
        <v/>
      </c>
      <c r="AR2737" s="2" t="str">
        <f>IF(Base[[#This Row],[Société]]="","",IF($AQ2737&gt;55,"6 - Plus de 55 ans",IF($AQ2737&gt;45,"5 - De 46 à 55 ans",IF($AQ2737&gt;35,"4 - De 36 à 45 ans",IF($AQ2737&gt;25,"3 - De 26 à 35 ans",IF($AQ2737&gt;17,"2 - De 18 à 25 ans","1 - Moins de 18 ans"))))))</f>
        <v/>
      </c>
      <c r="AS2737" s="3" t="str">
        <f t="shared" si="42"/>
        <v/>
      </c>
      <c r="AT2737" s="3" t="str">
        <f>IF(Base[[#This Row],[Société]]="","",YEAR(Base[[#This Row],[Période]]))</f>
        <v/>
      </c>
      <c r="AU2737" s="3" t="str">
        <f>IF(A2737="","",MONTH(Base[[#This Row],[Période]]))</f>
        <v/>
      </c>
    </row>
    <row r="2738" spans="41:47" x14ac:dyDescent="0.25">
      <c r="AO2738" s="3" t="str">
        <f>IF(Base[[#This Row],[Société]]="","",IF(Base[[#This Row],[Date ancienneté]]="",DATEDIF($S2738,'Tableau de bord_Effectif'!$A$29,"Y"),DATEDIF($T2738,'Tableau de bord_Effectif'!$A$29,"Y")))</f>
        <v/>
      </c>
      <c r="AP2738" s="2" t="str">
        <f>IF(Base[[#This Row],[Société]]="","",IF($AO2738&gt;35,"6 - Plus de 35 ans",IF($AO2738&gt;25,"5 - De 26 à 35 ans",IF($AO2738&gt;15,"4 - De 16 à 25 ans",IF($AO2738&gt;5,"3 - De 6 à 15 ans",IF($AQ2738&gt;0,"2 - De 1 à 5 ans","1 - Moins d'1 an"))))))</f>
        <v/>
      </c>
      <c r="AQ2738" s="3" t="str">
        <f>IF($A2738="","",DATEDIF($I2738,'Tableau de bord_Effectif'!$A$29,"Y"))</f>
        <v/>
      </c>
      <c r="AR2738" s="2" t="str">
        <f>IF(Base[[#This Row],[Société]]="","",IF($AQ2738&gt;55,"6 - Plus de 55 ans",IF($AQ2738&gt;45,"5 - De 46 à 55 ans",IF($AQ2738&gt;35,"4 - De 36 à 45 ans",IF($AQ2738&gt;25,"3 - De 26 à 35 ans",IF($AQ2738&gt;17,"2 - De 18 à 25 ans","1 - Moins de 18 ans"))))))</f>
        <v/>
      </c>
      <c r="AS2738" s="3" t="str">
        <f t="shared" si="42"/>
        <v/>
      </c>
      <c r="AT2738" s="3" t="str">
        <f>IF(Base[[#This Row],[Société]]="","",YEAR(Base[[#This Row],[Période]]))</f>
        <v/>
      </c>
      <c r="AU2738" s="3" t="str">
        <f>IF(A2738="","",MONTH(Base[[#This Row],[Période]]))</f>
        <v/>
      </c>
    </row>
    <row r="2739" spans="41:47" x14ac:dyDescent="0.25">
      <c r="AO2739" s="3" t="str">
        <f>IF(Base[[#This Row],[Société]]="","",IF(Base[[#This Row],[Date ancienneté]]="",DATEDIF($S2739,'Tableau de bord_Effectif'!$A$29,"Y"),DATEDIF($T2739,'Tableau de bord_Effectif'!$A$29,"Y")))</f>
        <v/>
      </c>
      <c r="AP2739" s="2" t="str">
        <f>IF(Base[[#This Row],[Société]]="","",IF($AO2739&gt;35,"6 - Plus de 35 ans",IF($AO2739&gt;25,"5 - De 26 à 35 ans",IF($AO2739&gt;15,"4 - De 16 à 25 ans",IF($AO2739&gt;5,"3 - De 6 à 15 ans",IF($AQ2739&gt;0,"2 - De 1 à 5 ans","1 - Moins d'1 an"))))))</f>
        <v/>
      </c>
      <c r="AQ2739" s="3" t="str">
        <f>IF($A2739="","",DATEDIF($I2739,'Tableau de bord_Effectif'!$A$29,"Y"))</f>
        <v/>
      </c>
      <c r="AR2739" s="2" t="str">
        <f>IF(Base[[#This Row],[Société]]="","",IF($AQ2739&gt;55,"6 - Plus de 55 ans",IF($AQ2739&gt;45,"5 - De 46 à 55 ans",IF($AQ2739&gt;35,"4 - De 36 à 45 ans",IF($AQ2739&gt;25,"3 - De 26 à 35 ans",IF($AQ2739&gt;17,"2 - De 18 à 25 ans","1 - Moins de 18 ans"))))))</f>
        <v/>
      </c>
      <c r="AS2739" s="3" t="str">
        <f t="shared" si="42"/>
        <v/>
      </c>
      <c r="AT2739" s="3" t="str">
        <f>IF(Base[[#This Row],[Société]]="","",YEAR(Base[[#This Row],[Période]]))</f>
        <v/>
      </c>
      <c r="AU2739" s="3" t="str">
        <f>IF(A2739="","",MONTH(Base[[#This Row],[Période]]))</f>
        <v/>
      </c>
    </row>
    <row r="2740" spans="41:47" x14ac:dyDescent="0.25">
      <c r="AO2740" s="3" t="str">
        <f>IF(Base[[#This Row],[Société]]="","",IF(Base[[#This Row],[Date ancienneté]]="",DATEDIF($S2740,'Tableau de bord_Effectif'!$A$29,"Y"),DATEDIF($T2740,'Tableau de bord_Effectif'!$A$29,"Y")))</f>
        <v/>
      </c>
      <c r="AP2740" s="2" t="str">
        <f>IF(Base[[#This Row],[Société]]="","",IF($AO2740&gt;35,"6 - Plus de 35 ans",IF($AO2740&gt;25,"5 - De 26 à 35 ans",IF($AO2740&gt;15,"4 - De 16 à 25 ans",IF($AO2740&gt;5,"3 - De 6 à 15 ans",IF($AQ2740&gt;0,"2 - De 1 à 5 ans","1 - Moins d'1 an"))))))</f>
        <v/>
      </c>
      <c r="AQ2740" s="3" t="str">
        <f>IF($A2740="","",DATEDIF($I2740,'Tableau de bord_Effectif'!$A$29,"Y"))</f>
        <v/>
      </c>
      <c r="AR2740" s="2" t="str">
        <f>IF(Base[[#This Row],[Société]]="","",IF($AQ2740&gt;55,"6 - Plus de 55 ans",IF($AQ2740&gt;45,"5 - De 46 à 55 ans",IF($AQ2740&gt;35,"4 - De 36 à 45 ans",IF($AQ2740&gt;25,"3 - De 26 à 35 ans",IF($AQ2740&gt;17,"2 - De 18 à 25 ans","1 - Moins de 18 ans"))))))</f>
        <v/>
      </c>
      <c r="AS2740" s="3" t="str">
        <f t="shared" si="42"/>
        <v/>
      </c>
      <c r="AT2740" s="3" t="str">
        <f>IF(Base[[#This Row],[Société]]="","",YEAR(Base[[#This Row],[Période]]))</f>
        <v/>
      </c>
      <c r="AU2740" s="3" t="str">
        <f>IF(A2740="","",MONTH(Base[[#This Row],[Période]]))</f>
        <v/>
      </c>
    </row>
    <row r="2741" spans="41:47" x14ac:dyDescent="0.25">
      <c r="AO2741" s="3" t="str">
        <f>IF(Base[[#This Row],[Société]]="","",IF(Base[[#This Row],[Date ancienneté]]="",DATEDIF($S2741,'Tableau de bord_Effectif'!$A$29,"Y"),DATEDIF($T2741,'Tableau de bord_Effectif'!$A$29,"Y")))</f>
        <v/>
      </c>
      <c r="AP2741" s="2" t="str">
        <f>IF(Base[[#This Row],[Société]]="","",IF($AO2741&gt;35,"6 - Plus de 35 ans",IF($AO2741&gt;25,"5 - De 26 à 35 ans",IF($AO2741&gt;15,"4 - De 16 à 25 ans",IF($AO2741&gt;5,"3 - De 6 à 15 ans",IF($AQ2741&gt;0,"2 - De 1 à 5 ans","1 - Moins d'1 an"))))))</f>
        <v/>
      </c>
      <c r="AQ2741" s="3" t="str">
        <f>IF($A2741="","",DATEDIF($I2741,'Tableau de bord_Effectif'!$A$29,"Y"))</f>
        <v/>
      </c>
      <c r="AR2741" s="2" t="str">
        <f>IF(Base[[#This Row],[Société]]="","",IF($AQ2741&gt;55,"6 - Plus de 55 ans",IF($AQ2741&gt;45,"5 - De 46 à 55 ans",IF($AQ2741&gt;35,"4 - De 36 à 45 ans",IF($AQ2741&gt;25,"3 - De 26 à 35 ans",IF($AQ2741&gt;17,"2 - De 18 à 25 ans","1 - Moins de 18 ans"))))))</f>
        <v/>
      </c>
      <c r="AS2741" s="3" t="str">
        <f t="shared" si="42"/>
        <v/>
      </c>
      <c r="AT2741" s="3" t="str">
        <f>IF(Base[[#This Row],[Société]]="","",YEAR(Base[[#This Row],[Période]]))</f>
        <v/>
      </c>
      <c r="AU2741" s="3" t="str">
        <f>IF(A2741="","",MONTH(Base[[#This Row],[Période]]))</f>
        <v/>
      </c>
    </row>
    <row r="2742" spans="41:47" x14ac:dyDescent="0.25">
      <c r="AO2742" s="3" t="str">
        <f>IF(Base[[#This Row],[Société]]="","",IF(Base[[#This Row],[Date ancienneté]]="",DATEDIF($S2742,'Tableau de bord_Effectif'!$A$29,"Y"),DATEDIF($T2742,'Tableau de bord_Effectif'!$A$29,"Y")))</f>
        <v/>
      </c>
      <c r="AP2742" s="2" t="str">
        <f>IF(Base[[#This Row],[Société]]="","",IF($AO2742&gt;35,"6 - Plus de 35 ans",IF($AO2742&gt;25,"5 - De 26 à 35 ans",IF($AO2742&gt;15,"4 - De 16 à 25 ans",IF($AO2742&gt;5,"3 - De 6 à 15 ans",IF($AQ2742&gt;0,"2 - De 1 à 5 ans","1 - Moins d'1 an"))))))</f>
        <v/>
      </c>
      <c r="AQ2742" s="3" t="str">
        <f>IF($A2742="","",DATEDIF($I2742,'Tableau de bord_Effectif'!$A$29,"Y"))</f>
        <v/>
      </c>
      <c r="AR2742" s="2" t="str">
        <f>IF(Base[[#This Row],[Société]]="","",IF($AQ2742&gt;55,"6 - Plus de 55 ans",IF($AQ2742&gt;45,"5 - De 46 à 55 ans",IF($AQ2742&gt;35,"4 - De 36 à 45 ans",IF($AQ2742&gt;25,"3 - De 26 à 35 ans",IF($AQ2742&gt;17,"2 - De 18 à 25 ans","1 - Moins de 18 ans"))))))</f>
        <v/>
      </c>
      <c r="AS2742" s="3" t="str">
        <f t="shared" si="42"/>
        <v/>
      </c>
      <c r="AT2742" s="3" t="str">
        <f>IF(Base[[#This Row],[Société]]="","",YEAR(Base[[#This Row],[Période]]))</f>
        <v/>
      </c>
      <c r="AU2742" s="3" t="str">
        <f>IF(A2742="","",MONTH(Base[[#This Row],[Période]]))</f>
        <v/>
      </c>
    </row>
    <row r="2743" spans="41:47" x14ac:dyDescent="0.25">
      <c r="AO2743" s="3" t="str">
        <f>IF(Base[[#This Row],[Société]]="","",IF(Base[[#This Row],[Date ancienneté]]="",DATEDIF($S2743,'Tableau de bord_Effectif'!$A$29,"Y"),DATEDIF($T2743,'Tableau de bord_Effectif'!$A$29,"Y")))</f>
        <v/>
      </c>
      <c r="AP2743" s="2" t="str">
        <f>IF(Base[[#This Row],[Société]]="","",IF($AO2743&gt;35,"6 - Plus de 35 ans",IF($AO2743&gt;25,"5 - De 26 à 35 ans",IF($AO2743&gt;15,"4 - De 16 à 25 ans",IF($AO2743&gt;5,"3 - De 6 à 15 ans",IF($AQ2743&gt;0,"2 - De 1 à 5 ans","1 - Moins d'1 an"))))))</f>
        <v/>
      </c>
      <c r="AQ2743" s="3" t="str">
        <f>IF($A2743="","",DATEDIF($I2743,'Tableau de bord_Effectif'!$A$29,"Y"))</f>
        <v/>
      </c>
      <c r="AR2743" s="2" t="str">
        <f>IF(Base[[#This Row],[Société]]="","",IF($AQ2743&gt;55,"6 - Plus de 55 ans",IF($AQ2743&gt;45,"5 - De 46 à 55 ans",IF($AQ2743&gt;35,"4 - De 36 à 45 ans",IF($AQ2743&gt;25,"3 - De 26 à 35 ans",IF($AQ2743&gt;17,"2 - De 18 à 25 ans","1 - Moins de 18 ans"))))))</f>
        <v/>
      </c>
      <c r="AS2743" s="3" t="str">
        <f t="shared" si="42"/>
        <v/>
      </c>
      <c r="AT2743" s="3" t="str">
        <f>IF(Base[[#This Row],[Société]]="","",YEAR(Base[[#This Row],[Période]]))</f>
        <v/>
      </c>
      <c r="AU2743" s="3" t="str">
        <f>IF(A2743="","",MONTH(Base[[#This Row],[Période]]))</f>
        <v/>
      </c>
    </row>
    <row r="2744" spans="41:47" x14ac:dyDescent="0.25">
      <c r="AO2744" s="3" t="str">
        <f>IF(Base[[#This Row],[Société]]="","",IF(Base[[#This Row],[Date ancienneté]]="",DATEDIF($S2744,'Tableau de bord_Effectif'!$A$29,"Y"),DATEDIF($T2744,'Tableau de bord_Effectif'!$A$29,"Y")))</f>
        <v/>
      </c>
      <c r="AP2744" s="2" t="str">
        <f>IF(Base[[#This Row],[Société]]="","",IF($AO2744&gt;35,"6 - Plus de 35 ans",IF($AO2744&gt;25,"5 - De 26 à 35 ans",IF($AO2744&gt;15,"4 - De 16 à 25 ans",IF($AO2744&gt;5,"3 - De 6 à 15 ans",IF($AQ2744&gt;0,"2 - De 1 à 5 ans","1 - Moins d'1 an"))))))</f>
        <v/>
      </c>
      <c r="AQ2744" s="3" t="str">
        <f>IF($A2744="","",DATEDIF($I2744,'Tableau de bord_Effectif'!$A$29,"Y"))</f>
        <v/>
      </c>
      <c r="AR2744" s="2" t="str">
        <f>IF(Base[[#This Row],[Société]]="","",IF($AQ2744&gt;55,"6 - Plus de 55 ans",IF($AQ2744&gt;45,"5 - De 46 à 55 ans",IF($AQ2744&gt;35,"4 - De 36 à 45 ans",IF($AQ2744&gt;25,"3 - De 26 à 35 ans",IF($AQ2744&gt;17,"2 - De 18 à 25 ans","1 - Moins de 18 ans"))))))</f>
        <v/>
      </c>
      <c r="AS2744" s="3" t="str">
        <f t="shared" si="42"/>
        <v/>
      </c>
      <c r="AT2744" s="3" t="str">
        <f>IF(Base[[#This Row],[Société]]="","",YEAR(Base[[#This Row],[Période]]))</f>
        <v/>
      </c>
      <c r="AU2744" s="3" t="str">
        <f>IF(A2744="","",MONTH(Base[[#This Row],[Période]]))</f>
        <v/>
      </c>
    </row>
    <row r="2745" spans="41:47" x14ac:dyDescent="0.25">
      <c r="AO2745" s="3" t="str">
        <f>IF(Base[[#This Row],[Société]]="","",IF(Base[[#This Row],[Date ancienneté]]="",DATEDIF($S2745,'Tableau de bord_Effectif'!$A$29,"Y"),DATEDIF($T2745,'Tableau de bord_Effectif'!$A$29,"Y")))</f>
        <v/>
      </c>
      <c r="AP2745" s="2" t="str">
        <f>IF(Base[[#This Row],[Société]]="","",IF($AO2745&gt;35,"6 - Plus de 35 ans",IF($AO2745&gt;25,"5 - De 26 à 35 ans",IF($AO2745&gt;15,"4 - De 16 à 25 ans",IF($AO2745&gt;5,"3 - De 6 à 15 ans",IF($AQ2745&gt;0,"2 - De 1 à 5 ans","1 - Moins d'1 an"))))))</f>
        <v/>
      </c>
      <c r="AQ2745" s="3" t="str">
        <f>IF($A2745="","",DATEDIF($I2745,'Tableau de bord_Effectif'!$A$29,"Y"))</f>
        <v/>
      </c>
      <c r="AR2745" s="2" t="str">
        <f>IF(Base[[#This Row],[Société]]="","",IF($AQ2745&gt;55,"6 - Plus de 55 ans",IF($AQ2745&gt;45,"5 - De 46 à 55 ans",IF($AQ2745&gt;35,"4 - De 36 à 45 ans",IF($AQ2745&gt;25,"3 - De 26 à 35 ans",IF($AQ2745&gt;17,"2 - De 18 à 25 ans","1 - Moins de 18 ans"))))))</f>
        <v/>
      </c>
      <c r="AS2745" s="3" t="str">
        <f t="shared" si="42"/>
        <v/>
      </c>
      <c r="AT2745" s="3" t="str">
        <f>IF(Base[[#This Row],[Société]]="","",YEAR(Base[[#This Row],[Période]]))</f>
        <v/>
      </c>
      <c r="AU2745" s="3" t="str">
        <f>IF(A2745="","",MONTH(Base[[#This Row],[Période]]))</f>
        <v/>
      </c>
    </row>
    <row r="2746" spans="41:47" x14ac:dyDescent="0.25">
      <c r="AO2746" s="3" t="str">
        <f>IF(Base[[#This Row],[Société]]="","",IF(Base[[#This Row],[Date ancienneté]]="",DATEDIF($S2746,'Tableau de bord_Effectif'!$A$29,"Y"),DATEDIF($T2746,'Tableau de bord_Effectif'!$A$29,"Y")))</f>
        <v/>
      </c>
      <c r="AP2746" s="2" t="str">
        <f>IF(Base[[#This Row],[Société]]="","",IF($AO2746&gt;35,"6 - Plus de 35 ans",IF($AO2746&gt;25,"5 - De 26 à 35 ans",IF($AO2746&gt;15,"4 - De 16 à 25 ans",IF($AO2746&gt;5,"3 - De 6 à 15 ans",IF($AQ2746&gt;0,"2 - De 1 à 5 ans","1 - Moins d'1 an"))))))</f>
        <v/>
      </c>
      <c r="AQ2746" s="3" t="str">
        <f>IF($A2746="","",DATEDIF($I2746,'Tableau de bord_Effectif'!$A$29,"Y"))</f>
        <v/>
      </c>
      <c r="AR2746" s="2" t="str">
        <f>IF(Base[[#This Row],[Société]]="","",IF($AQ2746&gt;55,"6 - Plus de 55 ans",IF($AQ2746&gt;45,"5 - De 46 à 55 ans",IF($AQ2746&gt;35,"4 - De 36 à 45 ans",IF($AQ2746&gt;25,"3 - De 26 à 35 ans",IF($AQ2746&gt;17,"2 - De 18 à 25 ans","1 - Moins de 18 ans"))))))</f>
        <v/>
      </c>
      <c r="AS2746" s="3" t="str">
        <f t="shared" si="42"/>
        <v/>
      </c>
      <c r="AT2746" s="3" t="str">
        <f>IF(Base[[#This Row],[Société]]="","",YEAR(Base[[#This Row],[Période]]))</f>
        <v/>
      </c>
      <c r="AU2746" s="3" t="str">
        <f>IF(A2746="","",MONTH(Base[[#This Row],[Période]]))</f>
        <v/>
      </c>
    </row>
    <row r="2747" spans="41:47" x14ac:dyDescent="0.25">
      <c r="AO2747" s="3" t="str">
        <f>IF(Base[[#This Row],[Société]]="","",IF(Base[[#This Row],[Date ancienneté]]="",DATEDIF($S2747,'Tableau de bord_Effectif'!$A$29,"Y"),DATEDIF($T2747,'Tableau de bord_Effectif'!$A$29,"Y")))</f>
        <v/>
      </c>
      <c r="AP2747" s="2" t="str">
        <f>IF(Base[[#This Row],[Société]]="","",IF($AO2747&gt;35,"6 - Plus de 35 ans",IF($AO2747&gt;25,"5 - De 26 à 35 ans",IF($AO2747&gt;15,"4 - De 16 à 25 ans",IF($AO2747&gt;5,"3 - De 6 à 15 ans",IF($AQ2747&gt;0,"2 - De 1 à 5 ans","1 - Moins d'1 an"))))))</f>
        <v/>
      </c>
      <c r="AQ2747" s="3" t="str">
        <f>IF($A2747="","",DATEDIF($I2747,'Tableau de bord_Effectif'!$A$29,"Y"))</f>
        <v/>
      </c>
      <c r="AR2747" s="2" t="str">
        <f>IF(Base[[#This Row],[Société]]="","",IF($AQ2747&gt;55,"6 - Plus de 55 ans",IF($AQ2747&gt;45,"5 - De 46 à 55 ans",IF($AQ2747&gt;35,"4 - De 36 à 45 ans",IF($AQ2747&gt;25,"3 - De 26 à 35 ans",IF($AQ2747&gt;17,"2 - De 18 à 25 ans","1 - Moins de 18 ans"))))))</f>
        <v/>
      </c>
      <c r="AS2747" s="3" t="str">
        <f t="shared" si="42"/>
        <v/>
      </c>
      <c r="AT2747" s="3" t="str">
        <f>IF(Base[[#This Row],[Société]]="","",YEAR(Base[[#This Row],[Période]]))</f>
        <v/>
      </c>
      <c r="AU2747" s="3" t="str">
        <f>IF(A2747="","",MONTH(Base[[#This Row],[Période]]))</f>
        <v/>
      </c>
    </row>
    <row r="2748" spans="41:47" x14ac:dyDescent="0.25">
      <c r="AO2748" s="3" t="str">
        <f>IF(Base[[#This Row],[Société]]="","",IF(Base[[#This Row],[Date ancienneté]]="",DATEDIF($S2748,'Tableau de bord_Effectif'!$A$29,"Y"),DATEDIF($T2748,'Tableau de bord_Effectif'!$A$29,"Y")))</f>
        <v/>
      </c>
      <c r="AP2748" s="2" t="str">
        <f>IF(Base[[#This Row],[Société]]="","",IF($AO2748&gt;35,"6 - Plus de 35 ans",IF($AO2748&gt;25,"5 - De 26 à 35 ans",IF($AO2748&gt;15,"4 - De 16 à 25 ans",IF($AO2748&gt;5,"3 - De 6 à 15 ans",IF($AQ2748&gt;0,"2 - De 1 à 5 ans","1 - Moins d'1 an"))))))</f>
        <v/>
      </c>
      <c r="AQ2748" s="3" t="str">
        <f>IF($A2748="","",DATEDIF($I2748,'Tableau de bord_Effectif'!$A$29,"Y"))</f>
        <v/>
      </c>
      <c r="AR2748" s="2" t="str">
        <f>IF(Base[[#This Row],[Société]]="","",IF($AQ2748&gt;55,"6 - Plus de 55 ans",IF($AQ2748&gt;45,"5 - De 46 à 55 ans",IF($AQ2748&gt;35,"4 - De 36 à 45 ans",IF($AQ2748&gt;25,"3 - De 26 à 35 ans",IF($AQ2748&gt;17,"2 - De 18 à 25 ans","1 - Moins de 18 ans"))))))</f>
        <v/>
      </c>
      <c r="AS2748" s="3" t="str">
        <f t="shared" si="42"/>
        <v/>
      </c>
      <c r="AT2748" s="3" t="str">
        <f>IF(Base[[#This Row],[Société]]="","",YEAR(Base[[#This Row],[Période]]))</f>
        <v/>
      </c>
      <c r="AU2748" s="3" t="str">
        <f>IF(A2748="","",MONTH(Base[[#This Row],[Période]]))</f>
        <v/>
      </c>
    </row>
    <row r="2749" spans="41:47" x14ac:dyDescent="0.25">
      <c r="AO2749" s="3" t="str">
        <f>IF(Base[[#This Row],[Société]]="","",IF(Base[[#This Row],[Date ancienneté]]="",DATEDIF($S2749,'Tableau de bord_Effectif'!$A$29,"Y"),DATEDIF($T2749,'Tableau de bord_Effectif'!$A$29,"Y")))</f>
        <v/>
      </c>
      <c r="AP2749" s="2" t="str">
        <f>IF(Base[[#This Row],[Société]]="","",IF($AO2749&gt;35,"6 - Plus de 35 ans",IF($AO2749&gt;25,"5 - De 26 à 35 ans",IF($AO2749&gt;15,"4 - De 16 à 25 ans",IF($AO2749&gt;5,"3 - De 6 à 15 ans",IF($AQ2749&gt;0,"2 - De 1 à 5 ans","1 - Moins d'1 an"))))))</f>
        <v/>
      </c>
      <c r="AQ2749" s="3" t="str">
        <f>IF($A2749="","",DATEDIF($I2749,'Tableau de bord_Effectif'!$A$29,"Y"))</f>
        <v/>
      </c>
      <c r="AR2749" s="2" t="str">
        <f>IF(Base[[#This Row],[Société]]="","",IF($AQ2749&gt;55,"6 - Plus de 55 ans",IF($AQ2749&gt;45,"5 - De 46 à 55 ans",IF($AQ2749&gt;35,"4 - De 36 à 45 ans",IF($AQ2749&gt;25,"3 - De 26 à 35 ans",IF($AQ2749&gt;17,"2 - De 18 à 25 ans","1 - Moins de 18 ans"))))))</f>
        <v/>
      </c>
      <c r="AS2749" s="3" t="str">
        <f t="shared" si="42"/>
        <v/>
      </c>
      <c r="AT2749" s="3" t="str">
        <f>IF(Base[[#This Row],[Société]]="","",YEAR(Base[[#This Row],[Période]]))</f>
        <v/>
      </c>
      <c r="AU2749" s="3" t="str">
        <f>IF(A2749="","",MONTH(Base[[#This Row],[Période]]))</f>
        <v/>
      </c>
    </row>
    <row r="2750" spans="41:47" x14ac:dyDescent="0.25">
      <c r="AO2750" s="3" t="str">
        <f>IF(Base[[#This Row],[Société]]="","",IF(Base[[#This Row],[Date ancienneté]]="",DATEDIF($S2750,'Tableau de bord_Effectif'!$A$29,"Y"),DATEDIF($T2750,'Tableau de bord_Effectif'!$A$29,"Y")))</f>
        <v/>
      </c>
      <c r="AP2750" s="2" t="str">
        <f>IF(Base[[#This Row],[Société]]="","",IF($AO2750&gt;35,"6 - Plus de 35 ans",IF($AO2750&gt;25,"5 - De 26 à 35 ans",IF($AO2750&gt;15,"4 - De 16 à 25 ans",IF($AO2750&gt;5,"3 - De 6 à 15 ans",IF($AQ2750&gt;0,"2 - De 1 à 5 ans","1 - Moins d'1 an"))))))</f>
        <v/>
      </c>
      <c r="AQ2750" s="3" t="str">
        <f>IF($A2750="","",DATEDIF($I2750,'Tableau de bord_Effectif'!$A$29,"Y"))</f>
        <v/>
      </c>
      <c r="AR2750" s="2" t="str">
        <f>IF(Base[[#This Row],[Société]]="","",IF($AQ2750&gt;55,"6 - Plus de 55 ans",IF($AQ2750&gt;45,"5 - De 46 à 55 ans",IF($AQ2750&gt;35,"4 - De 36 à 45 ans",IF($AQ2750&gt;25,"3 - De 26 à 35 ans",IF($AQ2750&gt;17,"2 - De 18 à 25 ans","1 - Moins de 18 ans"))))))</f>
        <v/>
      </c>
      <c r="AS2750" s="3" t="str">
        <f t="shared" si="42"/>
        <v/>
      </c>
      <c r="AT2750" s="3" t="str">
        <f>IF(Base[[#This Row],[Société]]="","",YEAR(Base[[#This Row],[Période]]))</f>
        <v/>
      </c>
      <c r="AU2750" s="3" t="str">
        <f>IF(A2750="","",MONTH(Base[[#This Row],[Période]]))</f>
        <v/>
      </c>
    </row>
    <row r="2751" spans="41:47" x14ac:dyDescent="0.25">
      <c r="AO2751" s="3" t="str">
        <f>IF(Base[[#This Row],[Société]]="","",IF(Base[[#This Row],[Date ancienneté]]="",DATEDIF($S2751,'Tableau de bord_Effectif'!$A$29,"Y"),DATEDIF($T2751,'Tableau de bord_Effectif'!$A$29,"Y")))</f>
        <v/>
      </c>
      <c r="AP2751" s="2" t="str">
        <f>IF(Base[[#This Row],[Société]]="","",IF($AO2751&gt;35,"6 - Plus de 35 ans",IF($AO2751&gt;25,"5 - De 26 à 35 ans",IF($AO2751&gt;15,"4 - De 16 à 25 ans",IF($AO2751&gt;5,"3 - De 6 à 15 ans",IF($AQ2751&gt;0,"2 - De 1 à 5 ans","1 - Moins d'1 an"))))))</f>
        <v/>
      </c>
      <c r="AQ2751" s="3" t="str">
        <f>IF($A2751="","",DATEDIF($I2751,'Tableau de bord_Effectif'!$A$29,"Y"))</f>
        <v/>
      </c>
      <c r="AR2751" s="2" t="str">
        <f>IF(Base[[#This Row],[Société]]="","",IF($AQ2751&gt;55,"6 - Plus de 55 ans",IF($AQ2751&gt;45,"5 - De 46 à 55 ans",IF($AQ2751&gt;35,"4 - De 36 à 45 ans",IF($AQ2751&gt;25,"3 - De 26 à 35 ans",IF($AQ2751&gt;17,"2 - De 18 à 25 ans","1 - Moins de 18 ans"))))))</f>
        <v/>
      </c>
      <c r="AS2751" s="3" t="str">
        <f t="shared" si="42"/>
        <v/>
      </c>
      <c r="AT2751" s="3" t="str">
        <f>IF(Base[[#This Row],[Société]]="","",YEAR(Base[[#This Row],[Période]]))</f>
        <v/>
      </c>
      <c r="AU2751" s="3" t="str">
        <f>IF(A2751="","",MONTH(Base[[#This Row],[Période]]))</f>
        <v/>
      </c>
    </row>
    <row r="2752" spans="41:47" x14ac:dyDescent="0.25">
      <c r="AO2752" s="3" t="str">
        <f>IF(Base[[#This Row],[Société]]="","",IF(Base[[#This Row],[Date ancienneté]]="",DATEDIF($S2752,'Tableau de bord_Effectif'!$A$29,"Y"),DATEDIF($T2752,'Tableau de bord_Effectif'!$A$29,"Y")))</f>
        <v/>
      </c>
      <c r="AP2752" s="2" t="str">
        <f>IF(Base[[#This Row],[Société]]="","",IF($AO2752&gt;35,"6 - Plus de 35 ans",IF($AO2752&gt;25,"5 - De 26 à 35 ans",IF($AO2752&gt;15,"4 - De 16 à 25 ans",IF($AO2752&gt;5,"3 - De 6 à 15 ans",IF($AQ2752&gt;0,"2 - De 1 à 5 ans","1 - Moins d'1 an"))))))</f>
        <v/>
      </c>
      <c r="AQ2752" s="3" t="str">
        <f>IF($A2752="","",DATEDIF($I2752,'Tableau de bord_Effectif'!$A$29,"Y"))</f>
        <v/>
      </c>
      <c r="AR2752" s="2" t="str">
        <f>IF(Base[[#This Row],[Société]]="","",IF($AQ2752&gt;55,"6 - Plus de 55 ans",IF($AQ2752&gt;45,"5 - De 46 à 55 ans",IF($AQ2752&gt;35,"4 - De 36 à 45 ans",IF($AQ2752&gt;25,"3 - De 26 à 35 ans",IF($AQ2752&gt;17,"2 - De 18 à 25 ans","1 - Moins de 18 ans"))))))</f>
        <v/>
      </c>
      <c r="AS2752" s="3" t="str">
        <f t="shared" si="42"/>
        <v/>
      </c>
      <c r="AT2752" s="3" t="str">
        <f>IF(Base[[#This Row],[Société]]="","",YEAR(Base[[#This Row],[Période]]))</f>
        <v/>
      </c>
      <c r="AU2752" s="3" t="str">
        <f>IF(A2752="","",MONTH(Base[[#This Row],[Période]]))</f>
        <v/>
      </c>
    </row>
    <row r="2753" spans="41:47" x14ac:dyDescent="0.25">
      <c r="AO2753" s="3" t="str">
        <f>IF(Base[[#This Row],[Société]]="","",IF(Base[[#This Row],[Date ancienneté]]="",DATEDIF($S2753,'Tableau de bord_Effectif'!$A$29,"Y"),DATEDIF($T2753,'Tableau de bord_Effectif'!$A$29,"Y")))</f>
        <v/>
      </c>
      <c r="AP2753" s="2" t="str">
        <f>IF(Base[[#This Row],[Société]]="","",IF($AO2753&gt;35,"6 - Plus de 35 ans",IF($AO2753&gt;25,"5 - De 26 à 35 ans",IF($AO2753&gt;15,"4 - De 16 à 25 ans",IF($AO2753&gt;5,"3 - De 6 à 15 ans",IF($AQ2753&gt;0,"2 - De 1 à 5 ans","1 - Moins d'1 an"))))))</f>
        <v/>
      </c>
      <c r="AQ2753" s="3" t="str">
        <f>IF($A2753="","",DATEDIF($I2753,'Tableau de bord_Effectif'!$A$29,"Y"))</f>
        <v/>
      </c>
      <c r="AR2753" s="2" t="str">
        <f>IF(Base[[#This Row],[Société]]="","",IF($AQ2753&gt;55,"6 - Plus de 55 ans",IF($AQ2753&gt;45,"5 - De 46 à 55 ans",IF($AQ2753&gt;35,"4 - De 36 à 45 ans",IF($AQ2753&gt;25,"3 - De 26 à 35 ans",IF($AQ2753&gt;17,"2 - De 18 à 25 ans","1 - Moins de 18 ans"))))))</f>
        <v/>
      </c>
      <c r="AS2753" s="3" t="str">
        <f t="shared" si="42"/>
        <v/>
      </c>
      <c r="AT2753" s="3" t="str">
        <f>IF(Base[[#This Row],[Société]]="","",YEAR(Base[[#This Row],[Période]]))</f>
        <v/>
      </c>
      <c r="AU2753" s="3" t="str">
        <f>IF(A2753="","",MONTH(Base[[#This Row],[Période]]))</f>
        <v/>
      </c>
    </row>
    <row r="2754" spans="41:47" x14ac:dyDescent="0.25">
      <c r="AO2754" s="3" t="str">
        <f>IF(Base[[#This Row],[Société]]="","",IF(Base[[#This Row],[Date ancienneté]]="",DATEDIF($S2754,'Tableau de bord_Effectif'!$A$29,"Y"),DATEDIF($T2754,'Tableau de bord_Effectif'!$A$29,"Y")))</f>
        <v/>
      </c>
      <c r="AP2754" s="2" t="str">
        <f>IF(Base[[#This Row],[Société]]="","",IF($AO2754&gt;35,"6 - Plus de 35 ans",IF($AO2754&gt;25,"5 - De 26 à 35 ans",IF($AO2754&gt;15,"4 - De 16 à 25 ans",IF($AO2754&gt;5,"3 - De 6 à 15 ans",IF($AQ2754&gt;0,"2 - De 1 à 5 ans","1 - Moins d'1 an"))))))</f>
        <v/>
      </c>
      <c r="AQ2754" s="3" t="str">
        <f>IF($A2754="","",DATEDIF($I2754,'Tableau de bord_Effectif'!$A$29,"Y"))</f>
        <v/>
      </c>
      <c r="AR2754" s="2" t="str">
        <f>IF(Base[[#This Row],[Société]]="","",IF($AQ2754&gt;55,"6 - Plus de 55 ans",IF($AQ2754&gt;45,"5 - De 46 à 55 ans",IF($AQ2754&gt;35,"4 - De 36 à 45 ans",IF($AQ2754&gt;25,"3 - De 26 à 35 ans",IF($AQ2754&gt;17,"2 - De 18 à 25 ans","1 - Moins de 18 ans"))))))</f>
        <v/>
      </c>
      <c r="AS2754" s="3" t="str">
        <f t="shared" ref="AS2754:AS2817" si="43">IF(A2754="","",IF($G2754="Homme",1,-1))</f>
        <v/>
      </c>
      <c r="AT2754" s="3" t="str">
        <f>IF(Base[[#This Row],[Société]]="","",YEAR(Base[[#This Row],[Période]]))</f>
        <v/>
      </c>
      <c r="AU2754" s="3" t="str">
        <f>IF(A2754="","",MONTH(Base[[#This Row],[Période]]))</f>
        <v/>
      </c>
    </row>
    <row r="2755" spans="41:47" x14ac:dyDescent="0.25">
      <c r="AO2755" s="3" t="str">
        <f>IF(Base[[#This Row],[Société]]="","",IF(Base[[#This Row],[Date ancienneté]]="",DATEDIF($S2755,'Tableau de bord_Effectif'!$A$29,"Y"),DATEDIF($T2755,'Tableau de bord_Effectif'!$A$29,"Y")))</f>
        <v/>
      </c>
      <c r="AP2755" s="2" t="str">
        <f>IF(Base[[#This Row],[Société]]="","",IF($AO2755&gt;35,"6 - Plus de 35 ans",IF($AO2755&gt;25,"5 - De 26 à 35 ans",IF($AO2755&gt;15,"4 - De 16 à 25 ans",IF($AO2755&gt;5,"3 - De 6 à 15 ans",IF($AQ2755&gt;0,"2 - De 1 à 5 ans","1 - Moins d'1 an"))))))</f>
        <v/>
      </c>
      <c r="AQ2755" s="3" t="str">
        <f>IF($A2755="","",DATEDIF($I2755,'Tableau de bord_Effectif'!$A$29,"Y"))</f>
        <v/>
      </c>
      <c r="AR2755" s="2" t="str">
        <f>IF(Base[[#This Row],[Société]]="","",IF($AQ2755&gt;55,"6 - Plus de 55 ans",IF($AQ2755&gt;45,"5 - De 46 à 55 ans",IF($AQ2755&gt;35,"4 - De 36 à 45 ans",IF($AQ2755&gt;25,"3 - De 26 à 35 ans",IF($AQ2755&gt;17,"2 - De 18 à 25 ans","1 - Moins de 18 ans"))))))</f>
        <v/>
      </c>
      <c r="AS2755" s="3" t="str">
        <f t="shared" si="43"/>
        <v/>
      </c>
      <c r="AT2755" s="3" t="str">
        <f>IF(Base[[#This Row],[Société]]="","",YEAR(Base[[#This Row],[Période]]))</f>
        <v/>
      </c>
      <c r="AU2755" s="3" t="str">
        <f>IF(A2755="","",MONTH(Base[[#This Row],[Période]]))</f>
        <v/>
      </c>
    </row>
    <row r="2756" spans="41:47" x14ac:dyDescent="0.25">
      <c r="AO2756" s="3" t="str">
        <f>IF(Base[[#This Row],[Société]]="","",IF(Base[[#This Row],[Date ancienneté]]="",DATEDIF($S2756,'Tableau de bord_Effectif'!$A$29,"Y"),DATEDIF($T2756,'Tableau de bord_Effectif'!$A$29,"Y")))</f>
        <v/>
      </c>
      <c r="AP2756" s="2" t="str">
        <f>IF(Base[[#This Row],[Société]]="","",IF($AO2756&gt;35,"6 - Plus de 35 ans",IF($AO2756&gt;25,"5 - De 26 à 35 ans",IF($AO2756&gt;15,"4 - De 16 à 25 ans",IF($AO2756&gt;5,"3 - De 6 à 15 ans",IF($AQ2756&gt;0,"2 - De 1 à 5 ans","1 - Moins d'1 an"))))))</f>
        <v/>
      </c>
      <c r="AQ2756" s="3" t="str">
        <f>IF($A2756="","",DATEDIF($I2756,'Tableau de bord_Effectif'!$A$29,"Y"))</f>
        <v/>
      </c>
      <c r="AR2756" s="2" t="str">
        <f>IF(Base[[#This Row],[Société]]="","",IF($AQ2756&gt;55,"6 - Plus de 55 ans",IF($AQ2756&gt;45,"5 - De 46 à 55 ans",IF($AQ2756&gt;35,"4 - De 36 à 45 ans",IF($AQ2756&gt;25,"3 - De 26 à 35 ans",IF($AQ2756&gt;17,"2 - De 18 à 25 ans","1 - Moins de 18 ans"))))))</f>
        <v/>
      </c>
      <c r="AS2756" s="3" t="str">
        <f t="shared" si="43"/>
        <v/>
      </c>
      <c r="AT2756" s="3" t="str">
        <f>IF(Base[[#This Row],[Société]]="","",YEAR(Base[[#This Row],[Période]]))</f>
        <v/>
      </c>
      <c r="AU2756" s="3" t="str">
        <f>IF(A2756="","",MONTH(Base[[#This Row],[Période]]))</f>
        <v/>
      </c>
    </row>
    <row r="2757" spans="41:47" x14ac:dyDescent="0.25">
      <c r="AO2757" s="3" t="str">
        <f>IF(Base[[#This Row],[Société]]="","",IF(Base[[#This Row],[Date ancienneté]]="",DATEDIF($S2757,'Tableau de bord_Effectif'!$A$29,"Y"),DATEDIF($T2757,'Tableau de bord_Effectif'!$A$29,"Y")))</f>
        <v/>
      </c>
      <c r="AP2757" s="2" t="str">
        <f>IF(Base[[#This Row],[Société]]="","",IF($AO2757&gt;35,"6 - Plus de 35 ans",IF($AO2757&gt;25,"5 - De 26 à 35 ans",IF($AO2757&gt;15,"4 - De 16 à 25 ans",IF($AO2757&gt;5,"3 - De 6 à 15 ans",IF($AQ2757&gt;0,"2 - De 1 à 5 ans","1 - Moins d'1 an"))))))</f>
        <v/>
      </c>
      <c r="AQ2757" s="3" t="str">
        <f>IF($A2757="","",DATEDIF($I2757,'Tableau de bord_Effectif'!$A$29,"Y"))</f>
        <v/>
      </c>
      <c r="AR2757" s="2" t="str">
        <f>IF(Base[[#This Row],[Société]]="","",IF($AQ2757&gt;55,"6 - Plus de 55 ans",IF($AQ2757&gt;45,"5 - De 46 à 55 ans",IF($AQ2757&gt;35,"4 - De 36 à 45 ans",IF($AQ2757&gt;25,"3 - De 26 à 35 ans",IF($AQ2757&gt;17,"2 - De 18 à 25 ans","1 - Moins de 18 ans"))))))</f>
        <v/>
      </c>
      <c r="AS2757" s="3" t="str">
        <f t="shared" si="43"/>
        <v/>
      </c>
      <c r="AT2757" s="3" t="str">
        <f>IF(Base[[#This Row],[Société]]="","",YEAR(Base[[#This Row],[Période]]))</f>
        <v/>
      </c>
      <c r="AU2757" s="3" t="str">
        <f>IF(A2757="","",MONTH(Base[[#This Row],[Période]]))</f>
        <v/>
      </c>
    </row>
    <row r="2758" spans="41:47" x14ac:dyDescent="0.25">
      <c r="AO2758" s="3" t="str">
        <f>IF(Base[[#This Row],[Société]]="","",IF(Base[[#This Row],[Date ancienneté]]="",DATEDIF($S2758,'Tableau de bord_Effectif'!$A$29,"Y"),DATEDIF($T2758,'Tableau de bord_Effectif'!$A$29,"Y")))</f>
        <v/>
      </c>
      <c r="AP2758" s="2" t="str">
        <f>IF(Base[[#This Row],[Société]]="","",IF($AO2758&gt;35,"6 - Plus de 35 ans",IF($AO2758&gt;25,"5 - De 26 à 35 ans",IF($AO2758&gt;15,"4 - De 16 à 25 ans",IF($AO2758&gt;5,"3 - De 6 à 15 ans",IF($AQ2758&gt;0,"2 - De 1 à 5 ans","1 - Moins d'1 an"))))))</f>
        <v/>
      </c>
      <c r="AQ2758" s="3" t="str">
        <f>IF($A2758="","",DATEDIF($I2758,'Tableau de bord_Effectif'!$A$29,"Y"))</f>
        <v/>
      </c>
      <c r="AR2758" s="2" t="str">
        <f>IF(Base[[#This Row],[Société]]="","",IF($AQ2758&gt;55,"6 - Plus de 55 ans",IF($AQ2758&gt;45,"5 - De 46 à 55 ans",IF($AQ2758&gt;35,"4 - De 36 à 45 ans",IF($AQ2758&gt;25,"3 - De 26 à 35 ans",IF($AQ2758&gt;17,"2 - De 18 à 25 ans","1 - Moins de 18 ans"))))))</f>
        <v/>
      </c>
      <c r="AS2758" s="3" t="str">
        <f t="shared" si="43"/>
        <v/>
      </c>
      <c r="AT2758" s="3" t="str">
        <f>IF(Base[[#This Row],[Société]]="","",YEAR(Base[[#This Row],[Période]]))</f>
        <v/>
      </c>
      <c r="AU2758" s="3" t="str">
        <f>IF(A2758="","",MONTH(Base[[#This Row],[Période]]))</f>
        <v/>
      </c>
    </row>
    <row r="2759" spans="41:47" x14ac:dyDescent="0.25">
      <c r="AO2759" s="3" t="str">
        <f>IF(Base[[#This Row],[Société]]="","",IF(Base[[#This Row],[Date ancienneté]]="",DATEDIF($S2759,'Tableau de bord_Effectif'!$A$29,"Y"),DATEDIF($T2759,'Tableau de bord_Effectif'!$A$29,"Y")))</f>
        <v/>
      </c>
      <c r="AP2759" s="2" t="str">
        <f>IF(Base[[#This Row],[Société]]="","",IF($AO2759&gt;35,"6 - Plus de 35 ans",IF($AO2759&gt;25,"5 - De 26 à 35 ans",IF($AO2759&gt;15,"4 - De 16 à 25 ans",IF($AO2759&gt;5,"3 - De 6 à 15 ans",IF($AQ2759&gt;0,"2 - De 1 à 5 ans","1 - Moins d'1 an"))))))</f>
        <v/>
      </c>
      <c r="AQ2759" s="3" t="str">
        <f>IF($A2759="","",DATEDIF($I2759,'Tableau de bord_Effectif'!$A$29,"Y"))</f>
        <v/>
      </c>
      <c r="AR2759" s="2" t="str">
        <f>IF(Base[[#This Row],[Société]]="","",IF($AQ2759&gt;55,"6 - Plus de 55 ans",IF($AQ2759&gt;45,"5 - De 46 à 55 ans",IF($AQ2759&gt;35,"4 - De 36 à 45 ans",IF($AQ2759&gt;25,"3 - De 26 à 35 ans",IF($AQ2759&gt;17,"2 - De 18 à 25 ans","1 - Moins de 18 ans"))))))</f>
        <v/>
      </c>
      <c r="AS2759" s="3" t="str">
        <f t="shared" si="43"/>
        <v/>
      </c>
      <c r="AT2759" s="3" t="str">
        <f>IF(Base[[#This Row],[Société]]="","",YEAR(Base[[#This Row],[Période]]))</f>
        <v/>
      </c>
      <c r="AU2759" s="3" t="str">
        <f>IF(A2759="","",MONTH(Base[[#This Row],[Période]]))</f>
        <v/>
      </c>
    </row>
    <row r="2760" spans="41:47" x14ac:dyDescent="0.25">
      <c r="AO2760" s="3" t="str">
        <f>IF(Base[[#This Row],[Société]]="","",IF(Base[[#This Row],[Date ancienneté]]="",DATEDIF($S2760,'Tableau de bord_Effectif'!$A$29,"Y"),DATEDIF($T2760,'Tableau de bord_Effectif'!$A$29,"Y")))</f>
        <v/>
      </c>
      <c r="AP2760" s="2" t="str">
        <f>IF(Base[[#This Row],[Société]]="","",IF($AO2760&gt;35,"6 - Plus de 35 ans",IF($AO2760&gt;25,"5 - De 26 à 35 ans",IF($AO2760&gt;15,"4 - De 16 à 25 ans",IF($AO2760&gt;5,"3 - De 6 à 15 ans",IF($AQ2760&gt;0,"2 - De 1 à 5 ans","1 - Moins d'1 an"))))))</f>
        <v/>
      </c>
      <c r="AQ2760" s="3" t="str">
        <f>IF($A2760="","",DATEDIF($I2760,'Tableau de bord_Effectif'!$A$29,"Y"))</f>
        <v/>
      </c>
      <c r="AR2760" s="2" t="str">
        <f>IF(Base[[#This Row],[Société]]="","",IF($AQ2760&gt;55,"6 - Plus de 55 ans",IF($AQ2760&gt;45,"5 - De 46 à 55 ans",IF($AQ2760&gt;35,"4 - De 36 à 45 ans",IF($AQ2760&gt;25,"3 - De 26 à 35 ans",IF($AQ2760&gt;17,"2 - De 18 à 25 ans","1 - Moins de 18 ans"))))))</f>
        <v/>
      </c>
      <c r="AS2760" s="3" t="str">
        <f t="shared" si="43"/>
        <v/>
      </c>
      <c r="AT2760" s="3" t="str">
        <f>IF(Base[[#This Row],[Société]]="","",YEAR(Base[[#This Row],[Période]]))</f>
        <v/>
      </c>
      <c r="AU2760" s="3" t="str">
        <f>IF(A2760="","",MONTH(Base[[#This Row],[Période]]))</f>
        <v/>
      </c>
    </row>
    <row r="2761" spans="41:47" x14ac:dyDescent="0.25">
      <c r="AO2761" s="3" t="str">
        <f>IF(Base[[#This Row],[Société]]="","",IF(Base[[#This Row],[Date ancienneté]]="",DATEDIF($S2761,'Tableau de bord_Effectif'!$A$29,"Y"),DATEDIF($T2761,'Tableau de bord_Effectif'!$A$29,"Y")))</f>
        <v/>
      </c>
      <c r="AP2761" s="2" t="str">
        <f>IF(Base[[#This Row],[Société]]="","",IF($AO2761&gt;35,"6 - Plus de 35 ans",IF($AO2761&gt;25,"5 - De 26 à 35 ans",IF($AO2761&gt;15,"4 - De 16 à 25 ans",IF($AO2761&gt;5,"3 - De 6 à 15 ans",IF($AQ2761&gt;0,"2 - De 1 à 5 ans","1 - Moins d'1 an"))))))</f>
        <v/>
      </c>
      <c r="AQ2761" s="3" t="str">
        <f>IF($A2761="","",DATEDIF($I2761,'Tableau de bord_Effectif'!$A$29,"Y"))</f>
        <v/>
      </c>
      <c r="AR2761" s="2" t="str">
        <f>IF(Base[[#This Row],[Société]]="","",IF($AQ2761&gt;55,"6 - Plus de 55 ans",IF($AQ2761&gt;45,"5 - De 46 à 55 ans",IF($AQ2761&gt;35,"4 - De 36 à 45 ans",IF($AQ2761&gt;25,"3 - De 26 à 35 ans",IF($AQ2761&gt;17,"2 - De 18 à 25 ans","1 - Moins de 18 ans"))))))</f>
        <v/>
      </c>
      <c r="AS2761" s="3" t="str">
        <f t="shared" si="43"/>
        <v/>
      </c>
      <c r="AT2761" s="3" t="str">
        <f>IF(Base[[#This Row],[Société]]="","",YEAR(Base[[#This Row],[Période]]))</f>
        <v/>
      </c>
      <c r="AU2761" s="3" t="str">
        <f>IF(A2761="","",MONTH(Base[[#This Row],[Période]]))</f>
        <v/>
      </c>
    </row>
    <row r="2762" spans="41:47" x14ac:dyDescent="0.25">
      <c r="AO2762" s="3" t="str">
        <f>IF(Base[[#This Row],[Société]]="","",IF(Base[[#This Row],[Date ancienneté]]="",DATEDIF($S2762,'Tableau de bord_Effectif'!$A$29,"Y"),DATEDIF($T2762,'Tableau de bord_Effectif'!$A$29,"Y")))</f>
        <v/>
      </c>
      <c r="AP2762" s="2" t="str">
        <f>IF(Base[[#This Row],[Société]]="","",IF($AO2762&gt;35,"6 - Plus de 35 ans",IF($AO2762&gt;25,"5 - De 26 à 35 ans",IF($AO2762&gt;15,"4 - De 16 à 25 ans",IF($AO2762&gt;5,"3 - De 6 à 15 ans",IF($AQ2762&gt;0,"2 - De 1 à 5 ans","1 - Moins d'1 an"))))))</f>
        <v/>
      </c>
      <c r="AQ2762" s="3" t="str">
        <f>IF($A2762="","",DATEDIF($I2762,'Tableau de bord_Effectif'!$A$29,"Y"))</f>
        <v/>
      </c>
      <c r="AR2762" s="2" t="str">
        <f>IF(Base[[#This Row],[Société]]="","",IF($AQ2762&gt;55,"6 - Plus de 55 ans",IF($AQ2762&gt;45,"5 - De 46 à 55 ans",IF($AQ2762&gt;35,"4 - De 36 à 45 ans",IF($AQ2762&gt;25,"3 - De 26 à 35 ans",IF($AQ2762&gt;17,"2 - De 18 à 25 ans","1 - Moins de 18 ans"))))))</f>
        <v/>
      </c>
      <c r="AS2762" s="3" t="str">
        <f t="shared" si="43"/>
        <v/>
      </c>
      <c r="AT2762" s="3" t="str">
        <f>IF(Base[[#This Row],[Société]]="","",YEAR(Base[[#This Row],[Période]]))</f>
        <v/>
      </c>
      <c r="AU2762" s="3" t="str">
        <f>IF(A2762="","",MONTH(Base[[#This Row],[Période]]))</f>
        <v/>
      </c>
    </row>
    <row r="2763" spans="41:47" x14ac:dyDescent="0.25">
      <c r="AO2763" s="3" t="str">
        <f>IF(Base[[#This Row],[Société]]="","",IF(Base[[#This Row],[Date ancienneté]]="",DATEDIF($S2763,'Tableau de bord_Effectif'!$A$29,"Y"),DATEDIF($T2763,'Tableau de bord_Effectif'!$A$29,"Y")))</f>
        <v/>
      </c>
      <c r="AP2763" s="2" t="str">
        <f>IF(Base[[#This Row],[Société]]="","",IF($AO2763&gt;35,"6 - Plus de 35 ans",IF($AO2763&gt;25,"5 - De 26 à 35 ans",IF($AO2763&gt;15,"4 - De 16 à 25 ans",IF($AO2763&gt;5,"3 - De 6 à 15 ans",IF($AQ2763&gt;0,"2 - De 1 à 5 ans","1 - Moins d'1 an"))))))</f>
        <v/>
      </c>
      <c r="AQ2763" s="3" t="str">
        <f>IF($A2763="","",DATEDIF($I2763,'Tableau de bord_Effectif'!$A$29,"Y"))</f>
        <v/>
      </c>
      <c r="AR2763" s="2" t="str">
        <f>IF(Base[[#This Row],[Société]]="","",IF($AQ2763&gt;55,"6 - Plus de 55 ans",IF($AQ2763&gt;45,"5 - De 46 à 55 ans",IF($AQ2763&gt;35,"4 - De 36 à 45 ans",IF($AQ2763&gt;25,"3 - De 26 à 35 ans",IF($AQ2763&gt;17,"2 - De 18 à 25 ans","1 - Moins de 18 ans"))))))</f>
        <v/>
      </c>
      <c r="AS2763" s="3" t="str">
        <f t="shared" si="43"/>
        <v/>
      </c>
      <c r="AT2763" s="3" t="str">
        <f>IF(Base[[#This Row],[Société]]="","",YEAR(Base[[#This Row],[Période]]))</f>
        <v/>
      </c>
      <c r="AU2763" s="3" t="str">
        <f>IF(A2763="","",MONTH(Base[[#This Row],[Période]]))</f>
        <v/>
      </c>
    </row>
    <row r="2764" spans="41:47" x14ac:dyDescent="0.25">
      <c r="AO2764" s="3" t="str">
        <f>IF(Base[[#This Row],[Société]]="","",IF(Base[[#This Row],[Date ancienneté]]="",DATEDIF($S2764,'Tableau de bord_Effectif'!$A$29,"Y"),DATEDIF($T2764,'Tableau de bord_Effectif'!$A$29,"Y")))</f>
        <v/>
      </c>
      <c r="AP2764" s="2" t="str">
        <f>IF(Base[[#This Row],[Société]]="","",IF($AO2764&gt;35,"6 - Plus de 35 ans",IF($AO2764&gt;25,"5 - De 26 à 35 ans",IF($AO2764&gt;15,"4 - De 16 à 25 ans",IF($AO2764&gt;5,"3 - De 6 à 15 ans",IF($AQ2764&gt;0,"2 - De 1 à 5 ans","1 - Moins d'1 an"))))))</f>
        <v/>
      </c>
      <c r="AQ2764" s="3" t="str">
        <f>IF($A2764="","",DATEDIF($I2764,'Tableau de bord_Effectif'!$A$29,"Y"))</f>
        <v/>
      </c>
      <c r="AR2764" s="2" t="str">
        <f>IF(Base[[#This Row],[Société]]="","",IF($AQ2764&gt;55,"6 - Plus de 55 ans",IF($AQ2764&gt;45,"5 - De 46 à 55 ans",IF($AQ2764&gt;35,"4 - De 36 à 45 ans",IF($AQ2764&gt;25,"3 - De 26 à 35 ans",IF($AQ2764&gt;17,"2 - De 18 à 25 ans","1 - Moins de 18 ans"))))))</f>
        <v/>
      </c>
      <c r="AS2764" s="3" t="str">
        <f t="shared" si="43"/>
        <v/>
      </c>
      <c r="AT2764" s="3" t="str">
        <f>IF(Base[[#This Row],[Société]]="","",YEAR(Base[[#This Row],[Période]]))</f>
        <v/>
      </c>
      <c r="AU2764" s="3" t="str">
        <f>IF(A2764="","",MONTH(Base[[#This Row],[Période]]))</f>
        <v/>
      </c>
    </row>
    <row r="2765" spans="41:47" x14ac:dyDescent="0.25">
      <c r="AO2765" s="3" t="str">
        <f>IF(Base[[#This Row],[Société]]="","",IF(Base[[#This Row],[Date ancienneté]]="",DATEDIF($S2765,'Tableau de bord_Effectif'!$A$29,"Y"),DATEDIF($T2765,'Tableau de bord_Effectif'!$A$29,"Y")))</f>
        <v/>
      </c>
      <c r="AP2765" s="2" t="str">
        <f>IF(Base[[#This Row],[Société]]="","",IF($AO2765&gt;35,"6 - Plus de 35 ans",IF($AO2765&gt;25,"5 - De 26 à 35 ans",IF($AO2765&gt;15,"4 - De 16 à 25 ans",IF($AO2765&gt;5,"3 - De 6 à 15 ans",IF($AQ2765&gt;0,"2 - De 1 à 5 ans","1 - Moins d'1 an"))))))</f>
        <v/>
      </c>
      <c r="AQ2765" s="3" t="str">
        <f>IF($A2765="","",DATEDIF($I2765,'Tableau de bord_Effectif'!$A$29,"Y"))</f>
        <v/>
      </c>
      <c r="AR2765" s="2" t="str">
        <f>IF(Base[[#This Row],[Société]]="","",IF($AQ2765&gt;55,"6 - Plus de 55 ans",IF($AQ2765&gt;45,"5 - De 46 à 55 ans",IF($AQ2765&gt;35,"4 - De 36 à 45 ans",IF($AQ2765&gt;25,"3 - De 26 à 35 ans",IF($AQ2765&gt;17,"2 - De 18 à 25 ans","1 - Moins de 18 ans"))))))</f>
        <v/>
      </c>
      <c r="AS2765" s="3" t="str">
        <f t="shared" si="43"/>
        <v/>
      </c>
      <c r="AT2765" s="3" t="str">
        <f>IF(Base[[#This Row],[Société]]="","",YEAR(Base[[#This Row],[Période]]))</f>
        <v/>
      </c>
      <c r="AU2765" s="3" t="str">
        <f>IF(A2765="","",MONTH(Base[[#This Row],[Période]]))</f>
        <v/>
      </c>
    </row>
    <row r="2766" spans="41:47" x14ac:dyDescent="0.25">
      <c r="AO2766" s="3" t="str">
        <f>IF(Base[[#This Row],[Société]]="","",IF(Base[[#This Row],[Date ancienneté]]="",DATEDIF($S2766,'Tableau de bord_Effectif'!$A$29,"Y"),DATEDIF($T2766,'Tableau de bord_Effectif'!$A$29,"Y")))</f>
        <v/>
      </c>
      <c r="AP2766" s="2" t="str">
        <f>IF(Base[[#This Row],[Société]]="","",IF($AO2766&gt;35,"6 - Plus de 35 ans",IF($AO2766&gt;25,"5 - De 26 à 35 ans",IF($AO2766&gt;15,"4 - De 16 à 25 ans",IF($AO2766&gt;5,"3 - De 6 à 15 ans",IF($AQ2766&gt;0,"2 - De 1 à 5 ans","1 - Moins d'1 an"))))))</f>
        <v/>
      </c>
      <c r="AQ2766" s="3" t="str">
        <f>IF($A2766="","",DATEDIF($I2766,'Tableau de bord_Effectif'!$A$29,"Y"))</f>
        <v/>
      </c>
      <c r="AR2766" s="2" t="str">
        <f>IF(Base[[#This Row],[Société]]="","",IF($AQ2766&gt;55,"6 - Plus de 55 ans",IF($AQ2766&gt;45,"5 - De 46 à 55 ans",IF($AQ2766&gt;35,"4 - De 36 à 45 ans",IF($AQ2766&gt;25,"3 - De 26 à 35 ans",IF($AQ2766&gt;17,"2 - De 18 à 25 ans","1 - Moins de 18 ans"))))))</f>
        <v/>
      </c>
      <c r="AS2766" s="3" t="str">
        <f t="shared" si="43"/>
        <v/>
      </c>
      <c r="AT2766" s="3" t="str">
        <f>IF(Base[[#This Row],[Société]]="","",YEAR(Base[[#This Row],[Période]]))</f>
        <v/>
      </c>
      <c r="AU2766" s="3" t="str">
        <f>IF(A2766="","",MONTH(Base[[#This Row],[Période]]))</f>
        <v/>
      </c>
    </row>
    <row r="2767" spans="41:47" x14ac:dyDescent="0.25">
      <c r="AO2767" s="3" t="str">
        <f>IF(Base[[#This Row],[Société]]="","",IF(Base[[#This Row],[Date ancienneté]]="",DATEDIF($S2767,'Tableau de bord_Effectif'!$A$29,"Y"),DATEDIF($T2767,'Tableau de bord_Effectif'!$A$29,"Y")))</f>
        <v/>
      </c>
      <c r="AP2767" s="2" t="str">
        <f>IF(Base[[#This Row],[Société]]="","",IF($AO2767&gt;35,"6 - Plus de 35 ans",IF($AO2767&gt;25,"5 - De 26 à 35 ans",IF($AO2767&gt;15,"4 - De 16 à 25 ans",IF($AO2767&gt;5,"3 - De 6 à 15 ans",IF($AQ2767&gt;0,"2 - De 1 à 5 ans","1 - Moins d'1 an"))))))</f>
        <v/>
      </c>
      <c r="AQ2767" s="3" t="str">
        <f>IF($A2767="","",DATEDIF($I2767,'Tableau de bord_Effectif'!$A$29,"Y"))</f>
        <v/>
      </c>
      <c r="AR2767" s="2" t="str">
        <f>IF(Base[[#This Row],[Société]]="","",IF($AQ2767&gt;55,"6 - Plus de 55 ans",IF($AQ2767&gt;45,"5 - De 46 à 55 ans",IF($AQ2767&gt;35,"4 - De 36 à 45 ans",IF($AQ2767&gt;25,"3 - De 26 à 35 ans",IF($AQ2767&gt;17,"2 - De 18 à 25 ans","1 - Moins de 18 ans"))))))</f>
        <v/>
      </c>
      <c r="AS2767" s="3" t="str">
        <f t="shared" si="43"/>
        <v/>
      </c>
      <c r="AT2767" s="3" t="str">
        <f>IF(Base[[#This Row],[Société]]="","",YEAR(Base[[#This Row],[Période]]))</f>
        <v/>
      </c>
      <c r="AU2767" s="3" t="str">
        <f>IF(A2767="","",MONTH(Base[[#This Row],[Période]]))</f>
        <v/>
      </c>
    </row>
    <row r="2768" spans="41:47" x14ac:dyDescent="0.25">
      <c r="AO2768" s="3" t="str">
        <f>IF(Base[[#This Row],[Société]]="","",IF(Base[[#This Row],[Date ancienneté]]="",DATEDIF($S2768,'Tableau de bord_Effectif'!$A$29,"Y"),DATEDIF($T2768,'Tableau de bord_Effectif'!$A$29,"Y")))</f>
        <v/>
      </c>
      <c r="AP2768" s="2" t="str">
        <f>IF(Base[[#This Row],[Société]]="","",IF($AO2768&gt;35,"6 - Plus de 35 ans",IF($AO2768&gt;25,"5 - De 26 à 35 ans",IF($AO2768&gt;15,"4 - De 16 à 25 ans",IF($AO2768&gt;5,"3 - De 6 à 15 ans",IF($AQ2768&gt;0,"2 - De 1 à 5 ans","1 - Moins d'1 an"))))))</f>
        <v/>
      </c>
      <c r="AQ2768" s="3" t="str">
        <f>IF($A2768="","",DATEDIF($I2768,'Tableau de bord_Effectif'!$A$29,"Y"))</f>
        <v/>
      </c>
      <c r="AR2768" s="2" t="str">
        <f>IF(Base[[#This Row],[Société]]="","",IF($AQ2768&gt;55,"6 - Plus de 55 ans",IF($AQ2768&gt;45,"5 - De 46 à 55 ans",IF($AQ2768&gt;35,"4 - De 36 à 45 ans",IF($AQ2768&gt;25,"3 - De 26 à 35 ans",IF($AQ2768&gt;17,"2 - De 18 à 25 ans","1 - Moins de 18 ans"))))))</f>
        <v/>
      </c>
      <c r="AS2768" s="3" t="str">
        <f t="shared" si="43"/>
        <v/>
      </c>
      <c r="AT2768" s="3" t="str">
        <f>IF(Base[[#This Row],[Société]]="","",YEAR(Base[[#This Row],[Période]]))</f>
        <v/>
      </c>
      <c r="AU2768" s="3" t="str">
        <f>IF(A2768="","",MONTH(Base[[#This Row],[Période]]))</f>
        <v/>
      </c>
    </row>
    <row r="2769" spans="41:47" x14ac:dyDescent="0.25">
      <c r="AO2769" s="3" t="str">
        <f>IF(Base[[#This Row],[Société]]="","",IF(Base[[#This Row],[Date ancienneté]]="",DATEDIF($S2769,'Tableau de bord_Effectif'!$A$29,"Y"),DATEDIF($T2769,'Tableau de bord_Effectif'!$A$29,"Y")))</f>
        <v/>
      </c>
      <c r="AP2769" s="2" t="str">
        <f>IF(Base[[#This Row],[Société]]="","",IF($AO2769&gt;35,"6 - Plus de 35 ans",IF($AO2769&gt;25,"5 - De 26 à 35 ans",IF($AO2769&gt;15,"4 - De 16 à 25 ans",IF($AO2769&gt;5,"3 - De 6 à 15 ans",IF($AQ2769&gt;0,"2 - De 1 à 5 ans","1 - Moins d'1 an"))))))</f>
        <v/>
      </c>
      <c r="AQ2769" s="3" t="str">
        <f>IF($A2769="","",DATEDIF($I2769,'Tableau de bord_Effectif'!$A$29,"Y"))</f>
        <v/>
      </c>
      <c r="AR2769" s="2" t="str">
        <f>IF(Base[[#This Row],[Société]]="","",IF($AQ2769&gt;55,"6 - Plus de 55 ans",IF($AQ2769&gt;45,"5 - De 46 à 55 ans",IF($AQ2769&gt;35,"4 - De 36 à 45 ans",IF($AQ2769&gt;25,"3 - De 26 à 35 ans",IF($AQ2769&gt;17,"2 - De 18 à 25 ans","1 - Moins de 18 ans"))))))</f>
        <v/>
      </c>
      <c r="AS2769" s="3" t="str">
        <f t="shared" si="43"/>
        <v/>
      </c>
      <c r="AT2769" s="3" t="str">
        <f>IF(Base[[#This Row],[Société]]="","",YEAR(Base[[#This Row],[Période]]))</f>
        <v/>
      </c>
      <c r="AU2769" s="3" t="str">
        <f>IF(A2769="","",MONTH(Base[[#This Row],[Période]]))</f>
        <v/>
      </c>
    </row>
    <row r="2770" spans="41:47" x14ac:dyDescent="0.25">
      <c r="AO2770" s="3" t="str">
        <f>IF(Base[[#This Row],[Société]]="","",IF(Base[[#This Row],[Date ancienneté]]="",DATEDIF($S2770,'Tableau de bord_Effectif'!$A$29,"Y"),DATEDIF($T2770,'Tableau de bord_Effectif'!$A$29,"Y")))</f>
        <v/>
      </c>
      <c r="AP2770" s="2" t="str">
        <f>IF(Base[[#This Row],[Société]]="","",IF($AO2770&gt;35,"6 - Plus de 35 ans",IF($AO2770&gt;25,"5 - De 26 à 35 ans",IF($AO2770&gt;15,"4 - De 16 à 25 ans",IF($AO2770&gt;5,"3 - De 6 à 15 ans",IF($AQ2770&gt;0,"2 - De 1 à 5 ans","1 - Moins d'1 an"))))))</f>
        <v/>
      </c>
      <c r="AQ2770" s="3" t="str">
        <f>IF($A2770="","",DATEDIF($I2770,'Tableau de bord_Effectif'!$A$29,"Y"))</f>
        <v/>
      </c>
      <c r="AR2770" s="2" t="str">
        <f>IF(Base[[#This Row],[Société]]="","",IF($AQ2770&gt;55,"6 - Plus de 55 ans",IF($AQ2770&gt;45,"5 - De 46 à 55 ans",IF($AQ2770&gt;35,"4 - De 36 à 45 ans",IF($AQ2770&gt;25,"3 - De 26 à 35 ans",IF($AQ2770&gt;17,"2 - De 18 à 25 ans","1 - Moins de 18 ans"))))))</f>
        <v/>
      </c>
      <c r="AS2770" s="3" t="str">
        <f t="shared" si="43"/>
        <v/>
      </c>
      <c r="AT2770" s="3" t="str">
        <f>IF(Base[[#This Row],[Société]]="","",YEAR(Base[[#This Row],[Période]]))</f>
        <v/>
      </c>
      <c r="AU2770" s="3" t="str">
        <f>IF(A2770="","",MONTH(Base[[#This Row],[Période]]))</f>
        <v/>
      </c>
    </row>
    <row r="2771" spans="41:47" x14ac:dyDescent="0.25">
      <c r="AO2771" s="3" t="str">
        <f>IF(Base[[#This Row],[Société]]="","",IF(Base[[#This Row],[Date ancienneté]]="",DATEDIF($S2771,'Tableau de bord_Effectif'!$A$29,"Y"),DATEDIF($T2771,'Tableau de bord_Effectif'!$A$29,"Y")))</f>
        <v/>
      </c>
      <c r="AP2771" s="2" t="str">
        <f>IF(Base[[#This Row],[Société]]="","",IF($AO2771&gt;35,"6 - Plus de 35 ans",IF($AO2771&gt;25,"5 - De 26 à 35 ans",IF($AO2771&gt;15,"4 - De 16 à 25 ans",IF($AO2771&gt;5,"3 - De 6 à 15 ans",IF($AQ2771&gt;0,"2 - De 1 à 5 ans","1 - Moins d'1 an"))))))</f>
        <v/>
      </c>
      <c r="AQ2771" s="3" t="str">
        <f>IF($A2771="","",DATEDIF($I2771,'Tableau de bord_Effectif'!$A$29,"Y"))</f>
        <v/>
      </c>
      <c r="AR2771" s="2" t="str">
        <f>IF(Base[[#This Row],[Société]]="","",IF($AQ2771&gt;55,"6 - Plus de 55 ans",IF($AQ2771&gt;45,"5 - De 46 à 55 ans",IF($AQ2771&gt;35,"4 - De 36 à 45 ans",IF($AQ2771&gt;25,"3 - De 26 à 35 ans",IF($AQ2771&gt;17,"2 - De 18 à 25 ans","1 - Moins de 18 ans"))))))</f>
        <v/>
      </c>
      <c r="AS2771" s="3" t="str">
        <f t="shared" si="43"/>
        <v/>
      </c>
      <c r="AT2771" s="3" t="str">
        <f>IF(Base[[#This Row],[Société]]="","",YEAR(Base[[#This Row],[Période]]))</f>
        <v/>
      </c>
      <c r="AU2771" s="3" t="str">
        <f>IF(A2771="","",MONTH(Base[[#This Row],[Période]]))</f>
        <v/>
      </c>
    </row>
    <row r="2772" spans="41:47" x14ac:dyDescent="0.25">
      <c r="AO2772" s="3" t="str">
        <f>IF(Base[[#This Row],[Société]]="","",IF(Base[[#This Row],[Date ancienneté]]="",DATEDIF($S2772,'Tableau de bord_Effectif'!$A$29,"Y"),DATEDIF($T2772,'Tableau de bord_Effectif'!$A$29,"Y")))</f>
        <v/>
      </c>
      <c r="AP2772" s="2" t="str">
        <f>IF(Base[[#This Row],[Société]]="","",IF($AO2772&gt;35,"6 - Plus de 35 ans",IF($AO2772&gt;25,"5 - De 26 à 35 ans",IF($AO2772&gt;15,"4 - De 16 à 25 ans",IF($AO2772&gt;5,"3 - De 6 à 15 ans",IF($AQ2772&gt;0,"2 - De 1 à 5 ans","1 - Moins d'1 an"))))))</f>
        <v/>
      </c>
      <c r="AQ2772" s="3" t="str">
        <f>IF($A2772="","",DATEDIF($I2772,'Tableau de bord_Effectif'!$A$29,"Y"))</f>
        <v/>
      </c>
      <c r="AR2772" s="2" t="str">
        <f>IF(Base[[#This Row],[Société]]="","",IF($AQ2772&gt;55,"6 - Plus de 55 ans",IF($AQ2772&gt;45,"5 - De 46 à 55 ans",IF($AQ2772&gt;35,"4 - De 36 à 45 ans",IF($AQ2772&gt;25,"3 - De 26 à 35 ans",IF($AQ2772&gt;17,"2 - De 18 à 25 ans","1 - Moins de 18 ans"))))))</f>
        <v/>
      </c>
      <c r="AS2772" s="3" t="str">
        <f t="shared" si="43"/>
        <v/>
      </c>
      <c r="AT2772" s="3" t="str">
        <f>IF(Base[[#This Row],[Société]]="","",YEAR(Base[[#This Row],[Période]]))</f>
        <v/>
      </c>
      <c r="AU2772" s="3" t="str">
        <f>IF(A2772="","",MONTH(Base[[#This Row],[Période]]))</f>
        <v/>
      </c>
    </row>
    <row r="2773" spans="41:47" x14ac:dyDescent="0.25">
      <c r="AO2773" s="3" t="str">
        <f>IF(Base[[#This Row],[Société]]="","",IF(Base[[#This Row],[Date ancienneté]]="",DATEDIF($S2773,'Tableau de bord_Effectif'!$A$29,"Y"),DATEDIF($T2773,'Tableau de bord_Effectif'!$A$29,"Y")))</f>
        <v/>
      </c>
      <c r="AP2773" s="2" t="str">
        <f>IF(Base[[#This Row],[Société]]="","",IF($AO2773&gt;35,"6 - Plus de 35 ans",IF($AO2773&gt;25,"5 - De 26 à 35 ans",IF($AO2773&gt;15,"4 - De 16 à 25 ans",IF($AO2773&gt;5,"3 - De 6 à 15 ans",IF($AQ2773&gt;0,"2 - De 1 à 5 ans","1 - Moins d'1 an"))))))</f>
        <v/>
      </c>
      <c r="AQ2773" s="3" t="str">
        <f>IF($A2773="","",DATEDIF($I2773,'Tableau de bord_Effectif'!$A$29,"Y"))</f>
        <v/>
      </c>
      <c r="AR2773" s="2" t="str">
        <f>IF(Base[[#This Row],[Société]]="","",IF($AQ2773&gt;55,"6 - Plus de 55 ans",IF($AQ2773&gt;45,"5 - De 46 à 55 ans",IF($AQ2773&gt;35,"4 - De 36 à 45 ans",IF($AQ2773&gt;25,"3 - De 26 à 35 ans",IF($AQ2773&gt;17,"2 - De 18 à 25 ans","1 - Moins de 18 ans"))))))</f>
        <v/>
      </c>
      <c r="AS2773" s="3" t="str">
        <f t="shared" si="43"/>
        <v/>
      </c>
      <c r="AT2773" s="3" t="str">
        <f>IF(Base[[#This Row],[Société]]="","",YEAR(Base[[#This Row],[Période]]))</f>
        <v/>
      </c>
      <c r="AU2773" s="3" t="str">
        <f>IF(A2773="","",MONTH(Base[[#This Row],[Période]]))</f>
        <v/>
      </c>
    </row>
    <row r="2774" spans="41:47" x14ac:dyDescent="0.25">
      <c r="AO2774" s="3" t="str">
        <f>IF(Base[[#This Row],[Société]]="","",IF(Base[[#This Row],[Date ancienneté]]="",DATEDIF($S2774,'Tableau de bord_Effectif'!$A$29,"Y"),DATEDIF($T2774,'Tableau de bord_Effectif'!$A$29,"Y")))</f>
        <v/>
      </c>
      <c r="AP2774" s="2" t="str">
        <f>IF(Base[[#This Row],[Société]]="","",IF($AO2774&gt;35,"6 - Plus de 35 ans",IF($AO2774&gt;25,"5 - De 26 à 35 ans",IF($AO2774&gt;15,"4 - De 16 à 25 ans",IF($AO2774&gt;5,"3 - De 6 à 15 ans",IF($AQ2774&gt;0,"2 - De 1 à 5 ans","1 - Moins d'1 an"))))))</f>
        <v/>
      </c>
      <c r="AQ2774" s="3" t="str">
        <f>IF($A2774="","",DATEDIF($I2774,'Tableau de bord_Effectif'!$A$29,"Y"))</f>
        <v/>
      </c>
      <c r="AR2774" s="2" t="str">
        <f>IF(Base[[#This Row],[Société]]="","",IF($AQ2774&gt;55,"6 - Plus de 55 ans",IF($AQ2774&gt;45,"5 - De 46 à 55 ans",IF($AQ2774&gt;35,"4 - De 36 à 45 ans",IF($AQ2774&gt;25,"3 - De 26 à 35 ans",IF($AQ2774&gt;17,"2 - De 18 à 25 ans","1 - Moins de 18 ans"))))))</f>
        <v/>
      </c>
      <c r="AS2774" s="3" t="str">
        <f t="shared" si="43"/>
        <v/>
      </c>
      <c r="AT2774" s="3" t="str">
        <f>IF(Base[[#This Row],[Société]]="","",YEAR(Base[[#This Row],[Période]]))</f>
        <v/>
      </c>
      <c r="AU2774" s="3" t="str">
        <f>IF(A2774="","",MONTH(Base[[#This Row],[Période]]))</f>
        <v/>
      </c>
    </row>
    <row r="2775" spans="41:47" x14ac:dyDescent="0.25">
      <c r="AO2775" s="3" t="str">
        <f>IF(Base[[#This Row],[Société]]="","",IF(Base[[#This Row],[Date ancienneté]]="",DATEDIF($S2775,'Tableau de bord_Effectif'!$A$29,"Y"),DATEDIF($T2775,'Tableau de bord_Effectif'!$A$29,"Y")))</f>
        <v/>
      </c>
      <c r="AP2775" s="2" t="str">
        <f>IF(Base[[#This Row],[Société]]="","",IF($AO2775&gt;35,"6 - Plus de 35 ans",IF($AO2775&gt;25,"5 - De 26 à 35 ans",IF($AO2775&gt;15,"4 - De 16 à 25 ans",IF($AO2775&gt;5,"3 - De 6 à 15 ans",IF($AQ2775&gt;0,"2 - De 1 à 5 ans","1 - Moins d'1 an"))))))</f>
        <v/>
      </c>
      <c r="AQ2775" s="3" t="str">
        <f>IF($A2775="","",DATEDIF($I2775,'Tableau de bord_Effectif'!$A$29,"Y"))</f>
        <v/>
      </c>
      <c r="AR2775" s="2" t="str">
        <f>IF(Base[[#This Row],[Société]]="","",IF($AQ2775&gt;55,"6 - Plus de 55 ans",IF($AQ2775&gt;45,"5 - De 46 à 55 ans",IF($AQ2775&gt;35,"4 - De 36 à 45 ans",IF($AQ2775&gt;25,"3 - De 26 à 35 ans",IF($AQ2775&gt;17,"2 - De 18 à 25 ans","1 - Moins de 18 ans"))))))</f>
        <v/>
      </c>
      <c r="AS2775" s="3" t="str">
        <f t="shared" si="43"/>
        <v/>
      </c>
      <c r="AT2775" s="3" t="str">
        <f>IF(Base[[#This Row],[Société]]="","",YEAR(Base[[#This Row],[Période]]))</f>
        <v/>
      </c>
      <c r="AU2775" s="3" t="str">
        <f>IF(A2775="","",MONTH(Base[[#This Row],[Période]]))</f>
        <v/>
      </c>
    </row>
    <row r="2776" spans="41:47" x14ac:dyDescent="0.25">
      <c r="AO2776" s="3" t="str">
        <f>IF(Base[[#This Row],[Société]]="","",IF(Base[[#This Row],[Date ancienneté]]="",DATEDIF($S2776,'Tableau de bord_Effectif'!$A$29,"Y"),DATEDIF($T2776,'Tableau de bord_Effectif'!$A$29,"Y")))</f>
        <v/>
      </c>
      <c r="AP2776" s="2" t="str">
        <f>IF(Base[[#This Row],[Société]]="","",IF($AO2776&gt;35,"6 - Plus de 35 ans",IF($AO2776&gt;25,"5 - De 26 à 35 ans",IF($AO2776&gt;15,"4 - De 16 à 25 ans",IF($AO2776&gt;5,"3 - De 6 à 15 ans",IF($AQ2776&gt;0,"2 - De 1 à 5 ans","1 - Moins d'1 an"))))))</f>
        <v/>
      </c>
      <c r="AQ2776" s="3" t="str">
        <f>IF($A2776="","",DATEDIF($I2776,'Tableau de bord_Effectif'!$A$29,"Y"))</f>
        <v/>
      </c>
      <c r="AR2776" s="2" t="str">
        <f>IF(Base[[#This Row],[Société]]="","",IF($AQ2776&gt;55,"6 - Plus de 55 ans",IF($AQ2776&gt;45,"5 - De 46 à 55 ans",IF($AQ2776&gt;35,"4 - De 36 à 45 ans",IF($AQ2776&gt;25,"3 - De 26 à 35 ans",IF($AQ2776&gt;17,"2 - De 18 à 25 ans","1 - Moins de 18 ans"))))))</f>
        <v/>
      </c>
      <c r="AS2776" s="3" t="str">
        <f t="shared" si="43"/>
        <v/>
      </c>
      <c r="AT2776" s="3" t="str">
        <f>IF(Base[[#This Row],[Société]]="","",YEAR(Base[[#This Row],[Période]]))</f>
        <v/>
      </c>
      <c r="AU2776" s="3" t="str">
        <f>IF(A2776="","",MONTH(Base[[#This Row],[Période]]))</f>
        <v/>
      </c>
    </row>
    <row r="2777" spans="41:47" x14ac:dyDescent="0.25">
      <c r="AO2777" s="3" t="str">
        <f>IF(Base[[#This Row],[Société]]="","",IF(Base[[#This Row],[Date ancienneté]]="",DATEDIF($S2777,'Tableau de bord_Effectif'!$A$29,"Y"),DATEDIF($T2777,'Tableau de bord_Effectif'!$A$29,"Y")))</f>
        <v/>
      </c>
      <c r="AP2777" s="2" t="str">
        <f>IF(Base[[#This Row],[Société]]="","",IF($AO2777&gt;35,"6 - Plus de 35 ans",IF($AO2777&gt;25,"5 - De 26 à 35 ans",IF($AO2777&gt;15,"4 - De 16 à 25 ans",IF($AO2777&gt;5,"3 - De 6 à 15 ans",IF($AQ2777&gt;0,"2 - De 1 à 5 ans","1 - Moins d'1 an"))))))</f>
        <v/>
      </c>
      <c r="AQ2777" s="3" t="str">
        <f>IF($A2777="","",DATEDIF($I2777,'Tableau de bord_Effectif'!$A$29,"Y"))</f>
        <v/>
      </c>
      <c r="AR2777" s="2" t="str">
        <f>IF(Base[[#This Row],[Société]]="","",IF($AQ2777&gt;55,"6 - Plus de 55 ans",IF($AQ2777&gt;45,"5 - De 46 à 55 ans",IF($AQ2777&gt;35,"4 - De 36 à 45 ans",IF($AQ2777&gt;25,"3 - De 26 à 35 ans",IF($AQ2777&gt;17,"2 - De 18 à 25 ans","1 - Moins de 18 ans"))))))</f>
        <v/>
      </c>
      <c r="AS2777" s="3" t="str">
        <f t="shared" si="43"/>
        <v/>
      </c>
      <c r="AT2777" s="3" t="str">
        <f>IF(Base[[#This Row],[Société]]="","",YEAR(Base[[#This Row],[Période]]))</f>
        <v/>
      </c>
      <c r="AU2777" s="3" t="str">
        <f>IF(A2777="","",MONTH(Base[[#This Row],[Période]]))</f>
        <v/>
      </c>
    </row>
    <row r="2778" spans="41:47" x14ac:dyDescent="0.25">
      <c r="AO2778" s="3" t="str">
        <f>IF(Base[[#This Row],[Société]]="","",IF(Base[[#This Row],[Date ancienneté]]="",DATEDIF($S2778,'Tableau de bord_Effectif'!$A$29,"Y"),DATEDIF($T2778,'Tableau de bord_Effectif'!$A$29,"Y")))</f>
        <v/>
      </c>
      <c r="AP2778" s="2" t="str">
        <f>IF(Base[[#This Row],[Société]]="","",IF($AO2778&gt;35,"6 - Plus de 35 ans",IF($AO2778&gt;25,"5 - De 26 à 35 ans",IF($AO2778&gt;15,"4 - De 16 à 25 ans",IF($AO2778&gt;5,"3 - De 6 à 15 ans",IF($AQ2778&gt;0,"2 - De 1 à 5 ans","1 - Moins d'1 an"))))))</f>
        <v/>
      </c>
      <c r="AQ2778" s="3" t="str">
        <f>IF($A2778="","",DATEDIF($I2778,'Tableau de bord_Effectif'!$A$29,"Y"))</f>
        <v/>
      </c>
      <c r="AR2778" s="2" t="str">
        <f>IF(Base[[#This Row],[Société]]="","",IF($AQ2778&gt;55,"6 - Plus de 55 ans",IF($AQ2778&gt;45,"5 - De 46 à 55 ans",IF($AQ2778&gt;35,"4 - De 36 à 45 ans",IF($AQ2778&gt;25,"3 - De 26 à 35 ans",IF($AQ2778&gt;17,"2 - De 18 à 25 ans","1 - Moins de 18 ans"))))))</f>
        <v/>
      </c>
      <c r="AS2778" s="3" t="str">
        <f t="shared" si="43"/>
        <v/>
      </c>
      <c r="AT2778" s="3" t="str">
        <f>IF(Base[[#This Row],[Société]]="","",YEAR(Base[[#This Row],[Période]]))</f>
        <v/>
      </c>
      <c r="AU2778" s="3" t="str">
        <f>IF(A2778="","",MONTH(Base[[#This Row],[Période]]))</f>
        <v/>
      </c>
    </row>
    <row r="2779" spans="41:47" x14ac:dyDescent="0.25">
      <c r="AO2779" s="3" t="str">
        <f>IF(Base[[#This Row],[Société]]="","",IF(Base[[#This Row],[Date ancienneté]]="",DATEDIF($S2779,'Tableau de bord_Effectif'!$A$29,"Y"),DATEDIF($T2779,'Tableau de bord_Effectif'!$A$29,"Y")))</f>
        <v/>
      </c>
      <c r="AP2779" s="2" t="str">
        <f>IF(Base[[#This Row],[Société]]="","",IF($AO2779&gt;35,"6 - Plus de 35 ans",IF($AO2779&gt;25,"5 - De 26 à 35 ans",IF($AO2779&gt;15,"4 - De 16 à 25 ans",IF($AO2779&gt;5,"3 - De 6 à 15 ans",IF($AQ2779&gt;0,"2 - De 1 à 5 ans","1 - Moins d'1 an"))))))</f>
        <v/>
      </c>
      <c r="AQ2779" s="3" t="str">
        <f>IF($A2779="","",DATEDIF($I2779,'Tableau de bord_Effectif'!$A$29,"Y"))</f>
        <v/>
      </c>
      <c r="AR2779" s="2" t="str">
        <f>IF(Base[[#This Row],[Société]]="","",IF($AQ2779&gt;55,"6 - Plus de 55 ans",IF($AQ2779&gt;45,"5 - De 46 à 55 ans",IF($AQ2779&gt;35,"4 - De 36 à 45 ans",IF($AQ2779&gt;25,"3 - De 26 à 35 ans",IF($AQ2779&gt;17,"2 - De 18 à 25 ans","1 - Moins de 18 ans"))))))</f>
        <v/>
      </c>
      <c r="AS2779" s="3" t="str">
        <f t="shared" si="43"/>
        <v/>
      </c>
      <c r="AT2779" s="3" t="str">
        <f>IF(Base[[#This Row],[Société]]="","",YEAR(Base[[#This Row],[Période]]))</f>
        <v/>
      </c>
      <c r="AU2779" s="3" t="str">
        <f>IF(A2779="","",MONTH(Base[[#This Row],[Période]]))</f>
        <v/>
      </c>
    </row>
    <row r="2780" spans="41:47" x14ac:dyDescent="0.25">
      <c r="AO2780" s="3" t="str">
        <f>IF(Base[[#This Row],[Société]]="","",IF(Base[[#This Row],[Date ancienneté]]="",DATEDIF($S2780,'Tableau de bord_Effectif'!$A$29,"Y"),DATEDIF($T2780,'Tableau de bord_Effectif'!$A$29,"Y")))</f>
        <v/>
      </c>
      <c r="AP2780" s="2" t="str">
        <f>IF(Base[[#This Row],[Société]]="","",IF($AO2780&gt;35,"6 - Plus de 35 ans",IF($AO2780&gt;25,"5 - De 26 à 35 ans",IF($AO2780&gt;15,"4 - De 16 à 25 ans",IF($AO2780&gt;5,"3 - De 6 à 15 ans",IF($AQ2780&gt;0,"2 - De 1 à 5 ans","1 - Moins d'1 an"))))))</f>
        <v/>
      </c>
      <c r="AQ2780" s="3" t="str">
        <f>IF($A2780="","",DATEDIF($I2780,'Tableau de bord_Effectif'!$A$29,"Y"))</f>
        <v/>
      </c>
      <c r="AR2780" s="2" t="str">
        <f>IF(Base[[#This Row],[Société]]="","",IF($AQ2780&gt;55,"6 - Plus de 55 ans",IF($AQ2780&gt;45,"5 - De 46 à 55 ans",IF($AQ2780&gt;35,"4 - De 36 à 45 ans",IF($AQ2780&gt;25,"3 - De 26 à 35 ans",IF($AQ2780&gt;17,"2 - De 18 à 25 ans","1 - Moins de 18 ans"))))))</f>
        <v/>
      </c>
      <c r="AS2780" s="3" t="str">
        <f t="shared" si="43"/>
        <v/>
      </c>
      <c r="AT2780" s="3" t="str">
        <f>IF(Base[[#This Row],[Société]]="","",YEAR(Base[[#This Row],[Période]]))</f>
        <v/>
      </c>
      <c r="AU2780" s="3" t="str">
        <f>IF(A2780="","",MONTH(Base[[#This Row],[Période]]))</f>
        <v/>
      </c>
    </row>
    <row r="2781" spans="41:47" x14ac:dyDescent="0.25">
      <c r="AO2781" s="3" t="str">
        <f>IF(Base[[#This Row],[Société]]="","",IF(Base[[#This Row],[Date ancienneté]]="",DATEDIF($S2781,'Tableau de bord_Effectif'!$A$29,"Y"),DATEDIF($T2781,'Tableau de bord_Effectif'!$A$29,"Y")))</f>
        <v/>
      </c>
      <c r="AP2781" s="2" t="str">
        <f>IF(Base[[#This Row],[Société]]="","",IF($AO2781&gt;35,"6 - Plus de 35 ans",IF($AO2781&gt;25,"5 - De 26 à 35 ans",IF($AO2781&gt;15,"4 - De 16 à 25 ans",IF($AO2781&gt;5,"3 - De 6 à 15 ans",IF($AQ2781&gt;0,"2 - De 1 à 5 ans","1 - Moins d'1 an"))))))</f>
        <v/>
      </c>
      <c r="AQ2781" s="3" t="str">
        <f>IF($A2781="","",DATEDIF($I2781,'Tableau de bord_Effectif'!$A$29,"Y"))</f>
        <v/>
      </c>
      <c r="AR2781" s="2" t="str">
        <f>IF(Base[[#This Row],[Société]]="","",IF($AQ2781&gt;55,"6 - Plus de 55 ans",IF($AQ2781&gt;45,"5 - De 46 à 55 ans",IF($AQ2781&gt;35,"4 - De 36 à 45 ans",IF($AQ2781&gt;25,"3 - De 26 à 35 ans",IF($AQ2781&gt;17,"2 - De 18 à 25 ans","1 - Moins de 18 ans"))))))</f>
        <v/>
      </c>
      <c r="AS2781" s="3" t="str">
        <f t="shared" si="43"/>
        <v/>
      </c>
      <c r="AT2781" s="3" t="str">
        <f>IF(Base[[#This Row],[Société]]="","",YEAR(Base[[#This Row],[Période]]))</f>
        <v/>
      </c>
      <c r="AU2781" s="3" t="str">
        <f>IF(A2781="","",MONTH(Base[[#This Row],[Période]]))</f>
        <v/>
      </c>
    </row>
    <row r="2782" spans="41:47" x14ac:dyDescent="0.25">
      <c r="AO2782" s="3" t="str">
        <f>IF(Base[[#This Row],[Société]]="","",IF(Base[[#This Row],[Date ancienneté]]="",DATEDIF($S2782,'Tableau de bord_Effectif'!$A$29,"Y"),DATEDIF($T2782,'Tableau de bord_Effectif'!$A$29,"Y")))</f>
        <v/>
      </c>
      <c r="AP2782" s="2" t="str">
        <f>IF(Base[[#This Row],[Société]]="","",IF($AO2782&gt;35,"6 - Plus de 35 ans",IF($AO2782&gt;25,"5 - De 26 à 35 ans",IF($AO2782&gt;15,"4 - De 16 à 25 ans",IF($AO2782&gt;5,"3 - De 6 à 15 ans",IF($AQ2782&gt;0,"2 - De 1 à 5 ans","1 - Moins d'1 an"))))))</f>
        <v/>
      </c>
      <c r="AQ2782" s="3" t="str">
        <f>IF($A2782="","",DATEDIF($I2782,'Tableau de bord_Effectif'!$A$29,"Y"))</f>
        <v/>
      </c>
      <c r="AR2782" s="2" t="str">
        <f>IF(Base[[#This Row],[Société]]="","",IF($AQ2782&gt;55,"6 - Plus de 55 ans",IF($AQ2782&gt;45,"5 - De 46 à 55 ans",IF($AQ2782&gt;35,"4 - De 36 à 45 ans",IF($AQ2782&gt;25,"3 - De 26 à 35 ans",IF($AQ2782&gt;17,"2 - De 18 à 25 ans","1 - Moins de 18 ans"))))))</f>
        <v/>
      </c>
      <c r="AS2782" s="3" t="str">
        <f t="shared" si="43"/>
        <v/>
      </c>
      <c r="AT2782" s="3" t="str">
        <f>IF(Base[[#This Row],[Société]]="","",YEAR(Base[[#This Row],[Période]]))</f>
        <v/>
      </c>
      <c r="AU2782" s="3" t="str">
        <f>IF(A2782="","",MONTH(Base[[#This Row],[Période]]))</f>
        <v/>
      </c>
    </row>
    <row r="2783" spans="41:47" x14ac:dyDescent="0.25">
      <c r="AO2783" s="3" t="str">
        <f>IF(Base[[#This Row],[Société]]="","",IF(Base[[#This Row],[Date ancienneté]]="",DATEDIF($S2783,'Tableau de bord_Effectif'!$A$29,"Y"),DATEDIF($T2783,'Tableau de bord_Effectif'!$A$29,"Y")))</f>
        <v/>
      </c>
      <c r="AP2783" s="2" t="str">
        <f>IF(Base[[#This Row],[Société]]="","",IF($AO2783&gt;35,"6 - Plus de 35 ans",IF($AO2783&gt;25,"5 - De 26 à 35 ans",IF($AO2783&gt;15,"4 - De 16 à 25 ans",IF($AO2783&gt;5,"3 - De 6 à 15 ans",IF($AQ2783&gt;0,"2 - De 1 à 5 ans","1 - Moins d'1 an"))))))</f>
        <v/>
      </c>
      <c r="AQ2783" s="3" t="str">
        <f>IF($A2783="","",DATEDIF($I2783,'Tableau de bord_Effectif'!$A$29,"Y"))</f>
        <v/>
      </c>
      <c r="AR2783" s="2" t="str">
        <f>IF(Base[[#This Row],[Société]]="","",IF($AQ2783&gt;55,"6 - Plus de 55 ans",IF($AQ2783&gt;45,"5 - De 46 à 55 ans",IF($AQ2783&gt;35,"4 - De 36 à 45 ans",IF($AQ2783&gt;25,"3 - De 26 à 35 ans",IF($AQ2783&gt;17,"2 - De 18 à 25 ans","1 - Moins de 18 ans"))))))</f>
        <v/>
      </c>
      <c r="AS2783" s="3" t="str">
        <f t="shared" si="43"/>
        <v/>
      </c>
      <c r="AT2783" s="3" t="str">
        <f>IF(Base[[#This Row],[Société]]="","",YEAR(Base[[#This Row],[Période]]))</f>
        <v/>
      </c>
      <c r="AU2783" s="3" t="str">
        <f>IF(A2783="","",MONTH(Base[[#This Row],[Période]]))</f>
        <v/>
      </c>
    </row>
    <row r="2784" spans="41:47" x14ac:dyDescent="0.25">
      <c r="AO2784" s="3" t="str">
        <f>IF(Base[[#This Row],[Société]]="","",IF(Base[[#This Row],[Date ancienneté]]="",DATEDIF($S2784,'Tableau de bord_Effectif'!$A$29,"Y"),DATEDIF($T2784,'Tableau de bord_Effectif'!$A$29,"Y")))</f>
        <v/>
      </c>
      <c r="AP2784" s="2" t="str">
        <f>IF(Base[[#This Row],[Société]]="","",IF($AO2784&gt;35,"6 - Plus de 35 ans",IF($AO2784&gt;25,"5 - De 26 à 35 ans",IF($AO2784&gt;15,"4 - De 16 à 25 ans",IF($AO2784&gt;5,"3 - De 6 à 15 ans",IF($AQ2784&gt;0,"2 - De 1 à 5 ans","1 - Moins d'1 an"))))))</f>
        <v/>
      </c>
      <c r="AQ2784" s="3" t="str">
        <f>IF($A2784="","",DATEDIF($I2784,'Tableau de bord_Effectif'!$A$29,"Y"))</f>
        <v/>
      </c>
      <c r="AR2784" s="2" t="str">
        <f>IF(Base[[#This Row],[Société]]="","",IF($AQ2784&gt;55,"6 - Plus de 55 ans",IF($AQ2784&gt;45,"5 - De 46 à 55 ans",IF($AQ2784&gt;35,"4 - De 36 à 45 ans",IF($AQ2784&gt;25,"3 - De 26 à 35 ans",IF($AQ2784&gt;17,"2 - De 18 à 25 ans","1 - Moins de 18 ans"))))))</f>
        <v/>
      </c>
      <c r="AS2784" s="3" t="str">
        <f t="shared" si="43"/>
        <v/>
      </c>
      <c r="AT2784" s="3" t="str">
        <f>IF(Base[[#This Row],[Société]]="","",YEAR(Base[[#This Row],[Période]]))</f>
        <v/>
      </c>
      <c r="AU2784" s="3" t="str">
        <f>IF(A2784="","",MONTH(Base[[#This Row],[Période]]))</f>
        <v/>
      </c>
    </row>
    <row r="2785" spans="41:47" x14ac:dyDescent="0.25">
      <c r="AO2785" s="3" t="str">
        <f>IF(Base[[#This Row],[Société]]="","",IF(Base[[#This Row],[Date ancienneté]]="",DATEDIF($S2785,'Tableau de bord_Effectif'!$A$29,"Y"),DATEDIF($T2785,'Tableau de bord_Effectif'!$A$29,"Y")))</f>
        <v/>
      </c>
      <c r="AP2785" s="2" t="str">
        <f>IF(Base[[#This Row],[Société]]="","",IF($AO2785&gt;35,"6 - Plus de 35 ans",IF($AO2785&gt;25,"5 - De 26 à 35 ans",IF($AO2785&gt;15,"4 - De 16 à 25 ans",IF($AO2785&gt;5,"3 - De 6 à 15 ans",IF($AQ2785&gt;0,"2 - De 1 à 5 ans","1 - Moins d'1 an"))))))</f>
        <v/>
      </c>
      <c r="AQ2785" s="3" t="str">
        <f>IF($A2785="","",DATEDIF($I2785,'Tableau de bord_Effectif'!$A$29,"Y"))</f>
        <v/>
      </c>
      <c r="AR2785" s="2" t="str">
        <f>IF(Base[[#This Row],[Société]]="","",IF($AQ2785&gt;55,"6 - Plus de 55 ans",IF($AQ2785&gt;45,"5 - De 46 à 55 ans",IF($AQ2785&gt;35,"4 - De 36 à 45 ans",IF($AQ2785&gt;25,"3 - De 26 à 35 ans",IF($AQ2785&gt;17,"2 - De 18 à 25 ans","1 - Moins de 18 ans"))))))</f>
        <v/>
      </c>
      <c r="AS2785" s="3" t="str">
        <f t="shared" si="43"/>
        <v/>
      </c>
      <c r="AT2785" s="3" t="str">
        <f>IF(Base[[#This Row],[Société]]="","",YEAR(Base[[#This Row],[Période]]))</f>
        <v/>
      </c>
      <c r="AU2785" s="3" t="str">
        <f>IF(A2785="","",MONTH(Base[[#This Row],[Période]]))</f>
        <v/>
      </c>
    </row>
    <row r="2786" spans="41:47" x14ac:dyDescent="0.25">
      <c r="AO2786" s="3" t="str">
        <f>IF(Base[[#This Row],[Société]]="","",IF(Base[[#This Row],[Date ancienneté]]="",DATEDIF($S2786,'Tableau de bord_Effectif'!$A$29,"Y"),DATEDIF($T2786,'Tableau de bord_Effectif'!$A$29,"Y")))</f>
        <v/>
      </c>
      <c r="AP2786" s="2" t="str">
        <f>IF(Base[[#This Row],[Société]]="","",IF($AO2786&gt;35,"6 - Plus de 35 ans",IF($AO2786&gt;25,"5 - De 26 à 35 ans",IF($AO2786&gt;15,"4 - De 16 à 25 ans",IF($AO2786&gt;5,"3 - De 6 à 15 ans",IF($AQ2786&gt;0,"2 - De 1 à 5 ans","1 - Moins d'1 an"))))))</f>
        <v/>
      </c>
      <c r="AQ2786" s="3" t="str">
        <f>IF($A2786="","",DATEDIF($I2786,'Tableau de bord_Effectif'!$A$29,"Y"))</f>
        <v/>
      </c>
      <c r="AR2786" s="2" t="str">
        <f>IF(Base[[#This Row],[Société]]="","",IF($AQ2786&gt;55,"6 - Plus de 55 ans",IF($AQ2786&gt;45,"5 - De 46 à 55 ans",IF($AQ2786&gt;35,"4 - De 36 à 45 ans",IF($AQ2786&gt;25,"3 - De 26 à 35 ans",IF($AQ2786&gt;17,"2 - De 18 à 25 ans","1 - Moins de 18 ans"))))))</f>
        <v/>
      </c>
      <c r="AS2786" s="3" t="str">
        <f t="shared" si="43"/>
        <v/>
      </c>
      <c r="AT2786" s="3" t="str">
        <f>IF(Base[[#This Row],[Société]]="","",YEAR(Base[[#This Row],[Période]]))</f>
        <v/>
      </c>
      <c r="AU2786" s="3" t="str">
        <f>IF(A2786="","",MONTH(Base[[#This Row],[Période]]))</f>
        <v/>
      </c>
    </row>
    <row r="2787" spans="41:47" x14ac:dyDescent="0.25">
      <c r="AO2787" s="3" t="str">
        <f>IF(Base[[#This Row],[Société]]="","",IF(Base[[#This Row],[Date ancienneté]]="",DATEDIF($S2787,'Tableau de bord_Effectif'!$A$29,"Y"),DATEDIF($T2787,'Tableau de bord_Effectif'!$A$29,"Y")))</f>
        <v/>
      </c>
      <c r="AP2787" s="2" t="str">
        <f>IF(Base[[#This Row],[Société]]="","",IF($AO2787&gt;35,"6 - Plus de 35 ans",IF($AO2787&gt;25,"5 - De 26 à 35 ans",IF($AO2787&gt;15,"4 - De 16 à 25 ans",IF($AO2787&gt;5,"3 - De 6 à 15 ans",IF($AQ2787&gt;0,"2 - De 1 à 5 ans","1 - Moins d'1 an"))))))</f>
        <v/>
      </c>
      <c r="AQ2787" s="3" t="str">
        <f>IF($A2787="","",DATEDIF($I2787,'Tableau de bord_Effectif'!$A$29,"Y"))</f>
        <v/>
      </c>
      <c r="AR2787" s="2" t="str">
        <f>IF(Base[[#This Row],[Société]]="","",IF($AQ2787&gt;55,"6 - Plus de 55 ans",IF($AQ2787&gt;45,"5 - De 46 à 55 ans",IF($AQ2787&gt;35,"4 - De 36 à 45 ans",IF($AQ2787&gt;25,"3 - De 26 à 35 ans",IF($AQ2787&gt;17,"2 - De 18 à 25 ans","1 - Moins de 18 ans"))))))</f>
        <v/>
      </c>
      <c r="AS2787" s="3" t="str">
        <f t="shared" si="43"/>
        <v/>
      </c>
      <c r="AT2787" s="3" t="str">
        <f>IF(Base[[#This Row],[Société]]="","",YEAR(Base[[#This Row],[Période]]))</f>
        <v/>
      </c>
      <c r="AU2787" s="3" t="str">
        <f>IF(A2787="","",MONTH(Base[[#This Row],[Période]]))</f>
        <v/>
      </c>
    </row>
    <row r="2788" spans="41:47" x14ac:dyDescent="0.25">
      <c r="AO2788" s="3" t="str">
        <f>IF(Base[[#This Row],[Société]]="","",IF(Base[[#This Row],[Date ancienneté]]="",DATEDIF($S2788,'Tableau de bord_Effectif'!$A$29,"Y"),DATEDIF($T2788,'Tableau de bord_Effectif'!$A$29,"Y")))</f>
        <v/>
      </c>
      <c r="AP2788" s="2" t="str">
        <f>IF(Base[[#This Row],[Société]]="","",IF($AO2788&gt;35,"6 - Plus de 35 ans",IF($AO2788&gt;25,"5 - De 26 à 35 ans",IF($AO2788&gt;15,"4 - De 16 à 25 ans",IF($AO2788&gt;5,"3 - De 6 à 15 ans",IF($AQ2788&gt;0,"2 - De 1 à 5 ans","1 - Moins d'1 an"))))))</f>
        <v/>
      </c>
      <c r="AQ2788" s="3" t="str">
        <f>IF($A2788="","",DATEDIF($I2788,'Tableau de bord_Effectif'!$A$29,"Y"))</f>
        <v/>
      </c>
      <c r="AR2788" s="2" t="str">
        <f>IF(Base[[#This Row],[Société]]="","",IF($AQ2788&gt;55,"6 - Plus de 55 ans",IF($AQ2788&gt;45,"5 - De 46 à 55 ans",IF($AQ2788&gt;35,"4 - De 36 à 45 ans",IF($AQ2788&gt;25,"3 - De 26 à 35 ans",IF($AQ2788&gt;17,"2 - De 18 à 25 ans","1 - Moins de 18 ans"))))))</f>
        <v/>
      </c>
      <c r="AS2788" s="3" t="str">
        <f t="shared" si="43"/>
        <v/>
      </c>
      <c r="AT2788" s="3" t="str">
        <f>IF(Base[[#This Row],[Société]]="","",YEAR(Base[[#This Row],[Période]]))</f>
        <v/>
      </c>
      <c r="AU2788" s="3" t="str">
        <f>IF(A2788="","",MONTH(Base[[#This Row],[Période]]))</f>
        <v/>
      </c>
    </row>
    <row r="2789" spans="41:47" x14ac:dyDescent="0.25">
      <c r="AO2789" s="3" t="str">
        <f>IF(Base[[#This Row],[Société]]="","",IF(Base[[#This Row],[Date ancienneté]]="",DATEDIF($S2789,'Tableau de bord_Effectif'!$A$29,"Y"),DATEDIF($T2789,'Tableau de bord_Effectif'!$A$29,"Y")))</f>
        <v/>
      </c>
      <c r="AP2789" s="2" t="str">
        <f>IF(Base[[#This Row],[Société]]="","",IF($AO2789&gt;35,"6 - Plus de 35 ans",IF($AO2789&gt;25,"5 - De 26 à 35 ans",IF($AO2789&gt;15,"4 - De 16 à 25 ans",IF($AO2789&gt;5,"3 - De 6 à 15 ans",IF($AQ2789&gt;0,"2 - De 1 à 5 ans","1 - Moins d'1 an"))))))</f>
        <v/>
      </c>
      <c r="AQ2789" s="3" t="str">
        <f>IF($A2789="","",DATEDIF($I2789,'Tableau de bord_Effectif'!$A$29,"Y"))</f>
        <v/>
      </c>
      <c r="AR2789" s="2" t="str">
        <f>IF(Base[[#This Row],[Société]]="","",IF($AQ2789&gt;55,"6 - Plus de 55 ans",IF($AQ2789&gt;45,"5 - De 46 à 55 ans",IF($AQ2789&gt;35,"4 - De 36 à 45 ans",IF($AQ2789&gt;25,"3 - De 26 à 35 ans",IF($AQ2789&gt;17,"2 - De 18 à 25 ans","1 - Moins de 18 ans"))))))</f>
        <v/>
      </c>
      <c r="AS2789" s="3" t="str">
        <f t="shared" si="43"/>
        <v/>
      </c>
      <c r="AT2789" s="3" t="str">
        <f>IF(Base[[#This Row],[Société]]="","",YEAR(Base[[#This Row],[Période]]))</f>
        <v/>
      </c>
      <c r="AU2789" s="3" t="str">
        <f>IF(A2789="","",MONTH(Base[[#This Row],[Période]]))</f>
        <v/>
      </c>
    </row>
    <row r="2790" spans="41:47" x14ac:dyDescent="0.25">
      <c r="AO2790" s="3" t="str">
        <f>IF(Base[[#This Row],[Société]]="","",IF(Base[[#This Row],[Date ancienneté]]="",DATEDIF($S2790,'Tableau de bord_Effectif'!$A$29,"Y"),DATEDIF($T2790,'Tableau de bord_Effectif'!$A$29,"Y")))</f>
        <v/>
      </c>
      <c r="AP2790" s="2" t="str">
        <f>IF(Base[[#This Row],[Société]]="","",IF($AO2790&gt;35,"6 - Plus de 35 ans",IF($AO2790&gt;25,"5 - De 26 à 35 ans",IF($AO2790&gt;15,"4 - De 16 à 25 ans",IF($AO2790&gt;5,"3 - De 6 à 15 ans",IF($AQ2790&gt;0,"2 - De 1 à 5 ans","1 - Moins d'1 an"))))))</f>
        <v/>
      </c>
      <c r="AQ2790" s="3" t="str">
        <f>IF($A2790="","",DATEDIF($I2790,'Tableau de bord_Effectif'!$A$29,"Y"))</f>
        <v/>
      </c>
      <c r="AR2790" s="2" t="str">
        <f>IF(Base[[#This Row],[Société]]="","",IF($AQ2790&gt;55,"6 - Plus de 55 ans",IF($AQ2790&gt;45,"5 - De 46 à 55 ans",IF($AQ2790&gt;35,"4 - De 36 à 45 ans",IF($AQ2790&gt;25,"3 - De 26 à 35 ans",IF($AQ2790&gt;17,"2 - De 18 à 25 ans","1 - Moins de 18 ans"))))))</f>
        <v/>
      </c>
      <c r="AS2790" s="3" t="str">
        <f t="shared" si="43"/>
        <v/>
      </c>
      <c r="AT2790" s="3" t="str">
        <f>IF(Base[[#This Row],[Société]]="","",YEAR(Base[[#This Row],[Période]]))</f>
        <v/>
      </c>
      <c r="AU2790" s="3" t="str">
        <f>IF(A2790="","",MONTH(Base[[#This Row],[Période]]))</f>
        <v/>
      </c>
    </row>
    <row r="2791" spans="41:47" x14ac:dyDescent="0.25">
      <c r="AO2791" s="3" t="str">
        <f>IF(Base[[#This Row],[Société]]="","",IF(Base[[#This Row],[Date ancienneté]]="",DATEDIF($S2791,'Tableau de bord_Effectif'!$A$29,"Y"),DATEDIF($T2791,'Tableau de bord_Effectif'!$A$29,"Y")))</f>
        <v/>
      </c>
      <c r="AP2791" s="2" t="str">
        <f>IF(Base[[#This Row],[Société]]="","",IF($AO2791&gt;35,"6 - Plus de 35 ans",IF($AO2791&gt;25,"5 - De 26 à 35 ans",IF($AO2791&gt;15,"4 - De 16 à 25 ans",IF($AO2791&gt;5,"3 - De 6 à 15 ans",IF($AQ2791&gt;0,"2 - De 1 à 5 ans","1 - Moins d'1 an"))))))</f>
        <v/>
      </c>
      <c r="AQ2791" s="3" t="str">
        <f>IF($A2791="","",DATEDIF($I2791,'Tableau de bord_Effectif'!$A$29,"Y"))</f>
        <v/>
      </c>
      <c r="AR2791" s="2" t="str">
        <f>IF(Base[[#This Row],[Société]]="","",IF($AQ2791&gt;55,"6 - Plus de 55 ans",IF($AQ2791&gt;45,"5 - De 46 à 55 ans",IF($AQ2791&gt;35,"4 - De 36 à 45 ans",IF($AQ2791&gt;25,"3 - De 26 à 35 ans",IF($AQ2791&gt;17,"2 - De 18 à 25 ans","1 - Moins de 18 ans"))))))</f>
        <v/>
      </c>
      <c r="AS2791" s="3" t="str">
        <f t="shared" si="43"/>
        <v/>
      </c>
      <c r="AT2791" s="3" t="str">
        <f>IF(Base[[#This Row],[Société]]="","",YEAR(Base[[#This Row],[Période]]))</f>
        <v/>
      </c>
      <c r="AU2791" s="3" t="str">
        <f>IF(A2791="","",MONTH(Base[[#This Row],[Période]]))</f>
        <v/>
      </c>
    </row>
    <row r="2792" spans="41:47" x14ac:dyDescent="0.25">
      <c r="AO2792" s="3" t="str">
        <f>IF(Base[[#This Row],[Société]]="","",IF(Base[[#This Row],[Date ancienneté]]="",DATEDIF($S2792,'Tableau de bord_Effectif'!$A$29,"Y"),DATEDIF($T2792,'Tableau de bord_Effectif'!$A$29,"Y")))</f>
        <v/>
      </c>
      <c r="AP2792" s="2" t="str">
        <f>IF(Base[[#This Row],[Société]]="","",IF($AO2792&gt;35,"6 - Plus de 35 ans",IF($AO2792&gt;25,"5 - De 26 à 35 ans",IF($AO2792&gt;15,"4 - De 16 à 25 ans",IF($AO2792&gt;5,"3 - De 6 à 15 ans",IF($AQ2792&gt;0,"2 - De 1 à 5 ans","1 - Moins d'1 an"))))))</f>
        <v/>
      </c>
      <c r="AQ2792" s="3" t="str">
        <f>IF($A2792="","",DATEDIF($I2792,'Tableau de bord_Effectif'!$A$29,"Y"))</f>
        <v/>
      </c>
      <c r="AR2792" s="2" t="str">
        <f>IF(Base[[#This Row],[Société]]="","",IF($AQ2792&gt;55,"6 - Plus de 55 ans",IF($AQ2792&gt;45,"5 - De 46 à 55 ans",IF($AQ2792&gt;35,"4 - De 36 à 45 ans",IF($AQ2792&gt;25,"3 - De 26 à 35 ans",IF($AQ2792&gt;17,"2 - De 18 à 25 ans","1 - Moins de 18 ans"))))))</f>
        <v/>
      </c>
      <c r="AS2792" s="3" t="str">
        <f t="shared" si="43"/>
        <v/>
      </c>
      <c r="AT2792" s="3" t="str">
        <f>IF(Base[[#This Row],[Société]]="","",YEAR(Base[[#This Row],[Période]]))</f>
        <v/>
      </c>
      <c r="AU2792" s="3" t="str">
        <f>IF(A2792="","",MONTH(Base[[#This Row],[Période]]))</f>
        <v/>
      </c>
    </row>
    <row r="2793" spans="41:47" x14ac:dyDescent="0.25">
      <c r="AO2793" s="3" t="str">
        <f>IF(Base[[#This Row],[Société]]="","",IF(Base[[#This Row],[Date ancienneté]]="",DATEDIF($S2793,'Tableau de bord_Effectif'!$A$29,"Y"),DATEDIF($T2793,'Tableau de bord_Effectif'!$A$29,"Y")))</f>
        <v/>
      </c>
      <c r="AP2793" s="2" t="str">
        <f>IF(Base[[#This Row],[Société]]="","",IF($AO2793&gt;35,"6 - Plus de 35 ans",IF($AO2793&gt;25,"5 - De 26 à 35 ans",IF($AO2793&gt;15,"4 - De 16 à 25 ans",IF($AO2793&gt;5,"3 - De 6 à 15 ans",IF($AQ2793&gt;0,"2 - De 1 à 5 ans","1 - Moins d'1 an"))))))</f>
        <v/>
      </c>
      <c r="AQ2793" s="3" t="str">
        <f>IF($A2793="","",DATEDIF($I2793,'Tableau de bord_Effectif'!$A$29,"Y"))</f>
        <v/>
      </c>
      <c r="AR2793" s="2" t="str">
        <f>IF(Base[[#This Row],[Société]]="","",IF($AQ2793&gt;55,"6 - Plus de 55 ans",IF($AQ2793&gt;45,"5 - De 46 à 55 ans",IF($AQ2793&gt;35,"4 - De 36 à 45 ans",IF($AQ2793&gt;25,"3 - De 26 à 35 ans",IF($AQ2793&gt;17,"2 - De 18 à 25 ans","1 - Moins de 18 ans"))))))</f>
        <v/>
      </c>
      <c r="AS2793" s="3" t="str">
        <f t="shared" si="43"/>
        <v/>
      </c>
      <c r="AT2793" s="3" t="str">
        <f>IF(Base[[#This Row],[Société]]="","",YEAR(Base[[#This Row],[Période]]))</f>
        <v/>
      </c>
      <c r="AU2793" s="3" t="str">
        <f>IF(A2793="","",MONTH(Base[[#This Row],[Période]]))</f>
        <v/>
      </c>
    </row>
    <row r="2794" spans="41:47" x14ac:dyDescent="0.25">
      <c r="AO2794" s="3" t="str">
        <f>IF(Base[[#This Row],[Société]]="","",IF(Base[[#This Row],[Date ancienneté]]="",DATEDIF($S2794,'Tableau de bord_Effectif'!$A$29,"Y"),DATEDIF($T2794,'Tableau de bord_Effectif'!$A$29,"Y")))</f>
        <v/>
      </c>
      <c r="AP2794" s="2" t="str">
        <f>IF(Base[[#This Row],[Société]]="","",IF($AO2794&gt;35,"6 - Plus de 35 ans",IF($AO2794&gt;25,"5 - De 26 à 35 ans",IF($AO2794&gt;15,"4 - De 16 à 25 ans",IF($AO2794&gt;5,"3 - De 6 à 15 ans",IF($AQ2794&gt;0,"2 - De 1 à 5 ans","1 - Moins d'1 an"))))))</f>
        <v/>
      </c>
      <c r="AQ2794" s="3" t="str">
        <f>IF($A2794="","",DATEDIF($I2794,'Tableau de bord_Effectif'!$A$29,"Y"))</f>
        <v/>
      </c>
      <c r="AR2794" s="2" t="str">
        <f>IF(Base[[#This Row],[Société]]="","",IF($AQ2794&gt;55,"6 - Plus de 55 ans",IF($AQ2794&gt;45,"5 - De 46 à 55 ans",IF($AQ2794&gt;35,"4 - De 36 à 45 ans",IF($AQ2794&gt;25,"3 - De 26 à 35 ans",IF($AQ2794&gt;17,"2 - De 18 à 25 ans","1 - Moins de 18 ans"))))))</f>
        <v/>
      </c>
      <c r="AS2794" s="3" t="str">
        <f t="shared" si="43"/>
        <v/>
      </c>
      <c r="AT2794" s="3" t="str">
        <f>IF(Base[[#This Row],[Société]]="","",YEAR(Base[[#This Row],[Période]]))</f>
        <v/>
      </c>
      <c r="AU2794" s="3" t="str">
        <f>IF(A2794="","",MONTH(Base[[#This Row],[Période]]))</f>
        <v/>
      </c>
    </row>
    <row r="2795" spans="41:47" x14ac:dyDescent="0.25">
      <c r="AO2795" s="3" t="str">
        <f>IF(Base[[#This Row],[Société]]="","",IF(Base[[#This Row],[Date ancienneté]]="",DATEDIF($S2795,'Tableau de bord_Effectif'!$A$29,"Y"),DATEDIF($T2795,'Tableau de bord_Effectif'!$A$29,"Y")))</f>
        <v/>
      </c>
      <c r="AP2795" s="2" t="str">
        <f>IF(Base[[#This Row],[Société]]="","",IF($AO2795&gt;35,"6 - Plus de 35 ans",IF($AO2795&gt;25,"5 - De 26 à 35 ans",IF($AO2795&gt;15,"4 - De 16 à 25 ans",IF($AO2795&gt;5,"3 - De 6 à 15 ans",IF($AQ2795&gt;0,"2 - De 1 à 5 ans","1 - Moins d'1 an"))))))</f>
        <v/>
      </c>
      <c r="AQ2795" s="3" t="str">
        <f>IF($A2795="","",DATEDIF($I2795,'Tableau de bord_Effectif'!$A$29,"Y"))</f>
        <v/>
      </c>
      <c r="AR2795" s="2" t="str">
        <f>IF(Base[[#This Row],[Société]]="","",IF($AQ2795&gt;55,"6 - Plus de 55 ans",IF($AQ2795&gt;45,"5 - De 46 à 55 ans",IF($AQ2795&gt;35,"4 - De 36 à 45 ans",IF($AQ2795&gt;25,"3 - De 26 à 35 ans",IF($AQ2795&gt;17,"2 - De 18 à 25 ans","1 - Moins de 18 ans"))))))</f>
        <v/>
      </c>
      <c r="AS2795" s="3" t="str">
        <f t="shared" si="43"/>
        <v/>
      </c>
      <c r="AT2795" s="3" t="str">
        <f>IF(Base[[#This Row],[Société]]="","",YEAR(Base[[#This Row],[Période]]))</f>
        <v/>
      </c>
      <c r="AU2795" s="3" t="str">
        <f>IF(A2795="","",MONTH(Base[[#This Row],[Période]]))</f>
        <v/>
      </c>
    </row>
    <row r="2796" spans="41:47" x14ac:dyDescent="0.25">
      <c r="AO2796" s="3" t="str">
        <f>IF(Base[[#This Row],[Société]]="","",IF(Base[[#This Row],[Date ancienneté]]="",DATEDIF($S2796,'Tableau de bord_Effectif'!$A$29,"Y"),DATEDIF($T2796,'Tableau de bord_Effectif'!$A$29,"Y")))</f>
        <v/>
      </c>
      <c r="AP2796" s="2" t="str">
        <f>IF(Base[[#This Row],[Société]]="","",IF($AO2796&gt;35,"6 - Plus de 35 ans",IF($AO2796&gt;25,"5 - De 26 à 35 ans",IF($AO2796&gt;15,"4 - De 16 à 25 ans",IF($AO2796&gt;5,"3 - De 6 à 15 ans",IF($AQ2796&gt;0,"2 - De 1 à 5 ans","1 - Moins d'1 an"))))))</f>
        <v/>
      </c>
      <c r="AQ2796" s="3" t="str">
        <f>IF($A2796="","",DATEDIF($I2796,'Tableau de bord_Effectif'!$A$29,"Y"))</f>
        <v/>
      </c>
      <c r="AR2796" s="2" t="str">
        <f>IF(Base[[#This Row],[Société]]="","",IF($AQ2796&gt;55,"6 - Plus de 55 ans",IF($AQ2796&gt;45,"5 - De 46 à 55 ans",IF($AQ2796&gt;35,"4 - De 36 à 45 ans",IF($AQ2796&gt;25,"3 - De 26 à 35 ans",IF($AQ2796&gt;17,"2 - De 18 à 25 ans","1 - Moins de 18 ans"))))))</f>
        <v/>
      </c>
      <c r="AS2796" s="3" t="str">
        <f t="shared" si="43"/>
        <v/>
      </c>
      <c r="AT2796" s="3" t="str">
        <f>IF(Base[[#This Row],[Société]]="","",YEAR(Base[[#This Row],[Période]]))</f>
        <v/>
      </c>
      <c r="AU2796" s="3" t="str">
        <f>IF(A2796="","",MONTH(Base[[#This Row],[Période]]))</f>
        <v/>
      </c>
    </row>
    <row r="2797" spans="41:47" x14ac:dyDescent="0.25">
      <c r="AO2797" s="3" t="str">
        <f>IF(Base[[#This Row],[Société]]="","",IF(Base[[#This Row],[Date ancienneté]]="",DATEDIF($S2797,'Tableau de bord_Effectif'!$A$29,"Y"),DATEDIF($T2797,'Tableau de bord_Effectif'!$A$29,"Y")))</f>
        <v/>
      </c>
      <c r="AP2797" s="2" t="str">
        <f>IF(Base[[#This Row],[Société]]="","",IF($AO2797&gt;35,"6 - Plus de 35 ans",IF($AO2797&gt;25,"5 - De 26 à 35 ans",IF($AO2797&gt;15,"4 - De 16 à 25 ans",IF($AO2797&gt;5,"3 - De 6 à 15 ans",IF($AQ2797&gt;0,"2 - De 1 à 5 ans","1 - Moins d'1 an"))))))</f>
        <v/>
      </c>
      <c r="AQ2797" s="3" t="str">
        <f>IF($A2797="","",DATEDIF($I2797,'Tableau de bord_Effectif'!$A$29,"Y"))</f>
        <v/>
      </c>
      <c r="AR2797" s="2" t="str">
        <f>IF(Base[[#This Row],[Société]]="","",IF($AQ2797&gt;55,"6 - Plus de 55 ans",IF($AQ2797&gt;45,"5 - De 46 à 55 ans",IF($AQ2797&gt;35,"4 - De 36 à 45 ans",IF($AQ2797&gt;25,"3 - De 26 à 35 ans",IF($AQ2797&gt;17,"2 - De 18 à 25 ans","1 - Moins de 18 ans"))))))</f>
        <v/>
      </c>
      <c r="AS2797" s="3" t="str">
        <f t="shared" si="43"/>
        <v/>
      </c>
      <c r="AT2797" s="3" t="str">
        <f>IF(Base[[#This Row],[Société]]="","",YEAR(Base[[#This Row],[Période]]))</f>
        <v/>
      </c>
      <c r="AU2797" s="3" t="str">
        <f>IF(A2797="","",MONTH(Base[[#This Row],[Période]]))</f>
        <v/>
      </c>
    </row>
    <row r="2798" spans="41:47" x14ac:dyDescent="0.25">
      <c r="AO2798" s="3" t="str">
        <f>IF(Base[[#This Row],[Société]]="","",IF(Base[[#This Row],[Date ancienneté]]="",DATEDIF($S2798,'Tableau de bord_Effectif'!$A$29,"Y"),DATEDIF($T2798,'Tableau de bord_Effectif'!$A$29,"Y")))</f>
        <v/>
      </c>
      <c r="AP2798" s="2" t="str">
        <f>IF(Base[[#This Row],[Société]]="","",IF($AO2798&gt;35,"6 - Plus de 35 ans",IF($AO2798&gt;25,"5 - De 26 à 35 ans",IF($AO2798&gt;15,"4 - De 16 à 25 ans",IF($AO2798&gt;5,"3 - De 6 à 15 ans",IF($AQ2798&gt;0,"2 - De 1 à 5 ans","1 - Moins d'1 an"))))))</f>
        <v/>
      </c>
      <c r="AQ2798" s="3" t="str">
        <f>IF($A2798="","",DATEDIF($I2798,'Tableau de bord_Effectif'!$A$29,"Y"))</f>
        <v/>
      </c>
      <c r="AR2798" s="2" t="str">
        <f>IF(Base[[#This Row],[Société]]="","",IF($AQ2798&gt;55,"6 - Plus de 55 ans",IF($AQ2798&gt;45,"5 - De 46 à 55 ans",IF($AQ2798&gt;35,"4 - De 36 à 45 ans",IF($AQ2798&gt;25,"3 - De 26 à 35 ans",IF($AQ2798&gt;17,"2 - De 18 à 25 ans","1 - Moins de 18 ans"))))))</f>
        <v/>
      </c>
      <c r="AS2798" s="3" t="str">
        <f t="shared" si="43"/>
        <v/>
      </c>
      <c r="AT2798" s="3" t="str">
        <f>IF(Base[[#This Row],[Société]]="","",YEAR(Base[[#This Row],[Période]]))</f>
        <v/>
      </c>
      <c r="AU2798" s="3" t="str">
        <f>IF(A2798="","",MONTH(Base[[#This Row],[Période]]))</f>
        <v/>
      </c>
    </row>
    <row r="2799" spans="41:47" x14ac:dyDescent="0.25">
      <c r="AO2799" s="3" t="str">
        <f>IF(Base[[#This Row],[Société]]="","",IF(Base[[#This Row],[Date ancienneté]]="",DATEDIF($S2799,'Tableau de bord_Effectif'!$A$29,"Y"),DATEDIF($T2799,'Tableau de bord_Effectif'!$A$29,"Y")))</f>
        <v/>
      </c>
      <c r="AP2799" s="2" t="str">
        <f>IF(Base[[#This Row],[Société]]="","",IF($AO2799&gt;35,"6 - Plus de 35 ans",IF($AO2799&gt;25,"5 - De 26 à 35 ans",IF($AO2799&gt;15,"4 - De 16 à 25 ans",IF($AO2799&gt;5,"3 - De 6 à 15 ans",IF($AQ2799&gt;0,"2 - De 1 à 5 ans","1 - Moins d'1 an"))))))</f>
        <v/>
      </c>
      <c r="AQ2799" s="3" t="str">
        <f>IF($A2799="","",DATEDIF($I2799,'Tableau de bord_Effectif'!$A$29,"Y"))</f>
        <v/>
      </c>
      <c r="AR2799" s="2" t="str">
        <f>IF(Base[[#This Row],[Société]]="","",IF($AQ2799&gt;55,"6 - Plus de 55 ans",IF($AQ2799&gt;45,"5 - De 46 à 55 ans",IF($AQ2799&gt;35,"4 - De 36 à 45 ans",IF($AQ2799&gt;25,"3 - De 26 à 35 ans",IF($AQ2799&gt;17,"2 - De 18 à 25 ans","1 - Moins de 18 ans"))))))</f>
        <v/>
      </c>
      <c r="AS2799" s="3" t="str">
        <f t="shared" si="43"/>
        <v/>
      </c>
      <c r="AT2799" s="3" t="str">
        <f>IF(Base[[#This Row],[Société]]="","",YEAR(Base[[#This Row],[Période]]))</f>
        <v/>
      </c>
      <c r="AU2799" s="3" t="str">
        <f>IF(A2799="","",MONTH(Base[[#This Row],[Période]]))</f>
        <v/>
      </c>
    </row>
    <row r="2800" spans="41:47" x14ac:dyDescent="0.25">
      <c r="AO2800" s="3" t="str">
        <f>IF(Base[[#This Row],[Société]]="","",IF(Base[[#This Row],[Date ancienneté]]="",DATEDIF($S2800,'Tableau de bord_Effectif'!$A$29,"Y"),DATEDIF($T2800,'Tableau de bord_Effectif'!$A$29,"Y")))</f>
        <v/>
      </c>
      <c r="AP2800" s="2" t="str">
        <f>IF(Base[[#This Row],[Société]]="","",IF($AO2800&gt;35,"6 - Plus de 35 ans",IF($AO2800&gt;25,"5 - De 26 à 35 ans",IF($AO2800&gt;15,"4 - De 16 à 25 ans",IF($AO2800&gt;5,"3 - De 6 à 15 ans",IF($AQ2800&gt;0,"2 - De 1 à 5 ans","1 - Moins d'1 an"))))))</f>
        <v/>
      </c>
      <c r="AQ2800" s="3" t="str">
        <f>IF($A2800="","",DATEDIF($I2800,'Tableau de bord_Effectif'!$A$29,"Y"))</f>
        <v/>
      </c>
      <c r="AR2800" s="2" t="str">
        <f>IF(Base[[#This Row],[Société]]="","",IF($AQ2800&gt;55,"6 - Plus de 55 ans",IF($AQ2800&gt;45,"5 - De 46 à 55 ans",IF($AQ2800&gt;35,"4 - De 36 à 45 ans",IF($AQ2800&gt;25,"3 - De 26 à 35 ans",IF($AQ2800&gt;17,"2 - De 18 à 25 ans","1 - Moins de 18 ans"))))))</f>
        <v/>
      </c>
      <c r="AS2800" s="3" t="str">
        <f t="shared" si="43"/>
        <v/>
      </c>
      <c r="AT2800" s="3" t="str">
        <f>IF(Base[[#This Row],[Société]]="","",YEAR(Base[[#This Row],[Période]]))</f>
        <v/>
      </c>
      <c r="AU2800" s="3" t="str">
        <f>IF(A2800="","",MONTH(Base[[#This Row],[Période]]))</f>
        <v/>
      </c>
    </row>
    <row r="2801" spans="41:47" x14ac:dyDescent="0.25">
      <c r="AO2801" s="3" t="str">
        <f>IF(Base[[#This Row],[Société]]="","",IF(Base[[#This Row],[Date ancienneté]]="",DATEDIF($S2801,'Tableau de bord_Effectif'!$A$29,"Y"),DATEDIF($T2801,'Tableau de bord_Effectif'!$A$29,"Y")))</f>
        <v/>
      </c>
      <c r="AP2801" s="2" t="str">
        <f>IF(Base[[#This Row],[Société]]="","",IF($AO2801&gt;35,"6 - Plus de 35 ans",IF($AO2801&gt;25,"5 - De 26 à 35 ans",IF($AO2801&gt;15,"4 - De 16 à 25 ans",IF($AO2801&gt;5,"3 - De 6 à 15 ans",IF($AQ2801&gt;0,"2 - De 1 à 5 ans","1 - Moins d'1 an"))))))</f>
        <v/>
      </c>
      <c r="AQ2801" s="3" t="str">
        <f>IF($A2801="","",DATEDIF($I2801,'Tableau de bord_Effectif'!$A$29,"Y"))</f>
        <v/>
      </c>
      <c r="AR2801" s="2" t="str">
        <f>IF(Base[[#This Row],[Société]]="","",IF($AQ2801&gt;55,"6 - Plus de 55 ans",IF($AQ2801&gt;45,"5 - De 46 à 55 ans",IF($AQ2801&gt;35,"4 - De 36 à 45 ans",IF($AQ2801&gt;25,"3 - De 26 à 35 ans",IF($AQ2801&gt;17,"2 - De 18 à 25 ans","1 - Moins de 18 ans"))))))</f>
        <v/>
      </c>
      <c r="AS2801" s="3" t="str">
        <f t="shared" si="43"/>
        <v/>
      </c>
      <c r="AT2801" s="3" t="str">
        <f>IF(Base[[#This Row],[Société]]="","",YEAR(Base[[#This Row],[Période]]))</f>
        <v/>
      </c>
      <c r="AU2801" s="3" t="str">
        <f>IF(A2801="","",MONTH(Base[[#This Row],[Période]]))</f>
        <v/>
      </c>
    </row>
    <row r="2802" spans="41:47" x14ac:dyDescent="0.25">
      <c r="AO2802" s="3" t="str">
        <f>IF(Base[[#This Row],[Société]]="","",IF(Base[[#This Row],[Date ancienneté]]="",DATEDIF($S2802,'Tableau de bord_Effectif'!$A$29,"Y"),DATEDIF($T2802,'Tableau de bord_Effectif'!$A$29,"Y")))</f>
        <v/>
      </c>
      <c r="AP2802" s="2" t="str">
        <f>IF(Base[[#This Row],[Société]]="","",IF($AO2802&gt;35,"6 - Plus de 35 ans",IF($AO2802&gt;25,"5 - De 26 à 35 ans",IF($AO2802&gt;15,"4 - De 16 à 25 ans",IF($AO2802&gt;5,"3 - De 6 à 15 ans",IF($AQ2802&gt;0,"2 - De 1 à 5 ans","1 - Moins d'1 an"))))))</f>
        <v/>
      </c>
      <c r="AQ2802" s="3" t="str">
        <f>IF($A2802="","",DATEDIF($I2802,'Tableau de bord_Effectif'!$A$29,"Y"))</f>
        <v/>
      </c>
      <c r="AR2802" s="2" t="str">
        <f>IF(Base[[#This Row],[Société]]="","",IF($AQ2802&gt;55,"6 - Plus de 55 ans",IF($AQ2802&gt;45,"5 - De 46 à 55 ans",IF($AQ2802&gt;35,"4 - De 36 à 45 ans",IF($AQ2802&gt;25,"3 - De 26 à 35 ans",IF($AQ2802&gt;17,"2 - De 18 à 25 ans","1 - Moins de 18 ans"))))))</f>
        <v/>
      </c>
      <c r="AS2802" s="3" t="str">
        <f t="shared" si="43"/>
        <v/>
      </c>
      <c r="AT2802" s="3" t="str">
        <f>IF(Base[[#This Row],[Société]]="","",YEAR(Base[[#This Row],[Période]]))</f>
        <v/>
      </c>
      <c r="AU2802" s="3" t="str">
        <f>IF(A2802="","",MONTH(Base[[#This Row],[Période]]))</f>
        <v/>
      </c>
    </row>
    <row r="2803" spans="41:47" x14ac:dyDescent="0.25">
      <c r="AO2803" s="3" t="str">
        <f>IF(Base[[#This Row],[Société]]="","",IF(Base[[#This Row],[Date ancienneté]]="",DATEDIF($S2803,'Tableau de bord_Effectif'!$A$29,"Y"),DATEDIF($T2803,'Tableau de bord_Effectif'!$A$29,"Y")))</f>
        <v/>
      </c>
      <c r="AP2803" s="2" t="str">
        <f>IF(Base[[#This Row],[Société]]="","",IF($AO2803&gt;35,"6 - Plus de 35 ans",IF($AO2803&gt;25,"5 - De 26 à 35 ans",IF($AO2803&gt;15,"4 - De 16 à 25 ans",IF($AO2803&gt;5,"3 - De 6 à 15 ans",IF($AQ2803&gt;0,"2 - De 1 à 5 ans","1 - Moins d'1 an"))))))</f>
        <v/>
      </c>
      <c r="AQ2803" s="3" t="str">
        <f>IF($A2803="","",DATEDIF($I2803,'Tableau de bord_Effectif'!$A$29,"Y"))</f>
        <v/>
      </c>
      <c r="AR2803" s="2" t="str">
        <f>IF(Base[[#This Row],[Société]]="","",IF($AQ2803&gt;55,"6 - Plus de 55 ans",IF($AQ2803&gt;45,"5 - De 46 à 55 ans",IF($AQ2803&gt;35,"4 - De 36 à 45 ans",IF($AQ2803&gt;25,"3 - De 26 à 35 ans",IF($AQ2803&gt;17,"2 - De 18 à 25 ans","1 - Moins de 18 ans"))))))</f>
        <v/>
      </c>
      <c r="AS2803" s="3" t="str">
        <f t="shared" si="43"/>
        <v/>
      </c>
      <c r="AT2803" s="3" t="str">
        <f>IF(Base[[#This Row],[Société]]="","",YEAR(Base[[#This Row],[Période]]))</f>
        <v/>
      </c>
      <c r="AU2803" s="3" t="str">
        <f>IF(A2803="","",MONTH(Base[[#This Row],[Période]]))</f>
        <v/>
      </c>
    </row>
    <row r="2804" spans="41:47" x14ac:dyDescent="0.25">
      <c r="AO2804" s="3" t="str">
        <f>IF(Base[[#This Row],[Société]]="","",IF(Base[[#This Row],[Date ancienneté]]="",DATEDIF($S2804,'Tableau de bord_Effectif'!$A$29,"Y"),DATEDIF($T2804,'Tableau de bord_Effectif'!$A$29,"Y")))</f>
        <v/>
      </c>
      <c r="AP2804" s="2" t="str">
        <f>IF(Base[[#This Row],[Société]]="","",IF($AO2804&gt;35,"6 - Plus de 35 ans",IF($AO2804&gt;25,"5 - De 26 à 35 ans",IF($AO2804&gt;15,"4 - De 16 à 25 ans",IF($AO2804&gt;5,"3 - De 6 à 15 ans",IF($AQ2804&gt;0,"2 - De 1 à 5 ans","1 - Moins d'1 an"))))))</f>
        <v/>
      </c>
      <c r="AQ2804" s="3" t="str">
        <f>IF($A2804="","",DATEDIF($I2804,'Tableau de bord_Effectif'!$A$29,"Y"))</f>
        <v/>
      </c>
      <c r="AR2804" s="2" t="str">
        <f>IF(Base[[#This Row],[Société]]="","",IF($AQ2804&gt;55,"6 - Plus de 55 ans",IF($AQ2804&gt;45,"5 - De 46 à 55 ans",IF($AQ2804&gt;35,"4 - De 36 à 45 ans",IF($AQ2804&gt;25,"3 - De 26 à 35 ans",IF($AQ2804&gt;17,"2 - De 18 à 25 ans","1 - Moins de 18 ans"))))))</f>
        <v/>
      </c>
      <c r="AS2804" s="3" t="str">
        <f t="shared" si="43"/>
        <v/>
      </c>
      <c r="AT2804" s="3" t="str">
        <f>IF(Base[[#This Row],[Société]]="","",YEAR(Base[[#This Row],[Période]]))</f>
        <v/>
      </c>
      <c r="AU2804" s="3" t="str">
        <f>IF(A2804="","",MONTH(Base[[#This Row],[Période]]))</f>
        <v/>
      </c>
    </row>
    <row r="2805" spans="41:47" x14ac:dyDescent="0.25">
      <c r="AO2805" s="3" t="str">
        <f>IF(Base[[#This Row],[Société]]="","",IF(Base[[#This Row],[Date ancienneté]]="",DATEDIF($S2805,'Tableau de bord_Effectif'!$A$29,"Y"),DATEDIF($T2805,'Tableau de bord_Effectif'!$A$29,"Y")))</f>
        <v/>
      </c>
      <c r="AP2805" s="2" t="str">
        <f>IF(Base[[#This Row],[Société]]="","",IF($AO2805&gt;35,"6 - Plus de 35 ans",IF($AO2805&gt;25,"5 - De 26 à 35 ans",IF($AO2805&gt;15,"4 - De 16 à 25 ans",IF($AO2805&gt;5,"3 - De 6 à 15 ans",IF($AQ2805&gt;0,"2 - De 1 à 5 ans","1 - Moins d'1 an"))))))</f>
        <v/>
      </c>
      <c r="AQ2805" s="3" t="str">
        <f>IF($A2805="","",DATEDIF($I2805,'Tableau de bord_Effectif'!$A$29,"Y"))</f>
        <v/>
      </c>
      <c r="AR2805" s="2" t="str">
        <f>IF(Base[[#This Row],[Société]]="","",IF($AQ2805&gt;55,"6 - Plus de 55 ans",IF($AQ2805&gt;45,"5 - De 46 à 55 ans",IF($AQ2805&gt;35,"4 - De 36 à 45 ans",IF($AQ2805&gt;25,"3 - De 26 à 35 ans",IF($AQ2805&gt;17,"2 - De 18 à 25 ans","1 - Moins de 18 ans"))))))</f>
        <v/>
      </c>
      <c r="AS2805" s="3" t="str">
        <f t="shared" si="43"/>
        <v/>
      </c>
      <c r="AT2805" s="3" t="str">
        <f>IF(Base[[#This Row],[Société]]="","",YEAR(Base[[#This Row],[Période]]))</f>
        <v/>
      </c>
      <c r="AU2805" s="3" t="str">
        <f>IF(A2805="","",MONTH(Base[[#This Row],[Période]]))</f>
        <v/>
      </c>
    </row>
    <row r="2806" spans="41:47" x14ac:dyDescent="0.25">
      <c r="AO2806" s="3" t="str">
        <f>IF(Base[[#This Row],[Société]]="","",IF(Base[[#This Row],[Date ancienneté]]="",DATEDIF($S2806,'Tableau de bord_Effectif'!$A$29,"Y"),DATEDIF($T2806,'Tableau de bord_Effectif'!$A$29,"Y")))</f>
        <v/>
      </c>
      <c r="AP2806" s="2" t="str">
        <f>IF(Base[[#This Row],[Société]]="","",IF($AO2806&gt;35,"6 - Plus de 35 ans",IF($AO2806&gt;25,"5 - De 26 à 35 ans",IF($AO2806&gt;15,"4 - De 16 à 25 ans",IF($AO2806&gt;5,"3 - De 6 à 15 ans",IF($AQ2806&gt;0,"2 - De 1 à 5 ans","1 - Moins d'1 an"))))))</f>
        <v/>
      </c>
      <c r="AQ2806" s="3" t="str">
        <f>IF($A2806="","",DATEDIF($I2806,'Tableau de bord_Effectif'!$A$29,"Y"))</f>
        <v/>
      </c>
      <c r="AR2806" s="2" t="str">
        <f>IF(Base[[#This Row],[Société]]="","",IF($AQ2806&gt;55,"6 - Plus de 55 ans",IF($AQ2806&gt;45,"5 - De 46 à 55 ans",IF($AQ2806&gt;35,"4 - De 36 à 45 ans",IF($AQ2806&gt;25,"3 - De 26 à 35 ans",IF($AQ2806&gt;17,"2 - De 18 à 25 ans","1 - Moins de 18 ans"))))))</f>
        <v/>
      </c>
      <c r="AS2806" s="3" t="str">
        <f t="shared" si="43"/>
        <v/>
      </c>
      <c r="AT2806" s="3" t="str">
        <f>IF(Base[[#This Row],[Société]]="","",YEAR(Base[[#This Row],[Période]]))</f>
        <v/>
      </c>
      <c r="AU2806" s="3" t="str">
        <f>IF(A2806="","",MONTH(Base[[#This Row],[Période]]))</f>
        <v/>
      </c>
    </row>
    <row r="2807" spans="41:47" x14ac:dyDescent="0.25">
      <c r="AO2807" s="3" t="str">
        <f>IF(Base[[#This Row],[Société]]="","",IF(Base[[#This Row],[Date ancienneté]]="",DATEDIF($S2807,'Tableau de bord_Effectif'!$A$29,"Y"),DATEDIF($T2807,'Tableau de bord_Effectif'!$A$29,"Y")))</f>
        <v/>
      </c>
      <c r="AP2807" s="2" t="str">
        <f>IF(Base[[#This Row],[Société]]="","",IF($AO2807&gt;35,"6 - Plus de 35 ans",IF($AO2807&gt;25,"5 - De 26 à 35 ans",IF($AO2807&gt;15,"4 - De 16 à 25 ans",IF($AO2807&gt;5,"3 - De 6 à 15 ans",IF($AQ2807&gt;0,"2 - De 1 à 5 ans","1 - Moins d'1 an"))))))</f>
        <v/>
      </c>
      <c r="AQ2807" s="3" t="str">
        <f>IF($A2807="","",DATEDIF($I2807,'Tableau de bord_Effectif'!$A$29,"Y"))</f>
        <v/>
      </c>
      <c r="AR2807" s="2" t="str">
        <f>IF(Base[[#This Row],[Société]]="","",IF($AQ2807&gt;55,"6 - Plus de 55 ans",IF($AQ2807&gt;45,"5 - De 46 à 55 ans",IF($AQ2807&gt;35,"4 - De 36 à 45 ans",IF($AQ2807&gt;25,"3 - De 26 à 35 ans",IF($AQ2807&gt;17,"2 - De 18 à 25 ans","1 - Moins de 18 ans"))))))</f>
        <v/>
      </c>
      <c r="AS2807" s="3" t="str">
        <f t="shared" si="43"/>
        <v/>
      </c>
      <c r="AT2807" s="3" t="str">
        <f>IF(Base[[#This Row],[Société]]="","",YEAR(Base[[#This Row],[Période]]))</f>
        <v/>
      </c>
      <c r="AU2807" s="3" t="str">
        <f>IF(A2807="","",MONTH(Base[[#This Row],[Période]]))</f>
        <v/>
      </c>
    </row>
    <row r="2808" spans="41:47" x14ac:dyDescent="0.25">
      <c r="AO2808" s="3" t="str">
        <f>IF(Base[[#This Row],[Société]]="","",IF(Base[[#This Row],[Date ancienneté]]="",DATEDIF($S2808,'Tableau de bord_Effectif'!$A$29,"Y"),DATEDIF($T2808,'Tableau de bord_Effectif'!$A$29,"Y")))</f>
        <v/>
      </c>
      <c r="AP2808" s="2" t="str">
        <f>IF(Base[[#This Row],[Société]]="","",IF($AO2808&gt;35,"6 - Plus de 35 ans",IF($AO2808&gt;25,"5 - De 26 à 35 ans",IF($AO2808&gt;15,"4 - De 16 à 25 ans",IF($AO2808&gt;5,"3 - De 6 à 15 ans",IF($AQ2808&gt;0,"2 - De 1 à 5 ans","1 - Moins d'1 an"))))))</f>
        <v/>
      </c>
      <c r="AQ2808" s="3" t="str">
        <f>IF($A2808="","",DATEDIF($I2808,'Tableau de bord_Effectif'!$A$29,"Y"))</f>
        <v/>
      </c>
      <c r="AR2808" s="2" t="str">
        <f>IF(Base[[#This Row],[Société]]="","",IF($AQ2808&gt;55,"6 - Plus de 55 ans",IF($AQ2808&gt;45,"5 - De 46 à 55 ans",IF($AQ2808&gt;35,"4 - De 36 à 45 ans",IF($AQ2808&gt;25,"3 - De 26 à 35 ans",IF($AQ2808&gt;17,"2 - De 18 à 25 ans","1 - Moins de 18 ans"))))))</f>
        <v/>
      </c>
      <c r="AS2808" s="3" t="str">
        <f t="shared" si="43"/>
        <v/>
      </c>
      <c r="AT2808" s="3" t="str">
        <f>IF(Base[[#This Row],[Société]]="","",YEAR(Base[[#This Row],[Période]]))</f>
        <v/>
      </c>
      <c r="AU2808" s="3" t="str">
        <f>IF(A2808="","",MONTH(Base[[#This Row],[Période]]))</f>
        <v/>
      </c>
    </row>
    <row r="2809" spans="41:47" x14ac:dyDescent="0.25">
      <c r="AO2809" s="3" t="str">
        <f>IF(Base[[#This Row],[Société]]="","",IF(Base[[#This Row],[Date ancienneté]]="",DATEDIF($S2809,'Tableau de bord_Effectif'!$A$29,"Y"),DATEDIF($T2809,'Tableau de bord_Effectif'!$A$29,"Y")))</f>
        <v/>
      </c>
      <c r="AP2809" s="2" t="str">
        <f>IF(Base[[#This Row],[Société]]="","",IF($AO2809&gt;35,"6 - Plus de 35 ans",IF($AO2809&gt;25,"5 - De 26 à 35 ans",IF($AO2809&gt;15,"4 - De 16 à 25 ans",IF($AO2809&gt;5,"3 - De 6 à 15 ans",IF($AQ2809&gt;0,"2 - De 1 à 5 ans","1 - Moins d'1 an"))))))</f>
        <v/>
      </c>
      <c r="AQ2809" s="3" t="str">
        <f>IF($A2809="","",DATEDIF($I2809,'Tableau de bord_Effectif'!$A$29,"Y"))</f>
        <v/>
      </c>
      <c r="AR2809" s="2" t="str">
        <f>IF(Base[[#This Row],[Société]]="","",IF($AQ2809&gt;55,"6 - Plus de 55 ans",IF($AQ2809&gt;45,"5 - De 46 à 55 ans",IF($AQ2809&gt;35,"4 - De 36 à 45 ans",IF($AQ2809&gt;25,"3 - De 26 à 35 ans",IF($AQ2809&gt;17,"2 - De 18 à 25 ans","1 - Moins de 18 ans"))))))</f>
        <v/>
      </c>
      <c r="AS2809" s="3" t="str">
        <f t="shared" si="43"/>
        <v/>
      </c>
      <c r="AT2809" s="3" t="str">
        <f>IF(Base[[#This Row],[Société]]="","",YEAR(Base[[#This Row],[Période]]))</f>
        <v/>
      </c>
      <c r="AU2809" s="3" t="str">
        <f>IF(A2809="","",MONTH(Base[[#This Row],[Période]]))</f>
        <v/>
      </c>
    </row>
    <row r="2810" spans="41:47" x14ac:dyDescent="0.25">
      <c r="AO2810" s="3" t="str">
        <f>IF(Base[[#This Row],[Société]]="","",IF(Base[[#This Row],[Date ancienneté]]="",DATEDIF($S2810,'Tableau de bord_Effectif'!$A$29,"Y"),DATEDIF($T2810,'Tableau de bord_Effectif'!$A$29,"Y")))</f>
        <v/>
      </c>
      <c r="AP2810" s="2" t="str">
        <f>IF(Base[[#This Row],[Société]]="","",IF($AO2810&gt;35,"6 - Plus de 35 ans",IF($AO2810&gt;25,"5 - De 26 à 35 ans",IF($AO2810&gt;15,"4 - De 16 à 25 ans",IF($AO2810&gt;5,"3 - De 6 à 15 ans",IF($AQ2810&gt;0,"2 - De 1 à 5 ans","1 - Moins d'1 an"))))))</f>
        <v/>
      </c>
      <c r="AQ2810" s="3" t="str">
        <f>IF($A2810="","",DATEDIF($I2810,'Tableau de bord_Effectif'!$A$29,"Y"))</f>
        <v/>
      </c>
      <c r="AR2810" s="2" t="str">
        <f>IF(Base[[#This Row],[Société]]="","",IF($AQ2810&gt;55,"6 - Plus de 55 ans",IF($AQ2810&gt;45,"5 - De 46 à 55 ans",IF($AQ2810&gt;35,"4 - De 36 à 45 ans",IF($AQ2810&gt;25,"3 - De 26 à 35 ans",IF($AQ2810&gt;17,"2 - De 18 à 25 ans","1 - Moins de 18 ans"))))))</f>
        <v/>
      </c>
      <c r="AS2810" s="3" t="str">
        <f t="shared" si="43"/>
        <v/>
      </c>
      <c r="AT2810" s="3" t="str">
        <f>IF(Base[[#This Row],[Société]]="","",YEAR(Base[[#This Row],[Période]]))</f>
        <v/>
      </c>
      <c r="AU2810" s="3" t="str">
        <f>IF(A2810="","",MONTH(Base[[#This Row],[Période]]))</f>
        <v/>
      </c>
    </row>
    <row r="2811" spans="41:47" x14ac:dyDescent="0.25">
      <c r="AO2811" s="3" t="str">
        <f>IF(Base[[#This Row],[Société]]="","",IF(Base[[#This Row],[Date ancienneté]]="",DATEDIF($S2811,'Tableau de bord_Effectif'!$A$29,"Y"),DATEDIF($T2811,'Tableau de bord_Effectif'!$A$29,"Y")))</f>
        <v/>
      </c>
      <c r="AP2811" s="2" t="str">
        <f>IF(Base[[#This Row],[Société]]="","",IF($AO2811&gt;35,"6 - Plus de 35 ans",IF($AO2811&gt;25,"5 - De 26 à 35 ans",IF($AO2811&gt;15,"4 - De 16 à 25 ans",IF($AO2811&gt;5,"3 - De 6 à 15 ans",IF($AQ2811&gt;0,"2 - De 1 à 5 ans","1 - Moins d'1 an"))))))</f>
        <v/>
      </c>
      <c r="AQ2811" s="3" t="str">
        <f>IF($A2811="","",DATEDIF($I2811,'Tableau de bord_Effectif'!$A$29,"Y"))</f>
        <v/>
      </c>
      <c r="AR2811" s="2" t="str">
        <f>IF(Base[[#This Row],[Société]]="","",IF($AQ2811&gt;55,"6 - Plus de 55 ans",IF($AQ2811&gt;45,"5 - De 46 à 55 ans",IF($AQ2811&gt;35,"4 - De 36 à 45 ans",IF($AQ2811&gt;25,"3 - De 26 à 35 ans",IF($AQ2811&gt;17,"2 - De 18 à 25 ans","1 - Moins de 18 ans"))))))</f>
        <v/>
      </c>
      <c r="AS2811" s="3" t="str">
        <f t="shared" si="43"/>
        <v/>
      </c>
      <c r="AT2811" s="3" t="str">
        <f>IF(Base[[#This Row],[Société]]="","",YEAR(Base[[#This Row],[Période]]))</f>
        <v/>
      </c>
      <c r="AU2811" s="3" t="str">
        <f>IF(A2811="","",MONTH(Base[[#This Row],[Période]]))</f>
        <v/>
      </c>
    </row>
    <row r="2812" spans="41:47" x14ac:dyDescent="0.25">
      <c r="AO2812" s="3" t="str">
        <f>IF(Base[[#This Row],[Société]]="","",IF(Base[[#This Row],[Date ancienneté]]="",DATEDIF($S2812,'Tableau de bord_Effectif'!$A$29,"Y"),DATEDIF($T2812,'Tableau de bord_Effectif'!$A$29,"Y")))</f>
        <v/>
      </c>
      <c r="AP2812" s="2" t="str">
        <f>IF(Base[[#This Row],[Société]]="","",IF($AO2812&gt;35,"6 - Plus de 35 ans",IF($AO2812&gt;25,"5 - De 26 à 35 ans",IF($AO2812&gt;15,"4 - De 16 à 25 ans",IF($AO2812&gt;5,"3 - De 6 à 15 ans",IF($AQ2812&gt;0,"2 - De 1 à 5 ans","1 - Moins d'1 an"))))))</f>
        <v/>
      </c>
      <c r="AQ2812" s="3" t="str">
        <f>IF($A2812="","",DATEDIF($I2812,'Tableau de bord_Effectif'!$A$29,"Y"))</f>
        <v/>
      </c>
      <c r="AR2812" s="2" t="str">
        <f>IF(Base[[#This Row],[Société]]="","",IF($AQ2812&gt;55,"6 - Plus de 55 ans",IF($AQ2812&gt;45,"5 - De 46 à 55 ans",IF($AQ2812&gt;35,"4 - De 36 à 45 ans",IF($AQ2812&gt;25,"3 - De 26 à 35 ans",IF($AQ2812&gt;17,"2 - De 18 à 25 ans","1 - Moins de 18 ans"))))))</f>
        <v/>
      </c>
      <c r="AS2812" s="3" t="str">
        <f t="shared" si="43"/>
        <v/>
      </c>
      <c r="AT2812" s="3" t="str">
        <f>IF(Base[[#This Row],[Société]]="","",YEAR(Base[[#This Row],[Période]]))</f>
        <v/>
      </c>
      <c r="AU2812" s="3" t="str">
        <f>IF(A2812="","",MONTH(Base[[#This Row],[Période]]))</f>
        <v/>
      </c>
    </row>
    <row r="2813" spans="41:47" x14ac:dyDescent="0.25">
      <c r="AO2813" s="3" t="str">
        <f>IF(Base[[#This Row],[Société]]="","",IF(Base[[#This Row],[Date ancienneté]]="",DATEDIF($S2813,'Tableau de bord_Effectif'!$A$29,"Y"),DATEDIF($T2813,'Tableau de bord_Effectif'!$A$29,"Y")))</f>
        <v/>
      </c>
      <c r="AP2813" s="2" t="str">
        <f>IF(Base[[#This Row],[Société]]="","",IF($AO2813&gt;35,"6 - Plus de 35 ans",IF($AO2813&gt;25,"5 - De 26 à 35 ans",IF($AO2813&gt;15,"4 - De 16 à 25 ans",IF($AO2813&gt;5,"3 - De 6 à 15 ans",IF($AQ2813&gt;0,"2 - De 1 à 5 ans","1 - Moins d'1 an"))))))</f>
        <v/>
      </c>
      <c r="AQ2813" s="3" t="str">
        <f>IF($A2813="","",DATEDIF($I2813,'Tableau de bord_Effectif'!$A$29,"Y"))</f>
        <v/>
      </c>
      <c r="AR2813" s="2" t="str">
        <f>IF(Base[[#This Row],[Société]]="","",IF($AQ2813&gt;55,"6 - Plus de 55 ans",IF($AQ2813&gt;45,"5 - De 46 à 55 ans",IF($AQ2813&gt;35,"4 - De 36 à 45 ans",IF($AQ2813&gt;25,"3 - De 26 à 35 ans",IF($AQ2813&gt;17,"2 - De 18 à 25 ans","1 - Moins de 18 ans"))))))</f>
        <v/>
      </c>
      <c r="AS2813" s="3" t="str">
        <f t="shared" si="43"/>
        <v/>
      </c>
      <c r="AT2813" s="3" t="str">
        <f>IF(Base[[#This Row],[Société]]="","",YEAR(Base[[#This Row],[Période]]))</f>
        <v/>
      </c>
      <c r="AU2813" s="3" t="str">
        <f>IF(A2813="","",MONTH(Base[[#This Row],[Période]]))</f>
        <v/>
      </c>
    </row>
    <row r="2814" spans="41:47" x14ac:dyDescent="0.25">
      <c r="AO2814" s="3" t="str">
        <f>IF(Base[[#This Row],[Société]]="","",IF(Base[[#This Row],[Date ancienneté]]="",DATEDIF($S2814,'Tableau de bord_Effectif'!$A$29,"Y"),DATEDIF($T2814,'Tableau de bord_Effectif'!$A$29,"Y")))</f>
        <v/>
      </c>
      <c r="AP2814" s="2" t="str">
        <f>IF(Base[[#This Row],[Société]]="","",IF($AO2814&gt;35,"6 - Plus de 35 ans",IF($AO2814&gt;25,"5 - De 26 à 35 ans",IF($AO2814&gt;15,"4 - De 16 à 25 ans",IF($AO2814&gt;5,"3 - De 6 à 15 ans",IF($AQ2814&gt;0,"2 - De 1 à 5 ans","1 - Moins d'1 an"))))))</f>
        <v/>
      </c>
      <c r="AQ2814" s="3" t="str">
        <f>IF($A2814="","",DATEDIF($I2814,'Tableau de bord_Effectif'!$A$29,"Y"))</f>
        <v/>
      </c>
      <c r="AR2814" s="2" t="str">
        <f>IF(Base[[#This Row],[Société]]="","",IF($AQ2814&gt;55,"6 - Plus de 55 ans",IF($AQ2814&gt;45,"5 - De 46 à 55 ans",IF($AQ2814&gt;35,"4 - De 36 à 45 ans",IF($AQ2814&gt;25,"3 - De 26 à 35 ans",IF($AQ2814&gt;17,"2 - De 18 à 25 ans","1 - Moins de 18 ans"))))))</f>
        <v/>
      </c>
      <c r="AS2814" s="3" t="str">
        <f t="shared" si="43"/>
        <v/>
      </c>
      <c r="AT2814" s="3" t="str">
        <f>IF(Base[[#This Row],[Société]]="","",YEAR(Base[[#This Row],[Période]]))</f>
        <v/>
      </c>
      <c r="AU2814" s="3" t="str">
        <f>IF(A2814="","",MONTH(Base[[#This Row],[Période]]))</f>
        <v/>
      </c>
    </row>
    <row r="2815" spans="41:47" x14ac:dyDescent="0.25">
      <c r="AO2815" s="3" t="str">
        <f>IF(Base[[#This Row],[Société]]="","",IF(Base[[#This Row],[Date ancienneté]]="",DATEDIF($S2815,'Tableau de bord_Effectif'!$A$29,"Y"),DATEDIF($T2815,'Tableau de bord_Effectif'!$A$29,"Y")))</f>
        <v/>
      </c>
      <c r="AP2815" s="2" t="str">
        <f>IF(Base[[#This Row],[Société]]="","",IF($AO2815&gt;35,"6 - Plus de 35 ans",IF($AO2815&gt;25,"5 - De 26 à 35 ans",IF($AO2815&gt;15,"4 - De 16 à 25 ans",IF($AO2815&gt;5,"3 - De 6 à 15 ans",IF($AQ2815&gt;0,"2 - De 1 à 5 ans","1 - Moins d'1 an"))))))</f>
        <v/>
      </c>
      <c r="AQ2815" s="3" t="str">
        <f>IF($A2815="","",DATEDIF($I2815,'Tableau de bord_Effectif'!$A$29,"Y"))</f>
        <v/>
      </c>
      <c r="AR2815" s="2" t="str">
        <f>IF(Base[[#This Row],[Société]]="","",IF($AQ2815&gt;55,"6 - Plus de 55 ans",IF($AQ2815&gt;45,"5 - De 46 à 55 ans",IF($AQ2815&gt;35,"4 - De 36 à 45 ans",IF($AQ2815&gt;25,"3 - De 26 à 35 ans",IF($AQ2815&gt;17,"2 - De 18 à 25 ans","1 - Moins de 18 ans"))))))</f>
        <v/>
      </c>
      <c r="AS2815" s="3" t="str">
        <f t="shared" si="43"/>
        <v/>
      </c>
      <c r="AT2815" s="3" t="str">
        <f>IF(Base[[#This Row],[Société]]="","",YEAR(Base[[#This Row],[Période]]))</f>
        <v/>
      </c>
      <c r="AU2815" s="3" t="str">
        <f>IF(A2815="","",MONTH(Base[[#This Row],[Période]]))</f>
        <v/>
      </c>
    </row>
    <row r="2816" spans="41:47" x14ac:dyDescent="0.25">
      <c r="AO2816" s="3" t="str">
        <f>IF(Base[[#This Row],[Société]]="","",IF(Base[[#This Row],[Date ancienneté]]="",DATEDIF($S2816,'Tableau de bord_Effectif'!$A$29,"Y"),DATEDIF($T2816,'Tableau de bord_Effectif'!$A$29,"Y")))</f>
        <v/>
      </c>
      <c r="AP2816" s="2" t="str">
        <f>IF(Base[[#This Row],[Société]]="","",IF($AO2816&gt;35,"6 - Plus de 35 ans",IF($AO2816&gt;25,"5 - De 26 à 35 ans",IF($AO2816&gt;15,"4 - De 16 à 25 ans",IF($AO2816&gt;5,"3 - De 6 à 15 ans",IF($AQ2816&gt;0,"2 - De 1 à 5 ans","1 - Moins d'1 an"))))))</f>
        <v/>
      </c>
      <c r="AQ2816" s="3" t="str">
        <f>IF($A2816="","",DATEDIF($I2816,'Tableau de bord_Effectif'!$A$29,"Y"))</f>
        <v/>
      </c>
      <c r="AR2816" s="2" t="str">
        <f>IF(Base[[#This Row],[Société]]="","",IF($AQ2816&gt;55,"6 - Plus de 55 ans",IF($AQ2816&gt;45,"5 - De 46 à 55 ans",IF($AQ2816&gt;35,"4 - De 36 à 45 ans",IF($AQ2816&gt;25,"3 - De 26 à 35 ans",IF($AQ2816&gt;17,"2 - De 18 à 25 ans","1 - Moins de 18 ans"))))))</f>
        <v/>
      </c>
      <c r="AS2816" s="3" t="str">
        <f t="shared" si="43"/>
        <v/>
      </c>
      <c r="AT2816" s="3" t="str">
        <f>IF(Base[[#This Row],[Société]]="","",YEAR(Base[[#This Row],[Période]]))</f>
        <v/>
      </c>
      <c r="AU2816" s="3" t="str">
        <f>IF(A2816="","",MONTH(Base[[#This Row],[Période]]))</f>
        <v/>
      </c>
    </row>
    <row r="2817" spans="41:47" x14ac:dyDescent="0.25">
      <c r="AO2817" s="3" t="str">
        <f>IF(Base[[#This Row],[Société]]="","",IF(Base[[#This Row],[Date ancienneté]]="",DATEDIF($S2817,'Tableau de bord_Effectif'!$A$29,"Y"),DATEDIF($T2817,'Tableau de bord_Effectif'!$A$29,"Y")))</f>
        <v/>
      </c>
      <c r="AP2817" s="2" t="str">
        <f>IF(Base[[#This Row],[Société]]="","",IF($AO2817&gt;35,"6 - Plus de 35 ans",IF($AO2817&gt;25,"5 - De 26 à 35 ans",IF($AO2817&gt;15,"4 - De 16 à 25 ans",IF($AO2817&gt;5,"3 - De 6 à 15 ans",IF($AQ2817&gt;0,"2 - De 1 à 5 ans","1 - Moins d'1 an"))))))</f>
        <v/>
      </c>
      <c r="AQ2817" s="3" t="str">
        <f>IF($A2817="","",DATEDIF($I2817,'Tableau de bord_Effectif'!$A$29,"Y"))</f>
        <v/>
      </c>
      <c r="AR2817" s="2" t="str">
        <f>IF(Base[[#This Row],[Société]]="","",IF($AQ2817&gt;55,"6 - Plus de 55 ans",IF($AQ2817&gt;45,"5 - De 46 à 55 ans",IF($AQ2817&gt;35,"4 - De 36 à 45 ans",IF($AQ2817&gt;25,"3 - De 26 à 35 ans",IF($AQ2817&gt;17,"2 - De 18 à 25 ans","1 - Moins de 18 ans"))))))</f>
        <v/>
      </c>
      <c r="AS2817" s="3" t="str">
        <f t="shared" si="43"/>
        <v/>
      </c>
      <c r="AT2817" s="3" t="str">
        <f>IF(Base[[#This Row],[Société]]="","",YEAR(Base[[#This Row],[Période]]))</f>
        <v/>
      </c>
      <c r="AU2817" s="3" t="str">
        <f>IF(A2817="","",MONTH(Base[[#This Row],[Période]]))</f>
        <v/>
      </c>
    </row>
    <row r="2818" spans="41:47" x14ac:dyDescent="0.25">
      <c r="AO2818" s="3" t="str">
        <f>IF(Base[[#This Row],[Société]]="","",IF(Base[[#This Row],[Date ancienneté]]="",DATEDIF($S2818,'Tableau de bord_Effectif'!$A$29,"Y"),DATEDIF($T2818,'Tableau de bord_Effectif'!$A$29,"Y")))</f>
        <v/>
      </c>
      <c r="AP2818" s="2" t="str">
        <f>IF(Base[[#This Row],[Société]]="","",IF($AO2818&gt;35,"6 - Plus de 35 ans",IF($AO2818&gt;25,"5 - De 26 à 35 ans",IF($AO2818&gt;15,"4 - De 16 à 25 ans",IF($AO2818&gt;5,"3 - De 6 à 15 ans",IF($AQ2818&gt;0,"2 - De 1 à 5 ans","1 - Moins d'1 an"))))))</f>
        <v/>
      </c>
      <c r="AQ2818" s="3" t="str">
        <f>IF($A2818="","",DATEDIF($I2818,'Tableau de bord_Effectif'!$A$29,"Y"))</f>
        <v/>
      </c>
      <c r="AR2818" s="2" t="str">
        <f>IF(Base[[#This Row],[Société]]="","",IF($AQ2818&gt;55,"6 - Plus de 55 ans",IF($AQ2818&gt;45,"5 - De 46 à 55 ans",IF($AQ2818&gt;35,"4 - De 36 à 45 ans",IF($AQ2818&gt;25,"3 - De 26 à 35 ans",IF($AQ2818&gt;17,"2 - De 18 à 25 ans","1 - Moins de 18 ans"))))))</f>
        <v/>
      </c>
      <c r="AS2818" s="3" t="str">
        <f t="shared" ref="AS2818:AS2881" si="44">IF(A2818="","",IF($G2818="Homme",1,-1))</f>
        <v/>
      </c>
      <c r="AT2818" s="3" t="str">
        <f>IF(Base[[#This Row],[Société]]="","",YEAR(Base[[#This Row],[Période]]))</f>
        <v/>
      </c>
      <c r="AU2818" s="3" t="str">
        <f>IF(A2818="","",MONTH(Base[[#This Row],[Période]]))</f>
        <v/>
      </c>
    </row>
    <row r="2819" spans="41:47" x14ac:dyDescent="0.25">
      <c r="AO2819" s="3" t="str">
        <f>IF(Base[[#This Row],[Société]]="","",IF(Base[[#This Row],[Date ancienneté]]="",DATEDIF($S2819,'Tableau de bord_Effectif'!$A$29,"Y"),DATEDIF($T2819,'Tableau de bord_Effectif'!$A$29,"Y")))</f>
        <v/>
      </c>
      <c r="AP2819" s="2" t="str">
        <f>IF(Base[[#This Row],[Société]]="","",IF($AO2819&gt;35,"6 - Plus de 35 ans",IF($AO2819&gt;25,"5 - De 26 à 35 ans",IF($AO2819&gt;15,"4 - De 16 à 25 ans",IF($AO2819&gt;5,"3 - De 6 à 15 ans",IF($AQ2819&gt;0,"2 - De 1 à 5 ans","1 - Moins d'1 an"))))))</f>
        <v/>
      </c>
      <c r="AQ2819" s="3" t="str">
        <f>IF($A2819="","",DATEDIF($I2819,'Tableau de bord_Effectif'!$A$29,"Y"))</f>
        <v/>
      </c>
      <c r="AR2819" s="2" t="str">
        <f>IF(Base[[#This Row],[Société]]="","",IF($AQ2819&gt;55,"6 - Plus de 55 ans",IF($AQ2819&gt;45,"5 - De 46 à 55 ans",IF($AQ2819&gt;35,"4 - De 36 à 45 ans",IF($AQ2819&gt;25,"3 - De 26 à 35 ans",IF($AQ2819&gt;17,"2 - De 18 à 25 ans","1 - Moins de 18 ans"))))))</f>
        <v/>
      </c>
      <c r="AS2819" s="3" t="str">
        <f t="shared" si="44"/>
        <v/>
      </c>
      <c r="AT2819" s="3" t="str">
        <f>IF(Base[[#This Row],[Société]]="","",YEAR(Base[[#This Row],[Période]]))</f>
        <v/>
      </c>
      <c r="AU2819" s="3" t="str">
        <f>IF(A2819="","",MONTH(Base[[#This Row],[Période]]))</f>
        <v/>
      </c>
    </row>
    <row r="2820" spans="41:47" x14ac:dyDescent="0.25">
      <c r="AO2820" s="3" t="str">
        <f>IF(Base[[#This Row],[Société]]="","",IF(Base[[#This Row],[Date ancienneté]]="",DATEDIF($S2820,'Tableau de bord_Effectif'!$A$29,"Y"),DATEDIF($T2820,'Tableau de bord_Effectif'!$A$29,"Y")))</f>
        <v/>
      </c>
      <c r="AP2820" s="2" t="str">
        <f>IF(Base[[#This Row],[Société]]="","",IF($AO2820&gt;35,"6 - Plus de 35 ans",IF($AO2820&gt;25,"5 - De 26 à 35 ans",IF($AO2820&gt;15,"4 - De 16 à 25 ans",IF($AO2820&gt;5,"3 - De 6 à 15 ans",IF($AQ2820&gt;0,"2 - De 1 à 5 ans","1 - Moins d'1 an"))))))</f>
        <v/>
      </c>
      <c r="AQ2820" s="3" t="str">
        <f>IF($A2820="","",DATEDIF($I2820,'Tableau de bord_Effectif'!$A$29,"Y"))</f>
        <v/>
      </c>
      <c r="AR2820" s="2" t="str">
        <f>IF(Base[[#This Row],[Société]]="","",IF($AQ2820&gt;55,"6 - Plus de 55 ans",IF($AQ2820&gt;45,"5 - De 46 à 55 ans",IF($AQ2820&gt;35,"4 - De 36 à 45 ans",IF($AQ2820&gt;25,"3 - De 26 à 35 ans",IF($AQ2820&gt;17,"2 - De 18 à 25 ans","1 - Moins de 18 ans"))))))</f>
        <v/>
      </c>
      <c r="AS2820" s="3" t="str">
        <f t="shared" si="44"/>
        <v/>
      </c>
      <c r="AT2820" s="3" t="str">
        <f>IF(Base[[#This Row],[Société]]="","",YEAR(Base[[#This Row],[Période]]))</f>
        <v/>
      </c>
      <c r="AU2820" s="3" t="str">
        <f>IF(A2820="","",MONTH(Base[[#This Row],[Période]]))</f>
        <v/>
      </c>
    </row>
    <row r="2821" spans="41:47" x14ac:dyDescent="0.25">
      <c r="AO2821" s="3" t="str">
        <f>IF(Base[[#This Row],[Société]]="","",IF(Base[[#This Row],[Date ancienneté]]="",DATEDIF($S2821,'Tableau de bord_Effectif'!$A$29,"Y"),DATEDIF($T2821,'Tableau de bord_Effectif'!$A$29,"Y")))</f>
        <v/>
      </c>
      <c r="AP2821" s="2" t="str">
        <f>IF(Base[[#This Row],[Société]]="","",IF($AO2821&gt;35,"6 - Plus de 35 ans",IF($AO2821&gt;25,"5 - De 26 à 35 ans",IF($AO2821&gt;15,"4 - De 16 à 25 ans",IF($AO2821&gt;5,"3 - De 6 à 15 ans",IF($AQ2821&gt;0,"2 - De 1 à 5 ans","1 - Moins d'1 an"))))))</f>
        <v/>
      </c>
      <c r="AQ2821" s="3" t="str">
        <f>IF($A2821="","",DATEDIF($I2821,'Tableau de bord_Effectif'!$A$29,"Y"))</f>
        <v/>
      </c>
      <c r="AR2821" s="2" t="str">
        <f>IF(Base[[#This Row],[Société]]="","",IF($AQ2821&gt;55,"6 - Plus de 55 ans",IF($AQ2821&gt;45,"5 - De 46 à 55 ans",IF($AQ2821&gt;35,"4 - De 36 à 45 ans",IF($AQ2821&gt;25,"3 - De 26 à 35 ans",IF($AQ2821&gt;17,"2 - De 18 à 25 ans","1 - Moins de 18 ans"))))))</f>
        <v/>
      </c>
      <c r="AS2821" s="3" t="str">
        <f t="shared" si="44"/>
        <v/>
      </c>
      <c r="AT2821" s="3" t="str">
        <f>IF(Base[[#This Row],[Société]]="","",YEAR(Base[[#This Row],[Période]]))</f>
        <v/>
      </c>
      <c r="AU2821" s="3" t="str">
        <f>IF(A2821="","",MONTH(Base[[#This Row],[Période]]))</f>
        <v/>
      </c>
    </row>
    <row r="2822" spans="41:47" x14ac:dyDescent="0.25">
      <c r="AO2822" s="3" t="str">
        <f>IF(Base[[#This Row],[Société]]="","",IF(Base[[#This Row],[Date ancienneté]]="",DATEDIF($S2822,'Tableau de bord_Effectif'!$A$29,"Y"),DATEDIF($T2822,'Tableau de bord_Effectif'!$A$29,"Y")))</f>
        <v/>
      </c>
      <c r="AP2822" s="2" t="str">
        <f>IF(Base[[#This Row],[Société]]="","",IF($AO2822&gt;35,"6 - Plus de 35 ans",IF($AO2822&gt;25,"5 - De 26 à 35 ans",IF($AO2822&gt;15,"4 - De 16 à 25 ans",IF($AO2822&gt;5,"3 - De 6 à 15 ans",IF($AQ2822&gt;0,"2 - De 1 à 5 ans","1 - Moins d'1 an"))))))</f>
        <v/>
      </c>
      <c r="AQ2822" s="3" t="str">
        <f>IF($A2822="","",DATEDIF($I2822,'Tableau de bord_Effectif'!$A$29,"Y"))</f>
        <v/>
      </c>
      <c r="AR2822" s="2" t="str">
        <f>IF(Base[[#This Row],[Société]]="","",IF($AQ2822&gt;55,"6 - Plus de 55 ans",IF($AQ2822&gt;45,"5 - De 46 à 55 ans",IF($AQ2822&gt;35,"4 - De 36 à 45 ans",IF($AQ2822&gt;25,"3 - De 26 à 35 ans",IF($AQ2822&gt;17,"2 - De 18 à 25 ans","1 - Moins de 18 ans"))))))</f>
        <v/>
      </c>
      <c r="AS2822" s="3" t="str">
        <f t="shared" si="44"/>
        <v/>
      </c>
      <c r="AT2822" s="3" t="str">
        <f>IF(Base[[#This Row],[Société]]="","",YEAR(Base[[#This Row],[Période]]))</f>
        <v/>
      </c>
      <c r="AU2822" s="3" t="str">
        <f>IF(A2822="","",MONTH(Base[[#This Row],[Période]]))</f>
        <v/>
      </c>
    </row>
    <row r="2823" spans="41:47" x14ac:dyDescent="0.25">
      <c r="AO2823" s="3" t="str">
        <f>IF(Base[[#This Row],[Société]]="","",IF(Base[[#This Row],[Date ancienneté]]="",DATEDIF($S2823,'Tableau de bord_Effectif'!$A$29,"Y"),DATEDIF($T2823,'Tableau de bord_Effectif'!$A$29,"Y")))</f>
        <v/>
      </c>
      <c r="AP2823" s="2" t="str">
        <f>IF(Base[[#This Row],[Société]]="","",IF($AO2823&gt;35,"6 - Plus de 35 ans",IF($AO2823&gt;25,"5 - De 26 à 35 ans",IF($AO2823&gt;15,"4 - De 16 à 25 ans",IF($AO2823&gt;5,"3 - De 6 à 15 ans",IF($AQ2823&gt;0,"2 - De 1 à 5 ans","1 - Moins d'1 an"))))))</f>
        <v/>
      </c>
      <c r="AQ2823" s="3" t="str">
        <f>IF($A2823="","",DATEDIF($I2823,'Tableau de bord_Effectif'!$A$29,"Y"))</f>
        <v/>
      </c>
      <c r="AR2823" s="2" t="str">
        <f>IF(Base[[#This Row],[Société]]="","",IF($AQ2823&gt;55,"6 - Plus de 55 ans",IF($AQ2823&gt;45,"5 - De 46 à 55 ans",IF($AQ2823&gt;35,"4 - De 36 à 45 ans",IF($AQ2823&gt;25,"3 - De 26 à 35 ans",IF($AQ2823&gt;17,"2 - De 18 à 25 ans","1 - Moins de 18 ans"))))))</f>
        <v/>
      </c>
      <c r="AS2823" s="3" t="str">
        <f t="shared" si="44"/>
        <v/>
      </c>
      <c r="AT2823" s="3" t="str">
        <f>IF(Base[[#This Row],[Société]]="","",YEAR(Base[[#This Row],[Période]]))</f>
        <v/>
      </c>
      <c r="AU2823" s="3" t="str">
        <f>IF(A2823="","",MONTH(Base[[#This Row],[Période]]))</f>
        <v/>
      </c>
    </row>
    <row r="2824" spans="41:47" x14ac:dyDescent="0.25">
      <c r="AO2824" s="3" t="str">
        <f>IF(Base[[#This Row],[Société]]="","",IF(Base[[#This Row],[Date ancienneté]]="",DATEDIF($S2824,'Tableau de bord_Effectif'!$A$29,"Y"),DATEDIF($T2824,'Tableau de bord_Effectif'!$A$29,"Y")))</f>
        <v/>
      </c>
      <c r="AP2824" s="2" t="str">
        <f>IF(Base[[#This Row],[Société]]="","",IF($AO2824&gt;35,"6 - Plus de 35 ans",IF($AO2824&gt;25,"5 - De 26 à 35 ans",IF($AO2824&gt;15,"4 - De 16 à 25 ans",IF($AO2824&gt;5,"3 - De 6 à 15 ans",IF($AQ2824&gt;0,"2 - De 1 à 5 ans","1 - Moins d'1 an"))))))</f>
        <v/>
      </c>
      <c r="AQ2824" s="3" t="str">
        <f>IF($A2824="","",DATEDIF($I2824,'Tableau de bord_Effectif'!$A$29,"Y"))</f>
        <v/>
      </c>
      <c r="AR2824" s="2" t="str">
        <f>IF(Base[[#This Row],[Société]]="","",IF($AQ2824&gt;55,"6 - Plus de 55 ans",IF($AQ2824&gt;45,"5 - De 46 à 55 ans",IF($AQ2824&gt;35,"4 - De 36 à 45 ans",IF($AQ2824&gt;25,"3 - De 26 à 35 ans",IF($AQ2824&gt;17,"2 - De 18 à 25 ans","1 - Moins de 18 ans"))))))</f>
        <v/>
      </c>
      <c r="AS2824" s="3" t="str">
        <f t="shared" si="44"/>
        <v/>
      </c>
      <c r="AT2824" s="3" t="str">
        <f>IF(Base[[#This Row],[Société]]="","",YEAR(Base[[#This Row],[Période]]))</f>
        <v/>
      </c>
      <c r="AU2824" s="3" t="str">
        <f>IF(A2824="","",MONTH(Base[[#This Row],[Période]]))</f>
        <v/>
      </c>
    </row>
    <row r="2825" spans="41:47" x14ac:dyDescent="0.25">
      <c r="AO2825" s="3" t="str">
        <f>IF(Base[[#This Row],[Société]]="","",IF(Base[[#This Row],[Date ancienneté]]="",DATEDIF($S2825,'Tableau de bord_Effectif'!$A$29,"Y"),DATEDIF($T2825,'Tableau de bord_Effectif'!$A$29,"Y")))</f>
        <v/>
      </c>
      <c r="AP2825" s="2" t="str">
        <f>IF(Base[[#This Row],[Société]]="","",IF($AO2825&gt;35,"6 - Plus de 35 ans",IF($AO2825&gt;25,"5 - De 26 à 35 ans",IF($AO2825&gt;15,"4 - De 16 à 25 ans",IF($AO2825&gt;5,"3 - De 6 à 15 ans",IF($AQ2825&gt;0,"2 - De 1 à 5 ans","1 - Moins d'1 an"))))))</f>
        <v/>
      </c>
      <c r="AQ2825" s="3" t="str">
        <f>IF($A2825="","",DATEDIF($I2825,'Tableau de bord_Effectif'!$A$29,"Y"))</f>
        <v/>
      </c>
      <c r="AR2825" s="2" t="str">
        <f>IF(Base[[#This Row],[Société]]="","",IF($AQ2825&gt;55,"6 - Plus de 55 ans",IF($AQ2825&gt;45,"5 - De 46 à 55 ans",IF($AQ2825&gt;35,"4 - De 36 à 45 ans",IF($AQ2825&gt;25,"3 - De 26 à 35 ans",IF($AQ2825&gt;17,"2 - De 18 à 25 ans","1 - Moins de 18 ans"))))))</f>
        <v/>
      </c>
      <c r="AS2825" s="3" t="str">
        <f t="shared" si="44"/>
        <v/>
      </c>
      <c r="AT2825" s="3" t="str">
        <f>IF(Base[[#This Row],[Société]]="","",YEAR(Base[[#This Row],[Période]]))</f>
        <v/>
      </c>
      <c r="AU2825" s="3" t="str">
        <f>IF(A2825="","",MONTH(Base[[#This Row],[Période]]))</f>
        <v/>
      </c>
    </row>
    <row r="2826" spans="41:47" x14ac:dyDescent="0.25">
      <c r="AO2826" s="3" t="str">
        <f>IF(Base[[#This Row],[Société]]="","",IF(Base[[#This Row],[Date ancienneté]]="",DATEDIF($S2826,'Tableau de bord_Effectif'!$A$29,"Y"),DATEDIF($T2826,'Tableau de bord_Effectif'!$A$29,"Y")))</f>
        <v/>
      </c>
      <c r="AP2826" s="2" t="str">
        <f>IF(Base[[#This Row],[Société]]="","",IF($AO2826&gt;35,"6 - Plus de 35 ans",IF($AO2826&gt;25,"5 - De 26 à 35 ans",IF($AO2826&gt;15,"4 - De 16 à 25 ans",IF($AO2826&gt;5,"3 - De 6 à 15 ans",IF($AQ2826&gt;0,"2 - De 1 à 5 ans","1 - Moins d'1 an"))))))</f>
        <v/>
      </c>
      <c r="AQ2826" s="3" t="str">
        <f>IF($A2826="","",DATEDIF($I2826,'Tableau de bord_Effectif'!$A$29,"Y"))</f>
        <v/>
      </c>
      <c r="AR2826" s="2" t="str">
        <f>IF(Base[[#This Row],[Société]]="","",IF($AQ2826&gt;55,"6 - Plus de 55 ans",IF($AQ2826&gt;45,"5 - De 46 à 55 ans",IF($AQ2826&gt;35,"4 - De 36 à 45 ans",IF($AQ2826&gt;25,"3 - De 26 à 35 ans",IF($AQ2826&gt;17,"2 - De 18 à 25 ans","1 - Moins de 18 ans"))))))</f>
        <v/>
      </c>
      <c r="AS2826" s="3" t="str">
        <f t="shared" si="44"/>
        <v/>
      </c>
      <c r="AT2826" s="3" t="str">
        <f>IF(Base[[#This Row],[Société]]="","",YEAR(Base[[#This Row],[Période]]))</f>
        <v/>
      </c>
      <c r="AU2826" s="3" t="str">
        <f>IF(A2826="","",MONTH(Base[[#This Row],[Période]]))</f>
        <v/>
      </c>
    </row>
    <row r="2827" spans="41:47" x14ac:dyDescent="0.25">
      <c r="AO2827" s="3" t="str">
        <f>IF(Base[[#This Row],[Société]]="","",IF(Base[[#This Row],[Date ancienneté]]="",DATEDIF($S2827,'Tableau de bord_Effectif'!$A$29,"Y"),DATEDIF($T2827,'Tableau de bord_Effectif'!$A$29,"Y")))</f>
        <v/>
      </c>
      <c r="AP2827" s="2" t="str">
        <f>IF(Base[[#This Row],[Société]]="","",IF($AO2827&gt;35,"6 - Plus de 35 ans",IF($AO2827&gt;25,"5 - De 26 à 35 ans",IF($AO2827&gt;15,"4 - De 16 à 25 ans",IF($AO2827&gt;5,"3 - De 6 à 15 ans",IF($AQ2827&gt;0,"2 - De 1 à 5 ans","1 - Moins d'1 an"))))))</f>
        <v/>
      </c>
      <c r="AQ2827" s="3" t="str">
        <f>IF($A2827="","",DATEDIF($I2827,'Tableau de bord_Effectif'!$A$29,"Y"))</f>
        <v/>
      </c>
      <c r="AR2827" s="2" t="str">
        <f>IF(Base[[#This Row],[Société]]="","",IF($AQ2827&gt;55,"6 - Plus de 55 ans",IF($AQ2827&gt;45,"5 - De 46 à 55 ans",IF($AQ2827&gt;35,"4 - De 36 à 45 ans",IF($AQ2827&gt;25,"3 - De 26 à 35 ans",IF($AQ2827&gt;17,"2 - De 18 à 25 ans","1 - Moins de 18 ans"))))))</f>
        <v/>
      </c>
      <c r="AS2827" s="3" t="str">
        <f t="shared" si="44"/>
        <v/>
      </c>
      <c r="AT2827" s="3" t="str">
        <f>IF(Base[[#This Row],[Société]]="","",YEAR(Base[[#This Row],[Période]]))</f>
        <v/>
      </c>
      <c r="AU2827" s="3" t="str">
        <f>IF(A2827="","",MONTH(Base[[#This Row],[Période]]))</f>
        <v/>
      </c>
    </row>
    <row r="2828" spans="41:47" x14ac:dyDescent="0.25">
      <c r="AO2828" s="3" t="str">
        <f>IF(Base[[#This Row],[Société]]="","",IF(Base[[#This Row],[Date ancienneté]]="",DATEDIF($S2828,'Tableau de bord_Effectif'!$A$29,"Y"),DATEDIF($T2828,'Tableau de bord_Effectif'!$A$29,"Y")))</f>
        <v/>
      </c>
      <c r="AP2828" s="2" t="str">
        <f>IF(Base[[#This Row],[Société]]="","",IF($AO2828&gt;35,"6 - Plus de 35 ans",IF($AO2828&gt;25,"5 - De 26 à 35 ans",IF($AO2828&gt;15,"4 - De 16 à 25 ans",IF($AO2828&gt;5,"3 - De 6 à 15 ans",IF($AQ2828&gt;0,"2 - De 1 à 5 ans","1 - Moins d'1 an"))))))</f>
        <v/>
      </c>
      <c r="AQ2828" s="3" t="str">
        <f>IF($A2828="","",DATEDIF($I2828,'Tableau de bord_Effectif'!$A$29,"Y"))</f>
        <v/>
      </c>
      <c r="AR2828" s="2" t="str">
        <f>IF(Base[[#This Row],[Société]]="","",IF($AQ2828&gt;55,"6 - Plus de 55 ans",IF($AQ2828&gt;45,"5 - De 46 à 55 ans",IF($AQ2828&gt;35,"4 - De 36 à 45 ans",IF($AQ2828&gt;25,"3 - De 26 à 35 ans",IF($AQ2828&gt;17,"2 - De 18 à 25 ans","1 - Moins de 18 ans"))))))</f>
        <v/>
      </c>
      <c r="AS2828" s="3" t="str">
        <f t="shared" si="44"/>
        <v/>
      </c>
      <c r="AT2828" s="3" t="str">
        <f>IF(Base[[#This Row],[Société]]="","",YEAR(Base[[#This Row],[Période]]))</f>
        <v/>
      </c>
      <c r="AU2828" s="3" t="str">
        <f>IF(A2828="","",MONTH(Base[[#This Row],[Période]]))</f>
        <v/>
      </c>
    </row>
    <row r="2829" spans="41:47" x14ac:dyDescent="0.25">
      <c r="AO2829" s="3" t="str">
        <f>IF(Base[[#This Row],[Société]]="","",IF(Base[[#This Row],[Date ancienneté]]="",DATEDIF($S2829,'Tableau de bord_Effectif'!$A$29,"Y"),DATEDIF($T2829,'Tableau de bord_Effectif'!$A$29,"Y")))</f>
        <v/>
      </c>
      <c r="AP2829" s="2" t="str">
        <f>IF(Base[[#This Row],[Société]]="","",IF($AO2829&gt;35,"6 - Plus de 35 ans",IF($AO2829&gt;25,"5 - De 26 à 35 ans",IF($AO2829&gt;15,"4 - De 16 à 25 ans",IF($AO2829&gt;5,"3 - De 6 à 15 ans",IF($AQ2829&gt;0,"2 - De 1 à 5 ans","1 - Moins d'1 an"))))))</f>
        <v/>
      </c>
      <c r="AQ2829" s="3" t="str">
        <f>IF($A2829="","",DATEDIF($I2829,'Tableau de bord_Effectif'!$A$29,"Y"))</f>
        <v/>
      </c>
      <c r="AR2829" s="2" t="str">
        <f>IF(Base[[#This Row],[Société]]="","",IF($AQ2829&gt;55,"6 - Plus de 55 ans",IF($AQ2829&gt;45,"5 - De 46 à 55 ans",IF($AQ2829&gt;35,"4 - De 36 à 45 ans",IF($AQ2829&gt;25,"3 - De 26 à 35 ans",IF($AQ2829&gt;17,"2 - De 18 à 25 ans","1 - Moins de 18 ans"))))))</f>
        <v/>
      </c>
      <c r="AS2829" s="3" t="str">
        <f t="shared" si="44"/>
        <v/>
      </c>
      <c r="AT2829" s="3" t="str">
        <f>IF(Base[[#This Row],[Société]]="","",YEAR(Base[[#This Row],[Période]]))</f>
        <v/>
      </c>
      <c r="AU2829" s="3" t="str">
        <f>IF(A2829="","",MONTH(Base[[#This Row],[Période]]))</f>
        <v/>
      </c>
    </row>
    <row r="2830" spans="41:47" x14ac:dyDescent="0.25">
      <c r="AO2830" s="3" t="str">
        <f>IF(Base[[#This Row],[Société]]="","",IF(Base[[#This Row],[Date ancienneté]]="",DATEDIF($S2830,'Tableau de bord_Effectif'!$A$29,"Y"),DATEDIF($T2830,'Tableau de bord_Effectif'!$A$29,"Y")))</f>
        <v/>
      </c>
      <c r="AP2830" s="2" t="str">
        <f>IF(Base[[#This Row],[Société]]="","",IF($AO2830&gt;35,"6 - Plus de 35 ans",IF($AO2830&gt;25,"5 - De 26 à 35 ans",IF($AO2830&gt;15,"4 - De 16 à 25 ans",IF($AO2830&gt;5,"3 - De 6 à 15 ans",IF($AQ2830&gt;0,"2 - De 1 à 5 ans","1 - Moins d'1 an"))))))</f>
        <v/>
      </c>
      <c r="AQ2830" s="3" t="str">
        <f>IF($A2830="","",DATEDIF($I2830,'Tableau de bord_Effectif'!$A$29,"Y"))</f>
        <v/>
      </c>
      <c r="AR2830" s="2" t="str">
        <f>IF(Base[[#This Row],[Société]]="","",IF($AQ2830&gt;55,"6 - Plus de 55 ans",IF($AQ2830&gt;45,"5 - De 46 à 55 ans",IF($AQ2830&gt;35,"4 - De 36 à 45 ans",IF($AQ2830&gt;25,"3 - De 26 à 35 ans",IF($AQ2830&gt;17,"2 - De 18 à 25 ans","1 - Moins de 18 ans"))))))</f>
        <v/>
      </c>
      <c r="AS2830" s="3" t="str">
        <f t="shared" si="44"/>
        <v/>
      </c>
      <c r="AT2830" s="3" t="str">
        <f>IF(Base[[#This Row],[Société]]="","",YEAR(Base[[#This Row],[Période]]))</f>
        <v/>
      </c>
      <c r="AU2830" s="3" t="str">
        <f>IF(A2830="","",MONTH(Base[[#This Row],[Période]]))</f>
        <v/>
      </c>
    </row>
    <row r="2831" spans="41:47" x14ac:dyDescent="0.25">
      <c r="AO2831" s="3" t="str">
        <f>IF(Base[[#This Row],[Société]]="","",IF(Base[[#This Row],[Date ancienneté]]="",DATEDIF($S2831,'Tableau de bord_Effectif'!$A$29,"Y"),DATEDIF($T2831,'Tableau de bord_Effectif'!$A$29,"Y")))</f>
        <v/>
      </c>
      <c r="AP2831" s="2" t="str">
        <f>IF(Base[[#This Row],[Société]]="","",IF($AO2831&gt;35,"6 - Plus de 35 ans",IF($AO2831&gt;25,"5 - De 26 à 35 ans",IF($AO2831&gt;15,"4 - De 16 à 25 ans",IF($AO2831&gt;5,"3 - De 6 à 15 ans",IF($AQ2831&gt;0,"2 - De 1 à 5 ans","1 - Moins d'1 an"))))))</f>
        <v/>
      </c>
      <c r="AQ2831" s="3" t="str">
        <f>IF($A2831="","",DATEDIF($I2831,'Tableau de bord_Effectif'!$A$29,"Y"))</f>
        <v/>
      </c>
      <c r="AR2831" s="2" t="str">
        <f>IF(Base[[#This Row],[Société]]="","",IF($AQ2831&gt;55,"6 - Plus de 55 ans",IF($AQ2831&gt;45,"5 - De 46 à 55 ans",IF($AQ2831&gt;35,"4 - De 36 à 45 ans",IF($AQ2831&gt;25,"3 - De 26 à 35 ans",IF($AQ2831&gt;17,"2 - De 18 à 25 ans","1 - Moins de 18 ans"))))))</f>
        <v/>
      </c>
      <c r="AS2831" s="3" t="str">
        <f t="shared" si="44"/>
        <v/>
      </c>
      <c r="AT2831" s="3" t="str">
        <f>IF(Base[[#This Row],[Société]]="","",YEAR(Base[[#This Row],[Période]]))</f>
        <v/>
      </c>
      <c r="AU2831" s="3" t="str">
        <f>IF(A2831="","",MONTH(Base[[#This Row],[Période]]))</f>
        <v/>
      </c>
    </row>
    <row r="2832" spans="41:47" x14ac:dyDescent="0.25">
      <c r="AO2832" s="3" t="str">
        <f>IF(Base[[#This Row],[Société]]="","",IF(Base[[#This Row],[Date ancienneté]]="",DATEDIF($S2832,'Tableau de bord_Effectif'!$A$29,"Y"),DATEDIF($T2832,'Tableau de bord_Effectif'!$A$29,"Y")))</f>
        <v/>
      </c>
      <c r="AP2832" s="2" t="str">
        <f>IF(Base[[#This Row],[Société]]="","",IF($AO2832&gt;35,"6 - Plus de 35 ans",IF($AO2832&gt;25,"5 - De 26 à 35 ans",IF($AO2832&gt;15,"4 - De 16 à 25 ans",IF($AO2832&gt;5,"3 - De 6 à 15 ans",IF($AQ2832&gt;0,"2 - De 1 à 5 ans","1 - Moins d'1 an"))))))</f>
        <v/>
      </c>
      <c r="AQ2832" s="3" t="str">
        <f>IF($A2832="","",DATEDIF($I2832,'Tableau de bord_Effectif'!$A$29,"Y"))</f>
        <v/>
      </c>
      <c r="AR2832" s="2" t="str">
        <f>IF(Base[[#This Row],[Société]]="","",IF($AQ2832&gt;55,"6 - Plus de 55 ans",IF($AQ2832&gt;45,"5 - De 46 à 55 ans",IF($AQ2832&gt;35,"4 - De 36 à 45 ans",IF($AQ2832&gt;25,"3 - De 26 à 35 ans",IF($AQ2832&gt;17,"2 - De 18 à 25 ans","1 - Moins de 18 ans"))))))</f>
        <v/>
      </c>
      <c r="AS2832" s="3" t="str">
        <f t="shared" si="44"/>
        <v/>
      </c>
      <c r="AT2832" s="3" t="str">
        <f>IF(Base[[#This Row],[Société]]="","",YEAR(Base[[#This Row],[Période]]))</f>
        <v/>
      </c>
      <c r="AU2832" s="3" t="str">
        <f>IF(A2832="","",MONTH(Base[[#This Row],[Période]]))</f>
        <v/>
      </c>
    </row>
    <row r="2833" spans="41:47" x14ac:dyDescent="0.25">
      <c r="AO2833" s="3" t="str">
        <f>IF(Base[[#This Row],[Société]]="","",IF(Base[[#This Row],[Date ancienneté]]="",DATEDIF($S2833,'Tableau de bord_Effectif'!$A$29,"Y"),DATEDIF($T2833,'Tableau de bord_Effectif'!$A$29,"Y")))</f>
        <v/>
      </c>
      <c r="AP2833" s="2" t="str">
        <f>IF(Base[[#This Row],[Société]]="","",IF($AO2833&gt;35,"6 - Plus de 35 ans",IF($AO2833&gt;25,"5 - De 26 à 35 ans",IF($AO2833&gt;15,"4 - De 16 à 25 ans",IF($AO2833&gt;5,"3 - De 6 à 15 ans",IF($AQ2833&gt;0,"2 - De 1 à 5 ans","1 - Moins d'1 an"))))))</f>
        <v/>
      </c>
      <c r="AQ2833" s="3" t="str">
        <f>IF($A2833="","",DATEDIF($I2833,'Tableau de bord_Effectif'!$A$29,"Y"))</f>
        <v/>
      </c>
      <c r="AR2833" s="2" t="str">
        <f>IF(Base[[#This Row],[Société]]="","",IF($AQ2833&gt;55,"6 - Plus de 55 ans",IF($AQ2833&gt;45,"5 - De 46 à 55 ans",IF($AQ2833&gt;35,"4 - De 36 à 45 ans",IF($AQ2833&gt;25,"3 - De 26 à 35 ans",IF($AQ2833&gt;17,"2 - De 18 à 25 ans","1 - Moins de 18 ans"))))))</f>
        <v/>
      </c>
      <c r="AS2833" s="3" t="str">
        <f t="shared" si="44"/>
        <v/>
      </c>
      <c r="AT2833" s="3" t="str">
        <f>IF(Base[[#This Row],[Société]]="","",YEAR(Base[[#This Row],[Période]]))</f>
        <v/>
      </c>
      <c r="AU2833" s="3" t="str">
        <f>IF(A2833="","",MONTH(Base[[#This Row],[Période]]))</f>
        <v/>
      </c>
    </row>
    <row r="2834" spans="41:47" x14ac:dyDescent="0.25">
      <c r="AO2834" s="3" t="str">
        <f>IF(Base[[#This Row],[Société]]="","",IF(Base[[#This Row],[Date ancienneté]]="",DATEDIF($S2834,'Tableau de bord_Effectif'!$A$29,"Y"),DATEDIF($T2834,'Tableau de bord_Effectif'!$A$29,"Y")))</f>
        <v/>
      </c>
      <c r="AP2834" s="2" t="str">
        <f>IF(Base[[#This Row],[Société]]="","",IF($AO2834&gt;35,"6 - Plus de 35 ans",IF($AO2834&gt;25,"5 - De 26 à 35 ans",IF($AO2834&gt;15,"4 - De 16 à 25 ans",IF($AO2834&gt;5,"3 - De 6 à 15 ans",IF($AQ2834&gt;0,"2 - De 1 à 5 ans","1 - Moins d'1 an"))))))</f>
        <v/>
      </c>
      <c r="AQ2834" s="3" t="str">
        <f>IF($A2834="","",DATEDIF($I2834,'Tableau de bord_Effectif'!$A$29,"Y"))</f>
        <v/>
      </c>
      <c r="AR2834" s="2" t="str">
        <f>IF(Base[[#This Row],[Société]]="","",IF($AQ2834&gt;55,"6 - Plus de 55 ans",IF($AQ2834&gt;45,"5 - De 46 à 55 ans",IF($AQ2834&gt;35,"4 - De 36 à 45 ans",IF($AQ2834&gt;25,"3 - De 26 à 35 ans",IF($AQ2834&gt;17,"2 - De 18 à 25 ans","1 - Moins de 18 ans"))))))</f>
        <v/>
      </c>
      <c r="AS2834" s="3" t="str">
        <f t="shared" si="44"/>
        <v/>
      </c>
      <c r="AT2834" s="3" t="str">
        <f>IF(Base[[#This Row],[Société]]="","",YEAR(Base[[#This Row],[Période]]))</f>
        <v/>
      </c>
      <c r="AU2834" s="3" t="str">
        <f>IF(A2834="","",MONTH(Base[[#This Row],[Période]]))</f>
        <v/>
      </c>
    </row>
    <row r="2835" spans="41:47" x14ac:dyDescent="0.25">
      <c r="AO2835" s="3" t="str">
        <f>IF(Base[[#This Row],[Société]]="","",IF(Base[[#This Row],[Date ancienneté]]="",DATEDIF($S2835,'Tableau de bord_Effectif'!$A$29,"Y"),DATEDIF($T2835,'Tableau de bord_Effectif'!$A$29,"Y")))</f>
        <v/>
      </c>
      <c r="AP2835" s="2" t="str">
        <f>IF(Base[[#This Row],[Société]]="","",IF($AO2835&gt;35,"6 - Plus de 35 ans",IF($AO2835&gt;25,"5 - De 26 à 35 ans",IF($AO2835&gt;15,"4 - De 16 à 25 ans",IF($AO2835&gt;5,"3 - De 6 à 15 ans",IF($AQ2835&gt;0,"2 - De 1 à 5 ans","1 - Moins d'1 an"))))))</f>
        <v/>
      </c>
      <c r="AQ2835" s="3" t="str">
        <f>IF($A2835="","",DATEDIF($I2835,'Tableau de bord_Effectif'!$A$29,"Y"))</f>
        <v/>
      </c>
      <c r="AR2835" s="2" t="str">
        <f>IF(Base[[#This Row],[Société]]="","",IF($AQ2835&gt;55,"6 - Plus de 55 ans",IF($AQ2835&gt;45,"5 - De 46 à 55 ans",IF($AQ2835&gt;35,"4 - De 36 à 45 ans",IF($AQ2835&gt;25,"3 - De 26 à 35 ans",IF($AQ2835&gt;17,"2 - De 18 à 25 ans","1 - Moins de 18 ans"))))))</f>
        <v/>
      </c>
      <c r="AS2835" s="3" t="str">
        <f t="shared" si="44"/>
        <v/>
      </c>
      <c r="AT2835" s="3" t="str">
        <f>IF(Base[[#This Row],[Société]]="","",YEAR(Base[[#This Row],[Période]]))</f>
        <v/>
      </c>
      <c r="AU2835" s="3" t="str">
        <f>IF(A2835="","",MONTH(Base[[#This Row],[Période]]))</f>
        <v/>
      </c>
    </row>
    <row r="2836" spans="41:47" x14ac:dyDescent="0.25">
      <c r="AO2836" s="3" t="str">
        <f>IF(Base[[#This Row],[Société]]="","",IF(Base[[#This Row],[Date ancienneté]]="",DATEDIF($S2836,'Tableau de bord_Effectif'!$A$29,"Y"),DATEDIF($T2836,'Tableau de bord_Effectif'!$A$29,"Y")))</f>
        <v/>
      </c>
      <c r="AP2836" s="2" t="str">
        <f>IF(Base[[#This Row],[Société]]="","",IF($AO2836&gt;35,"6 - Plus de 35 ans",IF($AO2836&gt;25,"5 - De 26 à 35 ans",IF($AO2836&gt;15,"4 - De 16 à 25 ans",IF($AO2836&gt;5,"3 - De 6 à 15 ans",IF($AQ2836&gt;0,"2 - De 1 à 5 ans","1 - Moins d'1 an"))))))</f>
        <v/>
      </c>
      <c r="AQ2836" s="3" t="str">
        <f>IF($A2836="","",DATEDIF($I2836,'Tableau de bord_Effectif'!$A$29,"Y"))</f>
        <v/>
      </c>
      <c r="AR2836" s="2" t="str">
        <f>IF(Base[[#This Row],[Société]]="","",IF($AQ2836&gt;55,"6 - Plus de 55 ans",IF($AQ2836&gt;45,"5 - De 46 à 55 ans",IF($AQ2836&gt;35,"4 - De 36 à 45 ans",IF($AQ2836&gt;25,"3 - De 26 à 35 ans",IF($AQ2836&gt;17,"2 - De 18 à 25 ans","1 - Moins de 18 ans"))))))</f>
        <v/>
      </c>
      <c r="AS2836" s="3" t="str">
        <f t="shared" si="44"/>
        <v/>
      </c>
      <c r="AT2836" s="3" t="str">
        <f>IF(Base[[#This Row],[Société]]="","",YEAR(Base[[#This Row],[Période]]))</f>
        <v/>
      </c>
      <c r="AU2836" s="3" t="str">
        <f>IF(A2836="","",MONTH(Base[[#This Row],[Période]]))</f>
        <v/>
      </c>
    </row>
    <row r="2837" spans="41:47" x14ac:dyDescent="0.25">
      <c r="AO2837" s="3" t="str">
        <f>IF(Base[[#This Row],[Société]]="","",IF(Base[[#This Row],[Date ancienneté]]="",DATEDIF($S2837,'Tableau de bord_Effectif'!$A$29,"Y"),DATEDIF($T2837,'Tableau de bord_Effectif'!$A$29,"Y")))</f>
        <v/>
      </c>
      <c r="AP2837" s="2" t="str">
        <f>IF(Base[[#This Row],[Société]]="","",IF($AO2837&gt;35,"6 - Plus de 35 ans",IF($AO2837&gt;25,"5 - De 26 à 35 ans",IF($AO2837&gt;15,"4 - De 16 à 25 ans",IF($AO2837&gt;5,"3 - De 6 à 15 ans",IF($AQ2837&gt;0,"2 - De 1 à 5 ans","1 - Moins d'1 an"))))))</f>
        <v/>
      </c>
      <c r="AQ2837" s="3" t="str">
        <f>IF($A2837="","",DATEDIF($I2837,'Tableau de bord_Effectif'!$A$29,"Y"))</f>
        <v/>
      </c>
      <c r="AR2837" s="2" t="str">
        <f>IF(Base[[#This Row],[Société]]="","",IF($AQ2837&gt;55,"6 - Plus de 55 ans",IF($AQ2837&gt;45,"5 - De 46 à 55 ans",IF($AQ2837&gt;35,"4 - De 36 à 45 ans",IF($AQ2837&gt;25,"3 - De 26 à 35 ans",IF($AQ2837&gt;17,"2 - De 18 à 25 ans","1 - Moins de 18 ans"))))))</f>
        <v/>
      </c>
      <c r="AS2837" s="3" t="str">
        <f t="shared" si="44"/>
        <v/>
      </c>
      <c r="AT2837" s="3" t="str">
        <f>IF(Base[[#This Row],[Société]]="","",YEAR(Base[[#This Row],[Période]]))</f>
        <v/>
      </c>
      <c r="AU2837" s="3" t="str">
        <f>IF(A2837="","",MONTH(Base[[#This Row],[Période]]))</f>
        <v/>
      </c>
    </row>
    <row r="2838" spans="41:47" x14ac:dyDescent="0.25">
      <c r="AO2838" s="3" t="str">
        <f>IF(Base[[#This Row],[Société]]="","",IF(Base[[#This Row],[Date ancienneté]]="",DATEDIF($S2838,'Tableau de bord_Effectif'!$A$29,"Y"),DATEDIF($T2838,'Tableau de bord_Effectif'!$A$29,"Y")))</f>
        <v/>
      </c>
      <c r="AP2838" s="2" t="str">
        <f>IF(Base[[#This Row],[Société]]="","",IF($AO2838&gt;35,"6 - Plus de 35 ans",IF($AO2838&gt;25,"5 - De 26 à 35 ans",IF($AO2838&gt;15,"4 - De 16 à 25 ans",IF($AO2838&gt;5,"3 - De 6 à 15 ans",IF($AQ2838&gt;0,"2 - De 1 à 5 ans","1 - Moins d'1 an"))))))</f>
        <v/>
      </c>
      <c r="AQ2838" s="3" t="str">
        <f>IF($A2838="","",DATEDIF($I2838,'Tableau de bord_Effectif'!$A$29,"Y"))</f>
        <v/>
      </c>
      <c r="AR2838" s="2" t="str">
        <f>IF(Base[[#This Row],[Société]]="","",IF($AQ2838&gt;55,"6 - Plus de 55 ans",IF($AQ2838&gt;45,"5 - De 46 à 55 ans",IF($AQ2838&gt;35,"4 - De 36 à 45 ans",IF($AQ2838&gt;25,"3 - De 26 à 35 ans",IF($AQ2838&gt;17,"2 - De 18 à 25 ans","1 - Moins de 18 ans"))))))</f>
        <v/>
      </c>
      <c r="AS2838" s="3" t="str">
        <f t="shared" si="44"/>
        <v/>
      </c>
      <c r="AT2838" s="3" t="str">
        <f>IF(Base[[#This Row],[Société]]="","",YEAR(Base[[#This Row],[Période]]))</f>
        <v/>
      </c>
      <c r="AU2838" s="3" t="str">
        <f>IF(A2838="","",MONTH(Base[[#This Row],[Période]]))</f>
        <v/>
      </c>
    </row>
    <row r="2839" spans="41:47" x14ac:dyDescent="0.25">
      <c r="AO2839" s="3" t="str">
        <f>IF(Base[[#This Row],[Société]]="","",IF(Base[[#This Row],[Date ancienneté]]="",DATEDIF($S2839,'Tableau de bord_Effectif'!$A$29,"Y"),DATEDIF($T2839,'Tableau de bord_Effectif'!$A$29,"Y")))</f>
        <v/>
      </c>
      <c r="AP2839" s="2" t="str">
        <f>IF(Base[[#This Row],[Société]]="","",IF($AO2839&gt;35,"6 - Plus de 35 ans",IF($AO2839&gt;25,"5 - De 26 à 35 ans",IF($AO2839&gt;15,"4 - De 16 à 25 ans",IF($AO2839&gt;5,"3 - De 6 à 15 ans",IF($AQ2839&gt;0,"2 - De 1 à 5 ans","1 - Moins d'1 an"))))))</f>
        <v/>
      </c>
      <c r="AQ2839" s="3" t="str">
        <f>IF($A2839="","",DATEDIF($I2839,'Tableau de bord_Effectif'!$A$29,"Y"))</f>
        <v/>
      </c>
      <c r="AR2839" s="2" t="str">
        <f>IF(Base[[#This Row],[Société]]="","",IF($AQ2839&gt;55,"6 - Plus de 55 ans",IF($AQ2839&gt;45,"5 - De 46 à 55 ans",IF($AQ2839&gt;35,"4 - De 36 à 45 ans",IF($AQ2839&gt;25,"3 - De 26 à 35 ans",IF($AQ2839&gt;17,"2 - De 18 à 25 ans","1 - Moins de 18 ans"))))))</f>
        <v/>
      </c>
      <c r="AS2839" s="3" t="str">
        <f t="shared" si="44"/>
        <v/>
      </c>
      <c r="AT2839" s="3" t="str">
        <f>IF(Base[[#This Row],[Société]]="","",YEAR(Base[[#This Row],[Période]]))</f>
        <v/>
      </c>
      <c r="AU2839" s="3" t="str">
        <f>IF(A2839="","",MONTH(Base[[#This Row],[Période]]))</f>
        <v/>
      </c>
    </row>
    <row r="2840" spans="41:47" x14ac:dyDescent="0.25">
      <c r="AO2840" s="3" t="str">
        <f>IF(Base[[#This Row],[Société]]="","",IF(Base[[#This Row],[Date ancienneté]]="",DATEDIF($S2840,'Tableau de bord_Effectif'!$A$29,"Y"),DATEDIF($T2840,'Tableau de bord_Effectif'!$A$29,"Y")))</f>
        <v/>
      </c>
      <c r="AP2840" s="2" t="str">
        <f>IF(Base[[#This Row],[Société]]="","",IF($AO2840&gt;35,"6 - Plus de 35 ans",IF($AO2840&gt;25,"5 - De 26 à 35 ans",IF($AO2840&gt;15,"4 - De 16 à 25 ans",IF($AO2840&gt;5,"3 - De 6 à 15 ans",IF($AQ2840&gt;0,"2 - De 1 à 5 ans","1 - Moins d'1 an"))))))</f>
        <v/>
      </c>
      <c r="AQ2840" s="3" t="str">
        <f>IF($A2840="","",DATEDIF($I2840,'Tableau de bord_Effectif'!$A$29,"Y"))</f>
        <v/>
      </c>
      <c r="AR2840" s="2" t="str">
        <f>IF(Base[[#This Row],[Société]]="","",IF($AQ2840&gt;55,"6 - Plus de 55 ans",IF($AQ2840&gt;45,"5 - De 46 à 55 ans",IF($AQ2840&gt;35,"4 - De 36 à 45 ans",IF($AQ2840&gt;25,"3 - De 26 à 35 ans",IF($AQ2840&gt;17,"2 - De 18 à 25 ans","1 - Moins de 18 ans"))))))</f>
        <v/>
      </c>
      <c r="AS2840" s="3" t="str">
        <f t="shared" si="44"/>
        <v/>
      </c>
      <c r="AT2840" s="3" t="str">
        <f>IF(Base[[#This Row],[Société]]="","",YEAR(Base[[#This Row],[Période]]))</f>
        <v/>
      </c>
      <c r="AU2840" s="3" t="str">
        <f>IF(A2840="","",MONTH(Base[[#This Row],[Période]]))</f>
        <v/>
      </c>
    </row>
    <row r="2841" spans="41:47" x14ac:dyDescent="0.25">
      <c r="AO2841" s="3" t="str">
        <f>IF(Base[[#This Row],[Société]]="","",IF(Base[[#This Row],[Date ancienneté]]="",DATEDIF($S2841,'Tableau de bord_Effectif'!$A$29,"Y"),DATEDIF($T2841,'Tableau de bord_Effectif'!$A$29,"Y")))</f>
        <v/>
      </c>
      <c r="AP2841" s="2" t="str">
        <f>IF(Base[[#This Row],[Société]]="","",IF($AO2841&gt;35,"6 - Plus de 35 ans",IF($AO2841&gt;25,"5 - De 26 à 35 ans",IF($AO2841&gt;15,"4 - De 16 à 25 ans",IF($AO2841&gt;5,"3 - De 6 à 15 ans",IF($AQ2841&gt;0,"2 - De 1 à 5 ans","1 - Moins d'1 an"))))))</f>
        <v/>
      </c>
      <c r="AQ2841" s="3" t="str">
        <f>IF($A2841="","",DATEDIF($I2841,'Tableau de bord_Effectif'!$A$29,"Y"))</f>
        <v/>
      </c>
      <c r="AR2841" s="2" t="str">
        <f>IF(Base[[#This Row],[Société]]="","",IF($AQ2841&gt;55,"6 - Plus de 55 ans",IF($AQ2841&gt;45,"5 - De 46 à 55 ans",IF($AQ2841&gt;35,"4 - De 36 à 45 ans",IF($AQ2841&gt;25,"3 - De 26 à 35 ans",IF($AQ2841&gt;17,"2 - De 18 à 25 ans","1 - Moins de 18 ans"))))))</f>
        <v/>
      </c>
      <c r="AS2841" s="3" t="str">
        <f t="shared" si="44"/>
        <v/>
      </c>
      <c r="AT2841" s="3" t="str">
        <f>IF(Base[[#This Row],[Société]]="","",YEAR(Base[[#This Row],[Période]]))</f>
        <v/>
      </c>
      <c r="AU2841" s="3" t="str">
        <f>IF(A2841="","",MONTH(Base[[#This Row],[Période]]))</f>
        <v/>
      </c>
    </row>
    <row r="2842" spans="41:47" x14ac:dyDescent="0.25">
      <c r="AO2842" s="3" t="str">
        <f>IF(Base[[#This Row],[Société]]="","",IF(Base[[#This Row],[Date ancienneté]]="",DATEDIF($S2842,'Tableau de bord_Effectif'!$A$29,"Y"),DATEDIF($T2842,'Tableau de bord_Effectif'!$A$29,"Y")))</f>
        <v/>
      </c>
      <c r="AP2842" s="2" t="str">
        <f>IF(Base[[#This Row],[Société]]="","",IF($AO2842&gt;35,"6 - Plus de 35 ans",IF($AO2842&gt;25,"5 - De 26 à 35 ans",IF($AO2842&gt;15,"4 - De 16 à 25 ans",IF($AO2842&gt;5,"3 - De 6 à 15 ans",IF($AQ2842&gt;0,"2 - De 1 à 5 ans","1 - Moins d'1 an"))))))</f>
        <v/>
      </c>
      <c r="AQ2842" s="3" t="str">
        <f>IF($A2842="","",DATEDIF($I2842,'Tableau de bord_Effectif'!$A$29,"Y"))</f>
        <v/>
      </c>
      <c r="AR2842" s="2" t="str">
        <f>IF(Base[[#This Row],[Société]]="","",IF($AQ2842&gt;55,"6 - Plus de 55 ans",IF($AQ2842&gt;45,"5 - De 46 à 55 ans",IF($AQ2842&gt;35,"4 - De 36 à 45 ans",IF($AQ2842&gt;25,"3 - De 26 à 35 ans",IF($AQ2842&gt;17,"2 - De 18 à 25 ans","1 - Moins de 18 ans"))))))</f>
        <v/>
      </c>
      <c r="AS2842" s="3" t="str">
        <f t="shared" si="44"/>
        <v/>
      </c>
      <c r="AT2842" s="3" t="str">
        <f>IF(Base[[#This Row],[Société]]="","",YEAR(Base[[#This Row],[Période]]))</f>
        <v/>
      </c>
      <c r="AU2842" s="3" t="str">
        <f>IF(A2842="","",MONTH(Base[[#This Row],[Période]]))</f>
        <v/>
      </c>
    </row>
    <row r="2843" spans="41:47" x14ac:dyDescent="0.25">
      <c r="AO2843" s="3" t="str">
        <f>IF(Base[[#This Row],[Société]]="","",IF(Base[[#This Row],[Date ancienneté]]="",DATEDIF($S2843,'Tableau de bord_Effectif'!$A$29,"Y"),DATEDIF($T2843,'Tableau de bord_Effectif'!$A$29,"Y")))</f>
        <v/>
      </c>
      <c r="AP2843" s="2" t="str">
        <f>IF(Base[[#This Row],[Société]]="","",IF($AO2843&gt;35,"6 - Plus de 35 ans",IF($AO2843&gt;25,"5 - De 26 à 35 ans",IF($AO2843&gt;15,"4 - De 16 à 25 ans",IF($AO2843&gt;5,"3 - De 6 à 15 ans",IF($AQ2843&gt;0,"2 - De 1 à 5 ans","1 - Moins d'1 an"))))))</f>
        <v/>
      </c>
      <c r="AQ2843" s="3" t="str">
        <f>IF($A2843="","",DATEDIF($I2843,'Tableau de bord_Effectif'!$A$29,"Y"))</f>
        <v/>
      </c>
      <c r="AR2843" s="2" t="str">
        <f>IF(Base[[#This Row],[Société]]="","",IF($AQ2843&gt;55,"6 - Plus de 55 ans",IF($AQ2843&gt;45,"5 - De 46 à 55 ans",IF($AQ2843&gt;35,"4 - De 36 à 45 ans",IF($AQ2843&gt;25,"3 - De 26 à 35 ans",IF($AQ2843&gt;17,"2 - De 18 à 25 ans","1 - Moins de 18 ans"))))))</f>
        <v/>
      </c>
      <c r="AS2843" s="3" t="str">
        <f t="shared" si="44"/>
        <v/>
      </c>
      <c r="AT2843" s="3" t="str">
        <f>IF(Base[[#This Row],[Société]]="","",YEAR(Base[[#This Row],[Période]]))</f>
        <v/>
      </c>
      <c r="AU2843" s="3" t="str">
        <f>IF(A2843="","",MONTH(Base[[#This Row],[Période]]))</f>
        <v/>
      </c>
    </row>
    <row r="2844" spans="41:47" x14ac:dyDescent="0.25">
      <c r="AO2844" s="3" t="str">
        <f>IF(Base[[#This Row],[Société]]="","",IF(Base[[#This Row],[Date ancienneté]]="",DATEDIF($S2844,'Tableau de bord_Effectif'!$A$29,"Y"),DATEDIF($T2844,'Tableau de bord_Effectif'!$A$29,"Y")))</f>
        <v/>
      </c>
      <c r="AP2844" s="2" t="str">
        <f>IF(Base[[#This Row],[Société]]="","",IF($AO2844&gt;35,"6 - Plus de 35 ans",IF($AO2844&gt;25,"5 - De 26 à 35 ans",IF($AO2844&gt;15,"4 - De 16 à 25 ans",IF($AO2844&gt;5,"3 - De 6 à 15 ans",IF($AQ2844&gt;0,"2 - De 1 à 5 ans","1 - Moins d'1 an"))))))</f>
        <v/>
      </c>
      <c r="AQ2844" s="3" t="str">
        <f>IF($A2844="","",DATEDIF($I2844,'Tableau de bord_Effectif'!$A$29,"Y"))</f>
        <v/>
      </c>
      <c r="AR2844" s="2" t="str">
        <f>IF(Base[[#This Row],[Société]]="","",IF($AQ2844&gt;55,"6 - Plus de 55 ans",IF($AQ2844&gt;45,"5 - De 46 à 55 ans",IF($AQ2844&gt;35,"4 - De 36 à 45 ans",IF($AQ2844&gt;25,"3 - De 26 à 35 ans",IF($AQ2844&gt;17,"2 - De 18 à 25 ans","1 - Moins de 18 ans"))))))</f>
        <v/>
      </c>
      <c r="AS2844" s="3" t="str">
        <f t="shared" si="44"/>
        <v/>
      </c>
      <c r="AT2844" s="3" t="str">
        <f>IF(Base[[#This Row],[Société]]="","",YEAR(Base[[#This Row],[Période]]))</f>
        <v/>
      </c>
      <c r="AU2844" s="3" t="str">
        <f>IF(A2844="","",MONTH(Base[[#This Row],[Période]]))</f>
        <v/>
      </c>
    </row>
    <row r="2845" spans="41:47" x14ac:dyDescent="0.25">
      <c r="AO2845" s="3" t="str">
        <f>IF(Base[[#This Row],[Société]]="","",IF(Base[[#This Row],[Date ancienneté]]="",DATEDIF($S2845,'Tableau de bord_Effectif'!$A$29,"Y"),DATEDIF($T2845,'Tableau de bord_Effectif'!$A$29,"Y")))</f>
        <v/>
      </c>
      <c r="AP2845" s="2" t="str">
        <f>IF(Base[[#This Row],[Société]]="","",IF($AO2845&gt;35,"6 - Plus de 35 ans",IF($AO2845&gt;25,"5 - De 26 à 35 ans",IF($AO2845&gt;15,"4 - De 16 à 25 ans",IF($AO2845&gt;5,"3 - De 6 à 15 ans",IF($AQ2845&gt;0,"2 - De 1 à 5 ans","1 - Moins d'1 an"))))))</f>
        <v/>
      </c>
      <c r="AQ2845" s="3" t="str">
        <f>IF($A2845="","",DATEDIF($I2845,'Tableau de bord_Effectif'!$A$29,"Y"))</f>
        <v/>
      </c>
      <c r="AR2845" s="2" t="str">
        <f>IF(Base[[#This Row],[Société]]="","",IF($AQ2845&gt;55,"6 - Plus de 55 ans",IF($AQ2845&gt;45,"5 - De 46 à 55 ans",IF($AQ2845&gt;35,"4 - De 36 à 45 ans",IF($AQ2845&gt;25,"3 - De 26 à 35 ans",IF($AQ2845&gt;17,"2 - De 18 à 25 ans","1 - Moins de 18 ans"))))))</f>
        <v/>
      </c>
      <c r="AS2845" s="3" t="str">
        <f t="shared" si="44"/>
        <v/>
      </c>
      <c r="AT2845" s="3" t="str">
        <f>IF(Base[[#This Row],[Société]]="","",YEAR(Base[[#This Row],[Période]]))</f>
        <v/>
      </c>
      <c r="AU2845" s="3" t="str">
        <f>IF(A2845="","",MONTH(Base[[#This Row],[Période]]))</f>
        <v/>
      </c>
    </row>
    <row r="2846" spans="41:47" x14ac:dyDescent="0.25">
      <c r="AO2846" s="3" t="str">
        <f>IF(Base[[#This Row],[Société]]="","",IF(Base[[#This Row],[Date ancienneté]]="",DATEDIF($S2846,'Tableau de bord_Effectif'!$A$29,"Y"),DATEDIF($T2846,'Tableau de bord_Effectif'!$A$29,"Y")))</f>
        <v/>
      </c>
      <c r="AP2846" s="2" t="str">
        <f>IF(Base[[#This Row],[Société]]="","",IF($AO2846&gt;35,"6 - Plus de 35 ans",IF($AO2846&gt;25,"5 - De 26 à 35 ans",IF($AO2846&gt;15,"4 - De 16 à 25 ans",IF($AO2846&gt;5,"3 - De 6 à 15 ans",IF($AQ2846&gt;0,"2 - De 1 à 5 ans","1 - Moins d'1 an"))))))</f>
        <v/>
      </c>
      <c r="AQ2846" s="3" t="str">
        <f>IF($A2846="","",DATEDIF($I2846,'Tableau de bord_Effectif'!$A$29,"Y"))</f>
        <v/>
      </c>
      <c r="AR2846" s="2" t="str">
        <f>IF(Base[[#This Row],[Société]]="","",IF($AQ2846&gt;55,"6 - Plus de 55 ans",IF($AQ2846&gt;45,"5 - De 46 à 55 ans",IF($AQ2846&gt;35,"4 - De 36 à 45 ans",IF($AQ2846&gt;25,"3 - De 26 à 35 ans",IF($AQ2846&gt;17,"2 - De 18 à 25 ans","1 - Moins de 18 ans"))))))</f>
        <v/>
      </c>
      <c r="AS2846" s="3" t="str">
        <f t="shared" si="44"/>
        <v/>
      </c>
      <c r="AT2846" s="3" t="str">
        <f>IF(Base[[#This Row],[Société]]="","",YEAR(Base[[#This Row],[Période]]))</f>
        <v/>
      </c>
      <c r="AU2846" s="3" t="str">
        <f>IF(A2846="","",MONTH(Base[[#This Row],[Période]]))</f>
        <v/>
      </c>
    </row>
    <row r="2847" spans="41:47" x14ac:dyDescent="0.25">
      <c r="AO2847" s="3" t="str">
        <f>IF(Base[[#This Row],[Société]]="","",IF(Base[[#This Row],[Date ancienneté]]="",DATEDIF($S2847,'Tableau de bord_Effectif'!$A$29,"Y"),DATEDIF($T2847,'Tableau de bord_Effectif'!$A$29,"Y")))</f>
        <v/>
      </c>
      <c r="AP2847" s="2" t="str">
        <f>IF(Base[[#This Row],[Société]]="","",IF($AO2847&gt;35,"6 - Plus de 35 ans",IF($AO2847&gt;25,"5 - De 26 à 35 ans",IF($AO2847&gt;15,"4 - De 16 à 25 ans",IF($AO2847&gt;5,"3 - De 6 à 15 ans",IF($AQ2847&gt;0,"2 - De 1 à 5 ans","1 - Moins d'1 an"))))))</f>
        <v/>
      </c>
      <c r="AQ2847" s="3" t="str">
        <f>IF($A2847="","",DATEDIF($I2847,'Tableau de bord_Effectif'!$A$29,"Y"))</f>
        <v/>
      </c>
      <c r="AR2847" s="2" t="str">
        <f>IF(Base[[#This Row],[Société]]="","",IF($AQ2847&gt;55,"6 - Plus de 55 ans",IF($AQ2847&gt;45,"5 - De 46 à 55 ans",IF($AQ2847&gt;35,"4 - De 36 à 45 ans",IF($AQ2847&gt;25,"3 - De 26 à 35 ans",IF($AQ2847&gt;17,"2 - De 18 à 25 ans","1 - Moins de 18 ans"))))))</f>
        <v/>
      </c>
      <c r="AS2847" s="3" t="str">
        <f t="shared" si="44"/>
        <v/>
      </c>
      <c r="AT2847" s="3" t="str">
        <f>IF(Base[[#This Row],[Société]]="","",YEAR(Base[[#This Row],[Période]]))</f>
        <v/>
      </c>
      <c r="AU2847" s="3" t="str">
        <f>IF(A2847="","",MONTH(Base[[#This Row],[Période]]))</f>
        <v/>
      </c>
    </row>
    <row r="2848" spans="41:47" x14ac:dyDescent="0.25">
      <c r="AO2848" s="3" t="str">
        <f>IF(Base[[#This Row],[Société]]="","",IF(Base[[#This Row],[Date ancienneté]]="",DATEDIF($S2848,'Tableau de bord_Effectif'!$A$29,"Y"),DATEDIF($T2848,'Tableau de bord_Effectif'!$A$29,"Y")))</f>
        <v/>
      </c>
      <c r="AP2848" s="2" t="str">
        <f>IF(Base[[#This Row],[Société]]="","",IF($AO2848&gt;35,"6 - Plus de 35 ans",IF($AO2848&gt;25,"5 - De 26 à 35 ans",IF($AO2848&gt;15,"4 - De 16 à 25 ans",IF($AO2848&gt;5,"3 - De 6 à 15 ans",IF($AQ2848&gt;0,"2 - De 1 à 5 ans","1 - Moins d'1 an"))))))</f>
        <v/>
      </c>
      <c r="AQ2848" s="3" t="str">
        <f>IF($A2848="","",DATEDIF($I2848,'Tableau de bord_Effectif'!$A$29,"Y"))</f>
        <v/>
      </c>
      <c r="AR2848" s="2" t="str">
        <f>IF(Base[[#This Row],[Société]]="","",IF($AQ2848&gt;55,"6 - Plus de 55 ans",IF($AQ2848&gt;45,"5 - De 46 à 55 ans",IF($AQ2848&gt;35,"4 - De 36 à 45 ans",IF($AQ2848&gt;25,"3 - De 26 à 35 ans",IF($AQ2848&gt;17,"2 - De 18 à 25 ans","1 - Moins de 18 ans"))))))</f>
        <v/>
      </c>
      <c r="AS2848" s="3" t="str">
        <f t="shared" si="44"/>
        <v/>
      </c>
      <c r="AT2848" s="3" t="str">
        <f>IF(Base[[#This Row],[Société]]="","",YEAR(Base[[#This Row],[Période]]))</f>
        <v/>
      </c>
      <c r="AU2848" s="3" t="str">
        <f>IF(A2848="","",MONTH(Base[[#This Row],[Période]]))</f>
        <v/>
      </c>
    </row>
    <row r="2849" spans="41:47" x14ac:dyDescent="0.25">
      <c r="AO2849" s="3" t="str">
        <f>IF(Base[[#This Row],[Société]]="","",IF(Base[[#This Row],[Date ancienneté]]="",DATEDIF($S2849,'Tableau de bord_Effectif'!$A$29,"Y"),DATEDIF($T2849,'Tableau de bord_Effectif'!$A$29,"Y")))</f>
        <v/>
      </c>
      <c r="AP2849" s="2" t="str">
        <f>IF(Base[[#This Row],[Société]]="","",IF($AO2849&gt;35,"6 - Plus de 35 ans",IF($AO2849&gt;25,"5 - De 26 à 35 ans",IF($AO2849&gt;15,"4 - De 16 à 25 ans",IF($AO2849&gt;5,"3 - De 6 à 15 ans",IF($AQ2849&gt;0,"2 - De 1 à 5 ans","1 - Moins d'1 an"))))))</f>
        <v/>
      </c>
      <c r="AQ2849" s="3" t="str">
        <f>IF($A2849="","",DATEDIF($I2849,'Tableau de bord_Effectif'!$A$29,"Y"))</f>
        <v/>
      </c>
      <c r="AR2849" s="2" t="str">
        <f>IF(Base[[#This Row],[Société]]="","",IF($AQ2849&gt;55,"6 - Plus de 55 ans",IF($AQ2849&gt;45,"5 - De 46 à 55 ans",IF($AQ2849&gt;35,"4 - De 36 à 45 ans",IF($AQ2849&gt;25,"3 - De 26 à 35 ans",IF($AQ2849&gt;17,"2 - De 18 à 25 ans","1 - Moins de 18 ans"))))))</f>
        <v/>
      </c>
      <c r="AS2849" s="3" t="str">
        <f t="shared" si="44"/>
        <v/>
      </c>
      <c r="AT2849" s="3" t="str">
        <f>IF(Base[[#This Row],[Société]]="","",YEAR(Base[[#This Row],[Période]]))</f>
        <v/>
      </c>
      <c r="AU2849" s="3" t="str">
        <f>IF(A2849="","",MONTH(Base[[#This Row],[Période]]))</f>
        <v/>
      </c>
    </row>
    <row r="2850" spans="41:47" x14ac:dyDescent="0.25">
      <c r="AO2850" s="3" t="str">
        <f>IF(Base[[#This Row],[Société]]="","",IF(Base[[#This Row],[Date ancienneté]]="",DATEDIF($S2850,'Tableau de bord_Effectif'!$A$29,"Y"),DATEDIF($T2850,'Tableau de bord_Effectif'!$A$29,"Y")))</f>
        <v/>
      </c>
      <c r="AP2850" s="2" t="str">
        <f>IF(Base[[#This Row],[Société]]="","",IF($AO2850&gt;35,"6 - Plus de 35 ans",IF($AO2850&gt;25,"5 - De 26 à 35 ans",IF($AO2850&gt;15,"4 - De 16 à 25 ans",IF($AO2850&gt;5,"3 - De 6 à 15 ans",IF($AQ2850&gt;0,"2 - De 1 à 5 ans","1 - Moins d'1 an"))))))</f>
        <v/>
      </c>
      <c r="AQ2850" s="3" t="str">
        <f>IF($A2850="","",DATEDIF($I2850,'Tableau de bord_Effectif'!$A$29,"Y"))</f>
        <v/>
      </c>
      <c r="AR2850" s="2" t="str">
        <f>IF(Base[[#This Row],[Société]]="","",IF($AQ2850&gt;55,"6 - Plus de 55 ans",IF($AQ2850&gt;45,"5 - De 46 à 55 ans",IF($AQ2850&gt;35,"4 - De 36 à 45 ans",IF($AQ2850&gt;25,"3 - De 26 à 35 ans",IF($AQ2850&gt;17,"2 - De 18 à 25 ans","1 - Moins de 18 ans"))))))</f>
        <v/>
      </c>
      <c r="AS2850" s="3" t="str">
        <f t="shared" si="44"/>
        <v/>
      </c>
      <c r="AT2850" s="3" t="str">
        <f>IF(Base[[#This Row],[Société]]="","",YEAR(Base[[#This Row],[Période]]))</f>
        <v/>
      </c>
      <c r="AU2850" s="3" t="str">
        <f>IF(A2850="","",MONTH(Base[[#This Row],[Période]]))</f>
        <v/>
      </c>
    </row>
    <row r="2851" spans="41:47" x14ac:dyDescent="0.25">
      <c r="AO2851" s="3" t="str">
        <f>IF(Base[[#This Row],[Société]]="","",IF(Base[[#This Row],[Date ancienneté]]="",DATEDIF($S2851,'Tableau de bord_Effectif'!$A$29,"Y"),DATEDIF($T2851,'Tableau de bord_Effectif'!$A$29,"Y")))</f>
        <v/>
      </c>
      <c r="AP2851" s="2" t="str">
        <f>IF(Base[[#This Row],[Société]]="","",IF($AO2851&gt;35,"6 - Plus de 35 ans",IF($AO2851&gt;25,"5 - De 26 à 35 ans",IF($AO2851&gt;15,"4 - De 16 à 25 ans",IF($AO2851&gt;5,"3 - De 6 à 15 ans",IF($AQ2851&gt;0,"2 - De 1 à 5 ans","1 - Moins d'1 an"))))))</f>
        <v/>
      </c>
      <c r="AQ2851" s="3" t="str">
        <f>IF($A2851="","",DATEDIF($I2851,'Tableau de bord_Effectif'!$A$29,"Y"))</f>
        <v/>
      </c>
      <c r="AR2851" s="2" t="str">
        <f>IF(Base[[#This Row],[Société]]="","",IF($AQ2851&gt;55,"6 - Plus de 55 ans",IF($AQ2851&gt;45,"5 - De 46 à 55 ans",IF($AQ2851&gt;35,"4 - De 36 à 45 ans",IF($AQ2851&gt;25,"3 - De 26 à 35 ans",IF($AQ2851&gt;17,"2 - De 18 à 25 ans","1 - Moins de 18 ans"))))))</f>
        <v/>
      </c>
      <c r="AS2851" s="3" t="str">
        <f t="shared" si="44"/>
        <v/>
      </c>
      <c r="AT2851" s="3" t="str">
        <f>IF(Base[[#This Row],[Société]]="","",YEAR(Base[[#This Row],[Période]]))</f>
        <v/>
      </c>
      <c r="AU2851" s="3" t="str">
        <f>IF(A2851="","",MONTH(Base[[#This Row],[Période]]))</f>
        <v/>
      </c>
    </row>
    <row r="2852" spans="41:47" x14ac:dyDescent="0.25">
      <c r="AO2852" s="3" t="str">
        <f>IF(Base[[#This Row],[Société]]="","",IF(Base[[#This Row],[Date ancienneté]]="",DATEDIF($S2852,'Tableau de bord_Effectif'!$A$29,"Y"),DATEDIF($T2852,'Tableau de bord_Effectif'!$A$29,"Y")))</f>
        <v/>
      </c>
      <c r="AP2852" s="2" t="str">
        <f>IF(Base[[#This Row],[Société]]="","",IF($AO2852&gt;35,"6 - Plus de 35 ans",IF($AO2852&gt;25,"5 - De 26 à 35 ans",IF($AO2852&gt;15,"4 - De 16 à 25 ans",IF($AO2852&gt;5,"3 - De 6 à 15 ans",IF($AQ2852&gt;0,"2 - De 1 à 5 ans","1 - Moins d'1 an"))))))</f>
        <v/>
      </c>
      <c r="AQ2852" s="3" t="str">
        <f>IF($A2852="","",DATEDIF($I2852,'Tableau de bord_Effectif'!$A$29,"Y"))</f>
        <v/>
      </c>
      <c r="AR2852" s="2" t="str">
        <f>IF(Base[[#This Row],[Société]]="","",IF($AQ2852&gt;55,"6 - Plus de 55 ans",IF($AQ2852&gt;45,"5 - De 46 à 55 ans",IF($AQ2852&gt;35,"4 - De 36 à 45 ans",IF($AQ2852&gt;25,"3 - De 26 à 35 ans",IF($AQ2852&gt;17,"2 - De 18 à 25 ans","1 - Moins de 18 ans"))))))</f>
        <v/>
      </c>
      <c r="AS2852" s="3" t="str">
        <f t="shared" si="44"/>
        <v/>
      </c>
      <c r="AT2852" s="3" t="str">
        <f>IF(Base[[#This Row],[Société]]="","",YEAR(Base[[#This Row],[Période]]))</f>
        <v/>
      </c>
      <c r="AU2852" s="3" t="str">
        <f>IF(A2852="","",MONTH(Base[[#This Row],[Période]]))</f>
        <v/>
      </c>
    </row>
    <row r="2853" spans="41:47" x14ac:dyDescent="0.25">
      <c r="AO2853" s="3" t="str">
        <f>IF(Base[[#This Row],[Société]]="","",IF(Base[[#This Row],[Date ancienneté]]="",DATEDIF($S2853,'Tableau de bord_Effectif'!$A$29,"Y"),DATEDIF($T2853,'Tableau de bord_Effectif'!$A$29,"Y")))</f>
        <v/>
      </c>
      <c r="AP2853" s="2" t="str">
        <f>IF(Base[[#This Row],[Société]]="","",IF($AO2853&gt;35,"6 - Plus de 35 ans",IF($AO2853&gt;25,"5 - De 26 à 35 ans",IF($AO2853&gt;15,"4 - De 16 à 25 ans",IF($AO2853&gt;5,"3 - De 6 à 15 ans",IF($AQ2853&gt;0,"2 - De 1 à 5 ans","1 - Moins d'1 an"))))))</f>
        <v/>
      </c>
      <c r="AQ2853" s="3" t="str">
        <f>IF($A2853="","",DATEDIF($I2853,'Tableau de bord_Effectif'!$A$29,"Y"))</f>
        <v/>
      </c>
      <c r="AR2853" s="2" t="str">
        <f>IF(Base[[#This Row],[Société]]="","",IF($AQ2853&gt;55,"6 - Plus de 55 ans",IF($AQ2853&gt;45,"5 - De 46 à 55 ans",IF($AQ2853&gt;35,"4 - De 36 à 45 ans",IF($AQ2853&gt;25,"3 - De 26 à 35 ans",IF($AQ2853&gt;17,"2 - De 18 à 25 ans","1 - Moins de 18 ans"))))))</f>
        <v/>
      </c>
      <c r="AS2853" s="3" t="str">
        <f t="shared" si="44"/>
        <v/>
      </c>
      <c r="AT2853" s="3" t="str">
        <f>IF(Base[[#This Row],[Société]]="","",YEAR(Base[[#This Row],[Période]]))</f>
        <v/>
      </c>
      <c r="AU2853" s="3" t="str">
        <f>IF(A2853="","",MONTH(Base[[#This Row],[Période]]))</f>
        <v/>
      </c>
    </row>
    <row r="2854" spans="41:47" x14ac:dyDescent="0.25">
      <c r="AO2854" s="3" t="str">
        <f>IF(Base[[#This Row],[Société]]="","",IF(Base[[#This Row],[Date ancienneté]]="",DATEDIF($S2854,'Tableau de bord_Effectif'!$A$29,"Y"),DATEDIF($T2854,'Tableau de bord_Effectif'!$A$29,"Y")))</f>
        <v/>
      </c>
      <c r="AP2854" s="2" t="str">
        <f>IF(Base[[#This Row],[Société]]="","",IF($AO2854&gt;35,"6 - Plus de 35 ans",IF($AO2854&gt;25,"5 - De 26 à 35 ans",IF($AO2854&gt;15,"4 - De 16 à 25 ans",IF($AO2854&gt;5,"3 - De 6 à 15 ans",IF($AQ2854&gt;0,"2 - De 1 à 5 ans","1 - Moins d'1 an"))))))</f>
        <v/>
      </c>
      <c r="AQ2854" s="3" t="str">
        <f>IF($A2854="","",DATEDIF($I2854,'Tableau de bord_Effectif'!$A$29,"Y"))</f>
        <v/>
      </c>
      <c r="AR2854" s="2" t="str">
        <f>IF(Base[[#This Row],[Société]]="","",IF($AQ2854&gt;55,"6 - Plus de 55 ans",IF($AQ2854&gt;45,"5 - De 46 à 55 ans",IF($AQ2854&gt;35,"4 - De 36 à 45 ans",IF($AQ2854&gt;25,"3 - De 26 à 35 ans",IF($AQ2854&gt;17,"2 - De 18 à 25 ans","1 - Moins de 18 ans"))))))</f>
        <v/>
      </c>
      <c r="AS2854" s="3" t="str">
        <f t="shared" si="44"/>
        <v/>
      </c>
      <c r="AT2854" s="3" t="str">
        <f>IF(Base[[#This Row],[Société]]="","",YEAR(Base[[#This Row],[Période]]))</f>
        <v/>
      </c>
      <c r="AU2854" s="3" t="str">
        <f>IF(A2854="","",MONTH(Base[[#This Row],[Période]]))</f>
        <v/>
      </c>
    </row>
    <row r="2855" spans="41:47" x14ac:dyDescent="0.25">
      <c r="AO2855" s="3" t="str">
        <f>IF(Base[[#This Row],[Société]]="","",IF(Base[[#This Row],[Date ancienneté]]="",DATEDIF($S2855,'Tableau de bord_Effectif'!$A$29,"Y"),DATEDIF($T2855,'Tableau de bord_Effectif'!$A$29,"Y")))</f>
        <v/>
      </c>
      <c r="AP2855" s="2" t="str">
        <f>IF(Base[[#This Row],[Société]]="","",IF($AO2855&gt;35,"6 - Plus de 35 ans",IF($AO2855&gt;25,"5 - De 26 à 35 ans",IF($AO2855&gt;15,"4 - De 16 à 25 ans",IF($AO2855&gt;5,"3 - De 6 à 15 ans",IF($AQ2855&gt;0,"2 - De 1 à 5 ans","1 - Moins d'1 an"))))))</f>
        <v/>
      </c>
      <c r="AQ2855" s="3" t="str">
        <f>IF($A2855="","",DATEDIF($I2855,'Tableau de bord_Effectif'!$A$29,"Y"))</f>
        <v/>
      </c>
      <c r="AR2855" s="2" t="str">
        <f>IF(Base[[#This Row],[Société]]="","",IF($AQ2855&gt;55,"6 - Plus de 55 ans",IF($AQ2855&gt;45,"5 - De 46 à 55 ans",IF($AQ2855&gt;35,"4 - De 36 à 45 ans",IF($AQ2855&gt;25,"3 - De 26 à 35 ans",IF($AQ2855&gt;17,"2 - De 18 à 25 ans","1 - Moins de 18 ans"))))))</f>
        <v/>
      </c>
      <c r="AS2855" s="3" t="str">
        <f t="shared" si="44"/>
        <v/>
      </c>
      <c r="AT2855" s="3" t="str">
        <f>IF(Base[[#This Row],[Société]]="","",YEAR(Base[[#This Row],[Période]]))</f>
        <v/>
      </c>
      <c r="AU2855" s="3" t="str">
        <f>IF(A2855="","",MONTH(Base[[#This Row],[Période]]))</f>
        <v/>
      </c>
    </row>
    <row r="2856" spans="41:47" x14ac:dyDescent="0.25">
      <c r="AO2856" s="3" t="str">
        <f>IF(Base[[#This Row],[Société]]="","",IF(Base[[#This Row],[Date ancienneté]]="",DATEDIF($S2856,'Tableau de bord_Effectif'!$A$29,"Y"),DATEDIF($T2856,'Tableau de bord_Effectif'!$A$29,"Y")))</f>
        <v/>
      </c>
      <c r="AP2856" s="2" t="str">
        <f>IF(Base[[#This Row],[Société]]="","",IF($AO2856&gt;35,"6 - Plus de 35 ans",IF($AO2856&gt;25,"5 - De 26 à 35 ans",IF($AO2856&gt;15,"4 - De 16 à 25 ans",IF($AO2856&gt;5,"3 - De 6 à 15 ans",IF($AQ2856&gt;0,"2 - De 1 à 5 ans","1 - Moins d'1 an"))))))</f>
        <v/>
      </c>
      <c r="AQ2856" s="3" t="str">
        <f>IF($A2856="","",DATEDIF($I2856,'Tableau de bord_Effectif'!$A$29,"Y"))</f>
        <v/>
      </c>
      <c r="AR2856" s="2" t="str">
        <f>IF(Base[[#This Row],[Société]]="","",IF($AQ2856&gt;55,"6 - Plus de 55 ans",IF($AQ2856&gt;45,"5 - De 46 à 55 ans",IF($AQ2856&gt;35,"4 - De 36 à 45 ans",IF($AQ2856&gt;25,"3 - De 26 à 35 ans",IF($AQ2856&gt;17,"2 - De 18 à 25 ans","1 - Moins de 18 ans"))))))</f>
        <v/>
      </c>
      <c r="AS2856" s="3" t="str">
        <f t="shared" si="44"/>
        <v/>
      </c>
      <c r="AT2856" s="3" t="str">
        <f>IF(Base[[#This Row],[Société]]="","",YEAR(Base[[#This Row],[Période]]))</f>
        <v/>
      </c>
      <c r="AU2856" s="3" t="str">
        <f>IF(A2856="","",MONTH(Base[[#This Row],[Période]]))</f>
        <v/>
      </c>
    </row>
    <row r="2857" spans="41:47" x14ac:dyDescent="0.25">
      <c r="AO2857" s="3" t="str">
        <f>IF(Base[[#This Row],[Société]]="","",IF(Base[[#This Row],[Date ancienneté]]="",DATEDIF($S2857,'Tableau de bord_Effectif'!$A$29,"Y"),DATEDIF($T2857,'Tableau de bord_Effectif'!$A$29,"Y")))</f>
        <v/>
      </c>
      <c r="AP2857" s="2" t="str">
        <f>IF(Base[[#This Row],[Société]]="","",IF($AO2857&gt;35,"6 - Plus de 35 ans",IF($AO2857&gt;25,"5 - De 26 à 35 ans",IF($AO2857&gt;15,"4 - De 16 à 25 ans",IF($AO2857&gt;5,"3 - De 6 à 15 ans",IF($AQ2857&gt;0,"2 - De 1 à 5 ans","1 - Moins d'1 an"))))))</f>
        <v/>
      </c>
      <c r="AQ2857" s="3" t="str">
        <f>IF($A2857="","",DATEDIF($I2857,'Tableau de bord_Effectif'!$A$29,"Y"))</f>
        <v/>
      </c>
      <c r="AR2857" s="2" t="str">
        <f>IF(Base[[#This Row],[Société]]="","",IF($AQ2857&gt;55,"6 - Plus de 55 ans",IF($AQ2857&gt;45,"5 - De 46 à 55 ans",IF($AQ2857&gt;35,"4 - De 36 à 45 ans",IF($AQ2857&gt;25,"3 - De 26 à 35 ans",IF($AQ2857&gt;17,"2 - De 18 à 25 ans","1 - Moins de 18 ans"))))))</f>
        <v/>
      </c>
      <c r="AS2857" s="3" t="str">
        <f t="shared" si="44"/>
        <v/>
      </c>
      <c r="AT2857" s="3" t="str">
        <f>IF(Base[[#This Row],[Société]]="","",YEAR(Base[[#This Row],[Période]]))</f>
        <v/>
      </c>
      <c r="AU2857" s="3" t="str">
        <f>IF(A2857="","",MONTH(Base[[#This Row],[Période]]))</f>
        <v/>
      </c>
    </row>
    <row r="2858" spans="41:47" x14ac:dyDescent="0.25">
      <c r="AO2858" s="3" t="str">
        <f>IF(Base[[#This Row],[Société]]="","",IF(Base[[#This Row],[Date ancienneté]]="",DATEDIF($S2858,'Tableau de bord_Effectif'!$A$29,"Y"),DATEDIF($T2858,'Tableau de bord_Effectif'!$A$29,"Y")))</f>
        <v/>
      </c>
      <c r="AP2858" s="2" t="str">
        <f>IF(Base[[#This Row],[Société]]="","",IF($AO2858&gt;35,"6 - Plus de 35 ans",IF($AO2858&gt;25,"5 - De 26 à 35 ans",IF($AO2858&gt;15,"4 - De 16 à 25 ans",IF($AO2858&gt;5,"3 - De 6 à 15 ans",IF($AQ2858&gt;0,"2 - De 1 à 5 ans","1 - Moins d'1 an"))))))</f>
        <v/>
      </c>
      <c r="AQ2858" s="3" t="str">
        <f>IF($A2858="","",DATEDIF($I2858,'Tableau de bord_Effectif'!$A$29,"Y"))</f>
        <v/>
      </c>
      <c r="AR2858" s="2" t="str">
        <f>IF(Base[[#This Row],[Société]]="","",IF($AQ2858&gt;55,"6 - Plus de 55 ans",IF($AQ2858&gt;45,"5 - De 46 à 55 ans",IF($AQ2858&gt;35,"4 - De 36 à 45 ans",IF($AQ2858&gt;25,"3 - De 26 à 35 ans",IF($AQ2858&gt;17,"2 - De 18 à 25 ans","1 - Moins de 18 ans"))))))</f>
        <v/>
      </c>
      <c r="AS2858" s="3" t="str">
        <f t="shared" si="44"/>
        <v/>
      </c>
      <c r="AT2858" s="3" t="str">
        <f>IF(Base[[#This Row],[Société]]="","",YEAR(Base[[#This Row],[Période]]))</f>
        <v/>
      </c>
      <c r="AU2858" s="3" t="str">
        <f>IF(A2858="","",MONTH(Base[[#This Row],[Période]]))</f>
        <v/>
      </c>
    </row>
    <row r="2859" spans="41:47" x14ac:dyDescent="0.25">
      <c r="AO2859" s="3" t="str">
        <f>IF(Base[[#This Row],[Société]]="","",IF(Base[[#This Row],[Date ancienneté]]="",DATEDIF($S2859,'Tableau de bord_Effectif'!$A$29,"Y"),DATEDIF($T2859,'Tableau de bord_Effectif'!$A$29,"Y")))</f>
        <v/>
      </c>
      <c r="AP2859" s="2" t="str">
        <f>IF(Base[[#This Row],[Société]]="","",IF($AO2859&gt;35,"6 - Plus de 35 ans",IF($AO2859&gt;25,"5 - De 26 à 35 ans",IF($AO2859&gt;15,"4 - De 16 à 25 ans",IF($AO2859&gt;5,"3 - De 6 à 15 ans",IF($AQ2859&gt;0,"2 - De 1 à 5 ans","1 - Moins d'1 an"))))))</f>
        <v/>
      </c>
      <c r="AQ2859" s="3" t="str">
        <f>IF($A2859="","",DATEDIF($I2859,'Tableau de bord_Effectif'!$A$29,"Y"))</f>
        <v/>
      </c>
      <c r="AR2859" s="2" t="str">
        <f>IF(Base[[#This Row],[Société]]="","",IF($AQ2859&gt;55,"6 - Plus de 55 ans",IF($AQ2859&gt;45,"5 - De 46 à 55 ans",IF($AQ2859&gt;35,"4 - De 36 à 45 ans",IF($AQ2859&gt;25,"3 - De 26 à 35 ans",IF($AQ2859&gt;17,"2 - De 18 à 25 ans","1 - Moins de 18 ans"))))))</f>
        <v/>
      </c>
      <c r="AS2859" s="3" t="str">
        <f t="shared" si="44"/>
        <v/>
      </c>
      <c r="AT2859" s="3" t="str">
        <f>IF(Base[[#This Row],[Société]]="","",YEAR(Base[[#This Row],[Période]]))</f>
        <v/>
      </c>
      <c r="AU2859" s="3" t="str">
        <f>IF(A2859="","",MONTH(Base[[#This Row],[Période]]))</f>
        <v/>
      </c>
    </row>
    <row r="2860" spans="41:47" x14ac:dyDescent="0.25">
      <c r="AO2860" s="3" t="str">
        <f>IF(Base[[#This Row],[Société]]="","",IF(Base[[#This Row],[Date ancienneté]]="",DATEDIF($S2860,'Tableau de bord_Effectif'!$A$29,"Y"),DATEDIF($T2860,'Tableau de bord_Effectif'!$A$29,"Y")))</f>
        <v/>
      </c>
      <c r="AP2860" s="2" t="str">
        <f>IF(Base[[#This Row],[Société]]="","",IF($AO2860&gt;35,"6 - Plus de 35 ans",IF($AO2860&gt;25,"5 - De 26 à 35 ans",IF($AO2860&gt;15,"4 - De 16 à 25 ans",IF($AO2860&gt;5,"3 - De 6 à 15 ans",IF($AQ2860&gt;0,"2 - De 1 à 5 ans","1 - Moins d'1 an"))))))</f>
        <v/>
      </c>
      <c r="AQ2860" s="3" t="str">
        <f>IF($A2860="","",DATEDIF($I2860,'Tableau de bord_Effectif'!$A$29,"Y"))</f>
        <v/>
      </c>
      <c r="AR2860" s="2" t="str">
        <f>IF(Base[[#This Row],[Société]]="","",IF($AQ2860&gt;55,"6 - Plus de 55 ans",IF($AQ2860&gt;45,"5 - De 46 à 55 ans",IF($AQ2860&gt;35,"4 - De 36 à 45 ans",IF($AQ2860&gt;25,"3 - De 26 à 35 ans",IF($AQ2860&gt;17,"2 - De 18 à 25 ans","1 - Moins de 18 ans"))))))</f>
        <v/>
      </c>
      <c r="AS2860" s="3" t="str">
        <f t="shared" si="44"/>
        <v/>
      </c>
      <c r="AT2860" s="3" t="str">
        <f>IF(Base[[#This Row],[Société]]="","",YEAR(Base[[#This Row],[Période]]))</f>
        <v/>
      </c>
      <c r="AU2860" s="3" t="str">
        <f>IF(A2860="","",MONTH(Base[[#This Row],[Période]]))</f>
        <v/>
      </c>
    </row>
    <row r="2861" spans="41:47" x14ac:dyDescent="0.25">
      <c r="AO2861" s="3" t="str">
        <f>IF(Base[[#This Row],[Société]]="","",IF(Base[[#This Row],[Date ancienneté]]="",DATEDIF($S2861,'Tableau de bord_Effectif'!$A$29,"Y"),DATEDIF($T2861,'Tableau de bord_Effectif'!$A$29,"Y")))</f>
        <v/>
      </c>
      <c r="AP2861" s="2" t="str">
        <f>IF(Base[[#This Row],[Société]]="","",IF($AO2861&gt;35,"6 - Plus de 35 ans",IF($AO2861&gt;25,"5 - De 26 à 35 ans",IF($AO2861&gt;15,"4 - De 16 à 25 ans",IF($AO2861&gt;5,"3 - De 6 à 15 ans",IF($AQ2861&gt;0,"2 - De 1 à 5 ans","1 - Moins d'1 an"))))))</f>
        <v/>
      </c>
      <c r="AQ2861" s="3" t="str">
        <f>IF($A2861="","",DATEDIF($I2861,'Tableau de bord_Effectif'!$A$29,"Y"))</f>
        <v/>
      </c>
      <c r="AR2861" s="2" t="str">
        <f>IF(Base[[#This Row],[Société]]="","",IF($AQ2861&gt;55,"6 - Plus de 55 ans",IF($AQ2861&gt;45,"5 - De 46 à 55 ans",IF($AQ2861&gt;35,"4 - De 36 à 45 ans",IF($AQ2861&gt;25,"3 - De 26 à 35 ans",IF($AQ2861&gt;17,"2 - De 18 à 25 ans","1 - Moins de 18 ans"))))))</f>
        <v/>
      </c>
      <c r="AS2861" s="3" t="str">
        <f t="shared" si="44"/>
        <v/>
      </c>
      <c r="AT2861" s="3" t="str">
        <f>IF(Base[[#This Row],[Société]]="","",YEAR(Base[[#This Row],[Période]]))</f>
        <v/>
      </c>
      <c r="AU2861" s="3" t="str">
        <f>IF(A2861="","",MONTH(Base[[#This Row],[Période]]))</f>
        <v/>
      </c>
    </row>
    <row r="2862" spans="41:47" x14ac:dyDescent="0.25">
      <c r="AO2862" s="3" t="str">
        <f>IF(Base[[#This Row],[Société]]="","",IF(Base[[#This Row],[Date ancienneté]]="",DATEDIF($S2862,'Tableau de bord_Effectif'!$A$29,"Y"),DATEDIF($T2862,'Tableau de bord_Effectif'!$A$29,"Y")))</f>
        <v/>
      </c>
      <c r="AP2862" s="2" t="str">
        <f>IF(Base[[#This Row],[Société]]="","",IF($AO2862&gt;35,"6 - Plus de 35 ans",IF($AO2862&gt;25,"5 - De 26 à 35 ans",IF($AO2862&gt;15,"4 - De 16 à 25 ans",IF($AO2862&gt;5,"3 - De 6 à 15 ans",IF($AQ2862&gt;0,"2 - De 1 à 5 ans","1 - Moins d'1 an"))))))</f>
        <v/>
      </c>
      <c r="AQ2862" s="3" t="str">
        <f>IF($A2862="","",DATEDIF($I2862,'Tableau de bord_Effectif'!$A$29,"Y"))</f>
        <v/>
      </c>
      <c r="AR2862" s="2" t="str">
        <f>IF(Base[[#This Row],[Société]]="","",IF($AQ2862&gt;55,"6 - Plus de 55 ans",IF($AQ2862&gt;45,"5 - De 46 à 55 ans",IF($AQ2862&gt;35,"4 - De 36 à 45 ans",IF($AQ2862&gt;25,"3 - De 26 à 35 ans",IF($AQ2862&gt;17,"2 - De 18 à 25 ans","1 - Moins de 18 ans"))))))</f>
        <v/>
      </c>
      <c r="AS2862" s="3" t="str">
        <f t="shared" si="44"/>
        <v/>
      </c>
      <c r="AT2862" s="3" t="str">
        <f>IF(Base[[#This Row],[Société]]="","",YEAR(Base[[#This Row],[Période]]))</f>
        <v/>
      </c>
      <c r="AU2862" s="3" t="str">
        <f>IF(A2862="","",MONTH(Base[[#This Row],[Période]]))</f>
        <v/>
      </c>
    </row>
    <row r="2863" spans="41:47" x14ac:dyDescent="0.25">
      <c r="AO2863" s="3" t="str">
        <f>IF(Base[[#This Row],[Société]]="","",IF(Base[[#This Row],[Date ancienneté]]="",DATEDIF($S2863,'Tableau de bord_Effectif'!$A$29,"Y"),DATEDIF($T2863,'Tableau de bord_Effectif'!$A$29,"Y")))</f>
        <v/>
      </c>
      <c r="AP2863" s="2" t="str">
        <f>IF(Base[[#This Row],[Société]]="","",IF($AO2863&gt;35,"6 - Plus de 35 ans",IF($AO2863&gt;25,"5 - De 26 à 35 ans",IF($AO2863&gt;15,"4 - De 16 à 25 ans",IF($AO2863&gt;5,"3 - De 6 à 15 ans",IF($AQ2863&gt;0,"2 - De 1 à 5 ans","1 - Moins d'1 an"))))))</f>
        <v/>
      </c>
      <c r="AQ2863" s="3" t="str">
        <f>IF($A2863="","",DATEDIF($I2863,'Tableau de bord_Effectif'!$A$29,"Y"))</f>
        <v/>
      </c>
      <c r="AR2863" s="2" t="str">
        <f>IF(Base[[#This Row],[Société]]="","",IF($AQ2863&gt;55,"6 - Plus de 55 ans",IF($AQ2863&gt;45,"5 - De 46 à 55 ans",IF($AQ2863&gt;35,"4 - De 36 à 45 ans",IF($AQ2863&gt;25,"3 - De 26 à 35 ans",IF($AQ2863&gt;17,"2 - De 18 à 25 ans","1 - Moins de 18 ans"))))))</f>
        <v/>
      </c>
      <c r="AS2863" s="3" t="str">
        <f t="shared" si="44"/>
        <v/>
      </c>
      <c r="AT2863" s="3" t="str">
        <f>IF(Base[[#This Row],[Société]]="","",YEAR(Base[[#This Row],[Période]]))</f>
        <v/>
      </c>
      <c r="AU2863" s="3" t="str">
        <f>IF(A2863="","",MONTH(Base[[#This Row],[Période]]))</f>
        <v/>
      </c>
    </row>
    <row r="2864" spans="41:47" x14ac:dyDescent="0.25">
      <c r="AO2864" s="3" t="str">
        <f>IF(Base[[#This Row],[Société]]="","",IF(Base[[#This Row],[Date ancienneté]]="",DATEDIF($S2864,'Tableau de bord_Effectif'!$A$29,"Y"),DATEDIF($T2864,'Tableau de bord_Effectif'!$A$29,"Y")))</f>
        <v/>
      </c>
      <c r="AP2864" s="2" t="str">
        <f>IF(Base[[#This Row],[Société]]="","",IF($AO2864&gt;35,"6 - Plus de 35 ans",IF($AO2864&gt;25,"5 - De 26 à 35 ans",IF($AO2864&gt;15,"4 - De 16 à 25 ans",IF($AO2864&gt;5,"3 - De 6 à 15 ans",IF($AQ2864&gt;0,"2 - De 1 à 5 ans","1 - Moins d'1 an"))))))</f>
        <v/>
      </c>
      <c r="AQ2864" s="3" t="str">
        <f>IF($A2864="","",DATEDIF($I2864,'Tableau de bord_Effectif'!$A$29,"Y"))</f>
        <v/>
      </c>
      <c r="AR2864" s="2" t="str">
        <f>IF(Base[[#This Row],[Société]]="","",IF($AQ2864&gt;55,"6 - Plus de 55 ans",IF($AQ2864&gt;45,"5 - De 46 à 55 ans",IF($AQ2864&gt;35,"4 - De 36 à 45 ans",IF($AQ2864&gt;25,"3 - De 26 à 35 ans",IF($AQ2864&gt;17,"2 - De 18 à 25 ans","1 - Moins de 18 ans"))))))</f>
        <v/>
      </c>
      <c r="AS2864" s="3" t="str">
        <f t="shared" si="44"/>
        <v/>
      </c>
      <c r="AT2864" s="3" t="str">
        <f>IF(Base[[#This Row],[Société]]="","",YEAR(Base[[#This Row],[Période]]))</f>
        <v/>
      </c>
      <c r="AU2864" s="3" t="str">
        <f>IF(A2864="","",MONTH(Base[[#This Row],[Période]]))</f>
        <v/>
      </c>
    </row>
    <row r="2865" spans="41:47" x14ac:dyDescent="0.25">
      <c r="AO2865" s="3" t="str">
        <f>IF(Base[[#This Row],[Société]]="","",IF(Base[[#This Row],[Date ancienneté]]="",DATEDIF($S2865,'Tableau de bord_Effectif'!$A$29,"Y"),DATEDIF($T2865,'Tableau de bord_Effectif'!$A$29,"Y")))</f>
        <v/>
      </c>
      <c r="AP2865" s="2" t="str">
        <f>IF(Base[[#This Row],[Société]]="","",IF($AO2865&gt;35,"6 - Plus de 35 ans",IF($AO2865&gt;25,"5 - De 26 à 35 ans",IF($AO2865&gt;15,"4 - De 16 à 25 ans",IF($AO2865&gt;5,"3 - De 6 à 15 ans",IF($AQ2865&gt;0,"2 - De 1 à 5 ans","1 - Moins d'1 an"))))))</f>
        <v/>
      </c>
      <c r="AQ2865" s="3" t="str">
        <f>IF($A2865="","",DATEDIF($I2865,'Tableau de bord_Effectif'!$A$29,"Y"))</f>
        <v/>
      </c>
      <c r="AR2865" s="2" t="str">
        <f>IF(Base[[#This Row],[Société]]="","",IF($AQ2865&gt;55,"6 - Plus de 55 ans",IF($AQ2865&gt;45,"5 - De 46 à 55 ans",IF($AQ2865&gt;35,"4 - De 36 à 45 ans",IF($AQ2865&gt;25,"3 - De 26 à 35 ans",IF($AQ2865&gt;17,"2 - De 18 à 25 ans","1 - Moins de 18 ans"))))))</f>
        <v/>
      </c>
      <c r="AS2865" s="3" t="str">
        <f t="shared" si="44"/>
        <v/>
      </c>
      <c r="AT2865" s="3" t="str">
        <f>IF(Base[[#This Row],[Société]]="","",YEAR(Base[[#This Row],[Période]]))</f>
        <v/>
      </c>
      <c r="AU2865" s="3" t="str">
        <f>IF(A2865="","",MONTH(Base[[#This Row],[Période]]))</f>
        <v/>
      </c>
    </row>
    <row r="2866" spans="41:47" x14ac:dyDescent="0.25">
      <c r="AO2866" s="3" t="str">
        <f>IF(Base[[#This Row],[Société]]="","",IF(Base[[#This Row],[Date ancienneté]]="",DATEDIF($S2866,'Tableau de bord_Effectif'!$A$29,"Y"),DATEDIF($T2866,'Tableau de bord_Effectif'!$A$29,"Y")))</f>
        <v/>
      </c>
      <c r="AP2866" s="2" t="str">
        <f>IF(Base[[#This Row],[Société]]="","",IF($AO2866&gt;35,"6 - Plus de 35 ans",IF($AO2866&gt;25,"5 - De 26 à 35 ans",IF($AO2866&gt;15,"4 - De 16 à 25 ans",IF($AO2866&gt;5,"3 - De 6 à 15 ans",IF($AQ2866&gt;0,"2 - De 1 à 5 ans","1 - Moins d'1 an"))))))</f>
        <v/>
      </c>
      <c r="AQ2866" s="3" t="str">
        <f>IF($A2866="","",DATEDIF($I2866,'Tableau de bord_Effectif'!$A$29,"Y"))</f>
        <v/>
      </c>
      <c r="AR2866" s="2" t="str">
        <f>IF(Base[[#This Row],[Société]]="","",IF($AQ2866&gt;55,"6 - Plus de 55 ans",IF($AQ2866&gt;45,"5 - De 46 à 55 ans",IF($AQ2866&gt;35,"4 - De 36 à 45 ans",IF($AQ2866&gt;25,"3 - De 26 à 35 ans",IF($AQ2866&gt;17,"2 - De 18 à 25 ans","1 - Moins de 18 ans"))))))</f>
        <v/>
      </c>
      <c r="AS2866" s="3" t="str">
        <f t="shared" si="44"/>
        <v/>
      </c>
      <c r="AT2866" s="3" t="str">
        <f>IF(Base[[#This Row],[Société]]="","",YEAR(Base[[#This Row],[Période]]))</f>
        <v/>
      </c>
      <c r="AU2866" s="3" t="str">
        <f>IF(A2866="","",MONTH(Base[[#This Row],[Période]]))</f>
        <v/>
      </c>
    </row>
    <row r="2867" spans="41:47" x14ac:dyDescent="0.25">
      <c r="AO2867" s="3" t="str">
        <f>IF(Base[[#This Row],[Société]]="","",IF(Base[[#This Row],[Date ancienneté]]="",DATEDIF($S2867,'Tableau de bord_Effectif'!$A$29,"Y"),DATEDIF($T2867,'Tableau de bord_Effectif'!$A$29,"Y")))</f>
        <v/>
      </c>
      <c r="AP2867" s="2" t="str">
        <f>IF(Base[[#This Row],[Société]]="","",IF($AO2867&gt;35,"6 - Plus de 35 ans",IF($AO2867&gt;25,"5 - De 26 à 35 ans",IF($AO2867&gt;15,"4 - De 16 à 25 ans",IF($AO2867&gt;5,"3 - De 6 à 15 ans",IF($AQ2867&gt;0,"2 - De 1 à 5 ans","1 - Moins d'1 an"))))))</f>
        <v/>
      </c>
      <c r="AQ2867" s="3" t="str">
        <f>IF($A2867="","",DATEDIF($I2867,'Tableau de bord_Effectif'!$A$29,"Y"))</f>
        <v/>
      </c>
      <c r="AR2867" s="2" t="str">
        <f>IF(Base[[#This Row],[Société]]="","",IF($AQ2867&gt;55,"6 - Plus de 55 ans",IF($AQ2867&gt;45,"5 - De 46 à 55 ans",IF($AQ2867&gt;35,"4 - De 36 à 45 ans",IF($AQ2867&gt;25,"3 - De 26 à 35 ans",IF($AQ2867&gt;17,"2 - De 18 à 25 ans","1 - Moins de 18 ans"))))))</f>
        <v/>
      </c>
      <c r="AS2867" s="3" t="str">
        <f t="shared" si="44"/>
        <v/>
      </c>
      <c r="AT2867" s="3" t="str">
        <f>IF(Base[[#This Row],[Société]]="","",YEAR(Base[[#This Row],[Période]]))</f>
        <v/>
      </c>
      <c r="AU2867" s="3" t="str">
        <f>IF(A2867="","",MONTH(Base[[#This Row],[Période]]))</f>
        <v/>
      </c>
    </row>
    <row r="2868" spans="41:47" x14ac:dyDescent="0.25">
      <c r="AO2868" s="3" t="str">
        <f>IF(Base[[#This Row],[Société]]="","",IF(Base[[#This Row],[Date ancienneté]]="",DATEDIF($S2868,'Tableau de bord_Effectif'!$A$29,"Y"),DATEDIF($T2868,'Tableau de bord_Effectif'!$A$29,"Y")))</f>
        <v/>
      </c>
      <c r="AP2868" s="2" t="str">
        <f>IF(Base[[#This Row],[Société]]="","",IF($AO2868&gt;35,"6 - Plus de 35 ans",IF($AO2868&gt;25,"5 - De 26 à 35 ans",IF($AO2868&gt;15,"4 - De 16 à 25 ans",IF($AO2868&gt;5,"3 - De 6 à 15 ans",IF($AQ2868&gt;0,"2 - De 1 à 5 ans","1 - Moins d'1 an"))))))</f>
        <v/>
      </c>
      <c r="AQ2868" s="3" t="str">
        <f>IF($A2868="","",DATEDIF($I2868,'Tableau de bord_Effectif'!$A$29,"Y"))</f>
        <v/>
      </c>
      <c r="AR2868" s="2" t="str">
        <f>IF(Base[[#This Row],[Société]]="","",IF($AQ2868&gt;55,"6 - Plus de 55 ans",IF($AQ2868&gt;45,"5 - De 46 à 55 ans",IF($AQ2868&gt;35,"4 - De 36 à 45 ans",IF($AQ2868&gt;25,"3 - De 26 à 35 ans",IF($AQ2868&gt;17,"2 - De 18 à 25 ans","1 - Moins de 18 ans"))))))</f>
        <v/>
      </c>
      <c r="AS2868" s="3" t="str">
        <f t="shared" si="44"/>
        <v/>
      </c>
      <c r="AT2868" s="3" t="str">
        <f>IF(Base[[#This Row],[Société]]="","",YEAR(Base[[#This Row],[Période]]))</f>
        <v/>
      </c>
      <c r="AU2868" s="3" t="str">
        <f>IF(A2868="","",MONTH(Base[[#This Row],[Période]]))</f>
        <v/>
      </c>
    </row>
    <row r="2869" spans="41:47" x14ac:dyDescent="0.25">
      <c r="AO2869" s="3" t="str">
        <f>IF(Base[[#This Row],[Société]]="","",IF(Base[[#This Row],[Date ancienneté]]="",DATEDIF($S2869,'Tableau de bord_Effectif'!$A$29,"Y"),DATEDIF($T2869,'Tableau de bord_Effectif'!$A$29,"Y")))</f>
        <v/>
      </c>
      <c r="AP2869" s="2" t="str">
        <f>IF(Base[[#This Row],[Société]]="","",IF($AO2869&gt;35,"6 - Plus de 35 ans",IF($AO2869&gt;25,"5 - De 26 à 35 ans",IF($AO2869&gt;15,"4 - De 16 à 25 ans",IF($AO2869&gt;5,"3 - De 6 à 15 ans",IF($AQ2869&gt;0,"2 - De 1 à 5 ans","1 - Moins d'1 an"))))))</f>
        <v/>
      </c>
      <c r="AQ2869" s="3" t="str">
        <f>IF($A2869="","",DATEDIF($I2869,'Tableau de bord_Effectif'!$A$29,"Y"))</f>
        <v/>
      </c>
      <c r="AR2869" s="2" t="str">
        <f>IF(Base[[#This Row],[Société]]="","",IF($AQ2869&gt;55,"6 - Plus de 55 ans",IF($AQ2869&gt;45,"5 - De 46 à 55 ans",IF($AQ2869&gt;35,"4 - De 36 à 45 ans",IF($AQ2869&gt;25,"3 - De 26 à 35 ans",IF($AQ2869&gt;17,"2 - De 18 à 25 ans","1 - Moins de 18 ans"))))))</f>
        <v/>
      </c>
      <c r="AS2869" s="3" t="str">
        <f t="shared" si="44"/>
        <v/>
      </c>
      <c r="AT2869" s="3" t="str">
        <f>IF(Base[[#This Row],[Société]]="","",YEAR(Base[[#This Row],[Période]]))</f>
        <v/>
      </c>
      <c r="AU2869" s="3" t="str">
        <f>IF(A2869="","",MONTH(Base[[#This Row],[Période]]))</f>
        <v/>
      </c>
    </row>
    <row r="2870" spans="41:47" x14ac:dyDescent="0.25">
      <c r="AO2870" s="3" t="str">
        <f>IF(Base[[#This Row],[Société]]="","",IF(Base[[#This Row],[Date ancienneté]]="",DATEDIF($S2870,'Tableau de bord_Effectif'!$A$29,"Y"),DATEDIF($T2870,'Tableau de bord_Effectif'!$A$29,"Y")))</f>
        <v/>
      </c>
      <c r="AP2870" s="2" t="str">
        <f>IF(Base[[#This Row],[Société]]="","",IF($AO2870&gt;35,"6 - Plus de 35 ans",IF($AO2870&gt;25,"5 - De 26 à 35 ans",IF($AO2870&gt;15,"4 - De 16 à 25 ans",IF($AO2870&gt;5,"3 - De 6 à 15 ans",IF($AQ2870&gt;0,"2 - De 1 à 5 ans","1 - Moins d'1 an"))))))</f>
        <v/>
      </c>
      <c r="AQ2870" s="3" t="str">
        <f>IF($A2870="","",DATEDIF($I2870,'Tableau de bord_Effectif'!$A$29,"Y"))</f>
        <v/>
      </c>
      <c r="AR2870" s="2" t="str">
        <f>IF(Base[[#This Row],[Société]]="","",IF($AQ2870&gt;55,"6 - Plus de 55 ans",IF($AQ2870&gt;45,"5 - De 46 à 55 ans",IF($AQ2870&gt;35,"4 - De 36 à 45 ans",IF($AQ2870&gt;25,"3 - De 26 à 35 ans",IF($AQ2870&gt;17,"2 - De 18 à 25 ans","1 - Moins de 18 ans"))))))</f>
        <v/>
      </c>
      <c r="AS2870" s="3" t="str">
        <f t="shared" si="44"/>
        <v/>
      </c>
      <c r="AT2870" s="3" t="str">
        <f>IF(Base[[#This Row],[Société]]="","",YEAR(Base[[#This Row],[Période]]))</f>
        <v/>
      </c>
      <c r="AU2870" s="3" t="str">
        <f>IF(A2870="","",MONTH(Base[[#This Row],[Période]]))</f>
        <v/>
      </c>
    </row>
    <row r="2871" spans="41:47" x14ac:dyDescent="0.25">
      <c r="AO2871" s="3" t="str">
        <f>IF(Base[[#This Row],[Société]]="","",IF(Base[[#This Row],[Date ancienneté]]="",DATEDIF($S2871,'Tableau de bord_Effectif'!$A$29,"Y"),DATEDIF($T2871,'Tableau de bord_Effectif'!$A$29,"Y")))</f>
        <v/>
      </c>
      <c r="AP2871" s="2" t="str">
        <f>IF(Base[[#This Row],[Société]]="","",IF($AO2871&gt;35,"6 - Plus de 35 ans",IF($AO2871&gt;25,"5 - De 26 à 35 ans",IF($AO2871&gt;15,"4 - De 16 à 25 ans",IF($AO2871&gt;5,"3 - De 6 à 15 ans",IF($AQ2871&gt;0,"2 - De 1 à 5 ans","1 - Moins d'1 an"))))))</f>
        <v/>
      </c>
      <c r="AQ2871" s="3" t="str">
        <f>IF($A2871="","",DATEDIF($I2871,'Tableau de bord_Effectif'!$A$29,"Y"))</f>
        <v/>
      </c>
      <c r="AR2871" s="2" t="str">
        <f>IF(Base[[#This Row],[Société]]="","",IF($AQ2871&gt;55,"6 - Plus de 55 ans",IF($AQ2871&gt;45,"5 - De 46 à 55 ans",IF($AQ2871&gt;35,"4 - De 36 à 45 ans",IF($AQ2871&gt;25,"3 - De 26 à 35 ans",IF($AQ2871&gt;17,"2 - De 18 à 25 ans","1 - Moins de 18 ans"))))))</f>
        <v/>
      </c>
      <c r="AS2871" s="3" t="str">
        <f t="shared" si="44"/>
        <v/>
      </c>
      <c r="AT2871" s="3" t="str">
        <f>IF(Base[[#This Row],[Société]]="","",YEAR(Base[[#This Row],[Période]]))</f>
        <v/>
      </c>
      <c r="AU2871" s="3" t="str">
        <f>IF(A2871="","",MONTH(Base[[#This Row],[Période]]))</f>
        <v/>
      </c>
    </row>
    <row r="2872" spans="41:47" x14ac:dyDescent="0.25">
      <c r="AO2872" s="3" t="str">
        <f>IF(Base[[#This Row],[Société]]="","",IF(Base[[#This Row],[Date ancienneté]]="",DATEDIF($S2872,'Tableau de bord_Effectif'!$A$29,"Y"),DATEDIF($T2872,'Tableau de bord_Effectif'!$A$29,"Y")))</f>
        <v/>
      </c>
      <c r="AP2872" s="2" t="str">
        <f>IF(Base[[#This Row],[Société]]="","",IF($AO2872&gt;35,"6 - Plus de 35 ans",IF($AO2872&gt;25,"5 - De 26 à 35 ans",IF($AO2872&gt;15,"4 - De 16 à 25 ans",IF($AO2872&gt;5,"3 - De 6 à 15 ans",IF($AQ2872&gt;0,"2 - De 1 à 5 ans","1 - Moins d'1 an"))))))</f>
        <v/>
      </c>
      <c r="AQ2872" s="3" t="str">
        <f>IF($A2872="","",DATEDIF($I2872,'Tableau de bord_Effectif'!$A$29,"Y"))</f>
        <v/>
      </c>
      <c r="AR2872" s="2" t="str">
        <f>IF(Base[[#This Row],[Société]]="","",IF($AQ2872&gt;55,"6 - Plus de 55 ans",IF($AQ2872&gt;45,"5 - De 46 à 55 ans",IF($AQ2872&gt;35,"4 - De 36 à 45 ans",IF($AQ2872&gt;25,"3 - De 26 à 35 ans",IF($AQ2872&gt;17,"2 - De 18 à 25 ans","1 - Moins de 18 ans"))))))</f>
        <v/>
      </c>
      <c r="AS2872" s="3" t="str">
        <f t="shared" si="44"/>
        <v/>
      </c>
      <c r="AT2872" s="3" t="str">
        <f>IF(Base[[#This Row],[Société]]="","",YEAR(Base[[#This Row],[Période]]))</f>
        <v/>
      </c>
      <c r="AU2872" s="3" t="str">
        <f>IF(A2872="","",MONTH(Base[[#This Row],[Période]]))</f>
        <v/>
      </c>
    </row>
    <row r="2873" spans="41:47" x14ac:dyDescent="0.25">
      <c r="AO2873" s="3" t="str">
        <f>IF(Base[[#This Row],[Société]]="","",IF(Base[[#This Row],[Date ancienneté]]="",DATEDIF($S2873,'Tableau de bord_Effectif'!$A$29,"Y"),DATEDIF($T2873,'Tableau de bord_Effectif'!$A$29,"Y")))</f>
        <v/>
      </c>
      <c r="AP2873" s="2" t="str">
        <f>IF(Base[[#This Row],[Société]]="","",IF($AO2873&gt;35,"6 - Plus de 35 ans",IF($AO2873&gt;25,"5 - De 26 à 35 ans",IF($AO2873&gt;15,"4 - De 16 à 25 ans",IF($AO2873&gt;5,"3 - De 6 à 15 ans",IF($AQ2873&gt;0,"2 - De 1 à 5 ans","1 - Moins d'1 an"))))))</f>
        <v/>
      </c>
      <c r="AQ2873" s="3" t="str">
        <f>IF($A2873="","",DATEDIF($I2873,'Tableau de bord_Effectif'!$A$29,"Y"))</f>
        <v/>
      </c>
      <c r="AR2873" s="2" t="str">
        <f>IF(Base[[#This Row],[Société]]="","",IF($AQ2873&gt;55,"6 - Plus de 55 ans",IF($AQ2873&gt;45,"5 - De 46 à 55 ans",IF($AQ2873&gt;35,"4 - De 36 à 45 ans",IF($AQ2873&gt;25,"3 - De 26 à 35 ans",IF($AQ2873&gt;17,"2 - De 18 à 25 ans","1 - Moins de 18 ans"))))))</f>
        <v/>
      </c>
      <c r="AS2873" s="3" t="str">
        <f t="shared" si="44"/>
        <v/>
      </c>
      <c r="AT2873" s="3" t="str">
        <f>IF(Base[[#This Row],[Société]]="","",YEAR(Base[[#This Row],[Période]]))</f>
        <v/>
      </c>
      <c r="AU2873" s="3" t="str">
        <f>IF(A2873="","",MONTH(Base[[#This Row],[Période]]))</f>
        <v/>
      </c>
    </row>
    <row r="2874" spans="41:47" x14ac:dyDescent="0.25">
      <c r="AO2874" s="3" t="str">
        <f>IF(Base[[#This Row],[Société]]="","",IF(Base[[#This Row],[Date ancienneté]]="",DATEDIF($S2874,'Tableau de bord_Effectif'!$A$29,"Y"),DATEDIF($T2874,'Tableau de bord_Effectif'!$A$29,"Y")))</f>
        <v/>
      </c>
      <c r="AP2874" s="2" t="str">
        <f>IF(Base[[#This Row],[Société]]="","",IF($AO2874&gt;35,"6 - Plus de 35 ans",IF($AO2874&gt;25,"5 - De 26 à 35 ans",IF($AO2874&gt;15,"4 - De 16 à 25 ans",IF($AO2874&gt;5,"3 - De 6 à 15 ans",IF($AQ2874&gt;0,"2 - De 1 à 5 ans","1 - Moins d'1 an"))))))</f>
        <v/>
      </c>
      <c r="AQ2874" s="3" t="str">
        <f>IF($A2874="","",DATEDIF($I2874,'Tableau de bord_Effectif'!$A$29,"Y"))</f>
        <v/>
      </c>
      <c r="AR2874" s="2" t="str">
        <f>IF(Base[[#This Row],[Société]]="","",IF($AQ2874&gt;55,"6 - Plus de 55 ans",IF($AQ2874&gt;45,"5 - De 46 à 55 ans",IF($AQ2874&gt;35,"4 - De 36 à 45 ans",IF($AQ2874&gt;25,"3 - De 26 à 35 ans",IF($AQ2874&gt;17,"2 - De 18 à 25 ans","1 - Moins de 18 ans"))))))</f>
        <v/>
      </c>
      <c r="AS2874" s="3" t="str">
        <f t="shared" si="44"/>
        <v/>
      </c>
      <c r="AT2874" s="3" t="str">
        <f>IF(Base[[#This Row],[Société]]="","",YEAR(Base[[#This Row],[Période]]))</f>
        <v/>
      </c>
      <c r="AU2874" s="3" t="str">
        <f>IF(A2874="","",MONTH(Base[[#This Row],[Période]]))</f>
        <v/>
      </c>
    </row>
    <row r="2875" spans="41:47" x14ac:dyDescent="0.25">
      <c r="AO2875" s="3" t="str">
        <f>IF(Base[[#This Row],[Société]]="","",IF(Base[[#This Row],[Date ancienneté]]="",DATEDIF($S2875,'Tableau de bord_Effectif'!$A$29,"Y"),DATEDIF($T2875,'Tableau de bord_Effectif'!$A$29,"Y")))</f>
        <v/>
      </c>
      <c r="AP2875" s="2" t="str">
        <f>IF(Base[[#This Row],[Société]]="","",IF($AO2875&gt;35,"6 - Plus de 35 ans",IF($AO2875&gt;25,"5 - De 26 à 35 ans",IF($AO2875&gt;15,"4 - De 16 à 25 ans",IF($AO2875&gt;5,"3 - De 6 à 15 ans",IF($AQ2875&gt;0,"2 - De 1 à 5 ans","1 - Moins d'1 an"))))))</f>
        <v/>
      </c>
      <c r="AQ2875" s="3" t="str">
        <f>IF($A2875="","",DATEDIF($I2875,'Tableau de bord_Effectif'!$A$29,"Y"))</f>
        <v/>
      </c>
      <c r="AR2875" s="2" t="str">
        <f>IF(Base[[#This Row],[Société]]="","",IF($AQ2875&gt;55,"6 - Plus de 55 ans",IF($AQ2875&gt;45,"5 - De 46 à 55 ans",IF($AQ2875&gt;35,"4 - De 36 à 45 ans",IF($AQ2875&gt;25,"3 - De 26 à 35 ans",IF($AQ2875&gt;17,"2 - De 18 à 25 ans","1 - Moins de 18 ans"))))))</f>
        <v/>
      </c>
      <c r="AS2875" s="3" t="str">
        <f t="shared" si="44"/>
        <v/>
      </c>
      <c r="AT2875" s="3" t="str">
        <f>IF(Base[[#This Row],[Société]]="","",YEAR(Base[[#This Row],[Période]]))</f>
        <v/>
      </c>
      <c r="AU2875" s="3" t="str">
        <f>IF(A2875="","",MONTH(Base[[#This Row],[Période]]))</f>
        <v/>
      </c>
    </row>
    <row r="2876" spans="41:47" x14ac:dyDescent="0.25">
      <c r="AO2876" s="3" t="str">
        <f>IF(Base[[#This Row],[Société]]="","",IF(Base[[#This Row],[Date ancienneté]]="",DATEDIF($S2876,'Tableau de bord_Effectif'!$A$29,"Y"),DATEDIF($T2876,'Tableau de bord_Effectif'!$A$29,"Y")))</f>
        <v/>
      </c>
      <c r="AP2876" s="2" t="str">
        <f>IF(Base[[#This Row],[Société]]="","",IF($AO2876&gt;35,"6 - Plus de 35 ans",IF($AO2876&gt;25,"5 - De 26 à 35 ans",IF($AO2876&gt;15,"4 - De 16 à 25 ans",IF($AO2876&gt;5,"3 - De 6 à 15 ans",IF($AQ2876&gt;0,"2 - De 1 à 5 ans","1 - Moins d'1 an"))))))</f>
        <v/>
      </c>
      <c r="AQ2876" s="3" t="str">
        <f>IF($A2876="","",DATEDIF($I2876,'Tableau de bord_Effectif'!$A$29,"Y"))</f>
        <v/>
      </c>
      <c r="AR2876" s="2" t="str">
        <f>IF(Base[[#This Row],[Société]]="","",IF($AQ2876&gt;55,"6 - Plus de 55 ans",IF($AQ2876&gt;45,"5 - De 46 à 55 ans",IF($AQ2876&gt;35,"4 - De 36 à 45 ans",IF($AQ2876&gt;25,"3 - De 26 à 35 ans",IF($AQ2876&gt;17,"2 - De 18 à 25 ans","1 - Moins de 18 ans"))))))</f>
        <v/>
      </c>
      <c r="AS2876" s="3" t="str">
        <f t="shared" si="44"/>
        <v/>
      </c>
      <c r="AT2876" s="3" t="str">
        <f>IF(Base[[#This Row],[Société]]="","",YEAR(Base[[#This Row],[Période]]))</f>
        <v/>
      </c>
      <c r="AU2876" s="3" t="str">
        <f>IF(A2876="","",MONTH(Base[[#This Row],[Période]]))</f>
        <v/>
      </c>
    </row>
    <row r="2877" spans="41:47" x14ac:dyDescent="0.25">
      <c r="AO2877" s="3" t="str">
        <f>IF(Base[[#This Row],[Société]]="","",IF(Base[[#This Row],[Date ancienneté]]="",DATEDIF($S2877,'Tableau de bord_Effectif'!$A$29,"Y"),DATEDIF($T2877,'Tableau de bord_Effectif'!$A$29,"Y")))</f>
        <v/>
      </c>
      <c r="AP2877" s="2" t="str">
        <f>IF(Base[[#This Row],[Société]]="","",IF($AO2877&gt;35,"6 - Plus de 35 ans",IF($AO2877&gt;25,"5 - De 26 à 35 ans",IF($AO2877&gt;15,"4 - De 16 à 25 ans",IF($AO2877&gt;5,"3 - De 6 à 15 ans",IF($AQ2877&gt;0,"2 - De 1 à 5 ans","1 - Moins d'1 an"))))))</f>
        <v/>
      </c>
      <c r="AQ2877" s="3" t="str">
        <f>IF($A2877="","",DATEDIF($I2877,'Tableau de bord_Effectif'!$A$29,"Y"))</f>
        <v/>
      </c>
      <c r="AR2877" s="2" t="str">
        <f>IF(Base[[#This Row],[Société]]="","",IF($AQ2877&gt;55,"6 - Plus de 55 ans",IF($AQ2877&gt;45,"5 - De 46 à 55 ans",IF($AQ2877&gt;35,"4 - De 36 à 45 ans",IF($AQ2877&gt;25,"3 - De 26 à 35 ans",IF($AQ2877&gt;17,"2 - De 18 à 25 ans","1 - Moins de 18 ans"))))))</f>
        <v/>
      </c>
      <c r="AS2877" s="3" t="str">
        <f t="shared" si="44"/>
        <v/>
      </c>
      <c r="AT2877" s="3" t="str">
        <f>IF(Base[[#This Row],[Société]]="","",YEAR(Base[[#This Row],[Période]]))</f>
        <v/>
      </c>
      <c r="AU2877" s="3" t="str">
        <f>IF(A2877="","",MONTH(Base[[#This Row],[Période]]))</f>
        <v/>
      </c>
    </row>
    <row r="2878" spans="41:47" x14ac:dyDescent="0.25">
      <c r="AO2878" s="3" t="str">
        <f>IF(Base[[#This Row],[Société]]="","",IF(Base[[#This Row],[Date ancienneté]]="",DATEDIF($S2878,'Tableau de bord_Effectif'!$A$29,"Y"),DATEDIF($T2878,'Tableau de bord_Effectif'!$A$29,"Y")))</f>
        <v/>
      </c>
      <c r="AP2878" s="2" t="str">
        <f>IF(Base[[#This Row],[Société]]="","",IF($AO2878&gt;35,"6 - Plus de 35 ans",IF($AO2878&gt;25,"5 - De 26 à 35 ans",IF($AO2878&gt;15,"4 - De 16 à 25 ans",IF($AO2878&gt;5,"3 - De 6 à 15 ans",IF($AQ2878&gt;0,"2 - De 1 à 5 ans","1 - Moins d'1 an"))))))</f>
        <v/>
      </c>
      <c r="AQ2878" s="3" t="str">
        <f>IF($A2878="","",DATEDIF($I2878,'Tableau de bord_Effectif'!$A$29,"Y"))</f>
        <v/>
      </c>
      <c r="AR2878" s="2" t="str">
        <f>IF(Base[[#This Row],[Société]]="","",IF($AQ2878&gt;55,"6 - Plus de 55 ans",IF($AQ2878&gt;45,"5 - De 46 à 55 ans",IF($AQ2878&gt;35,"4 - De 36 à 45 ans",IF($AQ2878&gt;25,"3 - De 26 à 35 ans",IF($AQ2878&gt;17,"2 - De 18 à 25 ans","1 - Moins de 18 ans"))))))</f>
        <v/>
      </c>
      <c r="AS2878" s="3" t="str">
        <f t="shared" si="44"/>
        <v/>
      </c>
      <c r="AT2878" s="3" t="str">
        <f>IF(Base[[#This Row],[Société]]="","",YEAR(Base[[#This Row],[Période]]))</f>
        <v/>
      </c>
      <c r="AU2878" s="3" t="str">
        <f>IF(A2878="","",MONTH(Base[[#This Row],[Période]]))</f>
        <v/>
      </c>
    </row>
    <row r="2879" spans="41:47" x14ac:dyDescent="0.25">
      <c r="AO2879" s="3" t="str">
        <f>IF(Base[[#This Row],[Société]]="","",IF(Base[[#This Row],[Date ancienneté]]="",DATEDIF($S2879,'Tableau de bord_Effectif'!$A$29,"Y"),DATEDIF($T2879,'Tableau de bord_Effectif'!$A$29,"Y")))</f>
        <v/>
      </c>
      <c r="AP2879" s="2" t="str">
        <f>IF(Base[[#This Row],[Société]]="","",IF($AO2879&gt;35,"6 - Plus de 35 ans",IF($AO2879&gt;25,"5 - De 26 à 35 ans",IF($AO2879&gt;15,"4 - De 16 à 25 ans",IF($AO2879&gt;5,"3 - De 6 à 15 ans",IF($AQ2879&gt;0,"2 - De 1 à 5 ans","1 - Moins d'1 an"))))))</f>
        <v/>
      </c>
      <c r="AQ2879" s="3" t="str">
        <f>IF($A2879="","",DATEDIF($I2879,'Tableau de bord_Effectif'!$A$29,"Y"))</f>
        <v/>
      </c>
      <c r="AR2879" s="2" t="str">
        <f>IF(Base[[#This Row],[Société]]="","",IF($AQ2879&gt;55,"6 - Plus de 55 ans",IF($AQ2879&gt;45,"5 - De 46 à 55 ans",IF($AQ2879&gt;35,"4 - De 36 à 45 ans",IF($AQ2879&gt;25,"3 - De 26 à 35 ans",IF($AQ2879&gt;17,"2 - De 18 à 25 ans","1 - Moins de 18 ans"))))))</f>
        <v/>
      </c>
      <c r="AS2879" s="3" t="str">
        <f t="shared" si="44"/>
        <v/>
      </c>
      <c r="AT2879" s="3" t="str">
        <f>IF(Base[[#This Row],[Société]]="","",YEAR(Base[[#This Row],[Période]]))</f>
        <v/>
      </c>
      <c r="AU2879" s="3" t="str">
        <f>IF(A2879="","",MONTH(Base[[#This Row],[Période]]))</f>
        <v/>
      </c>
    </row>
    <row r="2880" spans="41:47" x14ac:dyDescent="0.25">
      <c r="AO2880" s="3" t="str">
        <f>IF(Base[[#This Row],[Société]]="","",IF(Base[[#This Row],[Date ancienneté]]="",DATEDIF($S2880,'Tableau de bord_Effectif'!$A$29,"Y"),DATEDIF($T2880,'Tableau de bord_Effectif'!$A$29,"Y")))</f>
        <v/>
      </c>
      <c r="AP2880" s="2" t="str">
        <f>IF(Base[[#This Row],[Société]]="","",IF($AO2880&gt;35,"6 - Plus de 35 ans",IF($AO2880&gt;25,"5 - De 26 à 35 ans",IF($AO2880&gt;15,"4 - De 16 à 25 ans",IF($AO2880&gt;5,"3 - De 6 à 15 ans",IF($AQ2880&gt;0,"2 - De 1 à 5 ans","1 - Moins d'1 an"))))))</f>
        <v/>
      </c>
      <c r="AQ2880" s="3" t="str">
        <f>IF($A2880="","",DATEDIF($I2880,'Tableau de bord_Effectif'!$A$29,"Y"))</f>
        <v/>
      </c>
      <c r="AR2880" s="2" t="str">
        <f>IF(Base[[#This Row],[Société]]="","",IF($AQ2880&gt;55,"6 - Plus de 55 ans",IF($AQ2880&gt;45,"5 - De 46 à 55 ans",IF($AQ2880&gt;35,"4 - De 36 à 45 ans",IF($AQ2880&gt;25,"3 - De 26 à 35 ans",IF($AQ2880&gt;17,"2 - De 18 à 25 ans","1 - Moins de 18 ans"))))))</f>
        <v/>
      </c>
      <c r="AS2880" s="3" t="str">
        <f t="shared" si="44"/>
        <v/>
      </c>
      <c r="AT2880" s="3" t="str">
        <f>IF(Base[[#This Row],[Société]]="","",YEAR(Base[[#This Row],[Période]]))</f>
        <v/>
      </c>
      <c r="AU2880" s="3" t="str">
        <f>IF(A2880="","",MONTH(Base[[#This Row],[Période]]))</f>
        <v/>
      </c>
    </row>
    <row r="2881" spans="41:47" x14ac:dyDescent="0.25">
      <c r="AO2881" s="3" t="str">
        <f>IF(Base[[#This Row],[Société]]="","",IF(Base[[#This Row],[Date ancienneté]]="",DATEDIF($S2881,'Tableau de bord_Effectif'!$A$29,"Y"),DATEDIF($T2881,'Tableau de bord_Effectif'!$A$29,"Y")))</f>
        <v/>
      </c>
      <c r="AP2881" s="2" t="str">
        <f>IF(Base[[#This Row],[Société]]="","",IF($AO2881&gt;35,"6 - Plus de 35 ans",IF($AO2881&gt;25,"5 - De 26 à 35 ans",IF($AO2881&gt;15,"4 - De 16 à 25 ans",IF($AO2881&gt;5,"3 - De 6 à 15 ans",IF($AQ2881&gt;0,"2 - De 1 à 5 ans","1 - Moins d'1 an"))))))</f>
        <v/>
      </c>
      <c r="AQ2881" s="3" t="str">
        <f>IF($A2881="","",DATEDIF($I2881,'Tableau de bord_Effectif'!$A$29,"Y"))</f>
        <v/>
      </c>
      <c r="AR2881" s="2" t="str">
        <f>IF(Base[[#This Row],[Société]]="","",IF($AQ2881&gt;55,"6 - Plus de 55 ans",IF($AQ2881&gt;45,"5 - De 46 à 55 ans",IF($AQ2881&gt;35,"4 - De 36 à 45 ans",IF($AQ2881&gt;25,"3 - De 26 à 35 ans",IF($AQ2881&gt;17,"2 - De 18 à 25 ans","1 - Moins de 18 ans"))))))</f>
        <v/>
      </c>
      <c r="AS2881" s="3" t="str">
        <f t="shared" si="44"/>
        <v/>
      </c>
      <c r="AT2881" s="3" t="str">
        <f>IF(Base[[#This Row],[Société]]="","",YEAR(Base[[#This Row],[Période]]))</f>
        <v/>
      </c>
      <c r="AU2881" s="3" t="str">
        <f>IF(A2881="","",MONTH(Base[[#This Row],[Période]]))</f>
        <v/>
      </c>
    </row>
    <row r="2882" spans="41:47" x14ac:dyDescent="0.25">
      <c r="AO2882" s="3" t="str">
        <f>IF(Base[[#This Row],[Société]]="","",IF(Base[[#This Row],[Date ancienneté]]="",DATEDIF($S2882,'Tableau de bord_Effectif'!$A$29,"Y"),DATEDIF($T2882,'Tableau de bord_Effectif'!$A$29,"Y")))</f>
        <v/>
      </c>
      <c r="AP2882" s="2" t="str">
        <f>IF(Base[[#This Row],[Société]]="","",IF($AO2882&gt;35,"6 - Plus de 35 ans",IF($AO2882&gt;25,"5 - De 26 à 35 ans",IF($AO2882&gt;15,"4 - De 16 à 25 ans",IF($AO2882&gt;5,"3 - De 6 à 15 ans",IF($AQ2882&gt;0,"2 - De 1 à 5 ans","1 - Moins d'1 an"))))))</f>
        <v/>
      </c>
      <c r="AQ2882" s="3" t="str">
        <f>IF($A2882="","",DATEDIF($I2882,'Tableau de bord_Effectif'!$A$29,"Y"))</f>
        <v/>
      </c>
      <c r="AR2882" s="2" t="str">
        <f>IF(Base[[#This Row],[Société]]="","",IF($AQ2882&gt;55,"6 - Plus de 55 ans",IF($AQ2882&gt;45,"5 - De 46 à 55 ans",IF($AQ2882&gt;35,"4 - De 36 à 45 ans",IF($AQ2882&gt;25,"3 - De 26 à 35 ans",IF($AQ2882&gt;17,"2 - De 18 à 25 ans","1 - Moins de 18 ans"))))))</f>
        <v/>
      </c>
      <c r="AS2882" s="3" t="str">
        <f t="shared" ref="AS2882:AS2945" si="45">IF(A2882="","",IF($G2882="Homme",1,-1))</f>
        <v/>
      </c>
      <c r="AT2882" s="3" t="str">
        <f>IF(Base[[#This Row],[Société]]="","",YEAR(Base[[#This Row],[Période]]))</f>
        <v/>
      </c>
      <c r="AU2882" s="3" t="str">
        <f>IF(A2882="","",MONTH(Base[[#This Row],[Période]]))</f>
        <v/>
      </c>
    </row>
    <row r="2883" spans="41:47" x14ac:dyDescent="0.25">
      <c r="AO2883" s="3" t="str">
        <f>IF(Base[[#This Row],[Société]]="","",IF(Base[[#This Row],[Date ancienneté]]="",DATEDIF($S2883,'Tableau de bord_Effectif'!$A$29,"Y"),DATEDIF($T2883,'Tableau de bord_Effectif'!$A$29,"Y")))</f>
        <v/>
      </c>
      <c r="AP2883" s="2" t="str">
        <f>IF(Base[[#This Row],[Société]]="","",IF($AO2883&gt;35,"6 - Plus de 35 ans",IF($AO2883&gt;25,"5 - De 26 à 35 ans",IF($AO2883&gt;15,"4 - De 16 à 25 ans",IF($AO2883&gt;5,"3 - De 6 à 15 ans",IF($AQ2883&gt;0,"2 - De 1 à 5 ans","1 - Moins d'1 an"))))))</f>
        <v/>
      </c>
      <c r="AQ2883" s="3" t="str">
        <f>IF($A2883="","",DATEDIF($I2883,'Tableau de bord_Effectif'!$A$29,"Y"))</f>
        <v/>
      </c>
      <c r="AR2883" s="2" t="str">
        <f>IF(Base[[#This Row],[Société]]="","",IF($AQ2883&gt;55,"6 - Plus de 55 ans",IF($AQ2883&gt;45,"5 - De 46 à 55 ans",IF($AQ2883&gt;35,"4 - De 36 à 45 ans",IF($AQ2883&gt;25,"3 - De 26 à 35 ans",IF($AQ2883&gt;17,"2 - De 18 à 25 ans","1 - Moins de 18 ans"))))))</f>
        <v/>
      </c>
      <c r="AS2883" s="3" t="str">
        <f t="shared" si="45"/>
        <v/>
      </c>
      <c r="AT2883" s="3" t="str">
        <f>IF(Base[[#This Row],[Société]]="","",YEAR(Base[[#This Row],[Période]]))</f>
        <v/>
      </c>
      <c r="AU2883" s="3" t="str">
        <f>IF(A2883="","",MONTH(Base[[#This Row],[Période]]))</f>
        <v/>
      </c>
    </row>
    <row r="2884" spans="41:47" x14ac:dyDescent="0.25">
      <c r="AO2884" s="3" t="str">
        <f>IF(Base[[#This Row],[Société]]="","",IF(Base[[#This Row],[Date ancienneté]]="",DATEDIF($S2884,'Tableau de bord_Effectif'!$A$29,"Y"),DATEDIF($T2884,'Tableau de bord_Effectif'!$A$29,"Y")))</f>
        <v/>
      </c>
      <c r="AP2884" s="2" t="str">
        <f>IF(Base[[#This Row],[Société]]="","",IF($AO2884&gt;35,"6 - Plus de 35 ans",IF($AO2884&gt;25,"5 - De 26 à 35 ans",IF($AO2884&gt;15,"4 - De 16 à 25 ans",IF($AO2884&gt;5,"3 - De 6 à 15 ans",IF($AQ2884&gt;0,"2 - De 1 à 5 ans","1 - Moins d'1 an"))))))</f>
        <v/>
      </c>
      <c r="AQ2884" s="3" t="str">
        <f>IF($A2884="","",DATEDIF($I2884,'Tableau de bord_Effectif'!$A$29,"Y"))</f>
        <v/>
      </c>
      <c r="AR2884" s="2" t="str">
        <f>IF(Base[[#This Row],[Société]]="","",IF($AQ2884&gt;55,"6 - Plus de 55 ans",IF($AQ2884&gt;45,"5 - De 46 à 55 ans",IF($AQ2884&gt;35,"4 - De 36 à 45 ans",IF($AQ2884&gt;25,"3 - De 26 à 35 ans",IF($AQ2884&gt;17,"2 - De 18 à 25 ans","1 - Moins de 18 ans"))))))</f>
        <v/>
      </c>
      <c r="AS2884" s="3" t="str">
        <f t="shared" si="45"/>
        <v/>
      </c>
      <c r="AT2884" s="3" t="str">
        <f>IF(Base[[#This Row],[Société]]="","",YEAR(Base[[#This Row],[Période]]))</f>
        <v/>
      </c>
      <c r="AU2884" s="3" t="str">
        <f>IF(A2884="","",MONTH(Base[[#This Row],[Période]]))</f>
        <v/>
      </c>
    </row>
    <row r="2885" spans="41:47" x14ac:dyDescent="0.25">
      <c r="AO2885" s="3" t="str">
        <f>IF(Base[[#This Row],[Société]]="","",IF(Base[[#This Row],[Date ancienneté]]="",DATEDIF($S2885,'Tableau de bord_Effectif'!$A$29,"Y"),DATEDIF($T2885,'Tableau de bord_Effectif'!$A$29,"Y")))</f>
        <v/>
      </c>
      <c r="AP2885" s="2" t="str">
        <f>IF(Base[[#This Row],[Société]]="","",IF($AO2885&gt;35,"6 - Plus de 35 ans",IF($AO2885&gt;25,"5 - De 26 à 35 ans",IF($AO2885&gt;15,"4 - De 16 à 25 ans",IF($AO2885&gt;5,"3 - De 6 à 15 ans",IF($AQ2885&gt;0,"2 - De 1 à 5 ans","1 - Moins d'1 an"))))))</f>
        <v/>
      </c>
      <c r="AQ2885" s="3" t="str">
        <f>IF($A2885="","",DATEDIF($I2885,'Tableau de bord_Effectif'!$A$29,"Y"))</f>
        <v/>
      </c>
      <c r="AR2885" s="2" t="str">
        <f>IF(Base[[#This Row],[Société]]="","",IF($AQ2885&gt;55,"6 - Plus de 55 ans",IF($AQ2885&gt;45,"5 - De 46 à 55 ans",IF($AQ2885&gt;35,"4 - De 36 à 45 ans",IF($AQ2885&gt;25,"3 - De 26 à 35 ans",IF($AQ2885&gt;17,"2 - De 18 à 25 ans","1 - Moins de 18 ans"))))))</f>
        <v/>
      </c>
      <c r="AS2885" s="3" t="str">
        <f t="shared" si="45"/>
        <v/>
      </c>
      <c r="AT2885" s="3" t="str">
        <f>IF(Base[[#This Row],[Société]]="","",YEAR(Base[[#This Row],[Période]]))</f>
        <v/>
      </c>
      <c r="AU2885" s="3" t="str">
        <f>IF(A2885="","",MONTH(Base[[#This Row],[Période]]))</f>
        <v/>
      </c>
    </row>
    <row r="2886" spans="41:47" x14ac:dyDescent="0.25">
      <c r="AO2886" s="3" t="str">
        <f>IF(Base[[#This Row],[Société]]="","",IF(Base[[#This Row],[Date ancienneté]]="",DATEDIF($S2886,'Tableau de bord_Effectif'!$A$29,"Y"),DATEDIF($T2886,'Tableau de bord_Effectif'!$A$29,"Y")))</f>
        <v/>
      </c>
      <c r="AP2886" s="2" t="str">
        <f>IF(Base[[#This Row],[Société]]="","",IF($AO2886&gt;35,"6 - Plus de 35 ans",IF($AO2886&gt;25,"5 - De 26 à 35 ans",IF($AO2886&gt;15,"4 - De 16 à 25 ans",IF($AO2886&gt;5,"3 - De 6 à 15 ans",IF($AQ2886&gt;0,"2 - De 1 à 5 ans","1 - Moins d'1 an"))))))</f>
        <v/>
      </c>
      <c r="AQ2886" s="3" t="str">
        <f>IF($A2886="","",DATEDIF($I2886,'Tableau de bord_Effectif'!$A$29,"Y"))</f>
        <v/>
      </c>
      <c r="AR2886" s="2" t="str">
        <f>IF(Base[[#This Row],[Société]]="","",IF($AQ2886&gt;55,"6 - Plus de 55 ans",IF($AQ2886&gt;45,"5 - De 46 à 55 ans",IF($AQ2886&gt;35,"4 - De 36 à 45 ans",IF($AQ2886&gt;25,"3 - De 26 à 35 ans",IF($AQ2886&gt;17,"2 - De 18 à 25 ans","1 - Moins de 18 ans"))))))</f>
        <v/>
      </c>
      <c r="AS2886" s="3" t="str">
        <f t="shared" si="45"/>
        <v/>
      </c>
      <c r="AT2886" s="3" t="str">
        <f>IF(Base[[#This Row],[Société]]="","",YEAR(Base[[#This Row],[Période]]))</f>
        <v/>
      </c>
      <c r="AU2886" s="3" t="str">
        <f>IF(A2886="","",MONTH(Base[[#This Row],[Période]]))</f>
        <v/>
      </c>
    </row>
    <row r="2887" spans="41:47" x14ac:dyDescent="0.25">
      <c r="AO2887" s="3" t="str">
        <f>IF(Base[[#This Row],[Société]]="","",IF(Base[[#This Row],[Date ancienneté]]="",DATEDIF($S2887,'Tableau de bord_Effectif'!$A$29,"Y"),DATEDIF($T2887,'Tableau de bord_Effectif'!$A$29,"Y")))</f>
        <v/>
      </c>
      <c r="AP2887" s="2" t="str">
        <f>IF(Base[[#This Row],[Société]]="","",IF($AO2887&gt;35,"6 - Plus de 35 ans",IF($AO2887&gt;25,"5 - De 26 à 35 ans",IF($AO2887&gt;15,"4 - De 16 à 25 ans",IF($AO2887&gt;5,"3 - De 6 à 15 ans",IF($AQ2887&gt;0,"2 - De 1 à 5 ans","1 - Moins d'1 an"))))))</f>
        <v/>
      </c>
      <c r="AQ2887" s="3" t="str">
        <f>IF($A2887="","",DATEDIF($I2887,'Tableau de bord_Effectif'!$A$29,"Y"))</f>
        <v/>
      </c>
      <c r="AR2887" s="2" t="str">
        <f>IF(Base[[#This Row],[Société]]="","",IF($AQ2887&gt;55,"6 - Plus de 55 ans",IF($AQ2887&gt;45,"5 - De 46 à 55 ans",IF($AQ2887&gt;35,"4 - De 36 à 45 ans",IF($AQ2887&gt;25,"3 - De 26 à 35 ans",IF($AQ2887&gt;17,"2 - De 18 à 25 ans","1 - Moins de 18 ans"))))))</f>
        <v/>
      </c>
      <c r="AS2887" s="3" t="str">
        <f t="shared" si="45"/>
        <v/>
      </c>
      <c r="AT2887" s="3" t="str">
        <f>IF(Base[[#This Row],[Société]]="","",YEAR(Base[[#This Row],[Période]]))</f>
        <v/>
      </c>
      <c r="AU2887" s="3" t="str">
        <f>IF(A2887="","",MONTH(Base[[#This Row],[Période]]))</f>
        <v/>
      </c>
    </row>
    <row r="2888" spans="41:47" x14ac:dyDescent="0.25">
      <c r="AO2888" s="3" t="str">
        <f>IF(Base[[#This Row],[Société]]="","",IF(Base[[#This Row],[Date ancienneté]]="",DATEDIF($S2888,'Tableau de bord_Effectif'!$A$29,"Y"),DATEDIF($T2888,'Tableau de bord_Effectif'!$A$29,"Y")))</f>
        <v/>
      </c>
      <c r="AP2888" s="2" t="str">
        <f>IF(Base[[#This Row],[Société]]="","",IF($AO2888&gt;35,"6 - Plus de 35 ans",IF($AO2888&gt;25,"5 - De 26 à 35 ans",IF($AO2888&gt;15,"4 - De 16 à 25 ans",IF($AO2888&gt;5,"3 - De 6 à 15 ans",IF($AQ2888&gt;0,"2 - De 1 à 5 ans","1 - Moins d'1 an"))))))</f>
        <v/>
      </c>
      <c r="AQ2888" s="3" t="str">
        <f>IF($A2888="","",DATEDIF($I2888,'Tableau de bord_Effectif'!$A$29,"Y"))</f>
        <v/>
      </c>
      <c r="AR2888" s="2" t="str">
        <f>IF(Base[[#This Row],[Société]]="","",IF($AQ2888&gt;55,"6 - Plus de 55 ans",IF($AQ2888&gt;45,"5 - De 46 à 55 ans",IF($AQ2888&gt;35,"4 - De 36 à 45 ans",IF($AQ2888&gt;25,"3 - De 26 à 35 ans",IF($AQ2888&gt;17,"2 - De 18 à 25 ans","1 - Moins de 18 ans"))))))</f>
        <v/>
      </c>
      <c r="AS2888" s="3" t="str">
        <f t="shared" si="45"/>
        <v/>
      </c>
      <c r="AT2888" s="3" t="str">
        <f>IF(Base[[#This Row],[Société]]="","",YEAR(Base[[#This Row],[Période]]))</f>
        <v/>
      </c>
      <c r="AU2888" s="3" t="str">
        <f>IF(A2888="","",MONTH(Base[[#This Row],[Période]]))</f>
        <v/>
      </c>
    </row>
    <row r="2889" spans="41:47" x14ac:dyDescent="0.25">
      <c r="AO2889" s="3" t="str">
        <f>IF(Base[[#This Row],[Société]]="","",IF(Base[[#This Row],[Date ancienneté]]="",DATEDIF($S2889,'Tableau de bord_Effectif'!$A$29,"Y"),DATEDIF($T2889,'Tableau de bord_Effectif'!$A$29,"Y")))</f>
        <v/>
      </c>
      <c r="AP2889" s="2" t="str">
        <f>IF(Base[[#This Row],[Société]]="","",IF($AO2889&gt;35,"6 - Plus de 35 ans",IF($AO2889&gt;25,"5 - De 26 à 35 ans",IF($AO2889&gt;15,"4 - De 16 à 25 ans",IF($AO2889&gt;5,"3 - De 6 à 15 ans",IF($AQ2889&gt;0,"2 - De 1 à 5 ans","1 - Moins d'1 an"))))))</f>
        <v/>
      </c>
      <c r="AQ2889" s="3" t="str">
        <f>IF($A2889="","",DATEDIF($I2889,'Tableau de bord_Effectif'!$A$29,"Y"))</f>
        <v/>
      </c>
      <c r="AR2889" s="2" t="str">
        <f>IF(Base[[#This Row],[Société]]="","",IF($AQ2889&gt;55,"6 - Plus de 55 ans",IF($AQ2889&gt;45,"5 - De 46 à 55 ans",IF($AQ2889&gt;35,"4 - De 36 à 45 ans",IF($AQ2889&gt;25,"3 - De 26 à 35 ans",IF($AQ2889&gt;17,"2 - De 18 à 25 ans","1 - Moins de 18 ans"))))))</f>
        <v/>
      </c>
      <c r="AS2889" s="3" t="str">
        <f t="shared" si="45"/>
        <v/>
      </c>
      <c r="AT2889" s="3" t="str">
        <f>IF(Base[[#This Row],[Société]]="","",YEAR(Base[[#This Row],[Période]]))</f>
        <v/>
      </c>
      <c r="AU2889" s="3" t="str">
        <f>IF(A2889="","",MONTH(Base[[#This Row],[Période]]))</f>
        <v/>
      </c>
    </row>
    <row r="2890" spans="41:47" x14ac:dyDescent="0.25">
      <c r="AO2890" s="3" t="str">
        <f>IF(Base[[#This Row],[Société]]="","",IF(Base[[#This Row],[Date ancienneté]]="",DATEDIF($S2890,'Tableau de bord_Effectif'!$A$29,"Y"),DATEDIF($T2890,'Tableau de bord_Effectif'!$A$29,"Y")))</f>
        <v/>
      </c>
      <c r="AP2890" s="2" t="str">
        <f>IF(Base[[#This Row],[Société]]="","",IF($AO2890&gt;35,"6 - Plus de 35 ans",IF($AO2890&gt;25,"5 - De 26 à 35 ans",IF($AO2890&gt;15,"4 - De 16 à 25 ans",IF($AO2890&gt;5,"3 - De 6 à 15 ans",IF($AQ2890&gt;0,"2 - De 1 à 5 ans","1 - Moins d'1 an"))))))</f>
        <v/>
      </c>
      <c r="AQ2890" s="3" t="str">
        <f>IF($A2890="","",DATEDIF($I2890,'Tableau de bord_Effectif'!$A$29,"Y"))</f>
        <v/>
      </c>
      <c r="AR2890" s="2" t="str">
        <f>IF(Base[[#This Row],[Société]]="","",IF($AQ2890&gt;55,"6 - Plus de 55 ans",IF($AQ2890&gt;45,"5 - De 46 à 55 ans",IF($AQ2890&gt;35,"4 - De 36 à 45 ans",IF($AQ2890&gt;25,"3 - De 26 à 35 ans",IF($AQ2890&gt;17,"2 - De 18 à 25 ans","1 - Moins de 18 ans"))))))</f>
        <v/>
      </c>
      <c r="AS2890" s="3" t="str">
        <f t="shared" si="45"/>
        <v/>
      </c>
      <c r="AT2890" s="3" t="str">
        <f>IF(Base[[#This Row],[Société]]="","",YEAR(Base[[#This Row],[Période]]))</f>
        <v/>
      </c>
      <c r="AU2890" s="3" t="str">
        <f>IF(A2890="","",MONTH(Base[[#This Row],[Période]]))</f>
        <v/>
      </c>
    </row>
    <row r="2891" spans="41:47" x14ac:dyDescent="0.25">
      <c r="AO2891" s="3" t="str">
        <f>IF(Base[[#This Row],[Société]]="","",IF(Base[[#This Row],[Date ancienneté]]="",DATEDIF($S2891,'Tableau de bord_Effectif'!$A$29,"Y"),DATEDIF($T2891,'Tableau de bord_Effectif'!$A$29,"Y")))</f>
        <v/>
      </c>
      <c r="AP2891" s="2" t="str">
        <f>IF(Base[[#This Row],[Société]]="","",IF($AO2891&gt;35,"6 - Plus de 35 ans",IF($AO2891&gt;25,"5 - De 26 à 35 ans",IF($AO2891&gt;15,"4 - De 16 à 25 ans",IF($AO2891&gt;5,"3 - De 6 à 15 ans",IF($AQ2891&gt;0,"2 - De 1 à 5 ans","1 - Moins d'1 an"))))))</f>
        <v/>
      </c>
      <c r="AQ2891" s="3" t="str">
        <f>IF($A2891="","",DATEDIF($I2891,'Tableau de bord_Effectif'!$A$29,"Y"))</f>
        <v/>
      </c>
      <c r="AR2891" s="2" t="str">
        <f>IF(Base[[#This Row],[Société]]="","",IF($AQ2891&gt;55,"6 - Plus de 55 ans",IF($AQ2891&gt;45,"5 - De 46 à 55 ans",IF($AQ2891&gt;35,"4 - De 36 à 45 ans",IF($AQ2891&gt;25,"3 - De 26 à 35 ans",IF($AQ2891&gt;17,"2 - De 18 à 25 ans","1 - Moins de 18 ans"))))))</f>
        <v/>
      </c>
      <c r="AS2891" s="3" t="str">
        <f t="shared" si="45"/>
        <v/>
      </c>
      <c r="AT2891" s="3" t="str">
        <f>IF(Base[[#This Row],[Société]]="","",YEAR(Base[[#This Row],[Période]]))</f>
        <v/>
      </c>
      <c r="AU2891" s="3" t="str">
        <f>IF(A2891="","",MONTH(Base[[#This Row],[Période]]))</f>
        <v/>
      </c>
    </row>
    <row r="2892" spans="41:47" x14ac:dyDescent="0.25">
      <c r="AO2892" s="3" t="str">
        <f>IF(Base[[#This Row],[Société]]="","",IF(Base[[#This Row],[Date ancienneté]]="",DATEDIF($S2892,'Tableau de bord_Effectif'!$A$29,"Y"),DATEDIF($T2892,'Tableau de bord_Effectif'!$A$29,"Y")))</f>
        <v/>
      </c>
      <c r="AP2892" s="2" t="str">
        <f>IF(Base[[#This Row],[Société]]="","",IF($AO2892&gt;35,"6 - Plus de 35 ans",IF($AO2892&gt;25,"5 - De 26 à 35 ans",IF($AO2892&gt;15,"4 - De 16 à 25 ans",IF($AO2892&gt;5,"3 - De 6 à 15 ans",IF($AQ2892&gt;0,"2 - De 1 à 5 ans","1 - Moins d'1 an"))))))</f>
        <v/>
      </c>
      <c r="AQ2892" s="3" t="str">
        <f>IF($A2892="","",DATEDIF($I2892,'Tableau de bord_Effectif'!$A$29,"Y"))</f>
        <v/>
      </c>
      <c r="AR2892" s="2" t="str">
        <f>IF(Base[[#This Row],[Société]]="","",IF($AQ2892&gt;55,"6 - Plus de 55 ans",IF($AQ2892&gt;45,"5 - De 46 à 55 ans",IF($AQ2892&gt;35,"4 - De 36 à 45 ans",IF($AQ2892&gt;25,"3 - De 26 à 35 ans",IF($AQ2892&gt;17,"2 - De 18 à 25 ans","1 - Moins de 18 ans"))))))</f>
        <v/>
      </c>
      <c r="AS2892" s="3" t="str">
        <f t="shared" si="45"/>
        <v/>
      </c>
      <c r="AT2892" s="3" t="str">
        <f>IF(Base[[#This Row],[Société]]="","",YEAR(Base[[#This Row],[Période]]))</f>
        <v/>
      </c>
      <c r="AU2892" s="3" t="str">
        <f>IF(A2892="","",MONTH(Base[[#This Row],[Période]]))</f>
        <v/>
      </c>
    </row>
    <row r="2893" spans="41:47" x14ac:dyDescent="0.25">
      <c r="AO2893" s="3" t="str">
        <f>IF(Base[[#This Row],[Société]]="","",IF(Base[[#This Row],[Date ancienneté]]="",DATEDIF($S2893,'Tableau de bord_Effectif'!$A$29,"Y"),DATEDIF($T2893,'Tableau de bord_Effectif'!$A$29,"Y")))</f>
        <v/>
      </c>
      <c r="AP2893" s="2" t="str">
        <f>IF(Base[[#This Row],[Société]]="","",IF($AO2893&gt;35,"6 - Plus de 35 ans",IF($AO2893&gt;25,"5 - De 26 à 35 ans",IF($AO2893&gt;15,"4 - De 16 à 25 ans",IF($AO2893&gt;5,"3 - De 6 à 15 ans",IF($AQ2893&gt;0,"2 - De 1 à 5 ans","1 - Moins d'1 an"))))))</f>
        <v/>
      </c>
      <c r="AQ2893" s="3" t="str">
        <f>IF($A2893="","",DATEDIF($I2893,'Tableau de bord_Effectif'!$A$29,"Y"))</f>
        <v/>
      </c>
      <c r="AR2893" s="2" t="str">
        <f>IF(Base[[#This Row],[Société]]="","",IF($AQ2893&gt;55,"6 - Plus de 55 ans",IF($AQ2893&gt;45,"5 - De 46 à 55 ans",IF($AQ2893&gt;35,"4 - De 36 à 45 ans",IF($AQ2893&gt;25,"3 - De 26 à 35 ans",IF($AQ2893&gt;17,"2 - De 18 à 25 ans","1 - Moins de 18 ans"))))))</f>
        <v/>
      </c>
      <c r="AS2893" s="3" t="str">
        <f t="shared" si="45"/>
        <v/>
      </c>
      <c r="AT2893" s="3" t="str">
        <f>IF(Base[[#This Row],[Société]]="","",YEAR(Base[[#This Row],[Période]]))</f>
        <v/>
      </c>
      <c r="AU2893" s="3" t="str">
        <f>IF(A2893="","",MONTH(Base[[#This Row],[Période]]))</f>
        <v/>
      </c>
    </row>
    <row r="2894" spans="41:47" x14ac:dyDescent="0.25">
      <c r="AO2894" s="3" t="str">
        <f>IF(Base[[#This Row],[Société]]="","",IF(Base[[#This Row],[Date ancienneté]]="",DATEDIF($S2894,'Tableau de bord_Effectif'!$A$29,"Y"),DATEDIF($T2894,'Tableau de bord_Effectif'!$A$29,"Y")))</f>
        <v/>
      </c>
      <c r="AP2894" s="2" t="str">
        <f>IF(Base[[#This Row],[Société]]="","",IF($AO2894&gt;35,"6 - Plus de 35 ans",IF($AO2894&gt;25,"5 - De 26 à 35 ans",IF($AO2894&gt;15,"4 - De 16 à 25 ans",IF($AO2894&gt;5,"3 - De 6 à 15 ans",IF($AQ2894&gt;0,"2 - De 1 à 5 ans","1 - Moins d'1 an"))))))</f>
        <v/>
      </c>
      <c r="AQ2894" s="3" t="str">
        <f>IF($A2894="","",DATEDIF($I2894,'Tableau de bord_Effectif'!$A$29,"Y"))</f>
        <v/>
      </c>
      <c r="AR2894" s="2" t="str">
        <f>IF(Base[[#This Row],[Société]]="","",IF($AQ2894&gt;55,"6 - Plus de 55 ans",IF($AQ2894&gt;45,"5 - De 46 à 55 ans",IF($AQ2894&gt;35,"4 - De 36 à 45 ans",IF($AQ2894&gt;25,"3 - De 26 à 35 ans",IF($AQ2894&gt;17,"2 - De 18 à 25 ans","1 - Moins de 18 ans"))))))</f>
        <v/>
      </c>
      <c r="AS2894" s="3" t="str">
        <f t="shared" si="45"/>
        <v/>
      </c>
      <c r="AT2894" s="3" t="str">
        <f>IF(Base[[#This Row],[Société]]="","",YEAR(Base[[#This Row],[Période]]))</f>
        <v/>
      </c>
      <c r="AU2894" s="3" t="str">
        <f>IF(A2894="","",MONTH(Base[[#This Row],[Période]]))</f>
        <v/>
      </c>
    </row>
    <row r="2895" spans="41:47" x14ac:dyDescent="0.25">
      <c r="AO2895" s="3" t="str">
        <f>IF(Base[[#This Row],[Société]]="","",IF(Base[[#This Row],[Date ancienneté]]="",DATEDIF($S2895,'Tableau de bord_Effectif'!$A$29,"Y"),DATEDIF($T2895,'Tableau de bord_Effectif'!$A$29,"Y")))</f>
        <v/>
      </c>
      <c r="AP2895" s="2" t="str">
        <f>IF(Base[[#This Row],[Société]]="","",IF($AO2895&gt;35,"6 - Plus de 35 ans",IF($AO2895&gt;25,"5 - De 26 à 35 ans",IF($AO2895&gt;15,"4 - De 16 à 25 ans",IF($AO2895&gt;5,"3 - De 6 à 15 ans",IF($AQ2895&gt;0,"2 - De 1 à 5 ans","1 - Moins d'1 an"))))))</f>
        <v/>
      </c>
      <c r="AQ2895" s="3" t="str">
        <f>IF($A2895="","",DATEDIF($I2895,'Tableau de bord_Effectif'!$A$29,"Y"))</f>
        <v/>
      </c>
      <c r="AR2895" s="2" t="str">
        <f>IF(Base[[#This Row],[Société]]="","",IF($AQ2895&gt;55,"6 - Plus de 55 ans",IF($AQ2895&gt;45,"5 - De 46 à 55 ans",IF($AQ2895&gt;35,"4 - De 36 à 45 ans",IF($AQ2895&gt;25,"3 - De 26 à 35 ans",IF($AQ2895&gt;17,"2 - De 18 à 25 ans","1 - Moins de 18 ans"))))))</f>
        <v/>
      </c>
      <c r="AS2895" s="3" t="str">
        <f t="shared" si="45"/>
        <v/>
      </c>
      <c r="AT2895" s="3" t="str">
        <f>IF(Base[[#This Row],[Société]]="","",YEAR(Base[[#This Row],[Période]]))</f>
        <v/>
      </c>
      <c r="AU2895" s="3" t="str">
        <f>IF(A2895="","",MONTH(Base[[#This Row],[Période]]))</f>
        <v/>
      </c>
    </row>
    <row r="2896" spans="41:47" x14ac:dyDescent="0.25">
      <c r="AO2896" s="3" t="str">
        <f>IF(Base[[#This Row],[Société]]="","",IF(Base[[#This Row],[Date ancienneté]]="",DATEDIF($S2896,'Tableau de bord_Effectif'!$A$29,"Y"),DATEDIF($T2896,'Tableau de bord_Effectif'!$A$29,"Y")))</f>
        <v/>
      </c>
      <c r="AP2896" s="2" t="str">
        <f>IF(Base[[#This Row],[Société]]="","",IF($AO2896&gt;35,"6 - Plus de 35 ans",IF($AO2896&gt;25,"5 - De 26 à 35 ans",IF($AO2896&gt;15,"4 - De 16 à 25 ans",IF($AO2896&gt;5,"3 - De 6 à 15 ans",IF($AQ2896&gt;0,"2 - De 1 à 5 ans","1 - Moins d'1 an"))))))</f>
        <v/>
      </c>
      <c r="AQ2896" s="3" t="str">
        <f>IF($A2896="","",DATEDIF($I2896,'Tableau de bord_Effectif'!$A$29,"Y"))</f>
        <v/>
      </c>
      <c r="AR2896" s="2" t="str">
        <f>IF(Base[[#This Row],[Société]]="","",IF($AQ2896&gt;55,"6 - Plus de 55 ans",IF($AQ2896&gt;45,"5 - De 46 à 55 ans",IF($AQ2896&gt;35,"4 - De 36 à 45 ans",IF($AQ2896&gt;25,"3 - De 26 à 35 ans",IF($AQ2896&gt;17,"2 - De 18 à 25 ans","1 - Moins de 18 ans"))))))</f>
        <v/>
      </c>
      <c r="AS2896" s="3" t="str">
        <f t="shared" si="45"/>
        <v/>
      </c>
      <c r="AT2896" s="3" t="str">
        <f>IF(Base[[#This Row],[Société]]="","",YEAR(Base[[#This Row],[Période]]))</f>
        <v/>
      </c>
      <c r="AU2896" s="3" t="str">
        <f>IF(A2896="","",MONTH(Base[[#This Row],[Période]]))</f>
        <v/>
      </c>
    </row>
    <row r="2897" spans="41:47" x14ac:dyDescent="0.25">
      <c r="AO2897" s="3" t="str">
        <f>IF(Base[[#This Row],[Société]]="","",IF(Base[[#This Row],[Date ancienneté]]="",DATEDIF($S2897,'Tableau de bord_Effectif'!$A$29,"Y"),DATEDIF($T2897,'Tableau de bord_Effectif'!$A$29,"Y")))</f>
        <v/>
      </c>
      <c r="AP2897" s="2" t="str">
        <f>IF(Base[[#This Row],[Société]]="","",IF($AO2897&gt;35,"6 - Plus de 35 ans",IF($AO2897&gt;25,"5 - De 26 à 35 ans",IF($AO2897&gt;15,"4 - De 16 à 25 ans",IF($AO2897&gt;5,"3 - De 6 à 15 ans",IF($AQ2897&gt;0,"2 - De 1 à 5 ans","1 - Moins d'1 an"))))))</f>
        <v/>
      </c>
      <c r="AQ2897" s="3" t="str">
        <f>IF($A2897="","",DATEDIF($I2897,'Tableau de bord_Effectif'!$A$29,"Y"))</f>
        <v/>
      </c>
      <c r="AR2897" s="2" t="str">
        <f>IF(Base[[#This Row],[Société]]="","",IF($AQ2897&gt;55,"6 - Plus de 55 ans",IF($AQ2897&gt;45,"5 - De 46 à 55 ans",IF($AQ2897&gt;35,"4 - De 36 à 45 ans",IF($AQ2897&gt;25,"3 - De 26 à 35 ans",IF($AQ2897&gt;17,"2 - De 18 à 25 ans","1 - Moins de 18 ans"))))))</f>
        <v/>
      </c>
      <c r="AS2897" s="3" t="str">
        <f t="shared" si="45"/>
        <v/>
      </c>
      <c r="AT2897" s="3" t="str">
        <f>IF(Base[[#This Row],[Société]]="","",YEAR(Base[[#This Row],[Période]]))</f>
        <v/>
      </c>
      <c r="AU2897" s="3" t="str">
        <f>IF(A2897="","",MONTH(Base[[#This Row],[Période]]))</f>
        <v/>
      </c>
    </row>
    <row r="2898" spans="41:47" x14ac:dyDescent="0.25">
      <c r="AO2898" s="3" t="str">
        <f>IF(Base[[#This Row],[Société]]="","",IF(Base[[#This Row],[Date ancienneté]]="",DATEDIF($S2898,'Tableau de bord_Effectif'!$A$29,"Y"),DATEDIF($T2898,'Tableau de bord_Effectif'!$A$29,"Y")))</f>
        <v/>
      </c>
      <c r="AP2898" s="2" t="str">
        <f>IF(Base[[#This Row],[Société]]="","",IF($AO2898&gt;35,"6 - Plus de 35 ans",IF($AO2898&gt;25,"5 - De 26 à 35 ans",IF($AO2898&gt;15,"4 - De 16 à 25 ans",IF($AO2898&gt;5,"3 - De 6 à 15 ans",IF($AQ2898&gt;0,"2 - De 1 à 5 ans","1 - Moins d'1 an"))))))</f>
        <v/>
      </c>
      <c r="AQ2898" s="3" t="str">
        <f>IF($A2898="","",DATEDIF($I2898,'Tableau de bord_Effectif'!$A$29,"Y"))</f>
        <v/>
      </c>
      <c r="AR2898" s="2" t="str">
        <f>IF(Base[[#This Row],[Société]]="","",IF($AQ2898&gt;55,"6 - Plus de 55 ans",IF($AQ2898&gt;45,"5 - De 46 à 55 ans",IF($AQ2898&gt;35,"4 - De 36 à 45 ans",IF($AQ2898&gt;25,"3 - De 26 à 35 ans",IF($AQ2898&gt;17,"2 - De 18 à 25 ans","1 - Moins de 18 ans"))))))</f>
        <v/>
      </c>
      <c r="AS2898" s="3" t="str">
        <f t="shared" si="45"/>
        <v/>
      </c>
      <c r="AT2898" s="3" t="str">
        <f>IF(Base[[#This Row],[Société]]="","",YEAR(Base[[#This Row],[Période]]))</f>
        <v/>
      </c>
      <c r="AU2898" s="3" t="str">
        <f>IF(A2898="","",MONTH(Base[[#This Row],[Période]]))</f>
        <v/>
      </c>
    </row>
    <row r="2899" spans="41:47" x14ac:dyDescent="0.25">
      <c r="AO2899" s="3" t="str">
        <f>IF(Base[[#This Row],[Société]]="","",IF(Base[[#This Row],[Date ancienneté]]="",DATEDIF($S2899,'Tableau de bord_Effectif'!$A$29,"Y"),DATEDIF($T2899,'Tableau de bord_Effectif'!$A$29,"Y")))</f>
        <v/>
      </c>
      <c r="AP2899" s="2" t="str">
        <f>IF(Base[[#This Row],[Société]]="","",IF($AO2899&gt;35,"6 - Plus de 35 ans",IF($AO2899&gt;25,"5 - De 26 à 35 ans",IF($AO2899&gt;15,"4 - De 16 à 25 ans",IF($AO2899&gt;5,"3 - De 6 à 15 ans",IF($AQ2899&gt;0,"2 - De 1 à 5 ans","1 - Moins d'1 an"))))))</f>
        <v/>
      </c>
      <c r="AQ2899" s="3" t="str">
        <f>IF($A2899="","",DATEDIF($I2899,'Tableau de bord_Effectif'!$A$29,"Y"))</f>
        <v/>
      </c>
      <c r="AR2899" s="2" t="str">
        <f>IF(Base[[#This Row],[Société]]="","",IF($AQ2899&gt;55,"6 - Plus de 55 ans",IF($AQ2899&gt;45,"5 - De 46 à 55 ans",IF($AQ2899&gt;35,"4 - De 36 à 45 ans",IF($AQ2899&gt;25,"3 - De 26 à 35 ans",IF($AQ2899&gt;17,"2 - De 18 à 25 ans","1 - Moins de 18 ans"))))))</f>
        <v/>
      </c>
      <c r="AS2899" s="3" t="str">
        <f t="shared" si="45"/>
        <v/>
      </c>
      <c r="AT2899" s="3" t="str">
        <f>IF(Base[[#This Row],[Société]]="","",YEAR(Base[[#This Row],[Période]]))</f>
        <v/>
      </c>
      <c r="AU2899" s="3" t="str">
        <f>IF(A2899="","",MONTH(Base[[#This Row],[Période]]))</f>
        <v/>
      </c>
    </row>
    <row r="2900" spans="41:47" x14ac:dyDescent="0.25">
      <c r="AO2900" s="3" t="str">
        <f>IF(Base[[#This Row],[Société]]="","",IF(Base[[#This Row],[Date ancienneté]]="",DATEDIF($S2900,'Tableau de bord_Effectif'!$A$29,"Y"),DATEDIF($T2900,'Tableau de bord_Effectif'!$A$29,"Y")))</f>
        <v/>
      </c>
      <c r="AP2900" s="2" t="str">
        <f>IF(Base[[#This Row],[Société]]="","",IF($AO2900&gt;35,"6 - Plus de 35 ans",IF($AO2900&gt;25,"5 - De 26 à 35 ans",IF($AO2900&gt;15,"4 - De 16 à 25 ans",IF($AO2900&gt;5,"3 - De 6 à 15 ans",IF($AQ2900&gt;0,"2 - De 1 à 5 ans","1 - Moins d'1 an"))))))</f>
        <v/>
      </c>
      <c r="AQ2900" s="3" t="str">
        <f>IF($A2900="","",DATEDIF($I2900,'Tableau de bord_Effectif'!$A$29,"Y"))</f>
        <v/>
      </c>
      <c r="AR2900" s="2" t="str">
        <f>IF(Base[[#This Row],[Société]]="","",IF($AQ2900&gt;55,"6 - Plus de 55 ans",IF($AQ2900&gt;45,"5 - De 46 à 55 ans",IF($AQ2900&gt;35,"4 - De 36 à 45 ans",IF($AQ2900&gt;25,"3 - De 26 à 35 ans",IF($AQ2900&gt;17,"2 - De 18 à 25 ans","1 - Moins de 18 ans"))))))</f>
        <v/>
      </c>
      <c r="AS2900" s="3" t="str">
        <f t="shared" si="45"/>
        <v/>
      </c>
      <c r="AT2900" s="3" t="str">
        <f>IF(Base[[#This Row],[Société]]="","",YEAR(Base[[#This Row],[Période]]))</f>
        <v/>
      </c>
      <c r="AU2900" s="3" t="str">
        <f>IF(A2900="","",MONTH(Base[[#This Row],[Période]]))</f>
        <v/>
      </c>
    </row>
    <row r="2901" spans="41:47" x14ac:dyDescent="0.25">
      <c r="AO2901" s="3" t="str">
        <f>IF(Base[[#This Row],[Société]]="","",IF(Base[[#This Row],[Date ancienneté]]="",DATEDIF($S2901,'Tableau de bord_Effectif'!$A$29,"Y"),DATEDIF($T2901,'Tableau de bord_Effectif'!$A$29,"Y")))</f>
        <v/>
      </c>
      <c r="AP2901" s="2" t="str">
        <f>IF(Base[[#This Row],[Société]]="","",IF($AO2901&gt;35,"6 - Plus de 35 ans",IF($AO2901&gt;25,"5 - De 26 à 35 ans",IF($AO2901&gt;15,"4 - De 16 à 25 ans",IF($AO2901&gt;5,"3 - De 6 à 15 ans",IF($AQ2901&gt;0,"2 - De 1 à 5 ans","1 - Moins d'1 an"))))))</f>
        <v/>
      </c>
      <c r="AQ2901" s="3" t="str">
        <f>IF($A2901="","",DATEDIF($I2901,'Tableau de bord_Effectif'!$A$29,"Y"))</f>
        <v/>
      </c>
      <c r="AR2901" s="2" t="str">
        <f>IF(Base[[#This Row],[Société]]="","",IF($AQ2901&gt;55,"6 - Plus de 55 ans",IF($AQ2901&gt;45,"5 - De 46 à 55 ans",IF($AQ2901&gt;35,"4 - De 36 à 45 ans",IF($AQ2901&gt;25,"3 - De 26 à 35 ans",IF($AQ2901&gt;17,"2 - De 18 à 25 ans","1 - Moins de 18 ans"))))))</f>
        <v/>
      </c>
      <c r="AS2901" s="3" t="str">
        <f t="shared" si="45"/>
        <v/>
      </c>
      <c r="AT2901" s="3" t="str">
        <f>IF(Base[[#This Row],[Société]]="","",YEAR(Base[[#This Row],[Période]]))</f>
        <v/>
      </c>
      <c r="AU2901" s="3" t="str">
        <f>IF(A2901="","",MONTH(Base[[#This Row],[Période]]))</f>
        <v/>
      </c>
    </row>
    <row r="2902" spans="41:47" x14ac:dyDescent="0.25">
      <c r="AO2902" s="3" t="str">
        <f>IF(Base[[#This Row],[Société]]="","",IF(Base[[#This Row],[Date ancienneté]]="",DATEDIF($S2902,'Tableau de bord_Effectif'!$A$29,"Y"),DATEDIF($T2902,'Tableau de bord_Effectif'!$A$29,"Y")))</f>
        <v/>
      </c>
      <c r="AP2902" s="2" t="str">
        <f>IF(Base[[#This Row],[Société]]="","",IF($AO2902&gt;35,"6 - Plus de 35 ans",IF($AO2902&gt;25,"5 - De 26 à 35 ans",IF($AO2902&gt;15,"4 - De 16 à 25 ans",IF($AO2902&gt;5,"3 - De 6 à 15 ans",IF($AQ2902&gt;0,"2 - De 1 à 5 ans","1 - Moins d'1 an"))))))</f>
        <v/>
      </c>
      <c r="AQ2902" s="3" t="str">
        <f>IF($A2902="","",DATEDIF($I2902,'Tableau de bord_Effectif'!$A$29,"Y"))</f>
        <v/>
      </c>
      <c r="AR2902" s="2" t="str">
        <f>IF(Base[[#This Row],[Société]]="","",IF($AQ2902&gt;55,"6 - Plus de 55 ans",IF($AQ2902&gt;45,"5 - De 46 à 55 ans",IF($AQ2902&gt;35,"4 - De 36 à 45 ans",IF($AQ2902&gt;25,"3 - De 26 à 35 ans",IF($AQ2902&gt;17,"2 - De 18 à 25 ans","1 - Moins de 18 ans"))))))</f>
        <v/>
      </c>
      <c r="AS2902" s="3" t="str">
        <f t="shared" si="45"/>
        <v/>
      </c>
      <c r="AT2902" s="3" t="str">
        <f>IF(Base[[#This Row],[Société]]="","",YEAR(Base[[#This Row],[Période]]))</f>
        <v/>
      </c>
      <c r="AU2902" s="3" t="str">
        <f>IF(A2902="","",MONTH(Base[[#This Row],[Période]]))</f>
        <v/>
      </c>
    </row>
    <row r="2903" spans="41:47" x14ac:dyDescent="0.25">
      <c r="AO2903" s="3" t="str">
        <f>IF(Base[[#This Row],[Société]]="","",IF(Base[[#This Row],[Date ancienneté]]="",DATEDIF($S2903,'Tableau de bord_Effectif'!$A$29,"Y"),DATEDIF($T2903,'Tableau de bord_Effectif'!$A$29,"Y")))</f>
        <v/>
      </c>
      <c r="AP2903" s="2" t="str">
        <f>IF(Base[[#This Row],[Société]]="","",IF($AO2903&gt;35,"6 - Plus de 35 ans",IF($AO2903&gt;25,"5 - De 26 à 35 ans",IF($AO2903&gt;15,"4 - De 16 à 25 ans",IF($AO2903&gt;5,"3 - De 6 à 15 ans",IF($AQ2903&gt;0,"2 - De 1 à 5 ans","1 - Moins d'1 an"))))))</f>
        <v/>
      </c>
      <c r="AQ2903" s="3" t="str">
        <f>IF($A2903="","",DATEDIF($I2903,'Tableau de bord_Effectif'!$A$29,"Y"))</f>
        <v/>
      </c>
      <c r="AR2903" s="2" t="str">
        <f>IF(Base[[#This Row],[Société]]="","",IF($AQ2903&gt;55,"6 - Plus de 55 ans",IF($AQ2903&gt;45,"5 - De 46 à 55 ans",IF($AQ2903&gt;35,"4 - De 36 à 45 ans",IF($AQ2903&gt;25,"3 - De 26 à 35 ans",IF($AQ2903&gt;17,"2 - De 18 à 25 ans","1 - Moins de 18 ans"))))))</f>
        <v/>
      </c>
      <c r="AS2903" s="3" t="str">
        <f t="shared" si="45"/>
        <v/>
      </c>
      <c r="AT2903" s="3" t="str">
        <f>IF(Base[[#This Row],[Société]]="","",YEAR(Base[[#This Row],[Période]]))</f>
        <v/>
      </c>
      <c r="AU2903" s="3" t="str">
        <f>IF(A2903="","",MONTH(Base[[#This Row],[Période]]))</f>
        <v/>
      </c>
    </row>
    <row r="2904" spans="41:47" x14ac:dyDescent="0.25">
      <c r="AO2904" s="3" t="str">
        <f>IF(Base[[#This Row],[Société]]="","",IF(Base[[#This Row],[Date ancienneté]]="",DATEDIF($S2904,'Tableau de bord_Effectif'!$A$29,"Y"),DATEDIF($T2904,'Tableau de bord_Effectif'!$A$29,"Y")))</f>
        <v/>
      </c>
      <c r="AP2904" s="2" t="str">
        <f>IF(Base[[#This Row],[Société]]="","",IF($AO2904&gt;35,"6 - Plus de 35 ans",IF($AO2904&gt;25,"5 - De 26 à 35 ans",IF($AO2904&gt;15,"4 - De 16 à 25 ans",IF($AO2904&gt;5,"3 - De 6 à 15 ans",IF($AQ2904&gt;0,"2 - De 1 à 5 ans","1 - Moins d'1 an"))))))</f>
        <v/>
      </c>
      <c r="AQ2904" s="3" t="str">
        <f>IF($A2904="","",DATEDIF($I2904,'Tableau de bord_Effectif'!$A$29,"Y"))</f>
        <v/>
      </c>
      <c r="AR2904" s="2" t="str">
        <f>IF(Base[[#This Row],[Société]]="","",IF($AQ2904&gt;55,"6 - Plus de 55 ans",IF($AQ2904&gt;45,"5 - De 46 à 55 ans",IF($AQ2904&gt;35,"4 - De 36 à 45 ans",IF($AQ2904&gt;25,"3 - De 26 à 35 ans",IF($AQ2904&gt;17,"2 - De 18 à 25 ans","1 - Moins de 18 ans"))))))</f>
        <v/>
      </c>
      <c r="AS2904" s="3" t="str">
        <f t="shared" si="45"/>
        <v/>
      </c>
      <c r="AT2904" s="3" t="str">
        <f>IF(Base[[#This Row],[Société]]="","",YEAR(Base[[#This Row],[Période]]))</f>
        <v/>
      </c>
      <c r="AU2904" s="3" t="str">
        <f>IF(A2904="","",MONTH(Base[[#This Row],[Période]]))</f>
        <v/>
      </c>
    </row>
    <row r="2905" spans="41:47" x14ac:dyDescent="0.25">
      <c r="AO2905" s="3" t="str">
        <f>IF(Base[[#This Row],[Société]]="","",IF(Base[[#This Row],[Date ancienneté]]="",DATEDIF($S2905,'Tableau de bord_Effectif'!$A$29,"Y"),DATEDIF($T2905,'Tableau de bord_Effectif'!$A$29,"Y")))</f>
        <v/>
      </c>
      <c r="AP2905" s="2" t="str">
        <f>IF(Base[[#This Row],[Société]]="","",IF($AO2905&gt;35,"6 - Plus de 35 ans",IF($AO2905&gt;25,"5 - De 26 à 35 ans",IF($AO2905&gt;15,"4 - De 16 à 25 ans",IF($AO2905&gt;5,"3 - De 6 à 15 ans",IF($AQ2905&gt;0,"2 - De 1 à 5 ans","1 - Moins d'1 an"))))))</f>
        <v/>
      </c>
      <c r="AQ2905" s="3" t="str">
        <f>IF($A2905="","",DATEDIF($I2905,'Tableau de bord_Effectif'!$A$29,"Y"))</f>
        <v/>
      </c>
      <c r="AR2905" s="2" t="str">
        <f>IF(Base[[#This Row],[Société]]="","",IF($AQ2905&gt;55,"6 - Plus de 55 ans",IF($AQ2905&gt;45,"5 - De 46 à 55 ans",IF($AQ2905&gt;35,"4 - De 36 à 45 ans",IF($AQ2905&gt;25,"3 - De 26 à 35 ans",IF($AQ2905&gt;17,"2 - De 18 à 25 ans","1 - Moins de 18 ans"))))))</f>
        <v/>
      </c>
      <c r="AS2905" s="3" t="str">
        <f t="shared" si="45"/>
        <v/>
      </c>
      <c r="AT2905" s="3" t="str">
        <f>IF(Base[[#This Row],[Société]]="","",YEAR(Base[[#This Row],[Période]]))</f>
        <v/>
      </c>
      <c r="AU2905" s="3" t="str">
        <f>IF(A2905="","",MONTH(Base[[#This Row],[Période]]))</f>
        <v/>
      </c>
    </row>
    <row r="2906" spans="41:47" x14ac:dyDescent="0.25">
      <c r="AO2906" s="3" t="str">
        <f>IF(Base[[#This Row],[Société]]="","",IF(Base[[#This Row],[Date ancienneté]]="",DATEDIF($S2906,'Tableau de bord_Effectif'!$A$29,"Y"),DATEDIF($T2906,'Tableau de bord_Effectif'!$A$29,"Y")))</f>
        <v/>
      </c>
      <c r="AP2906" s="2" t="str">
        <f>IF(Base[[#This Row],[Société]]="","",IF($AO2906&gt;35,"6 - Plus de 35 ans",IF($AO2906&gt;25,"5 - De 26 à 35 ans",IF($AO2906&gt;15,"4 - De 16 à 25 ans",IF($AO2906&gt;5,"3 - De 6 à 15 ans",IF($AQ2906&gt;0,"2 - De 1 à 5 ans","1 - Moins d'1 an"))))))</f>
        <v/>
      </c>
      <c r="AQ2906" s="3" t="str">
        <f>IF($A2906="","",DATEDIF($I2906,'Tableau de bord_Effectif'!$A$29,"Y"))</f>
        <v/>
      </c>
      <c r="AR2906" s="2" t="str">
        <f>IF(Base[[#This Row],[Société]]="","",IF($AQ2906&gt;55,"6 - Plus de 55 ans",IF($AQ2906&gt;45,"5 - De 46 à 55 ans",IF($AQ2906&gt;35,"4 - De 36 à 45 ans",IF($AQ2906&gt;25,"3 - De 26 à 35 ans",IF($AQ2906&gt;17,"2 - De 18 à 25 ans","1 - Moins de 18 ans"))))))</f>
        <v/>
      </c>
      <c r="AS2906" s="3" t="str">
        <f t="shared" si="45"/>
        <v/>
      </c>
      <c r="AT2906" s="3" t="str">
        <f>IF(Base[[#This Row],[Société]]="","",YEAR(Base[[#This Row],[Période]]))</f>
        <v/>
      </c>
      <c r="AU2906" s="3" t="str">
        <f>IF(A2906="","",MONTH(Base[[#This Row],[Période]]))</f>
        <v/>
      </c>
    </row>
    <row r="2907" spans="41:47" x14ac:dyDescent="0.25">
      <c r="AO2907" s="3" t="str">
        <f>IF(Base[[#This Row],[Société]]="","",IF(Base[[#This Row],[Date ancienneté]]="",DATEDIF($S2907,'Tableau de bord_Effectif'!$A$29,"Y"),DATEDIF($T2907,'Tableau de bord_Effectif'!$A$29,"Y")))</f>
        <v/>
      </c>
      <c r="AP2907" s="2" t="str">
        <f>IF(Base[[#This Row],[Société]]="","",IF($AO2907&gt;35,"6 - Plus de 35 ans",IF($AO2907&gt;25,"5 - De 26 à 35 ans",IF($AO2907&gt;15,"4 - De 16 à 25 ans",IF($AO2907&gt;5,"3 - De 6 à 15 ans",IF($AQ2907&gt;0,"2 - De 1 à 5 ans","1 - Moins d'1 an"))))))</f>
        <v/>
      </c>
      <c r="AQ2907" s="3" t="str">
        <f>IF($A2907="","",DATEDIF($I2907,'Tableau de bord_Effectif'!$A$29,"Y"))</f>
        <v/>
      </c>
      <c r="AR2907" s="2" t="str">
        <f>IF(Base[[#This Row],[Société]]="","",IF($AQ2907&gt;55,"6 - Plus de 55 ans",IF($AQ2907&gt;45,"5 - De 46 à 55 ans",IF($AQ2907&gt;35,"4 - De 36 à 45 ans",IF($AQ2907&gt;25,"3 - De 26 à 35 ans",IF($AQ2907&gt;17,"2 - De 18 à 25 ans","1 - Moins de 18 ans"))))))</f>
        <v/>
      </c>
      <c r="AS2907" s="3" t="str">
        <f t="shared" si="45"/>
        <v/>
      </c>
      <c r="AT2907" s="3" t="str">
        <f>IF(Base[[#This Row],[Société]]="","",YEAR(Base[[#This Row],[Période]]))</f>
        <v/>
      </c>
      <c r="AU2907" s="3" t="str">
        <f>IF(A2907="","",MONTH(Base[[#This Row],[Période]]))</f>
        <v/>
      </c>
    </row>
    <row r="2908" spans="41:47" x14ac:dyDescent="0.25">
      <c r="AO2908" s="3" t="str">
        <f>IF(Base[[#This Row],[Société]]="","",IF(Base[[#This Row],[Date ancienneté]]="",DATEDIF($S2908,'Tableau de bord_Effectif'!$A$29,"Y"),DATEDIF($T2908,'Tableau de bord_Effectif'!$A$29,"Y")))</f>
        <v/>
      </c>
      <c r="AP2908" s="2" t="str">
        <f>IF(Base[[#This Row],[Société]]="","",IF($AO2908&gt;35,"6 - Plus de 35 ans",IF($AO2908&gt;25,"5 - De 26 à 35 ans",IF($AO2908&gt;15,"4 - De 16 à 25 ans",IF($AO2908&gt;5,"3 - De 6 à 15 ans",IF($AQ2908&gt;0,"2 - De 1 à 5 ans","1 - Moins d'1 an"))))))</f>
        <v/>
      </c>
      <c r="AQ2908" s="3" t="str">
        <f>IF($A2908="","",DATEDIF($I2908,'Tableau de bord_Effectif'!$A$29,"Y"))</f>
        <v/>
      </c>
      <c r="AR2908" s="2" t="str">
        <f>IF(Base[[#This Row],[Société]]="","",IF($AQ2908&gt;55,"6 - Plus de 55 ans",IF($AQ2908&gt;45,"5 - De 46 à 55 ans",IF($AQ2908&gt;35,"4 - De 36 à 45 ans",IF($AQ2908&gt;25,"3 - De 26 à 35 ans",IF($AQ2908&gt;17,"2 - De 18 à 25 ans","1 - Moins de 18 ans"))))))</f>
        <v/>
      </c>
      <c r="AS2908" s="3" t="str">
        <f t="shared" si="45"/>
        <v/>
      </c>
      <c r="AT2908" s="3" t="str">
        <f>IF(Base[[#This Row],[Société]]="","",YEAR(Base[[#This Row],[Période]]))</f>
        <v/>
      </c>
      <c r="AU2908" s="3" t="str">
        <f>IF(A2908="","",MONTH(Base[[#This Row],[Période]]))</f>
        <v/>
      </c>
    </row>
    <row r="2909" spans="41:47" x14ac:dyDescent="0.25">
      <c r="AO2909" s="3" t="str">
        <f>IF(Base[[#This Row],[Société]]="","",IF(Base[[#This Row],[Date ancienneté]]="",DATEDIF($S2909,'Tableau de bord_Effectif'!$A$29,"Y"),DATEDIF($T2909,'Tableau de bord_Effectif'!$A$29,"Y")))</f>
        <v/>
      </c>
      <c r="AP2909" s="2" t="str">
        <f>IF(Base[[#This Row],[Société]]="","",IF($AO2909&gt;35,"6 - Plus de 35 ans",IF($AO2909&gt;25,"5 - De 26 à 35 ans",IF($AO2909&gt;15,"4 - De 16 à 25 ans",IF($AO2909&gt;5,"3 - De 6 à 15 ans",IF($AQ2909&gt;0,"2 - De 1 à 5 ans","1 - Moins d'1 an"))))))</f>
        <v/>
      </c>
      <c r="AQ2909" s="3" t="str">
        <f>IF($A2909="","",DATEDIF($I2909,'Tableau de bord_Effectif'!$A$29,"Y"))</f>
        <v/>
      </c>
      <c r="AR2909" s="2" t="str">
        <f>IF(Base[[#This Row],[Société]]="","",IF($AQ2909&gt;55,"6 - Plus de 55 ans",IF($AQ2909&gt;45,"5 - De 46 à 55 ans",IF($AQ2909&gt;35,"4 - De 36 à 45 ans",IF($AQ2909&gt;25,"3 - De 26 à 35 ans",IF($AQ2909&gt;17,"2 - De 18 à 25 ans","1 - Moins de 18 ans"))))))</f>
        <v/>
      </c>
      <c r="AS2909" s="3" t="str">
        <f t="shared" si="45"/>
        <v/>
      </c>
      <c r="AT2909" s="3" t="str">
        <f>IF(Base[[#This Row],[Société]]="","",YEAR(Base[[#This Row],[Période]]))</f>
        <v/>
      </c>
      <c r="AU2909" s="3" t="str">
        <f>IF(A2909="","",MONTH(Base[[#This Row],[Période]]))</f>
        <v/>
      </c>
    </row>
    <row r="2910" spans="41:47" x14ac:dyDescent="0.25">
      <c r="AO2910" s="3" t="str">
        <f>IF(Base[[#This Row],[Société]]="","",IF(Base[[#This Row],[Date ancienneté]]="",DATEDIF($S2910,'Tableau de bord_Effectif'!$A$29,"Y"),DATEDIF($T2910,'Tableau de bord_Effectif'!$A$29,"Y")))</f>
        <v/>
      </c>
      <c r="AP2910" s="2" t="str">
        <f>IF(Base[[#This Row],[Société]]="","",IF($AO2910&gt;35,"6 - Plus de 35 ans",IF($AO2910&gt;25,"5 - De 26 à 35 ans",IF($AO2910&gt;15,"4 - De 16 à 25 ans",IF($AO2910&gt;5,"3 - De 6 à 15 ans",IF($AQ2910&gt;0,"2 - De 1 à 5 ans","1 - Moins d'1 an"))))))</f>
        <v/>
      </c>
      <c r="AQ2910" s="3" t="str">
        <f>IF($A2910="","",DATEDIF($I2910,'Tableau de bord_Effectif'!$A$29,"Y"))</f>
        <v/>
      </c>
      <c r="AR2910" s="2" t="str">
        <f>IF(Base[[#This Row],[Société]]="","",IF($AQ2910&gt;55,"6 - Plus de 55 ans",IF($AQ2910&gt;45,"5 - De 46 à 55 ans",IF($AQ2910&gt;35,"4 - De 36 à 45 ans",IF($AQ2910&gt;25,"3 - De 26 à 35 ans",IF($AQ2910&gt;17,"2 - De 18 à 25 ans","1 - Moins de 18 ans"))))))</f>
        <v/>
      </c>
      <c r="AS2910" s="3" t="str">
        <f t="shared" si="45"/>
        <v/>
      </c>
      <c r="AT2910" s="3" t="str">
        <f>IF(Base[[#This Row],[Société]]="","",YEAR(Base[[#This Row],[Période]]))</f>
        <v/>
      </c>
      <c r="AU2910" s="3" t="str">
        <f>IF(A2910="","",MONTH(Base[[#This Row],[Période]]))</f>
        <v/>
      </c>
    </row>
    <row r="2911" spans="41:47" x14ac:dyDescent="0.25">
      <c r="AO2911" s="3" t="str">
        <f>IF(Base[[#This Row],[Société]]="","",IF(Base[[#This Row],[Date ancienneté]]="",DATEDIF($S2911,'Tableau de bord_Effectif'!$A$29,"Y"),DATEDIF($T2911,'Tableau de bord_Effectif'!$A$29,"Y")))</f>
        <v/>
      </c>
      <c r="AP2911" s="2" t="str">
        <f>IF(Base[[#This Row],[Société]]="","",IF($AO2911&gt;35,"6 - Plus de 35 ans",IF($AO2911&gt;25,"5 - De 26 à 35 ans",IF($AO2911&gt;15,"4 - De 16 à 25 ans",IF($AO2911&gt;5,"3 - De 6 à 15 ans",IF($AQ2911&gt;0,"2 - De 1 à 5 ans","1 - Moins d'1 an"))))))</f>
        <v/>
      </c>
      <c r="AQ2911" s="3" t="str">
        <f>IF($A2911="","",DATEDIF($I2911,'Tableau de bord_Effectif'!$A$29,"Y"))</f>
        <v/>
      </c>
      <c r="AR2911" s="2" t="str">
        <f>IF(Base[[#This Row],[Société]]="","",IF($AQ2911&gt;55,"6 - Plus de 55 ans",IF($AQ2911&gt;45,"5 - De 46 à 55 ans",IF($AQ2911&gt;35,"4 - De 36 à 45 ans",IF($AQ2911&gt;25,"3 - De 26 à 35 ans",IF($AQ2911&gt;17,"2 - De 18 à 25 ans","1 - Moins de 18 ans"))))))</f>
        <v/>
      </c>
      <c r="AS2911" s="3" t="str">
        <f t="shared" si="45"/>
        <v/>
      </c>
      <c r="AT2911" s="3" t="str">
        <f>IF(Base[[#This Row],[Société]]="","",YEAR(Base[[#This Row],[Période]]))</f>
        <v/>
      </c>
      <c r="AU2911" s="3" t="str">
        <f>IF(A2911="","",MONTH(Base[[#This Row],[Période]]))</f>
        <v/>
      </c>
    </row>
    <row r="2912" spans="41:47" x14ac:dyDescent="0.25">
      <c r="AO2912" s="3" t="str">
        <f>IF(Base[[#This Row],[Société]]="","",IF(Base[[#This Row],[Date ancienneté]]="",DATEDIF($S2912,'Tableau de bord_Effectif'!$A$29,"Y"),DATEDIF($T2912,'Tableau de bord_Effectif'!$A$29,"Y")))</f>
        <v/>
      </c>
      <c r="AP2912" s="2" t="str">
        <f>IF(Base[[#This Row],[Société]]="","",IF($AO2912&gt;35,"6 - Plus de 35 ans",IF($AO2912&gt;25,"5 - De 26 à 35 ans",IF($AO2912&gt;15,"4 - De 16 à 25 ans",IF($AO2912&gt;5,"3 - De 6 à 15 ans",IF($AQ2912&gt;0,"2 - De 1 à 5 ans","1 - Moins d'1 an"))))))</f>
        <v/>
      </c>
      <c r="AQ2912" s="3" t="str">
        <f>IF($A2912="","",DATEDIF($I2912,'Tableau de bord_Effectif'!$A$29,"Y"))</f>
        <v/>
      </c>
      <c r="AR2912" s="2" t="str">
        <f>IF(Base[[#This Row],[Société]]="","",IF($AQ2912&gt;55,"6 - Plus de 55 ans",IF($AQ2912&gt;45,"5 - De 46 à 55 ans",IF($AQ2912&gt;35,"4 - De 36 à 45 ans",IF($AQ2912&gt;25,"3 - De 26 à 35 ans",IF($AQ2912&gt;17,"2 - De 18 à 25 ans","1 - Moins de 18 ans"))))))</f>
        <v/>
      </c>
      <c r="AS2912" s="3" t="str">
        <f t="shared" si="45"/>
        <v/>
      </c>
      <c r="AT2912" s="3" t="str">
        <f>IF(Base[[#This Row],[Société]]="","",YEAR(Base[[#This Row],[Période]]))</f>
        <v/>
      </c>
      <c r="AU2912" s="3" t="str">
        <f>IF(A2912="","",MONTH(Base[[#This Row],[Période]]))</f>
        <v/>
      </c>
    </row>
    <row r="2913" spans="41:47" x14ac:dyDescent="0.25">
      <c r="AO2913" s="3" t="str">
        <f>IF(Base[[#This Row],[Société]]="","",IF(Base[[#This Row],[Date ancienneté]]="",DATEDIF($S2913,'Tableau de bord_Effectif'!$A$29,"Y"),DATEDIF($T2913,'Tableau de bord_Effectif'!$A$29,"Y")))</f>
        <v/>
      </c>
      <c r="AP2913" s="2" t="str">
        <f>IF(Base[[#This Row],[Société]]="","",IF($AO2913&gt;35,"6 - Plus de 35 ans",IF($AO2913&gt;25,"5 - De 26 à 35 ans",IF($AO2913&gt;15,"4 - De 16 à 25 ans",IF($AO2913&gt;5,"3 - De 6 à 15 ans",IF($AQ2913&gt;0,"2 - De 1 à 5 ans","1 - Moins d'1 an"))))))</f>
        <v/>
      </c>
      <c r="AQ2913" s="3" t="str">
        <f>IF($A2913="","",DATEDIF($I2913,'Tableau de bord_Effectif'!$A$29,"Y"))</f>
        <v/>
      </c>
      <c r="AR2913" s="2" t="str">
        <f>IF(Base[[#This Row],[Société]]="","",IF($AQ2913&gt;55,"6 - Plus de 55 ans",IF($AQ2913&gt;45,"5 - De 46 à 55 ans",IF($AQ2913&gt;35,"4 - De 36 à 45 ans",IF($AQ2913&gt;25,"3 - De 26 à 35 ans",IF($AQ2913&gt;17,"2 - De 18 à 25 ans","1 - Moins de 18 ans"))))))</f>
        <v/>
      </c>
      <c r="AS2913" s="3" t="str">
        <f t="shared" si="45"/>
        <v/>
      </c>
      <c r="AT2913" s="3" t="str">
        <f>IF(Base[[#This Row],[Société]]="","",YEAR(Base[[#This Row],[Période]]))</f>
        <v/>
      </c>
      <c r="AU2913" s="3" t="str">
        <f>IF(A2913="","",MONTH(Base[[#This Row],[Période]]))</f>
        <v/>
      </c>
    </row>
    <row r="2914" spans="41:47" x14ac:dyDescent="0.25">
      <c r="AO2914" s="3" t="str">
        <f>IF(Base[[#This Row],[Société]]="","",IF(Base[[#This Row],[Date ancienneté]]="",DATEDIF($S2914,'Tableau de bord_Effectif'!$A$29,"Y"),DATEDIF($T2914,'Tableau de bord_Effectif'!$A$29,"Y")))</f>
        <v/>
      </c>
      <c r="AP2914" s="2" t="str">
        <f>IF(Base[[#This Row],[Société]]="","",IF($AO2914&gt;35,"6 - Plus de 35 ans",IF($AO2914&gt;25,"5 - De 26 à 35 ans",IF($AO2914&gt;15,"4 - De 16 à 25 ans",IF($AO2914&gt;5,"3 - De 6 à 15 ans",IF($AQ2914&gt;0,"2 - De 1 à 5 ans","1 - Moins d'1 an"))))))</f>
        <v/>
      </c>
      <c r="AQ2914" s="3" t="str">
        <f>IF($A2914="","",DATEDIF($I2914,'Tableau de bord_Effectif'!$A$29,"Y"))</f>
        <v/>
      </c>
      <c r="AR2914" s="2" t="str">
        <f>IF(Base[[#This Row],[Société]]="","",IF($AQ2914&gt;55,"6 - Plus de 55 ans",IF($AQ2914&gt;45,"5 - De 46 à 55 ans",IF($AQ2914&gt;35,"4 - De 36 à 45 ans",IF($AQ2914&gt;25,"3 - De 26 à 35 ans",IF($AQ2914&gt;17,"2 - De 18 à 25 ans","1 - Moins de 18 ans"))))))</f>
        <v/>
      </c>
      <c r="AS2914" s="3" t="str">
        <f t="shared" si="45"/>
        <v/>
      </c>
      <c r="AT2914" s="3" t="str">
        <f>IF(Base[[#This Row],[Société]]="","",YEAR(Base[[#This Row],[Période]]))</f>
        <v/>
      </c>
      <c r="AU2914" s="3" t="str">
        <f>IF(A2914="","",MONTH(Base[[#This Row],[Période]]))</f>
        <v/>
      </c>
    </row>
    <row r="2915" spans="41:47" x14ac:dyDescent="0.25">
      <c r="AO2915" s="3" t="str">
        <f>IF(Base[[#This Row],[Société]]="","",IF(Base[[#This Row],[Date ancienneté]]="",DATEDIF($S2915,'Tableau de bord_Effectif'!$A$29,"Y"),DATEDIF($T2915,'Tableau de bord_Effectif'!$A$29,"Y")))</f>
        <v/>
      </c>
      <c r="AP2915" s="2" t="str">
        <f>IF(Base[[#This Row],[Société]]="","",IF($AO2915&gt;35,"6 - Plus de 35 ans",IF($AO2915&gt;25,"5 - De 26 à 35 ans",IF($AO2915&gt;15,"4 - De 16 à 25 ans",IF($AO2915&gt;5,"3 - De 6 à 15 ans",IF($AQ2915&gt;0,"2 - De 1 à 5 ans","1 - Moins d'1 an"))))))</f>
        <v/>
      </c>
      <c r="AQ2915" s="3" t="str">
        <f>IF($A2915="","",DATEDIF($I2915,'Tableau de bord_Effectif'!$A$29,"Y"))</f>
        <v/>
      </c>
      <c r="AR2915" s="2" t="str">
        <f>IF(Base[[#This Row],[Société]]="","",IF($AQ2915&gt;55,"6 - Plus de 55 ans",IF($AQ2915&gt;45,"5 - De 46 à 55 ans",IF($AQ2915&gt;35,"4 - De 36 à 45 ans",IF($AQ2915&gt;25,"3 - De 26 à 35 ans",IF($AQ2915&gt;17,"2 - De 18 à 25 ans","1 - Moins de 18 ans"))))))</f>
        <v/>
      </c>
      <c r="AS2915" s="3" t="str">
        <f t="shared" si="45"/>
        <v/>
      </c>
      <c r="AT2915" s="3" t="str">
        <f>IF(Base[[#This Row],[Société]]="","",YEAR(Base[[#This Row],[Période]]))</f>
        <v/>
      </c>
      <c r="AU2915" s="3" t="str">
        <f>IF(A2915="","",MONTH(Base[[#This Row],[Période]]))</f>
        <v/>
      </c>
    </row>
    <row r="2916" spans="41:47" x14ac:dyDescent="0.25">
      <c r="AO2916" s="3" t="str">
        <f>IF(Base[[#This Row],[Société]]="","",IF(Base[[#This Row],[Date ancienneté]]="",DATEDIF($S2916,'Tableau de bord_Effectif'!$A$29,"Y"),DATEDIF($T2916,'Tableau de bord_Effectif'!$A$29,"Y")))</f>
        <v/>
      </c>
      <c r="AP2916" s="2" t="str">
        <f>IF(Base[[#This Row],[Société]]="","",IF($AO2916&gt;35,"6 - Plus de 35 ans",IF($AO2916&gt;25,"5 - De 26 à 35 ans",IF($AO2916&gt;15,"4 - De 16 à 25 ans",IF($AO2916&gt;5,"3 - De 6 à 15 ans",IF($AQ2916&gt;0,"2 - De 1 à 5 ans","1 - Moins d'1 an"))))))</f>
        <v/>
      </c>
      <c r="AQ2916" s="3" t="str">
        <f>IF($A2916="","",DATEDIF($I2916,'Tableau de bord_Effectif'!$A$29,"Y"))</f>
        <v/>
      </c>
      <c r="AR2916" s="2" t="str">
        <f>IF(Base[[#This Row],[Société]]="","",IF($AQ2916&gt;55,"6 - Plus de 55 ans",IF($AQ2916&gt;45,"5 - De 46 à 55 ans",IF($AQ2916&gt;35,"4 - De 36 à 45 ans",IF($AQ2916&gt;25,"3 - De 26 à 35 ans",IF($AQ2916&gt;17,"2 - De 18 à 25 ans","1 - Moins de 18 ans"))))))</f>
        <v/>
      </c>
      <c r="AS2916" s="3" t="str">
        <f t="shared" si="45"/>
        <v/>
      </c>
      <c r="AT2916" s="3" t="str">
        <f>IF(Base[[#This Row],[Société]]="","",YEAR(Base[[#This Row],[Période]]))</f>
        <v/>
      </c>
      <c r="AU2916" s="3" t="str">
        <f>IF(A2916="","",MONTH(Base[[#This Row],[Période]]))</f>
        <v/>
      </c>
    </row>
    <row r="2917" spans="41:47" x14ac:dyDescent="0.25">
      <c r="AO2917" s="3" t="str">
        <f>IF(Base[[#This Row],[Société]]="","",IF(Base[[#This Row],[Date ancienneté]]="",DATEDIF($S2917,'Tableau de bord_Effectif'!$A$29,"Y"),DATEDIF($T2917,'Tableau de bord_Effectif'!$A$29,"Y")))</f>
        <v/>
      </c>
      <c r="AP2917" s="2" t="str">
        <f>IF(Base[[#This Row],[Société]]="","",IF($AO2917&gt;35,"6 - Plus de 35 ans",IF($AO2917&gt;25,"5 - De 26 à 35 ans",IF($AO2917&gt;15,"4 - De 16 à 25 ans",IF($AO2917&gt;5,"3 - De 6 à 15 ans",IF($AQ2917&gt;0,"2 - De 1 à 5 ans","1 - Moins d'1 an"))))))</f>
        <v/>
      </c>
      <c r="AQ2917" s="3" t="str">
        <f>IF($A2917="","",DATEDIF($I2917,'Tableau de bord_Effectif'!$A$29,"Y"))</f>
        <v/>
      </c>
      <c r="AR2917" s="2" t="str">
        <f>IF(Base[[#This Row],[Société]]="","",IF($AQ2917&gt;55,"6 - Plus de 55 ans",IF($AQ2917&gt;45,"5 - De 46 à 55 ans",IF($AQ2917&gt;35,"4 - De 36 à 45 ans",IF($AQ2917&gt;25,"3 - De 26 à 35 ans",IF($AQ2917&gt;17,"2 - De 18 à 25 ans","1 - Moins de 18 ans"))))))</f>
        <v/>
      </c>
      <c r="AS2917" s="3" t="str">
        <f t="shared" si="45"/>
        <v/>
      </c>
      <c r="AT2917" s="3" t="str">
        <f>IF(Base[[#This Row],[Société]]="","",YEAR(Base[[#This Row],[Période]]))</f>
        <v/>
      </c>
      <c r="AU2917" s="3" t="str">
        <f>IF(A2917="","",MONTH(Base[[#This Row],[Période]]))</f>
        <v/>
      </c>
    </row>
    <row r="2918" spans="41:47" x14ac:dyDescent="0.25">
      <c r="AO2918" s="3" t="str">
        <f>IF(Base[[#This Row],[Société]]="","",IF(Base[[#This Row],[Date ancienneté]]="",DATEDIF($S2918,'Tableau de bord_Effectif'!$A$29,"Y"),DATEDIF($T2918,'Tableau de bord_Effectif'!$A$29,"Y")))</f>
        <v/>
      </c>
      <c r="AP2918" s="2" t="str">
        <f>IF(Base[[#This Row],[Société]]="","",IF($AO2918&gt;35,"6 - Plus de 35 ans",IF($AO2918&gt;25,"5 - De 26 à 35 ans",IF($AO2918&gt;15,"4 - De 16 à 25 ans",IF($AO2918&gt;5,"3 - De 6 à 15 ans",IF($AQ2918&gt;0,"2 - De 1 à 5 ans","1 - Moins d'1 an"))))))</f>
        <v/>
      </c>
      <c r="AQ2918" s="3" t="str">
        <f>IF($A2918="","",DATEDIF($I2918,'Tableau de bord_Effectif'!$A$29,"Y"))</f>
        <v/>
      </c>
      <c r="AR2918" s="2" t="str">
        <f>IF(Base[[#This Row],[Société]]="","",IF($AQ2918&gt;55,"6 - Plus de 55 ans",IF($AQ2918&gt;45,"5 - De 46 à 55 ans",IF($AQ2918&gt;35,"4 - De 36 à 45 ans",IF($AQ2918&gt;25,"3 - De 26 à 35 ans",IF($AQ2918&gt;17,"2 - De 18 à 25 ans","1 - Moins de 18 ans"))))))</f>
        <v/>
      </c>
      <c r="AS2918" s="3" t="str">
        <f t="shared" si="45"/>
        <v/>
      </c>
      <c r="AT2918" s="3" t="str">
        <f>IF(Base[[#This Row],[Société]]="","",YEAR(Base[[#This Row],[Période]]))</f>
        <v/>
      </c>
      <c r="AU2918" s="3" t="str">
        <f>IF(A2918="","",MONTH(Base[[#This Row],[Période]]))</f>
        <v/>
      </c>
    </row>
    <row r="2919" spans="41:47" x14ac:dyDescent="0.25">
      <c r="AO2919" s="3" t="str">
        <f>IF(Base[[#This Row],[Société]]="","",IF(Base[[#This Row],[Date ancienneté]]="",DATEDIF($S2919,'Tableau de bord_Effectif'!$A$29,"Y"),DATEDIF($T2919,'Tableau de bord_Effectif'!$A$29,"Y")))</f>
        <v/>
      </c>
      <c r="AP2919" s="2" t="str">
        <f>IF(Base[[#This Row],[Société]]="","",IF($AO2919&gt;35,"6 - Plus de 35 ans",IF($AO2919&gt;25,"5 - De 26 à 35 ans",IF($AO2919&gt;15,"4 - De 16 à 25 ans",IF($AO2919&gt;5,"3 - De 6 à 15 ans",IF($AQ2919&gt;0,"2 - De 1 à 5 ans","1 - Moins d'1 an"))))))</f>
        <v/>
      </c>
      <c r="AQ2919" s="3" t="str">
        <f>IF($A2919="","",DATEDIF($I2919,'Tableau de bord_Effectif'!$A$29,"Y"))</f>
        <v/>
      </c>
      <c r="AR2919" s="2" t="str">
        <f>IF(Base[[#This Row],[Société]]="","",IF($AQ2919&gt;55,"6 - Plus de 55 ans",IF($AQ2919&gt;45,"5 - De 46 à 55 ans",IF($AQ2919&gt;35,"4 - De 36 à 45 ans",IF($AQ2919&gt;25,"3 - De 26 à 35 ans",IF($AQ2919&gt;17,"2 - De 18 à 25 ans","1 - Moins de 18 ans"))))))</f>
        <v/>
      </c>
      <c r="AS2919" s="3" t="str">
        <f t="shared" si="45"/>
        <v/>
      </c>
      <c r="AT2919" s="3" t="str">
        <f>IF(Base[[#This Row],[Société]]="","",YEAR(Base[[#This Row],[Période]]))</f>
        <v/>
      </c>
      <c r="AU2919" s="3" t="str">
        <f>IF(A2919="","",MONTH(Base[[#This Row],[Période]]))</f>
        <v/>
      </c>
    </row>
    <row r="2920" spans="41:47" x14ac:dyDescent="0.25">
      <c r="AO2920" s="3" t="str">
        <f>IF(Base[[#This Row],[Société]]="","",IF(Base[[#This Row],[Date ancienneté]]="",DATEDIF($S2920,'Tableau de bord_Effectif'!$A$29,"Y"),DATEDIF($T2920,'Tableau de bord_Effectif'!$A$29,"Y")))</f>
        <v/>
      </c>
      <c r="AP2920" s="2" t="str">
        <f>IF(Base[[#This Row],[Société]]="","",IF($AO2920&gt;35,"6 - Plus de 35 ans",IF($AO2920&gt;25,"5 - De 26 à 35 ans",IF($AO2920&gt;15,"4 - De 16 à 25 ans",IF($AO2920&gt;5,"3 - De 6 à 15 ans",IF($AQ2920&gt;0,"2 - De 1 à 5 ans","1 - Moins d'1 an"))))))</f>
        <v/>
      </c>
      <c r="AQ2920" s="3" t="str">
        <f>IF($A2920="","",DATEDIF($I2920,'Tableau de bord_Effectif'!$A$29,"Y"))</f>
        <v/>
      </c>
      <c r="AR2920" s="2" t="str">
        <f>IF(Base[[#This Row],[Société]]="","",IF($AQ2920&gt;55,"6 - Plus de 55 ans",IF($AQ2920&gt;45,"5 - De 46 à 55 ans",IF($AQ2920&gt;35,"4 - De 36 à 45 ans",IF($AQ2920&gt;25,"3 - De 26 à 35 ans",IF($AQ2920&gt;17,"2 - De 18 à 25 ans","1 - Moins de 18 ans"))))))</f>
        <v/>
      </c>
      <c r="AS2920" s="3" t="str">
        <f t="shared" si="45"/>
        <v/>
      </c>
      <c r="AT2920" s="3" t="str">
        <f>IF(Base[[#This Row],[Société]]="","",YEAR(Base[[#This Row],[Période]]))</f>
        <v/>
      </c>
      <c r="AU2920" s="3" t="str">
        <f>IF(A2920="","",MONTH(Base[[#This Row],[Période]]))</f>
        <v/>
      </c>
    </row>
    <row r="2921" spans="41:47" x14ac:dyDescent="0.25">
      <c r="AO2921" s="3" t="str">
        <f>IF(Base[[#This Row],[Société]]="","",IF(Base[[#This Row],[Date ancienneté]]="",DATEDIF($S2921,'Tableau de bord_Effectif'!$A$29,"Y"),DATEDIF($T2921,'Tableau de bord_Effectif'!$A$29,"Y")))</f>
        <v/>
      </c>
      <c r="AP2921" s="2" t="str">
        <f>IF(Base[[#This Row],[Société]]="","",IF($AO2921&gt;35,"6 - Plus de 35 ans",IF($AO2921&gt;25,"5 - De 26 à 35 ans",IF($AO2921&gt;15,"4 - De 16 à 25 ans",IF($AO2921&gt;5,"3 - De 6 à 15 ans",IF($AQ2921&gt;0,"2 - De 1 à 5 ans","1 - Moins d'1 an"))))))</f>
        <v/>
      </c>
      <c r="AQ2921" s="3" t="str">
        <f>IF($A2921="","",DATEDIF($I2921,'Tableau de bord_Effectif'!$A$29,"Y"))</f>
        <v/>
      </c>
      <c r="AR2921" s="2" t="str">
        <f>IF(Base[[#This Row],[Société]]="","",IF($AQ2921&gt;55,"6 - Plus de 55 ans",IF($AQ2921&gt;45,"5 - De 46 à 55 ans",IF($AQ2921&gt;35,"4 - De 36 à 45 ans",IF($AQ2921&gt;25,"3 - De 26 à 35 ans",IF($AQ2921&gt;17,"2 - De 18 à 25 ans","1 - Moins de 18 ans"))))))</f>
        <v/>
      </c>
      <c r="AS2921" s="3" t="str">
        <f t="shared" si="45"/>
        <v/>
      </c>
      <c r="AT2921" s="3" t="str">
        <f>IF(Base[[#This Row],[Société]]="","",YEAR(Base[[#This Row],[Période]]))</f>
        <v/>
      </c>
      <c r="AU2921" s="3" t="str">
        <f>IF(A2921="","",MONTH(Base[[#This Row],[Période]]))</f>
        <v/>
      </c>
    </row>
    <row r="2922" spans="41:47" x14ac:dyDescent="0.25">
      <c r="AO2922" s="3" t="str">
        <f>IF(Base[[#This Row],[Société]]="","",IF(Base[[#This Row],[Date ancienneté]]="",DATEDIF($S2922,'Tableau de bord_Effectif'!$A$29,"Y"),DATEDIF($T2922,'Tableau de bord_Effectif'!$A$29,"Y")))</f>
        <v/>
      </c>
      <c r="AP2922" s="2" t="str">
        <f>IF(Base[[#This Row],[Société]]="","",IF($AO2922&gt;35,"6 - Plus de 35 ans",IF($AO2922&gt;25,"5 - De 26 à 35 ans",IF($AO2922&gt;15,"4 - De 16 à 25 ans",IF($AO2922&gt;5,"3 - De 6 à 15 ans",IF($AQ2922&gt;0,"2 - De 1 à 5 ans","1 - Moins d'1 an"))))))</f>
        <v/>
      </c>
      <c r="AQ2922" s="3" t="str">
        <f>IF($A2922="","",DATEDIF($I2922,'Tableau de bord_Effectif'!$A$29,"Y"))</f>
        <v/>
      </c>
      <c r="AR2922" s="2" t="str">
        <f>IF(Base[[#This Row],[Société]]="","",IF($AQ2922&gt;55,"6 - Plus de 55 ans",IF($AQ2922&gt;45,"5 - De 46 à 55 ans",IF($AQ2922&gt;35,"4 - De 36 à 45 ans",IF($AQ2922&gt;25,"3 - De 26 à 35 ans",IF($AQ2922&gt;17,"2 - De 18 à 25 ans","1 - Moins de 18 ans"))))))</f>
        <v/>
      </c>
      <c r="AS2922" s="3" t="str">
        <f t="shared" si="45"/>
        <v/>
      </c>
      <c r="AT2922" s="3" t="str">
        <f>IF(Base[[#This Row],[Société]]="","",YEAR(Base[[#This Row],[Période]]))</f>
        <v/>
      </c>
      <c r="AU2922" s="3" t="str">
        <f>IF(A2922="","",MONTH(Base[[#This Row],[Période]]))</f>
        <v/>
      </c>
    </row>
    <row r="2923" spans="41:47" x14ac:dyDescent="0.25">
      <c r="AO2923" s="3" t="str">
        <f>IF(Base[[#This Row],[Société]]="","",IF(Base[[#This Row],[Date ancienneté]]="",DATEDIF($S2923,'Tableau de bord_Effectif'!$A$29,"Y"),DATEDIF($T2923,'Tableau de bord_Effectif'!$A$29,"Y")))</f>
        <v/>
      </c>
      <c r="AP2923" s="2" t="str">
        <f>IF(Base[[#This Row],[Société]]="","",IF($AO2923&gt;35,"6 - Plus de 35 ans",IF($AO2923&gt;25,"5 - De 26 à 35 ans",IF($AO2923&gt;15,"4 - De 16 à 25 ans",IF($AO2923&gt;5,"3 - De 6 à 15 ans",IF($AQ2923&gt;0,"2 - De 1 à 5 ans","1 - Moins d'1 an"))))))</f>
        <v/>
      </c>
      <c r="AQ2923" s="3" t="str">
        <f>IF($A2923="","",DATEDIF($I2923,'Tableau de bord_Effectif'!$A$29,"Y"))</f>
        <v/>
      </c>
      <c r="AR2923" s="2" t="str">
        <f>IF(Base[[#This Row],[Société]]="","",IF($AQ2923&gt;55,"6 - Plus de 55 ans",IF($AQ2923&gt;45,"5 - De 46 à 55 ans",IF($AQ2923&gt;35,"4 - De 36 à 45 ans",IF($AQ2923&gt;25,"3 - De 26 à 35 ans",IF($AQ2923&gt;17,"2 - De 18 à 25 ans","1 - Moins de 18 ans"))))))</f>
        <v/>
      </c>
      <c r="AS2923" s="3" t="str">
        <f t="shared" si="45"/>
        <v/>
      </c>
      <c r="AT2923" s="3" t="str">
        <f>IF(Base[[#This Row],[Société]]="","",YEAR(Base[[#This Row],[Période]]))</f>
        <v/>
      </c>
      <c r="AU2923" s="3" t="str">
        <f>IF(A2923="","",MONTH(Base[[#This Row],[Période]]))</f>
        <v/>
      </c>
    </row>
    <row r="2924" spans="41:47" x14ac:dyDescent="0.25">
      <c r="AO2924" s="3" t="str">
        <f>IF(Base[[#This Row],[Société]]="","",IF(Base[[#This Row],[Date ancienneté]]="",DATEDIF($S2924,'Tableau de bord_Effectif'!$A$29,"Y"),DATEDIF($T2924,'Tableau de bord_Effectif'!$A$29,"Y")))</f>
        <v/>
      </c>
      <c r="AP2924" s="2" t="str">
        <f>IF(Base[[#This Row],[Société]]="","",IF($AO2924&gt;35,"6 - Plus de 35 ans",IF($AO2924&gt;25,"5 - De 26 à 35 ans",IF($AO2924&gt;15,"4 - De 16 à 25 ans",IF($AO2924&gt;5,"3 - De 6 à 15 ans",IF($AQ2924&gt;0,"2 - De 1 à 5 ans","1 - Moins d'1 an"))))))</f>
        <v/>
      </c>
      <c r="AQ2924" s="3" t="str">
        <f>IF($A2924="","",DATEDIF($I2924,'Tableau de bord_Effectif'!$A$29,"Y"))</f>
        <v/>
      </c>
      <c r="AR2924" s="2" t="str">
        <f>IF(Base[[#This Row],[Société]]="","",IF($AQ2924&gt;55,"6 - Plus de 55 ans",IF($AQ2924&gt;45,"5 - De 46 à 55 ans",IF($AQ2924&gt;35,"4 - De 36 à 45 ans",IF($AQ2924&gt;25,"3 - De 26 à 35 ans",IF($AQ2924&gt;17,"2 - De 18 à 25 ans","1 - Moins de 18 ans"))))))</f>
        <v/>
      </c>
      <c r="AS2924" s="3" t="str">
        <f t="shared" si="45"/>
        <v/>
      </c>
      <c r="AT2924" s="3" t="str">
        <f>IF(Base[[#This Row],[Société]]="","",YEAR(Base[[#This Row],[Période]]))</f>
        <v/>
      </c>
      <c r="AU2924" s="3" t="str">
        <f>IF(A2924="","",MONTH(Base[[#This Row],[Période]]))</f>
        <v/>
      </c>
    </row>
    <row r="2925" spans="41:47" x14ac:dyDescent="0.25">
      <c r="AO2925" s="3" t="str">
        <f>IF(Base[[#This Row],[Société]]="","",IF(Base[[#This Row],[Date ancienneté]]="",DATEDIF($S2925,'Tableau de bord_Effectif'!$A$29,"Y"),DATEDIF($T2925,'Tableau de bord_Effectif'!$A$29,"Y")))</f>
        <v/>
      </c>
      <c r="AP2925" s="2" t="str">
        <f>IF(Base[[#This Row],[Société]]="","",IF($AO2925&gt;35,"6 - Plus de 35 ans",IF($AO2925&gt;25,"5 - De 26 à 35 ans",IF($AO2925&gt;15,"4 - De 16 à 25 ans",IF($AO2925&gt;5,"3 - De 6 à 15 ans",IF($AQ2925&gt;0,"2 - De 1 à 5 ans","1 - Moins d'1 an"))))))</f>
        <v/>
      </c>
      <c r="AQ2925" s="3" t="str">
        <f>IF($A2925="","",DATEDIF($I2925,'Tableau de bord_Effectif'!$A$29,"Y"))</f>
        <v/>
      </c>
      <c r="AR2925" s="2" t="str">
        <f>IF(Base[[#This Row],[Société]]="","",IF($AQ2925&gt;55,"6 - Plus de 55 ans",IF($AQ2925&gt;45,"5 - De 46 à 55 ans",IF($AQ2925&gt;35,"4 - De 36 à 45 ans",IF($AQ2925&gt;25,"3 - De 26 à 35 ans",IF($AQ2925&gt;17,"2 - De 18 à 25 ans","1 - Moins de 18 ans"))))))</f>
        <v/>
      </c>
      <c r="AS2925" s="3" t="str">
        <f t="shared" si="45"/>
        <v/>
      </c>
      <c r="AT2925" s="3" t="str">
        <f>IF(Base[[#This Row],[Société]]="","",YEAR(Base[[#This Row],[Période]]))</f>
        <v/>
      </c>
      <c r="AU2925" s="3" t="str">
        <f>IF(A2925="","",MONTH(Base[[#This Row],[Période]]))</f>
        <v/>
      </c>
    </row>
    <row r="2926" spans="41:47" x14ac:dyDescent="0.25">
      <c r="AO2926" s="3" t="str">
        <f>IF(Base[[#This Row],[Société]]="","",IF(Base[[#This Row],[Date ancienneté]]="",DATEDIF($S2926,'Tableau de bord_Effectif'!$A$29,"Y"),DATEDIF($T2926,'Tableau de bord_Effectif'!$A$29,"Y")))</f>
        <v/>
      </c>
      <c r="AP2926" s="2" t="str">
        <f>IF(Base[[#This Row],[Société]]="","",IF($AO2926&gt;35,"6 - Plus de 35 ans",IF($AO2926&gt;25,"5 - De 26 à 35 ans",IF($AO2926&gt;15,"4 - De 16 à 25 ans",IF($AO2926&gt;5,"3 - De 6 à 15 ans",IF($AQ2926&gt;0,"2 - De 1 à 5 ans","1 - Moins d'1 an"))))))</f>
        <v/>
      </c>
      <c r="AQ2926" s="3" t="str">
        <f>IF($A2926="","",DATEDIF($I2926,'Tableau de bord_Effectif'!$A$29,"Y"))</f>
        <v/>
      </c>
      <c r="AR2926" s="2" t="str">
        <f>IF(Base[[#This Row],[Société]]="","",IF($AQ2926&gt;55,"6 - Plus de 55 ans",IF($AQ2926&gt;45,"5 - De 46 à 55 ans",IF($AQ2926&gt;35,"4 - De 36 à 45 ans",IF($AQ2926&gt;25,"3 - De 26 à 35 ans",IF($AQ2926&gt;17,"2 - De 18 à 25 ans","1 - Moins de 18 ans"))))))</f>
        <v/>
      </c>
      <c r="AS2926" s="3" t="str">
        <f t="shared" si="45"/>
        <v/>
      </c>
      <c r="AT2926" s="3" t="str">
        <f>IF(Base[[#This Row],[Société]]="","",YEAR(Base[[#This Row],[Période]]))</f>
        <v/>
      </c>
      <c r="AU2926" s="3" t="str">
        <f>IF(A2926="","",MONTH(Base[[#This Row],[Période]]))</f>
        <v/>
      </c>
    </row>
    <row r="2927" spans="41:47" x14ac:dyDescent="0.25">
      <c r="AO2927" s="3" t="str">
        <f>IF(Base[[#This Row],[Société]]="","",IF(Base[[#This Row],[Date ancienneté]]="",DATEDIF($S2927,'Tableau de bord_Effectif'!$A$29,"Y"),DATEDIF($T2927,'Tableau de bord_Effectif'!$A$29,"Y")))</f>
        <v/>
      </c>
      <c r="AP2927" s="2" t="str">
        <f>IF(Base[[#This Row],[Société]]="","",IF($AO2927&gt;35,"6 - Plus de 35 ans",IF($AO2927&gt;25,"5 - De 26 à 35 ans",IF($AO2927&gt;15,"4 - De 16 à 25 ans",IF($AO2927&gt;5,"3 - De 6 à 15 ans",IF($AQ2927&gt;0,"2 - De 1 à 5 ans","1 - Moins d'1 an"))))))</f>
        <v/>
      </c>
      <c r="AQ2927" s="3" t="str">
        <f>IF($A2927="","",DATEDIF($I2927,'Tableau de bord_Effectif'!$A$29,"Y"))</f>
        <v/>
      </c>
      <c r="AR2927" s="2" t="str">
        <f>IF(Base[[#This Row],[Société]]="","",IF($AQ2927&gt;55,"6 - Plus de 55 ans",IF($AQ2927&gt;45,"5 - De 46 à 55 ans",IF($AQ2927&gt;35,"4 - De 36 à 45 ans",IF($AQ2927&gt;25,"3 - De 26 à 35 ans",IF($AQ2927&gt;17,"2 - De 18 à 25 ans","1 - Moins de 18 ans"))))))</f>
        <v/>
      </c>
      <c r="AS2927" s="3" t="str">
        <f t="shared" si="45"/>
        <v/>
      </c>
      <c r="AT2927" s="3" t="str">
        <f>IF(Base[[#This Row],[Société]]="","",YEAR(Base[[#This Row],[Période]]))</f>
        <v/>
      </c>
      <c r="AU2927" s="3" t="str">
        <f>IF(A2927="","",MONTH(Base[[#This Row],[Période]]))</f>
        <v/>
      </c>
    </row>
    <row r="2928" spans="41:47" x14ac:dyDescent="0.25">
      <c r="AO2928" s="3" t="str">
        <f>IF(Base[[#This Row],[Société]]="","",IF(Base[[#This Row],[Date ancienneté]]="",DATEDIF($S2928,'Tableau de bord_Effectif'!$A$29,"Y"),DATEDIF($T2928,'Tableau de bord_Effectif'!$A$29,"Y")))</f>
        <v/>
      </c>
      <c r="AP2928" s="2" t="str">
        <f>IF(Base[[#This Row],[Société]]="","",IF($AO2928&gt;35,"6 - Plus de 35 ans",IF($AO2928&gt;25,"5 - De 26 à 35 ans",IF($AO2928&gt;15,"4 - De 16 à 25 ans",IF($AO2928&gt;5,"3 - De 6 à 15 ans",IF($AQ2928&gt;0,"2 - De 1 à 5 ans","1 - Moins d'1 an"))))))</f>
        <v/>
      </c>
      <c r="AQ2928" s="3" t="str">
        <f>IF($A2928="","",DATEDIF($I2928,'Tableau de bord_Effectif'!$A$29,"Y"))</f>
        <v/>
      </c>
      <c r="AR2928" s="2" t="str">
        <f>IF(Base[[#This Row],[Société]]="","",IF($AQ2928&gt;55,"6 - Plus de 55 ans",IF($AQ2928&gt;45,"5 - De 46 à 55 ans",IF($AQ2928&gt;35,"4 - De 36 à 45 ans",IF($AQ2928&gt;25,"3 - De 26 à 35 ans",IF($AQ2928&gt;17,"2 - De 18 à 25 ans","1 - Moins de 18 ans"))))))</f>
        <v/>
      </c>
      <c r="AS2928" s="3" t="str">
        <f t="shared" si="45"/>
        <v/>
      </c>
      <c r="AT2928" s="3" t="str">
        <f>IF(Base[[#This Row],[Société]]="","",YEAR(Base[[#This Row],[Période]]))</f>
        <v/>
      </c>
      <c r="AU2928" s="3" t="str">
        <f>IF(A2928="","",MONTH(Base[[#This Row],[Période]]))</f>
        <v/>
      </c>
    </row>
    <row r="2929" spans="41:47" x14ac:dyDescent="0.25">
      <c r="AO2929" s="3" t="str">
        <f>IF(Base[[#This Row],[Société]]="","",IF(Base[[#This Row],[Date ancienneté]]="",DATEDIF($S2929,'Tableau de bord_Effectif'!$A$29,"Y"),DATEDIF($T2929,'Tableau de bord_Effectif'!$A$29,"Y")))</f>
        <v/>
      </c>
      <c r="AP2929" s="2" t="str">
        <f>IF(Base[[#This Row],[Société]]="","",IF($AO2929&gt;35,"6 - Plus de 35 ans",IF($AO2929&gt;25,"5 - De 26 à 35 ans",IF($AO2929&gt;15,"4 - De 16 à 25 ans",IF($AO2929&gt;5,"3 - De 6 à 15 ans",IF($AQ2929&gt;0,"2 - De 1 à 5 ans","1 - Moins d'1 an"))))))</f>
        <v/>
      </c>
      <c r="AQ2929" s="3" t="str">
        <f>IF($A2929="","",DATEDIF($I2929,'Tableau de bord_Effectif'!$A$29,"Y"))</f>
        <v/>
      </c>
      <c r="AR2929" s="2" t="str">
        <f>IF(Base[[#This Row],[Société]]="","",IF($AQ2929&gt;55,"6 - Plus de 55 ans",IF($AQ2929&gt;45,"5 - De 46 à 55 ans",IF($AQ2929&gt;35,"4 - De 36 à 45 ans",IF($AQ2929&gt;25,"3 - De 26 à 35 ans",IF($AQ2929&gt;17,"2 - De 18 à 25 ans","1 - Moins de 18 ans"))))))</f>
        <v/>
      </c>
      <c r="AS2929" s="3" t="str">
        <f t="shared" si="45"/>
        <v/>
      </c>
      <c r="AT2929" s="3" t="str">
        <f>IF(Base[[#This Row],[Société]]="","",YEAR(Base[[#This Row],[Période]]))</f>
        <v/>
      </c>
      <c r="AU2929" s="3" t="str">
        <f>IF(A2929="","",MONTH(Base[[#This Row],[Période]]))</f>
        <v/>
      </c>
    </row>
    <row r="2930" spans="41:47" x14ac:dyDescent="0.25">
      <c r="AO2930" s="3" t="str">
        <f>IF(Base[[#This Row],[Société]]="","",IF(Base[[#This Row],[Date ancienneté]]="",DATEDIF($S2930,'Tableau de bord_Effectif'!$A$29,"Y"),DATEDIF($T2930,'Tableau de bord_Effectif'!$A$29,"Y")))</f>
        <v/>
      </c>
      <c r="AP2930" s="2" t="str">
        <f>IF(Base[[#This Row],[Société]]="","",IF($AO2930&gt;35,"6 - Plus de 35 ans",IF($AO2930&gt;25,"5 - De 26 à 35 ans",IF($AO2930&gt;15,"4 - De 16 à 25 ans",IF($AO2930&gt;5,"3 - De 6 à 15 ans",IF($AQ2930&gt;0,"2 - De 1 à 5 ans","1 - Moins d'1 an"))))))</f>
        <v/>
      </c>
      <c r="AQ2930" s="3" t="str">
        <f>IF($A2930="","",DATEDIF($I2930,'Tableau de bord_Effectif'!$A$29,"Y"))</f>
        <v/>
      </c>
      <c r="AR2930" s="2" t="str">
        <f>IF(Base[[#This Row],[Société]]="","",IF($AQ2930&gt;55,"6 - Plus de 55 ans",IF($AQ2930&gt;45,"5 - De 46 à 55 ans",IF($AQ2930&gt;35,"4 - De 36 à 45 ans",IF($AQ2930&gt;25,"3 - De 26 à 35 ans",IF($AQ2930&gt;17,"2 - De 18 à 25 ans","1 - Moins de 18 ans"))))))</f>
        <v/>
      </c>
      <c r="AS2930" s="3" t="str">
        <f t="shared" si="45"/>
        <v/>
      </c>
      <c r="AT2930" s="3" t="str">
        <f>IF(Base[[#This Row],[Société]]="","",YEAR(Base[[#This Row],[Période]]))</f>
        <v/>
      </c>
      <c r="AU2930" s="3" t="str">
        <f>IF(A2930="","",MONTH(Base[[#This Row],[Période]]))</f>
        <v/>
      </c>
    </row>
    <row r="2931" spans="41:47" x14ac:dyDescent="0.25">
      <c r="AO2931" s="3" t="str">
        <f>IF(Base[[#This Row],[Société]]="","",IF(Base[[#This Row],[Date ancienneté]]="",DATEDIF($S2931,'Tableau de bord_Effectif'!$A$29,"Y"),DATEDIF($T2931,'Tableau de bord_Effectif'!$A$29,"Y")))</f>
        <v/>
      </c>
      <c r="AP2931" s="2" t="str">
        <f>IF(Base[[#This Row],[Société]]="","",IF($AO2931&gt;35,"6 - Plus de 35 ans",IF($AO2931&gt;25,"5 - De 26 à 35 ans",IF($AO2931&gt;15,"4 - De 16 à 25 ans",IF($AO2931&gt;5,"3 - De 6 à 15 ans",IF($AQ2931&gt;0,"2 - De 1 à 5 ans","1 - Moins d'1 an"))))))</f>
        <v/>
      </c>
      <c r="AQ2931" s="3" t="str">
        <f>IF($A2931="","",DATEDIF($I2931,'Tableau de bord_Effectif'!$A$29,"Y"))</f>
        <v/>
      </c>
      <c r="AR2931" s="2" t="str">
        <f>IF(Base[[#This Row],[Société]]="","",IF($AQ2931&gt;55,"6 - Plus de 55 ans",IF($AQ2931&gt;45,"5 - De 46 à 55 ans",IF($AQ2931&gt;35,"4 - De 36 à 45 ans",IF($AQ2931&gt;25,"3 - De 26 à 35 ans",IF($AQ2931&gt;17,"2 - De 18 à 25 ans","1 - Moins de 18 ans"))))))</f>
        <v/>
      </c>
      <c r="AS2931" s="3" t="str">
        <f t="shared" si="45"/>
        <v/>
      </c>
      <c r="AT2931" s="3" t="str">
        <f>IF(Base[[#This Row],[Société]]="","",YEAR(Base[[#This Row],[Période]]))</f>
        <v/>
      </c>
      <c r="AU2931" s="3" t="str">
        <f>IF(A2931="","",MONTH(Base[[#This Row],[Période]]))</f>
        <v/>
      </c>
    </row>
    <row r="2932" spans="41:47" x14ac:dyDescent="0.25">
      <c r="AO2932" s="3" t="str">
        <f>IF(Base[[#This Row],[Société]]="","",IF(Base[[#This Row],[Date ancienneté]]="",DATEDIF($S2932,'Tableau de bord_Effectif'!$A$29,"Y"),DATEDIF($T2932,'Tableau de bord_Effectif'!$A$29,"Y")))</f>
        <v/>
      </c>
      <c r="AP2932" s="2" t="str">
        <f>IF(Base[[#This Row],[Société]]="","",IF($AO2932&gt;35,"6 - Plus de 35 ans",IF($AO2932&gt;25,"5 - De 26 à 35 ans",IF($AO2932&gt;15,"4 - De 16 à 25 ans",IF($AO2932&gt;5,"3 - De 6 à 15 ans",IF($AQ2932&gt;0,"2 - De 1 à 5 ans","1 - Moins d'1 an"))))))</f>
        <v/>
      </c>
      <c r="AQ2932" s="3" t="str">
        <f>IF($A2932="","",DATEDIF($I2932,'Tableau de bord_Effectif'!$A$29,"Y"))</f>
        <v/>
      </c>
      <c r="AR2932" s="2" t="str">
        <f>IF(Base[[#This Row],[Société]]="","",IF($AQ2932&gt;55,"6 - Plus de 55 ans",IF($AQ2932&gt;45,"5 - De 46 à 55 ans",IF($AQ2932&gt;35,"4 - De 36 à 45 ans",IF($AQ2932&gt;25,"3 - De 26 à 35 ans",IF($AQ2932&gt;17,"2 - De 18 à 25 ans","1 - Moins de 18 ans"))))))</f>
        <v/>
      </c>
      <c r="AS2932" s="3" t="str">
        <f t="shared" si="45"/>
        <v/>
      </c>
      <c r="AT2932" s="3" t="str">
        <f>IF(Base[[#This Row],[Société]]="","",YEAR(Base[[#This Row],[Période]]))</f>
        <v/>
      </c>
      <c r="AU2932" s="3" t="str">
        <f>IF(A2932="","",MONTH(Base[[#This Row],[Période]]))</f>
        <v/>
      </c>
    </row>
    <row r="2933" spans="41:47" x14ac:dyDescent="0.25">
      <c r="AO2933" s="3" t="str">
        <f>IF(Base[[#This Row],[Société]]="","",IF(Base[[#This Row],[Date ancienneté]]="",DATEDIF($S2933,'Tableau de bord_Effectif'!$A$29,"Y"),DATEDIF($T2933,'Tableau de bord_Effectif'!$A$29,"Y")))</f>
        <v/>
      </c>
      <c r="AP2933" s="2" t="str">
        <f>IF(Base[[#This Row],[Société]]="","",IF($AO2933&gt;35,"6 - Plus de 35 ans",IF($AO2933&gt;25,"5 - De 26 à 35 ans",IF($AO2933&gt;15,"4 - De 16 à 25 ans",IF($AO2933&gt;5,"3 - De 6 à 15 ans",IF($AQ2933&gt;0,"2 - De 1 à 5 ans","1 - Moins d'1 an"))))))</f>
        <v/>
      </c>
      <c r="AQ2933" s="3" t="str">
        <f>IF($A2933="","",DATEDIF($I2933,'Tableau de bord_Effectif'!$A$29,"Y"))</f>
        <v/>
      </c>
      <c r="AR2933" s="2" t="str">
        <f>IF(Base[[#This Row],[Société]]="","",IF($AQ2933&gt;55,"6 - Plus de 55 ans",IF($AQ2933&gt;45,"5 - De 46 à 55 ans",IF($AQ2933&gt;35,"4 - De 36 à 45 ans",IF($AQ2933&gt;25,"3 - De 26 à 35 ans",IF($AQ2933&gt;17,"2 - De 18 à 25 ans","1 - Moins de 18 ans"))))))</f>
        <v/>
      </c>
      <c r="AS2933" s="3" t="str">
        <f t="shared" si="45"/>
        <v/>
      </c>
      <c r="AT2933" s="3" t="str">
        <f>IF(Base[[#This Row],[Société]]="","",YEAR(Base[[#This Row],[Période]]))</f>
        <v/>
      </c>
      <c r="AU2933" s="3" t="str">
        <f>IF(A2933="","",MONTH(Base[[#This Row],[Période]]))</f>
        <v/>
      </c>
    </row>
    <row r="2934" spans="41:47" x14ac:dyDescent="0.25">
      <c r="AO2934" s="3" t="str">
        <f>IF(Base[[#This Row],[Société]]="","",IF(Base[[#This Row],[Date ancienneté]]="",DATEDIF($S2934,'Tableau de bord_Effectif'!$A$29,"Y"),DATEDIF($T2934,'Tableau de bord_Effectif'!$A$29,"Y")))</f>
        <v/>
      </c>
      <c r="AP2934" s="2" t="str">
        <f>IF(Base[[#This Row],[Société]]="","",IF($AO2934&gt;35,"6 - Plus de 35 ans",IF($AO2934&gt;25,"5 - De 26 à 35 ans",IF($AO2934&gt;15,"4 - De 16 à 25 ans",IF($AO2934&gt;5,"3 - De 6 à 15 ans",IF($AQ2934&gt;0,"2 - De 1 à 5 ans","1 - Moins d'1 an"))))))</f>
        <v/>
      </c>
      <c r="AQ2934" s="3" t="str">
        <f>IF($A2934="","",DATEDIF($I2934,'Tableau de bord_Effectif'!$A$29,"Y"))</f>
        <v/>
      </c>
      <c r="AR2934" s="2" t="str">
        <f>IF(Base[[#This Row],[Société]]="","",IF($AQ2934&gt;55,"6 - Plus de 55 ans",IF($AQ2934&gt;45,"5 - De 46 à 55 ans",IF($AQ2934&gt;35,"4 - De 36 à 45 ans",IF($AQ2934&gt;25,"3 - De 26 à 35 ans",IF($AQ2934&gt;17,"2 - De 18 à 25 ans","1 - Moins de 18 ans"))))))</f>
        <v/>
      </c>
      <c r="AS2934" s="3" t="str">
        <f t="shared" si="45"/>
        <v/>
      </c>
      <c r="AT2934" s="3" t="str">
        <f>IF(Base[[#This Row],[Société]]="","",YEAR(Base[[#This Row],[Période]]))</f>
        <v/>
      </c>
      <c r="AU2934" s="3" t="str">
        <f>IF(A2934="","",MONTH(Base[[#This Row],[Période]]))</f>
        <v/>
      </c>
    </row>
    <row r="2935" spans="41:47" x14ac:dyDescent="0.25">
      <c r="AO2935" s="3" t="str">
        <f>IF(Base[[#This Row],[Société]]="","",IF(Base[[#This Row],[Date ancienneté]]="",DATEDIF($S2935,'Tableau de bord_Effectif'!$A$29,"Y"),DATEDIF($T2935,'Tableau de bord_Effectif'!$A$29,"Y")))</f>
        <v/>
      </c>
      <c r="AP2935" s="2" t="str">
        <f>IF(Base[[#This Row],[Société]]="","",IF($AO2935&gt;35,"6 - Plus de 35 ans",IF($AO2935&gt;25,"5 - De 26 à 35 ans",IF($AO2935&gt;15,"4 - De 16 à 25 ans",IF($AO2935&gt;5,"3 - De 6 à 15 ans",IF($AQ2935&gt;0,"2 - De 1 à 5 ans","1 - Moins d'1 an"))))))</f>
        <v/>
      </c>
      <c r="AQ2935" s="3" t="str">
        <f>IF($A2935="","",DATEDIF($I2935,'Tableau de bord_Effectif'!$A$29,"Y"))</f>
        <v/>
      </c>
      <c r="AR2935" s="2" t="str">
        <f>IF(Base[[#This Row],[Société]]="","",IF($AQ2935&gt;55,"6 - Plus de 55 ans",IF($AQ2935&gt;45,"5 - De 46 à 55 ans",IF($AQ2935&gt;35,"4 - De 36 à 45 ans",IF($AQ2935&gt;25,"3 - De 26 à 35 ans",IF($AQ2935&gt;17,"2 - De 18 à 25 ans","1 - Moins de 18 ans"))))))</f>
        <v/>
      </c>
      <c r="AS2935" s="3" t="str">
        <f t="shared" si="45"/>
        <v/>
      </c>
      <c r="AT2935" s="3" t="str">
        <f>IF(Base[[#This Row],[Société]]="","",YEAR(Base[[#This Row],[Période]]))</f>
        <v/>
      </c>
      <c r="AU2935" s="3" t="str">
        <f>IF(A2935="","",MONTH(Base[[#This Row],[Période]]))</f>
        <v/>
      </c>
    </row>
    <row r="2936" spans="41:47" x14ac:dyDescent="0.25">
      <c r="AO2936" s="3" t="str">
        <f>IF(Base[[#This Row],[Société]]="","",IF(Base[[#This Row],[Date ancienneté]]="",DATEDIF($S2936,'Tableau de bord_Effectif'!$A$29,"Y"),DATEDIF($T2936,'Tableau de bord_Effectif'!$A$29,"Y")))</f>
        <v/>
      </c>
      <c r="AP2936" s="2" t="str">
        <f>IF(Base[[#This Row],[Société]]="","",IF($AO2936&gt;35,"6 - Plus de 35 ans",IF($AO2936&gt;25,"5 - De 26 à 35 ans",IF($AO2936&gt;15,"4 - De 16 à 25 ans",IF($AO2936&gt;5,"3 - De 6 à 15 ans",IF($AQ2936&gt;0,"2 - De 1 à 5 ans","1 - Moins d'1 an"))))))</f>
        <v/>
      </c>
      <c r="AQ2936" s="3" t="str">
        <f>IF($A2936="","",DATEDIF($I2936,'Tableau de bord_Effectif'!$A$29,"Y"))</f>
        <v/>
      </c>
      <c r="AR2936" s="2" t="str">
        <f>IF(Base[[#This Row],[Société]]="","",IF($AQ2936&gt;55,"6 - Plus de 55 ans",IF($AQ2936&gt;45,"5 - De 46 à 55 ans",IF($AQ2936&gt;35,"4 - De 36 à 45 ans",IF($AQ2936&gt;25,"3 - De 26 à 35 ans",IF($AQ2936&gt;17,"2 - De 18 à 25 ans","1 - Moins de 18 ans"))))))</f>
        <v/>
      </c>
      <c r="AS2936" s="3" t="str">
        <f t="shared" si="45"/>
        <v/>
      </c>
      <c r="AT2936" s="3" t="str">
        <f>IF(Base[[#This Row],[Société]]="","",YEAR(Base[[#This Row],[Période]]))</f>
        <v/>
      </c>
      <c r="AU2936" s="3" t="str">
        <f>IF(A2936="","",MONTH(Base[[#This Row],[Période]]))</f>
        <v/>
      </c>
    </row>
    <row r="2937" spans="41:47" x14ac:dyDescent="0.25">
      <c r="AO2937" s="3" t="str">
        <f>IF(Base[[#This Row],[Société]]="","",IF(Base[[#This Row],[Date ancienneté]]="",DATEDIF($S2937,'Tableau de bord_Effectif'!$A$29,"Y"),DATEDIF($T2937,'Tableau de bord_Effectif'!$A$29,"Y")))</f>
        <v/>
      </c>
      <c r="AP2937" s="2" t="str">
        <f>IF(Base[[#This Row],[Société]]="","",IF($AO2937&gt;35,"6 - Plus de 35 ans",IF($AO2937&gt;25,"5 - De 26 à 35 ans",IF($AO2937&gt;15,"4 - De 16 à 25 ans",IF($AO2937&gt;5,"3 - De 6 à 15 ans",IF($AQ2937&gt;0,"2 - De 1 à 5 ans","1 - Moins d'1 an"))))))</f>
        <v/>
      </c>
      <c r="AQ2937" s="3" t="str">
        <f>IF($A2937="","",DATEDIF($I2937,'Tableau de bord_Effectif'!$A$29,"Y"))</f>
        <v/>
      </c>
      <c r="AR2937" s="2" t="str">
        <f>IF(Base[[#This Row],[Société]]="","",IF($AQ2937&gt;55,"6 - Plus de 55 ans",IF($AQ2937&gt;45,"5 - De 46 à 55 ans",IF($AQ2937&gt;35,"4 - De 36 à 45 ans",IF($AQ2937&gt;25,"3 - De 26 à 35 ans",IF($AQ2937&gt;17,"2 - De 18 à 25 ans","1 - Moins de 18 ans"))))))</f>
        <v/>
      </c>
      <c r="AS2937" s="3" t="str">
        <f t="shared" si="45"/>
        <v/>
      </c>
      <c r="AT2937" s="3" t="str">
        <f>IF(Base[[#This Row],[Société]]="","",YEAR(Base[[#This Row],[Période]]))</f>
        <v/>
      </c>
      <c r="AU2937" s="3" t="str">
        <f>IF(A2937="","",MONTH(Base[[#This Row],[Période]]))</f>
        <v/>
      </c>
    </row>
    <row r="2938" spans="41:47" x14ac:dyDescent="0.25">
      <c r="AO2938" s="3" t="str">
        <f>IF(Base[[#This Row],[Société]]="","",IF(Base[[#This Row],[Date ancienneté]]="",DATEDIF($S2938,'Tableau de bord_Effectif'!$A$29,"Y"),DATEDIF($T2938,'Tableau de bord_Effectif'!$A$29,"Y")))</f>
        <v/>
      </c>
      <c r="AP2938" s="2" t="str">
        <f>IF(Base[[#This Row],[Société]]="","",IF($AO2938&gt;35,"6 - Plus de 35 ans",IF($AO2938&gt;25,"5 - De 26 à 35 ans",IF($AO2938&gt;15,"4 - De 16 à 25 ans",IF($AO2938&gt;5,"3 - De 6 à 15 ans",IF($AQ2938&gt;0,"2 - De 1 à 5 ans","1 - Moins d'1 an"))))))</f>
        <v/>
      </c>
      <c r="AQ2938" s="3" t="str">
        <f>IF($A2938="","",DATEDIF($I2938,'Tableau de bord_Effectif'!$A$29,"Y"))</f>
        <v/>
      </c>
      <c r="AR2938" s="2" t="str">
        <f>IF(Base[[#This Row],[Société]]="","",IF($AQ2938&gt;55,"6 - Plus de 55 ans",IF($AQ2938&gt;45,"5 - De 46 à 55 ans",IF($AQ2938&gt;35,"4 - De 36 à 45 ans",IF($AQ2938&gt;25,"3 - De 26 à 35 ans",IF($AQ2938&gt;17,"2 - De 18 à 25 ans","1 - Moins de 18 ans"))))))</f>
        <v/>
      </c>
      <c r="AS2938" s="3" t="str">
        <f t="shared" si="45"/>
        <v/>
      </c>
      <c r="AT2938" s="3" t="str">
        <f>IF(Base[[#This Row],[Société]]="","",YEAR(Base[[#This Row],[Période]]))</f>
        <v/>
      </c>
      <c r="AU2938" s="3" t="str">
        <f>IF(A2938="","",MONTH(Base[[#This Row],[Période]]))</f>
        <v/>
      </c>
    </row>
    <row r="2939" spans="41:47" x14ac:dyDescent="0.25">
      <c r="AO2939" s="3" t="str">
        <f>IF(Base[[#This Row],[Société]]="","",IF(Base[[#This Row],[Date ancienneté]]="",DATEDIF($S2939,'Tableau de bord_Effectif'!$A$29,"Y"),DATEDIF($T2939,'Tableau de bord_Effectif'!$A$29,"Y")))</f>
        <v/>
      </c>
      <c r="AP2939" s="2" t="str">
        <f>IF(Base[[#This Row],[Société]]="","",IF($AO2939&gt;35,"6 - Plus de 35 ans",IF($AO2939&gt;25,"5 - De 26 à 35 ans",IF($AO2939&gt;15,"4 - De 16 à 25 ans",IF($AO2939&gt;5,"3 - De 6 à 15 ans",IF($AQ2939&gt;0,"2 - De 1 à 5 ans","1 - Moins d'1 an"))))))</f>
        <v/>
      </c>
      <c r="AQ2939" s="3" t="str">
        <f>IF($A2939="","",DATEDIF($I2939,'Tableau de bord_Effectif'!$A$29,"Y"))</f>
        <v/>
      </c>
      <c r="AR2939" s="2" t="str">
        <f>IF(Base[[#This Row],[Société]]="","",IF($AQ2939&gt;55,"6 - Plus de 55 ans",IF($AQ2939&gt;45,"5 - De 46 à 55 ans",IF($AQ2939&gt;35,"4 - De 36 à 45 ans",IF($AQ2939&gt;25,"3 - De 26 à 35 ans",IF($AQ2939&gt;17,"2 - De 18 à 25 ans","1 - Moins de 18 ans"))))))</f>
        <v/>
      </c>
      <c r="AS2939" s="3" t="str">
        <f t="shared" si="45"/>
        <v/>
      </c>
      <c r="AT2939" s="3" t="str">
        <f>IF(Base[[#This Row],[Société]]="","",YEAR(Base[[#This Row],[Période]]))</f>
        <v/>
      </c>
      <c r="AU2939" s="3" t="str">
        <f>IF(A2939="","",MONTH(Base[[#This Row],[Période]]))</f>
        <v/>
      </c>
    </row>
    <row r="2940" spans="41:47" x14ac:dyDescent="0.25">
      <c r="AO2940" s="3" t="str">
        <f>IF(Base[[#This Row],[Société]]="","",IF(Base[[#This Row],[Date ancienneté]]="",DATEDIF($S2940,'Tableau de bord_Effectif'!$A$29,"Y"),DATEDIF($T2940,'Tableau de bord_Effectif'!$A$29,"Y")))</f>
        <v/>
      </c>
      <c r="AP2940" s="2" t="str">
        <f>IF(Base[[#This Row],[Société]]="","",IF($AO2940&gt;35,"6 - Plus de 35 ans",IF($AO2940&gt;25,"5 - De 26 à 35 ans",IF($AO2940&gt;15,"4 - De 16 à 25 ans",IF($AO2940&gt;5,"3 - De 6 à 15 ans",IF($AQ2940&gt;0,"2 - De 1 à 5 ans","1 - Moins d'1 an"))))))</f>
        <v/>
      </c>
      <c r="AQ2940" s="3" t="str">
        <f>IF($A2940="","",DATEDIF($I2940,'Tableau de bord_Effectif'!$A$29,"Y"))</f>
        <v/>
      </c>
      <c r="AR2940" s="2" t="str">
        <f>IF(Base[[#This Row],[Société]]="","",IF($AQ2940&gt;55,"6 - Plus de 55 ans",IF($AQ2940&gt;45,"5 - De 46 à 55 ans",IF($AQ2940&gt;35,"4 - De 36 à 45 ans",IF($AQ2940&gt;25,"3 - De 26 à 35 ans",IF($AQ2940&gt;17,"2 - De 18 à 25 ans","1 - Moins de 18 ans"))))))</f>
        <v/>
      </c>
      <c r="AS2940" s="3" t="str">
        <f t="shared" si="45"/>
        <v/>
      </c>
      <c r="AT2940" s="3" t="str">
        <f>IF(Base[[#This Row],[Société]]="","",YEAR(Base[[#This Row],[Période]]))</f>
        <v/>
      </c>
      <c r="AU2940" s="3" t="str">
        <f>IF(A2940="","",MONTH(Base[[#This Row],[Période]]))</f>
        <v/>
      </c>
    </row>
    <row r="2941" spans="41:47" x14ac:dyDescent="0.25">
      <c r="AO2941" s="3" t="str">
        <f>IF(Base[[#This Row],[Société]]="","",IF(Base[[#This Row],[Date ancienneté]]="",DATEDIF($S2941,'Tableau de bord_Effectif'!$A$29,"Y"),DATEDIF($T2941,'Tableau de bord_Effectif'!$A$29,"Y")))</f>
        <v/>
      </c>
      <c r="AP2941" s="2" t="str">
        <f>IF(Base[[#This Row],[Société]]="","",IF($AO2941&gt;35,"6 - Plus de 35 ans",IF($AO2941&gt;25,"5 - De 26 à 35 ans",IF($AO2941&gt;15,"4 - De 16 à 25 ans",IF($AO2941&gt;5,"3 - De 6 à 15 ans",IF($AQ2941&gt;0,"2 - De 1 à 5 ans","1 - Moins d'1 an"))))))</f>
        <v/>
      </c>
      <c r="AQ2941" s="3" t="str">
        <f>IF($A2941="","",DATEDIF($I2941,'Tableau de bord_Effectif'!$A$29,"Y"))</f>
        <v/>
      </c>
      <c r="AR2941" s="2" t="str">
        <f>IF(Base[[#This Row],[Société]]="","",IF($AQ2941&gt;55,"6 - Plus de 55 ans",IF($AQ2941&gt;45,"5 - De 46 à 55 ans",IF($AQ2941&gt;35,"4 - De 36 à 45 ans",IF($AQ2941&gt;25,"3 - De 26 à 35 ans",IF($AQ2941&gt;17,"2 - De 18 à 25 ans","1 - Moins de 18 ans"))))))</f>
        <v/>
      </c>
      <c r="AS2941" s="3" t="str">
        <f t="shared" si="45"/>
        <v/>
      </c>
      <c r="AT2941" s="3" t="str">
        <f>IF(Base[[#This Row],[Société]]="","",YEAR(Base[[#This Row],[Période]]))</f>
        <v/>
      </c>
      <c r="AU2941" s="3" t="str">
        <f>IF(A2941="","",MONTH(Base[[#This Row],[Période]]))</f>
        <v/>
      </c>
    </row>
    <row r="2942" spans="41:47" x14ac:dyDescent="0.25">
      <c r="AO2942" s="3" t="str">
        <f>IF(Base[[#This Row],[Société]]="","",IF(Base[[#This Row],[Date ancienneté]]="",DATEDIF($S2942,'Tableau de bord_Effectif'!$A$29,"Y"),DATEDIF($T2942,'Tableau de bord_Effectif'!$A$29,"Y")))</f>
        <v/>
      </c>
      <c r="AP2942" s="2" t="str">
        <f>IF(Base[[#This Row],[Société]]="","",IF($AO2942&gt;35,"6 - Plus de 35 ans",IF($AO2942&gt;25,"5 - De 26 à 35 ans",IF($AO2942&gt;15,"4 - De 16 à 25 ans",IF($AO2942&gt;5,"3 - De 6 à 15 ans",IF($AQ2942&gt;0,"2 - De 1 à 5 ans","1 - Moins d'1 an"))))))</f>
        <v/>
      </c>
      <c r="AQ2942" s="3" t="str">
        <f>IF($A2942="","",DATEDIF($I2942,'Tableau de bord_Effectif'!$A$29,"Y"))</f>
        <v/>
      </c>
      <c r="AR2942" s="2" t="str">
        <f>IF(Base[[#This Row],[Société]]="","",IF($AQ2942&gt;55,"6 - Plus de 55 ans",IF($AQ2942&gt;45,"5 - De 46 à 55 ans",IF($AQ2942&gt;35,"4 - De 36 à 45 ans",IF($AQ2942&gt;25,"3 - De 26 à 35 ans",IF($AQ2942&gt;17,"2 - De 18 à 25 ans","1 - Moins de 18 ans"))))))</f>
        <v/>
      </c>
      <c r="AS2942" s="3" t="str">
        <f t="shared" si="45"/>
        <v/>
      </c>
      <c r="AT2942" s="3" t="str">
        <f>IF(Base[[#This Row],[Société]]="","",YEAR(Base[[#This Row],[Période]]))</f>
        <v/>
      </c>
      <c r="AU2942" s="3" t="str">
        <f>IF(A2942="","",MONTH(Base[[#This Row],[Période]]))</f>
        <v/>
      </c>
    </row>
    <row r="2943" spans="41:47" x14ac:dyDescent="0.25">
      <c r="AO2943" s="3" t="str">
        <f>IF(Base[[#This Row],[Société]]="","",IF(Base[[#This Row],[Date ancienneté]]="",DATEDIF($S2943,'Tableau de bord_Effectif'!$A$29,"Y"),DATEDIF($T2943,'Tableau de bord_Effectif'!$A$29,"Y")))</f>
        <v/>
      </c>
      <c r="AP2943" s="2" t="str">
        <f>IF(Base[[#This Row],[Société]]="","",IF($AO2943&gt;35,"6 - Plus de 35 ans",IF($AO2943&gt;25,"5 - De 26 à 35 ans",IF($AO2943&gt;15,"4 - De 16 à 25 ans",IF($AO2943&gt;5,"3 - De 6 à 15 ans",IF($AQ2943&gt;0,"2 - De 1 à 5 ans","1 - Moins d'1 an"))))))</f>
        <v/>
      </c>
      <c r="AQ2943" s="3" t="str">
        <f>IF($A2943="","",DATEDIF($I2943,'Tableau de bord_Effectif'!$A$29,"Y"))</f>
        <v/>
      </c>
      <c r="AR2943" s="2" t="str">
        <f>IF(Base[[#This Row],[Société]]="","",IF($AQ2943&gt;55,"6 - Plus de 55 ans",IF($AQ2943&gt;45,"5 - De 46 à 55 ans",IF($AQ2943&gt;35,"4 - De 36 à 45 ans",IF($AQ2943&gt;25,"3 - De 26 à 35 ans",IF($AQ2943&gt;17,"2 - De 18 à 25 ans","1 - Moins de 18 ans"))))))</f>
        <v/>
      </c>
      <c r="AS2943" s="3" t="str">
        <f t="shared" si="45"/>
        <v/>
      </c>
      <c r="AT2943" s="3" t="str">
        <f>IF(Base[[#This Row],[Société]]="","",YEAR(Base[[#This Row],[Période]]))</f>
        <v/>
      </c>
      <c r="AU2943" s="3" t="str">
        <f>IF(A2943="","",MONTH(Base[[#This Row],[Période]]))</f>
        <v/>
      </c>
    </row>
    <row r="2944" spans="41:47" x14ac:dyDescent="0.25">
      <c r="AO2944" s="3" t="str">
        <f>IF(Base[[#This Row],[Société]]="","",IF(Base[[#This Row],[Date ancienneté]]="",DATEDIF($S2944,'Tableau de bord_Effectif'!$A$29,"Y"),DATEDIF($T2944,'Tableau de bord_Effectif'!$A$29,"Y")))</f>
        <v/>
      </c>
      <c r="AP2944" s="2" t="str">
        <f>IF(Base[[#This Row],[Société]]="","",IF($AO2944&gt;35,"6 - Plus de 35 ans",IF($AO2944&gt;25,"5 - De 26 à 35 ans",IF($AO2944&gt;15,"4 - De 16 à 25 ans",IF($AO2944&gt;5,"3 - De 6 à 15 ans",IF($AQ2944&gt;0,"2 - De 1 à 5 ans","1 - Moins d'1 an"))))))</f>
        <v/>
      </c>
      <c r="AQ2944" s="3" t="str">
        <f>IF($A2944="","",DATEDIF($I2944,'Tableau de bord_Effectif'!$A$29,"Y"))</f>
        <v/>
      </c>
      <c r="AR2944" s="2" t="str">
        <f>IF(Base[[#This Row],[Société]]="","",IF($AQ2944&gt;55,"6 - Plus de 55 ans",IF($AQ2944&gt;45,"5 - De 46 à 55 ans",IF($AQ2944&gt;35,"4 - De 36 à 45 ans",IF($AQ2944&gt;25,"3 - De 26 à 35 ans",IF($AQ2944&gt;17,"2 - De 18 à 25 ans","1 - Moins de 18 ans"))))))</f>
        <v/>
      </c>
      <c r="AS2944" s="3" t="str">
        <f t="shared" si="45"/>
        <v/>
      </c>
      <c r="AT2944" s="3" t="str">
        <f>IF(Base[[#This Row],[Société]]="","",YEAR(Base[[#This Row],[Période]]))</f>
        <v/>
      </c>
      <c r="AU2944" s="3" t="str">
        <f>IF(A2944="","",MONTH(Base[[#This Row],[Période]]))</f>
        <v/>
      </c>
    </row>
    <row r="2945" spans="41:47" x14ac:dyDescent="0.25">
      <c r="AO2945" s="3" t="str">
        <f>IF(Base[[#This Row],[Société]]="","",IF(Base[[#This Row],[Date ancienneté]]="",DATEDIF($S2945,'Tableau de bord_Effectif'!$A$29,"Y"),DATEDIF($T2945,'Tableau de bord_Effectif'!$A$29,"Y")))</f>
        <v/>
      </c>
      <c r="AP2945" s="2" t="str">
        <f>IF(Base[[#This Row],[Société]]="","",IF($AO2945&gt;35,"6 - Plus de 35 ans",IF($AO2945&gt;25,"5 - De 26 à 35 ans",IF($AO2945&gt;15,"4 - De 16 à 25 ans",IF($AO2945&gt;5,"3 - De 6 à 15 ans",IF($AQ2945&gt;0,"2 - De 1 à 5 ans","1 - Moins d'1 an"))))))</f>
        <v/>
      </c>
      <c r="AQ2945" s="3" t="str">
        <f>IF($A2945="","",DATEDIF($I2945,'Tableau de bord_Effectif'!$A$29,"Y"))</f>
        <v/>
      </c>
      <c r="AR2945" s="2" t="str">
        <f>IF(Base[[#This Row],[Société]]="","",IF($AQ2945&gt;55,"6 - Plus de 55 ans",IF($AQ2945&gt;45,"5 - De 46 à 55 ans",IF($AQ2945&gt;35,"4 - De 36 à 45 ans",IF($AQ2945&gt;25,"3 - De 26 à 35 ans",IF($AQ2945&gt;17,"2 - De 18 à 25 ans","1 - Moins de 18 ans"))))))</f>
        <v/>
      </c>
      <c r="AS2945" s="3" t="str">
        <f t="shared" si="45"/>
        <v/>
      </c>
      <c r="AT2945" s="3" t="str">
        <f>IF(Base[[#This Row],[Société]]="","",YEAR(Base[[#This Row],[Période]]))</f>
        <v/>
      </c>
      <c r="AU2945" s="3" t="str">
        <f>IF(A2945="","",MONTH(Base[[#This Row],[Période]]))</f>
        <v/>
      </c>
    </row>
    <row r="2946" spans="41:47" x14ac:dyDescent="0.25">
      <c r="AO2946" s="3" t="str">
        <f>IF(Base[[#This Row],[Société]]="","",IF(Base[[#This Row],[Date ancienneté]]="",DATEDIF($S2946,'Tableau de bord_Effectif'!$A$29,"Y"),DATEDIF($T2946,'Tableau de bord_Effectif'!$A$29,"Y")))</f>
        <v/>
      </c>
      <c r="AP2946" s="2" t="str">
        <f>IF(Base[[#This Row],[Société]]="","",IF($AO2946&gt;35,"6 - Plus de 35 ans",IF($AO2946&gt;25,"5 - De 26 à 35 ans",IF($AO2946&gt;15,"4 - De 16 à 25 ans",IF($AO2946&gt;5,"3 - De 6 à 15 ans",IF($AQ2946&gt;0,"2 - De 1 à 5 ans","1 - Moins d'1 an"))))))</f>
        <v/>
      </c>
      <c r="AQ2946" s="3" t="str">
        <f>IF($A2946="","",DATEDIF($I2946,'Tableau de bord_Effectif'!$A$29,"Y"))</f>
        <v/>
      </c>
      <c r="AR2946" s="2" t="str">
        <f>IF(Base[[#This Row],[Société]]="","",IF($AQ2946&gt;55,"6 - Plus de 55 ans",IF($AQ2946&gt;45,"5 - De 46 à 55 ans",IF($AQ2946&gt;35,"4 - De 36 à 45 ans",IF($AQ2946&gt;25,"3 - De 26 à 35 ans",IF($AQ2946&gt;17,"2 - De 18 à 25 ans","1 - Moins de 18 ans"))))))</f>
        <v/>
      </c>
      <c r="AS2946" s="3" t="str">
        <f t="shared" ref="AS2946:AS3009" si="46">IF(A2946="","",IF($G2946="Homme",1,-1))</f>
        <v/>
      </c>
      <c r="AT2946" s="3" t="str">
        <f>IF(Base[[#This Row],[Société]]="","",YEAR(Base[[#This Row],[Période]]))</f>
        <v/>
      </c>
      <c r="AU2946" s="3" t="str">
        <f>IF(A2946="","",MONTH(Base[[#This Row],[Période]]))</f>
        <v/>
      </c>
    </row>
    <row r="2947" spans="41:47" x14ac:dyDescent="0.25">
      <c r="AO2947" s="3" t="str">
        <f>IF(Base[[#This Row],[Société]]="","",IF(Base[[#This Row],[Date ancienneté]]="",DATEDIF($S2947,'Tableau de bord_Effectif'!$A$29,"Y"),DATEDIF($T2947,'Tableau de bord_Effectif'!$A$29,"Y")))</f>
        <v/>
      </c>
      <c r="AP2947" s="2" t="str">
        <f>IF(Base[[#This Row],[Société]]="","",IF($AO2947&gt;35,"6 - Plus de 35 ans",IF($AO2947&gt;25,"5 - De 26 à 35 ans",IF($AO2947&gt;15,"4 - De 16 à 25 ans",IF($AO2947&gt;5,"3 - De 6 à 15 ans",IF($AQ2947&gt;0,"2 - De 1 à 5 ans","1 - Moins d'1 an"))))))</f>
        <v/>
      </c>
      <c r="AQ2947" s="3" t="str">
        <f>IF($A2947="","",DATEDIF($I2947,'Tableau de bord_Effectif'!$A$29,"Y"))</f>
        <v/>
      </c>
      <c r="AR2947" s="2" t="str">
        <f>IF(Base[[#This Row],[Société]]="","",IF($AQ2947&gt;55,"6 - Plus de 55 ans",IF($AQ2947&gt;45,"5 - De 46 à 55 ans",IF($AQ2947&gt;35,"4 - De 36 à 45 ans",IF($AQ2947&gt;25,"3 - De 26 à 35 ans",IF($AQ2947&gt;17,"2 - De 18 à 25 ans","1 - Moins de 18 ans"))))))</f>
        <v/>
      </c>
      <c r="AS2947" s="3" t="str">
        <f t="shared" si="46"/>
        <v/>
      </c>
      <c r="AT2947" s="3" t="str">
        <f>IF(Base[[#This Row],[Société]]="","",YEAR(Base[[#This Row],[Période]]))</f>
        <v/>
      </c>
      <c r="AU2947" s="3" t="str">
        <f>IF(A2947="","",MONTH(Base[[#This Row],[Période]]))</f>
        <v/>
      </c>
    </row>
    <row r="2948" spans="41:47" x14ac:dyDescent="0.25">
      <c r="AO2948" s="3" t="str">
        <f>IF(Base[[#This Row],[Société]]="","",IF(Base[[#This Row],[Date ancienneté]]="",DATEDIF($S2948,'Tableau de bord_Effectif'!$A$29,"Y"),DATEDIF($T2948,'Tableau de bord_Effectif'!$A$29,"Y")))</f>
        <v/>
      </c>
      <c r="AP2948" s="2" t="str">
        <f>IF(Base[[#This Row],[Société]]="","",IF($AO2948&gt;35,"6 - Plus de 35 ans",IF($AO2948&gt;25,"5 - De 26 à 35 ans",IF($AO2948&gt;15,"4 - De 16 à 25 ans",IF($AO2948&gt;5,"3 - De 6 à 15 ans",IF($AQ2948&gt;0,"2 - De 1 à 5 ans","1 - Moins d'1 an"))))))</f>
        <v/>
      </c>
      <c r="AQ2948" s="3" t="str">
        <f>IF($A2948="","",DATEDIF($I2948,'Tableau de bord_Effectif'!$A$29,"Y"))</f>
        <v/>
      </c>
      <c r="AR2948" s="2" t="str">
        <f>IF(Base[[#This Row],[Société]]="","",IF($AQ2948&gt;55,"6 - Plus de 55 ans",IF($AQ2948&gt;45,"5 - De 46 à 55 ans",IF($AQ2948&gt;35,"4 - De 36 à 45 ans",IF($AQ2948&gt;25,"3 - De 26 à 35 ans",IF($AQ2948&gt;17,"2 - De 18 à 25 ans","1 - Moins de 18 ans"))))))</f>
        <v/>
      </c>
      <c r="AS2948" s="3" t="str">
        <f t="shared" si="46"/>
        <v/>
      </c>
      <c r="AT2948" s="3" t="str">
        <f>IF(Base[[#This Row],[Société]]="","",YEAR(Base[[#This Row],[Période]]))</f>
        <v/>
      </c>
      <c r="AU2948" s="3" t="str">
        <f>IF(A2948="","",MONTH(Base[[#This Row],[Période]]))</f>
        <v/>
      </c>
    </row>
    <row r="2949" spans="41:47" x14ac:dyDescent="0.25">
      <c r="AO2949" s="3" t="str">
        <f>IF(Base[[#This Row],[Société]]="","",IF(Base[[#This Row],[Date ancienneté]]="",DATEDIF($S2949,'Tableau de bord_Effectif'!$A$29,"Y"),DATEDIF($T2949,'Tableau de bord_Effectif'!$A$29,"Y")))</f>
        <v/>
      </c>
      <c r="AP2949" s="2" t="str">
        <f>IF(Base[[#This Row],[Société]]="","",IF($AO2949&gt;35,"6 - Plus de 35 ans",IF($AO2949&gt;25,"5 - De 26 à 35 ans",IF($AO2949&gt;15,"4 - De 16 à 25 ans",IF($AO2949&gt;5,"3 - De 6 à 15 ans",IF($AQ2949&gt;0,"2 - De 1 à 5 ans","1 - Moins d'1 an"))))))</f>
        <v/>
      </c>
      <c r="AQ2949" s="3" t="str">
        <f>IF($A2949="","",DATEDIF($I2949,'Tableau de bord_Effectif'!$A$29,"Y"))</f>
        <v/>
      </c>
      <c r="AR2949" s="2" t="str">
        <f>IF(Base[[#This Row],[Société]]="","",IF($AQ2949&gt;55,"6 - Plus de 55 ans",IF($AQ2949&gt;45,"5 - De 46 à 55 ans",IF($AQ2949&gt;35,"4 - De 36 à 45 ans",IF($AQ2949&gt;25,"3 - De 26 à 35 ans",IF($AQ2949&gt;17,"2 - De 18 à 25 ans","1 - Moins de 18 ans"))))))</f>
        <v/>
      </c>
      <c r="AS2949" s="3" t="str">
        <f t="shared" si="46"/>
        <v/>
      </c>
      <c r="AT2949" s="3" t="str">
        <f>IF(Base[[#This Row],[Société]]="","",YEAR(Base[[#This Row],[Période]]))</f>
        <v/>
      </c>
      <c r="AU2949" s="3" t="str">
        <f>IF(A2949="","",MONTH(Base[[#This Row],[Période]]))</f>
        <v/>
      </c>
    </row>
    <row r="2950" spans="41:47" x14ac:dyDescent="0.25">
      <c r="AO2950" s="3" t="str">
        <f>IF(Base[[#This Row],[Société]]="","",IF(Base[[#This Row],[Date ancienneté]]="",DATEDIF($S2950,'Tableau de bord_Effectif'!$A$29,"Y"),DATEDIF($T2950,'Tableau de bord_Effectif'!$A$29,"Y")))</f>
        <v/>
      </c>
      <c r="AP2950" s="2" t="str">
        <f>IF(Base[[#This Row],[Société]]="","",IF($AO2950&gt;35,"6 - Plus de 35 ans",IF($AO2950&gt;25,"5 - De 26 à 35 ans",IF($AO2950&gt;15,"4 - De 16 à 25 ans",IF($AO2950&gt;5,"3 - De 6 à 15 ans",IF($AQ2950&gt;0,"2 - De 1 à 5 ans","1 - Moins d'1 an"))))))</f>
        <v/>
      </c>
      <c r="AQ2950" s="3" t="str">
        <f>IF($A2950="","",DATEDIF($I2950,'Tableau de bord_Effectif'!$A$29,"Y"))</f>
        <v/>
      </c>
      <c r="AR2950" s="2" t="str">
        <f>IF(Base[[#This Row],[Société]]="","",IF($AQ2950&gt;55,"6 - Plus de 55 ans",IF($AQ2950&gt;45,"5 - De 46 à 55 ans",IF($AQ2950&gt;35,"4 - De 36 à 45 ans",IF($AQ2950&gt;25,"3 - De 26 à 35 ans",IF($AQ2950&gt;17,"2 - De 18 à 25 ans","1 - Moins de 18 ans"))))))</f>
        <v/>
      </c>
      <c r="AS2950" s="3" t="str">
        <f t="shared" si="46"/>
        <v/>
      </c>
      <c r="AT2950" s="3" t="str">
        <f>IF(Base[[#This Row],[Société]]="","",YEAR(Base[[#This Row],[Période]]))</f>
        <v/>
      </c>
      <c r="AU2950" s="3" t="str">
        <f>IF(A2950="","",MONTH(Base[[#This Row],[Période]]))</f>
        <v/>
      </c>
    </row>
    <row r="2951" spans="41:47" x14ac:dyDescent="0.25">
      <c r="AO2951" s="3" t="str">
        <f>IF(Base[[#This Row],[Société]]="","",IF(Base[[#This Row],[Date ancienneté]]="",DATEDIF($S2951,'Tableau de bord_Effectif'!$A$29,"Y"),DATEDIF($T2951,'Tableau de bord_Effectif'!$A$29,"Y")))</f>
        <v/>
      </c>
      <c r="AP2951" s="2" t="str">
        <f>IF(Base[[#This Row],[Société]]="","",IF($AO2951&gt;35,"6 - Plus de 35 ans",IF($AO2951&gt;25,"5 - De 26 à 35 ans",IF($AO2951&gt;15,"4 - De 16 à 25 ans",IF($AO2951&gt;5,"3 - De 6 à 15 ans",IF($AQ2951&gt;0,"2 - De 1 à 5 ans","1 - Moins d'1 an"))))))</f>
        <v/>
      </c>
      <c r="AQ2951" s="3" t="str">
        <f>IF($A2951="","",DATEDIF($I2951,'Tableau de bord_Effectif'!$A$29,"Y"))</f>
        <v/>
      </c>
      <c r="AR2951" s="2" t="str">
        <f>IF(Base[[#This Row],[Société]]="","",IF($AQ2951&gt;55,"6 - Plus de 55 ans",IF($AQ2951&gt;45,"5 - De 46 à 55 ans",IF($AQ2951&gt;35,"4 - De 36 à 45 ans",IF($AQ2951&gt;25,"3 - De 26 à 35 ans",IF($AQ2951&gt;17,"2 - De 18 à 25 ans","1 - Moins de 18 ans"))))))</f>
        <v/>
      </c>
      <c r="AS2951" s="3" t="str">
        <f t="shared" si="46"/>
        <v/>
      </c>
      <c r="AT2951" s="3" t="str">
        <f>IF(Base[[#This Row],[Société]]="","",YEAR(Base[[#This Row],[Période]]))</f>
        <v/>
      </c>
      <c r="AU2951" s="3" t="str">
        <f>IF(A2951="","",MONTH(Base[[#This Row],[Période]]))</f>
        <v/>
      </c>
    </row>
    <row r="2952" spans="41:47" x14ac:dyDescent="0.25">
      <c r="AO2952" s="3" t="str">
        <f>IF(Base[[#This Row],[Société]]="","",IF(Base[[#This Row],[Date ancienneté]]="",DATEDIF($S2952,'Tableau de bord_Effectif'!$A$29,"Y"),DATEDIF($T2952,'Tableau de bord_Effectif'!$A$29,"Y")))</f>
        <v/>
      </c>
      <c r="AP2952" s="2" t="str">
        <f>IF(Base[[#This Row],[Société]]="","",IF($AO2952&gt;35,"6 - Plus de 35 ans",IF($AO2952&gt;25,"5 - De 26 à 35 ans",IF($AO2952&gt;15,"4 - De 16 à 25 ans",IF($AO2952&gt;5,"3 - De 6 à 15 ans",IF($AQ2952&gt;0,"2 - De 1 à 5 ans","1 - Moins d'1 an"))))))</f>
        <v/>
      </c>
      <c r="AQ2952" s="3" t="str">
        <f>IF($A2952="","",DATEDIF($I2952,'Tableau de bord_Effectif'!$A$29,"Y"))</f>
        <v/>
      </c>
      <c r="AR2952" s="2" t="str">
        <f>IF(Base[[#This Row],[Société]]="","",IF($AQ2952&gt;55,"6 - Plus de 55 ans",IF($AQ2952&gt;45,"5 - De 46 à 55 ans",IF($AQ2952&gt;35,"4 - De 36 à 45 ans",IF($AQ2952&gt;25,"3 - De 26 à 35 ans",IF($AQ2952&gt;17,"2 - De 18 à 25 ans","1 - Moins de 18 ans"))))))</f>
        <v/>
      </c>
      <c r="AS2952" s="3" t="str">
        <f t="shared" si="46"/>
        <v/>
      </c>
      <c r="AT2952" s="3" t="str">
        <f>IF(Base[[#This Row],[Société]]="","",YEAR(Base[[#This Row],[Période]]))</f>
        <v/>
      </c>
      <c r="AU2952" s="3" t="str">
        <f>IF(A2952="","",MONTH(Base[[#This Row],[Période]]))</f>
        <v/>
      </c>
    </row>
    <row r="2953" spans="41:47" x14ac:dyDescent="0.25">
      <c r="AO2953" s="3" t="str">
        <f>IF(Base[[#This Row],[Société]]="","",IF(Base[[#This Row],[Date ancienneté]]="",DATEDIF($S2953,'Tableau de bord_Effectif'!$A$29,"Y"),DATEDIF($T2953,'Tableau de bord_Effectif'!$A$29,"Y")))</f>
        <v/>
      </c>
      <c r="AP2953" s="2" t="str">
        <f>IF(Base[[#This Row],[Société]]="","",IF($AO2953&gt;35,"6 - Plus de 35 ans",IF($AO2953&gt;25,"5 - De 26 à 35 ans",IF($AO2953&gt;15,"4 - De 16 à 25 ans",IF($AO2953&gt;5,"3 - De 6 à 15 ans",IF($AQ2953&gt;0,"2 - De 1 à 5 ans","1 - Moins d'1 an"))))))</f>
        <v/>
      </c>
      <c r="AQ2953" s="3" t="str">
        <f>IF($A2953="","",DATEDIF($I2953,'Tableau de bord_Effectif'!$A$29,"Y"))</f>
        <v/>
      </c>
      <c r="AR2953" s="2" t="str">
        <f>IF(Base[[#This Row],[Société]]="","",IF($AQ2953&gt;55,"6 - Plus de 55 ans",IF($AQ2953&gt;45,"5 - De 46 à 55 ans",IF($AQ2953&gt;35,"4 - De 36 à 45 ans",IF($AQ2953&gt;25,"3 - De 26 à 35 ans",IF($AQ2953&gt;17,"2 - De 18 à 25 ans","1 - Moins de 18 ans"))))))</f>
        <v/>
      </c>
      <c r="AS2953" s="3" t="str">
        <f t="shared" si="46"/>
        <v/>
      </c>
      <c r="AT2953" s="3" t="str">
        <f>IF(Base[[#This Row],[Société]]="","",YEAR(Base[[#This Row],[Période]]))</f>
        <v/>
      </c>
      <c r="AU2953" s="3" t="str">
        <f>IF(A2953="","",MONTH(Base[[#This Row],[Période]]))</f>
        <v/>
      </c>
    </row>
    <row r="2954" spans="41:47" x14ac:dyDescent="0.25">
      <c r="AO2954" s="3" t="str">
        <f>IF(Base[[#This Row],[Société]]="","",IF(Base[[#This Row],[Date ancienneté]]="",DATEDIF($S2954,'Tableau de bord_Effectif'!$A$29,"Y"),DATEDIF($T2954,'Tableau de bord_Effectif'!$A$29,"Y")))</f>
        <v/>
      </c>
      <c r="AP2954" s="2" t="str">
        <f>IF(Base[[#This Row],[Société]]="","",IF($AO2954&gt;35,"6 - Plus de 35 ans",IF($AO2954&gt;25,"5 - De 26 à 35 ans",IF($AO2954&gt;15,"4 - De 16 à 25 ans",IF($AO2954&gt;5,"3 - De 6 à 15 ans",IF($AQ2954&gt;0,"2 - De 1 à 5 ans","1 - Moins d'1 an"))))))</f>
        <v/>
      </c>
      <c r="AQ2954" s="3" t="str">
        <f>IF($A2954="","",DATEDIF($I2954,'Tableau de bord_Effectif'!$A$29,"Y"))</f>
        <v/>
      </c>
      <c r="AR2954" s="2" t="str">
        <f>IF(Base[[#This Row],[Société]]="","",IF($AQ2954&gt;55,"6 - Plus de 55 ans",IF($AQ2954&gt;45,"5 - De 46 à 55 ans",IF($AQ2954&gt;35,"4 - De 36 à 45 ans",IF($AQ2954&gt;25,"3 - De 26 à 35 ans",IF($AQ2954&gt;17,"2 - De 18 à 25 ans","1 - Moins de 18 ans"))))))</f>
        <v/>
      </c>
      <c r="AS2954" s="3" t="str">
        <f t="shared" si="46"/>
        <v/>
      </c>
      <c r="AT2954" s="3" t="str">
        <f>IF(Base[[#This Row],[Société]]="","",YEAR(Base[[#This Row],[Période]]))</f>
        <v/>
      </c>
      <c r="AU2954" s="3" t="str">
        <f>IF(A2954="","",MONTH(Base[[#This Row],[Période]]))</f>
        <v/>
      </c>
    </row>
    <row r="2955" spans="41:47" x14ac:dyDescent="0.25">
      <c r="AO2955" s="3" t="str">
        <f>IF(Base[[#This Row],[Société]]="","",IF(Base[[#This Row],[Date ancienneté]]="",DATEDIF($S2955,'Tableau de bord_Effectif'!$A$29,"Y"),DATEDIF($T2955,'Tableau de bord_Effectif'!$A$29,"Y")))</f>
        <v/>
      </c>
      <c r="AP2955" s="2" t="str">
        <f>IF(Base[[#This Row],[Société]]="","",IF($AO2955&gt;35,"6 - Plus de 35 ans",IF($AO2955&gt;25,"5 - De 26 à 35 ans",IF($AO2955&gt;15,"4 - De 16 à 25 ans",IF($AO2955&gt;5,"3 - De 6 à 15 ans",IF($AQ2955&gt;0,"2 - De 1 à 5 ans","1 - Moins d'1 an"))))))</f>
        <v/>
      </c>
      <c r="AQ2955" s="3" t="str">
        <f>IF($A2955="","",DATEDIF($I2955,'Tableau de bord_Effectif'!$A$29,"Y"))</f>
        <v/>
      </c>
      <c r="AR2955" s="2" t="str">
        <f>IF(Base[[#This Row],[Société]]="","",IF($AQ2955&gt;55,"6 - Plus de 55 ans",IF($AQ2955&gt;45,"5 - De 46 à 55 ans",IF($AQ2955&gt;35,"4 - De 36 à 45 ans",IF($AQ2955&gt;25,"3 - De 26 à 35 ans",IF($AQ2955&gt;17,"2 - De 18 à 25 ans","1 - Moins de 18 ans"))))))</f>
        <v/>
      </c>
      <c r="AS2955" s="3" t="str">
        <f t="shared" si="46"/>
        <v/>
      </c>
      <c r="AT2955" s="3" t="str">
        <f>IF(Base[[#This Row],[Société]]="","",YEAR(Base[[#This Row],[Période]]))</f>
        <v/>
      </c>
      <c r="AU2955" s="3" t="str">
        <f>IF(A2955="","",MONTH(Base[[#This Row],[Période]]))</f>
        <v/>
      </c>
    </row>
    <row r="2956" spans="41:47" x14ac:dyDescent="0.25">
      <c r="AO2956" s="3" t="str">
        <f>IF(Base[[#This Row],[Société]]="","",IF(Base[[#This Row],[Date ancienneté]]="",DATEDIF($S2956,'Tableau de bord_Effectif'!$A$29,"Y"),DATEDIF($T2956,'Tableau de bord_Effectif'!$A$29,"Y")))</f>
        <v/>
      </c>
      <c r="AP2956" s="2" t="str">
        <f>IF(Base[[#This Row],[Société]]="","",IF($AO2956&gt;35,"6 - Plus de 35 ans",IF($AO2956&gt;25,"5 - De 26 à 35 ans",IF($AO2956&gt;15,"4 - De 16 à 25 ans",IF($AO2956&gt;5,"3 - De 6 à 15 ans",IF($AQ2956&gt;0,"2 - De 1 à 5 ans","1 - Moins d'1 an"))))))</f>
        <v/>
      </c>
      <c r="AQ2956" s="3" t="str">
        <f>IF($A2956="","",DATEDIF($I2956,'Tableau de bord_Effectif'!$A$29,"Y"))</f>
        <v/>
      </c>
      <c r="AR2956" s="2" t="str">
        <f>IF(Base[[#This Row],[Société]]="","",IF($AQ2956&gt;55,"6 - Plus de 55 ans",IF($AQ2956&gt;45,"5 - De 46 à 55 ans",IF($AQ2956&gt;35,"4 - De 36 à 45 ans",IF($AQ2956&gt;25,"3 - De 26 à 35 ans",IF($AQ2956&gt;17,"2 - De 18 à 25 ans","1 - Moins de 18 ans"))))))</f>
        <v/>
      </c>
      <c r="AS2956" s="3" t="str">
        <f t="shared" si="46"/>
        <v/>
      </c>
      <c r="AT2956" s="3" t="str">
        <f>IF(Base[[#This Row],[Société]]="","",YEAR(Base[[#This Row],[Période]]))</f>
        <v/>
      </c>
      <c r="AU2956" s="3" t="str">
        <f>IF(A2956="","",MONTH(Base[[#This Row],[Période]]))</f>
        <v/>
      </c>
    </row>
    <row r="2957" spans="41:47" x14ac:dyDescent="0.25">
      <c r="AO2957" s="3" t="str">
        <f>IF(Base[[#This Row],[Société]]="","",IF(Base[[#This Row],[Date ancienneté]]="",DATEDIF($S2957,'Tableau de bord_Effectif'!$A$29,"Y"),DATEDIF($T2957,'Tableau de bord_Effectif'!$A$29,"Y")))</f>
        <v/>
      </c>
      <c r="AP2957" s="2" t="str">
        <f>IF(Base[[#This Row],[Société]]="","",IF($AO2957&gt;35,"6 - Plus de 35 ans",IF($AO2957&gt;25,"5 - De 26 à 35 ans",IF($AO2957&gt;15,"4 - De 16 à 25 ans",IF($AO2957&gt;5,"3 - De 6 à 15 ans",IF($AQ2957&gt;0,"2 - De 1 à 5 ans","1 - Moins d'1 an"))))))</f>
        <v/>
      </c>
      <c r="AQ2957" s="3" t="str">
        <f>IF($A2957="","",DATEDIF($I2957,'Tableau de bord_Effectif'!$A$29,"Y"))</f>
        <v/>
      </c>
      <c r="AR2957" s="2" t="str">
        <f>IF(Base[[#This Row],[Société]]="","",IF($AQ2957&gt;55,"6 - Plus de 55 ans",IF($AQ2957&gt;45,"5 - De 46 à 55 ans",IF($AQ2957&gt;35,"4 - De 36 à 45 ans",IF($AQ2957&gt;25,"3 - De 26 à 35 ans",IF($AQ2957&gt;17,"2 - De 18 à 25 ans","1 - Moins de 18 ans"))))))</f>
        <v/>
      </c>
      <c r="AS2957" s="3" t="str">
        <f t="shared" si="46"/>
        <v/>
      </c>
      <c r="AT2957" s="3" t="str">
        <f>IF(Base[[#This Row],[Société]]="","",YEAR(Base[[#This Row],[Période]]))</f>
        <v/>
      </c>
      <c r="AU2957" s="3" t="str">
        <f>IF(A2957="","",MONTH(Base[[#This Row],[Période]]))</f>
        <v/>
      </c>
    </row>
    <row r="2958" spans="41:47" x14ac:dyDescent="0.25">
      <c r="AO2958" s="3" t="str">
        <f>IF(Base[[#This Row],[Société]]="","",IF(Base[[#This Row],[Date ancienneté]]="",DATEDIF($S2958,'Tableau de bord_Effectif'!$A$29,"Y"),DATEDIF($T2958,'Tableau de bord_Effectif'!$A$29,"Y")))</f>
        <v/>
      </c>
      <c r="AP2958" s="2" t="str">
        <f>IF(Base[[#This Row],[Société]]="","",IF($AO2958&gt;35,"6 - Plus de 35 ans",IF($AO2958&gt;25,"5 - De 26 à 35 ans",IF($AO2958&gt;15,"4 - De 16 à 25 ans",IF($AO2958&gt;5,"3 - De 6 à 15 ans",IF($AQ2958&gt;0,"2 - De 1 à 5 ans","1 - Moins d'1 an"))))))</f>
        <v/>
      </c>
      <c r="AQ2958" s="3" t="str">
        <f>IF($A2958="","",DATEDIF($I2958,'Tableau de bord_Effectif'!$A$29,"Y"))</f>
        <v/>
      </c>
      <c r="AR2958" s="2" t="str">
        <f>IF(Base[[#This Row],[Société]]="","",IF($AQ2958&gt;55,"6 - Plus de 55 ans",IF($AQ2958&gt;45,"5 - De 46 à 55 ans",IF($AQ2958&gt;35,"4 - De 36 à 45 ans",IF($AQ2958&gt;25,"3 - De 26 à 35 ans",IF($AQ2958&gt;17,"2 - De 18 à 25 ans","1 - Moins de 18 ans"))))))</f>
        <v/>
      </c>
      <c r="AS2958" s="3" t="str">
        <f t="shared" si="46"/>
        <v/>
      </c>
      <c r="AT2958" s="3" t="str">
        <f>IF(Base[[#This Row],[Société]]="","",YEAR(Base[[#This Row],[Période]]))</f>
        <v/>
      </c>
      <c r="AU2958" s="3" t="str">
        <f>IF(A2958="","",MONTH(Base[[#This Row],[Période]]))</f>
        <v/>
      </c>
    </row>
    <row r="2959" spans="41:47" x14ac:dyDescent="0.25">
      <c r="AO2959" s="3" t="str">
        <f>IF(Base[[#This Row],[Société]]="","",IF(Base[[#This Row],[Date ancienneté]]="",DATEDIF($S2959,'Tableau de bord_Effectif'!$A$29,"Y"),DATEDIF($T2959,'Tableau de bord_Effectif'!$A$29,"Y")))</f>
        <v/>
      </c>
      <c r="AP2959" s="2" t="str">
        <f>IF(Base[[#This Row],[Société]]="","",IF($AO2959&gt;35,"6 - Plus de 35 ans",IF($AO2959&gt;25,"5 - De 26 à 35 ans",IF($AO2959&gt;15,"4 - De 16 à 25 ans",IF($AO2959&gt;5,"3 - De 6 à 15 ans",IF($AQ2959&gt;0,"2 - De 1 à 5 ans","1 - Moins d'1 an"))))))</f>
        <v/>
      </c>
      <c r="AQ2959" s="3" t="str">
        <f>IF($A2959="","",DATEDIF($I2959,'Tableau de bord_Effectif'!$A$29,"Y"))</f>
        <v/>
      </c>
      <c r="AR2959" s="2" t="str">
        <f>IF(Base[[#This Row],[Société]]="","",IF($AQ2959&gt;55,"6 - Plus de 55 ans",IF($AQ2959&gt;45,"5 - De 46 à 55 ans",IF($AQ2959&gt;35,"4 - De 36 à 45 ans",IF($AQ2959&gt;25,"3 - De 26 à 35 ans",IF($AQ2959&gt;17,"2 - De 18 à 25 ans","1 - Moins de 18 ans"))))))</f>
        <v/>
      </c>
      <c r="AS2959" s="3" t="str">
        <f t="shared" si="46"/>
        <v/>
      </c>
      <c r="AT2959" s="3" t="str">
        <f>IF(Base[[#This Row],[Société]]="","",YEAR(Base[[#This Row],[Période]]))</f>
        <v/>
      </c>
      <c r="AU2959" s="3" t="str">
        <f>IF(A2959="","",MONTH(Base[[#This Row],[Période]]))</f>
        <v/>
      </c>
    </row>
    <row r="2960" spans="41:47" x14ac:dyDescent="0.25">
      <c r="AO2960" s="3" t="str">
        <f>IF(Base[[#This Row],[Société]]="","",IF(Base[[#This Row],[Date ancienneté]]="",DATEDIF($S2960,'Tableau de bord_Effectif'!$A$29,"Y"),DATEDIF($T2960,'Tableau de bord_Effectif'!$A$29,"Y")))</f>
        <v/>
      </c>
      <c r="AP2960" s="2" t="str">
        <f>IF(Base[[#This Row],[Société]]="","",IF($AO2960&gt;35,"6 - Plus de 35 ans",IF($AO2960&gt;25,"5 - De 26 à 35 ans",IF($AO2960&gt;15,"4 - De 16 à 25 ans",IF($AO2960&gt;5,"3 - De 6 à 15 ans",IF($AQ2960&gt;0,"2 - De 1 à 5 ans","1 - Moins d'1 an"))))))</f>
        <v/>
      </c>
      <c r="AQ2960" s="3" t="str">
        <f>IF($A2960="","",DATEDIF($I2960,'Tableau de bord_Effectif'!$A$29,"Y"))</f>
        <v/>
      </c>
      <c r="AR2960" s="2" t="str">
        <f>IF(Base[[#This Row],[Société]]="","",IF($AQ2960&gt;55,"6 - Plus de 55 ans",IF($AQ2960&gt;45,"5 - De 46 à 55 ans",IF($AQ2960&gt;35,"4 - De 36 à 45 ans",IF($AQ2960&gt;25,"3 - De 26 à 35 ans",IF($AQ2960&gt;17,"2 - De 18 à 25 ans","1 - Moins de 18 ans"))))))</f>
        <v/>
      </c>
      <c r="AS2960" s="3" t="str">
        <f t="shared" si="46"/>
        <v/>
      </c>
      <c r="AT2960" s="3" t="str">
        <f>IF(Base[[#This Row],[Société]]="","",YEAR(Base[[#This Row],[Période]]))</f>
        <v/>
      </c>
      <c r="AU2960" s="3" t="str">
        <f>IF(A2960="","",MONTH(Base[[#This Row],[Période]]))</f>
        <v/>
      </c>
    </row>
    <row r="2961" spans="41:47" x14ac:dyDescent="0.25">
      <c r="AO2961" s="3" t="str">
        <f>IF(Base[[#This Row],[Société]]="","",IF(Base[[#This Row],[Date ancienneté]]="",DATEDIF($S2961,'Tableau de bord_Effectif'!$A$29,"Y"),DATEDIF($T2961,'Tableau de bord_Effectif'!$A$29,"Y")))</f>
        <v/>
      </c>
      <c r="AP2961" s="2" t="str">
        <f>IF(Base[[#This Row],[Société]]="","",IF($AO2961&gt;35,"6 - Plus de 35 ans",IF($AO2961&gt;25,"5 - De 26 à 35 ans",IF($AO2961&gt;15,"4 - De 16 à 25 ans",IF($AO2961&gt;5,"3 - De 6 à 15 ans",IF($AQ2961&gt;0,"2 - De 1 à 5 ans","1 - Moins d'1 an"))))))</f>
        <v/>
      </c>
      <c r="AQ2961" s="3" t="str">
        <f>IF($A2961="","",DATEDIF($I2961,'Tableau de bord_Effectif'!$A$29,"Y"))</f>
        <v/>
      </c>
      <c r="AR2961" s="2" t="str">
        <f>IF(Base[[#This Row],[Société]]="","",IF($AQ2961&gt;55,"6 - Plus de 55 ans",IF($AQ2961&gt;45,"5 - De 46 à 55 ans",IF($AQ2961&gt;35,"4 - De 36 à 45 ans",IF($AQ2961&gt;25,"3 - De 26 à 35 ans",IF($AQ2961&gt;17,"2 - De 18 à 25 ans","1 - Moins de 18 ans"))))))</f>
        <v/>
      </c>
      <c r="AS2961" s="3" t="str">
        <f t="shared" si="46"/>
        <v/>
      </c>
      <c r="AT2961" s="3" t="str">
        <f>IF(Base[[#This Row],[Société]]="","",YEAR(Base[[#This Row],[Période]]))</f>
        <v/>
      </c>
      <c r="AU2961" s="3" t="str">
        <f>IF(A2961="","",MONTH(Base[[#This Row],[Période]]))</f>
        <v/>
      </c>
    </row>
    <row r="2962" spans="41:47" x14ac:dyDescent="0.25">
      <c r="AO2962" s="3" t="str">
        <f>IF(Base[[#This Row],[Société]]="","",IF(Base[[#This Row],[Date ancienneté]]="",DATEDIF($S2962,'Tableau de bord_Effectif'!$A$29,"Y"),DATEDIF($T2962,'Tableau de bord_Effectif'!$A$29,"Y")))</f>
        <v/>
      </c>
      <c r="AP2962" s="2" t="str">
        <f>IF(Base[[#This Row],[Société]]="","",IF($AO2962&gt;35,"6 - Plus de 35 ans",IF($AO2962&gt;25,"5 - De 26 à 35 ans",IF($AO2962&gt;15,"4 - De 16 à 25 ans",IF($AO2962&gt;5,"3 - De 6 à 15 ans",IF($AQ2962&gt;0,"2 - De 1 à 5 ans","1 - Moins d'1 an"))))))</f>
        <v/>
      </c>
      <c r="AQ2962" s="3" t="str">
        <f>IF($A2962="","",DATEDIF($I2962,'Tableau de bord_Effectif'!$A$29,"Y"))</f>
        <v/>
      </c>
      <c r="AR2962" s="2" t="str">
        <f>IF(Base[[#This Row],[Société]]="","",IF($AQ2962&gt;55,"6 - Plus de 55 ans",IF($AQ2962&gt;45,"5 - De 46 à 55 ans",IF($AQ2962&gt;35,"4 - De 36 à 45 ans",IF($AQ2962&gt;25,"3 - De 26 à 35 ans",IF($AQ2962&gt;17,"2 - De 18 à 25 ans","1 - Moins de 18 ans"))))))</f>
        <v/>
      </c>
      <c r="AS2962" s="3" t="str">
        <f t="shared" si="46"/>
        <v/>
      </c>
      <c r="AT2962" s="3" t="str">
        <f>IF(Base[[#This Row],[Société]]="","",YEAR(Base[[#This Row],[Période]]))</f>
        <v/>
      </c>
      <c r="AU2962" s="3" t="str">
        <f>IF(A2962="","",MONTH(Base[[#This Row],[Période]]))</f>
        <v/>
      </c>
    </row>
    <row r="2963" spans="41:47" x14ac:dyDescent="0.25">
      <c r="AO2963" s="3" t="str">
        <f>IF(Base[[#This Row],[Société]]="","",IF(Base[[#This Row],[Date ancienneté]]="",DATEDIF($S2963,'Tableau de bord_Effectif'!$A$29,"Y"),DATEDIF($T2963,'Tableau de bord_Effectif'!$A$29,"Y")))</f>
        <v/>
      </c>
      <c r="AP2963" s="2" t="str">
        <f>IF(Base[[#This Row],[Société]]="","",IF($AO2963&gt;35,"6 - Plus de 35 ans",IF($AO2963&gt;25,"5 - De 26 à 35 ans",IF($AO2963&gt;15,"4 - De 16 à 25 ans",IF($AO2963&gt;5,"3 - De 6 à 15 ans",IF($AQ2963&gt;0,"2 - De 1 à 5 ans","1 - Moins d'1 an"))))))</f>
        <v/>
      </c>
      <c r="AQ2963" s="3" t="str">
        <f>IF($A2963="","",DATEDIF($I2963,'Tableau de bord_Effectif'!$A$29,"Y"))</f>
        <v/>
      </c>
      <c r="AR2963" s="2" t="str">
        <f>IF(Base[[#This Row],[Société]]="","",IF($AQ2963&gt;55,"6 - Plus de 55 ans",IF($AQ2963&gt;45,"5 - De 46 à 55 ans",IF($AQ2963&gt;35,"4 - De 36 à 45 ans",IF($AQ2963&gt;25,"3 - De 26 à 35 ans",IF($AQ2963&gt;17,"2 - De 18 à 25 ans","1 - Moins de 18 ans"))))))</f>
        <v/>
      </c>
      <c r="AS2963" s="3" t="str">
        <f t="shared" si="46"/>
        <v/>
      </c>
      <c r="AT2963" s="3" t="str">
        <f>IF(Base[[#This Row],[Société]]="","",YEAR(Base[[#This Row],[Période]]))</f>
        <v/>
      </c>
      <c r="AU2963" s="3" t="str">
        <f>IF(A2963="","",MONTH(Base[[#This Row],[Période]]))</f>
        <v/>
      </c>
    </row>
    <row r="2964" spans="41:47" x14ac:dyDescent="0.25">
      <c r="AO2964" s="3" t="str">
        <f>IF(Base[[#This Row],[Société]]="","",IF(Base[[#This Row],[Date ancienneté]]="",DATEDIF($S2964,'Tableau de bord_Effectif'!$A$29,"Y"),DATEDIF($T2964,'Tableau de bord_Effectif'!$A$29,"Y")))</f>
        <v/>
      </c>
      <c r="AP2964" s="2" t="str">
        <f>IF(Base[[#This Row],[Société]]="","",IF($AO2964&gt;35,"6 - Plus de 35 ans",IF($AO2964&gt;25,"5 - De 26 à 35 ans",IF($AO2964&gt;15,"4 - De 16 à 25 ans",IF($AO2964&gt;5,"3 - De 6 à 15 ans",IF($AQ2964&gt;0,"2 - De 1 à 5 ans","1 - Moins d'1 an"))))))</f>
        <v/>
      </c>
      <c r="AQ2964" s="3" t="str">
        <f>IF($A2964="","",DATEDIF($I2964,'Tableau de bord_Effectif'!$A$29,"Y"))</f>
        <v/>
      </c>
      <c r="AR2964" s="2" t="str">
        <f>IF(Base[[#This Row],[Société]]="","",IF($AQ2964&gt;55,"6 - Plus de 55 ans",IF($AQ2964&gt;45,"5 - De 46 à 55 ans",IF($AQ2964&gt;35,"4 - De 36 à 45 ans",IF($AQ2964&gt;25,"3 - De 26 à 35 ans",IF($AQ2964&gt;17,"2 - De 18 à 25 ans","1 - Moins de 18 ans"))))))</f>
        <v/>
      </c>
      <c r="AS2964" s="3" t="str">
        <f t="shared" si="46"/>
        <v/>
      </c>
      <c r="AT2964" s="3" t="str">
        <f>IF(Base[[#This Row],[Société]]="","",YEAR(Base[[#This Row],[Période]]))</f>
        <v/>
      </c>
      <c r="AU2964" s="3" t="str">
        <f>IF(A2964="","",MONTH(Base[[#This Row],[Période]]))</f>
        <v/>
      </c>
    </row>
    <row r="2965" spans="41:47" x14ac:dyDescent="0.25">
      <c r="AO2965" s="3" t="str">
        <f>IF(Base[[#This Row],[Société]]="","",IF(Base[[#This Row],[Date ancienneté]]="",DATEDIF($S2965,'Tableau de bord_Effectif'!$A$29,"Y"),DATEDIF($T2965,'Tableau de bord_Effectif'!$A$29,"Y")))</f>
        <v/>
      </c>
      <c r="AP2965" s="2" t="str">
        <f>IF(Base[[#This Row],[Société]]="","",IF($AO2965&gt;35,"6 - Plus de 35 ans",IF($AO2965&gt;25,"5 - De 26 à 35 ans",IF($AO2965&gt;15,"4 - De 16 à 25 ans",IF($AO2965&gt;5,"3 - De 6 à 15 ans",IF($AQ2965&gt;0,"2 - De 1 à 5 ans","1 - Moins d'1 an"))))))</f>
        <v/>
      </c>
      <c r="AQ2965" s="3" t="str">
        <f>IF($A2965="","",DATEDIF($I2965,'Tableau de bord_Effectif'!$A$29,"Y"))</f>
        <v/>
      </c>
      <c r="AR2965" s="2" t="str">
        <f>IF(Base[[#This Row],[Société]]="","",IF($AQ2965&gt;55,"6 - Plus de 55 ans",IF($AQ2965&gt;45,"5 - De 46 à 55 ans",IF($AQ2965&gt;35,"4 - De 36 à 45 ans",IF($AQ2965&gt;25,"3 - De 26 à 35 ans",IF($AQ2965&gt;17,"2 - De 18 à 25 ans","1 - Moins de 18 ans"))))))</f>
        <v/>
      </c>
      <c r="AS2965" s="3" t="str">
        <f t="shared" si="46"/>
        <v/>
      </c>
      <c r="AT2965" s="3" t="str">
        <f>IF(Base[[#This Row],[Société]]="","",YEAR(Base[[#This Row],[Période]]))</f>
        <v/>
      </c>
      <c r="AU2965" s="3" t="str">
        <f>IF(A2965="","",MONTH(Base[[#This Row],[Période]]))</f>
        <v/>
      </c>
    </row>
    <row r="2966" spans="41:47" x14ac:dyDescent="0.25">
      <c r="AO2966" s="3" t="str">
        <f>IF(Base[[#This Row],[Société]]="","",IF(Base[[#This Row],[Date ancienneté]]="",DATEDIF($S2966,'Tableau de bord_Effectif'!$A$29,"Y"),DATEDIF($T2966,'Tableau de bord_Effectif'!$A$29,"Y")))</f>
        <v/>
      </c>
      <c r="AP2966" s="2" t="str">
        <f>IF(Base[[#This Row],[Société]]="","",IF($AO2966&gt;35,"6 - Plus de 35 ans",IF($AO2966&gt;25,"5 - De 26 à 35 ans",IF($AO2966&gt;15,"4 - De 16 à 25 ans",IF($AO2966&gt;5,"3 - De 6 à 15 ans",IF($AQ2966&gt;0,"2 - De 1 à 5 ans","1 - Moins d'1 an"))))))</f>
        <v/>
      </c>
      <c r="AQ2966" s="3" t="str">
        <f>IF($A2966="","",DATEDIF($I2966,'Tableau de bord_Effectif'!$A$29,"Y"))</f>
        <v/>
      </c>
      <c r="AR2966" s="2" t="str">
        <f>IF(Base[[#This Row],[Société]]="","",IF($AQ2966&gt;55,"6 - Plus de 55 ans",IF($AQ2966&gt;45,"5 - De 46 à 55 ans",IF($AQ2966&gt;35,"4 - De 36 à 45 ans",IF($AQ2966&gt;25,"3 - De 26 à 35 ans",IF($AQ2966&gt;17,"2 - De 18 à 25 ans","1 - Moins de 18 ans"))))))</f>
        <v/>
      </c>
      <c r="AS2966" s="3" t="str">
        <f t="shared" si="46"/>
        <v/>
      </c>
      <c r="AT2966" s="3" t="str">
        <f>IF(Base[[#This Row],[Société]]="","",YEAR(Base[[#This Row],[Période]]))</f>
        <v/>
      </c>
      <c r="AU2966" s="3" t="str">
        <f>IF(A2966="","",MONTH(Base[[#This Row],[Période]]))</f>
        <v/>
      </c>
    </row>
    <row r="2967" spans="41:47" x14ac:dyDescent="0.25">
      <c r="AO2967" s="3" t="str">
        <f>IF(Base[[#This Row],[Société]]="","",IF(Base[[#This Row],[Date ancienneté]]="",DATEDIF($S2967,'Tableau de bord_Effectif'!$A$29,"Y"),DATEDIF($T2967,'Tableau de bord_Effectif'!$A$29,"Y")))</f>
        <v/>
      </c>
      <c r="AP2967" s="2" t="str">
        <f>IF(Base[[#This Row],[Société]]="","",IF($AO2967&gt;35,"6 - Plus de 35 ans",IF($AO2967&gt;25,"5 - De 26 à 35 ans",IF($AO2967&gt;15,"4 - De 16 à 25 ans",IF($AO2967&gt;5,"3 - De 6 à 15 ans",IF($AQ2967&gt;0,"2 - De 1 à 5 ans","1 - Moins d'1 an"))))))</f>
        <v/>
      </c>
      <c r="AQ2967" s="3" t="str">
        <f>IF($A2967="","",DATEDIF($I2967,'Tableau de bord_Effectif'!$A$29,"Y"))</f>
        <v/>
      </c>
      <c r="AR2967" s="2" t="str">
        <f>IF(Base[[#This Row],[Société]]="","",IF($AQ2967&gt;55,"6 - Plus de 55 ans",IF($AQ2967&gt;45,"5 - De 46 à 55 ans",IF($AQ2967&gt;35,"4 - De 36 à 45 ans",IF($AQ2967&gt;25,"3 - De 26 à 35 ans",IF($AQ2967&gt;17,"2 - De 18 à 25 ans","1 - Moins de 18 ans"))))))</f>
        <v/>
      </c>
      <c r="AS2967" s="3" t="str">
        <f t="shared" si="46"/>
        <v/>
      </c>
      <c r="AT2967" s="3" t="str">
        <f>IF(Base[[#This Row],[Société]]="","",YEAR(Base[[#This Row],[Période]]))</f>
        <v/>
      </c>
      <c r="AU2967" s="3" t="str">
        <f>IF(A2967="","",MONTH(Base[[#This Row],[Période]]))</f>
        <v/>
      </c>
    </row>
    <row r="2968" spans="41:47" x14ac:dyDescent="0.25">
      <c r="AO2968" s="3" t="str">
        <f>IF(Base[[#This Row],[Société]]="","",IF(Base[[#This Row],[Date ancienneté]]="",DATEDIF($S2968,'Tableau de bord_Effectif'!$A$29,"Y"),DATEDIF($T2968,'Tableau de bord_Effectif'!$A$29,"Y")))</f>
        <v/>
      </c>
      <c r="AP2968" s="2" t="str">
        <f>IF(Base[[#This Row],[Société]]="","",IF($AO2968&gt;35,"6 - Plus de 35 ans",IF($AO2968&gt;25,"5 - De 26 à 35 ans",IF($AO2968&gt;15,"4 - De 16 à 25 ans",IF($AO2968&gt;5,"3 - De 6 à 15 ans",IF($AQ2968&gt;0,"2 - De 1 à 5 ans","1 - Moins d'1 an"))))))</f>
        <v/>
      </c>
      <c r="AQ2968" s="3" t="str">
        <f>IF($A2968="","",DATEDIF($I2968,'Tableau de bord_Effectif'!$A$29,"Y"))</f>
        <v/>
      </c>
      <c r="AR2968" s="2" t="str">
        <f>IF(Base[[#This Row],[Société]]="","",IF($AQ2968&gt;55,"6 - Plus de 55 ans",IF($AQ2968&gt;45,"5 - De 46 à 55 ans",IF($AQ2968&gt;35,"4 - De 36 à 45 ans",IF($AQ2968&gt;25,"3 - De 26 à 35 ans",IF($AQ2968&gt;17,"2 - De 18 à 25 ans","1 - Moins de 18 ans"))))))</f>
        <v/>
      </c>
      <c r="AS2968" s="3" t="str">
        <f t="shared" si="46"/>
        <v/>
      </c>
      <c r="AT2968" s="3" t="str">
        <f>IF(Base[[#This Row],[Société]]="","",YEAR(Base[[#This Row],[Période]]))</f>
        <v/>
      </c>
      <c r="AU2968" s="3" t="str">
        <f>IF(A2968="","",MONTH(Base[[#This Row],[Période]]))</f>
        <v/>
      </c>
    </row>
    <row r="2969" spans="41:47" x14ac:dyDescent="0.25">
      <c r="AO2969" s="3" t="str">
        <f>IF(Base[[#This Row],[Société]]="","",IF(Base[[#This Row],[Date ancienneté]]="",DATEDIF($S2969,'Tableau de bord_Effectif'!$A$29,"Y"),DATEDIF($T2969,'Tableau de bord_Effectif'!$A$29,"Y")))</f>
        <v/>
      </c>
      <c r="AP2969" s="2" t="str">
        <f>IF(Base[[#This Row],[Société]]="","",IF($AO2969&gt;35,"6 - Plus de 35 ans",IF($AO2969&gt;25,"5 - De 26 à 35 ans",IF($AO2969&gt;15,"4 - De 16 à 25 ans",IF($AO2969&gt;5,"3 - De 6 à 15 ans",IF($AQ2969&gt;0,"2 - De 1 à 5 ans","1 - Moins d'1 an"))))))</f>
        <v/>
      </c>
      <c r="AQ2969" s="3" t="str">
        <f>IF($A2969="","",DATEDIF($I2969,'Tableau de bord_Effectif'!$A$29,"Y"))</f>
        <v/>
      </c>
      <c r="AR2969" s="2" t="str">
        <f>IF(Base[[#This Row],[Société]]="","",IF($AQ2969&gt;55,"6 - Plus de 55 ans",IF($AQ2969&gt;45,"5 - De 46 à 55 ans",IF($AQ2969&gt;35,"4 - De 36 à 45 ans",IF($AQ2969&gt;25,"3 - De 26 à 35 ans",IF($AQ2969&gt;17,"2 - De 18 à 25 ans","1 - Moins de 18 ans"))))))</f>
        <v/>
      </c>
      <c r="AS2969" s="3" t="str">
        <f t="shared" si="46"/>
        <v/>
      </c>
      <c r="AT2969" s="3" t="str">
        <f>IF(Base[[#This Row],[Société]]="","",YEAR(Base[[#This Row],[Période]]))</f>
        <v/>
      </c>
      <c r="AU2969" s="3" t="str">
        <f>IF(A2969="","",MONTH(Base[[#This Row],[Période]]))</f>
        <v/>
      </c>
    </row>
    <row r="2970" spans="41:47" x14ac:dyDescent="0.25">
      <c r="AO2970" s="3" t="str">
        <f>IF(Base[[#This Row],[Société]]="","",IF(Base[[#This Row],[Date ancienneté]]="",DATEDIF($S2970,'Tableau de bord_Effectif'!$A$29,"Y"),DATEDIF($T2970,'Tableau de bord_Effectif'!$A$29,"Y")))</f>
        <v/>
      </c>
      <c r="AP2970" s="2" t="str">
        <f>IF(Base[[#This Row],[Société]]="","",IF($AO2970&gt;35,"6 - Plus de 35 ans",IF($AO2970&gt;25,"5 - De 26 à 35 ans",IF($AO2970&gt;15,"4 - De 16 à 25 ans",IF($AO2970&gt;5,"3 - De 6 à 15 ans",IF($AQ2970&gt;0,"2 - De 1 à 5 ans","1 - Moins d'1 an"))))))</f>
        <v/>
      </c>
      <c r="AQ2970" s="3" t="str">
        <f>IF($A2970="","",DATEDIF($I2970,'Tableau de bord_Effectif'!$A$29,"Y"))</f>
        <v/>
      </c>
      <c r="AR2970" s="2" t="str">
        <f>IF(Base[[#This Row],[Société]]="","",IF($AQ2970&gt;55,"6 - Plus de 55 ans",IF($AQ2970&gt;45,"5 - De 46 à 55 ans",IF($AQ2970&gt;35,"4 - De 36 à 45 ans",IF($AQ2970&gt;25,"3 - De 26 à 35 ans",IF($AQ2970&gt;17,"2 - De 18 à 25 ans","1 - Moins de 18 ans"))))))</f>
        <v/>
      </c>
      <c r="AS2970" s="3" t="str">
        <f t="shared" si="46"/>
        <v/>
      </c>
      <c r="AT2970" s="3" t="str">
        <f>IF(Base[[#This Row],[Société]]="","",YEAR(Base[[#This Row],[Période]]))</f>
        <v/>
      </c>
      <c r="AU2970" s="3" t="str">
        <f>IF(A2970="","",MONTH(Base[[#This Row],[Période]]))</f>
        <v/>
      </c>
    </row>
    <row r="2971" spans="41:47" x14ac:dyDescent="0.25">
      <c r="AO2971" s="3" t="str">
        <f>IF(Base[[#This Row],[Société]]="","",IF(Base[[#This Row],[Date ancienneté]]="",DATEDIF($S2971,'Tableau de bord_Effectif'!$A$29,"Y"),DATEDIF($T2971,'Tableau de bord_Effectif'!$A$29,"Y")))</f>
        <v/>
      </c>
      <c r="AP2971" s="2" t="str">
        <f>IF(Base[[#This Row],[Société]]="","",IF($AO2971&gt;35,"6 - Plus de 35 ans",IF($AO2971&gt;25,"5 - De 26 à 35 ans",IF($AO2971&gt;15,"4 - De 16 à 25 ans",IF($AO2971&gt;5,"3 - De 6 à 15 ans",IF($AQ2971&gt;0,"2 - De 1 à 5 ans","1 - Moins d'1 an"))))))</f>
        <v/>
      </c>
      <c r="AQ2971" s="3" t="str">
        <f>IF($A2971="","",DATEDIF($I2971,'Tableau de bord_Effectif'!$A$29,"Y"))</f>
        <v/>
      </c>
      <c r="AR2971" s="2" t="str">
        <f>IF(Base[[#This Row],[Société]]="","",IF($AQ2971&gt;55,"6 - Plus de 55 ans",IF($AQ2971&gt;45,"5 - De 46 à 55 ans",IF($AQ2971&gt;35,"4 - De 36 à 45 ans",IF($AQ2971&gt;25,"3 - De 26 à 35 ans",IF($AQ2971&gt;17,"2 - De 18 à 25 ans","1 - Moins de 18 ans"))))))</f>
        <v/>
      </c>
      <c r="AS2971" s="3" t="str">
        <f t="shared" si="46"/>
        <v/>
      </c>
      <c r="AT2971" s="3" t="str">
        <f>IF(Base[[#This Row],[Société]]="","",YEAR(Base[[#This Row],[Période]]))</f>
        <v/>
      </c>
      <c r="AU2971" s="3" t="str">
        <f>IF(A2971="","",MONTH(Base[[#This Row],[Période]]))</f>
        <v/>
      </c>
    </row>
    <row r="2972" spans="41:47" x14ac:dyDescent="0.25">
      <c r="AO2972" s="3" t="str">
        <f>IF(Base[[#This Row],[Société]]="","",IF(Base[[#This Row],[Date ancienneté]]="",DATEDIF($S2972,'Tableau de bord_Effectif'!$A$29,"Y"),DATEDIF($T2972,'Tableau de bord_Effectif'!$A$29,"Y")))</f>
        <v/>
      </c>
      <c r="AP2972" s="2" t="str">
        <f>IF(Base[[#This Row],[Société]]="","",IF($AO2972&gt;35,"6 - Plus de 35 ans",IF($AO2972&gt;25,"5 - De 26 à 35 ans",IF($AO2972&gt;15,"4 - De 16 à 25 ans",IF($AO2972&gt;5,"3 - De 6 à 15 ans",IF($AQ2972&gt;0,"2 - De 1 à 5 ans","1 - Moins d'1 an"))))))</f>
        <v/>
      </c>
      <c r="AQ2972" s="3" t="str">
        <f>IF($A2972="","",DATEDIF($I2972,'Tableau de bord_Effectif'!$A$29,"Y"))</f>
        <v/>
      </c>
      <c r="AR2972" s="2" t="str">
        <f>IF(Base[[#This Row],[Société]]="","",IF($AQ2972&gt;55,"6 - Plus de 55 ans",IF($AQ2972&gt;45,"5 - De 46 à 55 ans",IF($AQ2972&gt;35,"4 - De 36 à 45 ans",IF($AQ2972&gt;25,"3 - De 26 à 35 ans",IF($AQ2972&gt;17,"2 - De 18 à 25 ans","1 - Moins de 18 ans"))))))</f>
        <v/>
      </c>
      <c r="AS2972" s="3" t="str">
        <f t="shared" si="46"/>
        <v/>
      </c>
      <c r="AT2972" s="3" t="str">
        <f>IF(Base[[#This Row],[Société]]="","",YEAR(Base[[#This Row],[Période]]))</f>
        <v/>
      </c>
      <c r="AU2972" s="3" t="str">
        <f>IF(A2972="","",MONTH(Base[[#This Row],[Période]]))</f>
        <v/>
      </c>
    </row>
    <row r="2973" spans="41:47" x14ac:dyDescent="0.25">
      <c r="AO2973" s="3" t="str">
        <f>IF(Base[[#This Row],[Société]]="","",IF(Base[[#This Row],[Date ancienneté]]="",DATEDIF($S2973,'Tableau de bord_Effectif'!$A$29,"Y"),DATEDIF($T2973,'Tableau de bord_Effectif'!$A$29,"Y")))</f>
        <v/>
      </c>
      <c r="AP2973" s="2" t="str">
        <f>IF(Base[[#This Row],[Société]]="","",IF($AO2973&gt;35,"6 - Plus de 35 ans",IF($AO2973&gt;25,"5 - De 26 à 35 ans",IF($AO2973&gt;15,"4 - De 16 à 25 ans",IF($AO2973&gt;5,"3 - De 6 à 15 ans",IF($AQ2973&gt;0,"2 - De 1 à 5 ans","1 - Moins d'1 an"))))))</f>
        <v/>
      </c>
      <c r="AQ2973" s="3" t="str">
        <f>IF($A2973="","",DATEDIF($I2973,'Tableau de bord_Effectif'!$A$29,"Y"))</f>
        <v/>
      </c>
      <c r="AR2973" s="2" t="str">
        <f>IF(Base[[#This Row],[Société]]="","",IF($AQ2973&gt;55,"6 - Plus de 55 ans",IF($AQ2973&gt;45,"5 - De 46 à 55 ans",IF($AQ2973&gt;35,"4 - De 36 à 45 ans",IF($AQ2973&gt;25,"3 - De 26 à 35 ans",IF($AQ2973&gt;17,"2 - De 18 à 25 ans","1 - Moins de 18 ans"))))))</f>
        <v/>
      </c>
      <c r="AS2973" s="3" t="str">
        <f t="shared" si="46"/>
        <v/>
      </c>
      <c r="AT2973" s="3" t="str">
        <f>IF(Base[[#This Row],[Société]]="","",YEAR(Base[[#This Row],[Période]]))</f>
        <v/>
      </c>
      <c r="AU2973" s="3" t="str">
        <f>IF(A2973="","",MONTH(Base[[#This Row],[Période]]))</f>
        <v/>
      </c>
    </row>
    <row r="2974" spans="41:47" x14ac:dyDescent="0.25">
      <c r="AO2974" s="3" t="str">
        <f>IF(Base[[#This Row],[Société]]="","",IF(Base[[#This Row],[Date ancienneté]]="",DATEDIF($S2974,'Tableau de bord_Effectif'!$A$29,"Y"),DATEDIF($T2974,'Tableau de bord_Effectif'!$A$29,"Y")))</f>
        <v/>
      </c>
      <c r="AP2974" s="2" t="str">
        <f>IF(Base[[#This Row],[Société]]="","",IF($AO2974&gt;35,"6 - Plus de 35 ans",IF($AO2974&gt;25,"5 - De 26 à 35 ans",IF($AO2974&gt;15,"4 - De 16 à 25 ans",IF($AO2974&gt;5,"3 - De 6 à 15 ans",IF($AQ2974&gt;0,"2 - De 1 à 5 ans","1 - Moins d'1 an"))))))</f>
        <v/>
      </c>
      <c r="AQ2974" s="3" t="str">
        <f>IF($A2974="","",DATEDIF($I2974,'Tableau de bord_Effectif'!$A$29,"Y"))</f>
        <v/>
      </c>
      <c r="AR2974" s="2" t="str">
        <f>IF(Base[[#This Row],[Société]]="","",IF($AQ2974&gt;55,"6 - Plus de 55 ans",IF($AQ2974&gt;45,"5 - De 46 à 55 ans",IF($AQ2974&gt;35,"4 - De 36 à 45 ans",IF($AQ2974&gt;25,"3 - De 26 à 35 ans",IF($AQ2974&gt;17,"2 - De 18 à 25 ans","1 - Moins de 18 ans"))))))</f>
        <v/>
      </c>
      <c r="AS2974" s="3" t="str">
        <f t="shared" si="46"/>
        <v/>
      </c>
      <c r="AT2974" s="3" t="str">
        <f>IF(Base[[#This Row],[Société]]="","",YEAR(Base[[#This Row],[Période]]))</f>
        <v/>
      </c>
      <c r="AU2974" s="3" t="str">
        <f>IF(A2974="","",MONTH(Base[[#This Row],[Période]]))</f>
        <v/>
      </c>
    </row>
    <row r="2975" spans="41:47" x14ac:dyDescent="0.25">
      <c r="AO2975" s="3" t="str">
        <f>IF(Base[[#This Row],[Société]]="","",IF(Base[[#This Row],[Date ancienneté]]="",DATEDIF($S2975,'Tableau de bord_Effectif'!$A$29,"Y"),DATEDIF($T2975,'Tableau de bord_Effectif'!$A$29,"Y")))</f>
        <v/>
      </c>
      <c r="AP2975" s="2" t="str">
        <f>IF(Base[[#This Row],[Société]]="","",IF($AO2975&gt;35,"6 - Plus de 35 ans",IF($AO2975&gt;25,"5 - De 26 à 35 ans",IF($AO2975&gt;15,"4 - De 16 à 25 ans",IF($AO2975&gt;5,"3 - De 6 à 15 ans",IF($AQ2975&gt;0,"2 - De 1 à 5 ans","1 - Moins d'1 an"))))))</f>
        <v/>
      </c>
      <c r="AQ2975" s="3" t="str">
        <f>IF($A2975="","",DATEDIF($I2975,'Tableau de bord_Effectif'!$A$29,"Y"))</f>
        <v/>
      </c>
      <c r="AR2975" s="2" t="str">
        <f>IF(Base[[#This Row],[Société]]="","",IF($AQ2975&gt;55,"6 - Plus de 55 ans",IF($AQ2975&gt;45,"5 - De 46 à 55 ans",IF($AQ2975&gt;35,"4 - De 36 à 45 ans",IF($AQ2975&gt;25,"3 - De 26 à 35 ans",IF($AQ2975&gt;17,"2 - De 18 à 25 ans","1 - Moins de 18 ans"))))))</f>
        <v/>
      </c>
      <c r="AS2975" s="3" t="str">
        <f t="shared" si="46"/>
        <v/>
      </c>
      <c r="AT2975" s="3" t="str">
        <f>IF(Base[[#This Row],[Société]]="","",YEAR(Base[[#This Row],[Période]]))</f>
        <v/>
      </c>
      <c r="AU2975" s="3" t="str">
        <f>IF(A2975="","",MONTH(Base[[#This Row],[Période]]))</f>
        <v/>
      </c>
    </row>
    <row r="2976" spans="41:47" x14ac:dyDescent="0.25">
      <c r="AO2976" s="3" t="str">
        <f>IF(Base[[#This Row],[Société]]="","",IF(Base[[#This Row],[Date ancienneté]]="",DATEDIF($S2976,'Tableau de bord_Effectif'!$A$29,"Y"),DATEDIF($T2976,'Tableau de bord_Effectif'!$A$29,"Y")))</f>
        <v/>
      </c>
      <c r="AP2976" s="2" t="str">
        <f>IF(Base[[#This Row],[Société]]="","",IF($AO2976&gt;35,"6 - Plus de 35 ans",IF($AO2976&gt;25,"5 - De 26 à 35 ans",IF($AO2976&gt;15,"4 - De 16 à 25 ans",IF($AO2976&gt;5,"3 - De 6 à 15 ans",IF($AQ2976&gt;0,"2 - De 1 à 5 ans","1 - Moins d'1 an"))))))</f>
        <v/>
      </c>
      <c r="AQ2976" s="3" t="str">
        <f>IF($A2976="","",DATEDIF($I2976,'Tableau de bord_Effectif'!$A$29,"Y"))</f>
        <v/>
      </c>
      <c r="AR2976" s="2" t="str">
        <f>IF(Base[[#This Row],[Société]]="","",IF($AQ2976&gt;55,"6 - Plus de 55 ans",IF($AQ2976&gt;45,"5 - De 46 à 55 ans",IF($AQ2976&gt;35,"4 - De 36 à 45 ans",IF($AQ2976&gt;25,"3 - De 26 à 35 ans",IF($AQ2976&gt;17,"2 - De 18 à 25 ans","1 - Moins de 18 ans"))))))</f>
        <v/>
      </c>
      <c r="AS2976" s="3" t="str">
        <f t="shared" si="46"/>
        <v/>
      </c>
      <c r="AT2976" s="3" t="str">
        <f>IF(Base[[#This Row],[Société]]="","",YEAR(Base[[#This Row],[Période]]))</f>
        <v/>
      </c>
      <c r="AU2976" s="3" t="str">
        <f>IF(A2976="","",MONTH(Base[[#This Row],[Période]]))</f>
        <v/>
      </c>
    </row>
    <row r="2977" spans="41:47" x14ac:dyDescent="0.25">
      <c r="AO2977" s="3" t="str">
        <f>IF(Base[[#This Row],[Société]]="","",IF(Base[[#This Row],[Date ancienneté]]="",DATEDIF($S2977,'Tableau de bord_Effectif'!$A$29,"Y"),DATEDIF($T2977,'Tableau de bord_Effectif'!$A$29,"Y")))</f>
        <v/>
      </c>
      <c r="AP2977" s="2" t="str">
        <f>IF(Base[[#This Row],[Société]]="","",IF($AO2977&gt;35,"6 - Plus de 35 ans",IF($AO2977&gt;25,"5 - De 26 à 35 ans",IF($AO2977&gt;15,"4 - De 16 à 25 ans",IF($AO2977&gt;5,"3 - De 6 à 15 ans",IF($AQ2977&gt;0,"2 - De 1 à 5 ans","1 - Moins d'1 an"))))))</f>
        <v/>
      </c>
      <c r="AQ2977" s="3" t="str">
        <f>IF($A2977="","",DATEDIF($I2977,'Tableau de bord_Effectif'!$A$29,"Y"))</f>
        <v/>
      </c>
      <c r="AR2977" s="2" t="str">
        <f>IF(Base[[#This Row],[Société]]="","",IF($AQ2977&gt;55,"6 - Plus de 55 ans",IF($AQ2977&gt;45,"5 - De 46 à 55 ans",IF($AQ2977&gt;35,"4 - De 36 à 45 ans",IF($AQ2977&gt;25,"3 - De 26 à 35 ans",IF($AQ2977&gt;17,"2 - De 18 à 25 ans","1 - Moins de 18 ans"))))))</f>
        <v/>
      </c>
      <c r="AS2977" s="3" t="str">
        <f t="shared" si="46"/>
        <v/>
      </c>
      <c r="AT2977" s="3" t="str">
        <f>IF(Base[[#This Row],[Société]]="","",YEAR(Base[[#This Row],[Période]]))</f>
        <v/>
      </c>
      <c r="AU2977" s="3" t="str">
        <f>IF(A2977="","",MONTH(Base[[#This Row],[Période]]))</f>
        <v/>
      </c>
    </row>
    <row r="2978" spans="41:47" x14ac:dyDescent="0.25">
      <c r="AO2978" s="3" t="str">
        <f>IF(Base[[#This Row],[Société]]="","",IF(Base[[#This Row],[Date ancienneté]]="",DATEDIF($S2978,'Tableau de bord_Effectif'!$A$29,"Y"),DATEDIF($T2978,'Tableau de bord_Effectif'!$A$29,"Y")))</f>
        <v/>
      </c>
      <c r="AP2978" s="2" t="str">
        <f>IF(Base[[#This Row],[Société]]="","",IF($AO2978&gt;35,"6 - Plus de 35 ans",IF($AO2978&gt;25,"5 - De 26 à 35 ans",IF($AO2978&gt;15,"4 - De 16 à 25 ans",IF($AO2978&gt;5,"3 - De 6 à 15 ans",IF($AQ2978&gt;0,"2 - De 1 à 5 ans","1 - Moins d'1 an"))))))</f>
        <v/>
      </c>
      <c r="AQ2978" s="3" t="str">
        <f>IF($A2978="","",DATEDIF($I2978,'Tableau de bord_Effectif'!$A$29,"Y"))</f>
        <v/>
      </c>
      <c r="AR2978" s="2" t="str">
        <f>IF(Base[[#This Row],[Société]]="","",IF($AQ2978&gt;55,"6 - Plus de 55 ans",IF($AQ2978&gt;45,"5 - De 46 à 55 ans",IF($AQ2978&gt;35,"4 - De 36 à 45 ans",IF($AQ2978&gt;25,"3 - De 26 à 35 ans",IF($AQ2978&gt;17,"2 - De 18 à 25 ans","1 - Moins de 18 ans"))))))</f>
        <v/>
      </c>
      <c r="AS2978" s="3" t="str">
        <f t="shared" si="46"/>
        <v/>
      </c>
      <c r="AT2978" s="3" t="str">
        <f>IF(Base[[#This Row],[Société]]="","",YEAR(Base[[#This Row],[Période]]))</f>
        <v/>
      </c>
      <c r="AU2978" s="3" t="str">
        <f>IF(A2978="","",MONTH(Base[[#This Row],[Période]]))</f>
        <v/>
      </c>
    </row>
    <row r="2979" spans="41:47" x14ac:dyDescent="0.25">
      <c r="AO2979" s="3" t="str">
        <f>IF(Base[[#This Row],[Société]]="","",IF(Base[[#This Row],[Date ancienneté]]="",DATEDIF($S2979,'Tableau de bord_Effectif'!$A$29,"Y"),DATEDIF($T2979,'Tableau de bord_Effectif'!$A$29,"Y")))</f>
        <v/>
      </c>
      <c r="AP2979" s="2" t="str">
        <f>IF(Base[[#This Row],[Société]]="","",IF($AO2979&gt;35,"6 - Plus de 35 ans",IF($AO2979&gt;25,"5 - De 26 à 35 ans",IF($AO2979&gt;15,"4 - De 16 à 25 ans",IF($AO2979&gt;5,"3 - De 6 à 15 ans",IF($AQ2979&gt;0,"2 - De 1 à 5 ans","1 - Moins d'1 an"))))))</f>
        <v/>
      </c>
      <c r="AQ2979" s="3" t="str">
        <f>IF($A2979="","",DATEDIF($I2979,'Tableau de bord_Effectif'!$A$29,"Y"))</f>
        <v/>
      </c>
      <c r="AR2979" s="2" t="str">
        <f>IF(Base[[#This Row],[Société]]="","",IF($AQ2979&gt;55,"6 - Plus de 55 ans",IF($AQ2979&gt;45,"5 - De 46 à 55 ans",IF($AQ2979&gt;35,"4 - De 36 à 45 ans",IF($AQ2979&gt;25,"3 - De 26 à 35 ans",IF($AQ2979&gt;17,"2 - De 18 à 25 ans","1 - Moins de 18 ans"))))))</f>
        <v/>
      </c>
      <c r="AS2979" s="3" t="str">
        <f t="shared" si="46"/>
        <v/>
      </c>
      <c r="AT2979" s="3" t="str">
        <f>IF(Base[[#This Row],[Société]]="","",YEAR(Base[[#This Row],[Période]]))</f>
        <v/>
      </c>
      <c r="AU2979" s="3" t="str">
        <f>IF(A2979="","",MONTH(Base[[#This Row],[Période]]))</f>
        <v/>
      </c>
    </row>
    <row r="2980" spans="41:47" x14ac:dyDescent="0.25">
      <c r="AO2980" s="3" t="str">
        <f>IF(Base[[#This Row],[Société]]="","",IF(Base[[#This Row],[Date ancienneté]]="",DATEDIF($S2980,'Tableau de bord_Effectif'!$A$29,"Y"),DATEDIF($T2980,'Tableau de bord_Effectif'!$A$29,"Y")))</f>
        <v/>
      </c>
      <c r="AP2980" s="2" t="str">
        <f>IF(Base[[#This Row],[Société]]="","",IF($AO2980&gt;35,"6 - Plus de 35 ans",IF($AO2980&gt;25,"5 - De 26 à 35 ans",IF($AO2980&gt;15,"4 - De 16 à 25 ans",IF($AO2980&gt;5,"3 - De 6 à 15 ans",IF($AQ2980&gt;0,"2 - De 1 à 5 ans","1 - Moins d'1 an"))))))</f>
        <v/>
      </c>
      <c r="AQ2980" s="3" t="str">
        <f>IF($A2980="","",DATEDIF($I2980,'Tableau de bord_Effectif'!$A$29,"Y"))</f>
        <v/>
      </c>
      <c r="AR2980" s="2" t="str">
        <f>IF(Base[[#This Row],[Société]]="","",IF($AQ2980&gt;55,"6 - Plus de 55 ans",IF($AQ2980&gt;45,"5 - De 46 à 55 ans",IF($AQ2980&gt;35,"4 - De 36 à 45 ans",IF($AQ2980&gt;25,"3 - De 26 à 35 ans",IF($AQ2980&gt;17,"2 - De 18 à 25 ans","1 - Moins de 18 ans"))))))</f>
        <v/>
      </c>
      <c r="AS2980" s="3" t="str">
        <f t="shared" si="46"/>
        <v/>
      </c>
      <c r="AT2980" s="3" t="str">
        <f>IF(Base[[#This Row],[Société]]="","",YEAR(Base[[#This Row],[Période]]))</f>
        <v/>
      </c>
      <c r="AU2980" s="3" t="str">
        <f>IF(A2980="","",MONTH(Base[[#This Row],[Période]]))</f>
        <v/>
      </c>
    </row>
    <row r="2981" spans="41:47" x14ac:dyDescent="0.25">
      <c r="AO2981" s="3" t="str">
        <f>IF(Base[[#This Row],[Société]]="","",IF(Base[[#This Row],[Date ancienneté]]="",DATEDIF($S2981,'Tableau de bord_Effectif'!$A$29,"Y"),DATEDIF($T2981,'Tableau de bord_Effectif'!$A$29,"Y")))</f>
        <v/>
      </c>
      <c r="AP2981" s="2" t="str">
        <f>IF(Base[[#This Row],[Société]]="","",IF($AO2981&gt;35,"6 - Plus de 35 ans",IF($AO2981&gt;25,"5 - De 26 à 35 ans",IF($AO2981&gt;15,"4 - De 16 à 25 ans",IF($AO2981&gt;5,"3 - De 6 à 15 ans",IF($AQ2981&gt;0,"2 - De 1 à 5 ans","1 - Moins d'1 an"))))))</f>
        <v/>
      </c>
      <c r="AQ2981" s="3" t="str">
        <f>IF($A2981="","",DATEDIF($I2981,'Tableau de bord_Effectif'!$A$29,"Y"))</f>
        <v/>
      </c>
      <c r="AR2981" s="2" t="str">
        <f>IF(Base[[#This Row],[Société]]="","",IF($AQ2981&gt;55,"6 - Plus de 55 ans",IF($AQ2981&gt;45,"5 - De 46 à 55 ans",IF($AQ2981&gt;35,"4 - De 36 à 45 ans",IF($AQ2981&gt;25,"3 - De 26 à 35 ans",IF($AQ2981&gt;17,"2 - De 18 à 25 ans","1 - Moins de 18 ans"))))))</f>
        <v/>
      </c>
      <c r="AS2981" s="3" t="str">
        <f t="shared" si="46"/>
        <v/>
      </c>
      <c r="AT2981" s="3" t="str">
        <f>IF(Base[[#This Row],[Société]]="","",YEAR(Base[[#This Row],[Période]]))</f>
        <v/>
      </c>
      <c r="AU2981" s="3" t="str">
        <f>IF(A2981="","",MONTH(Base[[#This Row],[Période]]))</f>
        <v/>
      </c>
    </row>
    <row r="2982" spans="41:47" x14ac:dyDescent="0.25">
      <c r="AO2982" s="3" t="str">
        <f>IF(Base[[#This Row],[Société]]="","",IF(Base[[#This Row],[Date ancienneté]]="",DATEDIF($S2982,'Tableau de bord_Effectif'!$A$29,"Y"),DATEDIF($T2982,'Tableau de bord_Effectif'!$A$29,"Y")))</f>
        <v/>
      </c>
      <c r="AP2982" s="2" t="str">
        <f>IF(Base[[#This Row],[Société]]="","",IF($AO2982&gt;35,"6 - Plus de 35 ans",IF($AO2982&gt;25,"5 - De 26 à 35 ans",IF($AO2982&gt;15,"4 - De 16 à 25 ans",IF($AO2982&gt;5,"3 - De 6 à 15 ans",IF($AQ2982&gt;0,"2 - De 1 à 5 ans","1 - Moins d'1 an"))))))</f>
        <v/>
      </c>
      <c r="AQ2982" s="3" t="str">
        <f>IF($A2982="","",DATEDIF($I2982,'Tableau de bord_Effectif'!$A$29,"Y"))</f>
        <v/>
      </c>
      <c r="AR2982" s="2" t="str">
        <f>IF(Base[[#This Row],[Société]]="","",IF($AQ2982&gt;55,"6 - Plus de 55 ans",IF($AQ2982&gt;45,"5 - De 46 à 55 ans",IF($AQ2982&gt;35,"4 - De 36 à 45 ans",IF($AQ2982&gt;25,"3 - De 26 à 35 ans",IF($AQ2982&gt;17,"2 - De 18 à 25 ans","1 - Moins de 18 ans"))))))</f>
        <v/>
      </c>
      <c r="AS2982" s="3" t="str">
        <f t="shared" si="46"/>
        <v/>
      </c>
      <c r="AT2982" s="3" t="str">
        <f>IF(Base[[#This Row],[Société]]="","",YEAR(Base[[#This Row],[Période]]))</f>
        <v/>
      </c>
      <c r="AU2982" s="3" t="str">
        <f>IF(A2982="","",MONTH(Base[[#This Row],[Période]]))</f>
        <v/>
      </c>
    </row>
    <row r="2983" spans="41:47" x14ac:dyDescent="0.25">
      <c r="AO2983" s="3" t="str">
        <f>IF(Base[[#This Row],[Société]]="","",IF(Base[[#This Row],[Date ancienneté]]="",DATEDIF($S2983,'Tableau de bord_Effectif'!$A$29,"Y"),DATEDIF($T2983,'Tableau de bord_Effectif'!$A$29,"Y")))</f>
        <v/>
      </c>
      <c r="AP2983" s="2" t="str">
        <f>IF(Base[[#This Row],[Société]]="","",IF($AO2983&gt;35,"6 - Plus de 35 ans",IF($AO2983&gt;25,"5 - De 26 à 35 ans",IF($AO2983&gt;15,"4 - De 16 à 25 ans",IF($AO2983&gt;5,"3 - De 6 à 15 ans",IF($AQ2983&gt;0,"2 - De 1 à 5 ans","1 - Moins d'1 an"))))))</f>
        <v/>
      </c>
      <c r="AQ2983" s="3" t="str">
        <f>IF($A2983="","",DATEDIF($I2983,'Tableau de bord_Effectif'!$A$29,"Y"))</f>
        <v/>
      </c>
      <c r="AR2983" s="2" t="str">
        <f>IF(Base[[#This Row],[Société]]="","",IF($AQ2983&gt;55,"6 - Plus de 55 ans",IF($AQ2983&gt;45,"5 - De 46 à 55 ans",IF($AQ2983&gt;35,"4 - De 36 à 45 ans",IF($AQ2983&gt;25,"3 - De 26 à 35 ans",IF($AQ2983&gt;17,"2 - De 18 à 25 ans","1 - Moins de 18 ans"))))))</f>
        <v/>
      </c>
      <c r="AS2983" s="3" t="str">
        <f t="shared" si="46"/>
        <v/>
      </c>
      <c r="AT2983" s="3" t="str">
        <f>IF(Base[[#This Row],[Société]]="","",YEAR(Base[[#This Row],[Période]]))</f>
        <v/>
      </c>
      <c r="AU2983" s="3" t="str">
        <f>IF(A2983="","",MONTH(Base[[#This Row],[Période]]))</f>
        <v/>
      </c>
    </row>
    <row r="2984" spans="41:47" x14ac:dyDescent="0.25">
      <c r="AO2984" s="3" t="str">
        <f>IF(Base[[#This Row],[Société]]="","",IF(Base[[#This Row],[Date ancienneté]]="",DATEDIF($S2984,'Tableau de bord_Effectif'!$A$29,"Y"),DATEDIF($T2984,'Tableau de bord_Effectif'!$A$29,"Y")))</f>
        <v/>
      </c>
      <c r="AP2984" s="2" t="str">
        <f>IF(Base[[#This Row],[Société]]="","",IF($AO2984&gt;35,"6 - Plus de 35 ans",IF($AO2984&gt;25,"5 - De 26 à 35 ans",IF($AO2984&gt;15,"4 - De 16 à 25 ans",IF($AO2984&gt;5,"3 - De 6 à 15 ans",IF($AQ2984&gt;0,"2 - De 1 à 5 ans","1 - Moins d'1 an"))))))</f>
        <v/>
      </c>
      <c r="AQ2984" s="3" t="str">
        <f>IF($A2984="","",DATEDIF($I2984,'Tableau de bord_Effectif'!$A$29,"Y"))</f>
        <v/>
      </c>
      <c r="AR2984" s="2" t="str">
        <f>IF(Base[[#This Row],[Société]]="","",IF($AQ2984&gt;55,"6 - Plus de 55 ans",IF($AQ2984&gt;45,"5 - De 46 à 55 ans",IF($AQ2984&gt;35,"4 - De 36 à 45 ans",IF($AQ2984&gt;25,"3 - De 26 à 35 ans",IF($AQ2984&gt;17,"2 - De 18 à 25 ans","1 - Moins de 18 ans"))))))</f>
        <v/>
      </c>
      <c r="AS2984" s="3" t="str">
        <f t="shared" si="46"/>
        <v/>
      </c>
      <c r="AT2984" s="3" t="str">
        <f>IF(Base[[#This Row],[Société]]="","",YEAR(Base[[#This Row],[Période]]))</f>
        <v/>
      </c>
      <c r="AU2984" s="3" t="str">
        <f>IF(A2984="","",MONTH(Base[[#This Row],[Période]]))</f>
        <v/>
      </c>
    </row>
    <row r="2985" spans="41:47" x14ac:dyDescent="0.25">
      <c r="AO2985" s="3" t="str">
        <f>IF(Base[[#This Row],[Société]]="","",IF(Base[[#This Row],[Date ancienneté]]="",DATEDIF($S2985,'Tableau de bord_Effectif'!$A$29,"Y"),DATEDIF($T2985,'Tableau de bord_Effectif'!$A$29,"Y")))</f>
        <v/>
      </c>
      <c r="AP2985" s="2" t="str">
        <f>IF(Base[[#This Row],[Société]]="","",IF($AO2985&gt;35,"6 - Plus de 35 ans",IF($AO2985&gt;25,"5 - De 26 à 35 ans",IF($AO2985&gt;15,"4 - De 16 à 25 ans",IF($AO2985&gt;5,"3 - De 6 à 15 ans",IF($AQ2985&gt;0,"2 - De 1 à 5 ans","1 - Moins d'1 an"))))))</f>
        <v/>
      </c>
      <c r="AQ2985" s="3" t="str">
        <f>IF($A2985="","",DATEDIF($I2985,'Tableau de bord_Effectif'!$A$29,"Y"))</f>
        <v/>
      </c>
      <c r="AR2985" s="2" t="str">
        <f>IF(Base[[#This Row],[Société]]="","",IF($AQ2985&gt;55,"6 - Plus de 55 ans",IF($AQ2985&gt;45,"5 - De 46 à 55 ans",IF($AQ2985&gt;35,"4 - De 36 à 45 ans",IF($AQ2985&gt;25,"3 - De 26 à 35 ans",IF($AQ2985&gt;17,"2 - De 18 à 25 ans","1 - Moins de 18 ans"))))))</f>
        <v/>
      </c>
      <c r="AS2985" s="3" t="str">
        <f t="shared" si="46"/>
        <v/>
      </c>
      <c r="AT2985" s="3" t="str">
        <f>IF(Base[[#This Row],[Société]]="","",YEAR(Base[[#This Row],[Période]]))</f>
        <v/>
      </c>
      <c r="AU2985" s="3" t="str">
        <f>IF(A2985="","",MONTH(Base[[#This Row],[Période]]))</f>
        <v/>
      </c>
    </row>
    <row r="2986" spans="41:47" x14ac:dyDescent="0.25">
      <c r="AO2986" s="3" t="str">
        <f>IF(Base[[#This Row],[Société]]="","",IF(Base[[#This Row],[Date ancienneté]]="",DATEDIF($S2986,'Tableau de bord_Effectif'!$A$29,"Y"),DATEDIF($T2986,'Tableau de bord_Effectif'!$A$29,"Y")))</f>
        <v/>
      </c>
      <c r="AP2986" s="2" t="str">
        <f>IF(Base[[#This Row],[Société]]="","",IF($AO2986&gt;35,"6 - Plus de 35 ans",IF($AO2986&gt;25,"5 - De 26 à 35 ans",IF($AO2986&gt;15,"4 - De 16 à 25 ans",IF($AO2986&gt;5,"3 - De 6 à 15 ans",IF($AQ2986&gt;0,"2 - De 1 à 5 ans","1 - Moins d'1 an"))))))</f>
        <v/>
      </c>
      <c r="AQ2986" s="3" t="str">
        <f>IF($A2986="","",DATEDIF($I2986,'Tableau de bord_Effectif'!$A$29,"Y"))</f>
        <v/>
      </c>
      <c r="AR2986" s="2" t="str">
        <f>IF(Base[[#This Row],[Société]]="","",IF($AQ2986&gt;55,"6 - Plus de 55 ans",IF($AQ2986&gt;45,"5 - De 46 à 55 ans",IF($AQ2986&gt;35,"4 - De 36 à 45 ans",IF($AQ2986&gt;25,"3 - De 26 à 35 ans",IF($AQ2986&gt;17,"2 - De 18 à 25 ans","1 - Moins de 18 ans"))))))</f>
        <v/>
      </c>
      <c r="AS2986" s="3" t="str">
        <f t="shared" si="46"/>
        <v/>
      </c>
      <c r="AT2986" s="3" t="str">
        <f>IF(Base[[#This Row],[Société]]="","",YEAR(Base[[#This Row],[Période]]))</f>
        <v/>
      </c>
      <c r="AU2986" s="3" t="str">
        <f>IF(A2986="","",MONTH(Base[[#This Row],[Période]]))</f>
        <v/>
      </c>
    </row>
    <row r="2987" spans="41:47" x14ac:dyDescent="0.25">
      <c r="AO2987" s="3" t="str">
        <f>IF(Base[[#This Row],[Société]]="","",IF(Base[[#This Row],[Date ancienneté]]="",DATEDIF($S2987,'Tableau de bord_Effectif'!$A$29,"Y"),DATEDIF($T2987,'Tableau de bord_Effectif'!$A$29,"Y")))</f>
        <v/>
      </c>
      <c r="AP2987" s="2" t="str">
        <f>IF(Base[[#This Row],[Société]]="","",IF($AO2987&gt;35,"6 - Plus de 35 ans",IF($AO2987&gt;25,"5 - De 26 à 35 ans",IF($AO2987&gt;15,"4 - De 16 à 25 ans",IF($AO2987&gt;5,"3 - De 6 à 15 ans",IF($AQ2987&gt;0,"2 - De 1 à 5 ans","1 - Moins d'1 an"))))))</f>
        <v/>
      </c>
      <c r="AQ2987" s="3" t="str">
        <f>IF($A2987="","",DATEDIF($I2987,'Tableau de bord_Effectif'!$A$29,"Y"))</f>
        <v/>
      </c>
      <c r="AR2987" s="2" t="str">
        <f>IF(Base[[#This Row],[Société]]="","",IF($AQ2987&gt;55,"6 - Plus de 55 ans",IF($AQ2987&gt;45,"5 - De 46 à 55 ans",IF($AQ2987&gt;35,"4 - De 36 à 45 ans",IF($AQ2987&gt;25,"3 - De 26 à 35 ans",IF($AQ2987&gt;17,"2 - De 18 à 25 ans","1 - Moins de 18 ans"))))))</f>
        <v/>
      </c>
      <c r="AS2987" s="3" t="str">
        <f t="shared" si="46"/>
        <v/>
      </c>
      <c r="AT2987" s="3" t="str">
        <f>IF(Base[[#This Row],[Société]]="","",YEAR(Base[[#This Row],[Période]]))</f>
        <v/>
      </c>
      <c r="AU2987" s="3" t="str">
        <f>IF(A2987="","",MONTH(Base[[#This Row],[Période]]))</f>
        <v/>
      </c>
    </row>
    <row r="2988" spans="41:47" x14ac:dyDescent="0.25">
      <c r="AO2988" s="3" t="str">
        <f>IF(Base[[#This Row],[Société]]="","",IF(Base[[#This Row],[Date ancienneté]]="",DATEDIF($S2988,'Tableau de bord_Effectif'!$A$29,"Y"),DATEDIF($T2988,'Tableau de bord_Effectif'!$A$29,"Y")))</f>
        <v/>
      </c>
      <c r="AP2988" s="2" t="str">
        <f>IF(Base[[#This Row],[Société]]="","",IF($AO2988&gt;35,"6 - Plus de 35 ans",IF($AO2988&gt;25,"5 - De 26 à 35 ans",IF($AO2988&gt;15,"4 - De 16 à 25 ans",IF($AO2988&gt;5,"3 - De 6 à 15 ans",IF($AQ2988&gt;0,"2 - De 1 à 5 ans","1 - Moins d'1 an"))))))</f>
        <v/>
      </c>
      <c r="AQ2988" s="3" t="str">
        <f>IF($A2988="","",DATEDIF($I2988,'Tableau de bord_Effectif'!$A$29,"Y"))</f>
        <v/>
      </c>
      <c r="AR2988" s="2" t="str">
        <f>IF(Base[[#This Row],[Société]]="","",IF($AQ2988&gt;55,"6 - Plus de 55 ans",IF($AQ2988&gt;45,"5 - De 46 à 55 ans",IF($AQ2988&gt;35,"4 - De 36 à 45 ans",IF($AQ2988&gt;25,"3 - De 26 à 35 ans",IF($AQ2988&gt;17,"2 - De 18 à 25 ans","1 - Moins de 18 ans"))))))</f>
        <v/>
      </c>
      <c r="AS2988" s="3" t="str">
        <f t="shared" si="46"/>
        <v/>
      </c>
      <c r="AT2988" s="3" t="str">
        <f>IF(Base[[#This Row],[Société]]="","",YEAR(Base[[#This Row],[Période]]))</f>
        <v/>
      </c>
      <c r="AU2988" s="3" t="str">
        <f>IF(A2988="","",MONTH(Base[[#This Row],[Période]]))</f>
        <v/>
      </c>
    </row>
    <row r="2989" spans="41:47" x14ac:dyDescent="0.25">
      <c r="AO2989" s="3" t="str">
        <f>IF(Base[[#This Row],[Société]]="","",IF(Base[[#This Row],[Date ancienneté]]="",DATEDIF($S2989,'Tableau de bord_Effectif'!$A$29,"Y"),DATEDIF($T2989,'Tableau de bord_Effectif'!$A$29,"Y")))</f>
        <v/>
      </c>
      <c r="AP2989" s="2" t="str">
        <f>IF(Base[[#This Row],[Société]]="","",IF($AO2989&gt;35,"6 - Plus de 35 ans",IF($AO2989&gt;25,"5 - De 26 à 35 ans",IF($AO2989&gt;15,"4 - De 16 à 25 ans",IF($AO2989&gt;5,"3 - De 6 à 15 ans",IF($AQ2989&gt;0,"2 - De 1 à 5 ans","1 - Moins d'1 an"))))))</f>
        <v/>
      </c>
      <c r="AQ2989" s="3" t="str">
        <f>IF($A2989="","",DATEDIF($I2989,'Tableau de bord_Effectif'!$A$29,"Y"))</f>
        <v/>
      </c>
      <c r="AR2989" s="2" t="str">
        <f>IF(Base[[#This Row],[Société]]="","",IF($AQ2989&gt;55,"6 - Plus de 55 ans",IF($AQ2989&gt;45,"5 - De 46 à 55 ans",IF($AQ2989&gt;35,"4 - De 36 à 45 ans",IF($AQ2989&gt;25,"3 - De 26 à 35 ans",IF($AQ2989&gt;17,"2 - De 18 à 25 ans","1 - Moins de 18 ans"))))))</f>
        <v/>
      </c>
      <c r="AS2989" s="3" t="str">
        <f t="shared" si="46"/>
        <v/>
      </c>
      <c r="AT2989" s="3" t="str">
        <f>IF(Base[[#This Row],[Société]]="","",YEAR(Base[[#This Row],[Période]]))</f>
        <v/>
      </c>
      <c r="AU2989" s="3" t="str">
        <f>IF(A2989="","",MONTH(Base[[#This Row],[Période]]))</f>
        <v/>
      </c>
    </row>
    <row r="2990" spans="41:47" x14ac:dyDescent="0.25">
      <c r="AO2990" s="3" t="str">
        <f>IF(Base[[#This Row],[Société]]="","",IF(Base[[#This Row],[Date ancienneté]]="",DATEDIF($S2990,'Tableau de bord_Effectif'!$A$29,"Y"),DATEDIF($T2990,'Tableau de bord_Effectif'!$A$29,"Y")))</f>
        <v/>
      </c>
      <c r="AP2990" s="2" t="str">
        <f>IF(Base[[#This Row],[Société]]="","",IF($AO2990&gt;35,"6 - Plus de 35 ans",IF($AO2990&gt;25,"5 - De 26 à 35 ans",IF($AO2990&gt;15,"4 - De 16 à 25 ans",IF($AO2990&gt;5,"3 - De 6 à 15 ans",IF($AQ2990&gt;0,"2 - De 1 à 5 ans","1 - Moins d'1 an"))))))</f>
        <v/>
      </c>
      <c r="AQ2990" s="3" t="str">
        <f>IF($A2990="","",DATEDIF($I2990,'Tableau de bord_Effectif'!$A$29,"Y"))</f>
        <v/>
      </c>
      <c r="AR2990" s="2" t="str">
        <f>IF(Base[[#This Row],[Société]]="","",IF($AQ2990&gt;55,"6 - Plus de 55 ans",IF($AQ2990&gt;45,"5 - De 46 à 55 ans",IF($AQ2990&gt;35,"4 - De 36 à 45 ans",IF($AQ2990&gt;25,"3 - De 26 à 35 ans",IF($AQ2990&gt;17,"2 - De 18 à 25 ans","1 - Moins de 18 ans"))))))</f>
        <v/>
      </c>
      <c r="AS2990" s="3" t="str">
        <f t="shared" si="46"/>
        <v/>
      </c>
      <c r="AT2990" s="3" t="str">
        <f>IF(Base[[#This Row],[Société]]="","",YEAR(Base[[#This Row],[Période]]))</f>
        <v/>
      </c>
      <c r="AU2990" s="3" t="str">
        <f>IF(A2990="","",MONTH(Base[[#This Row],[Période]]))</f>
        <v/>
      </c>
    </row>
    <row r="2991" spans="41:47" x14ac:dyDescent="0.25">
      <c r="AO2991" s="3" t="str">
        <f>IF(Base[[#This Row],[Société]]="","",IF(Base[[#This Row],[Date ancienneté]]="",DATEDIF($S2991,'Tableau de bord_Effectif'!$A$29,"Y"),DATEDIF($T2991,'Tableau de bord_Effectif'!$A$29,"Y")))</f>
        <v/>
      </c>
      <c r="AP2991" s="2" t="str">
        <f>IF(Base[[#This Row],[Société]]="","",IF($AO2991&gt;35,"6 - Plus de 35 ans",IF($AO2991&gt;25,"5 - De 26 à 35 ans",IF($AO2991&gt;15,"4 - De 16 à 25 ans",IF($AO2991&gt;5,"3 - De 6 à 15 ans",IF($AQ2991&gt;0,"2 - De 1 à 5 ans","1 - Moins d'1 an"))))))</f>
        <v/>
      </c>
      <c r="AQ2991" s="3" t="str">
        <f>IF($A2991="","",DATEDIF($I2991,'Tableau de bord_Effectif'!$A$29,"Y"))</f>
        <v/>
      </c>
      <c r="AR2991" s="2" t="str">
        <f>IF(Base[[#This Row],[Société]]="","",IF($AQ2991&gt;55,"6 - Plus de 55 ans",IF($AQ2991&gt;45,"5 - De 46 à 55 ans",IF($AQ2991&gt;35,"4 - De 36 à 45 ans",IF($AQ2991&gt;25,"3 - De 26 à 35 ans",IF($AQ2991&gt;17,"2 - De 18 à 25 ans","1 - Moins de 18 ans"))))))</f>
        <v/>
      </c>
      <c r="AS2991" s="3" t="str">
        <f t="shared" si="46"/>
        <v/>
      </c>
      <c r="AT2991" s="3" t="str">
        <f>IF(Base[[#This Row],[Société]]="","",YEAR(Base[[#This Row],[Période]]))</f>
        <v/>
      </c>
      <c r="AU2991" s="3" t="str">
        <f>IF(A2991="","",MONTH(Base[[#This Row],[Période]]))</f>
        <v/>
      </c>
    </row>
    <row r="2992" spans="41:47" x14ac:dyDescent="0.25">
      <c r="AO2992" s="3" t="str">
        <f>IF(Base[[#This Row],[Société]]="","",IF(Base[[#This Row],[Date ancienneté]]="",DATEDIF($S2992,'Tableau de bord_Effectif'!$A$29,"Y"),DATEDIF($T2992,'Tableau de bord_Effectif'!$A$29,"Y")))</f>
        <v/>
      </c>
      <c r="AP2992" s="2" t="str">
        <f>IF(Base[[#This Row],[Société]]="","",IF($AO2992&gt;35,"6 - Plus de 35 ans",IF($AO2992&gt;25,"5 - De 26 à 35 ans",IF($AO2992&gt;15,"4 - De 16 à 25 ans",IF($AO2992&gt;5,"3 - De 6 à 15 ans",IF($AQ2992&gt;0,"2 - De 1 à 5 ans","1 - Moins d'1 an"))))))</f>
        <v/>
      </c>
      <c r="AQ2992" s="3" t="str">
        <f>IF($A2992="","",DATEDIF($I2992,'Tableau de bord_Effectif'!$A$29,"Y"))</f>
        <v/>
      </c>
      <c r="AR2992" s="2" t="str">
        <f>IF(Base[[#This Row],[Société]]="","",IF($AQ2992&gt;55,"6 - Plus de 55 ans",IF($AQ2992&gt;45,"5 - De 46 à 55 ans",IF($AQ2992&gt;35,"4 - De 36 à 45 ans",IF($AQ2992&gt;25,"3 - De 26 à 35 ans",IF($AQ2992&gt;17,"2 - De 18 à 25 ans","1 - Moins de 18 ans"))))))</f>
        <v/>
      </c>
      <c r="AS2992" s="3" t="str">
        <f t="shared" si="46"/>
        <v/>
      </c>
      <c r="AT2992" s="3" t="str">
        <f>IF(Base[[#This Row],[Société]]="","",YEAR(Base[[#This Row],[Période]]))</f>
        <v/>
      </c>
      <c r="AU2992" s="3" t="str">
        <f>IF(A2992="","",MONTH(Base[[#This Row],[Période]]))</f>
        <v/>
      </c>
    </row>
    <row r="2993" spans="41:47" x14ac:dyDescent="0.25">
      <c r="AO2993" s="3" t="str">
        <f>IF(Base[[#This Row],[Société]]="","",IF(Base[[#This Row],[Date ancienneté]]="",DATEDIF($S2993,'Tableau de bord_Effectif'!$A$29,"Y"),DATEDIF($T2993,'Tableau de bord_Effectif'!$A$29,"Y")))</f>
        <v/>
      </c>
      <c r="AP2993" s="2" t="str">
        <f>IF(Base[[#This Row],[Société]]="","",IF($AO2993&gt;35,"6 - Plus de 35 ans",IF($AO2993&gt;25,"5 - De 26 à 35 ans",IF($AO2993&gt;15,"4 - De 16 à 25 ans",IF($AO2993&gt;5,"3 - De 6 à 15 ans",IF($AQ2993&gt;0,"2 - De 1 à 5 ans","1 - Moins d'1 an"))))))</f>
        <v/>
      </c>
      <c r="AQ2993" s="3" t="str">
        <f>IF($A2993="","",DATEDIF($I2993,'Tableau de bord_Effectif'!$A$29,"Y"))</f>
        <v/>
      </c>
      <c r="AR2993" s="2" t="str">
        <f>IF(Base[[#This Row],[Société]]="","",IF($AQ2993&gt;55,"6 - Plus de 55 ans",IF($AQ2993&gt;45,"5 - De 46 à 55 ans",IF($AQ2993&gt;35,"4 - De 36 à 45 ans",IF($AQ2993&gt;25,"3 - De 26 à 35 ans",IF($AQ2993&gt;17,"2 - De 18 à 25 ans","1 - Moins de 18 ans"))))))</f>
        <v/>
      </c>
      <c r="AS2993" s="3" t="str">
        <f t="shared" si="46"/>
        <v/>
      </c>
      <c r="AT2993" s="3" t="str">
        <f>IF(Base[[#This Row],[Société]]="","",YEAR(Base[[#This Row],[Période]]))</f>
        <v/>
      </c>
      <c r="AU2993" s="3" t="str">
        <f>IF(A2993="","",MONTH(Base[[#This Row],[Période]]))</f>
        <v/>
      </c>
    </row>
    <row r="2994" spans="41:47" x14ac:dyDescent="0.25">
      <c r="AO2994" s="3" t="str">
        <f>IF(Base[[#This Row],[Société]]="","",IF(Base[[#This Row],[Date ancienneté]]="",DATEDIF($S2994,'Tableau de bord_Effectif'!$A$29,"Y"),DATEDIF($T2994,'Tableau de bord_Effectif'!$A$29,"Y")))</f>
        <v/>
      </c>
      <c r="AP2994" s="2" t="str">
        <f>IF(Base[[#This Row],[Société]]="","",IF($AO2994&gt;35,"6 - Plus de 35 ans",IF($AO2994&gt;25,"5 - De 26 à 35 ans",IF($AO2994&gt;15,"4 - De 16 à 25 ans",IF($AO2994&gt;5,"3 - De 6 à 15 ans",IF($AQ2994&gt;0,"2 - De 1 à 5 ans","1 - Moins d'1 an"))))))</f>
        <v/>
      </c>
      <c r="AQ2994" s="3" t="str">
        <f>IF($A2994="","",DATEDIF($I2994,'Tableau de bord_Effectif'!$A$29,"Y"))</f>
        <v/>
      </c>
      <c r="AR2994" s="2" t="str">
        <f>IF(Base[[#This Row],[Société]]="","",IF($AQ2994&gt;55,"6 - Plus de 55 ans",IF($AQ2994&gt;45,"5 - De 46 à 55 ans",IF($AQ2994&gt;35,"4 - De 36 à 45 ans",IF($AQ2994&gt;25,"3 - De 26 à 35 ans",IF($AQ2994&gt;17,"2 - De 18 à 25 ans","1 - Moins de 18 ans"))))))</f>
        <v/>
      </c>
      <c r="AS2994" s="3" t="str">
        <f t="shared" si="46"/>
        <v/>
      </c>
      <c r="AT2994" s="3" t="str">
        <f>IF(Base[[#This Row],[Société]]="","",YEAR(Base[[#This Row],[Période]]))</f>
        <v/>
      </c>
      <c r="AU2994" s="3" t="str">
        <f>IF(A2994="","",MONTH(Base[[#This Row],[Période]]))</f>
        <v/>
      </c>
    </row>
    <row r="2995" spans="41:47" x14ac:dyDescent="0.25">
      <c r="AO2995" s="3" t="str">
        <f>IF(Base[[#This Row],[Société]]="","",IF(Base[[#This Row],[Date ancienneté]]="",DATEDIF($S2995,'Tableau de bord_Effectif'!$A$29,"Y"),DATEDIF($T2995,'Tableau de bord_Effectif'!$A$29,"Y")))</f>
        <v/>
      </c>
      <c r="AP2995" s="2" t="str">
        <f>IF(Base[[#This Row],[Société]]="","",IF($AO2995&gt;35,"6 - Plus de 35 ans",IF($AO2995&gt;25,"5 - De 26 à 35 ans",IF($AO2995&gt;15,"4 - De 16 à 25 ans",IF($AO2995&gt;5,"3 - De 6 à 15 ans",IF($AQ2995&gt;0,"2 - De 1 à 5 ans","1 - Moins d'1 an"))))))</f>
        <v/>
      </c>
      <c r="AQ2995" s="3" t="str">
        <f>IF($A2995="","",DATEDIF($I2995,'Tableau de bord_Effectif'!$A$29,"Y"))</f>
        <v/>
      </c>
      <c r="AR2995" s="2" t="str">
        <f>IF(Base[[#This Row],[Société]]="","",IF($AQ2995&gt;55,"6 - Plus de 55 ans",IF($AQ2995&gt;45,"5 - De 46 à 55 ans",IF($AQ2995&gt;35,"4 - De 36 à 45 ans",IF($AQ2995&gt;25,"3 - De 26 à 35 ans",IF($AQ2995&gt;17,"2 - De 18 à 25 ans","1 - Moins de 18 ans"))))))</f>
        <v/>
      </c>
      <c r="AS2995" s="3" t="str">
        <f t="shared" si="46"/>
        <v/>
      </c>
      <c r="AT2995" s="3" t="str">
        <f>IF(Base[[#This Row],[Société]]="","",YEAR(Base[[#This Row],[Période]]))</f>
        <v/>
      </c>
      <c r="AU2995" s="3" t="str">
        <f>IF(A2995="","",MONTH(Base[[#This Row],[Période]]))</f>
        <v/>
      </c>
    </row>
    <row r="2996" spans="41:47" x14ac:dyDescent="0.25">
      <c r="AO2996" s="3" t="str">
        <f>IF(Base[[#This Row],[Société]]="","",IF(Base[[#This Row],[Date ancienneté]]="",DATEDIF($S2996,'Tableau de bord_Effectif'!$A$29,"Y"),DATEDIF($T2996,'Tableau de bord_Effectif'!$A$29,"Y")))</f>
        <v/>
      </c>
      <c r="AP2996" s="2" t="str">
        <f>IF(Base[[#This Row],[Société]]="","",IF($AO2996&gt;35,"6 - Plus de 35 ans",IF($AO2996&gt;25,"5 - De 26 à 35 ans",IF($AO2996&gt;15,"4 - De 16 à 25 ans",IF($AO2996&gt;5,"3 - De 6 à 15 ans",IF($AQ2996&gt;0,"2 - De 1 à 5 ans","1 - Moins d'1 an"))))))</f>
        <v/>
      </c>
      <c r="AQ2996" s="3" t="str">
        <f>IF($A2996="","",DATEDIF($I2996,'Tableau de bord_Effectif'!$A$29,"Y"))</f>
        <v/>
      </c>
      <c r="AR2996" s="2" t="str">
        <f>IF(Base[[#This Row],[Société]]="","",IF($AQ2996&gt;55,"6 - Plus de 55 ans",IF($AQ2996&gt;45,"5 - De 46 à 55 ans",IF($AQ2996&gt;35,"4 - De 36 à 45 ans",IF($AQ2996&gt;25,"3 - De 26 à 35 ans",IF($AQ2996&gt;17,"2 - De 18 à 25 ans","1 - Moins de 18 ans"))))))</f>
        <v/>
      </c>
      <c r="AS2996" s="3" t="str">
        <f t="shared" si="46"/>
        <v/>
      </c>
      <c r="AT2996" s="3" t="str">
        <f>IF(Base[[#This Row],[Société]]="","",YEAR(Base[[#This Row],[Période]]))</f>
        <v/>
      </c>
      <c r="AU2996" s="3" t="str">
        <f>IF(A2996="","",MONTH(Base[[#This Row],[Période]]))</f>
        <v/>
      </c>
    </row>
    <row r="2997" spans="41:47" x14ac:dyDescent="0.25">
      <c r="AO2997" s="3" t="str">
        <f>IF(Base[[#This Row],[Société]]="","",IF(Base[[#This Row],[Date ancienneté]]="",DATEDIF($S2997,'Tableau de bord_Effectif'!$A$29,"Y"),DATEDIF($T2997,'Tableau de bord_Effectif'!$A$29,"Y")))</f>
        <v/>
      </c>
      <c r="AP2997" s="2" t="str">
        <f>IF(Base[[#This Row],[Société]]="","",IF($AO2997&gt;35,"6 - Plus de 35 ans",IF($AO2997&gt;25,"5 - De 26 à 35 ans",IF($AO2997&gt;15,"4 - De 16 à 25 ans",IF($AO2997&gt;5,"3 - De 6 à 15 ans",IF($AQ2997&gt;0,"2 - De 1 à 5 ans","1 - Moins d'1 an"))))))</f>
        <v/>
      </c>
      <c r="AQ2997" s="3" t="str">
        <f>IF($A2997="","",DATEDIF($I2997,'Tableau de bord_Effectif'!$A$29,"Y"))</f>
        <v/>
      </c>
      <c r="AR2997" s="2" t="str">
        <f>IF(Base[[#This Row],[Société]]="","",IF($AQ2997&gt;55,"6 - Plus de 55 ans",IF($AQ2997&gt;45,"5 - De 46 à 55 ans",IF($AQ2997&gt;35,"4 - De 36 à 45 ans",IF($AQ2997&gt;25,"3 - De 26 à 35 ans",IF($AQ2997&gt;17,"2 - De 18 à 25 ans","1 - Moins de 18 ans"))))))</f>
        <v/>
      </c>
      <c r="AS2997" s="3" t="str">
        <f t="shared" si="46"/>
        <v/>
      </c>
      <c r="AT2997" s="3" t="str">
        <f>IF(Base[[#This Row],[Société]]="","",YEAR(Base[[#This Row],[Période]]))</f>
        <v/>
      </c>
      <c r="AU2997" s="3" t="str">
        <f>IF(A2997="","",MONTH(Base[[#This Row],[Période]]))</f>
        <v/>
      </c>
    </row>
    <row r="2998" spans="41:47" x14ac:dyDescent="0.25">
      <c r="AO2998" s="3" t="str">
        <f>IF(Base[[#This Row],[Société]]="","",IF(Base[[#This Row],[Date ancienneté]]="",DATEDIF($S2998,'Tableau de bord_Effectif'!$A$29,"Y"),DATEDIF($T2998,'Tableau de bord_Effectif'!$A$29,"Y")))</f>
        <v/>
      </c>
      <c r="AP2998" s="2" t="str">
        <f>IF(Base[[#This Row],[Société]]="","",IF($AO2998&gt;35,"6 - Plus de 35 ans",IF($AO2998&gt;25,"5 - De 26 à 35 ans",IF($AO2998&gt;15,"4 - De 16 à 25 ans",IF($AO2998&gt;5,"3 - De 6 à 15 ans",IF($AQ2998&gt;0,"2 - De 1 à 5 ans","1 - Moins d'1 an"))))))</f>
        <v/>
      </c>
      <c r="AQ2998" s="3" t="str">
        <f>IF($A2998="","",DATEDIF($I2998,'Tableau de bord_Effectif'!$A$29,"Y"))</f>
        <v/>
      </c>
      <c r="AR2998" s="2" t="str">
        <f>IF(Base[[#This Row],[Société]]="","",IF($AQ2998&gt;55,"6 - Plus de 55 ans",IF($AQ2998&gt;45,"5 - De 46 à 55 ans",IF($AQ2998&gt;35,"4 - De 36 à 45 ans",IF($AQ2998&gt;25,"3 - De 26 à 35 ans",IF($AQ2998&gt;17,"2 - De 18 à 25 ans","1 - Moins de 18 ans"))))))</f>
        <v/>
      </c>
      <c r="AS2998" s="3" t="str">
        <f t="shared" si="46"/>
        <v/>
      </c>
      <c r="AT2998" s="3" t="str">
        <f>IF(Base[[#This Row],[Société]]="","",YEAR(Base[[#This Row],[Période]]))</f>
        <v/>
      </c>
      <c r="AU2998" s="3" t="str">
        <f>IF(A2998="","",MONTH(Base[[#This Row],[Période]]))</f>
        <v/>
      </c>
    </row>
    <row r="2999" spans="41:47" x14ac:dyDescent="0.25">
      <c r="AO2999" s="3" t="str">
        <f>IF(Base[[#This Row],[Société]]="","",IF(Base[[#This Row],[Date ancienneté]]="",DATEDIF($S2999,'Tableau de bord_Effectif'!$A$29,"Y"),DATEDIF($T2999,'Tableau de bord_Effectif'!$A$29,"Y")))</f>
        <v/>
      </c>
      <c r="AP2999" s="2" t="str">
        <f>IF(Base[[#This Row],[Société]]="","",IF($AO2999&gt;35,"6 - Plus de 35 ans",IF($AO2999&gt;25,"5 - De 26 à 35 ans",IF($AO2999&gt;15,"4 - De 16 à 25 ans",IF($AO2999&gt;5,"3 - De 6 à 15 ans",IF($AQ2999&gt;0,"2 - De 1 à 5 ans","1 - Moins d'1 an"))))))</f>
        <v/>
      </c>
      <c r="AQ2999" s="3" t="str">
        <f>IF($A2999="","",DATEDIF($I2999,'Tableau de bord_Effectif'!$A$29,"Y"))</f>
        <v/>
      </c>
      <c r="AR2999" s="2" t="str">
        <f>IF(Base[[#This Row],[Société]]="","",IF($AQ2999&gt;55,"6 - Plus de 55 ans",IF($AQ2999&gt;45,"5 - De 46 à 55 ans",IF($AQ2999&gt;35,"4 - De 36 à 45 ans",IF($AQ2999&gt;25,"3 - De 26 à 35 ans",IF($AQ2999&gt;17,"2 - De 18 à 25 ans","1 - Moins de 18 ans"))))))</f>
        <v/>
      </c>
      <c r="AS2999" s="3" t="str">
        <f t="shared" si="46"/>
        <v/>
      </c>
      <c r="AT2999" s="3" t="str">
        <f>IF(Base[[#This Row],[Société]]="","",YEAR(Base[[#This Row],[Période]]))</f>
        <v/>
      </c>
      <c r="AU2999" s="3" t="str">
        <f>IF(A2999="","",MONTH(Base[[#This Row],[Période]]))</f>
        <v/>
      </c>
    </row>
    <row r="3000" spans="41:47" x14ac:dyDescent="0.25">
      <c r="AO3000" s="3" t="str">
        <f>IF(Base[[#This Row],[Société]]="","",IF(Base[[#This Row],[Date ancienneté]]="",DATEDIF($S3000,'Tableau de bord_Effectif'!$A$29,"Y"),DATEDIF($T3000,'Tableau de bord_Effectif'!$A$29,"Y")))</f>
        <v/>
      </c>
      <c r="AP3000" s="2" t="str">
        <f>IF(Base[[#This Row],[Société]]="","",IF($AO3000&gt;35,"6 - Plus de 35 ans",IF($AO3000&gt;25,"5 - De 26 à 35 ans",IF($AO3000&gt;15,"4 - De 16 à 25 ans",IF($AO3000&gt;5,"3 - De 6 à 15 ans",IF($AQ3000&gt;0,"2 - De 1 à 5 ans","1 - Moins d'1 an"))))))</f>
        <v/>
      </c>
      <c r="AQ3000" s="3" t="str">
        <f>IF($A3000="","",DATEDIF($I3000,'Tableau de bord_Effectif'!$A$29,"Y"))</f>
        <v/>
      </c>
      <c r="AR3000" s="2" t="str">
        <f>IF(Base[[#This Row],[Société]]="","",IF($AQ3000&gt;55,"6 - Plus de 55 ans",IF($AQ3000&gt;45,"5 - De 46 à 55 ans",IF($AQ3000&gt;35,"4 - De 36 à 45 ans",IF($AQ3000&gt;25,"3 - De 26 à 35 ans",IF($AQ3000&gt;17,"2 - De 18 à 25 ans","1 - Moins de 18 ans"))))))</f>
        <v/>
      </c>
      <c r="AS3000" s="3" t="str">
        <f t="shared" si="46"/>
        <v/>
      </c>
      <c r="AT3000" s="3" t="str">
        <f>IF(Base[[#This Row],[Société]]="","",YEAR(Base[[#This Row],[Période]]))</f>
        <v/>
      </c>
      <c r="AU3000" s="3" t="str">
        <f>IF(A3000="","",MONTH(Base[[#This Row],[Période]]))</f>
        <v/>
      </c>
    </row>
    <row r="3001" spans="41:47" x14ac:dyDescent="0.25">
      <c r="AO3001" s="3" t="str">
        <f>IF(Base[[#This Row],[Société]]="","",IF(Base[[#This Row],[Date ancienneté]]="",DATEDIF($S3001,'Tableau de bord_Effectif'!$A$29,"Y"),DATEDIF($T3001,'Tableau de bord_Effectif'!$A$29,"Y")))</f>
        <v/>
      </c>
      <c r="AP3001" s="2" t="str">
        <f>IF(Base[[#This Row],[Société]]="","",IF($AO3001&gt;35,"6 - Plus de 35 ans",IF($AO3001&gt;25,"5 - De 26 à 35 ans",IF($AO3001&gt;15,"4 - De 16 à 25 ans",IF($AO3001&gt;5,"3 - De 6 à 15 ans",IF($AQ3001&gt;0,"2 - De 1 à 5 ans","1 - Moins d'1 an"))))))</f>
        <v/>
      </c>
      <c r="AQ3001" s="3" t="str">
        <f>IF($A3001="","",DATEDIF($I3001,'Tableau de bord_Effectif'!$A$29,"Y"))</f>
        <v/>
      </c>
      <c r="AR3001" s="2" t="str">
        <f>IF(Base[[#This Row],[Société]]="","",IF($AQ3001&gt;55,"6 - Plus de 55 ans",IF($AQ3001&gt;45,"5 - De 46 à 55 ans",IF($AQ3001&gt;35,"4 - De 36 à 45 ans",IF($AQ3001&gt;25,"3 - De 26 à 35 ans",IF($AQ3001&gt;17,"2 - De 18 à 25 ans","1 - Moins de 18 ans"))))))</f>
        <v/>
      </c>
      <c r="AS3001" s="3" t="str">
        <f t="shared" si="46"/>
        <v/>
      </c>
      <c r="AT3001" s="3" t="str">
        <f>IF(Base[[#This Row],[Société]]="","",YEAR(Base[[#This Row],[Période]]))</f>
        <v/>
      </c>
      <c r="AU3001" s="3" t="str">
        <f>IF(A3001="","",MONTH(Base[[#This Row],[Période]]))</f>
        <v/>
      </c>
    </row>
    <row r="3002" spans="41:47" x14ac:dyDescent="0.25">
      <c r="AO3002" s="3" t="str">
        <f>IF(Base[[#This Row],[Société]]="","",IF(Base[[#This Row],[Date ancienneté]]="",DATEDIF($S3002,'Tableau de bord_Effectif'!$A$29,"Y"),DATEDIF($T3002,'Tableau de bord_Effectif'!$A$29,"Y")))</f>
        <v/>
      </c>
      <c r="AP3002" s="2" t="str">
        <f>IF(Base[[#This Row],[Société]]="","",IF($AO3002&gt;35,"6 - Plus de 35 ans",IF($AO3002&gt;25,"5 - De 26 à 35 ans",IF($AO3002&gt;15,"4 - De 16 à 25 ans",IF($AO3002&gt;5,"3 - De 6 à 15 ans",IF($AQ3002&gt;0,"2 - De 1 à 5 ans","1 - Moins d'1 an"))))))</f>
        <v/>
      </c>
      <c r="AQ3002" s="3" t="str">
        <f>IF($A3002="","",DATEDIF($I3002,'Tableau de bord_Effectif'!$A$29,"Y"))</f>
        <v/>
      </c>
      <c r="AR3002" s="2" t="str">
        <f>IF(Base[[#This Row],[Société]]="","",IF($AQ3002&gt;55,"6 - Plus de 55 ans",IF($AQ3002&gt;45,"5 - De 46 à 55 ans",IF($AQ3002&gt;35,"4 - De 36 à 45 ans",IF($AQ3002&gt;25,"3 - De 26 à 35 ans",IF($AQ3002&gt;17,"2 - De 18 à 25 ans","1 - Moins de 18 ans"))))))</f>
        <v/>
      </c>
      <c r="AS3002" s="3" t="str">
        <f t="shared" si="46"/>
        <v/>
      </c>
      <c r="AT3002" s="3" t="str">
        <f>IF(Base[[#This Row],[Société]]="","",YEAR(Base[[#This Row],[Période]]))</f>
        <v/>
      </c>
      <c r="AU3002" s="3" t="str">
        <f>IF(A3002="","",MONTH(Base[[#This Row],[Période]]))</f>
        <v/>
      </c>
    </row>
    <row r="3003" spans="41:47" x14ac:dyDescent="0.25">
      <c r="AO3003" s="3" t="str">
        <f>IF(Base[[#This Row],[Société]]="","",IF(Base[[#This Row],[Date ancienneté]]="",DATEDIF($S3003,'Tableau de bord_Effectif'!$A$29,"Y"),DATEDIF($T3003,'Tableau de bord_Effectif'!$A$29,"Y")))</f>
        <v/>
      </c>
      <c r="AP3003" s="2" t="str">
        <f>IF(Base[[#This Row],[Société]]="","",IF($AO3003&gt;35,"6 - Plus de 35 ans",IF($AO3003&gt;25,"5 - De 26 à 35 ans",IF($AO3003&gt;15,"4 - De 16 à 25 ans",IF($AO3003&gt;5,"3 - De 6 à 15 ans",IF($AQ3003&gt;0,"2 - De 1 à 5 ans","1 - Moins d'1 an"))))))</f>
        <v/>
      </c>
      <c r="AQ3003" s="3" t="str">
        <f>IF($A3003="","",DATEDIF($I3003,'Tableau de bord_Effectif'!$A$29,"Y"))</f>
        <v/>
      </c>
      <c r="AR3003" s="2" t="str">
        <f>IF(Base[[#This Row],[Société]]="","",IF($AQ3003&gt;55,"6 - Plus de 55 ans",IF($AQ3003&gt;45,"5 - De 46 à 55 ans",IF($AQ3003&gt;35,"4 - De 36 à 45 ans",IF($AQ3003&gt;25,"3 - De 26 à 35 ans",IF($AQ3003&gt;17,"2 - De 18 à 25 ans","1 - Moins de 18 ans"))))))</f>
        <v/>
      </c>
      <c r="AS3003" s="3" t="str">
        <f t="shared" si="46"/>
        <v/>
      </c>
      <c r="AT3003" s="3" t="str">
        <f>IF(Base[[#This Row],[Société]]="","",YEAR(Base[[#This Row],[Période]]))</f>
        <v/>
      </c>
      <c r="AU3003" s="3" t="str">
        <f>IF(A3003="","",MONTH(Base[[#This Row],[Période]]))</f>
        <v/>
      </c>
    </row>
    <row r="3004" spans="41:47" x14ac:dyDescent="0.25">
      <c r="AO3004" s="3" t="str">
        <f>IF(Base[[#This Row],[Société]]="","",IF(Base[[#This Row],[Date ancienneté]]="",DATEDIF($S3004,'Tableau de bord_Effectif'!$A$29,"Y"),DATEDIF($T3004,'Tableau de bord_Effectif'!$A$29,"Y")))</f>
        <v/>
      </c>
      <c r="AP3004" s="2" t="str">
        <f>IF(Base[[#This Row],[Société]]="","",IF($AO3004&gt;35,"6 - Plus de 35 ans",IF($AO3004&gt;25,"5 - De 26 à 35 ans",IF($AO3004&gt;15,"4 - De 16 à 25 ans",IF($AO3004&gt;5,"3 - De 6 à 15 ans",IF($AQ3004&gt;0,"2 - De 1 à 5 ans","1 - Moins d'1 an"))))))</f>
        <v/>
      </c>
      <c r="AQ3004" s="3" t="str">
        <f>IF($A3004="","",DATEDIF($I3004,'Tableau de bord_Effectif'!$A$29,"Y"))</f>
        <v/>
      </c>
      <c r="AR3004" s="2" t="str">
        <f>IF(Base[[#This Row],[Société]]="","",IF($AQ3004&gt;55,"6 - Plus de 55 ans",IF($AQ3004&gt;45,"5 - De 46 à 55 ans",IF($AQ3004&gt;35,"4 - De 36 à 45 ans",IF($AQ3004&gt;25,"3 - De 26 à 35 ans",IF($AQ3004&gt;17,"2 - De 18 à 25 ans","1 - Moins de 18 ans"))))))</f>
        <v/>
      </c>
      <c r="AS3004" s="3" t="str">
        <f t="shared" si="46"/>
        <v/>
      </c>
      <c r="AT3004" s="3" t="str">
        <f>IF(Base[[#This Row],[Société]]="","",YEAR(Base[[#This Row],[Période]]))</f>
        <v/>
      </c>
      <c r="AU3004" s="3" t="str">
        <f>IF(A3004="","",MONTH(Base[[#This Row],[Période]]))</f>
        <v/>
      </c>
    </row>
    <row r="3005" spans="41:47" x14ac:dyDescent="0.25">
      <c r="AO3005" s="3" t="str">
        <f>IF(Base[[#This Row],[Société]]="","",IF(Base[[#This Row],[Date ancienneté]]="",DATEDIF($S3005,'Tableau de bord_Effectif'!$A$29,"Y"),DATEDIF($T3005,'Tableau de bord_Effectif'!$A$29,"Y")))</f>
        <v/>
      </c>
      <c r="AP3005" s="2" t="str">
        <f>IF(Base[[#This Row],[Société]]="","",IF($AO3005&gt;35,"6 - Plus de 35 ans",IF($AO3005&gt;25,"5 - De 26 à 35 ans",IF($AO3005&gt;15,"4 - De 16 à 25 ans",IF($AO3005&gt;5,"3 - De 6 à 15 ans",IF($AQ3005&gt;0,"2 - De 1 à 5 ans","1 - Moins d'1 an"))))))</f>
        <v/>
      </c>
      <c r="AQ3005" s="3" t="str">
        <f>IF($A3005="","",DATEDIF($I3005,'Tableau de bord_Effectif'!$A$29,"Y"))</f>
        <v/>
      </c>
      <c r="AR3005" s="2" t="str">
        <f>IF(Base[[#This Row],[Société]]="","",IF($AQ3005&gt;55,"6 - Plus de 55 ans",IF($AQ3005&gt;45,"5 - De 46 à 55 ans",IF($AQ3005&gt;35,"4 - De 36 à 45 ans",IF($AQ3005&gt;25,"3 - De 26 à 35 ans",IF($AQ3005&gt;17,"2 - De 18 à 25 ans","1 - Moins de 18 ans"))))))</f>
        <v/>
      </c>
      <c r="AS3005" s="3" t="str">
        <f t="shared" si="46"/>
        <v/>
      </c>
      <c r="AT3005" s="3" t="str">
        <f>IF(Base[[#This Row],[Société]]="","",YEAR(Base[[#This Row],[Période]]))</f>
        <v/>
      </c>
      <c r="AU3005" s="3" t="str">
        <f>IF(A3005="","",MONTH(Base[[#This Row],[Période]]))</f>
        <v/>
      </c>
    </row>
    <row r="3006" spans="41:47" x14ac:dyDescent="0.25">
      <c r="AO3006" s="3" t="str">
        <f>IF(Base[[#This Row],[Société]]="","",IF(Base[[#This Row],[Date ancienneté]]="",DATEDIF($S3006,'Tableau de bord_Effectif'!$A$29,"Y"),DATEDIF($T3006,'Tableau de bord_Effectif'!$A$29,"Y")))</f>
        <v/>
      </c>
      <c r="AP3006" s="2" t="str">
        <f>IF(Base[[#This Row],[Société]]="","",IF($AO3006&gt;35,"6 - Plus de 35 ans",IF($AO3006&gt;25,"5 - De 26 à 35 ans",IF($AO3006&gt;15,"4 - De 16 à 25 ans",IF($AO3006&gt;5,"3 - De 6 à 15 ans",IF($AQ3006&gt;0,"2 - De 1 à 5 ans","1 - Moins d'1 an"))))))</f>
        <v/>
      </c>
      <c r="AQ3006" s="3" t="str">
        <f>IF($A3006="","",DATEDIF($I3006,'Tableau de bord_Effectif'!$A$29,"Y"))</f>
        <v/>
      </c>
      <c r="AR3006" s="2" t="str">
        <f>IF(Base[[#This Row],[Société]]="","",IF($AQ3006&gt;55,"6 - Plus de 55 ans",IF($AQ3006&gt;45,"5 - De 46 à 55 ans",IF($AQ3006&gt;35,"4 - De 36 à 45 ans",IF($AQ3006&gt;25,"3 - De 26 à 35 ans",IF($AQ3006&gt;17,"2 - De 18 à 25 ans","1 - Moins de 18 ans"))))))</f>
        <v/>
      </c>
      <c r="AS3006" s="3" t="str">
        <f t="shared" si="46"/>
        <v/>
      </c>
      <c r="AT3006" s="3" t="str">
        <f>IF(Base[[#This Row],[Société]]="","",YEAR(Base[[#This Row],[Période]]))</f>
        <v/>
      </c>
      <c r="AU3006" s="3" t="str">
        <f>IF(A3006="","",MONTH(Base[[#This Row],[Période]]))</f>
        <v/>
      </c>
    </row>
    <row r="3007" spans="41:47" x14ac:dyDescent="0.25">
      <c r="AO3007" s="3" t="str">
        <f>IF(Base[[#This Row],[Société]]="","",IF(Base[[#This Row],[Date ancienneté]]="",DATEDIF($S3007,'Tableau de bord_Effectif'!$A$29,"Y"),DATEDIF($T3007,'Tableau de bord_Effectif'!$A$29,"Y")))</f>
        <v/>
      </c>
      <c r="AP3007" s="2" t="str">
        <f>IF(Base[[#This Row],[Société]]="","",IF($AO3007&gt;35,"6 - Plus de 35 ans",IF($AO3007&gt;25,"5 - De 26 à 35 ans",IF($AO3007&gt;15,"4 - De 16 à 25 ans",IF($AO3007&gt;5,"3 - De 6 à 15 ans",IF($AQ3007&gt;0,"2 - De 1 à 5 ans","1 - Moins d'1 an"))))))</f>
        <v/>
      </c>
      <c r="AQ3007" s="3" t="str">
        <f>IF($A3007="","",DATEDIF($I3007,'Tableau de bord_Effectif'!$A$29,"Y"))</f>
        <v/>
      </c>
      <c r="AR3007" s="2" t="str">
        <f>IF(Base[[#This Row],[Société]]="","",IF($AQ3007&gt;55,"6 - Plus de 55 ans",IF($AQ3007&gt;45,"5 - De 46 à 55 ans",IF($AQ3007&gt;35,"4 - De 36 à 45 ans",IF($AQ3007&gt;25,"3 - De 26 à 35 ans",IF($AQ3007&gt;17,"2 - De 18 à 25 ans","1 - Moins de 18 ans"))))))</f>
        <v/>
      </c>
      <c r="AS3007" s="3" t="str">
        <f t="shared" si="46"/>
        <v/>
      </c>
      <c r="AT3007" s="3" t="str">
        <f>IF(Base[[#This Row],[Société]]="","",YEAR(Base[[#This Row],[Période]]))</f>
        <v/>
      </c>
      <c r="AU3007" s="3" t="str">
        <f>IF(A3007="","",MONTH(Base[[#This Row],[Période]]))</f>
        <v/>
      </c>
    </row>
    <row r="3008" spans="41:47" x14ac:dyDescent="0.25">
      <c r="AO3008" s="3" t="str">
        <f>IF(Base[[#This Row],[Société]]="","",IF(Base[[#This Row],[Date ancienneté]]="",DATEDIF($S3008,'Tableau de bord_Effectif'!$A$29,"Y"),DATEDIF($T3008,'Tableau de bord_Effectif'!$A$29,"Y")))</f>
        <v/>
      </c>
      <c r="AP3008" s="2" t="str">
        <f>IF(Base[[#This Row],[Société]]="","",IF($AO3008&gt;35,"6 - Plus de 35 ans",IF($AO3008&gt;25,"5 - De 26 à 35 ans",IF($AO3008&gt;15,"4 - De 16 à 25 ans",IF($AO3008&gt;5,"3 - De 6 à 15 ans",IF($AQ3008&gt;0,"2 - De 1 à 5 ans","1 - Moins d'1 an"))))))</f>
        <v/>
      </c>
      <c r="AQ3008" s="3" t="str">
        <f>IF($A3008="","",DATEDIF($I3008,'Tableau de bord_Effectif'!$A$29,"Y"))</f>
        <v/>
      </c>
      <c r="AR3008" s="2" t="str">
        <f>IF(Base[[#This Row],[Société]]="","",IF($AQ3008&gt;55,"6 - Plus de 55 ans",IF($AQ3008&gt;45,"5 - De 46 à 55 ans",IF($AQ3008&gt;35,"4 - De 36 à 45 ans",IF($AQ3008&gt;25,"3 - De 26 à 35 ans",IF($AQ3008&gt;17,"2 - De 18 à 25 ans","1 - Moins de 18 ans"))))))</f>
        <v/>
      </c>
      <c r="AS3008" s="3" t="str">
        <f t="shared" si="46"/>
        <v/>
      </c>
      <c r="AT3008" s="3" t="str">
        <f>IF(Base[[#This Row],[Société]]="","",YEAR(Base[[#This Row],[Période]]))</f>
        <v/>
      </c>
      <c r="AU3008" s="3" t="str">
        <f>IF(A3008="","",MONTH(Base[[#This Row],[Période]]))</f>
        <v/>
      </c>
    </row>
    <row r="3009" spans="41:47" x14ac:dyDescent="0.25">
      <c r="AO3009" s="3" t="str">
        <f>IF(Base[[#This Row],[Société]]="","",IF(Base[[#This Row],[Date ancienneté]]="",DATEDIF($S3009,'Tableau de bord_Effectif'!$A$29,"Y"),DATEDIF($T3009,'Tableau de bord_Effectif'!$A$29,"Y")))</f>
        <v/>
      </c>
      <c r="AP3009" s="2" t="str">
        <f>IF(Base[[#This Row],[Société]]="","",IF($AO3009&gt;35,"6 - Plus de 35 ans",IF($AO3009&gt;25,"5 - De 26 à 35 ans",IF($AO3009&gt;15,"4 - De 16 à 25 ans",IF($AO3009&gt;5,"3 - De 6 à 15 ans",IF($AQ3009&gt;0,"2 - De 1 à 5 ans","1 - Moins d'1 an"))))))</f>
        <v/>
      </c>
      <c r="AQ3009" s="3" t="str">
        <f>IF($A3009="","",DATEDIF($I3009,'Tableau de bord_Effectif'!$A$29,"Y"))</f>
        <v/>
      </c>
      <c r="AR3009" s="2" t="str">
        <f>IF(Base[[#This Row],[Société]]="","",IF($AQ3009&gt;55,"6 - Plus de 55 ans",IF($AQ3009&gt;45,"5 - De 46 à 55 ans",IF($AQ3009&gt;35,"4 - De 36 à 45 ans",IF($AQ3009&gt;25,"3 - De 26 à 35 ans",IF($AQ3009&gt;17,"2 - De 18 à 25 ans","1 - Moins de 18 ans"))))))</f>
        <v/>
      </c>
      <c r="AS3009" s="3" t="str">
        <f t="shared" si="46"/>
        <v/>
      </c>
      <c r="AT3009" s="3" t="str">
        <f>IF(Base[[#This Row],[Société]]="","",YEAR(Base[[#This Row],[Période]]))</f>
        <v/>
      </c>
      <c r="AU3009" s="3" t="str">
        <f>IF(A3009="","",MONTH(Base[[#This Row],[Période]]))</f>
        <v/>
      </c>
    </row>
    <row r="3010" spans="41:47" x14ac:dyDescent="0.25">
      <c r="AO3010" s="3" t="str">
        <f>IF(Base[[#This Row],[Société]]="","",IF(Base[[#This Row],[Date ancienneté]]="",DATEDIF($S3010,'Tableau de bord_Effectif'!$A$29,"Y"),DATEDIF($T3010,'Tableau de bord_Effectif'!$A$29,"Y")))</f>
        <v/>
      </c>
      <c r="AP3010" s="2" t="str">
        <f>IF(Base[[#This Row],[Société]]="","",IF($AO3010&gt;35,"6 - Plus de 35 ans",IF($AO3010&gt;25,"5 - De 26 à 35 ans",IF($AO3010&gt;15,"4 - De 16 à 25 ans",IF($AO3010&gt;5,"3 - De 6 à 15 ans",IF($AQ3010&gt;0,"2 - De 1 à 5 ans","1 - Moins d'1 an"))))))</f>
        <v/>
      </c>
      <c r="AQ3010" s="3" t="str">
        <f>IF($A3010="","",DATEDIF($I3010,'Tableau de bord_Effectif'!$A$29,"Y"))</f>
        <v/>
      </c>
      <c r="AR3010" s="2" t="str">
        <f>IF(Base[[#This Row],[Société]]="","",IF($AQ3010&gt;55,"6 - Plus de 55 ans",IF($AQ3010&gt;45,"5 - De 46 à 55 ans",IF($AQ3010&gt;35,"4 - De 36 à 45 ans",IF($AQ3010&gt;25,"3 - De 26 à 35 ans",IF($AQ3010&gt;17,"2 - De 18 à 25 ans","1 - Moins de 18 ans"))))))</f>
        <v/>
      </c>
      <c r="AS3010" s="3" t="str">
        <f t="shared" ref="AS3010:AS3073" si="47">IF(A3010="","",IF($G3010="Homme",1,-1))</f>
        <v/>
      </c>
      <c r="AT3010" s="3" t="str">
        <f>IF(Base[[#This Row],[Société]]="","",YEAR(Base[[#This Row],[Période]]))</f>
        <v/>
      </c>
      <c r="AU3010" s="3" t="str">
        <f>IF(A3010="","",MONTH(Base[[#This Row],[Période]]))</f>
        <v/>
      </c>
    </row>
    <row r="3011" spans="41:47" x14ac:dyDescent="0.25">
      <c r="AO3011" s="3" t="str">
        <f>IF(Base[[#This Row],[Société]]="","",IF(Base[[#This Row],[Date ancienneté]]="",DATEDIF($S3011,'Tableau de bord_Effectif'!$A$29,"Y"),DATEDIF($T3011,'Tableau de bord_Effectif'!$A$29,"Y")))</f>
        <v/>
      </c>
      <c r="AP3011" s="2" t="str">
        <f>IF(Base[[#This Row],[Société]]="","",IF($AO3011&gt;35,"6 - Plus de 35 ans",IF($AO3011&gt;25,"5 - De 26 à 35 ans",IF($AO3011&gt;15,"4 - De 16 à 25 ans",IF($AO3011&gt;5,"3 - De 6 à 15 ans",IF($AQ3011&gt;0,"2 - De 1 à 5 ans","1 - Moins d'1 an"))))))</f>
        <v/>
      </c>
      <c r="AQ3011" s="3" t="str">
        <f>IF($A3011="","",DATEDIF($I3011,'Tableau de bord_Effectif'!$A$29,"Y"))</f>
        <v/>
      </c>
      <c r="AR3011" s="2" t="str">
        <f>IF(Base[[#This Row],[Société]]="","",IF($AQ3011&gt;55,"6 - Plus de 55 ans",IF($AQ3011&gt;45,"5 - De 46 à 55 ans",IF($AQ3011&gt;35,"4 - De 36 à 45 ans",IF($AQ3011&gt;25,"3 - De 26 à 35 ans",IF($AQ3011&gt;17,"2 - De 18 à 25 ans","1 - Moins de 18 ans"))))))</f>
        <v/>
      </c>
      <c r="AS3011" s="3" t="str">
        <f t="shared" si="47"/>
        <v/>
      </c>
      <c r="AT3011" s="3" t="str">
        <f>IF(Base[[#This Row],[Société]]="","",YEAR(Base[[#This Row],[Période]]))</f>
        <v/>
      </c>
      <c r="AU3011" s="3" t="str">
        <f>IF(A3011="","",MONTH(Base[[#This Row],[Période]]))</f>
        <v/>
      </c>
    </row>
    <row r="3012" spans="41:47" x14ac:dyDescent="0.25">
      <c r="AO3012" s="3" t="str">
        <f>IF(Base[[#This Row],[Société]]="","",IF(Base[[#This Row],[Date ancienneté]]="",DATEDIF($S3012,'Tableau de bord_Effectif'!$A$29,"Y"),DATEDIF($T3012,'Tableau de bord_Effectif'!$A$29,"Y")))</f>
        <v/>
      </c>
      <c r="AP3012" s="2" t="str">
        <f>IF(Base[[#This Row],[Société]]="","",IF($AO3012&gt;35,"6 - Plus de 35 ans",IF($AO3012&gt;25,"5 - De 26 à 35 ans",IF($AO3012&gt;15,"4 - De 16 à 25 ans",IF($AO3012&gt;5,"3 - De 6 à 15 ans",IF($AQ3012&gt;0,"2 - De 1 à 5 ans","1 - Moins d'1 an"))))))</f>
        <v/>
      </c>
      <c r="AQ3012" s="3" t="str">
        <f>IF($A3012="","",DATEDIF($I3012,'Tableau de bord_Effectif'!$A$29,"Y"))</f>
        <v/>
      </c>
      <c r="AR3012" s="2" t="str">
        <f>IF(Base[[#This Row],[Société]]="","",IF($AQ3012&gt;55,"6 - Plus de 55 ans",IF($AQ3012&gt;45,"5 - De 46 à 55 ans",IF($AQ3012&gt;35,"4 - De 36 à 45 ans",IF($AQ3012&gt;25,"3 - De 26 à 35 ans",IF($AQ3012&gt;17,"2 - De 18 à 25 ans","1 - Moins de 18 ans"))))))</f>
        <v/>
      </c>
      <c r="AS3012" s="3" t="str">
        <f t="shared" si="47"/>
        <v/>
      </c>
      <c r="AT3012" s="3" t="str">
        <f>IF(Base[[#This Row],[Société]]="","",YEAR(Base[[#This Row],[Période]]))</f>
        <v/>
      </c>
      <c r="AU3012" s="3" t="str">
        <f>IF(A3012="","",MONTH(Base[[#This Row],[Période]]))</f>
        <v/>
      </c>
    </row>
    <row r="3013" spans="41:47" x14ac:dyDescent="0.25">
      <c r="AO3013" s="3" t="str">
        <f>IF(Base[[#This Row],[Société]]="","",IF(Base[[#This Row],[Date ancienneté]]="",DATEDIF($S3013,'Tableau de bord_Effectif'!$A$29,"Y"),DATEDIF($T3013,'Tableau de bord_Effectif'!$A$29,"Y")))</f>
        <v/>
      </c>
      <c r="AP3013" s="2" t="str">
        <f>IF(Base[[#This Row],[Société]]="","",IF($AO3013&gt;35,"6 - Plus de 35 ans",IF($AO3013&gt;25,"5 - De 26 à 35 ans",IF($AO3013&gt;15,"4 - De 16 à 25 ans",IF($AO3013&gt;5,"3 - De 6 à 15 ans",IF($AQ3013&gt;0,"2 - De 1 à 5 ans","1 - Moins d'1 an"))))))</f>
        <v/>
      </c>
      <c r="AQ3013" s="3" t="str">
        <f>IF($A3013="","",DATEDIF($I3013,'Tableau de bord_Effectif'!$A$29,"Y"))</f>
        <v/>
      </c>
      <c r="AR3013" s="2" t="str">
        <f>IF(Base[[#This Row],[Société]]="","",IF($AQ3013&gt;55,"6 - Plus de 55 ans",IF($AQ3013&gt;45,"5 - De 46 à 55 ans",IF($AQ3013&gt;35,"4 - De 36 à 45 ans",IF($AQ3013&gt;25,"3 - De 26 à 35 ans",IF($AQ3013&gt;17,"2 - De 18 à 25 ans","1 - Moins de 18 ans"))))))</f>
        <v/>
      </c>
      <c r="AS3013" s="3" t="str">
        <f t="shared" si="47"/>
        <v/>
      </c>
      <c r="AT3013" s="3" t="str">
        <f>IF(Base[[#This Row],[Société]]="","",YEAR(Base[[#This Row],[Période]]))</f>
        <v/>
      </c>
      <c r="AU3013" s="3" t="str">
        <f>IF(A3013="","",MONTH(Base[[#This Row],[Période]]))</f>
        <v/>
      </c>
    </row>
    <row r="3014" spans="41:47" x14ac:dyDescent="0.25">
      <c r="AO3014" s="3" t="str">
        <f>IF(Base[[#This Row],[Société]]="","",IF(Base[[#This Row],[Date ancienneté]]="",DATEDIF($S3014,'Tableau de bord_Effectif'!$A$29,"Y"),DATEDIF($T3014,'Tableau de bord_Effectif'!$A$29,"Y")))</f>
        <v/>
      </c>
      <c r="AP3014" s="2" t="str">
        <f>IF(Base[[#This Row],[Société]]="","",IF($AO3014&gt;35,"6 - Plus de 35 ans",IF($AO3014&gt;25,"5 - De 26 à 35 ans",IF($AO3014&gt;15,"4 - De 16 à 25 ans",IF($AO3014&gt;5,"3 - De 6 à 15 ans",IF($AQ3014&gt;0,"2 - De 1 à 5 ans","1 - Moins d'1 an"))))))</f>
        <v/>
      </c>
      <c r="AQ3014" s="3" t="str">
        <f>IF($A3014="","",DATEDIF($I3014,'Tableau de bord_Effectif'!$A$29,"Y"))</f>
        <v/>
      </c>
      <c r="AR3014" s="2" t="str">
        <f>IF(Base[[#This Row],[Société]]="","",IF($AQ3014&gt;55,"6 - Plus de 55 ans",IF($AQ3014&gt;45,"5 - De 46 à 55 ans",IF($AQ3014&gt;35,"4 - De 36 à 45 ans",IF($AQ3014&gt;25,"3 - De 26 à 35 ans",IF($AQ3014&gt;17,"2 - De 18 à 25 ans","1 - Moins de 18 ans"))))))</f>
        <v/>
      </c>
      <c r="AS3014" s="3" t="str">
        <f t="shared" si="47"/>
        <v/>
      </c>
      <c r="AT3014" s="3" t="str">
        <f>IF(Base[[#This Row],[Société]]="","",YEAR(Base[[#This Row],[Période]]))</f>
        <v/>
      </c>
      <c r="AU3014" s="3" t="str">
        <f>IF(A3014="","",MONTH(Base[[#This Row],[Période]]))</f>
        <v/>
      </c>
    </row>
    <row r="3015" spans="41:47" x14ac:dyDescent="0.25">
      <c r="AO3015" s="3" t="str">
        <f>IF(Base[[#This Row],[Société]]="","",IF(Base[[#This Row],[Date ancienneté]]="",DATEDIF($S3015,'Tableau de bord_Effectif'!$A$29,"Y"),DATEDIF($T3015,'Tableau de bord_Effectif'!$A$29,"Y")))</f>
        <v/>
      </c>
      <c r="AP3015" s="2" t="str">
        <f>IF(Base[[#This Row],[Société]]="","",IF($AO3015&gt;35,"6 - Plus de 35 ans",IF($AO3015&gt;25,"5 - De 26 à 35 ans",IF($AO3015&gt;15,"4 - De 16 à 25 ans",IF($AO3015&gt;5,"3 - De 6 à 15 ans",IF($AQ3015&gt;0,"2 - De 1 à 5 ans","1 - Moins d'1 an"))))))</f>
        <v/>
      </c>
      <c r="AQ3015" s="3" t="str">
        <f>IF($A3015="","",DATEDIF($I3015,'Tableau de bord_Effectif'!$A$29,"Y"))</f>
        <v/>
      </c>
      <c r="AR3015" s="2" t="str">
        <f>IF(Base[[#This Row],[Société]]="","",IF($AQ3015&gt;55,"6 - Plus de 55 ans",IF($AQ3015&gt;45,"5 - De 46 à 55 ans",IF($AQ3015&gt;35,"4 - De 36 à 45 ans",IF($AQ3015&gt;25,"3 - De 26 à 35 ans",IF($AQ3015&gt;17,"2 - De 18 à 25 ans","1 - Moins de 18 ans"))))))</f>
        <v/>
      </c>
      <c r="AS3015" s="3" t="str">
        <f t="shared" si="47"/>
        <v/>
      </c>
      <c r="AT3015" s="3" t="str">
        <f>IF(Base[[#This Row],[Société]]="","",YEAR(Base[[#This Row],[Période]]))</f>
        <v/>
      </c>
      <c r="AU3015" s="3" t="str">
        <f>IF(A3015="","",MONTH(Base[[#This Row],[Période]]))</f>
        <v/>
      </c>
    </row>
    <row r="3016" spans="41:47" x14ac:dyDescent="0.25">
      <c r="AO3016" s="3" t="str">
        <f>IF(Base[[#This Row],[Société]]="","",IF(Base[[#This Row],[Date ancienneté]]="",DATEDIF($S3016,'Tableau de bord_Effectif'!$A$29,"Y"),DATEDIF($T3016,'Tableau de bord_Effectif'!$A$29,"Y")))</f>
        <v/>
      </c>
      <c r="AP3016" s="2" t="str">
        <f>IF(Base[[#This Row],[Société]]="","",IF($AO3016&gt;35,"6 - Plus de 35 ans",IF($AO3016&gt;25,"5 - De 26 à 35 ans",IF($AO3016&gt;15,"4 - De 16 à 25 ans",IF($AO3016&gt;5,"3 - De 6 à 15 ans",IF($AQ3016&gt;0,"2 - De 1 à 5 ans","1 - Moins d'1 an"))))))</f>
        <v/>
      </c>
      <c r="AQ3016" s="3" t="str">
        <f>IF($A3016="","",DATEDIF($I3016,'Tableau de bord_Effectif'!$A$29,"Y"))</f>
        <v/>
      </c>
      <c r="AR3016" s="2" t="str">
        <f>IF(Base[[#This Row],[Société]]="","",IF($AQ3016&gt;55,"6 - Plus de 55 ans",IF($AQ3016&gt;45,"5 - De 46 à 55 ans",IF($AQ3016&gt;35,"4 - De 36 à 45 ans",IF($AQ3016&gt;25,"3 - De 26 à 35 ans",IF($AQ3016&gt;17,"2 - De 18 à 25 ans","1 - Moins de 18 ans"))))))</f>
        <v/>
      </c>
      <c r="AS3016" s="3" t="str">
        <f t="shared" si="47"/>
        <v/>
      </c>
      <c r="AT3016" s="3" t="str">
        <f>IF(Base[[#This Row],[Société]]="","",YEAR(Base[[#This Row],[Période]]))</f>
        <v/>
      </c>
      <c r="AU3016" s="3" t="str">
        <f>IF(A3016="","",MONTH(Base[[#This Row],[Période]]))</f>
        <v/>
      </c>
    </row>
    <row r="3017" spans="41:47" x14ac:dyDescent="0.25">
      <c r="AO3017" s="3" t="str">
        <f>IF(Base[[#This Row],[Société]]="","",IF(Base[[#This Row],[Date ancienneté]]="",DATEDIF($S3017,'Tableau de bord_Effectif'!$A$29,"Y"),DATEDIF($T3017,'Tableau de bord_Effectif'!$A$29,"Y")))</f>
        <v/>
      </c>
      <c r="AP3017" s="2" t="str">
        <f>IF(Base[[#This Row],[Société]]="","",IF($AO3017&gt;35,"6 - Plus de 35 ans",IF($AO3017&gt;25,"5 - De 26 à 35 ans",IF($AO3017&gt;15,"4 - De 16 à 25 ans",IF($AO3017&gt;5,"3 - De 6 à 15 ans",IF($AQ3017&gt;0,"2 - De 1 à 5 ans","1 - Moins d'1 an"))))))</f>
        <v/>
      </c>
      <c r="AQ3017" s="3" t="str">
        <f>IF($A3017="","",DATEDIF($I3017,'Tableau de bord_Effectif'!$A$29,"Y"))</f>
        <v/>
      </c>
      <c r="AR3017" s="2" t="str">
        <f>IF(Base[[#This Row],[Société]]="","",IF($AQ3017&gt;55,"6 - Plus de 55 ans",IF($AQ3017&gt;45,"5 - De 46 à 55 ans",IF($AQ3017&gt;35,"4 - De 36 à 45 ans",IF($AQ3017&gt;25,"3 - De 26 à 35 ans",IF($AQ3017&gt;17,"2 - De 18 à 25 ans","1 - Moins de 18 ans"))))))</f>
        <v/>
      </c>
      <c r="AS3017" s="3" t="str">
        <f t="shared" si="47"/>
        <v/>
      </c>
      <c r="AT3017" s="3" t="str">
        <f>IF(Base[[#This Row],[Société]]="","",YEAR(Base[[#This Row],[Période]]))</f>
        <v/>
      </c>
      <c r="AU3017" s="3" t="str">
        <f>IF(A3017="","",MONTH(Base[[#This Row],[Période]]))</f>
        <v/>
      </c>
    </row>
    <row r="3018" spans="41:47" x14ac:dyDescent="0.25">
      <c r="AO3018" s="3" t="str">
        <f>IF(Base[[#This Row],[Société]]="","",IF(Base[[#This Row],[Date ancienneté]]="",DATEDIF($S3018,'Tableau de bord_Effectif'!$A$29,"Y"),DATEDIF($T3018,'Tableau de bord_Effectif'!$A$29,"Y")))</f>
        <v/>
      </c>
      <c r="AP3018" s="2" t="str">
        <f>IF(Base[[#This Row],[Société]]="","",IF($AO3018&gt;35,"6 - Plus de 35 ans",IF($AO3018&gt;25,"5 - De 26 à 35 ans",IF($AO3018&gt;15,"4 - De 16 à 25 ans",IF($AO3018&gt;5,"3 - De 6 à 15 ans",IF($AQ3018&gt;0,"2 - De 1 à 5 ans","1 - Moins d'1 an"))))))</f>
        <v/>
      </c>
      <c r="AQ3018" s="3" t="str">
        <f>IF($A3018="","",DATEDIF($I3018,'Tableau de bord_Effectif'!$A$29,"Y"))</f>
        <v/>
      </c>
      <c r="AR3018" s="2" t="str">
        <f>IF(Base[[#This Row],[Société]]="","",IF($AQ3018&gt;55,"6 - Plus de 55 ans",IF($AQ3018&gt;45,"5 - De 46 à 55 ans",IF($AQ3018&gt;35,"4 - De 36 à 45 ans",IF($AQ3018&gt;25,"3 - De 26 à 35 ans",IF($AQ3018&gt;17,"2 - De 18 à 25 ans","1 - Moins de 18 ans"))))))</f>
        <v/>
      </c>
      <c r="AS3018" s="3" t="str">
        <f t="shared" si="47"/>
        <v/>
      </c>
      <c r="AT3018" s="3" t="str">
        <f>IF(Base[[#This Row],[Société]]="","",YEAR(Base[[#This Row],[Période]]))</f>
        <v/>
      </c>
      <c r="AU3018" s="3" t="str">
        <f>IF(A3018="","",MONTH(Base[[#This Row],[Période]]))</f>
        <v/>
      </c>
    </row>
    <row r="3019" spans="41:47" x14ac:dyDescent="0.25">
      <c r="AO3019" s="3" t="str">
        <f>IF(Base[[#This Row],[Société]]="","",IF(Base[[#This Row],[Date ancienneté]]="",DATEDIF($S3019,'Tableau de bord_Effectif'!$A$29,"Y"),DATEDIF($T3019,'Tableau de bord_Effectif'!$A$29,"Y")))</f>
        <v/>
      </c>
      <c r="AP3019" s="2" t="str">
        <f>IF(Base[[#This Row],[Société]]="","",IF($AO3019&gt;35,"6 - Plus de 35 ans",IF($AO3019&gt;25,"5 - De 26 à 35 ans",IF($AO3019&gt;15,"4 - De 16 à 25 ans",IF($AO3019&gt;5,"3 - De 6 à 15 ans",IF($AQ3019&gt;0,"2 - De 1 à 5 ans","1 - Moins d'1 an"))))))</f>
        <v/>
      </c>
      <c r="AQ3019" s="3" t="str">
        <f>IF($A3019="","",DATEDIF($I3019,'Tableau de bord_Effectif'!$A$29,"Y"))</f>
        <v/>
      </c>
      <c r="AR3019" s="2" t="str">
        <f>IF(Base[[#This Row],[Société]]="","",IF($AQ3019&gt;55,"6 - Plus de 55 ans",IF($AQ3019&gt;45,"5 - De 46 à 55 ans",IF($AQ3019&gt;35,"4 - De 36 à 45 ans",IF($AQ3019&gt;25,"3 - De 26 à 35 ans",IF($AQ3019&gt;17,"2 - De 18 à 25 ans","1 - Moins de 18 ans"))))))</f>
        <v/>
      </c>
      <c r="AS3019" s="3" t="str">
        <f t="shared" si="47"/>
        <v/>
      </c>
      <c r="AT3019" s="3" t="str">
        <f>IF(Base[[#This Row],[Société]]="","",YEAR(Base[[#This Row],[Période]]))</f>
        <v/>
      </c>
      <c r="AU3019" s="3" t="str">
        <f>IF(A3019="","",MONTH(Base[[#This Row],[Période]]))</f>
        <v/>
      </c>
    </row>
    <row r="3020" spans="41:47" x14ac:dyDescent="0.25">
      <c r="AO3020" s="3" t="str">
        <f>IF(Base[[#This Row],[Société]]="","",IF(Base[[#This Row],[Date ancienneté]]="",DATEDIF($S3020,'Tableau de bord_Effectif'!$A$29,"Y"),DATEDIF($T3020,'Tableau de bord_Effectif'!$A$29,"Y")))</f>
        <v/>
      </c>
      <c r="AP3020" s="2" t="str">
        <f>IF(Base[[#This Row],[Société]]="","",IF($AO3020&gt;35,"6 - Plus de 35 ans",IF($AO3020&gt;25,"5 - De 26 à 35 ans",IF($AO3020&gt;15,"4 - De 16 à 25 ans",IF($AO3020&gt;5,"3 - De 6 à 15 ans",IF($AQ3020&gt;0,"2 - De 1 à 5 ans","1 - Moins d'1 an"))))))</f>
        <v/>
      </c>
      <c r="AQ3020" s="3" t="str">
        <f>IF($A3020="","",DATEDIF($I3020,'Tableau de bord_Effectif'!$A$29,"Y"))</f>
        <v/>
      </c>
      <c r="AR3020" s="2" t="str">
        <f>IF(Base[[#This Row],[Société]]="","",IF($AQ3020&gt;55,"6 - Plus de 55 ans",IF($AQ3020&gt;45,"5 - De 46 à 55 ans",IF($AQ3020&gt;35,"4 - De 36 à 45 ans",IF($AQ3020&gt;25,"3 - De 26 à 35 ans",IF($AQ3020&gt;17,"2 - De 18 à 25 ans","1 - Moins de 18 ans"))))))</f>
        <v/>
      </c>
      <c r="AS3020" s="3" t="str">
        <f t="shared" si="47"/>
        <v/>
      </c>
      <c r="AT3020" s="3" t="str">
        <f>IF(Base[[#This Row],[Société]]="","",YEAR(Base[[#This Row],[Période]]))</f>
        <v/>
      </c>
      <c r="AU3020" s="3" t="str">
        <f>IF(A3020="","",MONTH(Base[[#This Row],[Période]]))</f>
        <v/>
      </c>
    </row>
    <row r="3021" spans="41:47" x14ac:dyDescent="0.25">
      <c r="AO3021" s="3" t="str">
        <f>IF(Base[[#This Row],[Société]]="","",IF(Base[[#This Row],[Date ancienneté]]="",DATEDIF($S3021,'Tableau de bord_Effectif'!$A$29,"Y"),DATEDIF($T3021,'Tableau de bord_Effectif'!$A$29,"Y")))</f>
        <v/>
      </c>
      <c r="AP3021" s="2" t="str">
        <f>IF(Base[[#This Row],[Société]]="","",IF($AO3021&gt;35,"6 - Plus de 35 ans",IF($AO3021&gt;25,"5 - De 26 à 35 ans",IF($AO3021&gt;15,"4 - De 16 à 25 ans",IF($AO3021&gt;5,"3 - De 6 à 15 ans",IF($AQ3021&gt;0,"2 - De 1 à 5 ans","1 - Moins d'1 an"))))))</f>
        <v/>
      </c>
      <c r="AQ3021" s="3" t="str">
        <f>IF($A3021="","",DATEDIF($I3021,'Tableau de bord_Effectif'!$A$29,"Y"))</f>
        <v/>
      </c>
      <c r="AR3021" s="2" t="str">
        <f>IF(Base[[#This Row],[Société]]="","",IF($AQ3021&gt;55,"6 - Plus de 55 ans",IF($AQ3021&gt;45,"5 - De 46 à 55 ans",IF($AQ3021&gt;35,"4 - De 36 à 45 ans",IF($AQ3021&gt;25,"3 - De 26 à 35 ans",IF($AQ3021&gt;17,"2 - De 18 à 25 ans","1 - Moins de 18 ans"))))))</f>
        <v/>
      </c>
      <c r="AS3021" s="3" t="str">
        <f t="shared" si="47"/>
        <v/>
      </c>
      <c r="AT3021" s="3" t="str">
        <f>IF(Base[[#This Row],[Société]]="","",YEAR(Base[[#This Row],[Période]]))</f>
        <v/>
      </c>
      <c r="AU3021" s="3" t="str">
        <f>IF(A3021="","",MONTH(Base[[#This Row],[Période]]))</f>
        <v/>
      </c>
    </row>
    <row r="3022" spans="41:47" x14ac:dyDescent="0.25">
      <c r="AO3022" s="3" t="str">
        <f>IF(Base[[#This Row],[Société]]="","",IF(Base[[#This Row],[Date ancienneté]]="",DATEDIF($S3022,'Tableau de bord_Effectif'!$A$29,"Y"),DATEDIF($T3022,'Tableau de bord_Effectif'!$A$29,"Y")))</f>
        <v/>
      </c>
      <c r="AP3022" s="2" t="str">
        <f>IF(Base[[#This Row],[Société]]="","",IF($AO3022&gt;35,"6 - Plus de 35 ans",IF($AO3022&gt;25,"5 - De 26 à 35 ans",IF($AO3022&gt;15,"4 - De 16 à 25 ans",IF($AO3022&gt;5,"3 - De 6 à 15 ans",IF($AQ3022&gt;0,"2 - De 1 à 5 ans","1 - Moins d'1 an"))))))</f>
        <v/>
      </c>
      <c r="AQ3022" s="3" t="str">
        <f>IF($A3022="","",DATEDIF($I3022,'Tableau de bord_Effectif'!$A$29,"Y"))</f>
        <v/>
      </c>
      <c r="AR3022" s="2" t="str">
        <f>IF(Base[[#This Row],[Société]]="","",IF($AQ3022&gt;55,"6 - Plus de 55 ans",IF($AQ3022&gt;45,"5 - De 46 à 55 ans",IF($AQ3022&gt;35,"4 - De 36 à 45 ans",IF($AQ3022&gt;25,"3 - De 26 à 35 ans",IF($AQ3022&gt;17,"2 - De 18 à 25 ans","1 - Moins de 18 ans"))))))</f>
        <v/>
      </c>
      <c r="AS3022" s="3" t="str">
        <f t="shared" si="47"/>
        <v/>
      </c>
      <c r="AT3022" s="3" t="str">
        <f>IF(Base[[#This Row],[Société]]="","",YEAR(Base[[#This Row],[Période]]))</f>
        <v/>
      </c>
      <c r="AU3022" s="3" t="str">
        <f>IF(A3022="","",MONTH(Base[[#This Row],[Période]]))</f>
        <v/>
      </c>
    </row>
    <row r="3023" spans="41:47" x14ac:dyDescent="0.25">
      <c r="AO3023" s="3" t="str">
        <f>IF(Base[[#This Row],[Société]]="","",IF(Base[[#This Row],[Date ancienneté]]="",DATEDIF($S3023,'Tableau de bord_Effectif'!$A$29,"Y"),DATEDIF($T3023,'Tableau de bord_Effectif'!$A$29,"Y")))</f>
        <v/>
      </c>
      <c r="AP3023" s="2" t="str">
        <f>IF(Base[[#This Row],[Société]]="","",IF($AO3023&gt;35,"6 - Plus de 35 ans",IF($AO3023&gt;25,"5 - De 26 à 35 ans",IF($AO3023&gt;15,"4 - De 16 à 25 ans",IF($AO3023&gt;5,"3 - De 6 à 15 ans",IF($AQ3023&gt;0,"2 - De 1 à 5 ans","1 - Moins d'1 an"))))))</f>
        <v/>
      </c>
      <c r="AQ3023" s="3" t="str">
        <f>IF($A3023="","",DATEDIF($I3023,'Tableau de bord_Effectif'!$A$29,"Y"))</f>
        <v/>
      </c>
      <c r="AR3023" s="2" t="str">
        <f>IF(Base[[#This Row],[Société]]="","",IF($AQ3023&gt;55,"6 - Plus de 55 ans",IF($AQ3023&gt;45,"5 - De 46 à 55 ans",IF($AQ3023&gt;35,"4 - De 36 à 45 ans",IF($AQ3023&gt;25,"3 - De 26 à 35 ans",IF($AQ3023&gt;17,"2 - De 18 à 25 ans","1 - Moins de 18 ans"))))))</f>
        <v/>
      </c>
      <c r="AS3023" s="3" t="str">
        <f t="shared" si="47"/>
        <v/>
      </c>
      <c r="AT3023" s="3" t="str">
        <f>IF(Base[[#This Row],[Société]]="","",YEAR(Base[[#This Row],[Période]]))</f>
        <v/>
      </c>
      <c r="AU3023" s="3" t="str">
        <f>IF(A3023="","",MONTH(Base[[#This Row],[Période]]))</f>
        <v/>
      </c>
    </row>
    <row r="3024" spans="41:47" x14ac:dyDescent="0.25">
      <c r="AO3024" s="3" t="str">
        <f>IF(Base[[#This Row],[Société]]="","",IF(Base[[#This Row],[Date ancienneté]]="",DATEDIF($S3024,'Tableau de bord_Effectif'!$A$29,"Y"),DATEDIF($T3024,'Tableau de bord_Effectif'!$A$29,"Y")))</f>
        <v/>
      </c>
      <c r="AP3024" s="2" t="str">
        <f>IF(Base[[#This Row],[Société]]="","",IF($AO3024&gt;35,"6 - Plus de 35 ans",IF($AO3024&gt;25,"5 - De 26 à 35 ans",IF($AO3024&gt;15,"4 - De 16 à 25 ans",IF($AO3024&gt;5,"3 - De 6 à 15 ans",IF($AQ3024&gt;0,"2 - De 1 à 5 ans","1 - Moins d'1 an"))))))</f>
        <v/>
      </c>
      <c r="AQ3024" s="3" t="str">
        <f>IF($A3024="","",DATEDIF($I3024,'Tableau de bord_Effectif'!$A$29,"Y"))</f>
        <v/>
      </c>
      <c r="AR3024" s="2" t="str">
        <f>IF(Base[[#This Row],[Société]]="","",IF($AQ3024&gt;55,"6 - Plus de 55 ans",IF($AQ3024&gt;45,"5 - De 46 à 55 ans",IF($AQ3024&gt;35,"4 - De 36 à 45 ans",IF($AQ3024&gt;25,"3 - De 26 à 35 ans",IF($AQ3024&gt;17,"2 - De 18 à 25 ans","1 - Moins de 18 ans"))))))</f>
        <v/>
      </c>
      <c r="AS3024" s="3" t="str">
        <f t="shared" si="47"/>
        <v/>
      </c>
      <c r="AT3024" s="3" t="str">
        <f>IF(Base[[#This Row],[Société]]="","",YEAR(Base[[#This Row],[Période]]))</f>
        <v/>
      </c>
      <c r="AU3024" s="3" t="str">
        <f>IF(A3024="","",MONTH(Base[[#This Row],[Période]]))</f>
        <v/>
      </c>
    </row>
    <row r="3025" spans="41:47" x14ac:dyDescent="0.25">
      <c r="AO3025" s="3" t="str">
        <f>IF(Base[[#This Row],[Société]]="","",IF(Base[[#This Row],[Date ancienneté]]="",DATEDIF($S3025,'Tableau de bord_Effectif'!$A$29,"Y"),DATEDIF($T3025,'Tableau de bord_Effectif'!$A$29,"Y")))</f>
        <v/>
      </c>
      <c r="AP3025" s="2" t="str">
        <f>IF(Base[[#This Row],[Société]]="","",IF($AO3025&gt;35,"6 - Plus de 35 ans",IF($AO3025&gt;25,"5 - De 26 à 35 ans",IF($AO3025&gt;15,"4 - De 16 à 25 ans",IF($AO3025&gt;5,"3 - De 6 à 15 ans",IF($AQ3025&gt;0,"2 - De 1 à 5 ans","1 - Moins d'1 an"))))))</f>
        <v/>
      </c>
      <c r="AQ3025" s="3" t="str">
        <f>IF($A3025="","",DATEDIF($I3025,'Tableau de bord_Effectif'!$A$29,"Y"))</f>
        <v/>
      </c>
      <c r="AR3025" s="2" t="str">
        <f>IF(Base[[#This Row],[Société]]="","",IF($AQ3025&gt;55,"6 - Plus de 55 ans",IF($AQ3025&gt;45,"5 - De 46 à 55 ans",IF($AQ3025&gt;35,"4 - De 36 à 45 ans",IF($AQ3025&gt;25,"3 - De 26 à 35 ans",IF($AQ3025&gt;17,"2 - De 18 à 25 ans","1 - Moins de 18 ans"))))))</f>
        <v/>
      </c>
      <c r="AS3025" s="3" t="str">
        <f t="shared" si="47"/>
        <v/>
      </c>
      <c r="AT3025" s="3" t="str">
        <f>IF(Base[[#This Row],[Société]]="","",YEAR(Base[[#This Row],[Période]]))</f>
        <v/>
      </c>
      <c r="AU3025" s="3" t="str">
        <f>IF(A3025="","",MONTH(Base[[#This Row],[Période]]))</f>
        <v/>
      </c>
    </row>
    <row r="3026" spans="41:47" x14ac:dyDescent="0.25">
      <c r="AO3026" s="3" t="str">
        <f>IF(Base[[#This Row],[Société]]="","",IF(Base[[#This Row],[Date ancienneté]]="",DATEDIF($S3026,'Tableau de bord_Effectif'!$A$29,"Y"),DATEDIF($T3026,'Tableau de bord_Effectif'!$A$29,"Y")))</f>
        <v/>
      </c>
      <c r="AP3026" s="2" t="str">
        <f>IF(Base[[#This Row],[Société]]="","",IF($AO3026&gt;35,"6 - Plus de 35 ans",IF($AO3026&gt;25,"5 - De 26 à 35 ans",IF($AO3026&gt;15,"4 - De 16 à 25 ans",IF($AO3026&gt;5,"3 - De 6 à 15 ans",IF($AQ3026&gt;0,"2 - De 1 à 5 ans","1 - Moins d'1 an"))))))</f>
        <v/>
      </c>
      <c r="AQ3026" s="3" t="str">
        <f>IF($A3026="","",DATEDIF($I3026,'Tableau de bord_Effectif'!$A$29,"Y"))</f>
        <v/>
      </c>
      <c r="AR3026" s="2" t="str">
        <f>IF(Base[[#This Row],[Société]]="","",IF($AQ3026&gt;55,"6 - Plus de 55 ans",IF($AQ3026&gt;45,"5 - De 46 à 55 ans",IF($AQ3026&gt;35,"4 - De 36 à 45 ans",IF($AQ3026&gt;25,"3 - De 26 à 35 ans",IF($AQ3026&gt;17,"2 - De 18 à 25 ans","1 - Moins de 18 ans"))))))</f>
        <v/>
      </c>
      <c r="AS3026" s="3" t="str">
        <f t="shared" si="47"/>
        <v/>
      </c>
      <c r="AT3026" s="3" t="str">
        <f>IF(Base[[#This Row],[Société]]="","",YEAR(Base[[#This Row],[Période]]))</f>
        <v/>
      </c>
      <c r="AU3026" s="3" t="str">
        <f>IF(A3026="","",MONTH(Base[[#This Row],[Période]]))</f>
        <v/>
      </c>
    </row>
    <row r="3027" spans="41:47" x14ac:dyDescent="0.25">
      <c r="AO3027" s="3" t="str">
        <f>IF(Base[[#This Row],[Société]]="","",IF(Base[[#This Row],[Date ancienneté]]="",DATEDIF($S3027,'Tableau de bord_Effectif'!$A$29,"Y"),DATEDIF($T3027,'Tableau de bord_Effectif'!$A$29,"Y")))</f>
        <v/>
      </c>
      <c r="AP3027" s="2" t="str">
        <f>IF(Base[[#This Row],[Société]]="","",IF($AO3027&gt;35,"6 - Plus de 35 ans",IF($AO3027&gt;25,"5 - De 26 à 35 ans",IF($AO3027&gt;15,"4 - De 16 à 25 ans",IF($AO3027&gt;5,"3 - De 6 à 15 ans",IF($AQ3027&gt;0,"2 - De 1 à 5 ans","1 - Moins d'1 an"))))))</f>
        <v/>
      </c>
      <c r="AQ3027" s="3" t="str">
        <f>IF($A3027="","",DATEDIF($I3027,'Tableau de bord_Effectif'!$A$29,"Y"))</f>
        <v/>
      </c>
      <c r="AR3027" s="2" t="str">
        <f>IF(Base[[#This Row],[Société]]="","",IF($AQ3027&gt;55,"6 - Plus de 55 ans",IF($AQ3027&gt;45,"5 - De 46 à 55 ans",IF($AQ3027&gt;35,"4 - De 36 à 45 ans",IF($AQ3027&gt;25,"3 - De 26 à 35 ans",IF($AQ3027&gt;17,"2 - De 18 à 25 ans","1 - Moins de 18 ans"))))))</f>
        <v/>
      </c>
      <c r="AS3027" s="3" t="str">
        <f t="shared" si="47"/>
        <v/>
      </c>
      <c r="AT3027" s="3" t="str">
        <f>IF(Base[[#This Row],[Société]]="","",YEAR(Base[[#This Row],[Période]]))</f>
        <v/>
      </c>
      <c r="AU3027" s="3" t="str">
        <f>IF(A3027="","",MONTH(Base[[#This Row],[Période]]))</f>
        <v/>
      </c>
    </row>
    <row r="3028" spans="41:47" x14ac:dyDescent="0.25">
      <c r="AO3028" s="3" t="str">
        <f>IF(Base[[#This Row],[Société]]="","",IF(Base[[#This Row],[Date ancienneté]]="",DATEDIF($S3028,'Tableau de bord_Effectif'!$A$29,"Y"),DATEDIF($T3028,'Tableau de bord_Effectif'!$A$29,"Y")))</f>
        <v/>
      </c>
      <c r="AP3028" s="2" t="str">
        <f>IF(Base[[#This Row],[Société]]="","",IF($AO3028&gt;35,"6 - Plus de 35 ans",IF($AO3028&gt;25,"5 - De 26 à 35 ans",IF($AO3028&gt;15,"4 - De 16 à 25 ans",IF($AO3028&gt;5,"3 - De 6 à 15 ans",IF($AQ3028&gt;0,"2 - De 1 à 5 ans","1 - Moins d'1 an"))))))</f>
        <v/>
      </c>
      <c r="AQ3028" s="3" t="str">
        <f>IF($A3028="","",DATEDIF($I3028,'Tableau de bord_Effectif'!$A$29,"Y"))</f>
        <v/>
      </c>
      <c r="AR3028" s="2" t="str">
        <f>IF(Base[[#This Row],[Société]]="","",IF($AQ3028&gt;55,"6 - Plus de 55 ans",IF($AQ3028&gt;45,"5 - De 46 à 55 ans",IF($AQ3028&gt;35,"4 - De 36 à 45 ans",IF($AQ3028&gt;25,"3 - De 26 à 35 ans",IF($AQ3028&gt;17,"2 - De 18 à 25 ans","1 - Moins de 18 ans"))))))</f>
        <v/>
      </c>
      <c r="AS3028" s="3" t="str">
        <f t="shared" si="47"/>
        <v/>
      </c>
      <c r="AT3028" s="3" t="str">
        <f>IF(Base[[#This Row],[Société]]="","",YEAR(Base[[#This Row],[Période]]))</f>
        <v/>
      </c>
      <c r="AU3028" s="3" t="str">
        <f>IF(A3028="","",MONTH(Base[[#This Row],[Période]]))</f>
        <v/>
      </c>
    </row>
    <row r="3029" spans="41:47" x14ac:dyDescent="0.25">
      <c r="AO3029" s="3" t="str">
        <f>IF(Base[[#This Row],[Société]]="","",IF(Base[[#This Row],[Date ancienneté]]="",DATEDIF($S3029,'Tableau de bord_Effectif'!$A$29,"Y"),DATEDIF($T3029,'Tableau de bord_Effectif'!$A$29,"Y")))</f>
        <v/>
      </c>
      <c r="AP3029" s="2" t="str">
        <f>IF(Base[[#This Row],[Société]]="","",IF($AO3029&gt;35,"6 - Plus de 35 ans",IF($AO3029&gt;25,"5 - De 26 à 35 ans",IF($AO3029&gt;15,"4 - De 16 à 25 ans",IF($AO3029&gt;5,"3 - De 6 à 15 ans",IF($AQ3029&gt;0,"2 - De 1 à 5 ans","1 - Moins d'1 an"))))))</f>
        <v/>
      </c>
      <c r="AQ3029" s="3" t="str">
        <f>IF($A3029="","",DATEDIF($I3029,'Tableau de bord_Effectif'!$A$29,"Y"))</f>
        <v/>
      </c>
      <c r="AR3029" s="2" t="str">
        <f>IF(Base[[#This Row],[Société]]="","",IF($AQ3029&gt;55,"6 - Plus de 55 ans",IF($AQ3029&gt;45,"5 - De 46 à 55 ans",IF($AQ3029&gt;35,"4 - De 36 à 45 ans",IF($AQ3029&gt;25,"3 - De 26 à 35 ans",IF($AQ3029&gt;17,"2 - De 18 à 25 ans","1 - Moins de 18 ans"))))))</f>
        <v/>
      </c>
      <c r="AS3029" s="3" t="str">
        <f t="shared" si="47"/>
        <v/>
      </c>
      <c r="AT3029" s="3" t="str">
        <f>IF(Base[[#This Row],[Société]]="","",YEAR(Base[[#This Row],[Période]]))</f>
        <v/>
      </c>
      <c r="AU3029" s="3" t="str">
        <f>IF(A3029="","",MONTH(Base[[#This Row],[Période]]))</f>
        <v/>
      </c>
    </row>
    <row r="3030" spans="41:47" x14ac:dyDescent="0.25">
      <c r="AO3030" s="3" t="str">
        <f>IF(Base[[#This Row],[Société]]="","",IF(Base[[#This Row],[Date ancienneté]]="",DATEDIF($S3030,'Tableau de bord_Effectif'!$A$29,"Y"),DATEDIF($T3030,'Tableau de bord_Effectif'!$A$29,"Y")))</f>
        <v/>
      </c>
      <c r="AP3030" s="2" t="str">
        <f>IF(Base[[#This Row],[Société]]="","",IF($AO3030&gt;35,"6 - Plus de 35 ans",IF($AO3030&gt;25,"5 - De 26 à 35 ans",IF($AO3030&gt;15,"4 - De 16 à 25 ans",IF($AO3030&gt;5,"3 - De 6 à 15 ans",IF($AQ3030&gt;0,"2 - De 1 à 5 ans","1 - Moins d'1 an"))))))</f>
        <v/>
      </c>
      <c r="AQ3030" s="3" t="str">
        <f>IF($A3030="","",DATEDIF($I3030,'Tableau de bord_Effectif'!$A$29,"Y"))</f>
        <v/>
      </c>
      <c r="AR3030" s="2" t="str">
        <f>IF(Base[[#This Row],[Société]]="","",IF($AQ3030&gt;55,"6 - Plus de 55 ans",IF($AQ3030&gt;45,"5 - De 46 à 55 ans",IF($AQ3030&gt;35,"4 - De 36 à 45 ans",IF($AQ3030&gt;25,"3 - De 26 à 35 ans",IF($AQ3030&gt;17,"2 - De 18 à 25 ans","1 - Moins de 18 ans"))))))</f>
        <v/>
      </c>
      <c r="AS3030" s="3" t="str">
        <f t="shared" si="47"/>
        <v/>
      </c>
      <c r="AT3030" s="3" t="str">
        <f>IF(Base[[#This Row],[Société]]="","",YEAR(Base[[#This Row],[Période]]))</f>
        <v/>
      </c>
      <c r="AU3030" s="3" t="str">
        <f>IF(A3030="","",MONTH(Base[[#This Row],[Période]]))</f>
        <v/>
      </c>
    </row>
    <row r="3031" spans="41:47" x14ac:dyDescent="0.25">
      <c r="AO3031" s="3" t="str">
        <f>IF(Base[[#This Row],[Société]]="","",IF(Base[[#This Row],[Date ancienneté]]="",DATEDIF($S3031,'Tableau de bord_Effectif'!$A$29,"Y"),DATEDIF($T3031,'Tableau de bord_Effectif'!$A$29,"Y")))</f>
        <v/>
      </c>
      <c r="AP3031" s="2" t="str">
        <f>IF(Base[[#This Row],[Société]]="","",IF($AO3031&gt;35,"6 - Plus de 35 ans",IF($AO3031&gt;25,"5 - De 26 à 35 ans",IF($AO3031&gt;15,"4 - De 16 à 25 ans",IF($AO3031&gt;5,"3 - De 6 à 15 ans",IF($AQ3031&gt;0,"2 - De 1 à 5 ans","1 - Moins d'1 an"))))))</f>
        <v/>
      </c>
      <c r="AQ3031" s="3" t="str">
        <f>IF($A3031="","",DATEDIF($I3031,'Tableau de bord_Effectif'!$A$29,"Y"))</f>
        <v/>
      </c>
      <c r="AR3031" s="2" t="str">
        <f>IF(Base[[#This Row],[Société]]="","",IF($AQ3031&gt;55,"6 - Plus de 55 ans",IF($AQ3031&gt;45,"5 - De 46 à 55 ans",IF($AQ3031&gt;35,"4 - De 36 à 45 ans",IF($AQ3031&gt;25,"3 - De 26 à 35 ans",IF($AQ3031&gt;17,"2 - De 18 à 25 ans","1 - Moins de 18 ans"))))))</f>
        <v/>
      </c>
      <c r="AS3031" s="3" t="str">
        <f t="shared" si="47"/>
        <v/>
      </c>
      <c r="AT3031" s="3" t="str">
        <f>IF(Base[[#This Row],[Société]]="","",YEAR(Base[[#This Row],[Période]]))</f>
        <v/>
      </c>
      <c r="AU3031" s="3" t="str">
        <f>IF(A3031="","",MONTH(Base[[#This Row],[Période]]))</f>
        <v/>
      </c>
    </row>
    <row r="3032" spans="41:47" x14ac:dyDescent="0.25">
      <c r="AO3032" s="3" t="str">
        <f>IF(Base[[#This Row],[Société]]="","",IF(Base[[#This Row],[Date ancienneté]]="",DATEDIF($S3032,'Tableau de bord_Effectif'!$A$29,"Y"),DATEDIF($T3032,'Tableau de bord_Effectif'!$A$29,"Y")))</f>
        <v/>
      </c>
      <c r="AP3032" s="2" t="str">
        <f>IF(Base[[#This Row],[Société]]="","",IF($AO3032&gt;35,"6 - Plus de 35 ans",IF($AO3032&gt;25,"5 - De 26 à 35 ans",IF($AO3032&gt;15,"4 - De 16 à 25 ans",IF($AO3032&gt;5,"3 - De 6 à 15 ans",IF($AQ3032&gt;0,"2 - De 1 à 5 ans","1 - Moins d'1 an"))))))</f>
        <v/>
      </c>
      <c r="AQ3032" s="3" t="str">
        <f>IF($A3032="","",DATEDIF($I3032,'Tableau de bord_Effectif'!$A$29,"Y"))</f>
        <v/>
      </c>
      <c r="AR3032" s="2" t="str">
        <f>IF(Base[[#This Row],[Société]]="","",IF($AQ3032&gt;55,"6 - Plus de 55 ans",IF($AQ3032&gt;45,"5 - De 46 à 55 ans",IF($AQ3032&gt;35,"4 - De 36 à 45 ans",IF($AQ3032&gt;25,"3 - De 26 à 35 ans",IF($AQ3032&gt;17,"2 - De 18 à 25 ans","1 - Moins de 18 ans"))))))</f>
        <v/>
      </c>
      <c r="AS3032" s="3" t="str">
        <f t="shared" si="47"/>
        <v/>
      </c>
      <c r="AT3032" s="3" t="str">
        <f>IF(Base[[#This Row],[Société]]="","",YEAR(Base[[#This Row],[Période]]))</f>
        <v/>
      </c>
      <c r="AU3032" s="3" t="str">
        <f>IF(A3032="","",MONTH(Base[[#This Row],[Période]]))</f>
        <v/>
      </c>
    </row>
    <row r="3033" spans="41:47" x14ac:dyDescent="0.25">
      <c r="AO3033" s="3" t="str">
        <f>IF(Base[[#This Row],[Société]]="","",IF(Base[[#This Row],[Date ancienneté]]="",DATEDIF($S3033,'Tableau de bord_Effectif'!$A$29,"Y"),DATEDIF($T3033,'Tableau de bord_Effectif'!$A$29,"Y")))</f>
        <v/>
      </c>
      <c r="AP3033" s="2" t="str">
        <f>IF(Base[[#This Row],[Société]]="","",IF($AO3033&gt;35,"6 - Plus de 35 ans",IF($AO3033&gt;25,"5 - De 26 à 35 ans",IF($AO3033&gt;15,"4 - De 16 à 25 ans",IF($AO3033&gt;5,"3 - De 6 à 15 ans",IF($AQ3033&gt;0,"2 - De 1 à 5 ans","1 - Moins d'1 an"))))))</f>
        <v/>
      </c>
      <c r="AQ3033" s="3" t="str">
        <f>IF($A3033="","",DATEDIF($I3033,'Tableau de bord_Effectif'!$A$29,"Y"))</f>
        <v/>
      </c>
      <c r="AR3033" s="2" t="str">
        <f>IF(Base[[#This Row],[Société]]="","",IF($AQ3033&gt;55,"6 - Plus de 55 ans",IF($AQ3033&gt;45,"5 - De 46 à 55 ans",IF($AQ3033&gt;35,"4 - De 36 à 45 ans",IF($AQ3033&gt;25,"3 - De 26 à 35 ans",IF($AQ3033&gt;17,"2 - De 18 à 25 ans","1 - Moins de 18 ans"))))))</f>
        <v/>
      </c>
      <c r="AS3033" s="3" t="str">
        <f t="shared" si="47"/>
        <v/>
      </c>
      <c r="AT3033" s="3" t="str">
        <f>IF(Base[[#This Row],[Société]]="","",YEAR(Base[[#This Row],[Période]]))</f>
        <v/>
      </c>
      <c r="AU3033" s="3" t="str">
        <f>IF(A3033="","",MONTH(Base[[#This Row],[Période]]))</f>
        <v/>
      </c>
    </row>
    <row r="3034" spans="41:47" x14ac:dyDescent="0.25">
      <c r="AO3034" s="3" t="str">
        <f>IF(Base[[#This Row],[Société]]="","",IF(Base[[#This Row],[Date ancienneté]]="",DATEDIF($S3034,'Tableau de bord_Effectif'!$A$29,"Y"),DATEDIF($T3034,'Tableau de bord_Effectif'!$A$29,"Y")))</f>
        <v/>
      </c>
      <c r="AP3034" s="2" t="str">
        <f>IF(Base[[#This Row],[Société]]="","",IF($AO3034&gt;35,"6 - Plus de 35 ans",IF($AO3034&gt;25,"5 - De 26 à 35 ans",IF($AO3034&gt;15,"4 - De 16 à 25 ans",IF($AO3034&gt;5,"3 - De 6 à 15 ans",IF($AQ3034&gt;0,"2 - De 1 à 5 ans","1 - Moins d'1 an"))))))</f>
        <v/>
      </c>
      <c r="AQ3034" s="3" t="str">
        <f>IF($A3034="","",DATEDIF($I3034,'Tableau de bord_Effectif'!$A$29,"Y"))</f>
        <v/>
      </c>
      <c r="AR3034" s="2" t="str">
        <f>IF(Base[[#This Row],[Société]]="","",IF($AQ3034&gt;55,"6 - Plus de 55 ans",IF($AQ3034&gt;45,"5 - De 46 à 55 ans",IF($AQ3034&gt;35,"4 - De 36 à 45 ans",IF($AQ3034&gt;25,"3 - De 26 à 35 ans",IF($AQ3034&gt;17,"2 - De 18 à 25 ans","1 - Moins de 18 ans"))))))</f>
        <v/>
      </c>
      <c r="AS3034" s="3" t="str">
        <f t="shared" si="47"/>
        <v/>
      </c>
      <c r="AT3034" s="3" t="str">
        <f>IF(Base[[#This Row],[Société]]="","",YEAR(Base[[#This Row],[Période]]))</f>
        <v/>
      </c>
      <c r="AU3034" s="3" t="str">
        <f>IF(A3034="","",MONTH(Base[[#This Row],[Période]]))</f>
        <v/>
      </c>
    </row>
    <row r="3035" spans="41:47" x14ac:dyDescent="0.25">
      <c r="AO3035" s="3" t="str">
        <f>IF(Base[[#This Row],[Société]]="","",IF(Base[[#This Row],[Date ancienneté]]="",DATEDIF($S3035,'Tableau de bord_Effectif'!$A$29,"Y"),DATEDIF($T3035,'Tableau de bord_Effectif'!$A$29,"Y")))</f>
        <v/>
      </c>
      <c r="AP3035" s="2" t="str">
        <f>IF(Base[[#This Row],[Société]]="","",IF($AO3035&gt;35,"6 - Plus de 35 ans",IF($AO3035&gt;25,"5 - De 26 à 35 ans",IF($AO3035&gt;15,"4 - De 16 à 25 ans",IF($AO3035&gt;5,"3 - De 6 à 15 ans",IF($AQ3035&gt;0,"2 - De 1 à 5 ans","1 - Moins d'1 an"))))))</f>
        <v/>
      </c>
      <c r="AQ3035" s="3" t="str">
        <f>IF($A3035="","",DATEDIF($I3035,'Tableau de bord_Effectif'!$A$29,"Y"))</f>
        <v/>
      </c>
      <c r="AR3035" s="2" t="str">
        <f>IF(Base[[#This Row],[Société]]="","",IF($AQ3035&gt;55,"6 - Plus de 55 ans",IF($AQ3035&gt;45,"5 - De 46 à 55 ans",IF($AQ3035&gt;35,"4 - De 36 à 45 ans",IF($AQ3035&gt;25,"3 - De 26 à 35 ans",IF($AQ3035&gt;17,"2 - De 18 à 25 ans","1 - Moins de 18 ans"))))))</f>
        <v/>
      </c>
      <c r="AS3035" s="3" t="str">
        <f t="shared" si="47"/>
        <v/>
      </c>
      <c r="AT3035" s="3" t="str">
        <f>IF(Base[[#This Row],[Société]]="","",YEAR(Base[[#This Row],[Période]]))</f>
        <v/>
      </c>
      <c r="AU3035" s="3" t="str">
        <f>IF(A3035="","",MONTH(Base[[#This Row],[Période]]))</f>
        <v/>
      </c>
    </row>
    <row r="3036" spans="41:47" x14ac:dyDescent="0.25">
      <c r="AO3036" s="3" t="str">
        <f>IF(Base[[#This Row],[Société]]="","",IF(Base[[#This Row],[Date ancienneté]]="",DATEDIF($S3036,'Tableau de bord_Effectif'!$A$29,"Y"),DATEDIF($T3036,'Tableau de bord_Effectif'!$A$29,"Y")))</f>
        <v/>
      </c>
      <c r="AP3036" s="2" t="str">
        <f>IF(Base[[#This Row],[Société]]="","",IF($AO3036&gt;35,"6 - Plus de 35 ans",IF($AO3036&gt;25,"5 - De 26 à 35 ans",IF($AO3036&gt;15,"4 - De 16 à 25 ans",IF($AO3036&gt;5,"3 - De 6 à 15 ans",IF($AQ3036&gt;0,"2 - De 1 à 5 ans","1 - Moins d'1 an"))))))</f>
        <v/>
      </c>
      <c r="AQ3036" s="3" t="str">
        <f>IF($A3036="","",DATEDIF($I3036,'Tableau de bord_Effectif'!$A$29,"Y"))</f>
        <v/>
      </c>
      <c r="AR3036" s="2" t="str">
        <f>IF(Base[[#This Row],[Société]]="","",IF($AQ3036&gt;55,"6 - Plus de 55 ans",IF($AQ3036&gt;45,"5 - De 46 à 55 ans",IF($AQ3036&gt;35,"4 - De 36 à 45 ans",IF($AQ3036&gt;25,"3 - De 26 à 35 ans",IF($AQ3036&gt;17,"2 - De 18 à 25 ans","1 - Moins de 18 ans"))))))</f>
        <v/>
      </c>
      <c r="AS3036" s="3" t="str">
        <f t="shared" si="47"/>
        <v/>
      </c>
      <c r="AT3036" s="3" t="str">
        <f>IF(Base[[#This Row],[Société]]="","",YEAR(Base[[#This Row],[Période]]))</f>
        <v/>
      </c>
      <c r="AU3036" s="3" t="str">
        <f>IF(A3036="","",MONTH(Base[[#This Row],[Période]]))</f>
        <v/>
      </c>
    </row>
    <row r="3037" spans="41:47" x14ac:dyDescent="0.25">
      <c r="AO3037" s="3" t="str">
        <f>IF(Base[[#This Row],[Société]]="","",IF(Base[[#This Row],[Date ancienneté]]="",DATEDIF($S3037,'Tableau de bord_Effectif'!$A$29,"Y"),DATEDIF($T3037,'Tableau de bord_Effectif'!$A$29,"Y")))</f>
        <v/>
      </c>
      <c r="AP3037" s="2" t="str">
        <f>IF(Base[[#This Row],[Société]]="","",IF($AO3037&gt;35,"6 - Plus de 35 ans",IF($AO3037&gt;25,"5 - De 26 à 35 ans",IF($AO3037&gt;15,"4 - De 16 à 25 ans",IF($AO3037&gt;5,"3 - De 6 à 15 ans",IF($AQ3037&gt;0,"2 - De 1 à 5 ans","1 - Moins d'1 an"))))))</f>
        <v/>
      </c>
      <c r="AQ3037" s="3" t="str">
        <f>IF($A3037="","",DATEDIF($I3037,'Tableau de bord_Effectif'!$A$29,"Y"))</f>
        <v/>
      </c>
      <c r="AR3037" s="2" t="str">
        <f>IF(Base[[#This Row],[Société]]="","",IF($AQ3037&gt;55,"6 - Plus de 55 ans",IF($AQ3037&gt;45,"5 - De 46 à 55 ans",IF($AQ3037&gt;35,"4 - De 36 à 45 ans",IF($AQ3037&gt;25,"3 - De 26 à 35 ans",IF($AQ3037&gt;17,"2 - De 18 à 25 ans","1 - Moins de 18 ans"))))))</f>
        <v/>
      </c>
      <c r="AS3037" s="3" t="str">
        <f t="shared" si="47"/>
        <v/>
      </c>
      <c r="AT3037" s="3" t="str">
        <f>IF(Base[[#This Row],[Société]]="","",YEAR(Base[[#This Row],[Période]]))</f>
        <v/>
      </c>
      <c r="AU3037" s="3" t="str">
        <f>IF(A3037="","",MONTH(Base[[#This Row],[Période]]))</f>
        <v/>
      </c>
    </row>
    <row r="3038" spans="41:47" x14ac:dyDescent="0.25">
      <c r="AO3038" s="3" t="str">
        <f>IF(Base[[#This Row],[Société]]="","",IF(Base[[#This Row],[Date ancienneté]]="",DATEDIF($S3038,'Tableau de bord_Effectif'!$A$29,"Y"),DATEDIF($T3038,'Tableau de bord_Effectif'!$A$29,"Y")))</f>
        <v/>
      </c>
      <c r="AP3038" s="2" t="str">
        <f>IF(Base[[#This Row],[Société]]="","",IF($AO3038&gt;35,"6 - Plus de 35 ans",IF($AO3038&gt;25,"5 - De 26 à 35 ans",IF($AO3038&gt;15,"4 - De 16 à 25 ans",IF($AO3038&gt;5,"3 - De 6 à 15 ans",IF($AQ3038&gt;0,"2 - De 1 à 5 ans","1 - Moins d'1 an"))))))</f>
        <v/>
      </c>
      <c r="AQ3038" s="3" t="str">
        <f>IF($A3038="","",DATEDIF($I3038,'Tableau de bord_Effectif'!$A$29,"Y"))</f>
        <v/>
      </c>
      <c r="AR3038" s="2" t="str">
        <f>IF(Base[[#This Row],[Société]]="","",IF($AQ3038&gt;55,"6 - Plus de 55 ans",IF($AQ3038&gt;45,"5 - De 46 à 55 ans",IF($AQ3038&gt;35,"4 - De 36 à 45 ans",IF($AQ3038&gt;25,"3 - De 26 à 35 ans",IF($AQ3038&gt;17,"2 - De 18 à 25 ans","1 - Moins de 18 ans"))))))</f>
        <v/>
      </c>
      <c r="AS3038" s="3" t="str">
        <f t="shared" si="47"/>
        <v/>
      </c>
      <c r="AT3038" s="3" t="str">
        <f>IF(Base[[#This Row],[Société]]="","",YEAR(Base[[#This Row],[Période]]))</f>
        <v/>
      </c>
      <c r="AU3038" s="3" t="str">
        <f>IF(A3038="","",MONTH(Base[[#This Row],[Période]]))</f>
        <v/>
      </c>
    </row>
    <row r="3039" spans="41:47" x14ac:dyDescent="0.25">
      <c r="AO3039" s="3" t="str">
        <f>IF(Base[[#This Row],[Société]]="","",IF(Base[[#This Row],[Date ancienneté]]="",DATEDIF($S3039,'Tableau de bord_Effectif'!$A$29,"Y"),DATEDIF($T3039,'Tableau de bord_Effectif'!$A$29,"Y")))</f>
        <v/>
      </c>
      <c r="AP3039" s="2" t="str">
        <f>IF(Base[[#This Row],[Société]]="","",IF($AO3039&gt;35,"6 - Plus de 35 ans",IF($AO3039&gt;25,"5 - De 26 à 35 ans",IF($AO3039&gt;15,"4 - De 16 à 25 ans",IF($AO3039&gt;5,"3 - De 6 à 15 ans",IF($AQ3039&gt;0,"2 - De 1 à 5 ans","1 - Moins d'1 an"))))))</f>
        <v/>
      </c>
      <c r="AQ3039" s="3" t="str">
        <f>IF($A3039="","",DATEDIF($I3039,'Tableau de bord_Effectif'!$A$29,"Y"))</f>
        <v/>
      </c>
      <c r="AR3039" s="2" t="str">
        <f>IF(Base[[#This Row],[Société]]="","",IF($AQ3039&gt;55,"6 - Plus de 55 ans",IF($AQ3039&gt;45,"5 - De 46 à 55 ans",IF($AQ3039&gt;35,"4 - De 36 à 45 ans",IF($AQ3039&gt;25,"3 - De 26 à 35 ans",IF($AQ3039&gt;17,"2 - De 18 à 25 ans","1 - Moins de 18 ans"))))))</f>
        <v/>
      </c>
      <c r="AS3039" s="3" t="str">
        <f t="shared" si="47"/>
        <v/>
      </c>
      <c r="AT3039" s="3" t="str">
        <f>IF(Base[[#This Row],[Société]]="","",YEAR(Base[[#This Row],[Période]]))</f>
        <v/>
      </c>
      <c r="AU3039" s="3" t="str">
        <f>IF(A3039="","",MONTH(Base[[#This Row],[Période]]))</f>
        <v/>
      </c>
    </row>
    <row r="3040" spans="41:47" x14ac:dyDescent="0.25">
      <c r="AO3040" s="3" t="str">
        <f>IF(Base[[#This Row],[Société]]="","",IF(Base[[#This Row],[Date ancienneté]]="",DATEDIF($S3040,'Tableau de bord_Effectif'!$A$29,"Y"),DATEDIF($T3040,'Tableau de bord_Effectif'!$A$29,"Y")))</f>
        <v/>
      </c>
      <c r="AP3040" s="2" t="str">
        <f>IF(Base[[#This Row],[Société]]="","",IF($AO3040&gt;35,"6 - Plus de 35 ans",IF($AO3040&gt;25,"5 - De 26 à 35 ans",IF($AO3040&gt;15,"4 - De 16 à 25 ans",IF($AO3040&gt;5,"3 - De 6 à 15 ans",IF($AQ3040&gt;0,"2 - De 1 à 5 ans","1 - Moins d'1 an"))))))</f>
        <v/>
      </c>
      <c r="AQ3040" s="3" t="str">
        <f>IF($A3040="","",DATEDIF($I3040,'Tableau de bord_Effectif'!$A$29,"Y"))</f>
        <v/>
      </c>
      <c r="AR3040" s="2" t="str">
        <f>IF(Base[[#This Row],[Société]]="","",IF($AQ3040&gt;55,"6 - Plus de 55 ans",IF($AQ3040&gt;45,"5 - De 46 à 55 ans",IF($AQ3040&gt;35,"4 - De 36 à 45 ans",IF($AQ3040&gt;25,"3 - De 26 à 35 ans",IF($AQ3040&gt;17,"2 - De 18 à 25 ans","1 - Moins de 18 ans"))))))</f>
        <v/>
      </c>
      <c r="AS3040" s="3" t="str">
        <f t="shared" si="47"/>
        <v/>
      </c>
      <c r="AT3040" s="3" t="str">
        <f>IF(Base[[#This Row],[Société]]="","",YEAR(Base[[#This Row],[Période]]))</f>
        <v/>
      </c>
      <c r="AU3040" s="3" t="str">
        <f>IF(A3040="","",MONTH(Base[[#This Row],[Période]]))</f>
        <v/>
      </c>
    </row>
    <row r="3041" spans="41:47" x14ac:dyDescent="0.25">
      <c r="AO3041" s="3" t="str">
        <f>IF(Base[[#This Row],[Société]]="","",IF(Base[[#This Row],[Date ancienneté]]="",DATEDIF($S3041,'Tableau de bord_Effectif'!$A$29,"Y"),DATEDIF($T3041,'Tableau de bord_Effectif'!$A$29,"Y")))</f>
        <v/>
      </c>
      <c r="AP3041" s="2" t="str">
        <f>IF(Base[[#This Row],[Société]]="","",IF($AO3041&gt;35,"6 - Plus de 35 ans",IF($AO3041&gt;25,"5 - De 26 à 35 ans",IF($AO3041&gt;15,"4 - De 16 à 25 ans",IF($AO3041&gt;5,"3 - De 6 à 15 ans",IF($AQ3041&gt;0,"2 - De 1 à 5 ans","1 - Moins d'1 an"))))))</f>
        <v/>
      </c>
      <c r="AQ3041" s="3" t="str">
        <f>IF($A3041="","",DATEDIF($I3041,'Tableau de bord_Effectif'!$A$29,"Y"))</f>
        <v/>
      </c>
      <c r="AR3041" s="2" t="str">
        <f>IF(Base[[#This Row],[Société]]="","",IF($AQ3041&gt;55,"6 - Plus de 55 ans",IF($AQ3041&gt;45,"5 - De 46 à 55 ans",IF($AQ3041&gt;35,"4 - De 36 à 45 ans",IF($AQ3041&gt;25,"3 - De 26 à 35 ans",IF($AQ3041&gt;17,"2 - De 18 à 25 ans","1 - Moins de 18 ans"))))))</f>
        <v/>
      </c>
      <c r="AS3041" s="3" t="str">
        <f t="shared" si="47"/>
        <v/>
      </c>
      <c r="AT3041" s="3" t="str">
        <f>IF(Base[[#This Row],[Société]]="","",YEAR(Base[[#This Row],[Période]]))</f>
        <v/>
      </c>
      <c r="AU3041" s="3" t="str">
        <f>IF(A3041="","",MONTH(Base[[#This Row],[Période]]))</f>
        <v/>
      </c>
    </row>
    <row r="3042" spans="41:47" x14ac:dyDescent="0.25">
      <c r="AO3042" s="3" t="str">
        <f>IF(Base[[#This Row],[Société]]="","",IF(Base[[#This Row],[Date ancienneté]]="",DATEDIF($S3042,'Tableau de bord_Effectif'!$A$29,"Y"),DATEDIF($T3042,'Tableau de bord_Effectif'!$A$29,"Y")))</f>
        <v/>
      </c>
      <c r="AP3042" s="2" t="str">
        <f>IF(Base[[#This Row],[Société]]="","",IF($AO3042&gt;35,"6 - Plus de 35 ans",IF($AO3042&gt;25,"5 - De 26 à 35 ans",IF($AO3042&gt;15,"4 - De 16 à 25 ans",IF($AO3042&gt;5,"3 - De 6 à 15 ans",IF($AQ3042&gt;0,"2 - De 1 à 5 ans","1 - Moins d'1 an"))))))</f>
        <v/>
      </c>
      <c r="AQ3042" s="3" t="str">
        <f>IF($A3042="","",DATEDIF($I3042,'Tableau de bord_Effectif'!$A$29,"Y"))</f>
        <v/>
      </c>
      <c r="AR3042" s="2" t="str">
        <f>IF(Base[[#This Row],[Société]]="","",IF($AQ3042&gt;55,"6 - Plus de 55 ans",IF($AQ3042&gt;45,"5 - De 46 à 55 ans",IF($AQ3042&gt;35,"4 - De 36 à 45 ans",IF($AQ3042&gt;25,"3 - De 26 à 35 ans",IF($AQ3042&gt;17,"2 - De 18 à 25 ans","1 - Moins de 18 ans"))))))</f>
        <v/>
      </c>
      <c r="AS3042" s="3" t="str">
        <f t="shared" si="47"/>
        <v/>
      </c>
      <c r="AT3042" s="3" t="str">
        <f>IF(Base[[#This Row],[Société]]="","",YEAR(Base[[#This Row],[Période]]))</f>
        <v/>
      </c>
      <c r="AU3042" s="3" t="str">
        <f>IF(A3042="","",MONTH(Base[[#This Row],[Période]]))</f>
        <v/>
      </c>
    </row>
    <row r="3043" spans="41:47" x14ac:dyDescent="0.25">
      <c r="AO3043" s="3" t="str">
        <f>IF(Base[[#This Row],[Société]]="","",IF(Base[[#This Row],[Date ancienneté]]="",DATEDIF($S3043,'Tableau de bord_Effectif'!$A$29,"Y"),DATEDIF($T3043,'Tableau de bord_Effectif'!$A$29,"Y")))</f>
        <v/>
      </c>
      <c r="AP3043" s="2" t="str">
        <f>IF(Base[[#This Row],[Société]]="","",IF($AO3043&gt;35,"6 - Plus de 35 ans",IF($AO3043&gt;25,"5 - De 26 à 35 ans",IF($AO3043&gt;15,"4 - De 16 à 25 ans",IF($AO3043&gt;5,"3 - De 6 à 15 ans",IF($AQ3043&gt;0,"2 - De 1 à 5 ans","1 - Moins d'1 an"))))))</f>
        <v/>
      </c>
      <c r="AQ3043" s="3" t="str">
        <f>IF($A3043="","",DATEDIF($I3043,'Tableau de bord_Effectif'!$A$29,"Y"))</f>
        <v/>
      </c>
      <c r="AR3043" s="2" t="str">
        <f>IF(Base[[#This Row],[Société]]="","",IF($AQ3043&gt;55,"6 - Plus de 55 ans",IF($AQ3043&gt;45,"5 - De 46 à 55 ans",IF($AQ3043&gt;35,"4 - De 36 à 45 ans",IF($AQ3043&gt;25,"3 - De 26 à 35 ans",IF($AQ3043&gt;17,"2 - De 18 à 25 ans","1 - Moins de 18 ans"))))))</f>
        <v/>
      </c>
      <c r="AS3043" s="3" t="str">
        <f t="shared" si="47"/>
        <v/>
      </c>
      <c r="AT3043" s="3" t="str">
        <f>IF(Base[[#This Row],[Société]]="","",YEAR(Base[[#This Row],[Période]]))</f>
        <v/>
      </c>
      <c r="AU3043" s="3" t="str">
        <f>IF(A3043="","",MONTH(Base[[#This Row],[Période]]))</f>
        <v/>
      </c>
    </row>
    <row r="3044" spans="41:47" x14ac:dyDescent="0.25">
      <c r="AO3044" s="3" t="str">
        <f>IF(Base[[#This Row],[Société]]="","",IF(Base[[#This Row],[Date ancienneté]]="",DATEDIF($S3044,'Tableau de bord_Effectif'!$A$29,"Y"),DATEDIF($T3044,'Tableau de bord_Effectif'!$A$29,"Y")))</f>
        <v/>
      </c>
      <c r="AP3044" s="2" t="str">
        <f>IF(Base[[#This Row],[Société]]="","",IF($AO3044&gt;35,"6 - Plus de 35 ans",IF($AO3044&gt;25,"5 - De 26 à 35 ans",IF($AO3044&gt;15,"4 - De 16 à 25 ans",IF($AO3044&gt;5,"3 - De 6 à 15 ans",IF($AQ3044&gt;0,"2 - De 1 à 5 ans","1 - Moins d'1 an"))))))</f>
        <v/>
      </c>
      <c r="AQ3044" s="3" t="str">
        <f>IF($A3044="","",DATEDIF($I3044,'Tableau de bord_Effectif'!$A$29,"Y"))</f>
        <v/>
      </c>
      <c r="AR3044" s="2" t="str">
        <f>IF(Base[[#This Row],[Société]]="","",IF($AQ3044&gt;55,"6 - Plus de 55 ans",IF($AQ3044&gt;45,"5 - De 46 à 55 ans",IF($AQ3044&gt;35,"4 - De 36 à 45 ans",IF($AQ3044&gt;25,"3 - De 26 à 35 ans",IF($AQ3044&gt;17,"2 - De 18 à 25 ans","1 - Moins de 18 ans"))))))</f>
        <v/>
      </c>
      <c r="AS3044" s="3" t="str">
        <f t="shared" si="47"/>
        <v/>
      </c>
      <c r="AT3044" s="3" t="str">
        <f>IF(Base[[#This Row],[Société]]="","",YEAR(Base[[#This Row],[Période]]))</f>
        <v/>
      </c>
      <c r="AU3044" s="3" t="str">
        <f>IF(A3044="","",MONTH(Base[[#This Row],[Période]]))</f>
        <v/>
      </c>
    </row>
    <row r="3045" spans="41:47" x14ac:dyDescent="0.25">
      <c r="AO3045" s="3" t="str">
        <f>IF(Base[[#This Row],[Société]]="","",IF(Base[[#This Row],[Date ancienneté]]="",DATEDIF($S3045,'Tableau de bord_Effectif'!$A$29,"Y"),DATEDIF($T3045,'Tableau de bord_Effectif'!$A$29,"Y")))</f>
        <v/>
      </c>
      <c r="AP3045" s="2" t="str">
        <f>IF(Base[[#This Row],[Société]]="","",IF($AO3045&gt;35,"6 - Plus de 35 ans",IF($AO3045&gt;25,"5 - De 26 à 35 ans",IF($AO3045&gt;15,"4 - De 16 à 25 ans",IF($AO3045&gt;5,"3 - De 6 à 15 ans",IF($AQ3045&gt;0,"2 - De 1 à 5 ans","1 - Moins d'1 an"))))))</f>
        <v/>
      </c>
      <c r="AQ3045" s="3" t="str">
        <f>IF($A3045="","",DATEDIF($I3045,'Tableau de bord_Effectif'!$A$29,"Y"))</f>
        <v/>
      </c>
      <c r="AR3045" s="2" t="str">
        <f>IF(Base[[#This Row],[Société]]="","",IF($AQ3045&gt;55,"6 - Plus de 55 ans",IF($AQ3045&gt;45,"5 - De 46 à 55 ans",IF($AQ3045&gt;35,"4 - De 36 à 45 ans",IF($AQ3045&gt;25,"3 - De 26 à 35 ans",IF($AQ3045&gt;17,"2 - De 18 à 25 ans","1 - Moins de 18 ans"))))))</f>
        <v/>
      </c>
      <c r="AS3045" s="3" t="str">
        <f t="shared" si="47"/>
        <v/>
      </c>
      <c r="AT3045" s="3" t="str">
        <f>IF(Base[[#This Row],[Société]]="","",YEAR(Base[[#This Row],[Période]]))</f>
        <v/>
      </c>
      <c r="AU3045" s="3" t="str">
        <f>IF(A3045="","",MONTH(Base[[#This Row],[Période]]))</f>
        <v/>
      </c>
    </row>
    <row r="3046" spans="41:47" x14ac:dyDescent="0.25">
      <c r="AO3046" s="3" t="str">
        <f>IF(Base[[#This Row],[Société]]="","",IF(Base[[#This Row],[Date ancienneté]]="",DATEDIF($S3046,'Tableau de bord_Effectif'!$A$29,"Y"),DATEDIF($T3046,'Tableau de bord_Effectif'!$A$29,"Y")))</f>
        <v/>
      </c>
      <c r="AP3046" s="2" t="str">
        <f>IF(Base[[#This Row],[Société]]="","",IF($AO3046&gt;35,"6 - Plus de 35 ans",IF($AO3046&gt;25,"5 - De 26 à 35 ans",IF($AO3046&gt;15,"4 - De 16 à 25 ans",IF($AO3046&gt;5,"3 - De 6 à 15 ans",IF($AQ3046&gt;0,"2 - De 1 à 5 ans","1 - Moins d'1 an"))))))</f>
        <v/>
      </c>
      <c r="AQ3046" s="3" t="str">
        <f>IF($A3046="","",DATEDIF($I3046,'Tableau de bord_Effectif'!$A$29,"Y"))</f>
        <v/>
      </c>
      <c r="AR3046" s="2" t="str">
        <f>IF(Base[[#This Row],[Société]]="","",IF($AQ3046&gt;55,"6 - Plus de 55 ans",IF($AQ3046&gt;45,"5 - De 46 à 55 ans",IF($AQ3046&gt;35,"4 - De 36 à 45 ans",IF($AQ3046&gt;25,"3 - De 26 à 35 ans",IF($AQ3046&gt;17,"2 - De 18 à 25 ans","1 - Moins de 18 ans"))))))</f>
        <v/>
      </c>
      <c r="AS3046" s="3" t="str">
        <f t="shared" si="47"/>
        <v/>
      </c>
      <c r="AT3046" s="3" t="str">
        <f>IF(Base[[#This Row],[Société]]="","",YEAR(Base[[#This Row],[Période]]))</f>
        <v/>
      </c>
      <c r="AU3046" s="3" t="str">
        <f>IF(A3046="","",MONTH(Base[[#This Row],[Période]]))</f>
        <v/>
      </c>
    </row>
    <row r="3047" spans="41:47" x14ac:dyDescent="0.25">
      <c r="AO3047" s="3" t="str">
        <f>IF(Base[[#This Row],[Société]]="","",IF(Base[[#This Row],[Date ancienneté]]="",DATEDIF($S3047,'Tableau de bord_Effectif'!$A$29,"Y"),DATEDIF($T3047,'Tableau de bord_Effectif'!$A$29,"Y")))</f>
        <v/>
      </c>
      <c r="AP3047" s="2" t="str">
        <f>IF(Base[[#This Row],[Société]]="","",IF($AO3047&gt;35,"6 - Plus de 35 ans",IF($AO3047&gt;25,"5 - De 26 à 35 ans",IF($AO3047&gt;15,"4 - De 16 à 25 ans",IF($AO3047&gt;5,"3 - De 6 à 15 ans",IF($AQ3047&gt;0,"2 - De 1 à 5 ans","1 - Moins d'1 an"))))))</f>
        <v/>
      </c>
      <c r="AQ3047" s="3" t="str">
        <f>IF($A3047="","",DATEDIF($I3047,'Tableau de bord_Effectif'!$A$29,"Y"))</f>
        <v/>
      </c>
      <c r="AR3047" s="2" t="str">
        <f>IF(Base[[#This Row],[Société]]="","",IF($AQ3047&gt;55,"6 - Plus de 55 ans",IF($AQ3047&gt;45,"5 - De 46 à 55 ans",IF($AQ3047&gt;35,"4 - De 36 à 45 ans",IF($AQ3047&gt;25,"3 - De 26 à 35 ans",IF($AQ3047&gt;17,"2 - De 18 à 25 ans","1 - Moins de 18 ans"))))))</f>
        <v/>
      </c>
      <c r="AS3047" s="3" t="str">
        <f t="shared" si="47"/>
        <v/>
      </c>
      <c r="AT3047" s="3" t="str">
        <f>IF(Base[[#This Row],[Société]]="","",YEAR(Base[[#This Row],[Période]]))</f>
        <v/>
      </c>
      <c r="AU3047" s="3" t="str">
        <f>IF(A3047="","",MONTH(Base[[#This Row],[Période]]))</f>
        <v/>
      </c>
    </row>
    <row r="3048" spans="41:47" x14ac:dyDescent="0.25">
      <c r="AO3048" s="3" t="str">
        <f>IF(Base[[#This Row],[Société]]="","",IF(Base[[#This Row],[Date ancienneté]]="",DATEDIF($S3048,'Tableau de bord_Effectif'!$A$29,"Y"),DATEDIF($T3048,'Tableau de bord_Effectif'!$A$29,"Y")))</f>
        <v/>
      </c>
      <c r="AP3048" s="2" t="str">
        <f>IF(Base[[#This Row],[Société]]="","",IF($AO3048&gt;35,"6 - Plus de 35 ans",IF($AO3048&gt;25,"5 - De 26 à 35 ans",IF($AO3048&gt;15,"4 - De 16 à 25 ans",IF($AO3048&gt;5,"3 - De 6 à 15 ans",IF($AQ3048&gt;0,"2 - De 1 à 5 ans","1 - Moins d'1 an"))))))</f>
        <v/>
      </c>
      <c r="AQ3048" s="3" t="str">
        <f>IF($A3048="","",DATEDIF($I3048,'Tableau de bord_Effectif'!$A$29,"Y"))</f>
        <v/>
      </c>
      <c r="AR3048" s="2" t="str">
        <f>IF(Base[[#This Row],[Société]]="","",IF($AQ3048&gt;55,"6 - Plus de 55 ans",IF($AQ3048&gt;45,"5 - De 46 à 55 ans",IF($AQ3048&gt;35,"4 - De 36 à 45 ans",IF($AQ3048&gt;25,"3 - De 26 à 35 ans",IF($AQ3048&gt;17,"2 - De 18 à 25 ans","1 - Moins de 18 ans"))))))</f>
        <v/>
      </c>
      <c r="AS3048" s="3" t="str">
        <f t="shared" si="47"/>
        <v/>
      </c>
      <c r="AT3048" s="3" t="str">
        <f>IF(Base[[#This Row],[Société]]="","",YEAR(Base[[#This Row],[Période]]))</f>
        <v/>
      </c>
      <c r="AU3048" s="3" t="str">
        <f>IF(A3048="","",MONTH(Base[[#This Row],[Période]]))</f>
        <v/>
      </c>
    </row>
    <row r="3049" spans="41:47" x14ac:dyDescent="0.25">
      <c r="AO3049" s="3" t="str">
        <f>IF(Base[[#This Row],[Société]]="","",IF(Base[[#This Row],[Date ancienneté]]="",DATEDIF($S3049,'Tableau de bord_Effectif'!$A$29,"Y"),DATEDIF($T3049,'Tableau de bord_Effectif'!$A$29,"Y")))</f>
        <v/>
      </c>
      <c r="AP3049" s="2" t="str">
        <f>IF(Base[[#This Row],[Société]]="","",IF($AO3049&gt;35,"6 - Plus de 35 ans",IF($AO3049&gt;25,"5 - De 26 à 35 ans",IF($AO3049&gt;15,"4 - De 16 à 25 ans",IF($AO3049&gt;5,"3 - De 6 à 15 ans",IF($AQ3049&gt;0,"2 - De 1 à 5 ans","1 - Moins d'1 an"))))))</f>
        <v/>
      </c>
      <c r="AQ3049" s="3" t="str">
        <f>IF($A3049="","",DATEDIF($I3049,'Tableau de bord_Effectif'!$A$29,"Y"))</f>
        <v/>
      </c>
      <c r="AR3049" s="2" t="str">
        <f>IF(Base[[#This Row],[Société]]="","",IF($AQ3049&gt;55,"6 - Plus de 55 ans",IF($AQ3049&gt;45,"5 - De 46 à 55 ans",IF($AQ3049&gt;35,"4 - De 36 à 45 ans",IF($AQ3049&gt;25,"3 - De 26 à 35 ans",IF($AQ3049&gt;17,"2 - De 18 à 25 ans","1 - Moins de 18 ans"))))))</f>
        <v/>
      </c>
      <c r="AS3049" s="3" t="str">
        <f t="shared" si="47"/>
        <v/>
      </c>
      <c r="AT3049" s="3" t="str">
        <f>IF(Base[[#This Row],[Société]]="","",YEAR(Base[[#This Row],[Période]]))</f>
        <v/>
      </c>
      <c r="AU3049" s="3" t="str">
        <f>IF(A3049="","",MONTH(Base[[#This Row],[Période]]))</f>
        <v/>
      </c>
    </row>
    <row r="3050" spans="41:47" x14ac:dyDescent="0.25">
      <c r="AO3050" s="3" t="str">
        <f>IF(Base[[#This Row],[Société]]="","",IF(Base[[#This Row],[Date ancienneté]]="",DATEDIF($S3050,'Tableau de bord_Effectif'!$A$29,"Y"),DATEDIF($T3050,'Tableau de bord_Effectif'!$A$29,"Y")))</f>
        <v/>
      </c>
      <c r="AP3050" s="2" t="str">
        <f>IF(Base[[#This Row],[Société]]="","",IF($AO3050&gt;35,"6 - Plus de 35 ans",IF($AO3050&gt;25,"5 - De 26 à 35 ans",IF($AO3050&gt;15,"4 - De 16 à 25 ans",IF($AO3050&gt;5,"3 - De 6 à 15 ans",IF($AQ3050&gt;0,"2 - De 1 à 5 ans","1 - Moins d'1 an"))))))</f>
        <v/>
      </c>
      <c r="AQ3050" s="3" t="str">
        <f>IF($A3050="","",DATEDIF($I3050,'Tableau de bord_Effectif'!$A$29,"Y"))</f>
        <v/>
      </c>
      <c r="AR3050" s="2" t="str">
        <f>IF(Base[[#This Row],[Société]]="","",IF($AQ3050&gt;55,"6 - Plus de 55 ans",IF($AQ3050&gt;45,"5 - De 46 à 55 ans",IF($AQ3050&gt;35,"4 - De 36 à 45 ans",IF($AQ3050&gt;25,"3 - De 26 à 35 ans",IF($AQ3050&gt;17,"2 - De 18 à 25 ans","1 - Moins de 18 ans"))))))</f>
        <v/>
      </c>
      <c r="AS3050" s="3" t="str">
        <f t="shared" si="47"/>
        <v/>
      </c>
      <c r="AT3050" s="3" t="str">
        <f>IF(Base[[#This Row],[Société]]="","",YEAR(Base[[#This Row],[Période]]))</f>
        <v/>
      </c>
      <c r="AU3050" s="3" t="str">
        <f>IF(A3050="","",MONTH(Base[[#This Row],[Période]]))</f>
        <v/>
      </c>
    </row>
    <row r="3051" spans="41:47" x14ac:dyDescent="0.25">
      <c r="AO3051" s="3" t="str">
        <f>IF(Base[[#This Row],[Société]]="","",IF(Base[[#This Row],[Date ancienneté]]="",DATEDIF($S3051,'Tableau de bord_Effectif'!$A$29,"Y"),DATEDIF($T3051,'Tableau de bord_Effectif'!$A$29,"Y")))</f>
        <v/>
      </c>
      <c r="AP3051" s="2" t="str">
        <f>IF(Base[[#This Row],[Société]]="","",IF($AO3051&gt;35,"6 - Plus de 35 ans",IF($AO3051&gt;25,"5 - De 26 à 35 ans",IF($AO3051&gt;15,"4 - De 16 à 25 ans",IF($AO3051&gt;5,"3 - De 6 à 15 ans",IF($AQ3051&gt;0,"2 - De 1 à 5 ans","1 - Moins d'1 an"))))))</f>
        <v/>
      </c>
      <c r="AQ3051" s="3" t="str">
        <f>IF($A3051="","",DATEDIF($I3051,'Tableau de bord_Effectif'!$A$29,"Y"))</f>
        <v/>
      </c>
      <c r="AR3051" s="2" t="str">
        <f>IF(Base[[#This Row],[Société]]="","",IF($AQ3051&gt;55,"6 - Plus de 55 ans",IF($AQ3051&gt;45,"5 - De 46 à 55 ans",IF($AQ3051&gt;35,"4 - De 36 à 45 ans",IF($AQ3051&gt;25,"3 - De 26 à 35 ans",IF($AQ3051&gt;17,"2 - De 18 à 25 ans","1 - Moins de 18 ans"))))))</f>
        <v/>
      </c>
      <c r="AS3051" s="3" t="str">
        <f t="shared" si="47"/>
        <v/>
      </c>
      <c r="AT3051" s="3" t="str">
        <f>IF(Base[[#This Row],[Société]]="","",YEAR(Base[[#This Row],[Période]]))</f>
        <v/>
      </c>
      <c r="AU3051" s="3" t="str">
        <f>IF(A3051="","",MONTH(Base[[#This Row],[Période]]))</f>
        <v/>
      </c>
    </row>
    <row r="3052" spans="41:47" x14ac:dyDescent="0.25">
      <c r="AO3052" s="3" t="str">
        <f>IF(Base[[#This Row],[Société]]="","",IF(Base[[#This Row],[Date ancienneté]]="",DATEDIF($S3052,'Tableau de bord_Effectif'!$A$29,"Y"),DATEDIF($T3052,'Tableau de bord_Effectif'!$A$29,"Y")))</f>
        <v/>
      </c>
      <c r="AP3052" s="2" t="str">
        <f>IF(Base[[#This Row],[Société]]="","",IF($AO3052&gt;35,"6 - Plus de 35 ans",IF($AO3052&gt;25,"5 - De 26 à 35 ans",IF($AO3052&gt;15,"4 - De 16 à 25 ans",IF($AO3052&gt;5,"3 - De 6 à 15 ans",IF($AQ3052&gt;0,"2 - De 1 à 5 ans","1 - Moins d'1 an"))))))</f>
        <v/>
      </c>
      <c r="AQ3052" s="3" t="str">
        <f>IF($A3052="","",DATEDIF($I3052,'Tableau de bord_Effectif'!$A$29,"Y"))</f>
        <v/>
      </c>
      <c r="AR3052" s="2" t="str">
        <f>IF(Base[[#This Row],[Société]]="","",IF($AQ3052&gt;55,"6 - Plus de 55 ans",IF($AQ3052&gt;45,"5 - De 46 à 55 ans",IF($AQ3052&gt;35,"4 - De 36 à 45 ans",IF($AQ3052&gt;25,"3 - De 26 à 35 ans",IF($AQ3052&gt;17,"2 - De 18 à 25 ans","1 - Moins de 18 ans"))))))</f>
        <v/>
      </c>
      <c r="AS3052" s="3" t="str">
        <f t="shared" si="47"/>
        <v/>
      </c>
      <c r="AT3052" s="3" t="str">
        <f>IF(Base[[#This Row],[Société]]="","",YEAR(Base[[#This Row],[Période]]))</f>
        <v/>
      </c>
      <c r="AU3052" s="3" t="str">
        <f>IF(A3052="","",MONTH(Base[[#This Row],[Période]]))</f>
        <v/>
      </c>
    </row>
    <row r="3053" spans="41:47" x14ac:dyDescent="0.25">
      <c r="AO3053" s="3" t="str">
        <f>IF(Base[[#This Row],[Société]]="","",IF(Base[[#This Row],[Date ancienneté]]="",DATEDIF($S3053,'Tableau de bord_Effectif'!$A$29,"Y"),DATEDIF($T3053,'Tableau de bord_Effectif'!$A$29,"Y")))</f>
        <v/>
      </c>
      <c r="AP3053" s="2" t="str">
        <f>IF(Base[[#This Row],[Société]]="","",IF($AO3053&gt;35,"6 - Plus de 35 ans",IF($AO3053&gt;25,"5 - De 26 à 35 ans",IF($AO3053&gt;15,"4 - De 16 à 25 ans",IF($AO3053&gt;5,"3 - De 6 à 15 ans",IF($AQ3053&gt;0,"2 - De 1 à 5 ans","1 - Moins d'1 an"))))))</f>
        <v/>
      </c>
      <c r="AQ3053" s="3" t="str">
        <f>IF($A3053="","",DATEDIF($I3053,'Tableau de bord_Effectif'!$A$29,"Y"))</f>
        <v/>
      </c>
      <c r="AR3053" s="2" t="str">
        <f>IF(Base[[#This Row],[Société]]="","",IF($AQ3053&gt;55,"6 - Plus de 55 ans",IF($AQ3053&gt;45,"5 - De 46 à 55 ans",IF($AQ3053&gt;35,"4 - De 36 à 45 ans",IF($AQ3053&gt;25,"3 - De 26 à 35 ans",IF($AQ3053&gt;17,"2 - De 18 à 25 ans","1 - Moins de 18 ans"))))))</f>
        <v/>
      </c>
      <c r="AS3053" s="3" t="str">
        <f t="shared" si="47"/>
        <v/>
      </c>
      <c r="AT3053" s="3" t="str">
        <f>IF(Base[[#This Row],[Société]]="","",YEAR(Base[[#This Row],[Période]]))</f>
        <v/>
      </c>
      <c r="AU3053" s="3" t="str">
        <f>IF(A3053="","",MONTH(Base[[#This Row],[Période]]))</f>
        <v/>
      </c>
    </row>
    <row r="3054" spans="41:47" x14ac:dyDescent="0.25">
      <c r="AO3054" s="3" t="str">
        <f>IF(Base[[#This Row],[Société]]="","",IF(Base[[#This Row],[Date ancienneté]]="",DATEDIF($S3054,'Tableau de bord_Effectif'!$A$29,"Y"),DATEDIF($T3054,'Tableau de bord_Effectif'!$A$29,"Y")))</f>
        <v/>
      </c>
      <c r="AP3054" s="2" t="str">
        <f>IF(Base[[#This Row],[Société]]="","",IF($AO3054&gt;35,"6 - Plus de 35 ans",IF($AO3054&gt;25,"5 - De 26 à 35 ans",IF($AO3054&gt;15,"4 - De 16 à 25 ans",IF($AO3054&gt;5,"3 - De 6 à 15 ans",IF($AQ3054&gt;0,"2 - De 1 à 5 ans","1 - Moins d'1 an"))))))</f>
        <v/>
      </c>
      <c r="AQ3054" s="3" t="str">
        <f>IF($A3054="","",DATEDIF($I3054,'Tableau de bord_Effectif'!$A$29,"Y"))</f>
        <v/>
      </c>
      <c r="AR3054" s="2" t="str">
        <f>IF(Base[[#This Row],[Société]]="","",IF($AQ3054&gt;55,"6 - Plus de 55 ans",IF($AQ3054&gt;45,"5 - De 46 à 55 ans",IF($AQ3054&gt;35,"4 - De 36 à 45 ans",IF($AQ3054&gt;25,"3 - De 26 à 35 ans",IF($AQ3054&gt;17,"2 - De 18 à 25 ans","1 - Moins de 18 ans"))))))</f>
        <v/>
      </c>
      <c r="AS3054" s="3" t="str">
        <f t="shared" si="47"/>
        <v/>
      </c>
      <c r="AT3054" s="3" t="str">
        <f>IF(Base[[#This Row],[Société]]="","",YEAR(Base[[#This Row],[Période]]))</f>
        <v/>
      </c>
      <c r="AU3054" s="3" t="str">
        <f>IF(A3054="","",MONTH(Base[[#This Row],[Période]]))</f>
        <v/>
      </c>
    </row>
    <row r="3055" spans="41:47" x14ac:dyDescent="0.25">
      <c r="AO3055" s="3" t="str">
        <f>IF(Base[[#This Row],[Société]]="","",IF(Base[[#This Row],[Date ancienneté]]="",DATEDIF($S3055,'Tableau de bord_Effectif'!$A$29,"Y"),DATEDIF($T3055,'Tableau de bord_Effectif'!$A$29,"Y")))</f>
        <v/>
      </c>
      <c r="AP3055" s="2" t="str">
        <f>IF(Base[[#This Row],[Société]]="","",IF($AO3055&gt;35,"6 - Plus de 35 ans",IF($AO3055&gt;25,"5 - De 26 à 35 ans",IF($AO3055&gt;15,"4 - De 16 à 25 ans",IF($AO3055&gt;5,"3 - De 6 à 15 ans",IF($AQ3055&gt;0,"2 - De 1 à 5 ans","1 - Moins d'1 an"))))))</f>
        <v/>
      </c>
      <c r="AQ3055" s="3" t="str">
        <f>IF($A3055="","",DATEDIF($I3055,'Tableau de bord_Effectif'!$A$29,"Y"))</f>
        <v/>
      </c>
      <c r="AR3055" s="2" t="str">
        <f>IF(Base[[#This Row],[Société]]="","",IF($AQ3055&gt;55,"6 - Plus de 55 ans",IF($AQ3055&gt;45,"5 - De 46 à 55 ans",IF($AQ3055&gt;35,"4 - De 36 à 45 ans",IF($AQ3055&gt;25,"3 - De 26 à 35 ans",IF($AQ3055&gt;17,"2 - De 18 à 25 ans","1 - Moins de 18 ans"))))))</f>
        <v/>
      </c>
      <c r="AS3055" s="3" t="str">
        <f t="shared" si="47"/>
        <v/>
      </c>
      <c r="AT3055" s="3" t="str">
        <f>IF(Base[[#This Row],[Société]]="","",YEAR(Base[[#This Row],[Période]]))</f>
        <v/>
      </c>
      <c r="AU3055" s="3" t="str">
        <f>IF(A3055="","",MONTH(Base[[#This Row],[Période]]))</f>
        <v/>
      </c>
    </row>
    <row r="3056" spans="41:47" x14ac:dyDescent="0.25">
      <c r="AO3056" s="3" t="str">
        <f>IF(Base[[#This Row],[Société]]="","",IF(Base[[#This Row],[Date ancienneté]]="",DATEDIF($S3056,'Tableau de bord_Effectif'!$A$29,"Y"),DATEDIF($T3056,'Tableau de bord_Effectif'!$A$29,"Y")))</f>
        <v/>
      </c>
      <c r="AP3056" s="2" t="str">
        <f>IF(Base[[#This Row],[Société]]="","",IF($AO3056&gt;35,"6 - Plus de 35 ans",IF($AO3056&gt;25,"5 - De 26 à 35 ans",IF($AO3056&gt;15,"4 - De 16 à 25 ans",IF($AO3056&gt;5,"3 - De 6 à 15 ans",IF($AQ3056&gt;0,"2 - De 1 à 5 ans","1 - Moins d'1 an"))))))</f>
        <v/>
      </c>
      <c r="AQ3056" s="3" t="str">
        <f>IF($A3056="","",DATEDIF($I3056,'Tableau de bord_Effectif'!$A$29,"Y"))</f>
        <v/>
      </c>
      <c r="AR3056" s="2" t="str">
        <f>IF(Base[[#This Row],[Société]]="","",IF($AQ3056&gt;55,"6 - Plus de 55 ans",IF($AQ3056&gt;45,"5 - De 46 à 55 ans",IF($AQ3056&gt;35,"4 - De 36 à 45 ans",IF($AQ3056&gt;25,"3 - De 26 à 35 ans",IF($AQ3056&gt;17,"2 - De 18 à 25 ans","1 - Moins de 18 ans"))))))</f>
        <v/>
      </c>
      <c r="AS3056" s="3" t="str">
        <f t="shared" si="47"/>
        <v/>
      </c>
      <c r="AT3056" s="3" t="str">
        <f>IF(Base[[#This Row],[Société]]="","",YEAR(Base[[#This Row],[Période]]))</f>
        <v/>
      </c>
      <c r="AU3056" s="3" t="str">
        <f>IF(A3056="","",MONTH(Base[[#This Row],[Période]]))</f>
        <v/>
      </c>
    </row>
    <row r="3057" spans="41:47" x14ac:dyDescent="0.25">
      <c r="AO3057" s="3" t="str">
        <f>IF(Base[[#This Row],[Société]]="","",IF(Base[[#This Row],[Date ancienneté]]="",DATEDIF($S3057,'Tableau de bord_Effectif'!$A$29,"Y"),DATEDIF($T3057,'Tableau de bord_Effectif'!$A$29,"Y")))</f>
        <v/>
      </c>
      <c r="AP3057" s="2" t="str">
        <f>IF(Base[[#This Row],[Société]]="","",IF($AO3057&gt;35,"6 - Plus de 35 ans",IF($AO3057&gt;25,"5 - De 26 à 35 ans",IF($AO3057&gt;15,"4 - De 16 à 25 ans",IF($AO3057&gt;5,"3 - De 6 à 15 ans",IF($AQ3057&gt;0,"2 - De 1 à 5 ans","1 - Moins d'1 an"))))))</f>
        <v/>
      </c>
      <c r="AQ3057" s="3" t="str">
        <f>IF($A3057="","",DATEDIF($I3057,'Tableau de bord_Effectif'!$A$29,"Y"))</f>
        <v/>
      </c>
      <c r="AR3057" s="2" t="str">
        <f>IF(Base[[#This Row],[Société]]="","",IF($AQ3057&gt;55,"6 - Plus de 55 ans",IF($AQ3057&gt;45,"5 - De 46 à 55 ans",IF($AQ3057&gt;35,"4 - De 36 à 45 ans",IF($AQ3057&gt;25,"3 - De 26 à 35 ans",IF($AQ3057&gt;17,"2 - De 18 à 25 ans","1 - Moins de 18 ans"))))))</f>
        <v/>
      </c>
      <c r="AS3057" s="3" t="str">
        <f t="shared" si="47"/>
        <v/>
      </c>
      <c r="AT3057" s="3" t="str">
        <f>IF(Base[[#This Row],[Société]]="","",YEAR(Base[[#This Row],[Période]]))</f>
        <v/>
      </c>
      <c r="AU3057" s="3" t="str">
        <f>IF(A3057="","",MONTH(Base[[#This Row],[Période]]))</f>
        <v/>
      </c>
    </row>
    <row r="3058" spans="41:47" x14ac:dyDescent="0.25">
      <c r="AO3058" s="3" t="str">
        <f>IF(Base[[#This Row],[Société]]="","",IF(Base[[#This Row],[Date ancienneté]]="",DATEDIF($S3058,'Tableau de bord_Effectif'!$A$29,"Y"),DATEDIF($T3058,'Tableau de bord_Effectif'!$A$29,"Y")))</f>
        <v/>
      </c>
      <c r="AP3058" s="2" t="str">
        <f>IF(Base[[#This Row],[Société]]="","",IF($AO3058&gt;35,"6 - Plus de 35 ans",IF($AO3058&gt;25,"5 - De 26 à 35 ans",IF($AO3058&gt;15,"4 - De 16 à 25 ans",IF($AO3058&gt;5,"3 - De 6 à 15 ans",IF($AQ3058&gt;0,"2 - De 1 à 5 ans","1 - Moins d'1 an"))))))</f>
        <v/>
      </c>
      <c r="AQ3058" s="3" t="str">
        <f>IF($A3058="","",DATEDIF($I3058,'Tableau de bord_Effectif'!$A$29,"Y"))</f>
        <v/>
      </c>
      <c r="AR3058" s="2" t="str">
        <f>IF(Base[[#This Row],[Société]]="","",IF($AQ3058&gt;55,"6 - Plus de 55 ans",IF($AQ3058&gt;45,"5 - De 46 à 55 ans",IF($AQ3058&gt;35,"4 - De 36 à 45 ans",IF($AQ3058&gt;25,"3 - De 26 à 35 ans",IF($AQ3058&gt;17,"2 - De 18 à 25 ans","1 - Moins de 18 ans"))))))</f>
        <v/>
      </c>
      <c r="AS3058" s="3" t="str">
        <f t="shared" si="47"/>
        <v/>
      </c>
      <c r="AT3058" s="3" t="str">
        <f>IF(Base[[#This Row],[Société]]="","",YEAR(Base[[#This Row],[Période]]))</f>
        <v/>
      </c>
      <c r="AU3058" s="3" t="str">
        <f>IF(A3058="","",MONTH(Base[[#This Row],[Période]]))</f>
        <v/>
      </c>
    </row>
    <row r="3059" spans="41:47" x14ac:dyDescent="0.25">
      <c r="AO3059" s="3" t="str">
        <f>IF(Base[[#This Row],[Société]]="","",IF(Base[[#This Row],[Date ancienneté]]="",DATEDIF($S3059,'Tableau de bord_Effectif'!$A$29,"Y"),DATEDIF($T3059,'Tableau de bord_Effectif'!$A$29,"Y")))</f>
        <v/>
      </c>
      <c r="AP3059" s="2" t="str">
        <f>IF(Base[[#This Row],[Société]]="","",IF($AO3059&gt;35,"6 - Plus de 35 ans",IF($AO3059&gt;25,"5 - De 26 à 35 ans",IF($AO3059&gt;15,"4 - De 16 à 25 ans",IF($AO3059&gt;5,"3 - De 6 à 15 ans",IF($AQ3059&gt;0,"2 - De 1 à 5 ans","1 - Moins d'1 an"))))))</f>
        <v/>
      </c>
      <c r="AQ3059" s="3" t="str">
        <f>IF($A3059="","",DATEDIF($I3059,'Tableau de bord_Effectif'!$A$29,"Y"))</f>
        <v/>
      </c>
      <c r="AR3059" s="2" t="str">
        <f>IF(Base[[#This Row],[Société]]="","",IF($AQ3059&gt;55,"6 - Plus de 55 ans",IF($AQ3059&gt;45,"5 - De 46 à 55 ans",IF($AQ3059&gt;35,"4 - De 36 à 45 ans",IF($AQ3059&gt;25,"3 - De 26 à 35 ans",IF($AQ3059&gt;17,"2 - De 18 à 25 ans","1 - Moins de 18 ans"))))))</f>
        <v/>
      </c>
      <c r="AS3059" s="3" t="str">
        <f t="shared" si="47"/>
        <v/>
      </c>
      <c r="AT3059" s="3" t="str">
        <f>IF(Base[[#This Row],[Société]]="","",YEAR(Base[[#This Row],[Période]]))</f>
        <v/>
      </c>
      <c r="AU3059" s="3" t="str">
        <f>IF(A3059="","",MONTH(Base[[#This Row],[Période]]))</f>
        <v/>
      </c>
    </row>
    <row r="3060" spans="41:47" x14ac:dyDescent="0.25">
      <c r="AO3060" s="3" t="str">
        <f>IF(Base[[#This Row],[Société]]="","",IF(Base[[#This Row],[Date ancienneté]]="",DATEDIF($S3060,'Tableau de bord_Effectif'!$A$29,"Y"),DATEDIF($T3060,'Tableau de bord_Effectif'!$A$29,"Y")))</f>
        <v/>
      </c>
      <c r="AP3060" s="2" t="str">
        <f>IF(Base[[#This Row],[Société]]="","",IF($AO3060&gt;35,"6 - Plus de 35 ans",IF($AO3060&gt;25,"5 - De 26 à 35 ans",IF($AO3060&gt;15,"4 - De 16 à 25 ans",IF($AO3060&gt;5,"3 - De 6 à 15 ans",IF($AQ3060&gt;0,"2 - De 1 à 5 ans","1 - Moins d'1 an"))))))</f>
        <v/>
      </c>
      <c r="AQ3060" s="3" t="str">
        <f>IF($A3060="","",DATEDIF($I3060,'Tableau de bord_Effectif'!$A$29,"Y"))</f>
        <v/>
      </c>
      <c r="AR3060" s="2" t="str">
        <f>IF(Base[[#This Row],[Société]]="","",IF($AQ3060&gt;55,"6 - Plus de 55 ans",IF($AQ3060&gt;45,"5 - De 46 à 55 ans",IF($AQ3060&gt;35,"4 - De 36 à 45 ans",IF($AQ3060&gt;25,"3 - De 26 à 35 ans",IF($AQ3060&gt;17,"2 - De 18 à 25 ans","1 - Moins de 18 ans"))))))</f>
        <v/>
      </c>
      <c r="AS3060" s="3" t="str">
        <f t="shared" si="47"/>
        <v/>
      </c>
      <c r="AT3060" s="3" t="str">
        <f>IF(Base[[#This Row],[Société]]="","",YEAR(Base[[#This Row],[Période]]))</f>
        <v/>
      </c>
      <c r="AU3060" s="3" t="str">
        <f>IF(A3060="","",MONTH(Base[[#This Row],[Période]]))</f>
        <v/>
      </c>
    </row>
    <row r="3061" spans="41:47" x14ac:dyDescent="0.25">
      <c r="AO3061" s="3" t="str">
        <f>IF(Base[[#This Row],[Société]]="","",IF(Base[[#This Row],[Date ancienneté]]="",DATEDIF($S3061,'Tableau de bord_Effectif'!$A$29,"Y"),DATEDIF($T3061,'Tableau de bord_Effectif'!$A$29,"Y")))</f>
        <v/>
      </c>
      <c r="AP3061" s="2" t="str">
        <f>IF(Base[[#This Row],[Société]]="","",IF($AO3061&gt;35,"6 - Plus de 35 ans",IF($AO3061&gt;25,"5 - De 26 à 35 ans",IF($AO3061&gt;15,"4 - De 16 à 25 ans",IF($AO3061&gt;5,"3 - De 6 à 15 ans",IF($AQ3061&gt;0,"2 - De 1 à 5 ans","1 - Moins d'1 an"))))))</f>
        <v/>
      </c>
      <c r="AQ3061" s="3" t="str">
        <f>IF($A3061="","",DATEDIF($I3061,'Tableau de bord_Effectif'!$A$29,"Y"))</f>
        <v/>
      </c>
      <c r="AR3061" s="2" t="str">
        <f>IF(Base[[#This Row],[Société]]="","",IF($AQ3061&gt;55,"6 - Plus de 55 ans",IF($AQ3061&gt;45,"5 - De 46 à 55 ans",IF($AQ3061&gt;35,"4 - De 36 à 45 ans",IF($AQ3061&gt;25,"3 - De 26 à 35 ans",IF($AQ3061&gt;17,"2 - De 18 à 25 ans","1 - Moins de 18 ans"))))))</f>
        <v/>
      </c>
      <c r="AS3061" s="3" t="str">
        <f t="shared" si="47"/>
        <v/>
      </c>
      <c r="AT3061" s="3" t="str">
        <f>IF(Base[[#This Row],[Société]]="","",YEAR(Base[[#This Row],[Période]]))</f>
        <v/>
      </c>
      <c r="AU3061" s="3" t="str">
        <f>IF(A3061="","",MONTH(Base[[#This Row],[Période]]))</f>
        <v/>
      </c>
    </row>
    <row r="3062" spans="41:47" x14ac:dyDescent="0.25">
      <c r="AO3062" s="3" t="str">
        <f>IF(Base[[#This Row],[Société]]="","",IF(Base[[#This Row],[Date ancienneté]]="",DATEDIF($S3062,'Tableau de bord_Effectif'!$A$29,"Y"),DATEDIF($T3062,'Tableau de bord_Effectif'!$A$29,"Y")))</f>
        <v/>
      </c>
      <c r="AP3062" s="2" t="str">
        <f>IF(Base[[#This Row],[Société]]="","",IF($AO3062&gt;35,"6 - Plus de 35 ans",IF($AO3062&gt;25,"5 - De 26 à 35 ans",IF($AO3062&gt;15,"4 - De 16 à 25 ans",IF($AO3062&gt;5,"3 - De 6 à 15 ans",IF($AQ3062&gt;0,"2 - De 1 à 5 ans","1 - Moins d'1 an"))))))</f>
        <v/>
      </c>
      <c r="AQ3062" s="3" t="str">
        <f>IF($A3062="","",DATEDIF($I3062,'Tableau de bord_Effectif'!$A$29,"Y"))</f>
        <v/>
      </c>
      <c r="AR3062" s="2" t="str">
        <f>IF(Base[[#This Row],[Société]]="","",IF($AQ3062&gt;55,"6 - Plus de 55 ans",IF($AQ3062&gt;45,"5 - De 46 à 55 ans",IF($AQ3062&gt;35,"4 - De 36 à 45 ans",IF($AQ3062&gt;25,"3 - De 26 à 35 ans",IF($AQ3062&gt;17,"2 - De 18 à 25 ans","1 - Moins de 18 ans"))))))</f>
        <v/>
      </c>
      <c r="AS3062" s="3" t="str">
        <f t="shared" si="47"/>
        <v/>
      </c>
      <c r="AT3062" s="3" t="str">
        <f>IF(Base[[#This Row],[Société]]="","",YEAR(Base[[#This Row],[Période]]))</f>
        <v/>
      </c>
      <c r="AU3062" s="3" t="str">
        <f>IF(A3062="","",MONTH(Base[[#This Row],[Période]]))</f>
        <v/>
      </c>
    </row>
    <row r="3063" spans="41:47" x14ac:dyDescent="0.25">
      <c r="AO3063" s="3" t="str">
        <f>IF(Base[[#This Row],[Société]]="","",IF(Base[[#This Row],[Date ancienneté]]="",DATEDIF($S3063,'Tableau de bord_Effectif'!$A$29,"Y"),DATEDIF($T3063,'Tableau de bord_Effectif'!$A$29,"Y")))</f>
        <v/>
      </c>
      <c r="AP3063" s="2" t="str">
        <f>IF(Base[[#This Row],[Société]]="","",IF($AO3063&gt;35,"6 - Plus de 35 ans",IF($AO3063&gt;25,"5 - De 26 à 35 ans",IF($AO3063&gt;15,"4 - De 16 à 25 ans",IF($AO3063&gt;5,"3 - De 6 à 15 ans",IF($AQ3063&gt;0,"2 - De 1 à 5 ans","1 - Moins d'1 an"))))))</f>
        <v/>
      </c>
      <c r="AQ3063" s="3" t="str">
        <f>IF($A3063="","",DATEDIF($I3063,'Tableau de bord_Effectif'!$A$29,"Y"))</f>
        <v/>
      </c>
      <c r="AR3063" s="2" t="str">
        <f>IF(Base[[#This Row],[Société]]="","",IF($AQ3063&gt;55,"6 - Plus de 55 ans",IF($AQ3063&gt;45,"5 - De 46 à 55 ans",IF($AQ3063&gt;35,"4 - De 36 à 45 ans",IF($AQ3063&gt;25,"3 - De 26 à 35 ans",IF($AQ3063&gt;17,"2 - De 18 à 25 ans","1 - Moins de 18 ans"))))))</f>
        <v/>
      </c>
      <c r="AS3063" s="3" t="str">
        <f t="shared" si="47"/>
        <v/>
      </c>
      <c r="AT3063" s="3" t="str">
        <f>IF(Base[[#This Row],[Société]]="","",YEAR(Base[[#This Row],[Période]]))</f>
        <v/>
      </c>
      <c r="AU3063" s="3" t="str">
        <f>IF(A3063="","",MONTH(Base[[#This Row],[Période]]))</f>
        <v/>
      </c>
    </row>
    <row r="3064" spans="41:47" x14ac:dyDescent="0.25">
      <c r="AO3064" s="3" t="str">
        <f>IF(Base[[#This Row],[Société]]="","",IF(Base[[#This Row],[Date ancienneté]]="",DATEDIF($S3064,'Tableau de bord_Effectif'!$A$29,"Y"),DATEDIF($T3064,'Tableau de bord_Effectif'!$A$29,"Y")))</f>
        <v/>
      </c>
      <c r="AP3064" s="2" t="str">
        <f>IF(Base[[#This Row],[Société]]="","",IF($AO3064&gt;35,"6 - Plus de 35 ans",IF($AO3064&gt;25,"5 - De 26 à 35 ans",IF($AO3064&gt;15,"4 - De 16 à 25 ans",IF($AO3064&gt;5,"3 - De 6 à 15 ans",IF($AQ3064&gt;0,"2 - De 1 à 5 ans","1 - Moins d'1 an"))))))</f>
        <v/>
      </c>
      <c r="AQ3064" s="3" t="str">
        <f>IF($A3064="","",DATEDIF($I3064,'Tableau de bord_Effectif'!$A$29,"Y"))</f>
        <v/>
      </c>
      <c r="AR3064" s="2" t="str">
        <f>IF(Base[[#This Row],[Société]]="","",IF($AQ3064&gt;55,"6 - Plus de 55 ans",IF($AQ3064&gt;45,"5 - De 46 à 55 ans",IF($AQ3064&gt;35,"4 - De 36 à 45 ans",IF($AQ3064&gt;25,"3 - De 26 à 35 ans",IF($AQ3064&gt;17,"2 - De 18 à 25 ans","1 - Moins de 18 ans"))))))</f>
        <v/>
      </c>
      <c r="AS3064" s="3" t="str">
        <f t="shared" si="47"/>
        <v/>
      </c>
      <c r="AT3064" s="3" t="str">
        <f>IF(Base[[#This Row],[Société]]="","",YEAR(Base[[#This Row],[Période]]))</f>
        <v/>
      </c>
      <c r="AU3064" s="3" t="str">
        <f>IF(A3064="","",MONTH(Base[[#This Row],[Période]]))</f>
        <v/>
      </c>
    </row>
    <row r="3065" spans="41:47" x14ac:dyDescent="0.25">
      <c r="AO3065" s="3" t="str">
        <f>IF(Base[[#This Row],[Société]]="","",IF(Base[[#This Row],[Date ancienneté]]="",DATEDIF($S3065,'Tableau de bord_Effectif'!$A$29,"Y"),DATEDIF($T3065,'Tableau de bord_Effectif'!$A$29,"Y")))</f>
        <v/>
      </c>
      <c r="AP3065" s="2" t="str">
        <f>IF(Base[[#This Row],[Société]]="","",IF($AO3065&gt;35,"6 - Plus de 35 ans",IF($AO3065&gt;25,"5 - De 26 à 35 ans",IF($AO3065&gt;15,"4 - De 16 à 25 ans",IF($AO3065&gt;5,"3 - De 6 à 15 ans",IF($AQ3065&gt;0,"2 - De 1 à 5 ans","1 - Moins d'1 an"))))))</f>
        <v/>
      </c>
      <c r="AQ3065" s="3" t="str">
        <f>IF($A3065="","",DATEDIF($I3065,'Tableau de bord_Effectif'!$A$29,"Y"))</f>
        <v/>
      </c>
      <c r="AR3065" s="2" t="str">
        <f>IF(Base[[#This Row],[Société]]="","",IF($AQ3065&gt;55,"6 - Plus de 55 ans",IF($AQ3065&gt;45,"5 - De 46 à 55 ans",IF($AQ3065&gt;35,"4 - De 36 à 45 ans",IF($AQ3065&gt;25,"3 - De 26 à 35 ans",IF($AQ3065&gt;17,"2 - De 18 à 25 ans","1 - Moins de 18 ans"))))))</f>
        <v/>
      </c>
      <c r="AS3065" s="3" t="str">
        <f t="shared" si="47"/>
        <v/>
      </c>
      <c r="AT3065" s="3" t="str">
        <f>IF(Base[[#This Row],[Société]]="","",YEAR(Base[[#This Row],[Période]]))</f>
        <v/>
      </c>
      <c r="AU3065" s="3" t="str">
        <f>IF(A3065="","",MONTH(Base[[#This Row],[Période]]))</f>
        <v/>
      </c>
    </row>
    <row r="3066" spans="41:47" x14ac:dyDescent="0.25">
      <c r="AO3066" s="3" t="str">
        <f>IF(Base[[#This Row],[Société]]="","",IF(Base[[#This Row],[Date ancienneté]]="",DATEDIF($S3066,'Tableau de bord_Effectif'!$A$29,"Y"),DATEDIF($T3066,'Tableau de bord_Effectif'!$A$29,"Y")))</f>
        <v/>
      </c>
      <c r="AP3066" s="2" t="str">
        <f>IF(Base[[#This Row],[Société]]="","",IF($AO3066&gt;35,"6 - Plus de 35 ans",IF($AO3066&gt;25,"5 - De 26 à 35 ans",IF($AO3066&gt;15,"4 - De 16 à 25 ans",IF($AO3066&gt;5,"3 - De 6 à 15 ans",IF($AQ3066&gt;0,"2 - De 1 à 5 ans","1 - Moins d'1 an"))))))</f>
        <v/>
      </c>
      <c r="AQ3066" s="3" t="str">
        <f>IF($A3066="","",DATEDIF($I3066,'Tableau de bord_Effectif'!$A$29,"Y"))</f>
        <v/>
      </c>
      <c r="AR3066" s="2" t="str">
        <f>IF(Base[[#This Row],[Société]]="","",IF($AQ3066&gt;55,"6 - Plus de 55 ans",IF($AQ3066&gt;45,"5 - De 46 à 55 ans",IF($AQ3066&gt;35,"4 - De 36 à 45 ans",IF($AQ3066&gt;25,"3 - De 26 à 35 ans",IF($AQ3066&gt;17,"2 - De 18 à 25 ans","1 - Moins de 18 ans"))))))</f>
        <v/>
      </c>
      <c r="AS3066" s="3" t="str">
        <f t="shared" si="47"/>
        <v/>
      </c>
      <c r="AT3066" s="3" t="str">
        <f>IF(Base[[#This Row],[Société]]="","",YEAR(Base[[#This Row],[Période]]))</f>
        <v/>
      </c>
      <c r="AU3066" s="3" t="str">
        <f>IF(A3066="","",MONTH(Base[[#This Row],[Période]]))</f>
        <v/>
      </c>
    </row>
    <row r="3067" spans="41:47" x14ac:dyDescent="0.25">
      <c r="AO3067" s="3" t="str">
        <f>IF(Base[[#This Row],[Société]]="","",IF(Base[[#This Row],[Date ancienneté]]="",DATEDIF($S3067,'Tableau de bord_Effectif'!$A$29,"Y"),DATEDIF($T3067,'Tableau de bord_Effectif'!$A$29,"Y")))</f>
        <v/>
      </c>
      <c r="AP3067" s="2" t="str">
        <f>IF(Base[[#This Row],[Société]]="","",IF($AO3067&gt;35,"6 - Plus de 35 ans",IF($AO3067&gt;25,"5 - De 26 à 35 ans",IF($AO3067&gt;15,"4 - De 16 à 25 ans",IF($AO3067&gt;5,"3 - De 6 à 15 ans",IF($AQ3067&gt;0,"2 - De 1 à 5 ans","1 - Moins d'1 an"))))))</f>
        <v/>
      </c>
      <c r="AQ3067" s="3" t="str">
        <f>IF($A3067="","",DATEDIF($I3067,'Tableau de bord_Effectif'!$A$29,"Y"))</f>
        <v/>
      </c>
      <c r="AR3067" s="2" t="str">
        <f>IF(Base[[#This Row],[Société]]="","",IF($AQ3067&gt;55,"6 - Plus de 55 ans",IF($AQ3067&gt;45,"5 - De 46 à 55 ans",IF($AQ3067&gt;35,"4 - De 36 à 45 ans",IF($AQ3067&gt;25,"3 - De 26 à 35 ans",IF($AQ3067&gt;17,"2 - De 18 à 25 ans","1 - Moins de 18 ans"))))))</f>
        <v/>
      </c>
      <c r="AS3067" s="3" t="str">
        <f t="shared" si="47"/>
        <v/>
      </c>
      <c r="AT3067" s="3" t="str">
        <f>IF(Base[[#This Row],[Société]]="","",YEAR(Base[[#This Row],[Période]]))</f>
        <v/>
      </c>
      <c r="AU3067" s="3" t="str">
        <f>IF(A3067="","",MONTH(Base[[#This Row],[Période]]))</f>
        <v/>
      </c>
    </row>
    <row r="3068" spans="41:47" x14ac:dyDescent="0.25">
      <c r="AO3068" s="3" t="str">
        <f>IF(Base[[#This Row],[Société]]="","",IF(Base[[#This Row],[Date ancienneté]]="",DATEDIF($S3068,'Tableau de bord_Effectif'!$A$29,"Y"),DATEDIF($T3068,'Tableau de bord_Effectif'!$A$29,"Y")))</f>
        <v/>
      </c>
      <c r="AP3068" s="2" t="str">
        <f>IF(Base[[#This Row],[Société]]="","",IF($AO3068&gt;35,"6 - Plus de 35 ans",IF($AO3068&gt;25,"5 - De 26 à 35 ans",IF($AO3068&gt;15,"4 - De 16 à 25 ans",IF($AO3068&gt;5,"3 - De 6 à 15 ans",IF($AQ3068&gt;0,"2 - De 1 à 5 ans","1 - Moins d'1 an"))))))</f>
        <v/>
      </c>
      <c r="AQ3068" s="3" t="str">
        <f>IF($A3068="","",DATEDIF($I3068,'Tableau de bord_Effectif'!$A$29,"Y"))</f>
        <v/>
      </c>
      <c r="AR3068" s="2" t="str">
        <f>IF(Base[[#This Row],[Société]]="","",IF($AQ3068&gt;55,"6 - Plus de 55 ans",IF($AQ3068&gt;45,"5 - De 46 à 55 ans",IF($AQ3068&gt;35,"4 - De 36 à 45 ans",IF($AQ3068&gt;25,"3 - De 26 à 35 ans",IF($AQ3068&gt;17,"2 - De 18 à 25 ans","1 - Moins de 18 ans"))))))</f>
        <v/>
      </c>
      <c r="AS3068" s="3" t="str">
        <f t="shared" si="47"/>
        <v/>
      </c>
      <c r="AT3068" s="3" t="str">
        <f>IF(Base[[#This Row],[Société]]="","",YEAR(Base[[#This Row],[Période]]))</f>
        <v/>
      </c>
      <c r="AU3068" s="3" t="str">
        <f>IF(A3068="","",MONTH(Base[[#This Row],[Période]]))</f>
        <v/>
      </c>
    </row>
    <row r="3069" spans="41:47" x14ac:dyDescent="0.25">
      <c r="AO3069" s="3" t="str">
        <f>IF(Base[[#This Row],[Société]]="","",IF(Base[[#This Row],[Date ancienneté]]="",DATEDIF($S3069,'Tableau de bord_Effectif'!$A$29,"Y"),DATEDIF($T3069,'Tableau de bord_Effectif'!$A$29,"Y")))</f>
        <v/>
      </c>
      <c r="AP3069" s="2" t="str">
        <f>IF(Base[[#This Row],[Société]]="","",IF($AO3069&gt;35,"6 - Plus de 35 ans",IF($AO3069&gt;25,"5 - De 26 à 35 ans",IF($AO3069&gt;15,"4 - De 16 à 25 ans",IF($AO3069&gt;5,"3 - De 6 à 15 ans",IF($AQ3069&gt;0,"2 - De 1 à 5 ans","1 - Moins d'1 an"))))))</f>
        <v/>
      </c>
      <c r="AQ3069" s="3" t="str">
        <f>IF($A3069="","",DATEDIF($I3069,'Tableau de bord_Effectif'!$A$29,"Y"))</f>
        <v/>
      </c>
      <c r="AR3069" s="2" t="str">
        <f>IF(Base[[#This Row],[Société]]="","",IF($AQ3069&gt;55,"6 - Plus de 55 ans",IF($AQ3069&gt;45,"5 - De 46 à 55 ans",IF($AQ3069&gt;35,"4 - De 36 à 45 ans",IF($AQ3069&gt;25,"3 - De 26 à 35 ans",IF($AQ3069&gt;17,"2 - De 18 à 25 ans","1 - Moins de 18 ans"))))))</f>
        <v/>
      </c>
      <c r="AS3069" s="3" t="str">
        <f t="shared" si="47"/>
        <v/>
      </c>
      <c r="AT3069" s="3" t="str">
        <f>IF(Base[[#This Row],[Société]]="","",YEAR(Base[[#This Row],[Période]]))</f>
        <v/>
      </c>
      <c r="AU3069" s="3" t="str">
        <f>IF(A3069="","",MONTH(Base[[#This Row],[Période]]))</f>
        <v/>
      </c>
    </row>
    <row r="3070" spans="41:47" x14ac:dyDescent="0.25">
      <c r="AO3070" s="3" t="str">
        <f>IF(Base[[#This Row],[Société]]="","",IF(Base[[#This Row],[Date ancienneté]]="",DATEDIF($S3070,'Tableau de bord_Effectif'!$A$29,"Y"),DATEDIF($T3070,'Tableau de bord_Effectif'!$A$29,"Y")))</f>
        <v/>
      </c>
      <c r="AP3070" s="2" t="str">
        <f>IF(Base[[#This Row],[Société]]="","",IF($AO3070&gt;35,"6 - Plus de 35 ans",IF($AO3070&gt;25,"5 - De 26 à 35 ans",IF($AO3070&gt;15,"4 - De 16 à 25 ans",IF($AO3070&gt;5,"3 - De 6 à 15 ans",IF($AQ3070&gt;0,"2 - De 1 à 5 ans","1 - Moins d'1 an"))))))</f>
        <v/>
      </c>
      <c r="AQ3070" s="3" t="str">
        <f>IF($A3070="","",DATEDIF($I3070,'Tableau de bord_Effectif'!$A$29,"Y"))</f>
        <v/>
      </c>
      <c r="AR3070" s="2" t="str">
        <f>IF(Base[[#This Row],[Société]]="","",IF($AQ3070&gt;55,"6 - Plus de 55 ans",IF($AQ3070&gt;45,"5 - De 46 à 55 ans",IF($AQ3070&gt;35,"4 - De 36 à 45 ans",IF($AQ3070&gt;25,"3 - De 26 à 35 ans",IF($AQ3070&gt;17,"2 - De 18 à 25 ans","1 - Moins de 18 ans"))))))</f>
        <v/>
      </c>
      <c r="AS3070" s="3" t="str">
        <f t="shared" si="47"/>
        <v/>
      </c>
      <c r="AT3070" s="3" t="str">
        <f>IF(Base[[#This Row],[Société]]="","",YEAR(Base[[#This Row],[Période]]))</f>
        <v/>
      </c>
      <c r="AU3070" s="3" t="str">
        <f>IF(A3070="","",MONTH(Base[[#This Row],[Période]]))</f>
        <v/>
      </c>
    </row>
    <row r="3071" spans="41:47" x14ac:dyDescent="0.25">
      <c r="AO3071" s="3" t="str">
        <f>IF(Base[[#This Row],[Société]]="","",IF(Base[[#This Row],[Date ancienneté]]="",DATEDIF($S3071,'Tableau de bord_Effectif'!$A$29,"Y"),DATEDIF($T3071,'Tableau de bord_Effectif'!$A$29,"Y")))</f>
        <v/>
      </c>
      <c r="AP3071" s="2" t="str">
        <f>IF(Base[[#This Row],[Société]]="","",IF($AO3071&gt;35,"6 - Plus de 35 ans",IF($AO3071&gt;25,"5 - De 26 à 35 ans",IF($AO3071&gt;15,"4 - De 16 à 25 ans",IF($AO3071&gt;5,"3 - De 6 à 15 ans",IF($AQ3071&gt;0,"2 - De 1 à 5 ans","1 - Moins d'1 an"))))))</f>
        <v/>
      </c>
      <c r="AQ3071" s="3" t="str">
        <f>IF($A3071="","",DATEDIF($I3071,'Tableau de bord_Effectif'!$A$29,"Y"))</f>
        <v/>
      </c>
      <c r="AR3071" s="2" t="str">
        <f>IF(Base[[#This Row],[Société]]="","",IF($AQ3071&gt;55,"6 - Plus de 55 ans",IF($AQ3071&gt;45,"5 - De 46 à 55 ans",IF($AQ3071&gt;35,"4 - De 36 à 45 ans",IF($AQ3071&gt;25,"3 - De 26 à 35 ans",IF($AQ3071&gt;17,"2 - De 18 à 25 ans","1 - Moins de 18 ans"))))))</f>
        <v/>
      </c>
      <c r="AS3071" s="3" t="str">
        <f t="shared" si="47"/>
        <v/>
      </c>
      <c r="AT3071" s="3" t="str">
        <f>IF(Base[[#This Row],[Société]]="","",YEAR(Base[[#This Row],[Période]]))</f>
        <v/>
      </c>
      <c r="AU3071" s="3" t="str">
        <f>IF(A3071="","",MONTH(Base[[#This Row],[Période]]))</f>
        <v/>
      </c>
    </row>
    <row r="3072" spans="41:47" x14ac:dyDescent="0.25">
      <c r="AO3072" s="3" t="str">
        <f>IF(Base[[#This Row],[Société]]="","",IF(Base[[#This Row],[Date ancienneté]]="",DATEDIF($S3072,'Tableau de bord_Effectif'!$A$29,"Y"),DATEDIF($T3072,'Tableau de bord_Effectif'!$A$29,"Y")))</f>
        <v/>
      </c>
      <c r="AP3072" s="2" t="str">
        <f>IF(Base[[#This Row],[Société]]="","",IF($AO3072&gt;35,"6 - Plus de 35 ans",IF($AO3072&gt;25,"5 - De 26 à 35 ans",IF($AO3072&gt;15,"4 - De 16 à 25 ans",IF($AO3072&gt;5,"3 - De 6 à 15 ans",IF($AQ3072&gt;0,"2 - De 1 à 5 ans","1 - Moins d'1 an"))))))</f>
        <v/>
      </c>
      <c r="AQ3072" s="3" t="str">
        <f>IF($A3072="","",DATEDIF($I3072,'Tableau de bord_Effectif'!$A$29,"Y"))</f>
        <v/>
      </c>
      <c r="AR3072" s="2" t="str">
        <f>IF(Base[[#This Row],[Société]]="","",IF($AQ3072&gt;55,"6 - Plus de 55 ans",IF($AQ3072&gt;45,"5 - De 46 à 55 ans",IF($AQ3072&gt;35,"4 - De 36 à 45 ans",IF($AQ3072&gt;25,"3 - De 26 à 35 ans",IF($AQ3072&gt;17,"2 - De 18 à 25 ans","1 - Moins de 18 ans"))))))</f>
        <v/>
      </c>
      <c r="AS3072" s="3" t="str">
        <f t="shared" si="47"/>
        <v/>
      </c>
      <c r="AT3072" s="3" t="str">
        <f>IF(Base[[#This Row],[Société]]="","",YEAR(Base[[#This Row],[Période]]))</f>
        <v/>
      </c>
      <c r="AU3072" s="3" t="str">
        <f>IF(A3072="","",MONTH(Base[[#This Row],[Période]]))</f>
        <v/>
      </c>
    </row>
    <row r="3073" spans="41:47" x14ac:dyDescent="0.25">
      <c r="AO3073" s="3" t="str">
        <f>IF(Base[[#This Row],[Société]]="","",IF(Base[[#This Row],[Date ancienneté]]="",DATEDIF($S3073,'Tableau de bord_Effectif'!$A$29,"Y"),DATEDIF($T3073,'Tableau de bord_Effectif'!$A$29,"Y")))</f>
        <v/>
      </c>
      <c r="AP3073" s="2" t="str">
        <f>IF(Base[[#This Row],[Société]]="","",IF($AO3073&gt;35,"6 - Plus de 35 ans",IF($AO3073&gt;25,"5 - De 26 à 35 ans",IF($AO3073&gt;15,"4 - De 16 à 25 ans",IF($AO3073&gt;5,"3 - De 6 à 15 ans",IF($AQ3073&gt;0,"2 - De 1 à 5 ans","1 - Moins d'1 an"))))))</f>
        <v/>
      </c>
      <c r="AQ3073" s="3" t="str">
        <f>IF($A3073="","",DATEDIF($I3073,'Tableau de bord_Effectif'!$A$29,"Y"))</f>
        <v/>
      </c>
      <c r="AR3073" s="2" t="str">
        <f>IF(Base[[#This Row],[Société]]="","",IF($AQ3073&gt;55,"6 - Plus de 55 ans",IF($AQ3073&gt;45,"5 - De 46 à 55 ans",IF($AQ3073&gt;35,"4 - De 36 à 45 ans",IF($AQ3073&gt;25,"3 - De 26 à 35 ans",IF($AQ3073&gt;17,"2 - De 18 à 25 ans","1 - Moins de 18 ans"))))))</f>
        <v/>
      </c>
      <c r="AS3073" s="3" t="str">
        <f t="shared" si="47"/>
        <v/>
      </c>
      <c r="AT3073" s="3" t="str">
        <f>IF(Base[[#This Row],[Société]]="","",YEAR(Base[[#This Row],[Période]]))</f>
        <v/>
      </c>
      <c r="AU3073" s="3" t="str">
        <f>IF(A3073="","",MONTH(Base[[#This Row],[Période]]))</f>
        <v/>
      </c>
    </row>
    <row r="3074" spans="41:47" x14ac:dyDescent="0.25">
      <c r="AO3074" s="3" t="str">
        <f>IF(Base[[#This Row],[Société]]="","",IF(Base[[#This Row],[Date ancienneté]]="",DATEDIF($S3074,'Tableau de bord_Effectif'!$A$29,"Y"),DATEDIF($T3074,'Tableau de bord_Effectif'!$A$29,"Y")))</f>
        <v/>
      </c>
      <c r="AP3074" s="2" t="str">
        <f>IF(Base[[#This Row],[Société]]="","",IF($AO3074&gt;35,"6 - Plus de 35 ans",IF($AO3074&gt;25,"5 - De 26 à 35 ans",IF($AO3074&gt;15,"4 - De 16 à 25 ans",IF($AO3074&gt;5,"3 - De 6 à 15 ans",IF($AQ3074&gt;0,"2 - De 1 à 5 ans","1 - Moins d'1 an"))))))</f>
        <v/>
      </c>
      <c r="AQ3074" s="3" t="str">
        <f>IF($A3074="","",DATEDIF($I3074,'Tableau de bord_Effectif'!$A$29,"Y"))</f>
        <v/>
      </c>
      <c r="AR3074" s="2" t="str">
        <f>IF(Base[[#This Row],[Société]]="","",IF($AQ3074&gt;55,"6 - Plus de 55 ans",IF($AQ3074&gt;45,"5 - De 46 à 55 ans",IF($AQ3074&gt;35,"4 - De 36 à 45 ans",IF($AQ3074&gt;25,"3 - De 26 à 35 ans",IF($AQ3074&gt;17,"2 - De 18 à 25 ans","1 - Moins de 18 ans"))))))</f>
        <v/>
      </c>
      <c r="AS3074" s="3" t="str">
        <f t="shared" ref="AS3074:AS3137" si="48">IF(A3074="","",IF($G3074="Homme",1,-1))</f>
        <v/>
      </c>
      <c r="AT3074" s="3" t="str">
        <f>IF(Base[[#This Row],[Société]]="","",YEAR(Base[[#This Row],[Période]]))</f>
        <v/>
      </c>
      <c r="AU3074" s="3" t="str">
        <f>IF(A3074="","",MONTH(Base[[#This Row],[Période]]))</f>
        <v/>
      </c>
    </row>
    <row r="3075" spans="41:47" x14ac:dyDescent="0.25">
      <c r="AO3075" s="3" t="str">
        <f>IF(Base[[#This Row],[Société]]="","",IF(Base[[#This Row],[Date ancienneté]]="",DATEDIF($S3075,'Tableau de bord_Effectif'!$A$29,"Y"),DATEDIF($T3075,'Tableau de bord_Effectif'!$A$29,"Y")))</f>
        <v/>
      </c>
      <c r="AP3075" s="2" t="str">
        <f>IF(Base[[#This Row],[Société]]="","",IF($AO3075&gt;35,"6 - Plus de 35 ans",IF($AO3075&gt;25,"5 - De 26 à 35 ans",IF($AO3075&gt;15,"4 - De 16 à 25 ans",IF($AO3075&gt;5,"3 - De 6 à 15 ans",IF($AQ3075&gt;0,"2 - De 1 à 5 ans","1 - Moins d'1 an"))))))</f>
        <v/>
      </c>
      <c r="AQ3075" s="3" t="str">
        <f>IF($A3075="","",DATEDIF($I3075,'Tableau de bord_Effectif'!$A$29,"Y"))</f>
        <v/>
      </c>
      <c r="AR3075" s="2" t="str">
        <f>IF(Base[[#This Row],[Société]]="","",IF($AQ3075&gt;55,"6 - Plus de 55 ans",IF($AQ3075&gt;45,"5 - De 46 à 55 ans",IF($AQ3075&gt;35,"4 - De 36 à 45 ans",IF($AQ3075&gt;25,"3 - De 26 à 35 ans",IF($AQ3075&gt;17,"2 - De 18 à 25 ans","1 - Moins de 18 ans"))))))</f>
        <v/>
      </c>
      <c r="AS3075" s="3" t="str">
        <f t="shared" si="48"/>
        <v/>
      </c>
      <c r="AT3075" s="3" t="str">
        <f>IF(Base[[#This Row],[Société]]="","",YEAR(Base[[#This Row],[Période]]))</f>
        <v/>
      </c>
      <c r="AU3075" s="3" t="str">
        <f>IF(A3075="","",MONTH(Base[[#This Row],[Période]]))</f>
        <v/>
      </c>
    </row>
    <row r="3076" spans="41:47" x14ac:dyDescent="0.25">
      <c r="AO3076" s="3" t="str">
        <f>IF(Base[[#This Row],[Société]]="","",IF(Base[[#This Row],[Date ancienneté]]="",DATEDIF($S3076,'Tableau de bord_Effectif'!$A$29,"Y"),DATEDIF($T3076,'Tableau de bord_Effectif'!$A$29,"Y")))</f>
        <v/>
      </c>
      <c r="AP3076" s="2" t="str">
        <f>IF(Base[[#This Row],[Société]]="","",IF($AO3076&gt;35,"6 - Plus de 35 ans",IF($AO3076&gt;25,"5 - De 26 à 35 ans",IF($AO3076&gt;15,"4 - De 16 à 25 ans",IF($AO3076&gt;5,"3 - De 6 à 15 ans",IF($AQ3076&gt;0,"2 - De 1 à 5 ans","1 - Moins d'1 an"))))))</f>
        <v/>
      </c>
      <c r="AQ3076" s="3" t="str">
        <f>IF($A3076="","",DATEDIF($I3076,'Tableau de bord_Effectif'!$A$29,"Y"))</f>
        <v/>
      </c>
      <c r="AR3076" s="2" t="str">
        <f>IF(Base[[#This Row],[Société]]="","",IF($AQ3076&gt;55,"6 - Plus de 55 ans",IF($AQ3076&gt;45,"5 - De 46 à 55 ans",IF($AQ3076&gt;35,"4 - De 36 à 45 ans",IF($AQ3076&gt;25,"3 - De 26 à 35 ans",IF($AQ3076&gt;17,"2 - De 18 à 25 ans","1 - Moins de 18 ans"))))))</f>
        <v/>
      </c>
      <c r="AS3076" s="3" t="str">
        <f t="shared" si="48"/>
        <v/>
      </c>
      <c r="AT3076" s="3" t="str">
        <f>IF(Base[[#This Row],[Société]]="","",YEAR(Base[[#This Row],[Période]]))</f>
        <v/>
      </c>
      <c r="AU3076" s="3" t="str">
        <f>IF(A3076="","",MONTH(Base[[#This Row],[Période]]))</f>
        <v/>
      </c>
    </row>
    <row r="3077" spans="41:47" x14ac:dyDescent="0.25">
      <c r="AO3077" s="3" t="str">
        <f>IF(Base[[#This Row],[Société]]="","",IF(Base[[#This Row],[Date ancienneté]]="",DATEDIF($S3077,'Tableau de bord_Effectif'!$A$29,"Y"),DATEDIF($T3077,'Tableau de bord_Effectif'!$A$29,"Y")))</f>
        <v/>
      </c>
      <c r="AP3077" s="2" t="str">
        <f>IF(Base[[#This Row],[Société]]="","",IF($AO3077&gt;35,"6 - Plus de 35 ans",IF($AO3077&gt;25,"5 - De 26 à 35 ans",IF($AO3077&gt;15,"4 - De 16 à 25 ans",IF($AO3077&gt;5,"3 - De 6 à 15 ans",IF($AQ3077&gt;0,"2 - De 1 à 5 ans","1 - Moins d'1 an"))))))</f>
        <v/>
      </c>
      <c r="AQ3077" s="3" t="str">
        <f>IF($A3077="","",DATEDIF($I3077,'Tableau de bord_Effectif'!$A$29,"Y"))</f>
        <v/>
      </c>
      <c r="AR3077" s="2" t="str">
        <f>IF(Base[[#This Row],[Société]]="","",IF($AQ3077&gt;55,"6 - Plus de 55 ans",IF($AQ3077&gt;45,"5 - De 46 à 55 ans",IF($AQ3077&gt;35,"4 - De 36 à 45 ans",IF($AQ3077&gt;25,"3 - De 26 à 35 ans",IF($AQ3077&gt;17,"2 - De 18 à 25 ans","1 - Moins de 18 ans"))))))</f>
        <v/>
      </c>
      <c r="AS3077" s="3" t="str">
        <f t="shared" si="48"/>
        <v/>
      </c>
      <c r="AT3077" s="3" t="str">
        <f>IF(Base[[#This Row],[Société]]="","",YEAR(Base[[#This Row],[Période]]))</f>
        <v/>
      </c>
      <c r="AU3077" s="3" t="str">
        <f>IF(A3077="","",MONTH(Base[[#This Row],[Période]]))</f>
        <v/>
      </c>
    </row>
    <row r="3078" spans="41:47" x14ac:dyDescent="0.25">
      <c r="AO3078" s="3" t="str">
        <f>IF(Base[[#This Row],[Société]]="","",IF(Base[[#This Row],[Date ancienneté]]="",DATEDIF($S3078,'Tableau de bord_Effectif'!$A$29,"Y"),DATEDIF($T3078,'Tableau de bord_Effectif'!$A$29,"Y")))</f>
        <v/>
      </c>
      <c r="AP3078" s="2" t="str">
        <f>IF(Base[[#This Row],[Société]]="","",IF($AO3078&gt;35,"6 - Plus de 35 ans",IF($AO3078&gt;25,"5 - De 26 à 35 ans",IF($AO3078&gt;15,"4 - De 16 à 25 ans",IF($AO3078&gt;5,"3 - De 6 à 15 ans",IF($AQ3078&gt;0,"2 - De 1 à 5 ans","1 - Moins d'1 an"))))))</f>
        <v/>
      </c>
      <c r="AQ3078" s="3" t="str">
        <f>IF($A3078="","",DATEDIF($I3078,'Tableau de bord_Effectif'!$A$29,"Y"))</f>
        <v/>
      </c>
      <c r="AR3078" s="2" t="str">
        <f>IF(Base[[#This Row],[Société]]="","",IF($AQ3078&gt;55,"6 - Plus de 55 ans",IF($AQ3078&gt;45,"5 - De 46 à 55 ans",IF($AQ3078&gt;35,"4 - De 36 à 45 ans",IF($AQ3078&gt;25,"3 - De 26 à 35 ans",IF($AQ3078&gt;17,"2 - De 18 à 25 ans","1 - Moins de 18 ans"))))))</f>
        <v/>
      </c>
      <c r="AS3078" s="3" t="str">
        <f t="shared" si="48"/>
        <v/>
      </c>
      <c r="AT3078" s="3" t="str">
        <f>IF(Base[[#This Row],[Société]]="","",YEAR(Base[[#This Row],[Période]]))</f>
        <v/>
      </c>
      <c r="AU3078" s="3" t="str">
        <f>IF(A3078="","",MONTH(Base[[#This Row],[Période]]))</f>
        <v/>
      </c>
    </row>
    <row r="3079" spans="41:47" x14ac:dyDescent="0.25">
      <c r="AO3079" s="3" t="str">
        <f>IF(Base[[#This Row],[Société]]="","",IF(Base[[#This Row],[Date ancienneté]]="",DATEDIF($S3079,'Tableau de bord_Effectif'!$A$29,"Y"),DATEDIF($T3079,'Tableau de bord_Effectif'!$A$29,"Y")))</f>
        <v/>
      </c>
      <c r="AP3079" s="2" t="str">
        <f>IF(Base[[#This Row],[Société]]="","",IF($AO3079&gt;35,"6 - Plus de 35 ans",IF($AO3079&gt;25,"5 - De 26 à 35 ans",IF($AO3079&gt;15,"4 - De 16 à 25 ans",IF($AO3079&gt;5,"3 - De 6 à 15 ans",IF($AQ3079&gt;0,"2 - De 1 à 5 ans","1 - Moins d'1 an"))))))</f>
        <v/>
      </c>
      <c r="AQ3079" s="3" t="str">
        <f>IF($A3079="","",DATEDIF($I3079,'Tableau de bord_Effectif'!$A$29,"Y"))</f>
        <v/>
      </c>
      <c r="AR3079" s="2" t="str">
        <f>IF(Base[[#This Row],[Société]]="","",IF($AQ3079&gt;55,"6 - Plus de 55 ans",IF($AQ3079&gt;45,"5 - De 46 à 55 ans",IF($AQ3079&gt;35,"4 - De 36 à 45 ans",IF($AQ3079&gt;25,"3 - De 26 à 35 ans",IF($AQ3079&gt;17,"2 - De 18 à 25 ans","1 - Moins de 18 ans"))))))</f>
        <v/>
      </c>
      <c r="AS3079" s="3" t="str">
        <f t="shared" si="48"/>
        <v/>
      </c>
      <c r="AT3079" s="3" t="str">
        <f>IF(Base[[#This Row],[Société]]="","",YEAR(Base[[#This Row],[Période]]))</f>
        <v/>
      </c>
      <c r="AU3079" s="3" t="str">
        <f>IF(A3079="","",MONTH(Base[[#This Row],[Période]]))</f>
        <v/>
      </c>
    </row>
    <row r="3080" spans="41:47" x14ac:dyDescent="0.25">
      <c r="AO3080" s="3" t="str">
        <f>IF(Base[[#This Row],[Société]]="","",IF(Base[[#This Row],[Date ancienneté]]="",DATEDIF($S3080,'Tableau de bord_Effectif'!$A$29,"Y"),DATEDIF($T3080,'Tableau de bord_Effectif'!$A$29,"Y")))</f>
        <v/>
      </c>
      <c r="AP3080" s="2" t="str">
        <f>IF(Base[[#This Row],[Société]]="","",IF($AO3080&gt;35,"6 - Plus de 35 ans",IF($AO3080&gt;25,"5 - De 26 à 35 ans",IF($AO3080&gt;15,"4 - De 16 à 25 ans",IF($AO3080&gt;5,"3 - De 6 à 15 ans",IF($AQ3080&gt;0,"2 - De 1 à 5 ans","1 - Moins d'1 an"))))))</f>
        <v/>
      </c>
      <c r="AQ3080" s="3" t="str">
        <f>IF($A3080="","",DATEDIF($I3080,'Tableau de bord_Effectif'!$A$29,"Y"))</f>
        <v/>
      </c>
      <c r="AR3080" s="2" t="str">
        <f>IF(Base[[#This Row],[Société]]="","",IF($AQ3080&gt;55,"6 - Plus de 55 ans",IF($AQ3080&gt;45,"5 - De 46 à 55 ans",IF($AQ3080&gt;35,"4 - De 36 à 45 ans",IF($AQ3080&gt;25,"3 - De 26 à 35 ans",IF($AQ3080&gt;17,"2 - De 18 à 25 ans","1 - Moins de 18 ans"))))))</f>
        <v/>
      </c>
      <c r="AS3080" s="3" t="str">
        <f t="shared" si="48"/>
        <v/>
      </c>
      <c r="AT3080" s="3" t="str">
        <f>IF(Base[[#This Row],[Société]]="","",YEAR(Base[[#This Row],[Période]]))</f>
        <v/>
      </c>
      <c r="AU3080" s="3" t="str">
        <f>IF(A3080="","",MONTH(Base[[#This Row],[Période]]))</f>
        <v/>
      </c>
    </row>
    <row r="3081" spans="41:47" x14ac:dyDescent="0.25">
      <c r="AO3081" s="3" t="str">
        <f>IF(Base[[#This Row],[Société]]="","",IF(Base[[#This Row],[Date ancienneté]]="",DATEDIF($S3081,'Tableau de bord_Effectif'!$A$29,"Y"),DATEDIF($T3081,'Tableau de bord_Effectif'!$A$29,"Y")))</f>
        <v/>
      </c>
      <c r="AP3081" s="2" t="str">
        <f>IF(Base[[#This Row],[Société]]="","",IF($AO3081&gt;35,"6 - Plus de 35 ans",IF($AO3081&gt;25,"5 - De 26 à 35 ans",IF($AO3081&gt;15,"4 - De 16 à 25 ans",IF($AO3081&gt;5,"3 - De 6 à 15 ans",IF($AQ3081&gt;0,"2 - De 1 à 5 ans","1 - Moins d'1 an"))))))</f>
        <v/>
      </c>
      <c r="AQ3081" s="3" t="str">
        <f>IF($A3081="","",DATEDIF($I3081,'Tableau de bord_Effectif'!$A$29,"Y"))</f>
        <v/>
      </c>
      <c r="AR3081" s="2" t="str">
        <f>IF(Base[[#This Row],[Société]]="","",IF($AQ3081&gt;55,"6 - Plus de 55 ans",IF($AQ3081&gt;45,"5 - De 46 à 55 ans",IF($AQ3081&gt;35,"4 - De 36 à 45 ans",IF($AQ3081&gt;25,"3 - De 26 à 35 ans",IF($AQ3081&gt;17,"2 - De 18 à 25 ans","1 - Moins de 18 ans"))))))</f>
        <v/>
      </c>
      <c r="AS3081" s="3" t="str">
        <f t="shared" si="48"/>
        <v/>
      </c>
      <c r="AT3081" s="3" t="str">
        <f>IF(Base[[#This Row],[Société]]="","",YEAR(Base[[#This Row],[Période]]))</f>
        <v/>
      </c>
      <c r="AU3081" s="3" t="str">
        <f>IF(A3081="","",MONTH(Base[[#This Row],[Période]]))</f>
        <v/>
      </c>
    </row>
    <row r="3082" spans="41:47" x14ac:dyDescent="0.25">
      <c r="AO3082" s="3" t="str">
        <f>IF(Base[[#This Row],[Société]]="","",IF(Base[[#This Row],[Date ancienneté]]="",DATEDIF($S3082,'Tableau de bord_Effectif'!$A$29,"Y"),DATEDIF($T3082,'Tableau de bord_Effectif'!$A$29,"Y")))</f>
        <v/>
      </c>
      <c r="AP3082" s="2" t="str">
        <f>IF(Base[[#This Row],[Société]]="","",IF($AO3082&gt;35,"6 - Plus de 35 ans",IF($AO3082&gt;25,"5 - De 26 à 35 ans",IF($AO3082&gt;15,"4 - De 16 à 25 ans",IF($AO3082&gt;5,"3 - De 6 à 15 ans",IF($AQ3082&gt;0,"2 - De 1 à 5 ans","1 - Moins d'1 an"))))))</f>
        <v/>
      </c>
      <c r="AQ3082" s="3" t="str">
        <f>IF($A3082="","",DATEDIF($I3082,'Tableau de bord_Effectif'!$A$29,"Y"))</f>
        <v/>
      </c>
      <c r="AR3082" s="2" t="str">
        <f>IF(Base[[#This Row],[Société]]="","",IF($AQ3082&gt;55,"6 - Plus de 55 ans",IF($AQ3082&gt;45,"5 - De 46 à 55 ans",IF($AQ3082&gt;35,"4 - De 36 à 45 ans",IF($AQ3082&gt;25,"3 - De 26 à 35 ans",IF($AQ3082&gt;17,"2 - De 18 à 25 ans","1 - Moins de 18 ans"))))))</f>
        <v/>
      </c>
      <c r="AS3082" s="3" t="str">
        <f t="shared" si="48"/>
        <v/>
      </c>
      <c r="AT3082" s="3" t="str">
        <f>IF(Base[[#This Row],[Société]]="","",YEAR(Base[[#This Row],[Période]]))</f>
        <v/>
      </c>
      <c r="AU3082" s="3" t="str">
        <f>IF(A3082="","",MONTH(Base[[#This Row],[Période]]))</f>
        <v/>
      </c>
    </row>
    <row r="3083" spans="41:47" x14ac:dyDescent="0.25">
      <c r="AO3083" s="3" t="str">
        <f>IF(Base[[#This Row],[Société]]="","",IF(Base[[#This Row],[Date ancienneté]]="",DATEDIF($S3083,'Tableau de bord_Effectif'!$A$29,"Y"),DATEDIF($T3083,'Tableau de bord_Effectif'!$A$29,"Y")))</f>
        <v/>
      </c>
      <c r="AP3083" s="2" t="str">
        <f>IF(Base[[#This Row],[Société]]="","",IF($AO3083&gt;35,"6 - Plus de 35 ans",IF($AO3083&gt;25,"5 - De 26 à 35 ans",IF($AO3083&gt;15,"4 - De 16 à 25 ans",IF($AO3083&gt;5,"3 - De 6 à 15 ans",IF($AQ3083&gt;0,"2 - De 1 à 5 ans","1 - Moins d'1 an"))))))</f>
        <v/>
      </c>
      <c r="AQ3083" s="3" t="str">
        <f>IF($A3083="","",DATEDIF($I3083,'Tableau de bord_Effectif'!$A$29,"Y"))</f>
        <v/>
      </c>
      <c r="AR3083" s="2" t="str">
        <f>IF(Base[[#This Row],[Société]]="","",IF($AQ3083&gt;55,"6 - Plus de 55 ans",IF($AQ3083&gt;45,"5 - De 46 à 55 ans",IF($AQ3083&gt;35,"4 - De 36 à 45 ans",IF($AQ3083&gt;25,"3 - De 26 à 35 ans",IF($AQ3083&gt;17,"2 - De 18 à 25 ans","1 - Moins de 18 ans"))))))</f>
        <v/>
      </c>
      <c r="AS3083" s="3" t="str">
        <f t="shared" si="48"/>
        <v/>
      </c>
      <c r="AT3083" s="3" t="str">
        <f>IF(Base[[#This Row],[Société]]="","",YEAR(Base[[#This Row],[Période]]))</f>
        <v/>
      </c>
      <c r="AU3083" s="3" t="str">
        <f>IF(A3083="","",MONTH(Base[[#This Row],[Période]]))</f>
        <v/>
      </c>
    </row>
    <row r="3084" spans="41:47" x14ac:dyDescent="0.25">
      <c r="AO3084" s="3" t="str">
        <f>IF(Base[[#This Row],[Société]]="","",IF(Base[[#This Row],[Date ancienneté]]="",DATEDIF($S3084,'Tableau de bord_Effectif'!$A$29,"Y"),DATEDIF($T3084,'Tableau de bord_Effectif'!$A$29,"Y")))</f>
        <v/>
      </c>
      <c r="AP3084" s="2" t="str">
        <f>IF(Base[[#This Row],[Société]]="","",IF($AO3084&gt;35,"6 - Plus de 35 ans",IF($AO3084&gt;25,"5 - De 26 à 35 ans",IF($AO3084&gt;15,"4 - De 16 à 25 ans",IF($AO3084&gt;5,"3 - De 6 à 15 ans",IF($AQ3084&gt;0,"2 - De 1 à 5 ans","1 - Moins d'1 an"))))))</f>
        <v/>
      </c>
      <c r="AQ3084" s="3" t="str">
        <f>IF($A3084="","",DATEDIF($I3084,'Tableau de bord_Effectif'!$A$29,"Y"))</f>
        <v/>
      </c>
      <c r="AR3084" s="2" t="str">
        <f>IF(Base[[#This Row],[Société]]="","",IF($AQ3084&gt;55,"6 - Plus de 55 ans",IF($AQ3084&gt;45,"5 - De 46 à 55 ans",IF($AQ3084&gt;35,"4 - De 36 à 45 ans",IF($AQ3084&gt;25,"3 - De 26 à 35 ans",IF($AQ3084&gt;17,"2 - De 18 à 25 ans","1 - Moins de 18 ans"))))))</f>
        <v/>
      </c>
      <c r="AS3084" s="3" t="str">
        <f t="shared" si="48"/>
        <v/>
      </c>
      <c r="AT3084" s="3" t="str">
        <f>IF(Base[[#This Row],[Société]]="","",YEAR(Base[[#This Row],[Période]]))</f>
        <v/>
      </c>
      <c r="AU3084" s="3" t="str">
        <f>IF(A3084="","",MONTH(Base[[#This Row],[Période]]))</f>
        <v/>
      </c>
    </row>
    <row r="3085" spans="41:47" x14ac:dyDescent="0.25">
      <c r="AO3085" s="3" t="str">
        <f>IF(Base[[#This Row],[Société]]="","",IF(Base[[#This Row],[Date ancienneté]]="",DATEDIF($S3085,'Tableau de bord_Effectif'!$A$29,"Y"),DATEDIF($T3085,'Tableau de bord_Effectif'!$A$29,"Y")))</f>
        <v/>
      </c>
      <c r="AP3085" s="2" t="str">
        <f>IF(Base[[#This Row],[Société]]="","",IF($AO3085&gt;35,"6 - Plus de 35 ans",IF($AO3085&gt;25,"5 - De 26 à 35 ans",IF($AO3085&gt;15,"4 - De 16 à 25 ans",IF($AO3085&gt;5,"3 - De 6 à 15 ans",IF($AQ3085&gt;0,"2 - De 1 à 5 ans","1 - Moins d'1 an"))))))</f>
        <v/>
      </c>
      <c r="AQ3085" s="3" t="str">
        <f>IF($A3085="","",DATEDIF($I3085,'Tableau de bord_Effectif'!$A$29,"Y"))</f>
        <v/>
      </c>
      <c r="AR3085" s="2" t="str">
        <f>IF(Base[[#This Row],[Société]]="","",IF($AQ3085&gt;55,"6 - Plus de 55 ans",IF($AQ3085&gt;45,"5 - De 46 à 55 ans",IF($AQ3085&gt;35,"4 - De 36 à 45 ans",IF($AQ3085&gt;25,"3 - De 26 à 35 ans",IF($AQ3085&gt;17,"2 - De 18 à 25 ans","1 - Moins de 18 ans"))))))</f>
        <v/>
      </c>
      <c r="AS3085" s="3" t="str">
        <f t="shared" si="48"/>
        <v/>
      </c>
      <c r="AT3085" s="3" t="str">
        <f>IF(Base[[#This Row],[Société]]="","",YEAR(Base[[#This Row],[Période]]))</f>
        <v/>
      </c>
      <c r="AU3085" s="3" t="str">
        <f>IF(A3085="","",MONTH(Base[[#This Row],[Période]]))</f>
        <v/>
      </c>
    </row>
    <row r="3086" spans="41:47" x14ac:dyDescent="0.25">
      <c r="AO3086" s="3" t="str">
        <f>IF(Base[[#This Row],[Société]]="","",IF(Base[[#This Row],[Date ancienneté]]="",DATEDIF($S3086,'Tableau de bord_Effectif'!$A$29,"Y"),DATEDIF($T3086,'Tableau de bord_Effectif'!$A$29,"Y")))</f>
        <v/>
      </c>
      <c r="AP3086" s="2" t="str">
        <f>IF(Base[[#This Row],[Société]]="","",IF($AO3086&gt;35,"6 - Plus de 35 ans",IF($AO3086&gt;25,"5 - De 26 à 35 ans",IF($AO3086&gt;15,"4 - De 16 à 25 ans",IF($AO3086&gt;5,"3 - De 6 à 15 ans",IF($AQ3086&gt;0,"2 - De 1 à 5 ans","1 - Moins d'1 an"))))))</f>
        <v/>
      </c>
      <c r="AQ3086" s="3" t="str">
        <f>IF($A3086="","",DATEDIF($I3086,'Tableau de bord_Effectif'!$A$29,"Y"))</f>
        <v/>
      </c>
      <c r="AR3086" s="2" t="str">
        <f>IF(Base[[#This Row],[Société]]="","",IF($AQ3086&gt;55,"6 - Plus de 55 ans",IF($AQ3086&gt;45,"5 - De 46 à 55 ans",IF($AQ3086&gt;35,"4 - De 36 à 45 ans",IF($AQ3086&gt;25,"3 - De 26 à 35 ans",IF($AQ3086&gt;17,"2 - De 18 à 25 ans","1 - Moins de 18 ans"))))))</f>
        <v/>
      </c>
      <c r="AS3086" s="3" t="str">
        <f t="shared" si="48"/>
        <v/>
      </c>
      <c r="AT3086" s="3" t="str">
        <f>IF(Base[[#This Row],[Société]]="","",YEAR(Base[[#This Row],[Période]]))</f>
        <v/>
      </c>
      <c r="AU3086" s="3" t="str">
        <f>IF(A3086="","",MONTH(Base[[#This Row],[Période]]))</f>
        <v/>
      </c>
    </row>
    <row r="3087" spans="41:47" x14ac:dyDescent="0.25">
      <c r="AO3087" s="3" t="str">
        <f>IF(Base[[#This Row],[Société]]="","",IF(Base[[#This Row],[Date ancienneté]]="",DATEDIF($S3087,'Tableau de bord_Effectif'!$A$29,"Y"),DATEDIF($T3087,'Tableau de bord_Effectif'!$A$29,"Y")))</f>
        <v/>
      </c>
      <c r="AP3087" s="2" t="str">
        <f>IF(Base[[#This Row],[Société]]="","",IF($AO3087&gt;35,"6 - Plus de 35 ans",IF($AO3087&gt;25,"5 - De 26 à 35 ans",IF($AO3087&gt;15,"4 - De 16 à 25 ans",IF($AO3087&gt;5,"3 - De 6 à 15 ans",IF($AQ3087&gt;0,"2 - De 1 à 5 ans","1 - Moins d'1 an"))))))</f>
        <v/>
      </c>
      <c r="AQ3087" s="3" t="str">
        <f>IF($A3087="","",DATEDIF($I3087,'Tableau de bord_Effectif'!$A$29,"Y"))</f>
        <v/>
      </c>
      <c r="AR3087" s="2" t="str">
        <f>IF(Base[[#This Row],[Société]]="","",IF($AQ3087&gt;55,"6 - Plus de 55 ans",IF($AQ3087&gt;45,"5 - De 46 à 55 ans",IF($AQ3087&gt;35,"4 - De 36 à 45 ans",IF($AQ3087&gt;25,"3 - De 26 à 35 ans",IF($AQ3087&gt;17,"2 - De 18 à 25 ans","1 - Moins de 18 ans"))))))</f>
        <v/>
      </c>
      <c r="AS3087" s="3" t="str">
        <f t="shared" si="48"/>
        <v/>
      </c>
      <c r="AT3087" s="3" t="str">
        <f>IF(Base[[#This Row],[Société]]="","",YEAR(Base[[#This Row],[Période]]))</f>
        <v/>
      </c>
      <c r="AU3087" s="3" t="str">
        <f>IF(A3087="","",MONTH(Base[[#This Row],[Période]]))</f>
        <v/>
      </c>
    </row>
    <row r="3088" spans="41:47" x14ac:dyDescent="0.25">
      <c r="AO3088" s="3" t="str">
        <f>IF(Base[[#This Row],[Société]]="","",IF(Base[[#This Row],[Date ancienneté]]="",DATEDIF($S3088,'Tableau de bord_Effectif'!$A$29,"Y"),DATEDIF($T3088,'Tableau de bord_Effectif'!$A$29,"Y")))</f>
        <v/>
      </c>
      <c r="AP3088" s="2" t="str">
        <f>IF(Base[[#This Row],[Société]]="","",IF($AO3088&gt;35,"6 - Plus de 35 ans",IF($AO3088&gt;25,"5 - De 26 à 35 ans",IF($AO3088&gt;15,"4 - De 16 à 25 ans",IF($AO3088&gt;5,"3 - De 6 à 15 ans",IF($AQ3088&gt;0,"2 - De 1 à 5 ans","1 - Moins d'1 an"))))))</f>
        <v/>
      </c>
      <c r="AQ3088" s="3" t="str">
        <f>IF($A3088="","",DATEDIF($I3088,'Tableau de bord_Effectif'!$A$29,"Y"))</f>
        <v/>
      </c>
      <c r="AR3088" s="2" t="str">
        <f>IF(Base[[#This Row],[Société]]="","",IF($AQ3088&gt;55,"6 - Plus de 55 ans",IF($AQ3088&gt;45,"5 - De 46 à 55 ans",IF($AQ3088&gt;35,"4 - De 36 à 45 ans",IF($AQ3088&gt;25,"3 - De 26 à 35 ans",IF($AQ3088&gt;17,"2 - De 18 à 25 ans","1 - Moins de 18 ans"))))))</f>
        <v/>
      </c>
      <c r="AS3088" s="3" t="str">
        <f t="shared" si="48"/>
        <v/>
      </c>
      <c r="AT3088" s="3" t="str">
        <f>IF(Base[[#This Row],[Société]]="","",YEAR(Base[[#This Row],[Période]]))</f>
        <v/>
      </c>
      <c r="AU3088" s="3" t="str">
        <f>IF(A3088="","",MONTH(Base[[#This Row],[Période]]))</f>
        <v/>
      </c>
    </row>
    <row r="3089" spans="41:47" x14ac:dyDescent="0.25">
      <c r="AO3089" s="3" t="str">
        <f>IF(Base[[#This Row],[Société]]="","",IF(Base[[#This Row],[Date ancienneté]]="",DATEDIF($S3089,'Tableau de bord_Effectif'!$A$29,"Y"),DATEDIF($T3089,'Tableau de bord_Effectif'!$A$29,"Y")))</f>
        <v/>
      </c>
      <c r="AP3089" s="2" t="str">
        <f>IF(Base[[#This Row],[Société]]="","",IF($AO3089&gt;35,"6 - Plus de 35 ans",IF($AO3089&gt;25,"5 - De 26 à 35 ans",IF($AO3089&gt;15,"4 - De 16 à 25 ans",IF($AO3089&gt;5,"3 - De 6 à 15 ans",IF($AQ3089&gt;0,"2 - De 1 à 5 ans","1 - Moins d'1 an"))))))</f>
        <v/>
      </c>
      <c r="AQ3089" s="3" t="str">
        <f>IF($A3089="","",DATEDIF($I3089,'Tableau de bord_Effectif'!$A$29,"Y"))</f>
        <v/>
      </c>
      <c r="AR3089" s="2" t="str">
        <f>IF(Base[[#This Row],[Société]]="","",IF($AQ3089&gt;55,"6 - Plus de 55 ans",IF($AQ3089&gt;45,"5 - De 46 à 55 ans",IF($AQ3089&gt;35,"4 - De 36 à 45 ans",IF($AQ3089&gt;25,"3 - De 26 à 35 ans",IF($AQ3089&gt;17,"2 - De 18 à 25 ans","1 - Moins de 18 ans"))))))</f>
        <v/>
      </c>
      <c r="AS3089" s="3" t="str">
        <f t="shared" si="48"/>
        <v/>
      </c>
      <c r="AT3089" s="3" t="str">
        <f>IF(Base[[#This Row],[Société]]="","",YEAR(Base[[#This Row],[Période]]))</f>
        <v/>
      </c>
      <c r="AU3089" s="3" t="str">
        <f>IF(A3089="","",MONTH(Base[[#This Row],[Période]]))</f>
        <v/>
      </c>
    </row>
    <row r="3090" spans="41:47" x14ac:dyDescent="0.25">
      <c r="AO3090" s="3" t="str">
        <f>IF(Base[[#This Row],[Société]]="","",IF(Base[[#This Row],[Date ancienneté]]="",DATEDIF($S3090,'Tableau de bord_Effectif'!$A$29,"Y"),DATEDIF($T3090,'Tableau de bord_Effectif'!$A$29,"Y")))</f>
        <v/>
      </c>
      <c r="AP3090" s="2" t="str">
        <f>IF(Base[[#This Row],[Société]]="","",IF($AO3090&gt;35,"6 - Plus de 35 ans",IF($AO3090&gt;25,"5 - De 26 à 35 ans",IF($AO3090&gt;15,"4 - De 16 à 25 ans",IF($AO3090&gt;5,"3 - De 6 à 15 ans",IF($AQ3090&gt;0,"2 - De 1 à 5 ans","1 - Moins d'1 an"))))))</f>
        <v/>
      </c>
      <c r="AQ3090" s="3" t="str">
        <f>IF($A3090="","",DATEDIF($I3090,'Tableau de bord_Effectif'!$A$29,"Y"))</f>
        <v/>
      </c>
      <c r="AR3090" s="2" t="str">
        <f>IF(Base[[#This Row],[Société]]="","",IF($AQ3090&gt;55,"6 - Plus de 55 ans",IF($AQ3090&gt;45,"5 - De 46 à 55 ans",IF($AQ3090&gt;35,"4 - De 36 à 45 ans",IF($AQ3090&gt;25,"3 - De 26 à 35 ans",IF($AQ3090&gt;17,"2 - De 18 à 25 ans","1 - Moins de 18 ans"))))))</f>
        <v/>
      </c>
      <c r="AS3090" s="3" t="str">
        <f t="shared" si="48"/>
        <v/>
      </c>
      <c r="AT3090" s="3" t="str">
        <f>IF(Base[[#This Row],[Société]]="","",YEAR(Base[[#This Row],[Période]]))</f>
        <v/>
      </c>
      <c r="AU3090" s="3" t="str">
        <f>IF(A3090="","",MONTH(Base[[#This Row],[Période]]))</f>
        <v/>
      </c>
    </row>
    <row r="3091" spans="41:47" x14ac:dyDescent="0.25">
      <c r="AO3091" s="3" t="str">
        <f>IF(Base[[#This Row],[Société]]="","",IF(Base[[#This Row],[Date ancienneté]]="",DATEDIF($S3091,'Tableau de bord_Effectif'!$A$29,"Y"),DATEDIF($T3091,'Tableau de bord_Effectif'!$A$29,"Y")))</f>
        <v/>
      </c>
      <c r="AP3091" s="2" t="str">
        <f>IF(Base[[#This Row],[Société]]="","",IF($AO3091&gt;35,"6 - Plus de 35 ans",IF($AO3091&gt;25,"5 - De 26 à 35 ans",IF($AO3091&gt;15,"4 - De 16 à 25 ans",IF($AO3091&gt;5,"3 - De 6 à 15 ans",IF($AQ3091&gt;0,"2 - De 1 à 5 ans","1 - Moins d'1 an"))))))</f>
        <v/>
      </c>
      <c r="AQ3091" s="3" t="str">
        <f>IF($A3091="","",DATEDIF($I3091,'Tableau de bord_Effectif'!$A$29,"Y"))</f>
        <v/>
      </c>
      <c r="AR3091" s="2" t="str">
        <f>IF(Base[[#This Row],[Société]]="","",IF($AQ3091&gt;55,"6 - Plus de 55 ans",IF($AQ3091&gt;45,"5 - De 46 à 55 ans",IF($AQ3091&gt;35,"4 - De 36 à 45 ans",IF($AQ3091&gt;25,"3 - De 26 à 35 ans",IF($AQ3091&gt;17,"2 - De 18 à 25 ans","1 - Moins de 18 ans"))))))</f>
        <v/>
      </c>
      <c r="AS3091" s="3" t="str">
        <f t="shared" si="48"/>
        <v/>
      </c>
      <c r="AT3091" s="3" t="str">
        <f>IF(Base[[#This Row],[Société]]="","",YEAR(Base[[#This Row],[Période]]))</f>
        <v/>
      </c>
      <c r="AU3091" s="3" t="str">
        <f>IF(A3091="","",MONTH(Base[[#This Row],[Période]]))</f>
        <v/>
      </c>
    </row>
    <row r="3092" spans="41:47" x14ac:dyDescent="0.25">
      <c r="AO3092" s="3" t="str">
        <f>IF(Base[[#This Row],[Société]]="","",IF(Base[[#This Row],[Date ancienneté]]="",DATEDIF($S3092,'Tableau de bord_Effectif'!$A$29,"Y"),DATEDIF($T3092,'Tableau de bord_Effectif'!$A$29,"Y")))</f>
        <v/>
      </c>
      <c r="AP3092" s="2" t="str">
        <f>IF(Base[[#This Row],[Société]]="","",IF($AO3092&gt;35,"6 - Plus de 35 ans",IF($AO3092&gt;25,"5 - De 26 à 35 ans",IF($AO3092&gt;15,"4 - De 16 à 25 ans",IF($AO3092&gt;5,"3 - De 6 à 15 ans",IF($AQ3092&gt;0,"2 - De 1 à 5 ans","1 - Moins d'1 an"))))))</f>
        <v/>
      </c>
      <c r="AQ3092" s="3" t="str">
        <f>IF($A3092="","",DATEDIF($I3092,'Tableau de bord_Effectif'!$A$29,"Y"))</f>
        <v/>
      </c>
      <c r="AR3092" s="2" t="str">
        <f>IF(Base[[#This Row],[Société]]="","",IF($AQ3092&gt;55,"6 - Plus de 55 ans",IF($AQ3092&gt;45,"5 - De 46 à 55 ans",IF($AQ3092&gt;35,"4 - De 36 à 45 ans",IF($AQ3092&gt;25,"3 - De 26 à 35 ans",IF($AQ3092&gt;17,"2 - De 18 à 25 ans","1 - Moins de 18 ans"))))))</f>
        <v/>
      </c>
      <c r="AS3092" s="3" t="str">
        <f t="shared" si="48"/>
        <v/>
      </c>
      <c r="AT3092" s="3" t="str">
        <f>IF(Base[[#This Row],[Société]]="","",YEAR(Base[[#This Row],[Période]]))</f>
        <v/>
      </c>
      <c r="AU3092" s="3" t="str">
        <f>IF(A3092="","",MONTH(Base[[#This Row],[Période]]))</f>
        <v/>
      </c>
    </row>
    <row r="3093" spans="41:47" x14ac:dyDescent="0.25">
      <c r="AO3093" s="3" t="str">
        <f>IF(Base[[#This Row],[Société]]="","",IF(Base[[#This Row],[Date ancienneté]]="",DATEDIF($S3093,'Tableau de bord_Effectif'!$A$29,"Y"),DATEDIF($T3093,'Tableau de bord_Effectif'!$A$29,"Y")))</f>
        <v/>
      </c>
      <c r="AP3093" s="2" t="str">
        <f>IF(Base[[#This Row],[Société]]="","",IF($AO3093&gt;35,"6 - Plus de 35 ans",IF($AO3093&gt;25,"5 - De 26 à 35 ans",IF($AO3093&gt;15,"4 - De 16 à 25 ans",IF($AO3093&gt;5,"3 - De 6 à 15 ans",IF($AQ3093&gt;0,"2 - De 1 à 5 ans","1 - Moins d'1 an"))))))</f>
        <v/>
      </c>
      <c r="AQ3093" s="3" t="str">
        <f>IF($A3093="","",DATEDIF($I3093,'Tableau de bord_Effectif'!$A$29,"Y"))</f>
        <v/>
      </c>
      <c r="AR3093" s="2" t="str">
        <f>IF(Base[[#This Row],[Société]]="","",IF($AQ3093&gt;55,"6 - Plus de 55 ans",IF($AQ3093&gt;45,"5 - De 46 à 55 ans",IF($AQ3093&gt;35,"4 - De 36 à 45 ans",IF($AQ3093&gt;25,"3 - De 26 à 35 ans",IF($AQ3093&gt;17,"2 - De 18 à 25 ans","1 - Moins de 18 ans"))))))</f>
        <v/>
      </c>
      <c r="AS3093" s="3" t="str">
        <f t="shared" si="48"/>
        <v/>
      </c>
      <c r="AT3093" s="3" t="str">
        <f>IF(Base[[#This Row],[Société]]="","",YEAR(Base[[#This Row],[Période]]))</f>
        <v/>
      </c>
      <c r="AU3093" s="3" t="str">
        <f>IF(A3093="","",MONTH(Base[[#This Row],[Période]]))</f>
        <v/>
      </c>
    </row>
    <row r="3094" spans="41:47" x14ac:dyDescent="0.25">
      <c r="AO3094" s="3" t="str">
        <f>IF(Base[[#This Row],[Société]]="","",IF(Base[[#This Row],[Date ancienneté]]="",DATEDIF($S3094,'Tableau de bord_Effectif'!$A$29,"Y"),DATEDIF($T3094,'Tableau de bord_Effectif'!$A$29,"Y")))</f>
        <v/>
      </c>
      <c r="AP3094" s="2" t="str">
        <f>IF(Base[[#This Row],[Société]]="","",IF($AO3094&gt;35,"6 - Plus de 35 ans",IF($AO3094&gt;25,"5 - De 26 à 35 ans",IF($AO3094&gt;15,"4 - De 16 à 25 ans",IF($AO3094&gt;5,"3 - De 6 à 15 ans",IF($AQ3094&gt;0,"2 - De 1 à 5 ans","1 - Moins d'1 an"))))))</f>
        <v/>
      </c>
      <c r="AQ3094" s="3" t="str">
        <f>IF($A3094="","",DATEDIF($I3094,'Tableau de bord_Effectif'!$A$29,"Y"))</f>
        <v/>
      </c>
      <c r="AR3094" s="2" t="str">
        <f>IF(Base[[#This Row],[Société]]="","",IF($AQ3094&gt;55,"6 - Plus de 55 ans",IF($AQ3094&gt;45,"5 - De 46 à 55 ans",IF($AQ3094&gt;35,"4 - De 36 à 45 ans",IF($AQ3094&gt;25,"3 - De 26 à 35 ans",IF($AQ3094&gt;17,"2 - De 18 à 25 ans","1 - Moins de 18 ans"))))))</f>
        <v/>
      </c>
      <c r="AS3094" s="3" t="str">
        <f t="shared" si="48"/>
        <v/>
      </c>
      <c r="AT3094" s="3" t="str">
        <f>IF(Base[[#This Row],[Société]]="","",YEAR(Base[[#This Row],[Période]]))</f>
        <v/>
      </c>
      <c r="AU3094" s="3" t="str">
        <f>IF(A3094="","",MONTH(Base[[#This Row],[Période]]))</f>
        <v/>
      </c>
    </row>
    <row r="3095" spans="41:47" x14ac:dyDescent="0.25">
      <c r="AO3095" s="3" t="str">
        <f>IF(Base[[#This Row],[Société]]="","",IF(Base[[#This Row],[Date ancienneté]]="",DATEDIF($S3095,'Tableau de bord_Effectif'!$A$29,"Y"),DATEDIF($T3095,'Tableau de bord_Effectif'!$A$29,"Y")))</f>
        <v/>
      </c>
      <c r="AP3095" s="2" t="str">
        <f>IF(Base[[#This Row],[Société]]="","",IF($AO3095&gt;35,"6 - Plus de 35 ans",IF($AO3095&gt;25,"5 - De 26 à 35 ans",IF($AO3095&gt;15,"4 - De 16 à 25 ans",IF($AO3095&gt;5,"3 - De 6 à 15 ans",IF($AQ3095&gt;0,"2 - De 1 à 5 ans","1 - Moins d'1 an"))))))</f>
        <v/>
      </c>
      <c r="AQ3095" s="3" t="str">
        <f>IF($A3095="","",DATEDIF($I3095,'Tableau de bord_Effectif'!$A$29,"Y"))</f>
        <v/>
      </c>
      <c r="AR3095" s="2" t="str">
        <f>IF(Base[[#This Row],[Société]]="","",IF($AQ3095&gt;55,"6 - Plus de 55 ans",IF($AQ3095&gt;45,"5 - De 46 à 55 ans",IF($AQ3095&gt;35,"4 - De 36 à 45 ans",IF($AQ3095&gt;25,"3 - De 26 à 35 ans",IF($AQ3095&gt;17,"2 - De 18 à 25 ans","1 - Moins de 18 ans"))))))</f>
        <v/>
      </c>
      <c r="AS3095" s="3" t="str">
        <f t="shared" si="48"/>
        <v/>
      </c>
      <c r="AT3095" s="3" t="str">
        <f>IF(Base[[#This Row],[Société]]="","",YEAR(Base[[#This Row],[Période]]))</f>
        <v/>
      </c>
      <c r="AU3095" s="3" t="str">
        <f>IF(A3095="","",MONTH(Base[[#This Row],[Période]]))</f>
        <v/>
      </c>
    </row>
    <row r="3096" spans="41:47" x14ac:dyDescent="0.25">
      <c r="AO3096" s="3" t="str">
        <f>IF(Base[[#This Row],[Société]]="","",IF(Base[[#This Row],[Date ancienneté]]="",DATEDIF($S3096,'Tableau de bord_Effectif'!$A$29,"Y"),DATEDIF($T3096,'Tableau de bord_Effectif'!$A$29,"Y")))</f>
        <v/>
      </c>
      <c r="AP3096" s="2" t="str">
        <f>IF(Base[[#This Row],[Société]]="","",IF($AO3096&gt;35,"6 - Plus de 35 ans",IF($AO3096&gt;25,"5 - De 26 à 35 ans",IF($AO3096&gt;15,"4 - De 16 à 25 ans",IF($AO3096&gt;5,"3 - De 6 à 15 ans",IF($AQ3096&gt;0,"2 - De 1 à 5 ans","1 - Moins d'1 an"))))))</f>
        <v/>
      </c>
      <c r="AQ3096" s="3" t="str">
        <f>IF($A3096="","",DATEDIF($I3096,'Tableau de bord_Effectif'!$A$29,"Y"))</f>
        <v/>
      </c>
      <c r="AR3096" s="2" t="str">
        <f>IF(Base[[#This Row],[Société]]="","",IF($AQ3096&gt;55,"6 - Plus de 55 ans",IF($AQ3096&gt;45,"5 - De 46 à 55 ans",IF($AQ3096&gt;35,"4 - De 36 à 45 ans",IF($AQ3096&gt;25,"3 - De 26 à 35 ans",IF($AQ3096&gt;17,"2 - De 18 à 25 ans","1 - Moins de 18 ans"))))))</f>
        <v/>
      </c>
      <c r="AS3096" s="3" t="str">
        <f t="shared" si="48"/>
        <v/>
      </c>
      <c r="AT3096" s="3" t="str">
        <f>IF(Base[[#This Row],[Société]]="","",YEAR(Base[[#This Row],[Période]]))</f>
        <v/>
      </c>
      <c r="AU3096" s="3" t="str">
        <f>IF(A3096="","",MONTH(Base[[#This Row],[Période]]))</f>
        <v/>
      </c>
    </row>
    <row r="3097" spans="41:47" x14ac:dyDescent="0.25">
      <c r="AO3097" s="3" t="str">
        <f>IF(Base[[#This Row],[Société]]="","",IF(Base[[#This Row],[Date ancienneté]]="",DATEDIF($S3097,'Tableau de bord_Effectif'!$A$29,"Y"),DATEDIF($T3097,'Tableau de bord_Effectif'!$A$29,"Y")))</f>
        <v/>
      </c>
      <c r="AP3097" s="2" t="str">
        <f>IF(Base[[#This Row],[Société]]="","",IF($AO3097&gt;35,"6 - Plus de 35 ans",IF($AO3097&gt;25,"5 - De 26 à 35 ans",IF($AO3097&gt;15,"4 - De 16 à 25 ans",IF($AO3097&gt;5,"3 - De 6 à 15 ans",IF($AQ3097&gt;0,"2 - De 1 à 5 ans","1 - Moins d'1 an"))))))</f>
        <v/>
      </c>
      <c r="AQ3097" s="3" t="str">
        <f>IF($A3097="","",DATEDIF($I3097,'Tableau de bord_Effectif'!$A$29,"Y"))</f>
        <v/>
      </c>
      <c r="AR3097" s="2" t="str">
        <f>IF(Base[[#This Row],[Société]]="","",IF($AQ3097&gt;55,"6 - Plus de 55 ans",IF($AQ3097&gt;45,"5 - De 46 à 55 ans",IF($AQ3097&gt;35,"4 - De 36 à 45 ans",IF($AQ3097&gt;25,"3 - De 26 à 35 ans",IF($AQ3097&gt;17,"2 - De 18 à 25 ans","1 - Moins de 18 ans"))))))</f>
        <v/>
      </c>
      <c r="AS3097" s="3" t="str">
        <f t="shared" si="48"/>
        <v/>
      </c>
      <c r="AT3097" s="3" t="str">
        <f>IF(Base[[#This Row],[Société]]="","",YEAR(Base[[#This Row],[Période]]))</f>
        <v/>
      </c>
      <c r="AU3097" s="3" t="str">
        <f>IF(A3097="","",MONTH(Base[[#This Row],[Période]]))</f>
        <v/>
      </c>
    </row>
    <row r="3098" spans="41:47" x14ac:dyDescent="0.25">
      <c r="AO3098" s="3" t="str">
        <f>IF(Base[[#This Row],[Société]]="","",IF(Base[[#This Row],[Date ancienneté]]="",DATEDIF($S3098,'Tableau de bord_Effectif'!$A$29,"Y"),DATEDIF($T3098,'Tableau de bord_Effectif'!$A$29,"Y")))</f>
        <v/>
      </c>
      <c r="AP3098" s="2" t="str">
        <f>IF(Base[[#This Row],[Société]]="","",IF($AO3098&gt;35,"6 - Plus de 35 ans",IF($AO3098&gt;25,"5 - De 26 à 35 ans",IF($AO3098&gt;15,"4 - De 16 à 25 ans",IF($AO3098&gt;5,"3 - De 6 à 15 ans",IF($AQ3098&gt;0,"2 - De 1 à 5 ans","1 - Moins d'1 an"))))))</f>
        <v/>
      </c>
      <c r="AQ3098" s="3" t="str">
        <f>IF($A3098="","",DATEDIF($I3098,'Tableau de bord_Effectif'!$A$29,"Y"))</f>
        <v/>
      </c>
      <c r="AR3098" s="2" t="str">
        <f>IF(Base[[#This Row],[Société]]="","",IF($AQ3098&gt;55,"6 - Plus de 55 ans",IF($AQ3098&gt;45,"5 - De 46 à 55 ans",IF($AQ3098&gt;35,"4 - De 36 à 45 ans",IF($AQ3098&gt;25,"3 - De 26 à 35 ans",IF($AQ3098&gt;17,"2 - De 18 à 25 ans","1 - Moins de 18 ans"))))))</f>
        <v/>
      </c>
      <c r="AS3098" s="3" t="str">
        <f t="shared" si="48"/>
        <v/>
      </c>
      <c r="AT3098" s="3" t="str">
        <f>IF(Base[[#This Row],[Société]]="","",YEAR(Base[[#This Row],[Période]]))</f>
        <v/>
      </c>
      <c r="AU3098" s="3" t="str">
        <f>IF(A3098="","",MONTH(Base[[#This Row],[Période]]))</f>
        <v/>
      </c>
    </row>
    <row r="3099" spans="41:47" x14ac:dyDescent="0.25">
      <c r="AO3099" s="3" t="str">
        <f>IF(Base[[#This Row],[Société]]="","",IF(Base[[#This Row],[Date ancienneté]]="",DATEDIF($S3099,'Tableau de bord_Effectif'!$A$29,"Y"),DATEDIF($T3099,'Tableau de bord_Effectif'!$A$29,"Y")))</f>
        <v/>
      </c>
      <c r="AP3099" s="2" t="str">
        <f>IF(Base[[#This Row],[Société]]="","",IF($AO3099&gt;35,"6 - Plus de 35 ans",IF($AO3099&gt;25,"5 - De 26 à 35 ans",IF($AO3099&gt;15,"4 - De 16 à 25 ans",IF($AO3099&gt;5,"3 - De 6 à 15 ans",IF($AQ3099&gt;0,"2 - De 1 à 5 ans","1 - Moins d'1 an"))))))</f>
        <v/>
      </c>
      <c r="AQ3099" s="3" t="str">
        <f>IF($A3099="","",DATEDIF($I3099,'Tableau de bord_Effectif'!$A$29,"Y"))</f>
        <v/>
      </c>
      <c r="AR3099" s="2" t="str">
        <f>IF(Base[[#This Row],[Société]]="","",IF($AQ3099&gt;55,"6 - Plus de 55 ans",IF($AQ3099&gt;45,"5 - De 46 à 55 ans",IF($AQ3099&gt;35,"4 - De 36 à 45 ans",IF($AQ3099&gt;25,"3 - De 26 à 35 ans",IF($AQ3099&gt;17,"2 - De 18 à 25 ans","1 - Moins de 18 ans"))))))</f>
        <v/>
      </c>
      <c r="AS3099" s="3" t="str">
        <f t="shared" si="48"/>
        <v/>
      </c>
      <c r="AT3099" s="3" t="str">
        <f>IF(Base[[#This Row],[Société]]="","",YEAR(Base[[#This Row],[Période]]))</f>
        <v/>
      </c>
      <c r="AU3099" s="3" t="str">
        <f>IF(A3099="","",MONTH(Base[[#This Row],[Période]]))</f>
        <v/>
      </c>
    </row>
    <row r="3100" spans="41:47" x14ac:dyDescent="0.25">
      <c r="AO3100" s="3" t="str">
        <f>IF(Base[[#This Row],[Société]]="","",IF(Base[[#This Row],[Date ancienneté]]="",DATEDIF($S3100,'Tableau de bord_Effectif'!$A$29,"Y"),DATEDIF($T3100,'Tableau de bord_Effectif'!$A$29,"Y")))</f>
        <v/>
      </c>
      <c r="AP3100" s="2" t="str">
        <f>IF(Base[[#This Row],[Société]]="","",IF($AO3100&gt;35,"6 - Plus de 35 ans",IF($AO3100&gt;25,"5 - De 26 à 35 ans",IF($AO3100&gt;15,"4 - De 16 à 25 ans",IF($AO3100&gt;5,"3 - De 6 à 15 ans",IF($AQ3100&gt;0,"2 - De 1 à 5 ans","1 - Moins d'1 an"))))))</f>
        <v/>
      </c>
      <c r="AQ3100" s="3" t="str">
        <f>IF($A3100="","",DATEDIF($I3100,'Tableau de bord_Effectif'!$A$29,"Y"))</f>
        <v/>
      </c>
      <c r="AR3100" s="2" t="str">
        <f>IF(Base[[#This Row],[Société]]="","",IF($AQ3100&gt;55,"6 - Plus de 55 ans",IF($AQ3100&gt;45,"5 - De 46 à 55 ans",IF($AQ3100&gt;35,"4 - De 36 à 45 ans",IF($AQ3100&gt;25,"3 - De 26 à 35 ans",IF($AQ3100&gt;17,"2 - De 18 à 25 ans","1 - Moins de 18 ans"))))))</f>
        <v/>
      </c>
      <c r="AS3100" s="3" t="str">
        <f t="shared" si="48"/>
        <v/>
      </c>
      <c r="AT3100" s="3" t="str">
        <f>IF(Base[[#This Row],[Société]]="","",YEAR(Base[[#This Row],[Période]]))</f>
        <v/>
      </c>
      <c r="AU3100" s="3" t="str">
        <f>IF(A3100="","",MONTH(Base[[#This Row],[Période]]))</f>
        <v/>
      </c>
    </row>
    <row r="3101" spans="41:47" x14ac:dyDescent="0.25">
      <c r="AO3101" s="3" t="str">
        <f>IF(Base[[#This Row],[Société]]="","",IF(Base[[#This Row],[Date ancienneté]]="",DATEDIF($S3101,'Tableau de bord_Effectif'!$A$29,"Y"),DATEDIF($T3101,'Tableau de bord_Effectif'!$A$29,"Y")))</f>
        <v/>
      </c>
      <c r="AP3101" s="2" t="str">
        <f>IF(Base[[#This Row],[Société]]="","",IF($AO3101&gt;35,"6 - Plus de 35 ans",IF($AO3101&gt;25,"5 - De 26 à 35 ans",IF($AO3101&gt;15,"4 - De 16 à 25 ans",IF($AO3101&gt;5,"3 - De 6 à 15 ans",IF($AQ3101&gt;0,"2 - De 1 à 5 ans","1 - Moins d'1 an"))))))</f>
        <v/>
      </c>
      <c r="AQ3101" s="3" t="str">
        <f>IF($A3101="","",DATEDIF($I3101,'Tableau de bord_Effectif'!$A$29,"Y"))</f>
        <v/>
      </c>
      <c r="AR3101" s="2" t="str">
        <f>IF(Base[[#This Row],[Société]]="","",IF($AQ3101&gt;55,"6 - Plus de 55 ans",IF($AQ3101&gt;45,"5 - De 46 à 55 ans",IF($AQ3101&gt;35,"4 - De 36 à 45 ans",IF($AQ3101&gt;25,"3 - De 26 à 35 ans",IF($AQ3101&gt;17,"2 - De 18 à 25 ans","1 - Moins de 18 ans"))))))</f>
        <v/>
      </c>
      <c r="AS3101" s="3" t="str">
        <f t="shared" si="48"/>
        <v/>
      </c>
      <c r="AT3101" s="3" t="str">
        <f>IF(Base[[#This Row],[Société]]="","",YEAR(Base[[#This Row],[Période]]))</f>
        <v/>
      </c>
      <c r="AU3101" s="3" t="str">
        <f>IF(A3101="","",MONTH(Base[[#This Row],[Période]]))</f>
        <v/>
      </c>
    </row>
    <row r="3102" spans="41:47" x14ac:dyDescent="0.25">
      <c r="AO3102" s="3" t="str">
        <f>IF(Base[[#This Row],[Société]]="","",IF(Base[[#This Row],[Date ancienneté]]="",DATEDIF($S3102,'Tableau de bord_Effectif'!$A$29,"Y"),DATEDIF($T3102,'Tableau de bord_Effectif'!$A$29,"Y")))</f>
        <v/>
      </c>
      <c r="AP3102" s="2" t="str">
        <f>IF(Base[[#This Row],[Société]]="","",IF($AO3102&gt;35,"6 - Plus de 35 ans",IF($AO3102&gt;25,"5 - De 26 à 35 ans",IF($AO3102&gt;15,"4 - De 16 à 25 ans",IF($AO3102&gt;5,"3 - De 6 à 15 ans",IF($AQ3102&gt;0,"2 - De 1 à 5 ans","1 - Moins d'1 an"))))))</f>
        <v/>
      </c>
      <c r="AQ3102" s="3" t="str">
        <f>IF($A3102="","",DATEDIF($I3102,'Tableau de bord_Effectif'!$A$29,"Y"))</f>
        <v/>
      </c>
      <c r="AR3102" s="2" t="str">
        <f>IF(Base[[#This Row],[Société]]="","",IF($AQ3102&gt;55,"6 - Plus de 55 ans",IF($AQ3102&gt;45,"5 - De 46 à 55 ans",IF($AQ3102&gt;35,"4 - De 36 à 45 ans",IF($AQ3102&gt;25,"3 - De 26 à 35 ans",IF($AQ3102&gt;17,"2 - De 18 à 25 ans","1 - Moins de 18 ans"))))))</f>
        <v/>
      </c>
      <c r="AS3102" s="3" t="str">
        <f t="shared" si="48"/>
        <v/>
      </c>
      <c r="AT3102" s="3" t="str">
        <f>IF(Base[[#This Row],[Société]]="","",YEAR(Base[[#This Row],[Période]]))</f>
        <v/>
      </c>
      <c r="AU3102" s="3" t="str">
        <f>IF(A3102="","",MONTH(Base[[#This Row],[Période]]))</f>
        <v/>
      </c>
    </row>
    <row r="3103" spans="41:47" x14ac:dyDescent="0.25">
      <c r="AO3103" s="3" t="str">
        <f>IF(Base[[#This Row],[Société]]="","",IF(Base[[#This Row],[Date ancienneté]]="",DATEDIF($S3103,'Tableau de bord_Effectif'!$A$29,"Y"),DATEDIF($T3103,'Tableau de bord_Effectif'!$A$29,"Y")))</f>
        <v/>
      </c>
      <c r="AP3103" s="2" t="str">
        <f>IF(Base[[#This Row],[Société]]="","",IF($AO3103&gt;35,"6 - Plus de 35 ans",IF($AO3103&gt;25,"5 - De 26 à 35 ans",IF($AO3103&gt;15,"4 - De 16 à 25 ans",IF($AO3103&gt;5,"3 - De 6 à 15 ans",IF($AQ3103&gt;0,"2 - De 1 à 5 ans","1 - Moins d'1 an"))))))</f>
        <v/>
      </c>
      <c r="AQ3103" s="3" t="str">
        <f>IF($A3103="","",DATEDIF($I3103,'Tableau de bord_Effectif'!$A$29,"Y"))</f>
        <v/>
      </c>
      <c r="AR3103" s="2" t="str">
        <f>IF(Base[[#This Row],[Société]]="","",IF($AQ3103&gt;55,"6 - Plus de 55 ans",IF($AQ3103&gt;45,"5 - De 46 à 55 ans",IF($AQ3103&gt;35,"4 - De 36 à 45 ans",IF($AQ3103&gt;25,"3 - De 26 à 35 ans",IF($AQ3103&gt;17,"2 - De 18 à 25 ans","1 - Moins de 18 ans"))))))</f>
        <v/>
      </c>
      <c r="AS3103" s="3" t="str">
        <f t="shared" si="48"/>
        <v/>
      </c>
      <c r="AT3103" s="3" t="str">
        <f>IF(Base[[#This Row],[Société]]="","",YEAR(Base[[#This Row],[Période]]))</f>
        <v/>
      </c>
      <c r="AU3103" s="3" t="str">
        <f>IF(A3103="","",MONTH(Base[[#This Row],[Période]]))</f>
        <v/>
      </c>
    </row>
    <row r="3104" spans="41:47" x14ac:dyDescent="0.25">
      <c r="AO3104" s="3" t="str">
        <f>IF(Base[[#This Row],[Société]]="","",IF(Base[[#This Row],[Date ancienneté]]="",DATEDIF($S3104,'Tableau de bord_Effectif'!$A$29,"Y"),DATEDIF($T3104,'Tableau de bord_Effectif'!$A$29,"Y")))</f>
        <v/>
      </c>
      <c r="AP3104" s="2" t="str">
        <f>IF(Base[[#This Row],[Société]]="","",IF($AO3104&gt;35,"6 - Plus de 35 ans",IF($AO3104&gt;25,"5 - De 26 à 35 ans",IF($AO3104&gt;15,"4 - De 16 à 25 ans",IF($AO3104&gt;5,"3 - De 6 à 15 ans",IF($AQ3104&gt;0,"2 - De 1 à 5 ans","1 - Moins d'1 an"))))))</f>
        <v/>
      </c>
      <c r="AQ3104" s="3" t="str">
        <f>IF($A3104="","",DATEDIF($I3104,'Tableau de bord_Effectif'!$A$29,"Y"))</f>
        <v/>
      </c>
      <c r="AR3104" s="2" t="str">
        <f>IF(Base[[#This Row],[Société]]="","",IF($AQ3104&gt;55,"6 - Plus de 55 ans",IF($AQ3104&gt;45,"5 - De 46 à 55 ans",IF($AQ3104&gt;35,"4 - De 36 à 45 ans",IF($AQ3104&gt;25,"3 - De 26 à 35 ans",IF($AQ3104&gt;17,"2 - De 18 à 25 ans","1 - Moins de 18 ans"))))))</f>
        <v/>
      </c>
      <c r="AS3104" s="3" t="str">
        <f t="shared" si="48"/>
        <v/>
      </c>
      <c r="AT3104" s="3" t="str">
        <f>IF(Base[[#This Row],[Société]]="","",YEAR(Base[[#This Row],[Période]]))</f>
        <v/>
      </c>
      <c r="AU3104" s="3" t="str">
        <f>IF(A3104="","",MONTH(Base[[#This Row],[Période]]))</f>
        <v/>
      </c>
    </row>
    <row r="3105" spans="41:47" x14ac:dyDescent="0.25">
      <c r="AO3105" s="3" t="str">
        <f>IF(Base[[#This Row],[Société]]="","",IF(Base[[#This Row],[Date ancienneté]]="",DATEDIF($S3105,'Tableau de bord_Effectif'!$A$29,"Y"),DATEDIF($T3105,'Tableau de bord_Effectif'!$A$29,"Y")))</f>
        <v/>
      </c>
      <c r="AP3105" s="2" t="str">
        <f>IF(Base[[#This Row],[Société]]="","",IF($AO3105&gt;35,"6 - Plus de 35 ans",IF($AO3105&gt;25,"5 - De 26 à 35 ans",IF($AO3105&gt;15,"4 - De 16 à 25 ans",IF($AO3105&gt;5,"3 - De 6 à 15 ans",IF($AQ3105&gt;0,"2 - De 1 à 5 ans","1 - Moins d'1 an"))))))</f>
        <v/>
      </c>
      <c r="AQ3105" s="3" t="str">
        <f>IF($A3105="","",DATEDIF($I3105,'Tableau de bord_Effectif'!$A$29,"Y"))</f>
        <v/>
      </c>
      <c r="AR3105" s="2" t="str">
        <f>IF(Base[[#This Row],[Société]]="","",IF($AQ3105&gt;55,"6 - Plus de 55 ans",IF($AQ3105&gt;45,"5 - De 46 à 55 ans",IF($AQ3105&gt;35,"4 - De 36 à 45 ans",IF($AQ3105&gt;25,"3 - De 26 à 35 ans",IF($AQ3105&gt;17,"2 - De 18 à 25 ans","1 - Moins de 18 ans"))))))</f>
        <v/>
      </c>
      <c r="AS3105" s="3" t="str">
        <f t="shared" si="48"/>
        <v/>
      </c>
      <c r="AT3105" s="3" t="str">
        <f>IF(Base[[#This Row],[Société]]="","",YEAR(Base[[#This Row],[Période]]))</f>
        <v/>
      </c>
      <c r="AU3105" s="3" t="str">
        <f>IF(A3105="","",MONTH(Base[[#This Row],[Période]]))</f>
        <v/>
      </c>
    </row>
    <row r="3106" spans="41:47" x14ac:dyDescent="0.25">
      <c r="AO3106" s="3" t="str">
        <f>IF(Base[[#This Row],[Société]]="","",IF(Base[[#This Row],[Date ancienneté]]="",DATEDIF($S3106,'Tableau de bord_Effectif'!$A$29,"Y"),DATEDIF($T3106,'Tableau de bord_Effectif'!$A$29,"Y")))</f>
        <v/>
      </c>
      <c r="AP3106" s="2" t="str">
        <f>IF(Base[[#This Row],[Société]]="","",IF($AO3106&gt;35,"6 - Plus de 35 ans",IF($AO3106&gt;25,"5 - De 26 à 35 ans",IF($AO3106&gt;15,"4 - De 16 à 25 ans",IF($AO3106&gt;5,"3 - De 6 à 15 ans",IF($AQ3106&gt;0,"2 - De 1 à 5 ans","1 - Moins d'1 an"))))))</f>
        <v/>
      </c>
      <c r="AQ3106" s="3" t="str">
        <f>IF($A3106="","",DATEDIF($I3106,'Tableau de bord_Effectif'!$A$29,"Y"))</f>
        <v/>
      </c>
      <c r="AR3106" s="2" t="str">
        <f>IF(Base[[#This Row],[Société]]="","",IF($AQ3106&gt;55,"6 - Plus de 55 ans",IF($AQ3106&gt;45,"5 - De 46 à 55 ans",IF($AQ3106&gt;35,"4 - De 36 à 45 ans",IF($AQ3106&gt;25,"3 - De 26 à 35 ans",IF($AQ3106&gt;17,"2 - De 18 à 25 ans","1 - Moins de 18 ans"))))))</f>
        <v/>
      </c>
      <c r="AS3106" s="3" t="str">
        <f t="shared" si="48"/>
        <v/>
      </c>
      <c r="AT3106" s="3" t="str">
        <f>IF(Base[[#This Row],[Société]]="","",YEAR(Base[[#This Row],[Période]]))</f>
        <v/>
      </c>
      <c r="AU3106" s="3" t="str">
        <f>IF(A3106="","",MONTH(Base[[#This Row],[Période]]))</f>
        <v/>
      </c>
    </row>
    <row r="3107" spans="41:47" x14ac:dyDescent="0.25">
      <c r="AO3107" s="3" t="str">
        <f>IF(Base[[#This Row],[Société]]="","",IF(Base[[#This Row],[Date ancienneté]]="",DATEDIF($S3107,'Tableau de bord_Effectif'!$A$29,"Y"),DATEDIF($T3107,'Tableau de bord_Effectif'!$A$29,"Y")))</f>
        <v/>
      </c>
      <c r="AP3107" s="2" t="str">
        <f>IF(Base[[#This Row],[Société]]="","",IF($AO3107&gt;35,"6 - Plus de 35 ans",IF($AO3107&gt;25,"5 - De 26 à 35 ans",IF($AO3107&gt;15,"4 - De 16 à 25 ans",IF($AO3107&gt;5,"3 - De 6 à 15 ans",IF($AQ3107&gt;0,"2 - De 1 à 5 ans","1 - Moins d'1 an"))))))</f>
        <v/>
      </c>
      <c r="AQ3107" s="3" t="str">
        <f>IF($A3107="","",DATEDIF($I3107,'Tableau de bord_Effectif'!$A$29,"Y"))</f>
        <v/>
      </c>
      <c r="AR3107" s="2" t="str">
        <f>IF(Base[[#This Row],[Société]]="","",IF($AQ3107&gt;55,"6 - Plus de 55 ans",IF($AQ3107&gt;45,"5 - De 46 à 55 ans",IF($AQ3107&gt;35,"4 - De 36 à 45 ans",IF($AQ3107&gt;25,"3 - De 26 à 35 ans",IF($AQ3107&gt;17,"2 - De 18 à 25 ans","1 - Moins de 18 ans"))))))</f>
        <v/>
      </c>
      <c r="AS3107" s="3" t="str">
        <f t="shared" si="48"/>
        <v/>
      </c>
      <c r="AT3107" s="3" t="str">
        <f>IF(Base[[#This Row],[Société]]="","",YEAR(Base[[#This Row],[Période]]))</f>
        <v/>
      </c>
      <c r="AU3107" s="3" t="str">
        <f>IF(A3107="","",MONTH(Base[[#This Row],[Période]]))</f>
        <v/>
      </c>
    </row>
    <row r="3108" spans="41:47" x14ac:dyDescent="0.25">
      <c r="AO3108" s="3" t="str">
        <f>IF(Base[[#This Row],[Société]]="","",IF(Base[[#This Row],[Date ancienneté]]="",DATEDIF($S3108,'Tableau de bord_Effectif'!$A$29,"Y"),DATEDIF($T3108,'Tableau de bord_Effectif'!$A$29,"Y")))</f>
        <v/>
      </c>
      <c r="AP3108" s="2" t="str">
        <f>IF(Base[[#This Row],[Société]]="","",IF($AO3108&gt;35,"6 - Plus de 35 ans",IF($AO3108&gt;25,"5 - De 26 à 35 ans",IF($AO3108&gt;15,"4 - De 16 à 25 ans",IF($AO3108&gt;5,"3 - De 6 à 15 ans",IF($AQ3108&gt;0,"2 - De 1 à 5 ans","1 - Moins d'1 an"))))))</f>
        <v/>
      </c>
      <c r="AQ3108" s="3" t="str">
        <f>IF($A3108="","",DATEDIF($I3108,'Tableau de bord_Effectif'!$A$29,"Y"))</f>
        <v/>
      </c>
      <c r="AR3108" s="2" t="str">
        <f>IF(Base[[#This Row],[Société]]="","",IF($AQ3108&gt;55,"6 - Plus de 55 ans",IF($AQ3108&gt;45,"5 - De 46 à 55 ans",IF($AQ3108&gt;35,"4 - De 36 à 45 ans",IF($AQ3108&gt;25,"3 - De 26 à 35 ans",IF($AQ3108&gt;17,"2 - De 18 à 25 ans","1 - Moins de 18 ans"))))))</f>
        <v/>
      </c>
      <c r="AS3108" s="3" t="str">
        <f t="shared" si="48"/>
        <v/>
      </c>
      <c r="AT3108" s="3" t="str">
        <f>IF(Base[[#This Row],[Société]]="","",YEAR(Base[[#This Row],[Période]]))</f>
        <v/>
      </c>
      <c r="AU3108" s="3" t="str">
        <f>IF(A3108="","",MONTH(Base[[#This Row],[Période]]))</f>
        <v/>
      </c>
    </row>
    <row r="3109" spans="41:47" x14ac:dyDescent="0.25">
      <c r="AO3109" s="3" t="str">
        <f>IF(Base[[#This Row],[Société]]="","",IF(Base[[#This Row],[Date ancienneté]]="",DATEDIF($S3109,'Tableau de bord_Effectif'!$A$29,"Y"),DATEDIF($T3109,'Tableau de bord_Effectif'!$A$29,"Y")))</f>
        <v/>
      </c>
      <c r="AP3109" s="2" t="str">
        <f>IF(Base[[#This Row],[Société]]="","",IF($AO3109&gt;35,"6 - Plus de 35 ans",IF($AO3109&gt;25,"5 - De 26 à 35 ans",IF($AO3109&gt;15,"4 - De 16 à 25 ans",IF($AO3109&gt;5,"3 - De 6 à 15 ans",IF($AQ3109&gt;0,"2 - De 1 à 5 ans","1 - Moins d'1 an"))))))</f>
        <v/>
      </c>
      <c r="AQ3109" s="3" t="str">
        <f>IF($A3109="","",DATEDIF($I3109,'Tableau de bord_Effectif'!$A$29,"Y"))</f>
        <v/>
      </c>
      <c r="AR3109" s="2" t="str">
        <f>IF(Base[[#This Row],[Société]]="","",IF($AQ3109&gt;55,"6 - Plus de 55 ans",IF($AQ3109&gt;45,"5 - De 46 à 55 ans",IF($AQ3109&gt;35,"4 - De 36 à 45 ans",IF($AQ3109&gt;25,"3 - De 26 à 35 ans",IF($AQ3109&gt;17,"2 - De 18 à 25 ans","1 - Moins de 18 ans"))))))</f>
        <v/>
      </c>
      <c r="AS3109" s="3" t="str">
        <f t="shared" si="48"/>
        <v/>
      </c>
      <c r="AT3109" s="3" t="str">
        <f>IF(Base[[#This Row],[Société]]="","",YEAR(Base[[#This Row],[Période]]))</f>
        <v/>
      </c>
      <c r="AU3109" s="3" t="str">
        <f>IF(A3109="","",MONTH(Base[[#This Row],[Période]]))</f>
        <v/>
      </c>
    </row>
    <row r="3110" spans="41:47" x14ac:dyDescent="0.25">
      <c r="AO3110" s="3" t="str">
        <f>IF(Base[[#This Row],[Société]]="","",IF(Base[[#This Row],[Date ancienneté]]="",DATEDIF($S3110,'Tableau de bord_Effectif'!$A$29,"Y"),DATEDIF($T3110,'Tableau de bord_Effectif'!$A$29,"Y")))</f>
        <v/>
      </c>
      <c r="AP3110" s="2" t="str">
        <f>IF(Base[[#This Row],[Société]]="","",IF($AO3110&gt;35,"6 - Plus de 35 ans",IF($AO3110&gt;25,"5 - De 26 à 35 ans",IF($AO3110&gt;15,"4 - De 16 à 25 ans",IF($AO3110&gt;5,"3 - De 6 à 15 ans",IF($AQ3110&gt;0,"2 - De 1 à 5 ans","1 - Moins d'1 an"))))))</f>
        <v/>
      </c>
      <c r="AQ3110" s="3" t="str">
        <f>IF($A3110="","",DATEDIF($I3110,'Tableau de bord_Effectif'!$A$29,"Y"))</f>
        <v/>
      </c>
      <c r="AR3110" s="2" t="str">
        <f>IF(Base[[#This Row],[Société]]="","",IF($AQ3110&gt;55,"6 - Plus de 55 ans",IF($AQ3110&gt;45,"5 - De 46 à 55 ans",IF($AQ3110&gt;35,"4 - De 36 à 45 ans",IF($AQ3110&gt;25,"3 - De 26 à 35 ans",IF($AQ3110&gt;17,"2 - De 18 à 25 ans","1 - Moins de 18 ans"))))))</f>
        <v/>
      </c>
      <c r="AS3110" s="3" t="str">
        <f t="shared" si="48"/>
        <v/>
      </c>
      <c r="AT3110" s="3" t="str">
        <f>IF(Base[[#This Row],[Société]]="","",YEAR(Base[[#This Row],[Période]]))</f>
        <v/>
      </c>
      <c r="AU3110" s="3" t="str">
        <f>IF(A3110="","",MONTH(Base[[#This Row],[Période]]))</f>
        <v/>
      </c>
    </row>
    <row r="3111" spans="41:47" x14ac:dyDescent="0.25">
      <c r="AO3111" s="3" t="str">
        <f>IF(Base[[#This Row],[Société]]="","",IF(Base[[#This Row],[Date ancienneté]]="",DATEDIF($S3111,'Tableau de bord_Effectif'!$A$29,"Y"),DATEDIF($T3111,'Tableau de bord_Effectif'!$A$29,"Y")))</f>
        <v/>
      </c>
      <c r="AP3111" s="2" t="str">
        <f>IF(Base[[#This Row],[Société]]="","",IF($AO3111&gt;35,"6 - Plus de 35 ans",IF($AO3111&gt;25,"5 - De 26 à 35 ans",IF($AO3111&gt;15,"4 - De 16 à 25 ans",IF($AO3111&gt;5,"3 - De 6 à 15 ans",IF($AQ3111&gt;0,"2 - De 1 à 5 ans","1 - Moins d'1 an"))))))</f>
        <v/>
      </c>
      <c r="AQ3111" s="3" t="str">
        <f>IF($A3111="","",DATEDIF($I3111,'Tableau de bord_Effectif'!$A$29,"Y"))</f>
        <v/>
      </c>
      <c r="AR3111" s="2" t="str">
        <f>IF(Base[[#This Row],[Société]]="","",IF($AQ3111&gt;55,"6 - Plus de 55 ans",IF($AQ3111&gt;45,"5 - De 46 à 55 ans",IF($AQ3111&gt;35,"4 - De 36 à 45 ans",IF($AQ3111&gt;25,"3 - De 26 à 35 ans",IF($AQ3111&gt;17,"2 - De 18 à 25 ans","1 - Moins de 18 ans"))))))</f>
        <v/>
      </c>
      <c r="AS3111" s="3" t="str">
        <f t="shared" si="48"/>
        <v/>
      </c>
      <c r="AT3111" s="3" t="str">
        <f>IF(Base[[#This Row],[Société]]="","",YEAR(Base[[#This Row],[Période]]))</f>
        <v/>
      </c>
      <c r="AU3111" s="3" t="str">
        <f>IF(A3111="","",MONTH(Base[[#This Row],[Période]]))</f>
        <v/>
      </c>
    </row>
    <row r="3112" spans="41:47" x14ac:dyDescent="0.25">
      <c r="AO3112" s="3" t="str">
        <f>IF(Base[[#This Row],[Société]]="","",IF(Base[[#This Row],[Date ancienneté]]="",DATEDIF($S3112,'Tableau de bord_Effectif'!$A$29,"Y"),DATEDIF($T3112,'Tableau de bord_Effectif'!$A$29,"Y")))</f>
        <v/>
      </c>
      <c r="AP3112" s="2" t="str">
        <f>IF(Base[[#This Row],[Société]]="","",IF($AO3112&gt;35,"6 - Plus de 35 ans",IF($AO3112&gt;25,"5 - De 26 à 35 ans",IF($AO3112&gt;15,"4 - De 16 à 25 ans",IF($AO3112&gt;5,"3 - De 6 à 15 ans",IF($AQ3112&gt;0,"2 - De 1 à 5 ans","1 - Moins d'1 an"))))))</f>
        <v/>
      </c>
      <c r="AQ3112" s="3" t="str">
        <f>IF($A3112="","",DATEDIF($I3112,'Tableau de bord_Effectif'!$A$29,"Y"))</f>
        <v/>
      </c>
      <c r="AR3112" s="2" t="str">
        <f>IF(Base[[#This Row],[Société]]="","",IF($AQ3112&gt;55,"6 - Plus de 55 ans",IF($AQ3112&gt;45,"5 - De 46 à 55 ans",IF($AQ3112&gt;35,"4 - De 36 à 45 ans",IF($AQ3112&gt;25,"3 - De 26 à 35 ans",IF($AQ3112&gt;17,"2 - De 18 à 25 ans","1 - Moins de 18 ans"))))))</f>
        <v/>
      </c>
      <c r="AS3112" s="3" t="str">
        <f t="shared" si="48"/>
        <v/>
      </c>
      <c r="AT3112" s="3" t="str">
        <f>IF(Base[[#This Row],[Société]]="","",YEAR(Base[[#This Row],[Période]]))</f>
        <v/>
      </c>
      <c r="AU3112" s="3" t="str">
        <f>IF(A3112="","",MONTH(Base[[#This Row],[Période]]))</f>
        <v/>
      </c>
    </row>
    <row r="3113" spans="41:47" x14ac:dyDescent="0.25">
      <c r="AO3113" s="3" t="str">
        <f>IF(Base[[#This Row],[Société]]="","",IF(Base[[#This Row],[Date ancienneté]]="",DATEDIF($S3113,'Tableau de bord_Effectif'!$A$29,"Y"),DATEDIF($T3113,'Tableau de bord_Effectif'!$A$29,"Y")))</f>
        <v/>
      </c>
      <c r="AP3113" s="2" t="str">
        <f>IF(Base[[#This Row],[Société]]="","",IF($AO3113&gt;35,"6 - Plus de 35 ans",IF($AO3113&gt;25,"5 - De 26 à 35 ans",IF($AO3113&gt;15,"4 - De 16 à 25 ans",IF($AO3113&gt;5,"3 - De 6 à 15 ans",IF($AQ3113&gt;0,"2 - De 1 à 5 ans","1 - Moins d'1 an"))))))</f>
        <v/>
      </c>
      <c r="AQ3113" s="3" t="str">
        <f>IF($A3113="","",DATEDIF($I3113,'Tableau de bord_Effectif'!$A$29,"Y"))</f>
        <v/>
      </c>
      <c r="AR3113" s="2" t="str">
        <f>IF(Base[[#This Row],[Société]]="","",IF($AQ3113&gt;55,"6 - Plus de 55 ans",IF($AQ3113&gt;45,"5 - De 46 à 55 ans",IF($AQ3113&gt;35,"4 - De 36 à 45 ans",IF($AQ3113&gt;25,"3 - De 26 à 35 ans",IF($AQ3113&gt;17,"2 - De 18 à 25 ans","1 - Moins de 18 ans"))))))</f>
        <v/>
      </c>
      <c r="AS3113" s="3" t="str">
        <f t="shared" si="48"/>
        <v/>
      </c>
      <c r="AT3113" s="3" t="str">
        <f>IF(Base[[#This Row],[Société]]="","",YEAR(Base[[#This Row],[Période]]))</f>
        <v/>
      </c>
      <c r="AU3113" s="3" t="str">
        <f>IF(A3113="","",MONTH(Base[[#This Row],[Période]]))</f>
        <v/>
      </c>
    </row>
    <row r="3114" spans="41:47" x14ac:dyDescent="0.25">
      <c r="AO3114" s="3" t="str">
        <f>IF(Base[[#This Row],[Société]]="","",IF(Base[[#This Row],[Date ancienneté]]="",DATEDIF($S3114,'Tableau de bord_Effectif'!$A$29,"Y"),DATEDIF($T3114,'Tableau de bord_Effectif'!$A$29,"Y")))</f>
        <v/>
      </c>
      <c r="AP3114" s="2" t="str">
        <f>IF(Base[[#This Row],[Société]]="","",IF($AO3114&gt;35,"6 - Plus de 35 ans",IF($AO3114&gt;25,"5 - De 26 à 35 ans",IF($AO3114&gt;15,"4 - De 16 à 25 ans",IF($AO3114&gt;5,"3 - De 6 à 15 ans",IF($AQ3114&gt;0,"2 - De 1 à 5 ans","1 - Moins d'1 an"))))))</f>
        <v/>
      </c>
      <c r="AQ3114" s="3" t="str">
        <f>IF($A3114="","",DATEDIF($I3114,'Tableau de bord_Effectif'!$A$29,"Y"))</f>
        <v/>
      </c>
      <c r="AR3114" s="2" t="str">
        <f>IF(Base[[#This Row],[Société]]="","",IF($AQ3114&gt;55,"6 - Plus de 55 ans",IF($AQ3114&gt;45,"5 - De 46 à 55 ans",IF($AQ3114&gt;35,"4 - De 36 à 45 ans",IF($AQ3114&gt;25,"3 - De 26 à 35 ans",IF($AQ3114&gt;17,"2 - De 18 à 25 ans","1 - Moins de 18 ans"))))))</f>
        <v/>
      </c>
      <c r="AS3114" s="3" t="str">
        <f t="shared" si="48"/>
        <v/>
      </c>
      <c r="AT3114" s="3" t="str">
        <f>IF(Base[[#This Row],[Société]]="","",YEAR(Base[[#This Row],[Période]]))</f>
        <v/>
      </c>
      <c r="AU3114" s="3" t="str">
        <f>IF(A3114="","",MONTH(Base[[#This Row],[Période]]))</f>
        <v/>
      </c>
    </row>
    <row r="3115" spans="41:47" x14ac:dyDescent="0.25">
      <c r="AO3115" s="3" t="str">
        <f>IF(Base[[#This Row],[Société]]="","",IF(Base[[#This Row],[Date ancienneté]]="",DATEDIF($S3115,'Tableau de bord_Effectif'!$A$29,"Y"),DATEDIF($T3115,'Tableau de bord_Effectif'!$A$29,"Y")))</f>
        <v/>
      </c>
      <c r="AP3115" s="2" t="str">
        <f>IF(Base[[#This Row],[Société]]="","",IF($AO3115&gt;35,"6 - Plus de 35 ans",IF($AO3115&gt;25,"5 - De 26 à 35 ans",IF($AO3115&gt;15,"4 - De 16 à 25 ans",IF($AO3115&gt;5,"3 - De 6 à 15 ans",IF($AQ3115&gt;0,"2 - De 1 à 5 ans","1 - Moins d'1 an"))))))</f>
        <v/>
      </c>
      <c r="AQ3115" s="3" t="str">
        <f>IF($A3115="","",DATEDIF($I3115,'Tableau de bord_Effectif'!$A$29,"Y"))</f>
        <v/>
      </c>
      <c r="AR3115" s="2" t="str">
        <f>IF(Base[[#This Row],[Société]]="","",IF($AQ3115&gt;55,"6 - Plus de 55 ans",IF($AQ3115&gt;45,"5 - De 46 à 55 ans",IF($AQ3115&gt;35,"4 - De 36 à 45 ans",IF($AQ3115&gt;25,"3 - De 26 à 35 ans",IF($AQ3115&gt;17,"2 - De 18 à 25 ans","1 - Moins de 18 ans"))))))</f>
        <v/>
      </c>
      <c r="AS3115" s="3" t="str">
        <f t="shared" si="48"/>
        <v/>
      </c>
      <c r="AT3115" s="3" t="str">
        <f>IF(Base[[#This Row],[Société]]="","",YEAR(Base[[#This Row],[Période]]))</f>
        <v/>
      </c>
      <c r="AU3115" s="3" t="str">
        <f>IF(A3115="","",MONTH(Base[[#This Row],[Période]]))</f>
        <v/>
      </c>
    </row>
    <row r="3116" spans="41:47" x14ac:dyDescent="0.25">
      <c r="AO3116" s="3" t="str">
        <f>IF(Base[[#This Row],[Société]]="","",IF(Base[[#This Row],[Date ancienneté]]="",DATEDIF($S3116,'Tableau de bord_Effectif'!$A$29,"Y"),DATEDIF($T3116,'Tableau de bord_Effectif'!$A$29,"Y")))</f>
        <v/>
      </c>
      <c r="AP3116" s="2" t="str">
        <f>IF(Base[[#This Row],[Société]]="","",IF($AO3116&gt;35,"6 - Plus de 35 ans",IF($AO3116&gt;25,"5 - De 26 à 35 ans",IF($AO3116&gt;15,"4 - De 16 à 25 ans",IF($AO3116&gt;5,"3 - De 6 à 15 ans",IF($AQ3116&gt;0,"2 - De 1 à 5 ans","1 - Moins d'1 an"))))))</f>
        <v/>
      </c>
      <c r="AQ3116" s="3" t="str">
        <f>IF($A3116="","",DATEDIF($I3116,'Tableau de bord_Effectif'!$A$29,"Y"))</f>
        <v/>
      </c>
      <c r="AR3116" s="2" t="str">
        <f>IF(Base[[#This Row],[Société]]="","",IF($AQ3116&gt;55,"6 - Plus de 55 ans",IF($AQ3116&gt;45,"5 - De 46 à 55 ans",IF($AQ3116&gt;35,"4 - De 36 à 45 ans",IF($AQ3116&gt;25,"3 - De 26 à 35 ans",IF($AQ3116&gt;17,"2 - De 18 à 25 ans","1 - Moins de 18 ans"))))))</f>
        <v/>
      </c>
      <c r="AS3116" s="3" t="str">
        <f t="shared" si="48"/>
        <v/>
      </c>
      <c r="AT3116" s="3" t="str">
        <f>IF(Base[[#This Row],[Société]]="","",YEAR(Base[[#This Row],[Période]]))</f>
        <v/>
      </c>
      <c r="AU3116" s="3" t="str">
        <f>IF(A3116="","",MONTH(Base[[#This Row],[Période]]))</f>
        <v/>
      </c>
    </row>
    <row r="3117" spans="41:47" x14ac:dyDescent="0.25">
      <c r="AO3117" s="3" t="str">
        <f>IF(Base[[#This Row],[Société]]="","",IF(Base[[#This Row],[Date ancienneté]]="",DATEDIF($S3117,'Tableau de bord_Effectif'!$A$29,"Y"),DATEDIF($T3117,'Tableau de bord_Effectif'!$A$29,"Y")))</f>
        <v/>
      </c>
      <c r="AP3117" s="2" t="str">
        <f>IF(Base[[#This Row],[Société]]="","",IF($AO3117&gt;35,"6 - Plus de 35 ans",IF($AO3117&gt;25,"5 - De 26 à 35 ans",IF($AO3117&gt;15,"4 - De 16 à 25 ans",IF($AO3117&gt;5,"3 - De 6 à 15 ans",IF($AQ3117&gt;0,"2 - De 1 à 5 ans","1 - Moins d'1 an"))))))</f>
        <v/>
      </c>
      <c r="AQ3117" s="3" t="str">
        <f>IF($A3117="","",DATEDIF($I3117,'Tableau de bord_Effectif'!$A$29,"Y"))</f>
        <v/>
      </c>
      <c r="AR3117" s="2" t="str">
        <f>IF(Base[[#This Row],[Société]]="","",IF($AQ3117&gt;55,"6 - Plus de 55 ans",IF($AQ3117&gt;45,"5 - De 46 à 55 ans",IF($AQ3117&gt;35,"4 - De 36 à 45 ans",IF($AQ3117&gt;25,"3 - De 26 à 35 ans",IF($AQ3117&gt;17,"2 - De 18 à 25 ans","1 - Moins de 18 ans"))))))</f>
        <v/>
      </c>
      <c r="AS3117" s="3" t="str">
        <f t="shared" si="48"/>
        <v/>
      </c>
      <c r="AT3117" s="3" t="str">
        <f>IF(Base[[#This Row],[Société]]="","",YEAR(Base[[#This Row],[Période]]))</f>
        <v/>
      </c>
      <c r="AU3117" s="3" t="str">
        <f>IF(A3117="","",MONTH(Base[[#This Row],[Période]]))</f>
        <v/>
      </c>
    </row>
    <row r="3118" spans="41:47" x14ac:dyDescent="0.25">
      <c r="AO3118" s="3" t="str">
        <f>IF(Base[[#This Row],[Société]]="","",IF(Base[[#This Row],[Date ancienneté]]="",DATEDIF($S3118,'Tableau de bord_Effectif'!$A$29,"Y"),DATEDIF($T3118,'Tableau de bord_Effectif'!$A$29,"Y")))</f>
        <v/>
      </c>
      <c r="AP3118" s="2" t="str">
        <f>IF(Base[[#This Row],[Société]]="","",IF($AO3118&gt;35,"6 - Plus de 35 ans",IF($AO3118&gt;25,"5 - De 26 à 35 ans",IF($AO3118&gt;15,"4 - De 16 à 25 ans",IF($AO3118&gt;5,"3 - De 6 à 15 ans",IF($AQ3118&gt;0,"2 - De 1 à 5 ans","1 - Moins d'1 an"))))))</f>
        <v/>
      </c>
      <c r="AQ3118" s="3" t="str">
        <f>IF($A3118="","",DATEDIF($I3118,'Tableau de bord_Effectif'!$A$29,"Y"))</f>
        <v/>
      </c>
      <c r="AR3118" s="2" t="str">
        <f>IF(Base[[#This Row],[Société]]="","",IF($AQ3118&gt;55,"6 - Plus de 55 ans",IF($AQ3118&gt;45,"5 - De 46 à 55 ans",IF($AQ3118&gt;35,"4 - De 36 à 45 ans",IF($AQ3118&gt;25,"3 - De 26 à 35 ans",IF($AQ3118&gt;17,"2 - De 18 à 25 ans","1 - Moins de 18 ans"))))))</f>
        <v/>
      </c>
      <c r="AS3118" s="3" t="str">
        <f t="shared" si="48"/>
        <v/>
      </c>
      <c r="AT3118" s="3" t="str">
        <f>IF(Base[[#This Row],[Société]]="","",YEAR(Base[[#This Row],[Période]]))</f>
        <v/>
      </c>
      <c r="AU3118" s="3" t="str">
        <f>IF(A3118="","",MONTH(Base[[#This Row],[Période]]))</f>
        <v/>
      </c>
    </row>
    <row r="3119" spans="41:47" x14ac:dyDescent="0.25">
      <c r="AO3119" s="3" t="str">
        <f>IF(Base[[#This Row],[Société]]="","",IF(Base[[#This Row],[Date ancienneté]]="",DATEDIF($S3119,'Tableau de bord_Effectif'!$A$29,"Y"),DATEDIF($T3119,'Tableau de bord_Effectif'!$A$29,"Y")))</f>
        <v/>
      </c>
      <c r="AP3119" s="2" t="str">
        <f>IF(Base[[#This Row],[Société]]="","",IF($AO3119&gt;35,"6 - Plus de 35 ans",IF($AO3119&gt;25,"5 - De 26 à 35 ans",IF($AO3119&gt;15,"4 - De 16 à 25 ans",IF($AO3119&gt;5,"3 - De 6 à 15 ans",IF($AQ3119&gt;0,"2 - De 1 à 5 ans","1 - Moins d'1 an"))))))</f>
        <v/>
      </c>
      <c r="AQ3119" s="3" t="str">
        <f>IF($A3119="","",DATEDIF($I3119,'Tableau de bord_Effectif'!$A$29,"Y"))</f>
        <v/>
      </c>
      <c r="AR3119" s="2" t="str">
        <f>IF(Base[[#This Row],[Société]]="","",IF($AQ3119&gt;55,"6 - Plus de 55 ans",IF($AQ3119&gt;45,"5 - De 46 à 55 ans",IF($AQ3119&gt;35,"4 - De 36 à 45 ans",IF($AQ3119&gt;25,"3 - De 26 à 35 ans",IF($AQ3119&gt;17,"2 - De 18 à 25 ans","1 - Moins de 18 ans"))))))</f>
        <v/>
      </c>
      <c r="AS3119" s="3" t="str">
        <f t="shared" si="48"/>
        <v/>
      </c>
      <c r="AT3119" s="3" t="str">
        <f>IF(Base[[#This Row],[Société]]="","",YEAR(Base[[#This Row],[Période]]))</f>
        <v/>
      </c>
      <c r="AU3119" s="3" t="str">
        <f>IF(A3119="","",MONTH(Base[[#This Row],[Période]]))</f>
        <v/>
      </c>
    </row>
    <row r="3120" spans="41:47" x14ac:dyDescent="0.25">
      <c r="AO3120" s="3" t="str">
        <f>IF(Base[[#This Row],[Société]]="","",IF(Base[[#This Row],[Date ancienneté]]="",DATEDIF($S3120,'Tableau de bord_Effectif'!$A$29,"Y"),DATEDIF($T3120,'Tableau de bord_Effectif'!$A$29,"Y")))</f>
        <v/>
      </c>
      <c r="AP3120" s="2" t="str">
        <f>IF(Base[[#This Row],[Société]]="","",IF($AO3120&gt;35,"6 - Plus de 35 ans",IF($AO3120&gt;25,"5 - De 26 à 35 ans",IF($AO3120&gt;15,"4 - De 16 à 25 ans",IF($AO3120&gt;5,"3 - De 6 à 15 ans",IF($AQ3120&gt;0,"2 - De 1 à 5 ans","1 - Moins d'1 an"))))))</f>
        <v/>
      </c>
      <c r="AQ3120" s="3" t="str">
        <f>IF($A3120="","",DATEDIF($I3120,'Tableau de bord_Effectif'!$A$29,"Y"))</f>
        <v/>
      </c>
      <c r="AR3120" s="2" t="str">
        <f>IF(Base[[#This Row],[Société]]="","",IF($AQ3120&gt;55,"6 - Plus de 55 ans",IF($AQ3120&gt;45,"5 - De 46 à 55 ans",IF($AQ3120&gt;35,"4 - De 36 à 45 ans",IF($AQ3120&gt;25,"3 - De 26 à 35 ans",IF($AQ3120&gt;17,"2 - De 18 à 25 ans","1 - Moins de 18 ans"))))))</f>
        <v/>
      </c>
      <c r="AS3120" s="3" t="str">
        <f t="shared" si="48"/>
        <v/>
      </c>
      <c r="AT3120" s="3" t="str">
        <f>IF(Base[[#This Row],[Société]]="","",YEAR(Base[[#This Row],[Période]]))</f>
        <v/>
      </c>
      <c r="AU3120" s="3" t="str">
        <f>IF(A3120="","",MONTH(Base[[#This Row],[Période]]))</f>
        <v/>
      </c>
    </row>
    <row r="3121" spans="41:47" x14ac:dyDescent="0.25">
      <c r="AO3121" s="3" t="str">
        <f>IF(Base[[#This Row],[Société]]="","",IF(Base[[#This Row],[Date ancienneté]]="",DATEDIF($S3121,'Tableau de bord_Effectif'!$A$29,"Y"),DATEDIF($T3121,'Tableau de bord_Effectif'!$A$29,"Y")))</f>
        <v/>
      </c>
      <c r="AP3121" s="2" t="str">
        <f>IF(Base[[#This Row],[Société]]="","",IF($AO3121&gt;35,"6 - Plus de 35 ans",IF($AO3121&gt;25,"5 - De 26 à 35 ans",IF($AO3121&gt;15,"4 - De 16 à 25 ans",IF($AO3121&gt;5,"3 - De 6 à 15 ans",IF($AQ3121&gt;0,"2 - De 1 à 5 ans","1 - Moins d'1 an"))))))</f>
        <v/>
      </c>
      <c r="AQ3121" s="3" t="str">
        <f>IF($A3121="","",DATEDIF($I3121,'Tableau de bord_Effectif'!$A$29,"Y"))</f>
        <v/>
      </c>
      <c r="AR3121" s="2" t="str">
        <f>IF(Base[[#This Row],[Société]]="","",IF($AQ3121&gt;55,"6 - Plus de 55 ans",IF($AQ3121&gt;45,"5 - De 46 à 55 ans",IF($AQ3121&gt;35,"4 - De 36 à 45 ans",IF($AQ3121&gt;25,"3 - De 26 à 35 ans",IF($AQ3121&gt;17,"2 - De 18 à 25 ans","1 - Moins de 18 ans"))))))</f>
        <v/>
      </c>
      <c r="AS3121" s="3" t="str">
        <f t="shared" si="48"/>
        <v/>
      </c>
      <c r="AT3121" s="3" t="str">
        <f>IF(Base[[#This Row],[Société]]="","",YEAR(Base[[#This Row],[Période]]))</f>
        <v/>
      </c>
      <c r="AU3121" s="3" t="str">
        <f>IF(A3121="","",MONTH(Base[[#This Row],[Période]]))</f>
        <v/>
      </c>
    </row>
    <row r="3122" spans="41:47" x14ac:dyDescent="0.25">
      <c r="AO3122" s="3" t="str">
        <f>IF(Base[[#This Row],[Société]]="","",IF(Base[[#This Row],[Date ancienneté]]="",DATEDIF($S3122,'Tableau de bord_Effectif'!$A$29,"Y"),DATEDIF($T3122,'Tableau de bord_Effectif'!$A$29,"Y")))</f>
        <v/>
      </c>
      <c r="AP3122" s="2" t="str">
        <f>IF(Base[[#This Row],[Société]]="","",IF($AO3122&gt;35,"6 - Plus de 35 ans",IF($AO3122&gt;25,"5 - De 26 à 35 ans",IF($AO3122&gt;15,"4 - De 16 à 25 ans",IF($AO3122&gt;5,"3 - De 6 à 15 ans",IF($AQ3122&gt;0,"2 - De 1 à 5 ans","1 - Moins d'1 an"))))))</f>
        <v/>
      </c>
      <c r="AQ3122" s="3" t="str">
        <f>IF($A3122="","",DATEDIF($I3122,'Tableau de bord_Effectif'!$A$29,"Y"))</f>
        <v/>
      </c>
      <c r="AR3122" s="2" t="str">
        <f>IF(Base[[#This Row],[Société]]="","",IF($AQ3122&gt;55,"6 - Plus de 55 ans",IF($AQ3122&gt;45,"5 - De 46 à 55 ans",IF($AQ3122&gt;35,"4 - De 36 à 45 ans",IF($AQ3122&gt;25,"3 - De 26 à 35 ans",IF($AQ3122&gt;17,"2 - De 18 à 25 ans","1 - Moins de 18 ans"))))))</f>
        <v/>
      </c>
      <c r="AS3122" s="3" t="str">
        <f t="shared" si="48"/>
        <v/>
      </c>
      <c r="AT3122" s="3" t="str">
        <f>IF(Base[[#This Row],[Société]]="","",YEAR(Base[[#This Row],[Période]]))</f>
        <v/>
      </c>
      <c r="AU3122" s="3" t="str">
        <f>IF(A3122="","",MONTH(Base[[#This Row],[Période]]))</f>
        <v/>
      </c>
    </row>
    <row r="3123" spans="41:47" x14ac:dyDescent="0.25">
      <c r="AO3123" s="3" t="str">
        <f>IF(Base[[#This Row],[Société]]="","",IF(Base[[#This Row],[Date ancienneté]]="",DATEDIF($S3123,'Tableau de bord_Effectif'!$A$29,"Y"),DATEDIF($T3123,'Tableau de bord_Effectif'!$A$29,"Y")))</f>
        <v/>
      </c>
      <c r="AP3123" s="2" t="str">
        <f>IF(Base[[#This Row],[Société]]="","",IF($AO3123&gt;35,"6 - Plus de 35 ans",IF($AO3123&gt;25,"5 - De 26 à 35 ans",IF($AO3123&gt;15,"4 - De 16 à 25 ans",IF($AO3123&gt;5,"3 - De 6 à 15 ans",IF($AQ3123&gt;0,"2 - De 1 à 5 ans","1 - Moins d'1 an"))))))</f>
        <v/>
      </c>
      <c r="AQ3123" s="3" t="str">
        <f>IF($A3123="","",DATEDIF($I3123,'Tableau de bord_Effectif'!$A$29,"Y"))</f>
        <v/>
      </c>
      <c r="AR3123" s="2" t="str">
        <f>IF(Base[[#This Row],[Société]]="","",IF($AQ3123&gt;55,"6 - Plus de 55 ans",IF($AQ3123&gt;45,"5 - De 46 à 55 ans",IF($AQ3123&gt;35,"4 - De 36 à 45 ans",IF($AQ3123&gt;25,"3 - De 26 à 35 ans",IF($AQ3123&gt;17,"2 - De 18 à 25 ans","1 - Moins de 18 ans"))))))</f>
        <v/>
      </c>
      <c r="AS3123" s="3" t="str">
        <f t="shared" si="48"/>
        <v/>
      </c>
      <c r="AT3123" s="3" t="str">
        <f>IF(Base[[#This Row],[Société]]="","",YEAR(Base[[#This Row],[Période]]))</f>
        <v/>
      </c>
      <c r="AU3123" s="3" t="str">
        <f>IF(A3123="","",MONTH(Base[[#This Row],[Période]]))</f>
        <v/>
      </c>
    </row>
    <row r="3124" spans="41:47" x14ac:dyDescent="0.25">
      <c r="AO3124" s="3" t="str">
        <f>IF(Base[[#This Row],[Société]]="","",IF(Base[[#This Row],[Date ancienneté]]="",DATEDIF($S3124,'Tableau de bord_Effectif'!$A$29,"Y"),DATEDIF($T3124,'Tableau de bord_Effectif'!$A$29,"Y")))</f>
        <v/>
      </c>
      <c r="AP3124" s="2" t="str">
        <f>IF(Base[[#This Row],[Société]]="","",IF($AO3124&gt;35,"6 - Plus de 35 ans",IF($AO3124&gt;25,"5 - De 26 à 35 ans",IF($AO3124&gt;15,"4 - De 16 à 25 ans",IF($AO3124&gt;5,"3 - De 6 à 15 ans",IF($AQ3124&gt;0,"2 - De 1 à 5 ans","1 - Moins d'1 an"))))))</f>
        <v/>
      </c>
      <c r="AQ3124" s="3" t="str">
        <f>IF($A3124="","",DATEDIF($I3124,'Tableau de bord_Effectif'!$A$29,"Y"))</f>
        <v/>
      </c>
      <c r="AR3124" s="2" t="str">
        <f>IF(Base[[#This Row],[Société]]="","",IF($AQ3124&gt;55,"6 - Plus de 55 ans",IF($AQ3124&gt;45,"5 - De 46 à 55 ans",IF($AQ3124&gt;35,"4 - De 36 à 45 ans",IF($AQ3124&gt;25,"3 - De 26 à 35 ans",IF($AQ3124&gt;17,"2 - De 18 à 25 ans","1 - Moins de 18 ans"))))))</f>
        <v/>
      </c>
      <c r="AS3124" s="3" t="str">
        <f t="shared" si="48"/>
        <v/>
      </c>
      <c r="AT3124" s="3" t="str">
        <f>IF(Base[[#This Row],[Société]]="","",YEAR(Base[[#This Row],[Période]]))</f>
        <v/>
      </c>
      <c r="AU3124" s="3" t="str">
        <f>IF(A3124="","",MONTH(Base[[#This Row],[Période]]))</f>
        <v/>
      </c>
    </row>
    <row r="3125" spans="41:47" x14ac:dyDescent="0.25">
      <c r="AO3125" s="3" t="str">
        <f>IF(Base[[#This Row],[Société]]="","",IF(Base[[#This Row],[Date ancienneté]]="",DATEDIF($S3125,'Tableau de bord_Effectif'!$A$29,"Y"),DATEDIF($T3125,'Tableau de bord_Effectif'!$A$29,"Y")))</f>
        <v/>
      </c>
      <c r="AP3125" s="2" t="str">
        <f>IF(Base[[#This Row],[Société]]="","",IF($AO3125&gt;35,"6 - Plus de 35 ans",IF($AO3125&gt;25,"5 - De 26 à 35 ans",IF($AO3125&gt;15,"4 - De 16 à 25 ans",IF($AO3125&gt;5,"3 - De 6 à 15 ans",IF($AQ3125&gt;0,"2 - De 1 à 5 ans","1 - Moins d'1 an"))))))</f>
        <v/>
      </c>
      <c r="AQ3125" s="3" t="str">
        <f>IF($A3125="","",DATEDIF($I3125,'Tableau de bord_Effectif'!$A$29,"Y"))</f>
        <v/>
      </c>
      <c r="AR3125" s="2" t="str">
        <f>IF(Base[[#This Row],[Société]]="","",IF($AQ3125&gt;55,"6 - Plus de 55 ans",IF($AQ3125&gt;45,"5 - De 46 à 55 ans",IF($AQ3125&gt;35,"4 - De 36 à 45 ans",IF($AQ3125&gt;25,"3 - De 26 à 35 ans",IF($AQ3125&gt;17,"2 - De 18 à 25 ans","1 - Moins de 18 ans"))))))</f>
        <v/>
      </c>
      <c r="AS3125" s="3" t="str">
        <f t="shared" si="48"/>
        <v/>
      </c>
      <c r="AT3125" s="3" t="str">
        <f>IF(Base[[#This Row],[Société]]="","",YEAR(Base[[#This Row],[Période]]))</f>
        <v/>
      </c>
      <c r="AU3125" s="3" t="str">
        <f>IF(A3125="","",MONTH(Base[[#This Row],[Période]]))</f>
        <v/>
      </c>
    </row>
    <row r="3126" spans="41:47" x14ac:dyDescent="0.25">
      <c r="AO3126" s="3" t="str">
        <f>IF(Base[[#This Row],[Société]]="","",IF(Base[[#This Row],[Date ancienneté]]="",DATEDIF($S3126,'Tableau de bord_Effectif'!$A$29,"Y"),DATEDIF($T3126,'Tableau de bord_Effectif'!$A$29,"Y")))</f>
        <v/>
      </c>
      <c r="AP3126" s="2" t="str">
        <f>IF(Base[[#This Row],[Société]]="","",IF($AO3126&gt;35,"6 - Plus de 35 ans",IF($AO3126&gt;25,"5 - De 26 à 35 ans",IF($AO3126&gt;15,"4 - De 16 à 25 ans",IF($AO3126&gt;5,"3 - De 6 à 15 ans",IF($AQ3126&gt;0,"2 - De 1 à 5 ans","1 - Moins d'1 an"))))))</f>
        <v/>
      </c>
      <c r="AQ3126" s="3" t="str">
        <f>IF($A3126="","",DATEDIF($I3126,'Tableau de bord_Effectif'!$A$29,"Y"))</f>
        <v/>
      </c>
      <c r="AR3126" s="2" t="str">
        <f>IF(Base[[#This Row],[Société]]="","",IF($AQ3126&gt;55,"6 - Plus de 55 ans",IF($AQ3126&gt;45,"5 - De 46 à 55 ans",IF($AQ3126&gt;35,"4 - De 36 à 45 ans",IF($AQ3126&gt;25,"3 - De 26 à 35 ans",IF($AQ3126&gt;17,"2 - De 18 à 25 ans","1 - Moins de 18 ans"))))))</f>
        <v/>
      </c>
      <c r="AS3126" s="3" t="str">
        <f t="shared" si="48"/>
        <v/>
      </c>
      <c r="AT3126" s="3" t="str">
        <f>IF(Base[[#This Row],[Société]]="","",YEAR(Base[[#This Row],[Période]]))</f>
        <v/>
      </c>
      <c r="AU3126" s="3" t="str">
        <f>IF(A3126="","",MONTH(Base[[#This Row],[Période]]))</f>
        <v/>
      </c>
    </row>
    <row r="3127" spans="41:47" x14ac:dyDescent="0.25">
      <c r="AO3127" s="3" t="str">
        <f>IF(Base[[#This Row],[Société]]="","",IF(Base[[#This Row],[Date ancienneté]]="",DATEDIF($S3127,'Tableau de bord_Effectif'!$A$29,"Y"),DATEDIF($T3127,'Tableau de bord_Effectif'!$A$29,"Y")))</f>
        <v/>
      </c>
      <c r="AP3127" s="2" t="str">
        <f>IF(Base[[#This Row],[Société]]="","",IF($AO3127&gt;35,"6 - Plus de 35 ans",IF($AO3127&gt;25,"5 - De 26 à 35 ans",IF($AO3127&gt;15,"4 - De 16 à 25 ans",IF($AO3127&gt;5,"3 - De 6 à 15 ans",IF($AQ3127&gt;0,"2 - De 1 à 5 ans","1 - Moins d'1 an"))))))</f>
        <v/>
      </c>
      <c r="AQ3127" s="3" t="str">
        <f>IF($A3127="","",DATEDIF($I3127,'Tableau de bord_Effectif'!$A$29,"Y"))</f>
        <v/>
      </c>
      <c r="AR3127" s="2" t="str">
        <f>IF(Base[[#This Row],[Société]]="","",IF($AQ3127&gt;55,"6 - Plus de 55 ans",IF($AQ3127&gt;45,"5 - De 46 à 55 ans",IF($AQ3127&gt;35,"4 - De 36 à 45 ans",IF($AQ3127&gt;25,"3 - De 26 à 35 ans",IF($AQ3127&gt;17,"2 - De 18 à 25 ans","1 - Moins de 18 ans"))))))</f>
        <v/>
      </c>
      <c r="AS3127" s="3" t="str">
        <f t="shared" si="48"/>
        <v/>
      </c>
      <c r="AT3127" s="3" t="str">
        <f>IF(Base[[#This Row],[Société]]="","",YEAR(Base[[#This Row],[Période]]))</f>
        <v/>
      </c>
      <c r="AU3127" s="3" t="str">
        <f>IF(A3127="","",MONTH(Base[[#This Row],[Période]]))</f>
        <v/>
      </c>
    </row>
    <row r="3128" spans="41:47" x14ac:dyDescent="0.25">
      <c r="AO3128" s="3" t="str">
        <f>IF(Base[[#This Row],[Société]]="","",IF(Base[[#This Row],[Date ancienneté]]="",DATEDIF($S3128,'Tableau de bord_Effectif'!$A$29,"Y"),DATEDIF($T3128,'Tableau de bord_Effectif'!$A$29,"Y")))</f>
        <v/>
      </c>
      <c r="AP3128" s="2" t="str">
        <f>IF(Base[[#This Row],[Société]]="","",IF($AO3128&gt;35,"6 - Plus de 35 ans",IF($AO3128&gt;25,"5 - De 26 à 35 ans",IF($AO3128&gt;15,"4 - De 16 à 25 ans",IF($AO3128&gt;5,"3 - De 6 à 15 ans",IF($AQ3128&gt;0,"2 - De 1 à 5 ans","1 - Moins d'1 an"))))))</f>
        <v/>
      </c>
      <c r="AQ3128" s="3" t="str">
        <f>IF($A3128="","",DATEDIF($I3128,'Tableau de bord_Effectif'!$A$29,"Y"))</f>
        <v/>
      </c>
      <c r="AR3128" s="2" t="str">
        <f>IF(Base[[#This Row],[Société]]="","",IF($AQ3128&gt;55,"6 - Plus de 55 ans",IF($AQ3128&gt;45,"5 - De 46 à 55 ans",IF($AQ3128&gt;35,"4 - De 36 à 45 ans",IF($AQ3128&gt;25,"3 - De 26 à 35 ans",IF($AQ3128&gt;17,"2 - De 18 à 25 ans","1 - Moins de 18 ans"))))))</f>
        <v/>
      </c>
      <c r="AS3128" s="3" t="str">
        <f t="shared" si="48"/>
        <v/>
      </c>
      <c r="AT3128" s="3" t="str">
        <f>IF(Base[[#This Row],[Société]]="","",YEAR(Base[[#This Row],[Période]]))</f>
        <v/>
      </c>
      <c r="AU3128" s="3" t="str">
        <f>IF(A3128="","",MONTH(Base[[#This Row],[Période]]))</f>
        <v/>
      </c>
    </row>
    <row r="3129" spans="41:47" x14ac:dyDescent="0.25">
      <c r="AO3129" s="3" t="str">
        <f>IF(Base[[#This Row],[Société]]="","",IF(Base[[#This Row],[Date ancienneté]]="",DATEDIF($S3129,'Tableau de bord_Effectif'!$A$29,"Y"),DATEDIF($T3129,'Tableau de bord_Effectif'!$A$29,"Y")))</f>
        <v/>
      </c>
      <c r="AP3129" s="2" t="str">
        <f>IF(Base[[#This Row],[Société]]="","",IF($AO3129&gt;35,"6 - Plus de 35 ans",IF($AO3129&gt;25,"5 - De 26 à 35 ans",IF($AO3129&gt;15,"4 - De 16 à 25 ans",IF($AO3129&gt;5,"3 - De 6 à 15 ans",IF($AQ3129&gt;0,"2 - De 1 à 5 ans","1 - Moins d'1 an"))))))</f>
        <v/>
      </c>
      <c r="AQ3129" s="3" t="str">
        <f>IF($A3129="","",DATEDIF($I3129,'Tableau de bord_Effectif'!$A$29,"Y"))</f>
        <v/>
      </c>
      <c r="AR3129" s="2" t="str">
        <f>IF(Base[[#This Row],[Société]]="","",IF($AQ3129&gt;55,"6 - Plus de 55 ans",IF($AQ3129&gt;45,"5 - De 46 à 55 ans",IF($AQ3129&gt;35,"4 - De 36 à 45 ans",IF($AQ3129&gt;25,"3 - De 26 à 35 ans",IF($AQ3129&gt;17,"2 - De 18 à 25 ans","1 - Moins de 18 ans"))))))</f>
        <v/>
      </c>
      <c r="AS3129" s="3" t="str">
        <f t="shared" si="48"/>
        <v/>
      </c>
      <c r="AT3129" s="3" t="str">
        <f>IF(Base[[#This Row],[Société]]="","",YEAR(Base[[#This Row],[Période]]))</f>
        <v/>
      </c>
      <c r="AU3129" s="3" t="str">
        <f>IF(A3129="","",MONTH(Base[[#This Row],[Période]]))</f>
        <v/>
      </c>
    </row>
    <row r="3130" spans="41:47" x14ac:dyDescent="0.25">
      <c r="AO3130" s="3" t="str">
        <f>IF(Base[[#This Row],[Société]]="","",IF(Base[[#This Row],[Date ancienneté]]="",DATEDIF($S3130,'Tableau de bord_Effectif'!$A$29,"Y"),DATEDIF($T3130,'Tableau de bord_Effectif'!$A$29,"Y")))</f>
        <v/>
      </c>
      <c r="AP3130" s="2" t="str">
        <f>IF(Base[[#This Row],[Société]]="","",IF($AO3130&gt;35,"6 - Plus de 35 ans",IF($AO3130&gt;25,"5 - De 26 à 35 ans",IF($AO3130&gt;15,"4 - De 16 à 25 ans",IF($AO3130&gt;5,"3 - De 6 à 15 ans",IF($AQ3130&gt;0,"2 - De 1 à 5 ans","1 - Moins d'1 an"))))))</f>
        <v/>
      </c>
      <c r="AQ3130" s="3" t="str">
        <f>IF($A3130="","",DATEDIF($I3130,'Tableau de bord_Effectif'!$A$29,"Y"))</f>
        <v/>
      </c>
      <c r="AR3130" s="2" t="str">
        <f>IF(Base[[#This Row],[Société]]="","",IF($AQ3130&gt;55,"6 - Plus de 55 ans",IF($AQ3130&gt;45,"5 - De 46 à 55 ans",IF($AQ3130&gt;35,"4 - De 36 à 45 ans",IF($AQ3130&gt;25,"3 - De 26 à 35 ans",IF($AQ3130&gt;17,"2 - De 18 à 25 ans","1 - Moins de 18 ans"))))))</f>
        <v/>
      </c>
      <c r="AS3130" s="3" t="str">
        <f t="shared" si="48"/>
        <v/>
      </c>
      <c r="AT3130" s="3" t="str">
        <f>IF(Base[[#This Row],[Société]]="","",YEAR(Base[[#This Row],[Période]]))</f>
        <v/>
      </c>
      <c r="AU3130" s="3" t="str">
        <f>IF(A3130="","",MONTH(Base[[#This Row],[Période]]))</f>
        <v/>
      </c>
    </row>
    <row r="3131" spans="41:47" x14ac:dyDescent="0.25">
      <c r="AO3131" s="3" t="str">
        <f>IF(Base[[#This Row],[Société]]="","",IF(Base[[#This Row],[Date ancienneté]]="",DATEDIF($S3131,'Tableau de bord_Effectif'!$A$29,"Y"),DATEDIF($T3131,'Tableau de bord_Effectif'!$A$29,"Y")))</f>
        <v/>
      </c>
      <c r="AP3131" s="2" t="str">
        <f>IF(Base[[#This Row],[Société]]="","",IF($AO3131&gt;35,"6 - Plus de 35 ans",IF($AO3131&gt;25,"5 - De 26 à 35 ans",IF($AO3131&gt;15,"4 - De 16 à 25 ans",IF($AO3131&gt;5,"3 - De 6 à 15 ans",IF($AQ3131&gt;0,"2 - De 1 à 5 ans","1 - Moins d'1 an"))))))</f>
        <v/>
      </c>
      <c r="AQ3131" s="3" t="str">
        <f>IF($A3131="","",DATEDIF($I3131,'Tableau de bord_Effectif'!$A$29,"Y"))</f>
        <v/>
      </c>
      <c r="AR3131" s="2" t="str">
        <f>IF(Base[[#This Row],[Société]]="","",IF($AQ3131&gt;55,"6 - Plus de 55 ans",IF($AQ3131&gt;45,"5 - De 46 à 55 ans",IF($AQ3131&gt;35,"4 - De 36 à 45 ans",IF($AQ3131&gt;25,"3 - De 26 à 35 ans",IF($AQ3131&gt;17,"2 - De 18 à 25 ans","1 - Moins de 18 ans"))))))</f>
        <v/>
      </c>
      <c r="AS3131" s="3" t="str">
        <f t="shared" si="48"/>
        <v/>
      </c>
      <c r="AT3131" s="3" t="str">
        <f>IF(Base[[#This Row],[Société]]="","",YEAR(Base[[#This Row],[Période]]))</f>
        <v/>
      </c>
      <c r="AU3131" s="3" t="str">
        <f>IF(A3131="","",MONTH(Base[[#This Row],[Période]]))</f>
        <v/>
      </c>
    </row>
    <row r="3132" spans="41:47" x14ac:dyDescent="0.25">
      <c r="AO3132" s="3" t="str">
        <f>IF(Base[[#This Row],[Société]]="","",IF(Base[[#This Row],[Date ancienneté]]="",DATEDIF($S3132,'Tableau de bord_Effectif'!$A$29,"Y"),DATEDIF($T3132,'Tableau de bord_Effectif'!$A$29,"Y")))</f>
        <v/>
      </c>
      <c r="AP3132" s="2" t="str">
        <f>IF(Base[[#This Row],[Société]]="","",IF($AO3132&gt;35,"6 - Plus de 35 ans",IF($AO3132&gt;25,"5 - De 26 à 35 ans",IF($AO3132&gt;15,"4 - De 16 à 25 ans",IF($AO3132&gt;5,"3 - De 6 à 15 ans",IF($AQ3132&gt;0,"2 - De 1 à 5 ans","1 - Moins d'1 an"))))))</f>
        <v/>
      </c>
      <c r="AQ3132" s="3" t="str">
        <f>IF($A3132="","",DATEDIF($I3132,'Tableau de bord_Effectif'!$A$29,"Y"))</f>
        <v/>
      </c>
      <c r="AR3132" s="2" t="str">
        <f>IF(Base[[#This Row],[Société]]="","",IF($AQ3132&gt;55,"6 - Plus de 55 ans",IF($AQ3132&gt;45,"5 - De 46 à 55 ans",IF($AQ3132&gt;35,"4 - De 36 à 45 ans",IF($AQ3132&gt;25,"3 - De 26 à 35 ans",IF($AQ3132&gt;17,"2 - De 18 à 25 ans","1 - Moins de 18 ans"))))))</f>
        <v/>
      </c>
      <c r="AS3132" s="3" t="str">
        <f t="shared" si="48"/>
        <v/>
      </c>
      <c r="AT3132" s="3" t="str">
        <f>IF(Base[[#This Row],[Société]]="","",YEAR(Base[[#This Row],[Période]]))</f>
        <v/>
      </c>
      <c r="AU3132" s="3" t="str">
        <f>IF(A3132="","",MONTH(Base[[#This Row],[Période]]))</f>
        <v/>
      </c>
    </row>
    <row r="3133" spans="41:47" x14ac:dyDescent="0.25">
      <c r="AO3133" s="3" t="str">
        <f>IF(Base[[#This Row],[Société]]="","",IF(Base[[#This Row],[Date ancienneté]]="",DATEDIF($S3133,'Tableau de bord_Effectif'!$A$29,"Y"),DATEDIF($T3133,'Tableau de bord_Effectif'!$A$29,"Y")))</f>
        <v/>
      </c>
      <c r="AP3133" s="2" t="str">
        <f>IF(Base[[#This Row],[Société]]="","",IF($AO3133&gt;35,"6 - Plus de 35 ans",IF($AO3133&gt;25,"5 - De 26 à 35 ans",IF($AO3133&gt;15,"4 - De 16 à 25 ans",IF($AO3133&gt;5,"3 - De 6 à 15 ans",IF($AQ3133&gt;0,"2 - De 1 à 5 ans","1 - Moins d'1 an"))))))</f>
        <v/>
      </c>
      <c r="AQ3133" s="3" t="str">
        <f>IF($A3133="","",DATEDIF($I3133,'Tableau de bord_Effectif'!$A$29,"Y"))</f>
        <v/>
      </c>
      <c r="AR3133" s="2" t="str">
        <f>IF(Base[[#This Row],[Société]]="","",IF($AQ3133&gt;55,"6 - Plus de 55 ans",IF($AQ3133&gt;45,"5 - De 46 à 55 ans",IF($AQ3133&gt;35,"4 - De 36 à 45 ans",IF($AQ3133&gt;25,"3 - De 26 à 35 ans",IF($AQ3133&gt;17,"2 - De 18 à 25 ans","1 - Moins de 18 ans"))))))</f>
        <v/>
      </c>
      <c r="AS3133" s="3" t="str">
        <f t="shared" si="48"/>
        <v/>
      </c>
      <c r="AT3133" s="3" t="str">
        <f>IF(Base[[#This Row],[Société]]="","",YEAR(Base[[#This Row],[Période]]))</f>
        <v/>
      </c>
      <c r="AU3133" s="3" t="str">
        <f>IF(A3133="","",MONTH(Base[[#This Row],[Période]]))</f>
        <v/>
      </c>
    </row>
    <row r="3134" spans="41:47" x14ac:dyDescent="0.25">
      <c r="AO3134" s="3" t="str">
        <f>IF(Base[[#This Row],[Société]]="","",IF(Base[[#This Row],[Date ancienneté]]="",DATEDIF($S3134,'Tableau de bord_Effectif'!$A$29,"Y"),DATEDIF($T3134,'Tableau de bord_Effectif'!$A$29,"Y")))</f>
        <v/>
      </c>
      <c r="AP3134" s="2" t="str">
        <f>IF(Base[[#This Row],[Société]]="","",IF($AO3134&gt;35,"6 - Plus de 35 ans",IF($AO3134&gt;25,"5 - De 26 à 35 ans",IF($AO3134&gt;15,"4 - De 16 à 25 ans",IF($AO3134&gt;5,"3 - De 6 à 15 ans",IF($AQ3134&gt;0,"2 - De 1 à 5 ans","1 - Moins d'1 an"))))))</f>
        <v/>
      </c>
      <c r="AQ3134" s="3" t="str">
        <f>IF($A3134="","",DATEDIF($I3134,'Tableau de bord_Effectif'!$A$29,"Y"))</f>
        <v/>
      </c>
      <c r="AR3134" s="2" t="str">
        <f>IF(Base[[#This Row],[Société]]="","",IF($AQ3134&gt;55,"6 - Plus de 55 ans",IF($AQ3134&gt;45,"5 - De 46 à 55 ans",IF($AQ3134&gt;35,"4 - De 36 à 45 ans",IF($AQ3134&gt;25,"3 - De 26 à 35 ans",IF($AQ3134&gt;17,"2 - De 18 à 25 ans","1 - Moins de 18 ans"))))))</f>
        <v/>
      </c>
      <c r="AS3134" s="3" t="str">
        <f t="shared" si="48"/>
        <v/>
      </c>
      <c r="AT3134" s="3" t="str">
        <f>IF(Base[[#This Row],[Société]]="","",YEAR(Base[[#This Row],[Période]]))</f>
        <v/>
      </c>
      <c r="AU3134" s="3" t="str">
        <f>IF(A3134="","",MONTH(Base[[#This Row],[Période]]))</f>
        <v/>
      </c>
    </row>
    <row r="3135" spans="41:47" x14ac:dyDescent="0.25">
      <c r="AO3135" s="3" t="str">
        <f>IF(Base[[#This Row],[Société]]="","",IF(Base[[#This Row],[Date ancienneté]]="",DATEDIF($S3135,'Tableau de bord_Effectif'!$A$29,"Y"),DATEDIF($T3135,'Tableau de bord_Effectif'!$A$29,"Y")))</f>
        <v/>
      </c>
      <c r="AP3135" s="2" t="str">
        <f>IF(Base[[#This Row],[Société]]="","",IF($AO3135&gt;35,"6 - Plus de 35 ans",IF($AO3135&gt;25,"5 - De 26 à 35 ans",IF($AO3135&gt;15,"4 - De 16 à 25 ans",IF($AO3135&gt;5,"3 - De 6 à 15 ans",IF($AQ3135&gt;0,"2 - De 1 à 5 ans","1 - Moins d'1 an"))))))</f>
        <v/>
      </c>
      <c r="AQ3135" s="3" t="str">
        <f>IF($A3135="","",DATEDIF($I3135,'Tableau de bord_Effectif'!$A$29,"Y"))</f>
        <v/>
      </c>
      <c r="AR3135" s="2" t="str">
        <f>IF(Base[[#This Row],[Société]]="","",IF($AQ3135&gt;55,"6 - Plus de 55 ans",IF($AQ3135&gt;45,"5 - De 46 à 55 ans",IF($AQ3135&gt;35,"4 - De 36 à 45 ans",IF($AQ3135&gt;25,"3 - De 26 à 35 ans",IF($AQ3135&gt;17,"2 - De 18 à 25 ans","1 - Moins de 18 ans"))))))</f>
        <v/>
      </c>
      <c r="AS3135" s="3" t="str">
        <f t="shared" si="48"/>
        <v/>
      </c>
      <c r="AT3135" s="3" t="str">
        <f>IF(Base[[#This Row],[Société]]="","",YEAR(Base[[#This Row],[Période]]))</f>
        <v/>
      </c>
      <c r="AU3135" s="3" t="str">
        <f>IF(A3135="","",MONTH(Base[[#This Row],[Période]]))</f>
        <v/>
      </c>
    </row>
    <row r="3136" spans="41:47" x14ac:dyDescent="0.25">
      <c r="AO3136" s="3" t="str">
        <f>IF(Base[[#This Row],[Société]]="","",IF(Base[[#This Row],[Date ancienneté]]="",DATEDIF($S3136,'Tableau de bord_Effectif'!$A$29,"Y"),DATEDIF($T3136,'Tableau de bord_Effectif'!$A$29,"Y")))</f>
        <v/>
      </c>
      <c r="AP3136" s="2" t="str">
        <f>IF(Base[[#This Row],[Société]]="","",IF($AO3136&gt;35,"6 - Plus de 35 ans",IF($AO3136&gt;25,"5 - De 26 à 35 ans",IF($AO3136&gt;15,"4 - De 16 à 25 ans",IF($AO3136&gt;5,"3 - De 6 à 15 ans",IF($AQ3136&gt;0,"2 - De 1 à 5 ans","1 - Moins d'1 an"))))))</f>
        <v/>
      </c>
      <c r="AQ3136" s="3" t="str">
        <f>IF($A3136="","",DATEDIF($I3136,'Tableau de bord_Effectif'!$A$29,"Y"))</f>
        <v/>
      </c>
      <c r="AR3136" s="2" t="str">
        <f>IF(Base[[#This Row],[Société]]="","",IF($AQ3136&gt;55,"6 - Plus de 55 ans",IF($AQ3136&gt;45,"5 - De 46 à 55 ans",IF($AQ3136&gt;35,"4 - De 36 à 45 ans",IF($AQ3136&gt;25,"3 - De 26 à 35 ans",IF($AQ3136&gt;17,"2 - De 18 à 25 ans","1 - Moins de 18 ans"))))))</f>
        <v/>
      </c>
      <c r="AS3136" s="3" t="str">
        <f t="shared" si="48"/>
        <v/>
      </c>
      <c r="AT3136" s="3" t="str">
        <f>IF(Base[[#This Row],[Société]]="","",YEAR(Base[[#This Row],[Période]]))</f>
        <v/>
      </c>
      <c r="AU3136" s="3" t="str">
        <f>IF(A3136="","",MONTH(Base[[#This Row],[Période]]))</f>
        <v/>
      </c>
    </row>
    <row r="3137" spans="41:47" x14ac:dyDescent="0.25">
      <c r="AO3137" s="3" t="str">
        <f>IF(Base[[#This Row],[Société]]="","",IF(Base[[#This Row],[Date ancienneté]]="",DATEDIF($S3137,'Tableau de bord_Effectif'!$A$29,"Y"),DATEDIF($T3137,'Tableau de bord_Effectif'!$A$29,"Y")))</f>
        <v/>
      </c>
      <c r="AP3137" s="2" t="str">
        <f>IF(Base[[#This Row],[Société]]="","",IF($AO3137&gt;35,"6 - Plus de 35 ans",IF($AO3137&gt;25,"5 - De 26 à 35 ans",IF($AO3137&gt;15,"4 - De 16 à 25 ans",IF($AO3137&gt;5,"3 - De 6 à 15 ans",IF($AQ3137&gt;0,"2 - De 1 à 5 ans","1 - Moins d'1 an"))))))</f>
        <v/>
      </c>
      <c r="AQ3137" s="3" t="str">
        <f>IF($A3137="","",DATEDIF($I3137,'Tableau de bord_Effectif'!$A$29,"Y"))</f>
        <v/>
      </c>
      <c r="AR3137" s="2" t="str">
        <f>IF(Base[[#This Row],[Société]]="","",IF($AQ3137&gt;55,"6 - Plus de 55 ans",IF($AQ3137&gt;45,"5 - De 46 à 55 ans",IF($AQ3137&gt;35,"4 - De 36 à 45 ans",IF($AQ3137&gt;25,"3 - De 26 à 35 ans",IF($AQ3137&gt;17,"2 - De 18 à 25 ans","1 - Moins de 18 ans"))))))</f>
        <v/>
      </c>
      <c r="AS3137" s="3" t="str">
        <f t="shared" si="48"/>
        <v/>
      </c>
      <c r="AT3137" s="3" t="str">
        <f>IF(Base[[#This Row],[Société]]="","",YEAR(Base[[#This Row],[Période]]))</f>
        <v/>
      </c>
      <c r="AU3137" s="3" t="str">
        <f>IF(A3137="","",MONTH(Base[[#This Row],[Période]]))</f>
        <v/>
      </c>
    </row>
    <row r="3138" spans="41:47" x14ac:dyDescent="0.25">
      <c r="AO3138" s="3" t="str">
        <f>IF(Base[[#This Row],[Société]]="","",IF(Base[[#This Row],[Date ancienneté]]="",DATEDIF($S3138,'Tableau de bord_Effectif'!$A$29,"Y"),DATEDIF($T3138,'Tableau de bord_Effectif'!$A$29,"Y")))</f>
        <v/>
      </c>
      <c r="AP3138" s="2" t="str">
        <f>IF(Base[[#This Row],[Société]]="","",IF($AO3138&gt;35,"6 - Plus de 35 ans",IF($AO3138&gt;25,"5 - De 26 à 35 ans",IF($AO3138&gt;15,"4 - De 16 à 25 ans",IF($AO3138&gt;5,"3 - De 6 à 15 ans",IF($AQ3138&gt;0,"2 - De 1 à 5 ans","1 - Moins d'1 an"))))))</f>
        <v/>
      </c>
      <c r="AQ3138" s="3" t="str">
        <f>IF($A3138="","",DATEDIF($I3138,'Tableau de bord_Effectif'!$A$29,"Y"))</f>
        <v/>
      </c>
      <c r="AR3138" s="2" t="str">
        <f>IF(Base[[#This Row],[Société]]="","",IF($AQ3138&gt;55,"6 - Plus de 55 ans",IF($AQ3138&gt;45,"5 - De 46 à 55 ans",IF($AQ3138&gt;35,"4 - De 36 à 45 ans",IF($AQ3138&gt;25,"3 - De 26 à 35 ans",IF($AQ3138&gt;17,"2 - De 18 à 25 ans","1 - Moins de 18 ans"))))))</f>
        <v/>
      </c>
      <c r="AS3138" s="3" t="str">
        <f t="shared" ref="AS3138:AS3201" si="49">IF(A3138="","",IF($G3138="Homme",1,-1))</f>
        <v/>
      </c>
      <c r="AT3138" s="3" t="str">
        <f>IF(Base[[#This Row],[Société]]="","",YEAR(Base[[#This Row],[Période]]))</f>
        <v/>
      </c>
      <c r="AU3138" s="3" t="str">
        <f>IF(A3138="","",MONTH(Base[[#This Row],[Période]]))</f>
        <v/>
      </c>
    </row>
    <row r="3139" spans="41:47" x14ac:dyDescent="0.25">
      <c r="AO3139" s="3" t="str">
        <f>IF(Base[[#This Row],[Société]]="","",IF(Base[[#This Row],[Date ancienneté]]="",DATEDIF($S3139,'Tableau de bord_Effectif'!$A$29,"Y"),DATEDIF($T3139,'Tableau de bord_Effectif'!$A$29,"Y")))</f>
        <v/>
      </c>
      <c r="AP3139" s="2" t="str">
        <f>IF(Base[[#This Row],[Société]]="","",IF($AO3139&gt;35,"6 - Plus de 35 ans",IF($AO3139&gt;25,"5 - De 26 à 35 ans",IF($AO3139&gt;15,"4 - De 16 à 25 ans",IF($AO3139&gt;5,"3 - De 6 à 15 ans",IF($AQ3139&gt;0,"2 - De 1 à 5 ans","1 - Moins d'1 an"))))))</f>
        <v/>
      </c>
      <c r="AQ3139" s="3" t="str">
        <f>IF($A3139="","",DATEDIF($I3139,'Tableau de bord_Effectif'!$A$29,"Y"))</f>
        <v/>
      </c>
      <c r="AR3139" s="2" t="str">
        <f>IF(Base[[#This Row],[Société]]="","",IF($AQ3139&gt;55,"6 - Plus de 55 ans",IF($AQ3139&gt;45,"5 - De 46 à 55 ans",IF($AQ3139&gt;35,"4 - De 36 à 45 ans",IF($AQ3139&gt;25,"3 - De 26 à 35 ans",IF($AQ3139&gt;17,"2 - De 18 à 25 ans","1 - Moins de 18 ans"))))))</f>
        <v/>
      </c>
      <c r="AS3139" s="3" t="str">
        <f t="shared" si="49"/>
        <v/>
      </c>
      <c r="AT3139" s="3" t="str">
        <f>IF(Base[[#This Row],[Société]]="","",YEAR(Base[[#This Row],[Période]]))</f>
        <v/>
      </c>
      <c r="AU3139" s="3" t="str">
        <f>IF(A3139="","",MONTH(Base[[#This Row],[Période]]))</f>
        <v/>
      </c>
    </row>
    <row r="3140" spans="41:47" x14ac:dyDescent="0.25">
      <c r="AO3140" s="3" t="str">
        <f>IF(Base[[#This Row],[Société]]="","",IF(Base[[#This Row],[Date ancienneté]]="",DATEDIF($S3140,'Tableau de bord_Effectif'!$A$29,"Y"),DATEDIF($T3140,'Tableau de bord_Effectif'!$A$29,"Y")))</f>
        <v/>
      </c>
      <c r="AP3140" s="2" t="str">
        <f>IF(Base[[#This Row],[Société]]="","",IF($AO3140&gt;35,"6 - Plus de 35 ans",IF($AO3140&gt;25,"5 - De 26 à 35 ans",IF($AO3140&gt;15,"4 - De 16 à 25 ans",IF($AO3140&gt;5,"3 - De 6 à 15 ans",IF($AQ3140&gt;0,"2 - De 1 à 5 ans","1 - Moins d'1 an"))))))</f>
        <v/>
      </c>
      <c r="AQ3140" s="3" t="str">
        <f>IF($A3140="","",DATEDIF($I3140,'Tableau de bord_Effectif'!$A$29,"Y"))</f>
        <v/>
      </c>
      <c r="AR3140" s="2" t="str">
        <f>IF(Base[[#This Row],[Société]]="","",IF($AQ3140&gt;55,"6 - Plus de 55 ans",IF($AQ3140&gt;45,"5 - De 46 à 55 ans",IF($AQ3140&gt;35,"4 - De 36 à 45 ans",IF($AQ3140&gt;25,"3 - De 26 à 35 ans",IF($AQ3140&gt;17,"2 - De 18 à 25 ans","1 - Moins de 18 ans"))))))</f>
        <v/>
      </c>
      <c r="AS3140" s="3" t="str">
        <f t="shared" si="49"/>
        <v/>
      </c>
      <c r="AT3140" s="3" t="str">
        <f>IF(Base[[#This Row],[Société]]="","",YEAR(Base[[#This Row],[Période]]))</f>
        <v/>
      </c>
      <c r="AU3140" s="3" t="str">
        <f>IF(A3140="","",MONTH(Base[[#This Row],[Période]]))</f>
        <v/>
      </c>
    </row>
    <row r="3141" spans="41:47" x14ac:dyDescent="0.25">
      <c r="AO3141" s="3" t="str">
        <f>IF(Base[[#This Row],[Société]]="","",IF(Base[[#This Row],[Date ancienneté]]="",DATEDIF($S3141,'Tableau de bord_Effectif'!$A$29,"Y"),DATEDIF($T3141,'Tableau de bord_Effectif'!$A$29,"Y")))</f>
        <v/>
      </c>
      <c r="AP3141" s="2" t="str">
        <f>IF(Base[[#This Row],[Société]]="","",IF($AO3141&gt;35,"6 - Plus de 35 ans",IF($AO3141&gt;25,"5 - De 26 à 35 ans",IF($AO3141&gt;15,"4 - De 16 à 25 ans",IF($AO3141&gt;5,"3 - De 6 à 15 ans",IF($AQ3141&gt;0,"2 - De 1 à 5 ans","1 - Moins d'1 an"))))))</f>
        <v/>
      </c>
      <c r="AQ3141" s="3" t="str">
        <f>IF($A3141="","",DATEDIF($I3141,'Tableau de bord_Effectif'!$A$29,"Y"))</f>
        <v/>
      </c>
      <c r="AR3141" s="2" t="str">
        <f>IF(Base[[#This Row],[Société]]="","",IF($AQ3141&gt;55,"6 - Plus de 55 ans",IF($AQ3141&gt;45,"5 - De 46 à 55 ans",IF($AQ3141&gt;35,"4 - De 36 à 45 ans",IF($AQ3141&gt;25,"3 - De 26 à 35 ans",IF($AQ3141&gt;17,"2 - De 18 à 25 ans","1 - Moins de 18 ans"))))))</f>
        <v/>
      </c>
      <c r="AS3141" s="3" t="str">
        <f t="shared" si="49"/>
        <v/>
      </c>
      <c r="AT3141" s="3" t="str">
        <f>IF(Base[[#This Row],[Société]]="","",YEAR(Base[[#This Row],[Période]]))</f>
        <v/>
      </c>
      <c r="AU3141" s="3" t="str">
        <f>IF(A3141="","",MONTH(Base[[#This Row],[Période]]))</f>
        <v/>
      </c>
    </row>
    <row r="3142" spans="41:47" x14ac:dyDescent="0.25">
      <c r="AO3142" s="3" t="str">
        <f>IF(Base[[#This Row],[Société]]="","",IF(Base[[#This Row],[Date ancienneté]]="",DATEDIF($S3142,'Tableau de bord_Effectif'!$A$29,"Y"),DATEDIF($T3142,'Tableau de bord_Effectif'!$A$29,"Y")))</f>
        <v/>
      </c>
      <c r="AP3142" s="2" t="str">
        <f>IF(Base[[#This Row],[Société]]="","",IF($AO3142&gt;35,"6 - Plus de 35 ans",IF($AO3142&gt;25,"5 - De 26 à 35 ans",IF($AO3142&gt;15,"4 - De 16 à 25 ans",IF($AO3142&gt;5,"3 - De 6 à 15 ans",IF($AQ3142&gt;0,"2 - De 1 à 5 ans","1 - Moins d'1 an"))))))</f>
        <v/>
      </c>
      <c r="AQ3142" s="3" t="str">
        <f>IF($A3142="","",DATEDIF($I3142,'Tableau de bord_Effectif'!$A$29,"Y"))</f>
        <v/>
      </c>
      <c r="AR3142" s="2" t="str">
        <f>IF(Base[[#This Row],[Société]]="","",IF($AQ3142&gt;55,"6 - Plus de 55 ans",IF($AQ3142&gt;45,"5 - De 46 à 55 ans",IF($AQ3142&gt;35,"4 - De 36 à 45 ans",IF($AQ3142&gt;25,"3 - De 26 à 35 ans",IF($AQ3142&gt;17,"2 - De 18 à 25 ans","1 - Moins de 18 ans"))))))</f>
        <v/>
      </c>
      <c r="AS3142" s="3" t="str">
        <f t="shared" si="49"/>
        <v/>
      </c>
      <c r="AT3142" s="3" t="str">
        <f>IF(Base[[#This Row],[Société]]="","",YEAR(Base[[#This Row],[Période]]))</f>
        <v/>
      </c>
      <c r="AU3142" s="3" t="str">
        <f>IF(A3142="","",MONTH(Base[[#This Row],[Période]]))</f>
        <v/>
      </c>
    </row>
    <row r="3143" spans="41:47" x14ac:dyDescent="0.25">
      <c r="AO3143" s="3" t="str">
        <f>IF(Base[[#This Row],[Société]]="","",IF(Base[[#This Row],[Date ancienneté]]="",DATEDIF($S3143,'Tableau de bord_Effectif'!$A$29,"Y"),DATEDIF($T3143,'Tableau de bord_Effectif'!$A$29,"Y")))</f>
        <v/>
      </c>
      <c r="AP3143" s="2" t="str">
        <f>IF(Base[[#This Row],[Société]]="","",IF($AO3143&gt;35,"6 - Plus de 35 ans",IF($AO3143&gt;25,"5 - De 26 à 35 ans",IF($AO3143&gt;15,"4 - De 16 à 25 ans",IF($AO3143&gt;5,"3 - De 6 à 15 ans",IF($AQ3143&gt;0,"2 - De 1 à 5 ans","1 - Moins d'1 an"))))))</f>
        <v/>
      </c>
      <c r="AQ3143" s="3" t="str">
        <f>IF($A3143="","",DATEDIF($I3143,'Tableau de bord_Effectif'!$A$29,"Y"))</f>
        <v/>
      </c>
      <c r="AR3143" s="2" t="str">
        <f>IF(Base[[#This Row],[Société]]="","",IF($AQ3143&gt;55,"6 - Plus de 55 ans",IF($AQ3143&gt;45,"5 - De 46 à 55 ans",IF($AQ3143&gt;35,"4 - De 36 à 45 ans",IF($AQ3143&gt;25,"3 - De 26 à 35 ans",IF($AQ3143&gt;17,"2 - De 18 à 25 ans","1 - Moins de 18 ans"))))))</f>
        <v/>
      </c>
      <c r="AS3143" s="3" t="str">
        <f t="shared" si="49"/>
        <v/>
      </c>
      <c r="AT3143" s="3" t="str">
        <f>IF(Base[[#This Row],[Société]]="","",YEAR(Base[[#This Row],[Période]]))</f>
        <v/>
      </c>
      <c r="AU3143" s="3" t="str">
        <f>IF(A3143="","",MONTH(Base[[#This Row],[Période]]))</f>
        <v/>
      </c>
    </row>
    <row r="3144" spans="41:47" x14ac:dyDescent="0.25">
      <c r="AO3144" s="3" t="str">
        <f>IF(Base[[#This Row],[Société]]="","",IF(Base[[#This Row],[Date ancienneté]]="",DATEDIF($S3144,'Tableau de bord_Effectif'!$A$29,"Y"),DATEDIF($T3144,'Tableau de bord_Effectif'!$A$29,"Y")))</f>
        <v/>
      </c>
      <c r="AP3144" s="2" t="str">
        <f>IF(Base[[#This Row],[Société]]="","",IF($AO3144&gt;35,"6 - Plus de 35 ans",IF($AO3144&gt;25,"5 - De 26 à 35 ans",IF($AO3144&gt;15,"4 - De 16 à 25 ans",IF($AO3144&gt;5,"3 - De 6 à 15 ans",IF($AQ3144&gt;0,"2 - De 1 à 5 ans","1 - Moins d'1 an"))))))</f>
        <v/>
      </c>
      <c r="AQ3144" s="3" t="str">
        <f>IF($A3144="","",DATEDIF($I3144,'Tableau de bord_Effectif'!$A$29,"Y"))</f>
        <v/>
      </c>
      <c r="AR3144" s="2" t="str">
        <f>IF(Base[[#This Row],[Société]]="","",IF($AQ3144&gt;55,"6 - Plus de 55 ans",IF($AQ3144&gt;45,"5 - De 46 à 55 ans",IF($AQ3144&gt;35,"4 - De 36 à 45 ans",IF($AQ3144&gt;25,"3 - De 26 à 35 ans",IF($AQ3144&gt;17,"2 - De 18 à 25 ans","1 - Moins de 18 ans"))))))</f>
        <v/>
      </c>
      <c r="AS3144" s="3" t="str">
        <f t="shared" si="49"/>
        <v/>
      </c>
      <c r="AT3144" s="3" t="str">
        <f>IF(Base[[#This Row],[Société]]="","",YEAR(Base[[#This Row],[Période]]))</f>
        <v/>
      </c>
      <c r="AU3144" s="3" t="str">
        <f>IF(A3144="","",MONTH(Base[[#This Row],[Période]]))</f>
        <v/>
      </c>
    </row>
    <row r="3145" spans="41:47" x14ac:dyDescent="0.25">
      <c r="AO3145" s="3" t="str">
        <f>IF(Base[[#This Row],[Société]]="","",IF(Base[[#This Row],[Date ancienneté]]="",DATEDIF($S3145,'Tableau de bord_Effectif'!$A$29,"Y"),DATEDIF($T3145,'Tableau de bord_Effectif'!$A$29,"Y")))</f>
        <v/>
      </c>
      <c r="AP3145" s="2" t="str">
        <f>IF(Base[[#This Row],[Société]]="","",IF($AO3145&gt;35,"6 - Plus de 35 ans",IF($AO3145&gt;25,"5 - De 26 à 35 ans",IF($AO3145&gt;15,"4 - De 16 à 25 ans",IF($AO3145&gt;5,"3 - De 6 à 15 ans",IF($AQ3145&gt;0,"2 - De 1 à 5 ans","1 - Moins d'1 an"))))))</f>
        <v/>
      </c>
      <c r="AQ3145" s="3" t="str">
        <f>IF($A3145="","",DATEDIF($I3145,'Tableau de bord_Effectif'!$A$29,"Y"))</f>
        <v/>
      </c>
      <c r="AR3145" s="2" t="str">
        <f>IF(Base[[#This Row],[Société]]="","",IF($AQ3145&gt;55,"6 - Plus de 55 ans",IF($AQ3145&gt;45,"5 - De 46 à 55 ans",IF($AQ3145&gt;35,"4 - De 36 à 45 ans",IF($AQ3145&gt;25,"3 - De 26 à 35 ans",IF($AQ3145&gt;17,"2 - De 18 à 25 ans","1 - Moins de 18 ans"))))))</f>
        <v/>
      </c>
      <c r="AS3145" s="3" t="str">
        <f t="shared" si="49"/>
        <v/>
      </c>
      <c r="AT3145" s="3" t="str">
        <f>IF(Base[[#This Row],[Société]]="","",YEAR(Base[[#This Row],[Période]]))</f>
        <v/>
      </c>
      <c r="AU3145" s="3" t="str">
        <f>IF(A3145="","",MONTH(Base[[#This Row],[Période]]))</f>
        <v/>
      </c>
    </row>
    <row r="3146" spans="41:47" x14ac:dyDescent="0.25">
      <c r="AO3146" s="3" t="str">
        <f>IF(Base[[#This Row],[Société]]="","",IF(Base[[#This Row],[Date ancienneté]]="",DATEDIF($S3146,'Tableau de bord_Effectif'!$A$29,"Y"),DATEDIF($T3146,'Tableau de bord_Effectif'!$A$29,"Y")))</f>
        <v/>
      </c>
      <c r="AP3146" s="2" t="str">
        <f>IF(Base[[#This Row],[Société]]="","",IF($AO3146&gt;35,"6 - Plus de 35 ans",IF($AO3146&gt;25,"5 - De 26 à 35 ans",IF($AO3146&gt;15,"4 - De 16 à 25 ans",IF($AO3146&gt;5,"3 - De 6 à 15 ans",IF($AQ3146&gt;0,"2 - De 1 à 5 ans","1 - Moins d'1 an"))))))</f>
        <v/>
      </c>
      <c r="AQ3146" s="3" t="str">
        <f>IF($A3146="","",DATEDIF($I3146,'Tableau de bord_Effectif'!$A$29,"Y"))</f>
        <v/>
      </c>
      <c r="AR3146" s="2" t="str">
        <f>IF(Base[[#This Row],[Société]]="","",IF($AQ3146&gt;55,"6 - Plus de 55 ans",IF($AQ3146&gt;45,"5 - De 46 à 55 ans",IF($AQ3146&gt;35,"4 - De 36 à 45 ans",IF($AQ3146&gt;25,"3 - De 26 à 35 ans",IF($AQ3146&gt;17,"2 - De 18 à 25 ans","1 - Moins de 18 ans"))))))</f>
        <v/>
      </c>
      <c r="AS3146" s="3" t="str">
        <f t="shared" si="49"/>
        <v/>
      </c>
      <c r="AT3146" s="3" t="str">
        <f>IF(Base[[#This Row],[Société]]="","",YEAR(Base[[#This Row],[Période]]))</f>
        <v/>
      </c>
      <c r="AU3146" s="3" t="str">
        <f>IF(A3146="","",MONTH(Base[[#This Row],[Période]]))</f>
        <v/>
      </c>
    </row>
    <row r="3147" spans="41:47" x14ac:dyDescent="0.25">
      <c r="AO3147" s="3" t="str">
        <f>IF(Base[[#This Row],[Société]]="","",IF(Base[[#This Row],[Date ancienneté]]="",DATEDIF($S3147,'Tableau de bord_Effectif'!$A$29,"Y"),DATEDIF($T3147,'Tableau de bord_Effectif'!$A$29,"Y")))</f>
        <v/>
      </c>
      <c r="AP3147" s="2" t="str">
        <f>IF(Base[[#This Row],[Société]]="","",IF($AO3147&gt;35,"6 - Plus de 35 ans",IF($AO3147&gt;25,"5 - De 26 à 35 ans",IF($AO3147&gt;15,"4 - De 16 à 25 ans",IF($AO3147&gt;5,"3 - De 6 à 15 ans",IF($AQ3147&gt;0,"2 - De 1 à 5 ans","1 - Moins d'1 an"))))))</f>
        <v/>
      </c>
      <c r="AQ3147" s="3" t="str">
        <f>IF($A3147="","",DATEDIF($I3147,'Tableau de bord_Effectif'!$A$29,"Y"))</f>
        <v/>
      </c>
      <c r="AR3147" s="2" t="str">
        <f>IF(Base[[#This Row],[Société]]="","",IF($AQ3147&gt;55,"6 - Plus de 55 ans",IF($AQ3147&gt;45,"5 - De 46 à 55 ans",IF($AQ3147&gt;35,"4 - De 36 à 45 ans",IF($AQ3147&gt;25,"3 - De 26 à 35 ans",IF($AQ3147&gt;17,"2 - De 18 à 25 ans","1 - Moins de 18 ans"))))))</f>
        <v/>
      </c>
      <c r="AS3147" s="3" t="str">
        <f t="shared" si="49"/>
        <v/>
      </c>
      <c r="AT3147" s="3" t="str">
        <f>IF(Base[[#This Row],[Société]]="","",YEAR(Base[[#This Row],[Période]]))</f>
        <v/>
      </c>
      <c r="AU3147" s="3" t="str">
        <f>IF(A3147="","",MONTH(Base[[#This Row],[Période]]))</f>
        <v/>
      </c>
    </row>
    <row r="3148" spans="41:47" x14ac:dyDescent="0.25">
      <c r="AO3148" s="3" t="str">
        <f>IF(Base[[#This Row],[Société]]="","",IF(Base[[#This Row],[Date ancienneté]]="",DATEDIF($S3148,'Tableau de bord_Effectif'!$A$29,"Y"),DATEDIF($T3148,'Tableau de bord_Effectif'!$A$29,"Y")))</f>
        <v/>
      </c>
      <c r="AP3148" s="2" t="str">
        <f>IF(Base[[#This Row],[Société]]="","",IF($AO3148&gt;35,"6 - Plus de 35 ans",IF($AO3148&gt;25,"5 - De 26 à 35 ans",IF($AO3148&gt;15,"4 - De 16 à 25 ans",IF($AO3148&gt;5,"3 - De 6 à 15 ans",IF($AQ3148&gt;0,"2 - De 1 à 5 ans","1 - Moins d'1 an"))))))</f>
        <v/>
      </c>
      <c r="AQ3148" s="3" t="str">
        <f>IF($A3148="","",DATEDIF($I3148,'Tableau de bord_Effectif'!$A$29,"Y"))</f>
        <v/>
      </c>
      <c r="AR3148" s="2" t="str">
        <f>IF(Base[[#This Row],[Société]]="","",IF($AQ3148&gt;55,"6 - Plus de 55 ans",IF($AQ3148&gt;45,"5 - De 46 à 55 ans",IF($AQ3148&gt;35,"4 - De 36 à 45 ans",IF($AQ3148&gt;25,"3 - De 26 à 35 ans",IF($AQ3148&gt;17,"2 - De 18 à 25 ans","1 - Moins de 18 ans"))))))</f>
        <v/>
      </c>
      <c r="AS3148" s="3" t="str">
        <f t="shared" si="49"/>
        <v/>
      </c>
      <c r="AT3148" s="3" t="str">
        <f>IF(Base[[#This Row],[Société]]="","",YEAR(Base[[#This Row],[Période]]))</f>
        <v/>
      </c>
      <c r="AU3148" s="3" t="str">
        <f>IF(A3148="","",MONTH(Base[[#This Row],[Période]]))</f>
        <v/>
      </c>
    </row>
    <row r="3149" spans="41:47" x14ac:dyDescent="0.25">
      <c r="AO3149" s="3" t="str">
        <f>IF(Base[[#This Row],[Société]]="","",IF(Base[[#This Row],[Date ancienneté]]="",DATEDIF($S3149,'Tableau de bord_Effectif'!$A$29,"Y"),DATEDIF($T3149,'Tableau de bord_Effectif'!$A$29,"Y")))</f>
        <v/>
      </c>
      <c r="AP3149" s="2" t="str">
        <f>IF(Base[[#This Row],[Société]]="","",IF($AO3149&gt;35,"6 - Plus de 35 ans",IF($AO3149&gt;25,"5 - De 26 à 35 ans",IF($AO3149&gt;15,"4 - De 16 à 25 ans",IF($AO3149&gt;5,"3 - De 6 à 15 ans",IF($AQ3149&gt;0,"2 - De 1 à 5 ans","1 - Moins d'1 an"))))))</f>
        <v/>
      </c>
      <c r="AQ3149" s="3" t="str">
        <f>IF($A3149="","",DATEDIF($I3149,'Tableau de bord_Effectif'!$A$29,"Y"))</f>
        <v/>
      </c>
      <c r="AR3149" s="2" t="str">
        <f>IF(Base[[#This Row],[Société]]="","",IF($AQ3149&gt;55,"6 - Plus de 55 ans",IF($AQ3149&gt;45,"5 - De 46 à 55 ans",IF($AQ3149&gt;35,"4 - De 36 à 45 ans",IF($AQ3149&gt;25,"3 - De 26 à 35 ans",IF($AQ3149&gt;17,"2 - De 18 à 25 ans","1 - Moins de 18 ans"))))))</f>
        <v/>
      </c>
      <c r="AS3149" s="3" t="str">
        <f t="shared" si="49"/>
        <v/>
      </c>
      <c r="AT3149" s="3" t="str">
        <f>IF(Base[[#This Row],[Société]]="","",YEAR(Base[[#This Row],[Période]]))</f>
        <v/>
      </c>
      <c r="AU3149" s="3" t="str">
        <f>IF(A3149="","",MONTH(Base[[#This Row],[Période]]))</f>
        <v/>
      </c>
    </row>
    <row r="3150" spans="41:47" x14ac:dyDescent="0.25">
      <c r="AO3150" s="3" t="str">
        <f>IF(Base[[#This Row],[Société]]="","",IF(Base[[#This Row],[Date ancienneté]]="",DATEDIF($S3150,'Tableau de bord_Effectif'!$A$29,"Y"),DATEDIF($T3150,'Tableau de bord_Effectif'!$A$29,"Y")))</f>
        <v/>
      </c>
      <c r="AP3150" s="2" t="str">
        <f>IF(Base[[#This Row],[Société]]="","",IF($AO3150&gt;35,"6 - Plus de 35 ans",IF($AO3150&gt;25,"5 - De 26 à 35 ans",IF($AO3150&gt;15,"4 - De 16 à 25 ans",IF($AO3150&gt;5,"3 - De 6 à 15 ans",IF($AQ3150&gt;0,"2 - De 1 à 5 ans","1 - Moins d'1 an"))))))</f>
        <v/>
      </c>
      <c r="AQ3150" s="3" t="str">
        <f>IF($A3150="","",DATEDIF($I3150,'Tableau de bord_Effectif'!$A$29,"Y"))</f>
        <v/>
      </c>
      <c r="AR3150" s="2" t="str">
        <f>IF(Base[[#This Row],[Société]]="","",IF($AQ3150&gt;55,"6 - Plus de 55 ans",IF($AQ3150&gt;45,"5 - De 46 à 55 ans",IF($AQ3150&gt;35,"4 - De 36 à 45 ans",IF($AQ3150&gt;25,"3 - De 26 à 35 ans",IF($AQ3150&gt;17,"2 - De 18 à 25 ans","1 - Moins de 18 ans"))))))</f>
        <v/>
      </c>
      <c r="AS3150" s="3" t="str">
        <f t="shared" si="49"/>
        <v/>
      </c>
      <c r="AT3150" s="3" t="str">
        <f>IF(Base[[#This Row],[Société]]="","",YEAR(Base[[#This Row],[Période]]))</f>
        <v/>
      </c>
      <c r="AU3150" s="3" t="str">
        <f>IF(A3150="","",MONTH(Base[[#This Row],[Période]]))</f>
        <v/>
      </c>
    </row>
    <row r="3151" spans="41:47" x14ac:dyDescent="0.25">
      <c r="AO3151" s="3" t="str">
        <f>IF(Base[[#This Row],[Société]]="","",IF(Base[[#This Row],[Date ancienneté]]="",DATEDIF($S3151,'Tableau de bord_Effectif'!$A$29,"Y"),DATEDIF($T3151,'Tableau de bord_Effectif'!$A$29,"Y")))</f>
        <v/>
      </c>
      <c r="AP3151" s="2" t="str">
        <f>IF(Base[[#This Row],[Société]]="","",IF($AO3151&gt;35,"6 - Plus de 35 ans",IF($AO3151&gt;25,"5 - De 26 à 35 ans",IF($AO3151&gt;15,"4 - De 16 à 25 ans",IF($AO3151&gt;5,"3 - De 6 à 15 ans",IF($AQ3151&gt;0,"2 - De 1 à 5 ans","1 - Moins d'1 an"))))))</f>
        <v/>
      </c>
      <c r="AQ3151" s="3" t="str">
        <f>IF($A3151="","",DATEDIF($I3151,'Tableau de bord_Effectif'!$A$29,"Y"))</f>
        <v/>
      </c>
      <c r="AR3151" s="2" t="str">
        <f>IF(Base[[#This Row],[Société]]="","",IF($AQ3151&gt;55,"6 - Plus de 55 ans",IF($AQ3151&gt;45,"5 - De 46 à 55 ans",IF($AQ3151&gt;35,"4 - De 36 à 45 ans",IF($AQ3151&gt;25,"3 - De 26 à 35 ans",IF($AQ3151&gt;17,"2 - De 18 à 25 ans","1 - Moins de 18 ans"))))))</f>
        <v/>
      </c>
      <c r="AS3151" s="3" t="str">
        <f t="shared" si="49"/>
        <v/>
      </c>
      <c r="AT3151" s="3" t="str">
        <f>IF(Base[[#This Row],[Société]]="","",YEAR(Base[[#This Row],[Période]]))</f>
        <v/>
      </c>
      <c r="AU3151" s="3" t="str">
        <f>IF(A3151="","",MONTH(Base[[#This Row],[Période]]))</f>
        <v/>
      </c>
    </row>
    <row r="3152" spans="41:47" x14ac:dyDescent="0.25">
      <c r="AO3152" s="3" t="str">
        <f>IF(Base[[#This Row],[Société]]="","",IF(Base[[#This Row],[Date ancienneté]]="",DATEDIF($S3152,'Tableau de bord_Effectif'!$A$29,"Y"),DATEDIF($T3152,'Tableau de bord_Effectif'!$A$29,"Y")))</f>
        <v/>
      </c>
      <c r="AP3152" s="2" t="str">
        <f>IF(Base[[#This Row],[Société]]="","",IF($AO3152&gt;35,"6 - Plus de 35 ans",IF($AO3152&gt;25,"5 - De 26 à 35 ans",IF($AO3152&gt;15,"4 - De 16 à 25 ans",IF($AO3152&gt;5,"3 - De 6 à 15 ans",IF($AQ3152&gt;0,"2 - De 1 à 5 ans","1 - Moins d'1 an"))))))</f>
        <v/>
      </c>
      <c r="AQ3152" s="3" t="str">
        <f>IF($A3152="","",DATEDIF($I3152,'Tableau de bord_Effectif'!$A$29,"Y"))</f>
        <v/>
      </c>
      <c r="AR3152" s="2" t="str">
        <f>IF(Base[[#This Row],[Société]]="","",IF($AQ3152&gt;55,"6 - Plus de 55 ans",IF($AQ3152&gt;45,"5 - De 46 à 55 ans",IF($AQ3152&gt;35,"4 - De 36 à 45 ans",IF($AQ3152&gt;25,"3 - De 26 à 35 ans",IF($AQ3152&gt;17,"2 - De 18 à 25 ans","1 - Moins de 18 ans"))))))</f>
        <v/>
      </c>
      <c r="AS3152" s="3" t="str">
        <f t="shared" si="49"/>
        <v/>
      </c>
      <c r="AT3152" s="3" t="str">
        <f>IF(Base[[#This Row],[Société]]="","",YEAR(Base[[#This Row],[Période]]))</f>
        <v/>
      </c>
      <c r="AU3152" s="3" t="str">
        <f>IF(A3152="","",MONTH(Base[[#This Row],[Période]]))</f>
        <v/>
      </c>
    </row>
    <row r="3153" spans="41:47" x14ac:dyDescent="0.25">
      <c r="AO3153" s="3" t="str">
        <f>IF(Base[[#This Row],[Société]]="","",IF(Base[[#This Row],[Date ancienneté]]="",DATEDIF($S3153,'Tableau de bord_Effectif'!$A$29,"Y"),DATEDIF($T3153,'Tableau de bord_Effectif'!$A$29,"Y")))</f>
        <v/>
      </c>
      <c r="AP3153" s="2" t="str">
        <f>IF(Base[[#This Row],[Société]]="","",IF($AO3153&gt;35,"6 - Plus de 35 ans",IF($AO3153&gt;25,"5 - De 26 à 35 ans",IF($AO3153&gt;15,"4 - De 16 à 25 ans",IF($AO3153&gt;5,"3 - De 6 à 15 ans",IF($AQ3153&gt;0,"2 - De 1 à 5 ans","1 - Moins d'1 an"))))))</f>
        <v/>
      </c>
      <c r="AQ3153" s="3" t="str">
        <f>IF($A3153="","",DATEDIF($I3153,'Tableau de bord_Effectif'!$A$29,"Y"))</f>
        <v/>
      </c>
      <c r="AR3153" s="2" t="str">
        <f>IF(Base[[#This Row],[Société]]="","",IF($AQ3153&gt;55,"6 - Plus de 55 ans",IF($AQ3153&gt;45,"5 - De 46 à 55 ans",IF($AQ3153&gt;35,"4 - De 36 à 45 ans",IF($AQ3153&gt;25,"3 - De 26 à 35 ans",IF($AQ3153&gt;17,"2 - De 18 à 25 ans","1 - Moins de 18 ans"))))))</f>
        <v/>
      </c>
      <c r="AS3153" s="3" t="str">
        <f t="shared" si="49"/>
        <v/>
      </c>
      <c r="AT3153" s="3" t="str">
        <f>IF(Base[[#This Row],[Société]]="","",YEAR(Base[[#This Row],[Période]]))</f>
        <v/>
      </c>
      <c r="AU3153" s="3" t="str">
        <f>IF(A3153="","",MONTH(Base[[#This Row],[Période]]))</f>
        <v/>
      </c>
    </row>
    <row r="3154" spans="41:47" x14ac:dyDescent="0.25">
      <c r="AO3154" s="3" t="str">
        <f>IF(Base[[#This Row],[Société]]="","",IF(Base[[#This Row],[Date ancienneté]]="",DATEDIF($S3154,'Tableau de bord_Effectif'!$A$29,"Y"),DATEDIF($T3154,'Tableau de bord_Effectif'!$A$29,"Y")))</f>
        <v/>
      </c>
      <c r="AP3154" s="2" t="str">
        <f>IF(Base[[#This Row],[Société]]="","",IF($AO3154&gt;35,"6 - Plus de 35 ans",IF($AO3154&gt;25,"5 - De 26 à 35 ans",IF($AO3154&gt;15,"4 - De 16 à 25 ans",IF($AO3154&gt;5,"3 - De 6 à 15 ans",IF($AQ3154&gt;0,"2 - De 1 à 5 ans","1 - Moins d'1 an"))))))</f>
        <v/>
      </c>
      <c r="AQ3154" s="3" t="str">
        <f>IF($A3154="","",DATEDIF($I3154,'Tableau de bord_Effectif'!$A$29,"Y"))</f>
        <v/>
      </c>
      <c r="AR3154" s="2" t="str">
        <f>IF(Base[[#This Row],[Société]]="","",IF($AQ3154&gt;55,"6 - Plus de 55 ans",IF($AQ3154&gt;45,"5 - De 46 à 55 ans",IF($AQ3154&gt;35,"4 - De 36 à 45 ans",IF($AQ3154&gt;25,"3 - De 26 à 35 ans",IF($AQ3154&gt;17,"2 - De 18 à 25 ans","1 - Moins de 18 ans"))))))</f>
        <v/>
      </c>
      <c r="AS3154" s="3" t="str">
        <f t="shared" si="49"/>
        <v/>
      </c>
      <c r="AT3154" s="3" t="str">
        <f>IF(Base[[#This Row],[Société]]="","",YEAR(Base[[#This Row],[Période]]))</f>
        <v/>
      </c>
      <c r="AU3154" s="3" t="str">
        <f>IF(A3154="","",MONTH(Base[[#This Row],[Période]]))</f>
        <v/>
      </c>
    </row>
    <row r="3155" spans="41:47" x14ac:dyDescent="0.25">
      <c r="AO3155" s="3" t="str">
        <f>IF(Base[[#This Row],[Société]]="","",IF(Base[[#This Row],[Date ancienneté]]="",DATEDIF($S3155,'Tableau de bord_Effectif'!$A$29,"Y"),DATEDIF($T3155,'Tableau de bord_Effectif'!$A$29,"Y")))</f>
        <v/>
      </c>
      <c r="AP3155" s="2" t="str">
        <f>IF(Base[[#This Row],[Société]]="","",IF($AO3155&gt;35,"6 - Plus de 35 ans",IF($AO3155&gt;25,"5 - De 26 à 35 ans",IF($AO3155&gt;15,"4 - De 16 à 25 ans",IF($AO3155&gt;5,"3 - De 6 à 15 ans",IF($AQ3155&gt;0,"2 - De 1 à 5 ans","1 - Moins d'1 an"))))))</f>
        <v/>
      </c>
      <c r="AQ3155" s="3" t="str">
        <f>IF($A3155="","",DATEDIF($I3155,'Tableau de bord_Effectif'!$A$29,"Y"))</f>
        <v/>
      </c>
      <c r="AR3155" s="2" t="str">
        <f>IF(Base[[#This Row],[Société]]="","",IF($AQ3155&gt;55,"6 - Plus de 55 ans",IF($AQ3155&gt;45,"5 - De 46 à 55 ans",IF($AQ3155&gt;35,"4 - De 36 à 45 ans",IF($AQ3155&gt;25,"3 - De 26 à 35 ans",IF($AQ3155&gt;17,"2 - De 18 à 25 ans","1 - Moins de 18 ans"))))))</f>
        <v/>
      </c>
      <c r="AS3155" s="3" t="str">
        <f t="shared" si="49"/>
        <v/>
      </c>
      <c r="AT3155" s="3" t="str">
        <f>IF(Base[[#This Row],[Société]]="","",YEAR(Base[[#This Row],[Période]]))</f>
        <v/>
      </c>
      <c r="AU3155" s="3" t="str">
        <f>IF(A3155="","",MONTH(Base[[#This Row],[Période]]))</f>
        <v/>
      </c>
    </row>
    <row r="3156" spans="41:47" x14ac:dyDescent="0.25">
      <c r="AO3156" s="3" t="str">
        <f>IF(Base[[#This Row],[Société]]="","",IF(Base[[#This Row],[Date ancienneté]]="",DATEDIF($S3156,'Tableau de bord_Effectif'!$A$29,"Y"),DATEDIF($T3156,'Tableau de bord_Effectif'!$A$29,"Y")))</f>
        <v/>
      </c>
      <c r="AP3156" s="2" t="str">
        <f>IF(Base[[#This Row],[Société]]="","",IF($AO3156&gt;35,"6 - Plus de 35 ans",IF($AO3156&gt;25,"5 - De 26 à 35 ans",IF($AO3156&gt;15,"4 - De 16 à 25 ans",IF($AO3156&gt;5,"3 - De 6 à 15 ans",IF($AQ3156&gt;0,"2 - De 1 à 5 ans","1 - Moins d'1 an"))))))</f>
        <v/>
      </c>
      <c r="AQ3156" s="3" t="str">
        <f>IF($A3156="","",DATEDIF($I3156,'Tableau de bord_Effectif'!$A$29,"Y"))</f>
        <v/>
      </c>
      <c r="AR3156" s="2" t="str">
        <f>IF(Base[[#This Row],[Société]]="","",IF($AQ3156&gt;55,"6 - Plus de 55 ans",IF($AQ3156&gt;45,"5 - De 46 à 55 ans",IF($AQ3156&gt;35,"4 - De 36 à 45 ans",IF($AQ3156&gt;25,"3 - De 26 à 35 ans",IF($AQ3156&gt;17,"2 - De 18 à 25 ans","1 - Moins de 18 ans"))))))</f>
        <v/>
      </c>
      <c r="AS3156" s="3" t="str">
        <f t="shared" si="49"/>
        <v/>
      </c>
      <c r="AT3156" s="3" t="str">
        <f>IF(Base[[#This Row],[Société]]="","",YEAR(Base[[#This Row],[Période]]))</f>
        <v/>
      </c>
      <c r="AU3156" s="3" t="str">
        <f>IF(A3156="","",MONTH(Base[[#This Row],[Période]]))</f>
        <v/>
      </c>
    </row>
    <row r="3157" spans="41:47" x14ac:dyDescent="0.25">
      <c r="AO3157" s="3" t="str">
        <f>IF(Base[[#This Row],[Société]]="","",IF(Base[[#This Row],[Date ancienneté]]="",DATEDIF($S3157,'Tableau de bord_Effectif'!$A$29,"Y"),DATEDIF($T3157,'Tableau de bord_Effectif'!$A$29,"Y")))</f>
        <v/>
      </c>
      <c r="AP3157" s="2" t="str">
        <f>IF(Base[[#This Row],[Société]]="","",IF($AO3157&gt;35,"6 - Plus de 35 ans",IF($AO3157&gt;25,"5 - De 26 à 35 ans",IF($AO3157&gt;15,"4 - De 16 à 25 ans",IF($AO3157&gt;5,"3 - De 6 à 15 ans",IF($AQ3157&gt;0,"2 - De 1 à 5 ans","1 - Moins d'1 an"))))))</f>
        <v/>
      </c>
      <c r="AQ3157" s="3" t="str">
        <f>IF($A3157="","",DATEDIF($I3157,'Tableau de bord_Effectif'!$A$29,"Y"))</f>
        <v/>
      </c>
      <c r="AR3157" s="2" t="str">
        <f>IF(Base[[#This Row],[Société]]="","",IF($AQ3157&gt;55,"6 - Plus de 55 ans",IF($AQ3157&gt;45,"5 - De 46 à 55 ans",IF($AQ3157&gt;35,"4 - De 36 à 45 ans",IF($AQ3157&gt;25,"3 - De 26 à 35 ans",IF($AQ3157&gt;17,"2 - De 18 à 25 ans","1 - Moins de 18 ans"))))))</f>
        <v/>
      </c>
      <c r="AS3157" s="3" t="str">
        <f t="shared" si="49"/>
        <v/>
      </c>
      <c r="AT3157" s="3" t="str">
        <f>IF(Base[[#This Row],[Société]]="","",YEAR(Base[[#This Row],[Période]]))</f>
        <v/>
      </c>
      <c r="AU3157" s="3" t="str">
        <f>IF(A3157="","",MONTH(Base[[#This Row],[Période]]))</f>
        <v/>
      </c>
    </row>
    <row r="3158" spans="41:47" x14ac:dyDescent="0.25">
      <c r="AO3158" s="3" t="str">
        <f>IF(Base[[#This Row],[Société]]="","",IF(Base[[#This Row],[Date ancienneté]]="",DATEDIF($S3158,'Tableau de bord_Effectif'!$A$29,"Y"),DATEDIF($T3158,'Tableau de bord_Effectif'!$A$29,"Y")))</f>
        <v/>
      </c>
      <c r="AP3158" s="2" t="str">
        <f>IF(Base[[#This Row],[Société]]="","",IF($AO3158&gt;35,"6 - Plus de 35 ans",IF($AO3158&gt;25,"5 - De 26 à 35 ans",IF($AO3158&gt;15,"4 - De 16 à 25 ans",IF($AO3158&gt;5,"3 - De 6 à 15 ans",IF($AQ3158&gt;0,"2 - De 1 à 5 ans","1 - Moins d'1 an"))))))</f>
        <v/>
      </c>
      <c r="AQ3158" s="3" t="str">
        <f>IF($A3158="","",DATEDIF($I3158,'Tableau de bord_Effectif'!$A$29,"Y"))</f>
        <v/>
      </c>
      <c r="AR3158" s="2" t="str">
        <f>IF(Base[[#This Row],[Société]]="","",IF($AQ3158&gt;55,"6 - Plus de 55 ans",IF($AQ3158&gt;45,"5 - De 46 à 55 ans",IF($AQ3158&gt;35,"4 - De 36 à 45 ans",IF($AQ3158&gt;25,"3 - De 26 à 35 ans",IF($AQ3158&gt;17,"2 - De 18 à 25 ans","1 - Moins de 18 ans"))))))</f>
        <v/>
      </c>
      <c r="AS3158" s="3" t="str">
        <f t="shared" si="49"/>
        <v/>
      </c>
      <c r="AT3158" s="3" t="str">
        <f>IF(Base[[#This Row],[Société]]="","",YEAR(Base[[#This Row],[Période]]))</f>
        <v/>
      </c>
      <c r="AU3158" s="3" t="str">
        <f>IF(A3158="","",MONTH(Base[[#This Row],[Période]]))</f>
        <v/>
      </c>
    </row>
    <row r="3159" spans="41:47" x14ac:dyDescent="0.25">
      <c r="AO3159" s="3" t="str">
        <f>IF(Base[[#This Row],[Société]]="","",IF(Base[[#This Row],[Date ancienneté]]="",DATEDIF($S3159,'Tableau de bord_Effectif'!$A$29,"Y"),DATEDIF($T3159,'Tableau de bord_Effectif'!$A$29,"Y")))</f>
        <v/>
      </c>
      <c r="AP3159" s="2" t="str">
        <f>IF(Base[[#This Row],[Société]]="","",IF($AO3159&gt;35,"6 - Plus de 35 ans",IF($AO3159&gt;25,"5 - De 26 à 35 ans",IF($AO3159&gt;15,"4 - De 16 à 25 ans",IF($AO3159&gt;5,"3 - De 6 à 15 ans",IF($AQ3159&gt;0,"2 - De 1 à 5 ans","1 - Moins d'1 an"))))))</f>
        <v/>
      </c>
      <c r="AQ3159" s="3" t="str">
        <f>IF($A3159="","",DATEDIF($I3159,'Tableau de bord_Effectif'!$A$29,"Y"))</f>
        <v/>
      </c>
      <c r="AR3159" s="2" t="str">
        <f>IF(Base[[#This Row],[Société]]="","",IF($AQ3159&gt;55,"6 - Plus de 55 ans",IF($AQ3159&gt;45,"5 - De 46 à 55 ans",IF($AQ3159&gt;35,"4 - De 36 à 45 ans",IF($AQ3159&gt;25,"3 - De 26 à 35 ans",IF($AQ3159&gt;17,"2 - De 18 à 25 ans","1 - Moins de 18 ans"))))))</f>
        <v/>
      </c>
      <c r="AS3159" s="3" t="str">
        <f t="shared" si="49"/>
        <v/>
      </c>
      <c r="AT3159" s="3" t="str">
        <f>IF(Base[[#This Row],[Société]]="","",YEAR(Base[[#This Row],[Période]]))</f>
        <v/>
      </c>
      <c r="AU3159" s="3" t="str">
        <f>IF(A3159="","",MONTH(Base[[#This Row],[Période]]))</f>
        <v/>
      </c>
    </row>
    <row r="3160" spans="41:47" x14ac:dyDescent="0.25">
      <c r="AO3160" s="3" t="str">
        <f>IF(Base[[#This Row],[Société]]="","",IF(Base[[#This Row],[Date ancienneté]]="",DATEDIF($S3160,'Tableau de bord_Effectif'!$A$29,"Y"),DATEDIF($T3160,'Tableau de bord_Effectif'!$A$29,"Y")))</f>
        <v/>
      </c>
      <c r="AP3160" s="2" t="str">
        <f>IF(Base[[#This Row],[Société]]="","",IF($AO3160&gt;35,"6 - Plus de 35 ans",IF($AO3160&gt;25,"5 - De 26 à 35 ans",IF($AO3160&gt;15,"4 - De 16 à 25 ans",IF($AO3160&gt;5,"3 - De 6 à 15 ans",IF($AQ3160&gt;0,"2 - De 1 à 5 ans","1 - Moins d'1 an"))))))</f>
        <v/>
      </c>
      <c r="AQ3160" s="3" t="str">
        <f>IF($A3160="","",DATEDIF($I3160,'Tableau de bord_Effectif'!$A$29,"Y"))</f>
        <v/>
      </c>
      <c r="AR3160" s="2" t="str">
        <f>IF(Base[[#This Row],[Société]]="","",IF($AQ3160&gt;55,"6 - Plus de 55 ans",IF($AQ3160&gt;45,"5 - De 46 à 55 ans",IF($AQ3160&gt;35,"4 - De 36 à 45 ans",IF($AQ3160&gt;25,"3 - De 26 à 35 ans",IF($AQ3160&gt;17,"2 - De 18 à 25 ans","1 - Moins de 18 ans"))))))</f>
        <v/>
      </c>
      <c r="AS3160" s="3" t="str">
        <f t="shared" si="49"/>
        <v/>
      </c>
      <c r="AT3160" s="3" t="str">
        <f>IF(Base[[#This Row],[Société]]="","",YEAR(Base[[#This Row],[Période]]))</f>
        <v/>
      </c>
      <c r="AU3160" s="3" t="str">
        <f>IF(A3160="","",MONTH(Base[[#This Row],[Période]]))</f>
        <v/>
      </c>
    </row>
    <row r="3161" spans="41:47" x14ac:dyDescent="0.25">
      <c r="AO3161" s="3" t="str">
        <f>IF(Base[[#This Row],[Société]]="","",IF(Base[[#This Row],[Date ancienneté]]="",DATEDIF($S3161,'Tableau de bord_Effectif'!$A$29,"Y"),DATEDIF($T3161,'Tableau de bord_Effectif'!$A$29,"Y")))</f>
        <v/>
      </c>
      <c r="AP3161" s="2" t="str">
        <f>IF(Base[[#This Row],[Société]]="","",IF($AO3161&gt;35,"6 - Plus de 35 ans",IF($AO3161&gt;25,"5 - De 26 à 35 ans",IF($AO3161&gt;15,"4 - De 16 à 25 ans",IF($AO3161&gt;5,"3 - De 6 à 15 ans",IF($AQ3161&gt;0,"2 - De 1 à 5 ans","1 - Moins d'1 an"))))))</f>
        <v/>
      </c>
      <c r="AQ3161" s="3" t="str">
        <f>IF($A3161="","",DATEDIF($I3161,'Tableau de bord_Effectif'!$A$29,"Y"))</f>
        <v/>
      </c>
      <c r="AR3161" s="2" t="str">
        <f>IF(Base[[#This Row],[Société]]="","",IF($AQ3161&gt;55,"6 - Plus de 55 ans",IF($AQ3161&gt;45,"5 - De 46 à 55 ans",IF($AQ3161&gt;35,"4 - De 36 à 45 ans",IF($AQ3161&gt;25,"3 - De 26 à 35 ans",IF($AQ3161&gt;17,"2 - De 18 à 25 ans","1 - Moins de 18 ans"))))))</f>
        <v/>
      </c>
      <c r="AS3161" s="3" t="str">
        <f t="shared" si="49"/>
        <v/>
      </c>
      <c r="AT3161" s="3" t="str">
        <f>IF(Base[[#This Row],[Société]]="","",YEAR(Base[[#This Row],[Période]]))</f>
        <v/>
      </c>
      <c r="AU3161" s="3" t="str">
        <f>IF(A3161="","",MONTH(Base[[#This Row],[Période]]))</f>
        <v/>
      </c>
    </row>
    <row r="3162" spans="41:47" x14ac:dyDescent="0.25">
      <c r="AO3162" s="3" t="str">
        <f>IF(Base[[#This Row],[Société]]="","",IF(Base[[#This Row],[Date ancienneté]]="",DATEDIF($S3162,'Tableau de bord_Effectif'!$A$29,"Y"),DATEDIF($T3162,'Tableau de bord_Effectif'!$A$29,"Y")))</f>
        <v/>
      </c>
      <c r="AP3162" s="2" t="str">
        <f>IF(Base[[#This Row],[Société]]="","",IF($AO3162&gt;35,"6 - Plus de 35 ans",IF($AO3162&gt;25,"5 - De 26 à 35 ans",IF($AO3162&gt;15,"4 - De 16 à 25 ans",IF($AO3162&gt;5,"3 - De 6 à 15 ans",IF($AQ3162&gt;0,"2 - De 1 à 5 ans","1 - Moins d'1 an"))))))</f>
        <v/>
      </c>
      <c r="AQ3162" s="3" t="str">
        <f>IF($A3162="","",DATEDIF($I3162,'Tableau de bord_Effectif'!$A$29,"Y"))</f>
        <v/>
      </c>
      <c r="AR3162" s="2" t="str">
        <f>IF(Base[[#This Row],[Société]]="","",IF($AQ3162&gt;55,"6 - Plus de 55 ans",IF($AQ3162&gt;45,"5 - De 46 à 55 ans",IF($AQ3162&gt;35,"4 - De 36 à 45 ans",IF($AQ3162&gt;25,"3 - De 26 à 35 ans",IF($AQ3162&gt;17,"2 - De 18 à 25 ans","1 - Moins de 18 ans"))))))</f>
        <v/>
      </c>
      <c r="AS3162" s="3" t="str">
        <f t="shared" si="49"/>
        <v/>
      </c>
      <c r="AT3162" s="3" t="str">
        <f>IF(Base[[#This Row],[Société]]="","",YEAR(Base[[#This Row],[Période]]))</f>
        <v/>
      </c>
      <c r="AU3162" s="3" t="str">
        <f>IF(A3162="","",MONTH(Base[[#This Row],[Période]]))</f>
        <v/>
      </c>
    </row>
    <row r="3163" spans="41:47" x14ac:dyDescent="0.25">
      <c r="AO3163" s="3" t="str">
        <f>IF(Base[[#This Row],[Société]]="","",IF(Base[[#This Row],[Date ancienneté]]="",DATEDIF($S3163,'Tableau de bord_Effectif'!$A$29,"Y"),DATEDIF($T3163,'Tableau de bord_Effectif'!$A$29,"Y")))</f>
        <v/>
      </c>
      <c r="AP3163" s="2" t="str">
        <f>IF(Base[[#This Row],[Société]]="","",IF($AO3163&gt;35,"6 - Plus de 35 ans",IF($AO3163&gt;25,"5 - De 26 à 35 ans",IF($AO3163&gt;15,"4 - De 16 à 25 ans",IF($AO3163&gt;5,"3 - De 6 à 15 ans",IF($AQ3163&gt;0,"2 - De 1 à 5 ans","1 - Moins d'1 an"))))))</f>
        <v/>
      </c>
      <c r="AQ3163" s="3" t="str">
        <f>IF($A3163="","",DATEDIF($I3163,'Tableau de bord_Effectif'!$A$29,"Y"))</f>
        <v/>
      </c>
      <c r="AR3163" s="2" t="str">
        <f>IF(Base[[#This Row],[Société]]="","",IF($AQ3163&gt;55,"6 - Plus de 55 ans",IF($AQ3163&gt;45,"5 - De 46 à 55 ans",IF($AQ3163&gt;35,"4 - De 36 à 45 ans",IF($AQ3163&gt;25,"3 - De 26 à 35 ans",IF($AQ3163&gt;17,"2 - De 18 à 25 ans","1 - Moins de 18 ans"))))))</f>
        <v/>
      </c>
      <c r="AS3163" s="3" t="str">
        <f t="shared" si="49"/>
        <v/>
      </c>
      <c r="AT3163" s="3" t="str">
        <f>IF(Base[[#This Row],[Société]]="","",YEAR(Base[[#This Row],[Période]]))</f>
        <v/>
      </c>
      <c r="AU3163" s="3" t="str">
        <f>IF(A3163="","",MONTH(Base[[#This Row],[Période]]))</f>
        <v/>
      </c>
    </row>
    <row r="3164" spans="41:47" x14ac:dyDescent="0.25">
      <c r="AO3164" s="3" t="str">
        <f>IF(Base[[#This Row],[Société]]="","",IF(Base[[#This Row],[Date ancienneté]]="",DATEDIF($S3164,'Tableau de bord_Effectif'!$A$29,"Y"),DATEDIF($T3164,'Tableau de bord_Effectif'!$A$29,"Y")))</f>
        <v/>
      </c>
      <c r="AP3164" s="2" t="str">
        <f>IF(Base[[#This Row],[Société]]="","",IF($AO3164&gt;35,"6 - Plus de 35 ans",IF($AO3164&gt;25,"5 - De 26 à 35 ans",IF($AO3164&gt;15,"4 - De 16 à 25 ans",IF($AO3164&gt;5,"3 - De 6 à 15 ans",IF($AQ3164&gt;0,"2 - De 1 à 5 ans","1 - Moins d'1 an"))))))</f>
        <v/>
      </c>
      <c r="AQ3164" s="3" t="str">
        <f>IF($A3164="","",DATEDIF($I3164,'Tableau de bord_Effectif'!$A$29,"Y"))</f>
        <v/>
      </c>
      <c r="AR3164" s="2" t="str">
        <f>IF(Base[[#This Row],[Société]]="","",IF($AQ3164&gt;55,"6 - Plus de 55 ans",IF($AQ3164&gt;45,"5 - De 46 à 55 ans",IF($AQ3164&gt;35,"4 - De 36 à 45 ans",IF($AQ3164&gt;25,"3 - De 26 à 35 ans",IF($AQ3164&gt;17,"2 - De 18 à 25 ans","1 - Moins de 18 ans"))))))</f>
        <v/>
      </c>
      <c r="AS3164" s="3" t="str">
        <f t="shared" si="49"/>
        <v/>
      </c>
      <c r="AT3164" s="3" t="str">
        <f>IF(Base[[#This Row],[Société]]="","",YEAR(Base[[#This Row],[Période]]))</f>
        <v/>
      </c>
      <c r="AU3164" s="3" t="str">
        <f>IF(A3164="","",MONTH(Base[[#This Row],[Période]]))</f>
        <v/>
      </c>
    </row>
    <row r="3165" spans="41:47" x14ac:dyDescent="0.25">
      <c r="AO3165" s="3" t="str">
        <f>IF(Base[[#This Row],[Société]]="","",IF(Base[[#This Row],[Date ancienneté]]="",DATEDIF($S3165,'Tableau de bord_Effectif'!$A$29,"Y"),DATEDIF($T3165,'Tableau de bord_Effectif'!$A$29,"Y")))</f>
        <v/>
      </c>
      <c r="AP3165" s="2" t="str">
        <f>IF(Base[[#This Row],[Société]]="","",IF($AO3165&gt;35,"6 - Plus de 35 ans",IF($AO3165&gt;25,"5 - De 26 à 35 ans",IF($AO3165&gt;15,"4 - De 16 à 25 ans",IF($AO3165&gt;5,"3 - De 6 à 15 ans",IF($AQ3165&gt;0,"2 - De 1 à 5 ans","1 - Moins d'1 an"))))))</f>
        <v/>
      </c>
      <c r="AQ3165" s="3" t="str">
        <f>IF($A3165="","",DATEDIF($I3165,'Tableau de bord_Effectif'!$A$29,"Y"))</f>
        <v/>
      </c>
      <c r="AR3165" s="2" t="str">
        <f>IF(Base[[#This Row],[Société]]="","",IF($AQ3165&gt;55,"6 - Plus de 55 ans",IF($AQ3165&gt;45,"5 - De 46 à 55 ans",IF($AQ3165&gt;35,"4 - De 36 à 45 ans",IF($AQ3165&gt;25,"3 - De 26 à 35 ans",IF($AQ3165&gt;17,"2 - De 18 à 25 ans","1 - Moins de 18 ans"))))))</f>
        <v/>
      </c>
      <c r="AS3165" s="3" t="str">
        <f t="shared" si="49"/>
        <v/>
      </c>
      <c r="AT3165" s="3" t="str">
        <f>IF(Base[[#This Row],[Société]]="","",YEAR(Base[[#This Row],[Période]]))</f>
        <v/>
      </c>
      <c r="AU3165" s="3" t="str">
        <f>IF(A3165="","",MONTH(Base[[#This Row],[Période]]))</f>
        <v/>
      </c>
    </row>
    <row r="3166" spans="41:47" x14ac:dyDescent="0.25">
      <c r="AO3166" s="3" t="str">
        <f>IF(Base[[#This Row],[Société]]="","",IF(Base[[#This Row],[Date ancienneté]]="",DATEDIF($S3166,'Tableau de bord_Effectif'!$A$29,"Y"),DATEDIF($T3166,'Tableau de bord_Effectif'!$A$29,"Y")))</f>
        <v/>
      </c>
      <c r="AP3166" s="2" t="str">
        <f>IF(Base[[#This Row],[Société]]="","",IF($AO3166&gt;35,"6 - Plus de 35 ans",IF($AO3166&gt;25,"5 - De 26 à 35 ans",IF($AO3166&gt;15,"4 - De 16 à 25 ans",IF($AO3166&gt;5,"3 - De 6 à 15 ans",IF($AQ3166&gt;0,"2 - De 1 à 5 ans","1 - Moins d'1 an"))))))</f>
        <v/>
      </c>
      <c r="AQ3166" s="3" t="str">
        <f>IF($A3166="","",DATEDIF($I3166,'Tableau de bord_Effectif'!$A$29,"Y"))</f>
        <v/>
      </c>
      <c r="AR3166" s="2" t="str">
        <f>IF(Base[[#This Row],[Société]]="","",IF($AQ3166&gt;55,"6 - Plus de 55 ans",IF($AQ3166&gt;45,"5 - De 46 à 55 ans",IF($AQ3166&gt;35,"4 - De 36 à 45 ans",IF($AQ3166&gt;25,"3 - De 26 à 35 ans",IF($AQ3166&gt;17,"2 - De 18 à 25 ans","1 - Moins de 18 ans"))))))</f>
        <v/>
      </c>
      <c r="AS3166" s="3" t="str">
        <f t="shared" si="49"/>
        <v/>
      </c>
      <c r="AT3166" s="3" t="str">
        <f>IF(Base[[#This Row],[Société]]="","",YEAR(Base[[#This Row],[Période]]))</f>
        <v/>
      </c>
      <c r="AU3166" s="3" t="str">
        <f>IF(A3166="","",MONTH(Base[[#This Row],[Période]]))</f>
        <v/>
      </c>
    </row>
    <row r="3167" spans="41:47" x14ac:dyDescent="0.25">
      <c r="AO3167" s="3" t="str">
        <f>IF(Base[[#This Row],[Société]]="","",IF(Base[[#This Row],[Date ancienneté]]="",DATEDIF($S3167,'Tableau de bord_Effectif'!$A$29,"Y"),DATEDIF($T3167,'Tableau de bord_Effectif'!$A$29,"Y")))</f>
        <v/>
      </c>
      <c r="AP3167" s="2" t="str">
        <f>IF(Base[[#This Row],[Société]]="","",IF($AO3167&gt;35,"6 - Plus de 35 ans",IF($AO3167&gt;25,"5 - De 26 à 35 ans",IF($AO3167&gt;15,"4 - De 16 à 25 ans",IF($AO3167&gt;5,"3 - De 6 à 15 ans",IF($AQ3167&gt;0,"2 - De 1 à 5 ans","1 - Moins d'1 an"))))))</f>
        <v/>
      </c>
      <c r="AQ3167" s="3" t="str">
        <f>IF($A3167="","",DATEDIF($I3167,'Tableau de bord_Effectif'!$A$29,"Y"))</f>
        <v/>
      </c>
      <c r="AR3167" s="2" t="str">
        <f>IF(Base[[#This Row],[Société]]="","",IF($AQ3167&gt;55,"6 - Plus de 55 ans",IF($AQ3167&gt;45,"5 - De 46 à 55 ans",IF($AQ3167&gt;35,"4 - De 36 à 45 ans",IF($AQ3167&gt;25,"3 - De 26 à 35 ans",IF($AQ3167&gt;17,"2 - De 18 à 25 ans","1 - Moins de 18 ans"))))))</f>
        <v/>
      </c>
      <c r="AS3167" s="3" t="str">
        <f t="shared" si="49"/>
        <v/>
      </c>
      <c r="AT3167" s="3" t="str">
        <f>IF(Base[[#This Row],[Société]]="","",YEAR(Base[[#This Row],[Période]]))</f>
        <v/>
      </c>
      <c r="AU3167" s="3" t="str">
        <f>IF(A3167="","",MONTH(Base[[#This Row],[Période]]))</f>
        <v/>
      </c>
    </row>
    <row r="3168" spans="41:47" x14ac:dyDescent="0.25">
      <c r="AO3168" s="3" t="str">
        <f>IF(Base[[#This Row],[Société]]="","",IF(Base[[#This Row],[Date ancienneté]]="",DATEDIF($S3168,'Tableau de bord_Effectif'!$A$29,"Y"),DATEDIF($T3168,'Tableau de bord_Effectif'!$A$29,"Y")))</f>
        <v/>
      </c>
      <c r="AP3168" s="2" t="str">
        <f>IF(Base[[#This Row],[Société]]="","",IF($AO3168&gt;35,"6 - Plus de 35 ans",IF($AO3168&gt;25,"5 - De 26 à 35 ans",IF($AO3168&gt;15,"4 - De 16 à 25 ans",IF($AO3168&gt;5,"3 - De 6 à 15 ans",IF($AQ3168&gt;0,"2 - De 1 à 5 ans","1 - Moins d'1 an"))))))</f>
        <v/>
      </c>
      <c r="AQ3168" s="3" t="str">
        <f>IF($A3168="","",DATEDIF($I3168,'Tableau de bord_Effectif'!$A$29,"Y"))</f>
        <v/>
      </c>
      <c r="AR3168" s="2" t="str">
        <f>IF(Base[[#This Row],[Société]]="","",IF($AQ3168&gt;55,"6 - Plus de 55 ans",IF($AQ3168&gt;45,"5 - De 46 à 55 ans",IF($AQ3168&gt;35,"4 - De 36 à 45 ans",IF($AQ3168&gt;25,"3 - De 26 à 35 ans",IF($AQ3168&gt;17,"2 - De 18 à 25 ans","1 - Moins de 18 ans"))))))</f>
        <v/>
      </c>
      <c r="AS3168" s="3" t="str">
        <f t="shared" si="49"/>
        <v/>
      </c>
      <c r="AT3168" s="3" t="str">
        <f>IF(Base[[#This Row],[Société]]="","",YEAR(Base[[#This Row],[Période]]))</f>
        <v/>
      </c>
      <c r="AU3168" s="3" t="str">
        <f>IF(A3168="","",MONTH(Base[[#This Row],[Période]]))</f>
        <v/>
      </c>
    </row>
    <row r="3169" spans="41:47" x14ac:dyDescent="0.25">
      <c r="AO3169" s="3" t="str">
        <f>IF(Base[[#This Row],[Société]]="","",IF(Base[[#This Row],[Date ancienneté]]="",DATEDIF($S3169,'Tableau de bord_Effectif'!$A$29,"Y"),DATEDIF($T3169,'Tableau de bord_Effectif'!$A$29,"Y")))</f>
        <v/>
      </c>
      <c r="AP3169" s="2" t="str">
        <f>IF(Base[[#This Row],[Société]]="","",IF($AO3169&gt;35,"6 - Plus de 35 ans",IF($AO3169&gt;25,"5 - De 26 à 35 ans",IF($AO3169&gt;15,"4 - De 16 à 25 ans",IF($AO3169&gt;5,"3 - De 6 à 15 ans",IF($AQ3169&gt;0,"2 - De 1 à 5 ans","1 - Moins d'1 an"))))))</f>
        <v/>
      </c>
      <c r="AQ3169" s="3" t="str">
        <f>IF($A3169="","",DATEDIF($I3169,'Tableau de bord_Effectif'!$A$29,"Y"))</f>
        <v/>
      </c>
      <c r="AR3169" s="2" t="str">
        <f>IF(Base[[#This Row],[Société]]="","",IF($AQ3169&gt;55,"6 - Plus de 55 ans",IF($AQ3169&gt;45,"5 - De 46 à 55 ans",IF($AQ3169&gt;35,"4 - De 36 à 45 ans",IF($AQ3169&gt;25,"3 - De 26 à 35 ans",IF($AQ3169&gt;17,"2 - De 18 à 25 ans","1 - Moins de 18 ans"))))))</f>
        <v/>
      </c>
      <c r="AS3169" s="3" t="str">
        <f t="shared" si="49"/>
        <v/>
      </c>
      <c r="AT3169" s="3" t="str">
        <f>IF(Base[[#This Row],[Société]]="","",YEAR(Base[[#This Row],[Période]]))</f>
        <v/>
      </c>
      <c r="AU3169" s="3" t="str">
        <f>IF(A3169="","",MONTH(Base[[#This Row],[Période]]))</f>
        <v/>
      </c>
    </row>
    <row r="3170" spans="41:47" x14ac:dyDescent="0.25">
      <c r="AO3170" s="3" t="str">
        <f>IF(Base[[#This Row],[Société]]="","",IF(Base[[#This Row],[Date ancienneté]]="",DATEDIF($S3170,'Tableau de bord_Effectif'!$A$29,"Y"),DATEDIF($T3170,'Tableau de bord_Effectif'!$A$29,"Y")))</f>
        <v/>
      </c>
      <c r="AP3170" s="2" t="str">
        <f>IF(Base[[#This Row],[Société]]="","",IF($AO3170&gt;35,"6 - Plus de 35 ans",IF($AO3170&gt;25,"5 - De 26 à 35 ans",IF($AO3170&gt;15,"4 - De 16 à 25 ans",IF($AO3170&gt;5,"3 - De 6 à 15 ans",IF($AQ3170&gt;0,"2 - De 1 à 5 ans","1 - Moins d'1 an"))))))</f>
        <v/>
      </c>
      <c r="AQ3170" s="3" t="str">
        <f>IF($A3170="","",DATEDIF($I3170,'Tableau de bord_Effectif'!$A$29,"Y"))</f>
        <v/>
      </c>
      <c r="AR3170" s="2" t="str">
        <f>IF(Base[[#This Row],[Société]]="","",IF($AQ3170&gt;55,"6 - Plus de 55 ans",IF($AQ3170&gt;45,"5 - De 46 à 55 ans",IF($AQ3170&gt;35,"4 - De 36 à 45 ans",IF($AQ3170&gt;25,"3 - De 26 à 35 ans",IF($AQ3170&gt;17,"2 - De 18 à 25 ans","1 - Moins de 18 ans"))))))</f>
        <v/>
      </c>
      <c r="AS3170" s="3" t="str">
        <f t="shared" si="49"/>
        <v/>
      </c>
      <c r="AT3170" s="3" t="str">
        <f>IF(Base[[#This Row],[Société]]="","",YEAR(Base[[#This Row],[Période]]))</f>
        <v/>
      </c>
      <c r="AU3170" s="3" t="str">
        <f>IF(A3170="","",MONTH(Base[[#This Row],[Période]]))</f>
        <v/>
      </c>
    </row>
    <row r="3171" spans="41:47" x14ac:dyDescent="0.25">
      <c r="AO3171" s="3" t="str">
        <f>IF(Base[[#This Row],[Société]]="","",IF(Base[[#This Row],[Date ancienneté]]="",DATEDIF($S3171,'Tableau de bord_Effectif'!$A$29,"Y"),DATEDIF($T3171,'Tableau de bord_Effectif'!$A$29,"Y")))</f>
        <v/>
      </c>
      <c r="AP3171" s="2" t="str">
        <f>IF(Base[[#This Row],[Société]]="","",IF($AO3171&gt;35,"6 - Plus de 35 ans",IF($AO3171&gt;25,"5 - De 26 à 35 ans",IF($AO3171&gt;15,"4 - De 16 à 25 ans",IF($AO3171&gt;5,"3 - De 6 à 15 ans",IF($AQ3171&gt;0,"2 - De 1 à 5 ans","1 - Moins d'1 an"))))))</f>
        <v/>
      </c>
      <c r="AQ3171" s="3" t="str">
        <f>IF($A3171="","",DATEDIF($I3171,'Tableau de bord_Effectif'!$A$29,"Y"))</f>
        <v/>
      </c>
      <c r="AR3171" s="2" t="str">
        <f>IF(Base[[#This Row],[Société]]="","",IF($AQ3171&gt;55,"6 - Plus de 55 ans",IF($AQ3171&gt;45,"5 - De 46 à 55 ans",IF($AQ3171&gt;35,"4 - De 36 à 45 ans",IF($AQ3171&gt;25,"3 - De 26 à 35 ans",IF($AQ3171&gt;17,"2 - De 18 à 25 ans","1 - Moins de 18 ans"))))))</f>
        <v/>
      </c>
      <c r="AS3171" s="3" t="str">
        <f t="shared" si="49"/>
        <v/>
      </c>
      <c r="AT3171" s="3" t="str">
        <f>IF(Base[[#This Row],[Société]]="","",YEAR(Base[[#This Row],[Période]]))</f>
        <v/>
      </c>
      <c r="AU3171" s="3" t="str">
        <f>IF(A3171="","",MONTH(Base[[#This Row],[Période]]))</f>
        <v/>
      </c>
    </row>
    <row r="3172" spans="41:47" x14ac:dyDescent="0.25">
      <c r="AO3172" s="3" t="str">
        <f>IF(Base[[#This Row],[Société]]="","",IF(Base[[#This Row],[Date ancienneté]]="",DATEDIF($S3172,'Tableau de bord_Effectif'!$A$29,"Y"),DATEDIF($T3172,'Tableau de bord_Effectif'!$A$29,"Y")))</f>
        <v/>
      </c>
      <c r="AP3172" s="2" t="str">
        <f>IF(Base[[#This Row],[Société]]="","",IF($AO3172&gt;35,"6 - Plus de 35 ans",IF($AO3172&gt;25,"5 - De 26 à 35 ans",IF($AO3172&gt;15,"4 - De 16 à 25 ans",IF($AO3172&gt;5,"3 - De 6 à 15 ans",IF($AQ3172&gt;0,"2 - De 1 à 5 ans","1 - Moins d'1 an"))))))</f>
        <v/>
      </c>
      <c r="AQ3172" s="3" t="str">
        <f>IF($A3172="","",DATEDIF($I3172,'Tableau de bord_Effectif'!$A$29,"Y"))</f>
        <v/>
      </c>
      <c r="AR3172" s="2" t="str">
        <f>IF(Base[[#This Row],[Société]]="","",IF($AQ3172&gt;55,"6 - Plus de 55 ans",IF($AQ3172&gt;45,"5 - De 46 à 55 ans",IF($AQ3172&gt;35,"4 - De 36 à 45 ans",IF($AQ3172&gt;25,"3 - De 26 à 35 ans",IF($AQ3172&gt;17,"2 - De 18 à 25 ans","1 - Moins de 18 ans"))))))</f>
        <v/>
      </c>
      <c r="AS3172" s="3" t="str">
        <f t="shared" si="49"/>
        <v/>
      </c>
      <c r="AT3172" s="3" t="str">
        <f>IF(Base[[#This Row],[Société]]="","",YEAR(Base[[#This Row],[Période]]))</f>
        <v/>
      </c>
      <c r="AU3172" s="3" t="str">
        <f>IF(A3172="","",MONTH(Base[[#This Row],[Période]]))</f>
        <v/>
      </c>
    </row>
    <row r="3173" spans="41:47" x14ac:dyDescent="0.25">
      <c r="AO3173" s="3" t="str">
        <f>IF(Base[[#This Row],[Société]]="","",IF(Base[[#This Row],[Date ancienneté]]="",DATEDIF($S3173,'Tableau de bord_Effectif'!$A$29,"Y"),DATEDIF($T3173,'Tableau de bord_Effectif'!$A$29,"Y")))</f>
        <v/>
      </c>
      <c r="AP3173" s="2" t="str">
        <f>IF(Base[[#This Row],[Société]]="","",IF($AO3173&gt;35,"6 - Plus de 35 ans",IF($AO3173&gt;25,"5 - De 26 à 35 ans",IF($AO3173&gt;15,"4 - De 16 à 25 ans",IF($AO3173&gt;5,"3 - De 6 à 15 ans",IF($AQ3173&gt;0,"2 - De 1 à 5 ans","1 - Moins d'1 an"))))))</f>
        <v/>
      </c>
      <c r="AQ3173" s="3" t="str">
        <f>IF($A3173="","",DATEDIF($I3173,'Tableau de bord_Effectif'!$A$29,"Y"))</f>
        <v/>
      </c>
      <c r="AR3173" s="2" t="str">
        <f>IF(Base[[#This Row],[Société]]="","",IF($AQ3173&gt;55,"6 - Plus de 55 ans",IF($AQ3173&gt;45,"5 - De 46 à 55 ans",IF($AQ3173&gt;35,"4 - De 36 à 45 ans",IF($AQ3173&gt;25,"3 - De 26 à 35 ans",IF($AQ3173&gt;17,"2 - De 18 à 25 ans","1 - Moins de 18 ans"))))))</f>
        <v/>
      </c>
      <c r="AS3173" s="3" t="str">
        <f t="shared" si="49"/>
        <v/>
      </c>
      <c r="AT3173" s="3" t="str">
        <f>IF(Base[[#This Row],[Société]]="","",YEAR(Base[[#This Row],[Période]]))</f>
        <v/>
      </c>
      <c r="AU3173" s="3" t="str">
        <f>IF(A3173="","",MONTH(Base[[#This Row],[Période]]))</f>
        <v/>
      </c>
    </row>
    <row r="3174" spans="41:47" x14ac:dyDescent="0.25">
      <c r="AO3174" s="3" t="str">
        <f>IF(Base[[#This Row],[Société]]="","",IF(Base[[#This Row],[Date ancienneté]]="",DATEDIF($S3174,'Tableau de bord_Effectif'!$A$29,"Y"),DATEDIF($T3174,'Tableau de bord_Effectif'!$A$29,"Y")))</f>
        <v/>
      </c>
      <c r="AP3174" s="2" t="str">
        <f>IF(Base[[#This Row],[Société]]="","",IF($AO3174&gt;35,"6 - Plus de 35 ans",IF($AO3174&gt;25,"5 - De 26 à 35 ans",IF($AO3174&gt;15,"4 - De 16 à 25 ans",IF($AO3174&gt;5,"3 - De 6 à 15 ans",IF($AQ3174&gt;0,"2 - De 1 à 5 ans","1 - Moins d'1 an"))))))</f>
        <v/>
      </c>
      <c r="AQ3174" s="3" t="str">
        <f>IF($A3174="","",DATEDIF($I3174,'Tableau de bord_Effectif'!$A$29,"Y"))</f>
        <v/>
      </c>
      <c r="AR3174" s="2" t="str">
        <f>IF(Base[[#This Row],[Société]]="","",IF($AQ3174&gt;55,"6 - Plus de 55 ans",IF($AQ3174&gt;45,"5 - De 46 à 55 ans",IF($AQ3174&gt;35,"4 - De 36 à 45 ans",IF($AQ3174&gt;25,"3 - De 26 à 35 ans",IF($AQ3174&gt;17,"2 - De 18 à 25 ans","1 - Moins de 18 ans"))))))</f>
        <v/>
      </c>
      <c r="AS3174" s="3" t="str">
        <f t="shared" si="49"/>
        <v/>
      </c>
      <c r="AT3174" s="3" t="str">
        <f>IF(Base[[#This Row],[Société]]="","",YEAR(Base[[#This Row],[Période]]))</f>
        <v/>
      </c>
      <c r="AU3174" s="3" t="str">
        <f>IF(A3174="","",MONTH(Base[[#This Row],[Période]]))</f>
        <v/>
      </c>
    </row>
    <row r="3175" spans="41:47" x14ac:dyDescent="0.25">
      <c r="AO3175" s="3" t="str">
        <f>IF(Base[[#This Row],[Société]]="","",IF(Base[[#This Row],[Date ancienneté]]="",DATEDIF($S3175,'Tableau de bord_Effectif'!$A$29,"Y"),DATEDIF($T3175,'Tableau de bord_Effectif'!$A$29,"Y")))</f>
        <v/>
      </c>
      <c r="AP3175" s="2" t="str">
        <f>IF(Base[[#This Row],[Société]]="","",IF($AO3175&gt;35,"6 - Plus de 35 ans",IF($AO3175&gt;25,"5 - De 26 à 35 ans",IF($AO3175&gt;15,"4 - De 16 à 25 ans",IF($AO3175&gt;5,"3 - De 6 à 15 ans",IF($AQ3175&gt;0,"2 - De 1 à 5 ans","1 - Moins d'1 an"))))))</f>
        <v/>
      </c>
      <c r="AQ3175" s="3" t="str">
        <f>IF($A3175="","",DATEDIF($I3175,'Tableau de bord_Effectif'!$A$29,"Y"))</f>
        <v/>
      </c>
      <c r="AR3175" s="2" t="str">
        <f>IF(Base[[#This Row],[Société]]="","",IF($AQ3175&gt;55,"6 - Plus de 55 ans",IF($AQ3175&gt;45,"5 - De 46 à 55 ans",IF($AQ3175&gt;35,"4 - De 36 à 45 ans",IF($AQ3175&gt;25,"3 - De 26 à 35 ans",IF($AQ3175&gt;17,"2 - De 18 à 25 ans","1 - Moins de 18 ans"))))))</f>
        <v/>
      </c>
      <c r="AS3175" s="3" t="str">
        <f t="shared" si="49"/>
        <v/>
      </c>
      <c r="AT3175" s="3" t="str">
        <f>IF(Base[[#This Row],[Société]]="","",YEAR(Base[[#This Row],[Période]]))</f>
        <v/>
      </c>
      <c r="AU3175" s="3" t="str">
        <f>IF(A3175="","",MONTH(Base[[#This Row],[Période]]))</f>
        <v/>
      </c>
    </row>
    <row r="3176" spans="41:47" x14ac:dyDescent="0.25">
      <c r="AO3176" s="3" t="str">
        <f>IF(Base[[#This Row],[Société]]="","",IF(Base[[#This Row],[Date ancienneté]]="",DATEDIF($S3176,'Tableau de bord_Effectif'!$A$29,"Y"),DATEDIF($T3176,'Tableau de bord_Effectif'!$A$29,"Y")))</f>
        <v/>
      </c>
      <c r="AP3176" s="2" t="str">
        <f>IF(Base[[#This Row],[Société]]="","",IF($AO3176&gt;35,"6 - Plus de 35 ans",IF($AO3176&gt;25,"5 - De 26 à 35 ans",IF($AO3176&gt;15,"4 - De 16 à 25 ans",IF($AO3176&gt;5,"3 - De 6 à 15 ans",IF($AQ3176&gt;0,"2 - De 1 à 5 ans","1 - Moins d'1 an"))))))</f>
        <v/>
      </c>
      <c r="AQ3176" s="3" t="str">
        <f>IF($A3176="","",DATEDIF($I3176,'Tableau de bord_Effectif'!$A$29,"Y"))</f>
        <v/>
      </c>
      <c r="AR3176" s="2" t="str">
        <f>IF(Base[[#This Row],[Société]]="","",IF($AQ3176&gt;55,"6 - Plus de 55 ans",IF($AQ3176&gt;45,"5 - De 46 à 55 ans",IF($AQ3176&gt;35,"4 - De 36 à 45 ans",IF($AQ3176&gt;25,"3 - De 26 à 35 ans",IF($AQ3176&gt;17,"2 - De 18 à 25 ans","1 - Moins de 18 ans"))))))</f>
        <v/>
      </c>
      <c r="AS3176" s="3" t="str">
        <f t="shared" si="49"/>
        <v/>
      </c>
      <c r="AT3176" s="3" t="str">
        <f>IF(Base[[#This Row],[Société]]="","",YEAR(Base[[#This Row],[Période]]))</f>
        <v/>
      </c>
      <c r="AU3176" s="3" t="str">
        <f>IF(A3176="","",MONTH(Base[[#This Row],[Période]]))</f>
        <v/>
      </c>
    </row>
    <row r="3177" spans="41:47" x14ac:dyDescent="0.25">
      <c r="AO3177" s="3" t="str">
        <f>IF(Base[[#This Row],[Société]]="","",IF(Base[[#This Row],[Date ancienneté]]="",DATEDIF($S3177,'Tableau de bord_Effectif'!$A$29,"Y"),DATEDIF($T3177,'Tableau de bord_Effectif'!$A$29,"Y")))</f>
        <v/>
      </c>
      <c r="AP3177" s="2" t="str">
        <f>IF(Base[[#This Row],[Société]]="","",IF($AO3177&gt;35,"6 - Plus de 35 ans",IF($AO3177&gt;25,"5 - De 26 à 35 ans",IF($AO3177&gt;15,"4 - De 16 à 25 ans",IF($AO3177&gt;5,"3 - De 6 à 15 ans",IF($AQ3177&gt;0,"2 - De 1 à 5 ans","1 - Moins d'1 an"))))))</f>
        <v/>
      </c>
      <c r="AQ3177" s="3" t="str">
        <f>IF($A3177="","",DATEDIF($I3177,'Tableau de bord_Effectif'!$A$29,"Y"))</f>
        <v/>
      </c>
      <c r="AR3177" s="2" t="str">
        <f>IF(Base[[#This Row],[Société]]="","",IF($AQ3177&gt;55,"6 - Plus de 55 ans",IF($AQ3177&gt;45,"5 - De 46 à 55 ans",IF($AQ3177&gt;35,"4 - De 36 à 45 ans",IF($AQ3177&gt;25,"3 - De 26 à 35 ans",IF($AQ3177&gt;17,"2 - De 18 à 25 ans","1 - Moins de 18 ans"))))))</f>
        <v/>
      </c>
      <c r="AS3177" s="3" t="str">
        <f t="shared" si="49"/>
        <v/>
      </c>
      <c r="AT3177" s="3" t="str">
        <f>IF(Base[[#This Row],[Société]]="","",YEAR(Base[[#This Row],[Période]]))</f>
        <v/>
      </c>
      <c r="AU3177" s="3" t="str">
        <f>IF(A3177="","",MONTH(Base[[#This Row],[Période]]))</f>
        <v/>
      </c>
    </row>
    <row r="3178" spans="41:47" x14ac:dyDescent="0.25">
      <c r="AO3178" s="3" t="str">
        <f>IF(Base[[#This Row],[Société]]="","",IF(Base[[#This Row],[Date ancienneté]]="",DATEDIF($S3178,'Tableau de bord_Effectif'!$A$29,"Y"),DATEDIF($T3178,'Tableau de bord_Effectif'!$A$29,"Y")))</f>
        <v/>
      </c>
      <c r="AP3178" s="2" t="str">
        <f>IF(Base[[#This Row],[Société]]="","",IF($AO3178&gt;35,"6 - Plus de 35 ans",IF($AO3178&gt;25,"5 - De 26 à 35 ans",IF($AO3178&gt;15,"4 - De 16 à 25 ans",IF($AO3178&gt;5,"3 - De 6 à 15 ans",IF($AQ3178&gt;0,"2 - De 1 à 5 ans","1 - Moins d'1 an"))))))</f>
        <v/>
      </c>
      <c r="AQ3178" s="3" t="str">
        <f>IF($A3178="","",DATEDIF($I3178,'Tableau de bord_Effectif'!$A$29,"Y"))</f>
        <v/>
      </c>
      <c r="AR3178" s="2" t="str">
        <f>IF(Base[[#This Row],[Société]]="","",IF($AQ3178&gt;55,"6 - Plus de 55 ans",IF($AQ3178&gt;45,"5 - De 46 à 55 ans",IF($AQ3178&gt;35,"4 - De 36 à 45 ans",IF($AQ3178&gt;25,"3 - De 26 à 35 ans",IF($AQ3178&gt;17,"2 - De 18 à 25 ans","1 - Moins de 18 ans"))))))</f>
        <v/>
      </c>
      <c r="AS3178" s="3" t="str">
        <f t="shared" si="49"/>
        <v/>
      </c>
      <c r="AT3178" s="3" t="str">
        <f>IF(Base[[#This Row],[Société]]="","",YEAR(Base[[#This Row],[Période]]))</f>
        <v/>
      </c>
      <c r="AU3178" s="3" t="str">
        <f>IF(A3178="","",MONTH(Base[[#This Row],[Période]]))</f>
        <v/>
      </c>
    </row>
    <row r="3179" spans="41:47" x14ac:dyDescent="0.25">
      <c r="AO3179" s="3" t="str">
        <f>IF(Base[[#This Row],[Société]]="","",IF(Base[[#This Row],[Date ancienneté]]="",DATEDIF($S3179,'Tableau de bord_Effectif'!$A$29,"Y"),DATEDIF($T3179,'Tableau de bord_Effectif'!$A$29,"Y")))</f>
        <v/>
      </c>
      <c r="AP3179" s="2" t="str">
        <f>IF(Base[[#This Row],[Société]]="","",IF($AO3179&gt;35,"6 - Plus de 35 ans",IF($AO3179&gt;25,"5 - De 26 à 35 ans",IF($AO3179&gt;15,"4 - De 16 à 25 ans",IF($AO3179&gt;5,"3 - De 6 à 15 ans",IF($AQ3179&gt;0,"2 - De 1 à 5 ans","1 - Moins d'1 an"))))))</f>
        <v/>
      </c>
      <c r="AQ3179" s="3" t="str">
        <f>IF($A3179="","",DATEDIF($I3179,'Tableau de bord_Effectif'!$A$29,"Y"))</f>
        <v/>
      </c>
      <c r="AR3179" s="2" t="str">
        <f>IF(Base[[#This Row],[Société]]="","",IF($AQ3179&gt;55,"6 - Plus de 55 ans",IF($AQ3179&gt;45,"5 - De 46 à 55 ans",IF($AQ3179&gt;35,"4 - De 36 à 45 ans",IF($AQ3179&gt;25,"3 - De 26 à 35 ans",IF($AQ3179&gt;17,"2 - De 18 à 25 ans","1 - Moins de 18 ans"))))))</f>
        <v/>
      </c>
      <c r="AS3179" s="3" t="str">
        <f t="shared" si="49"/>
        <v/>
      </c>
      <c r="AT3179" s="3" t="str">
        <f>IF(Base[[#This Row],[Société]]="","",YEAR(Base[[#This Row],[Période]]))</f>
        <v/>
      </c>
      <c r="AU3179" s="3" t="str">
        <f>IF(A3179="","",MONTH(Base[[#This Row],[Période]]))</f>
        <v/>
      </c>
    </row>
    <row r="3180" spans="41:47" x14ac:dyDescent="0.25">
      <c r="AO3180" s="3" t="str">
        <f>IF(Base[[#This Row],[Société]]="","",IF(Base[[#This Row],[Date ancienneté]]="",DATEDIF($S3180,'Tableau de bord_Effectif'!$A$29,"Y"),DATEDIF($T3180,'Tableau de bord_Effectif'!$A$29,"Y")))</f>
        <v/>
      </c>
      <c r="AP3180" s="2" t="str">
        <f>IF(Base[[#This Row],[Société]]="","",IF($AO3180&gt;35,"6 - Plus de 35 ans",IF($AO3180&gt;25,"5 - De 26 à 35 ans",IF($AO3180&gt;15,"4 - De 16 à 25 ans",IF($AO3180&gt;5,"3 - De 6 à 15 ans",IF($AQ3180&gt;0,"2 - De 1 à 5 ans","1 - Moins d'1 an"))))))</f>
        <v/>
      </c>
      <c r="AQ3180" s="3" t="str">
        <f>IF($A3180="","",DATEDIF($I3180,'Tableau de bord_Effectif'!$A$29,"Y"))</f>
        <v/>
      </c>
      <c r="AR3180" s="2" t="str">
        <f>IF(Base[[#This Row],[Société]]="","",IF($AQ3180&gt;55,"6 - Plus de 55 ans",IF($AQ3180&gt;45,"5 - De 46 à 55 ans",IF($AQ3180&gt;35,"4 - De 36 à 45 ans",IF($AQ3180&gt;25,"3 - De 26 à 35 ans",IF($AQ3180&gt;17,"2 - De 18 à 25 ans","1 - Moins de 18 ans"))))))</f>
        <v/>
      </c>
      <c r="AS3180" s="3" t="str">
        <f t="shared" si="49"/>
        <v/>
      </c>
      <c r="AT3180" s="3" t="str">
        <f>IF(Base[[#This Row],[Société]]="","",YEAR(Base[[#This Row],[Période]]))</f>
        <v/>
      </c>
      <c r="AU3180" s="3" t="str">
        <f>IF(A3180="","",MONTH(Base[[#This Row],[Période]]))</f>
        <v/>
      </c>
    </row>
    <row r="3181" spans="41:47" x14ac:dyDescent="0.25">
      <c r="AO3181" s="3" t="str">
        <f>IF(Base[[#This Row],[Société]]="","",IF(Base[[#This Row],[Date ancienneté]]="",DATEDIF($S3181,'Tableau de bord_Effectif'!$A$29,"Y"),DATEDIF($T3181,'Tableau de bord_Effectif'!$A$29,"Y")))</f>
        <v/>
      </c>
      <c r="AP3181" s="2" t="str">
        <f>IF(Base[[#This Row],[Société]]="","",IF($AO3181&gt;35,"6 - Plus de 35 ans",IF($AO3181&gt;25,"5 - De 26 à 35 ans",IF($AO3181&gt;15,"4 - De 16 à 25 ans",IF($AO3181&gt;5,"3 - De 6 à 15 ans",IF($AQ3181&gt;0,"2 - De 1 à 5 ans","1 - Moins d'1 an"))))))</f>
        <v/>
      </c>
      <c r="AQ3181" s="3" t="str">
        <f>IF($A3181="","",DATEDIF($I3181,'Tableau de bord_Effectif'!$A$29,"Y"))</f>
        <v/>
      </c>
      <c r="AR3181" s="2" t="str">
        <f>IF(Base[[#This Row],[Société]]="","",IF($AQ3181&gt;55,"6 - Plus de 55 ans",IF($AQ3181&gt;45,"5 - De 46 à 55 ans",IF($AQ3181&gt;35,"4 - De 36 à 45 ans",IF($AQ3181&gt;25,"3 - De 26 à 35 ans",IF($AQ3181&gt;17,"2 - De 18 à 25 ans","1 - Moins de 18 ans"))))))</f>
        <v/>
      </c>
      <c r="AS3181" s="3" t="str">
        <f t="shared" si="49"/>
        <v/>
      </c>
      <c r="AT3181" s="3" t="str">
        <f>IF(Base[[#This Row],[Société]]="","",YEAR(Base[[#This Row],[Période]]))</f>
        <v/>
      </c>
      <c r="AU3181" s="3" t="str">
        <f>IF(A3181="","",MONTH(Base[[#This Row],[Période]]))</f>
        <v/>
      </c>
    </row>
    <row r="3182" spans="41:47" x14ac:dyDescent="0.25">
      <c r="AO3182" s="3" t="str">
        <f>IF(Base[[#This Row],[Société]]="","",IF(Base[[#This Row],[Date ancienneté]]="",DATEDIF($S3182,'Tableau de bord_Effectif'!$A$29,"Y"),DATEDIF($T3182,'Tableau de bord_Effectif'!$A$29,"Y")))</f>
        <v/>
      </c>
      <c r="AP3182" s="2" t="str">
        <f>IF(Base[[#This Row],[Société]]="","",IF($AO3182&gt;35,"6 - Plus de 35 ans",IF($AO3182&gt;25,"5 - De 26 à 35 ans",IF($AO3182&gt;15,"4 - De 16 à 25 ans",IF($AO3182&gt;5,"3 - De 6 à 15 ans",IF($AQ3182&gt;0,"2 - De 1 à 5 ans","1 - Moins d'1 an"))))))</f>
        <v/>
      </c>
      <c r="AQ3182" s="3" t="str">
        <f>IF($A3182="","",DATEDIF($I3182,'Tableau de bord_Effectif'!$A$29,"Y"))</f>
        <v/>
      </c>
      <c r="AR3182" s="2" t="str">
        <f>IF(Base[[#This Row],[Société]]="","",IF($AQ3182&gt;55,"6 - Plus de 55 ans",IF($AQ3182&gt;45,"5 - De 46 à 55 ans",IF($AQ3182&gt;35,"4 - De 36 à 45 ans",IF($AQ3182&gt;25,"3 - De 26 à 35 ans",IF($AQ3182&gt;17,"2 - De 18 à 25 ans","1 - Moins de 18 ans"))))))</f>
        <v/>
      </c>
      <c r="AS3182" s="3" t="str">
        <f t="shared" si="49"/>
        <v/>
      </c>
      <c r="AT3182" s="3" t="str">
        <f>IF(Base[[#This Row],[Société]]="","",YEAR(Base[[#This Row],[Période]]))</f>
        <v/>
      </c>
      <c r="AU3182" s="3" t="str">
        <f>IF(A3182="","",MONTH(Base[[#This Row],[Période]]))</f>
        <v/>
      </c>
    </row>
    <row r="3183" spans="41:47" x14ac:dyDescent="0.25">
      <c r="AO3183" s="3" t="str">
        <f>IF(Base[[#This Row],[Société]]="","",IF(Base[[#This Row],[Date ancienneté]]="",DATEDIF($S3183,'Tableau de bord_Effectif'!$A$29,"Y"),DATEDIF($T3183,'Tableau de bord_Effectif'!$A$29,"Y")))</f>
        <v/>
      </c>
      <c r="AP3183" s="2" t="str">
        <f>IF(Base[[#This Row],[Société]]="","",IF($AO3183&gt;35,"6 - Plus de 35 ans",IF($AO3183&gt;25,"5 - De 26 à 35 ans",IF($AO3183&gt;15,"4 - De 16 à 25 ans",IF($AO3183&gt;5,"3 - De 6 à 15 ans",IF($AQ3183&gt;0,"2 - De 1 à 5 ans","1 - Moins d'1 an"))))))</f>
        <v/>
      </c>
      <c r="AQ3183" s="3" t="str">
        <f>IF($A3183="","",DATEDIF($I3183,'Tableau de bord_Effectif'!$A$29,"Y"))</f>
        <v/>
      </c>
      <c r="AR3183" s="2" t="str">
        <f>IF(Base[[#This Row],[Société]]="","",IF($AQ3183&gt;55,"6 - Plus de 55 ans",IF($AQ3183&gt;45,"5 - De 46 à 55 ans",IF($AQ3183&gt;35,"4 - De 36 à 45 ans",IF($AQ3183&gt;25,"3 - De 26 à 35 ans",IF($AQ3183&gt;17,"2 - De 18 à 25 ans","1 - Moins de 18 ans"))))))</f>
        <v/>
      </c>
      <c r="AS3183" s="3" t="str">
        <f t="shared" si="49"/>
        <v/>
      </c>
      <c r="AT3183" s="3" t="str">
        <f>IF(Base[[#This Row],[Société]]="","",YEAR(Base[[#This Row],[Période]]))</f>
        <v/>
      </c>
      <c r="AU3183" s="3" t="str">
        <f>IF(A3183="","",MONTH(Base[[#This Row],[Période]]))</f>
        <v/>
      </c>
    </row>
    <row r="3184" spans="41:47" x14ac:dyDescent="0.25">
      <c r="AO3184" s="3" t="str">
        <f>IF(Base[[#This Row],[Société]]="","",IF(Base[[#This Row],[Date ancienneté]]="",DATEDIF($S3184,'Tableau de bord_Effectif'!$A$29,"Y"),DATEDIF($T3184,'Tableau de bord_Effectif'!$A$29,"Y")))</f>
        <v/>
      </c>
      <c r="AP3184" s="2" t="str">
        <f>IF(Base[[#This Row],[Société]]="","",IF($AO3184&gt;35,"6 - Plus de 35 ans",IF($AO3184&gt;25,"5 - De 26 à 35 ans",IF($AO3184&gt;15,"4 - De 16 à 25 ans",IF($AO3184&gt;5,"3 - De 6 à 15 ans",IF($AQ3184&gt;0,"2 - De 1 à 5 ans","1 - Moins d'1 an"))))))</f>
        <v/>
      </c>
      <c r="AQ3184" s="3" t="str">
        <f>IF($A3184="","",DATEDIF($I3184,'Tableau de bord_Effectif'!$A$29,"Y"))</f>
        <v/>
      </c>
      <c r="AR3184" s="2" t="str">
        <f>IF(Base[[#This Row],[Société]]="","",IF($AQ3184&gt;55,"6 - Plus de 55 ans",IF($AQ3184&gt;45,"5 - De 46 à 55 ans",IF($AQ3184&gt;35,"4 - De 36 à 45 ans",IF($AQ3184&gt;25,"3 - De 26 à 35 ans",IF($AQ3184&gt;17,"2 - De 18 à 25 ans","1 - Moins de 18 ans"))))))</f>
        <v/>
      </c>
      <c r="AS3184" s="3" t="str">
        <f t="shared" si="49"/>
        <v/>
      </c>
      <c r="AT3184" s="3" t="str">
        <f>IF(Base[[#This Row],[Société]]="","",YEAR(Base[[#This Row],[Période]]))</f>
        <v/>
      </c>
      <c r="AU3184" s="3" t="str">
        <f>IF(A3184="","",MONTH(Base[[#This Row],[Période]]))</f>
        <v/>
      </c>
    </row>
    <row r="3185" spans="41:47" x14ac:dyDescent="0.25">
      <c r="AO3185" s="3" t="str">
        <f>IF(Base[[#This Row],[Société]]="","",IF(Base[[#This Row],[Date ancienneté]]="",DATEDIF($S3185,'Tableau de bord_Effectif'!$A$29,"Y"),DATEDIF($T3185,'Tableau de bord_Effectif'!$A$29,"Y")))</f>
        <v/>
      </c>
      <c r="AP3185" s="2" t="str">
        <f>IF(Base[[#This Row],[Société]]="","",IF($AO3185&gt;35,"6 - Plus de 35 ans",IF($AO3185&gt;25,"5 - De 26 à 35 ans",IF($AO3185&gt;15,"4 - De 16 à 25 ans",IF($AO3185&gt;5,"3 - De 6 à 15 ans",IF($AQ3185&gt;0,"2 - De 1 à 5 ans","1 - Moins d'1 an"))))))</f>
        <v/>
      </c>
      <c r="AQ3185" s="3" t="str">
        <f>IF($A3185="","",DATEDIF($I3185,'Tableau de bord_Effectif'!$A$29,"Y"))</f>
        <v/>
      </c>
      <c r="AR3185" s="2" t="str">
        <f>IF(Base[[#This Row],[Société]]="","",IF($AQ3185&gt;55,"6 - Plus de 55 ans",IF($AQ3185&gt;45,"5 - De 46 à 55 ans",IF($AQ3185&gt;35,"4 - De 36 à 45 ans",IF($AQ3185&gt;25,"3 - De 26 à 35 ans",IF($AQ3185&gt;17,"2 - De 18 à 25 ans","1 - Moins de 18 ans"))))))</f>
        <v/>
      </c>
      <c r="AS3185" s="3" t="str">
        <f t="shared" si="49"/>
        <v/>
      </c>
      <c r="AT3185" s="3" t="str">
        <f>IF(Base[[#This Row],[Société]]="","",YEAR(Base[[#This Row],[Période]]))</f>
        <v/>
      </c>
      <c r="AU3185" s="3" t="str">
        <f>IF(A3185="","",MONTH(Base[[#This Row],[Période]]))</f>
        <v/>
      </c>
    </row>
    <row r="3186" spans="41:47" x14ac:dyDescent="0.25">
      <c r="AO3186" s="3" t="str">
        <f>IF(Base[[#This Row],[Société]]="","",IF(Base[[#This Row],[Date ancienneté]]="",DATEDIF($S3186,'Tableau de bord_Effectif'!$A$29,"Y"),DATEDIF($T3186,'Tableau de bord_Effectif'!$A$29,"Y")))</f>
        <v/>
      </c>
      <c r="AP3186" s="2" t="str">
        <f>IF(Base[[#This Row],[Société]]="","",IF($AO3186&gt;35,"6 - Plus de 35 ans",IF($AO3186&gt;25,"5 - De 26 à 35 ans",IF($AO3186&gt;15,"4 - De 16 à 25 ans",IF($AO3186&gt;5,"3 - De 6 à 15 ans",IF($AQ3186&gt;0,"2 - De 1 à 5 ans","1 - Moins d'1 an"))))))</f>
        <v/>
      </c>
      <c r="AQ3186" s="3" t="str">
        <f>IF($A3186="","",DATEDIF($I3186,'Tableau de bord_Effectif'!$A$29,"Y"))</f>
        <v/>
      </c>
      <c r="AR3186" s="2" t="str">
        <f>IF(Base[[#This Row],[Société]]="","",IF($AQ3186&gt;55,"6 - Plus de 55 ans",IF($AQ3186&gt;45,"5 - De 46 à 55 ans",IF($AQ3186&gt;35,"4 - De 36 à 45 ans",IF($AQ3186&gt;25,"3 - De 26 à 35 ans",IF($AQ3186&gt;17,"2 - De 18 à 25 ans","1 - Moins de 18 ans"))))))</f>
        <v/>
      </c>
      <c r="AS3186" s="3" t="str">
        <f t="shared" si="49"/>
        <v/>
      </c>
      <c r="AT3186" s="3" t="str">
        <f>IF(Base[[#This Row],[Société]]="","",YEAR(Base[[#This Row],[Période]]))</f>
        <v/>
      </c>
      <c r="AU3186" s="3" t="str">
        <f>IF(A3186="","",MONTH(Base[[#This Row],[Période]]))</f>
        <v/>
      </c>
    </row>
    <row r="3187" spans="41:47" x14ac:dyDescent="0.25">
      <c r="AO3187" s="3" t="str">
        <f>IF(Base[[#This Row],[Société]]="","",IF(Base[[#This Row],[Date ancienneté]]="",DATEDIF($S3187,'Tableau de bord_Effectif'!$A$29,"Y"),DATEDIF($T3187,'Tableau de bord_Effectif'!$A$29,"Y")))</f>
        <v/>
      </c>
      <c r="AP3187" s="2" t="str">
        <f>IF(Base[[#This Row],[Société]]="","",IF($AO3187&gt;35,"6 - Plus de 35 ans",IF($AO3187&gt;25,"5 - De 26 à 35 ans",IF($AO3187&gt;15,"4 - De 16 à 25 ans",IF($AO3187&gt;5,"3 - De 6 à 15 ans",IF($AQ3187&gt;0,"2 - De 1 à 5 ans","1 - Moins d'1 an"))))))</f>
        <v/>
      </c>
      <c r="AQ3187" s="3" t="str">
        <f>IF($A3187="","",DATEDIF($I3187,'Tableau de bord_Effectif'!$A$29,"Y"))</f>
        <v/>
      </c>
      <c r="AR3187" s="2" t="str">
        <f>IF(Base[[#This Row],[Société]]="","",IF($AQ3187&gt;55,"6 - Plus de 55 ans",IF($AQ3187&gt;45,"5 - De 46 à 55 ans",IF($AQ3187&gt;35,"4 - De 36 à 45 ans",IF($AQ3187&gt;25,"3 - De 26 à 35 ans",IF($AQ3187&gt;17,"2 - De 18 à 25 ans","1 - Moins de 18 ans"))))))</f>
        <v/>
      </c>
      <c r="AS3187" s="3" t="str">
        <f t="shared" si="49"/>
        <v/>
      </c>
      <c r="AT3187" s="3" t="str">
        <f>IF(Base[[#This Row],[Société]]="","",YEAR(Base[[#This Row],[Période]]))</f>
        <v/>
      </c>
      <c r="AU3187" s="3" t="str">
        <f>IF(A3187="","",MONTH(Base[[#This Row],[Période]]))</f>
        <v/>
      </c>
    </row>
    <row r="3188" spans="41:47" x14ac:dyDescent="0.25">
      <c r="AO3188" s="3" t="str">
        <f>IF(Base[[#This Row],[Société]]="","",IF(Base[[#This Row],[Date ancienneté]]="",DATEDIF($S3188,'Tableau de bord_Effectif'!$A$29,"Y"),DATEDIF($T3188,'Tableau de bord_Effectif'!$A$29,"Y")))</f>
        <v/>
      </c>
      <c r="AP3188" s="2" t="str">
        <f>IF(Base[[#This Row],[Société]]="","",IF($AO3188&gt;35,"6 - Plus de 35 ans",IF($AO3188&gt;25,"5 - De 26 à 35 ans",IF($AO3188&gt;15,"4 - De 16 à 25 ans",IF($AO3188&gt;5,"3 - De 6 à 15 ans",IF($AQ3188&gt;0,"2 - De 1 à 5 ans","1 - Moins d'1 an"))))))</f>
        <v/>
      </c>
      <c r="AQ3188" s="3" t="str">
        <f>IF($A3188="","",DATEDIF($I3188,'Tableau de bord_Effectif'!$A$29,"Y"))</f>
        <v/>
      </c>
      <c r="AR3188" s="2" t="str">
        <f>IF(Base[[#This Row],[Société]]="","",IF($AQ3188&gt;55,"6 - Plus de 55 ans",IF($AQ3188&gt;45,"5 - De 46 à 55 ans",IF($AQ3188&gt;35,"4 - De 36 à 45 ans",IF($AQ3188&gt;25,"3 - De 26 à 35 ans",IF($AQ3188&gt;17,"2 - De 18 à 25 ans","1 - Moins de 18 ans"))))))</f>
        <v/>
      </c>
      <c r="AS3188" s="3" t="str">
        <f t="shared" si="49"/>
        <v/>
      </c>
      <c r="AT3188" s="3" t="str">
        <f>IF(Base[[#This Row],[Société]]="","",YEAR(Base[[#This Row],[Période]]))</f>
        <v/>
      </c>
      <c r="AU3188" s="3" t="str">
        <f>IF(A3188="","",MONTH(Base[[#This Row],[Période]]))</f>
        <v/>
      </c>
    </row>
    <row r="3189" spans="41:47" x14ac:dyDescent="0.25">
      <c r="AO3189" s="3" t="str">
        <f>IF(Base[[#This Row],[Société]]="","",IF(Base[[#This Row],[Date ancienneté]]="",DATEDIF($S3189,'Tableau de bord_Effectif'!$A$29,"Y"),DATEDIF($T3189,'Tableau de bord_Effectif'!$A$29,"Y")))</f>
        <v/>
      </c>
      <c r="AP3189" s="2" t="str">
        <f>IF(Base[[#This Row],[Société]]="","",IF($AO3189&gt;35,"6 - Plus de 35 ans",IF($AO3189&gt;25,"5 - De 26 à 35 ans",IF($AO3189&gt;15,"4 - De 16 à 25 ans",IF($AO3189&gt;5,"3 - De 6 à 15 ans",IF($AQ3189&gt;0,"2 - De 1 à 5 ans","1 - Moins d'1 an"))))))</f>
        <v/>
      </c>
      <c r="AQ3189" s="3" t="str">
        <f>IF($A3189="","",DATEDIF($I3189,'Tableau de bord_Effectif'!$A$29,"Y"))</f>
        <v/>
      </c>
      <c r="AR3189" s="2" t="str">
        <f>IF(Base[[#This Row],[Société]]="","",IF($AQ3189&gt;55,"6 - Plus de 55 ans",IF($AQ3189&gt;45,"5 - De 46 à 55 ans",IF($AQ3189&gt;35,"4 - De 36 à 45 ans",IF($AQ3189&gt;25,"3 - De 26 à 35 ans",IF($AQ3189&gt;17,"2 - De 18 à 25 ans","1 - Moins de 18 ans"))))))</f>
        <v/>
      </c>
      <c r="AS3189" s="3" t="str">
        <f t="shared" si="49"/>
        <v/>
      </c>
      <c r="AT3189" s="3" t="str">
        <f>IF(Base[[#This Row],[Société]]="","",YEAR(Base[[#This Row],[Période]]))</f>
        <v/>
      </c>
      <c r="AU3189" s="3" t="str">
        <f>IF(A3189="","",MONTH(Base[[#This Row],[Période]]))</f>
        <v/>
      </c>
    </row>
    <row r="3190" spans="41:47" x14ac:dyDescent="0.25">
      <c r="AO3190" s="3" t="str">
        <f>IF(Base[[#This Row],[Société]]="","",IF(Base[[#This Row],[Date ancienneté]]="",DATEDIF($S3190,'Tableau de bord_Effectif'!$A$29,"Y"),DATEDIF($T3190,'Tableau de bord_Effectif'!$A$29,"Y")))</f>
        <v/>
      </c>
      <c r="AP3190" s="2" t="str">
        <f>IF(Base[[#This Row],[Société]]="","",IF($AO3190&gt;35,"6 - Plus de 35 ans",IF($AO3190&gt;25,"5 - De 26 à 35 ans",IF($AO3190&gt;15,"4 - De 16 à 25 ans",IF($AO3190&gt;5,"3 - De 6 à 15 ans",IF($AQ3190&gt;0,"2 - De 1 à 5 ans","1 - Moins d'1 an"))))))</f>
        <v/>
      </c>
      <c r="AQ3190" s="3" t="str">
        <f>IF($A3190="","",DATEDIF($I3190,'Tableau de bord_Effectif'!$A$29,"Y"))</f>
        <v/>
      </c>
      <c r="AR3190" s="2" t="str">
        <f>IF(Base[[#This Row],[Société]]="","",IF($AQ3190&gt;55,"6 - Plus de 55 ans",IF($AQ3190&gt;45,"5 - De 46 à 55 ans",IF($AQ3190&gt;35,"4 - De 36 à 45 ans",IF($AQ3190&gt;25,"3 - De 26 à 35 ans",IF($AQ3190&gt;17,"2 - De 18 à 25 ans","1 - Moins de 18 ans"))))))</f>
        <v/>
      </c>
      <c r="AS3190" s="3" t="str">
        <f t="shared" si="49"/>
        <v/>
      </c>
      <c r="AT3190" s="3" t="str">
        <f>IF(Base[[#This Row],[Société]]="","",YEAR(Base[[#This Row],[Période]]))</f>
        <v/>
      </c>
      <c r="AU3190" s="3" t="str">
        <f>IF(A3190="","",MONTH(Base[[#This Row],[Période]]))</f>
        <v/>
      </c>
    </row>
    <row r="3191" spans="41:47" x14ac:dyDescent="0.25">
      <c r="AO3191" s="3" t="str">
        <f>IF(Base[[#This Row],[Société]]="","",IF(Base[[#This Row],[Date ancienneté]]="",DATEDIF($S3191,'Tableau de bord_Effectif'!$A$29,"Y"),DATEDIF($T3191,'Tableau de bord_Effectif'!$A$29,"Y")))</f>
        <v/>
      </c>
      <c r="AP3191" s="2" t="str">
        <f>IF(Base[[#This Row],[Société]]="","",IF($AO3191&gt;35,"6 - Plus de 35 ans",IF($AO3191&gt;25,"5 - De 26 à 35 ans",IF($AO3191&gt;15,"4 - De 16 à 25 ans",IF($AO3191&gt;5,"3 - De 6 à 15 ans",IF($AQ3191&gt;0,"2 - De 1 à 5 ans","1 - Moins d'1 an"))))))</f>
        <v/>
      </c>
      <c r="AQ3191" s="3" t="str">
        <f>IF($A3191="","",DATEDIF($I3191,'Tableau de bord_Effectif'!$A$29,"Y"))</f>
        <v/>
      </c>
      <c r="AR3191" s="2" t="str">
        <f>IF(Base[[#This Row],[Société]]="","",IF($AQ3191&gt;55,"6 - Plus de 55 ans",IF($AQ3191&gt;45,"5 - De 46 à 55 ans",IF($AQ3191&gt;35,"4 - De 36 à 45 ans",IF($AQ3191&gt;25,"3 - De 26 à 35 ans",IF($AQ3191&gt;17,"2 - De 18 à 25 ans","1 - Moins de 18 ans"))))))</f>
        <v/>
      </c>
      <c r="AS3191" s="3" t="str">
        <f t="shared" si="49"/>
        <v/>
      </c>
      <c r="AT3191" s="3" t="str">
        <f>IF(Base[[#This Row],[Société]]="","",YEAR(Base[[#This Row],[Période]]))</f>
        <v/>
      </c>
      <c r="AU3191" s="3" t="str">
        <f>IF(A3191="","",MONTH(Base[[#This Row],[Période]]))</f>
        <v/>
      </c>
    </row>
    <row r="3192" spans="41:47" x14ac:dyDescent="0.25">
      <c r="AO3192" s="3" t="str">
        <f>IF(Base[[#This Row],[Société]]="","",IF(Base[[#This Row],[Date ancienneté]]="",DATEDIF($S3192,'Tableau de bord_Effectif'!$A$29,"Y"),DATEDIF($T3192,'Tableau de bord_Effectif'!$A$29,"Y")))</f>
        <v/>
      </c>
      <c r="AP3192" s="2" t="str">
        <f>IF(Base[[#This Row],[Société]]="","",IF($AO3192&gt;35,"6 - Plus de 35 ans",IF($AO3192&gt;25,"5 - De 26 à 35 ans",IF($AO3192&gt;15,"4 - De 16 à 25 ans",IF($AO3192&gt;5,"3 - De 6 à 15 ans",IF($AQ3192&gt;0,"2 - De 1 à 5 ans","1 - Moins d'1 an"))))))</f>
        <v/>
      </c>
      <c r="AQ3192" s="3" t="str">
        <f>IF($A3192="","",DATEDIF($I3192,'Tableau de bord_Effectif'!$A$29,"Y"))</f>
        <v/>
      </c>
      <c r="AR3192" s="2" t="str">
        <f>IF(Base[[#This Row],[Société]]="","",IF($AQ3192&gt;55,"6 - Plus de 55 ans",IF($AQ3192&gt;45,"5 - De 46 à 55 ans",IF($AQ3192&gt;35,"4 - De 36 à 45 ans",IF($AQ3192&gt;25,"3 - De 26 à 35 ans",IF($AQ3192&gt;17,"2 - De 18 à 25 ans","1 - Moins de 18 ans"))))))</f>
        <v/>
      </c>
      <c r="AS3192" s="3" t="str">
        <f t="shared" si="49"/>
        <v/>
      </c>
      <c r="AT3192" s="3" t="str">
        <f>IF(Base[[#This Row],[Société]]="","",YEAR(Base[[#This Row],[Période]]))</f>
        <v/>
      </c>
      <c r="AU3192" s="3" t="str">
        <f>IF(A3192="","",MONTH(Base[[#This Row],[Période]]))</f>
        <v/>
      </c>
    </row>
    <row r="3193" spans="41:47" x14ac:dyDescent="0.25">
      <c r="AO3193" s="3" t="str">
        <f>IF(Base[[#This Row],[Société]]="","",IF(Base[[#This Row],[Date ancienneté]]="",DATEDIF($S3193,'Tableau de bord_Effectif'!$A$29,"Y"),DATEDIF($T3193,'Tableau de bord_Effectif'!$A$29,"Y")))</f>
        <v/>
      </c>
      <c r="AP3193" s="2" t="str">
        <f>IF(Base[[#This Row],[Société]]="","",IF($AO3193&gt;35,"6 - Plus de 35 ans",IF($AO3193&gt;25,"5 - De 26 à 35 ans",IF($AO3193&gt;15,"4 - De 16 à 25 ans",IF($AO3193&gt;5,"3 - De 6 à 15 ans",IF($AQ3193&gt;0,"2 - De 1 à 5 ans","1 - Moins d'1 an"))))))</f>
        <v/>
      </c>
      <c r="AQ3193" s="3" t="str">
        <f>IF($A3193="","",DATEDIF($I3193,'Tableau de bord_Effectif'!$A$29,"Y"))</f>
        <v/>
      </c>
      <c r="AR3193" s="2" t="str">
        <f>IF(Base[[#This Row],[Société]]="","",IF($AQ3193&gt;55,"6 - Plus de 55 ans",IF($AQ3193&gt;45,"5 - De 46 à 55 ans",IF($AQ3193&gt;35,"4 - De 36 à 45 ans",IF($AQ3193&gt;25,"3 - De 26 à 35 ans",IF($AQ3193&gt;17,"2 - De 18 à 25 ans","1 - Moins de 18 ans"))))))</f>
        <v/>
      </c>
      <c r="AS3193" s="3" t="str">
        <f t="shared" si="49"/>
        <v/>
      </c>
      <c r="AT3193" s="3" t="str">
        <f>IF(Base[[#This Row],[Société]]="","",YEAR(Base[[#This Row],[Période]]))</f>
        <v/>
      </c>
      <c r="AU3193" s="3" t="str">
        <f>IF(A3193="","",MONTH(Base[[#This Row],[Période]]))</f>
        <v/>
      </c>
    </row>
    <row r="3194" spans="41:47" x14ac:dyDescent="0.25">
      <c r="AO3194" s="3" t="str">
        <f>IF(Base[[#This Row],[Société]]="","",IF(Base[[#This Row],[Date ancienneté]]="",DATEDIF($S3194,'Tableau de bord_Effectif'!$A$29,"Y"),DATEDIF($T3194,'Tableau de bord_Effectif'!$A$29,"Y")))</f>
        <v/>
      </c>
      <c r="AP3194" s="2" t="str">
        <f>IF(Base[[#This Row],[Société]]="","",IF($AO3194&gt;35,"6 - Plus de 35 ans",IF($AO3194&gt;25,"5 - De 26 à 35 ans",IF($AO3194&gt;15,"4 - De 16 à 25 ans",IF($AO3194&gt;5,"3 - De 6 à 15 ans",IF($AQ3194&gt;0,"2 - De 1 à 5 ans","1 - Moins d'1 an"))))))</f>
        <v/>
      </c>
      <c r="AQ3194" s="3" t="str">
        <f>IF($A3194="","",DATEDIF($I3194,'Tableau de bord_Effectif'!$A$29,"Y"))</f>
        <v/>
      </c>
      <c r="AR3194" s="2" t="str">
        <f>IF(Base[[#This Row],[Société]]="","",IF($AQ3194&gt;55,"6 - Plus de 55 ans",IF($AQ3194&gt;45,"5 - De 46 à 55 ans",IF($AQ3194&gt;35,"4 - De 36 à 45 ans",IF($AQ3194&gt;25,"3 - De 26 à 35 ans",IF($AQ3194&gt;17,"2 - De 18 à 25 ans","1 - Moins de 18 ans"))))))</f>
        <v/>
      </c>
      <c r="AS3194" s="3" t="str">
        <f t="shared" si="49"/>
        <v/>
      </c>
      <c r="AT3194" s="3" t="str">
        <f>IF(Base[[#This Row],[Société]]="","",YEAR(Base[[#This Row],[Période]]))</f>
        <v/>
      </c>
      <c r="AU3194" s="3" t="str">
        <f>IF(A3194="","",MONTH(Base[[#This Row],[Période]]))</f>
        <v/>
      </c>
    </row>
    <row r="3195" spans="41:47" x14ac:dyDescent="0.25">
      <c r="AO3195" s="3" t="str">
        <f>IF(Base[[#This Row],[Société]]="","",IF(Base[[#This Row],[Date ancienneté]]="",DATEDIF($S3195,'Tableau de bord_Effectif'!$A$29,"Y"),DATEDIF($T3195,'Tableau de bord_Effectif'!$A$29,"Y")))</f>
        <v/>
      </c>
      <c r="AP3195" s="2" t="str">
        <f>IF(Base[[#This Row],[Société]]="","",IF($AO3195&gt;35,"6 - Plus de 35 ans",IF($AO3195&gt;25,"5 - De 26 à 35 ans",IF($AO3195&gt;15,"4 - De 16 à 25 ans",IF($AO3195&gt;5,"3 - De 6 à 15 ans",IF($AQ3195&gt;0,"2 - De 1 à 5 ans","1 - Moins d'1 an"))))))</f>
        <v/>
      </c>
      <c r="AQ3195" s="3" t="str">
        <f>IF($A3195="","",DATEDIF($I3195,'Tableau de bord_Effectif'!$A$29,"Y"))</f>
        <v/>
      </c>
      <c r="AR3195" s="2" t="str">
        <f>IF(Base[[#This Row],[Société]]="","",IF($AQ3195&gt;55,"6 - Plus de 55 ans",IF($AQ3195&gt;45,"5 - De 46 à 55 ans",IF($AQ3195&gt;35,"4 - De 36 à 45 ans",IF($AQ3195&gt;25,"3 - De 26 à 35 ans",IF($AQ3195&gt;17,"2 - De 18 à 25 ans","1 - Moins de 18 ans"))))))</f>
        <v/>
      </c>
      <c r="AS3195" s="3" t="str">
        <f t="shared" si="49"/>
        <v/>
      </c>
      <c r="AT3195" s="3" t="str">
        <f>IF(Base[[#This Row],[Société]]="","",YEAR(Base[[#This Row],[Période]]))</f>
        <v/>
      </c>
      <c r="AU3195" s="3" t="str">
        <f>IF(A3195="","",MONTH(Base[[#This Row],[Période]]))</f>
        <v/>
      </c>
    </row>
    <row r="3196" spans="41:47" x14ac:dyDescent="0.25">
      <c r="AO3196" s="3" t="str">
        <f>IF(Base[[#This Row],[Société]]="","",IF(Base[[#This Row],[Date ancienneté]]="",DATEDIF($S3196,'Tableau de bord_Effectif'!$A$29,"Y"),DATEDIF($T3196,'Tableau de bord_Effectif'!$A$29,"Y")))</f>
        <v/>
      </c>
      <c r="AP3196" s="2" t="str">
        <f>IF(Base[[#This Row],[Société]]="","",IF($AO3196&gt;35,"6 - Plus de 35 ans",IF($AO3196&gt;25,"5 - De 26 à 35 ans",IF($AO3196&gt;15,"4 - De 16 à 25 ans",IF($AO3196&gt;5,"3 - De 6 à 15 ans",IF($AQ3196&gt;0,"2 - De 1 à 5 ans","1 - Moins d'1 an"))))))</f>
        <v/>
      </c>
      <c r="AQ3196" s="3" t="str">
        <f>IF($A3196="","",DATEDIF($I3196,'Tableau de bord_Effectif'!$A$29,"Y"))</f>
        <v/>
      </c>
      <c r="AR3196" s="2" t="str">
        <f>IF(Base[[#This Row],[Société]]="","",IF($AQ3196&gt;55,"6 - Plus de 55 ans",IF($AQ3196&gt;45,"5 - De 46 à 55 ans",IF($AQ3196&gt;35,"4 - De 36 à 45 ans",IF($AQ3196&gt;25,"3 - De 26 à 35 ans",IF($AQ3196&gt;17,"2 - De 18 à 25 ans","1 - Moins de 18 ans"))))))</f>
        <v/>
      </c>
      <c r="AS3196" s="3" t="str">
        <f t="shared" si="49"/>
        <v/>
      </c>
      <c r="AT3196" s="3" t="str">
        <f>IF(Base[[#This Row],[Société]]="","",YEAR(Base[[#This Row],[Période]]))</f>
        <v/>
      </c>
      <c r="AU3196" s="3" t="str">
        <f>IF(A3196="","",MONTH(Base[[#This Row],[Période]]))</f>
        <v/>
      </c>
    </row>
    <row r="3197" spans="41:47" x14ac:dyDescent="0.25">
      <c r="AO3197" s="3" t="str">
        <f>IF(Base[[#This Row],[Société]]="","",IF(Base[[#This Row],[Date ancienneté]]="",DATEDIF($S3197,'Tableau de bord_Effectif'!$A$29,"Y"),DATEDIF($T3197,'Tableau de bord_Effectif'!$A$29,"Y")))</f>
        <v/>
      </c>
      <c r="AP3197" s="2" t="str">
        <f>IF(Base[[#This Row],[Société]]="","",IF($AO3197&gt;35,"6 - Plus de 35 ans",IF($AO3197&gt;25,"5 - De 26 à 35 ans",IF($AO3197&gt;15,"4 - De 16 à 25 ans",IF($AO3197&gt;5,"3 - De 6 à 15 ans",IF($AQ3197&gt;0,"2 - De 1 à 5 ans","1 - Moins d'1 an"))))))</f>
        <v/>
      </c>
      <c r="AQ3197" s="3" t="str">
        <f>IF($A3197="","",DATEDIF($I3197,'Tableau de bord_Effectif'!$A$29,"Y"))</f>
        <v/>
      </c>
      <c r="AR3197" s="2" t="str">
        <f>IF(Base[[#This Row],[Société]]="","",IF($AQ3197&gt;55,"6 - Plus de 55 ans",IF($AQ3197&gt;45,"5 - De 46 à 55 ans",IF($AQ3197&gt;35,"4 - De 36 à 45 ans",IF($AQ3197&gt;25,"3 - De 26 à 35 ans",IF($AQ3197&gt;17,"2 - De 18 à 25 ans","1 - Moins de 18 ans"))))))</f>
        <v/>
      </c>
      <c r="AS3197" s="3" t="str">
        <f t="shared" si="49"/>
        <v/>
      </c>
      <c r="AT3197" s="3" t="str">
        <f>IF(Base[[#This Row],[Société]]="","",YEAR(Base[[#This Row],[Période]]))</f>
        <v/>
      </c>
      <c r="AU3197" s="3" t="str">
        <f>IF(A3197="","",MONTH(Base[[#This Row],[Période]]))</f>
        <v/>
      </c>
    </row>
    <row r="3198" spans="41:47" x14ac:dyDescent="0.25">
      <c r="AO3198" s="3" t="str">
        <f>IF(Base[[#This Row],[Société]]="","",IF(Base[[#This Row],[Date ancienneté]]="",DATEDIF($S3198,'Tableau de bord_Effectif'!$A$29,"Y"),DATEDIF($T3198,'Tableau de bord_Effectif'!$A$29,"Y")))</f>
        <v/>
      </c>
      <c r="AP3198" s="2" t="str">
        <f>IF(Base[[#This Row],[Société]]="","",IF($AO3198&gt;35,"6 - Plus de 35 ans",IF($AO3198&gt;25,"5 - De 26 à 35 ans",IF($AO3198&gt;15,"4 - De 16 à 25 ans",IF($AO3198&gt;5,"3 - De 6 à 15 ans",IF($AQ3198&gt;0,"2 - De 1 à 5 ans","1 - Moins d'1 an"))))))</f>
        <v/>
      </c>
      <c r="AQ3198" s="3" t="str">
        <f>IF($A3198="","",DATEDIF($I3198,'Tableau de bord_Effectif'!$A$29,"Y"))</f>
        <v/>
      </c>
      <c r="AR3198" s="2" t="str">
        <f>IF(Base[[#This Row],[Société]]="","",IF($AQ3198&gt;55,"6 - Plus de 55 ans",IF($AQ3198&gt;45,"5 - De 46 à 55 ans",IF($AQ3198&gt;35,"4 - De 36 à 45 ans",IF($AQ3198&gt;25,"3 - De 26 à 35 ans",IF($AQ3198&gt;17,"2 - De 18 à 25 ans","1 - Moins de 18 ans"))))))</f>
        <v/>
      </c>
      <c r="AS3198" s="3" t="str">
        <f t="shared" si="49"/>
        <v/>
      </c>
      <c r="AT3198" s="3" t="str">
        <f>IF(Base[[#This Row],[Société]]="","",YEAR(Base[[#This Row],[Période]]))</f>
        <v/>
      </c>
      <c r="AU3198" s="3" t="str">
        <f>IF(A3198="","",MONTH(Base[[#This Row],[Période]]))</f>
        <v/>
      </c>
    </row>
    <row r="3199" spans="41:47" x14ac:dyDescent="0.25">
      <c r="AO3199" s="3" t="str">
        <f>IF(Base[[#This Row],[Société]]="","",IF(Base[[#This Row],[Date ancienneté]]="",DATEDIF($S3199,'Tableau de bord_Effectif'!$A$29,"Y"),DATEDIF($T3199,'Tableau de bord_Effectif'!$A$29,"Y")))</f>
        <v/>
      </c>
      <c r="AP3199" s="2" t="str">
        <f>IF(Base[[#This Row],[Société]]="","",IF($AO3199&gt;35,"6 - Plus de 35 ans",IF($AO3199&gt;25,"5 - De 26 à 35 ans",IF($AO3199&gt;15,"4 - De 16 à 25 ans",IF($AO3199&gt;5,"3 - De 6 à 15 ans",IF($AQ3199&gt;0,"2 - De 1 à 5 ans","1 - Moins d'1 an"))))))</f>
        <v/>
      </c>
      <c r="AQ3199" s="3" t="str">
        <f>IF($A3199="","",DATEDIF($I3199,'Tableau de bord_Effectif'!$A$29,"Y"))</f>
        <v/>
      </c>
      <c r="AR3199" s="2" t="str">
        <f>IF(Base[[#This Row],[Société]]="","",IF($AQ3199&gt;55,"6 - Plus de 55 ans",IF($AQ3199&gt;45,"5 - De 46 à 55 ans",IF($AQ3199&gt;35,"4 - De 36 à 45 ans",IF($AQ3199&gt;25,"3 - De 26 à 35 ans",IF($AQ3199&gt;17,"2 - De 18 à 25 ans","1 - Moins de 18 ans"))))))</f>
        <v/>
      </c>
      <c r="AS3199" s="3" t="str">
        <f t="shared" si="49"/>
        <v/>
      </c>
      <c r="AT3199" s="3" t="str">
        <f>IF(Base[[#This Row],[Société]]="","",YEAR(Base[[#This Row],[Période]]))</f>
        <v/>
      </c>
      <c r="AU3199" s="3" t="str">
        <f>IF(A3199="","",MONTH(Base[[#This Row],[Période]]))</f>
        <v/>
      </c>
    </row>
    <row r="3200" spans="41:47" x14ac:dyDescent="0.25">
      <c r="AO3200" s="3" t="str">
        <f>IF(Base[[#This Row],[Société]]="","",IF(Base[[#This Row],[Date ancienneté]]="",DATEDIF($S3200,'Tableau de bord_Effectif'!$A$29,"Y"),DATEDIF($T3200,'Tableau de bord_Effectif'!$A$29,"Y")))</f>
        <v/>
      </c>
      <c r="AP3200" s="2" t="str">
        <f>IF(Base[[#This Row],[Société]]="","",IF($AO3200&gt;35,"6 - Plus de 35 ans",IF($AO3200&gt;25,"5 - De 26 à 35 ans",IF($AO3200&gt;15,"4 - De 16 à 25 ans",IF($AO3200&gt;5,"3 - De 6 à 15 ans",IF($AQ3200&gt;0,"2 - De 1 à 5 ans","1 - Moins d'1 an"))))))</f>
        <v/>
      </c>
      <c r="AQ3200" s="3" t="str">
        <f>IF($A3200="","",DATEDIF($I3200,'Tableau de bord_Effectif'!$A$29,"Y"))</f>
        <v/>
      </c>
      <c r="AR3200" s="2" t="str">
        <f>IF(Base[[#This Row],[Société]]="","",IF($AQ3200&gt;55,"6 - Plus de 55 ans",IF($AQ3200&gt;45,"5 - De 46 à 55 ans",IF($AQ3200&gt;35,"4 - De 36 à 45 ans",IF($AQ3200&gt;25,"3 - De 26 à 35 ans",IF($AQ3200&gt;17,"2 - De 18 à 25 ans","1 - Moins de 18 ans"))))))</f>
        <v/>
      </c>
      <c r="AS3200" s="3" t="str">
        <f t="shared" si="49"/>
        <v/>
      </c>
      <c r="AT3200" s="3" t="str">
        <f>IF(Base[[#This Row],[Société]]="","",YEAR(Base[[#This Row],[Période]]))</f>
        <v/>
      </c>
      <c r="AU3200" s="3" t="str">
        <f>IF(A3200="","",MONTH(Base[[#This Row],[Période]]))</f>
        <v/>
      </c>
    </row>
    <row r="3201" spans="41:47" x14ac:dyDescent="0.25">
      <c r="AO3201" s="3" t="str">
        <f>IF(Base[[#This Row],[Société]]="","",IF(Base[[#This Row],[Date ancienneté]]="",DATEDIF($S3201,'Tableau de bord_Effectif'!$A$29,"Y"),DATEDIF($T3201,'Tableau de bord_Effectif'!$A$29,"Y")))</f>
        <v/>
      </c>
      <c r="AP3201" s="2" t="str">
        <f>IF(Base[[#This Row],[Société]]="","",IF($AO3201&gt;35,"6 - Plus de 35 ans",IF($AO3201&gt;25,"5 - De 26 à 35 ans",IF($AO3201&gt;15,"4 - De 16 à 25 ans",IF($AO3201&gt;5,"3 - De 6 à 15 ans",IF($AQ3201&gt;0,"2 - De 1 à 5 ans","1 - Moins d'1 an"))))))</f>
        <v/>
      </c>
      <c r="AQ3201" s="3" t="str">
        <f>IF($A3201="","",DATEDIF($I3201,'Tableau de bord_Effectif'!$A$29,"Y"))</f>
        <v/>
      </c>
      <c r="AR3201" s="2" t="str">
        <f>IF(Base[[#This Row],[Société]]="","",IF($AQ3201&gt;55,"6 - Plus de 55 ans",IF($AQ3201&gt;45,"5 - De 46 à 55 ans",IF($AQ3201&gt;35,"4 - De 36 à 45 ans",IF($AQ3201&gt;25,"3 - De 26 à 35 ans",IF($AQ3201&gt;17,"2 - De 18 à 25 ans","1 - Moins de 18 ans"))))))</f>
        <v/>
      </c>
      <c r="AS3201" s="3" t="str">
        <f t="shared" si="49"/>
        <v/>
      </c>
      <c r="AT3201" s="3" t="str">
        <f>IF(Base[[#This Row],[Société]]="","",YEAR(Base[[#This Row],[Période]]))</f>
        <v/>
      </c>
      <c r="AU3201" s="3" t="str">
        <f>IF(A3201="","",MONTH(Base[[#This Row],[Période]]))</f>
        <v/>
      </c>
    </row>
    <row r="3202" spans="41:47" x14ac:dyDescent="0.25">
      <c r="AO3202" s="3" t="str">
        <f>IF(Base[[#This Row],[Société]]="","",IF(Base[[#This Row],[Date ancienneté]]="",DATEDIF($S3202,'Tableau de bord_Effectif'!$A$29,"Y"),DATEDIF($T3202,'Tableau de bord_Effectif'!$A$29,"Y")))</f>
        <v/>
      </c>
      <c r="AP3202" s="2" t="str">
        <f>IF(Base[[#This Row],[Société]]="","",IF($AO3202&gt;35,"6 - Plus de 35 ans",IF($AO3202&gt;25,"5 - De 26 à 35 ans",IF($AO3202&gt;15,"4 - De 16 à 25 ans",IF($AO3202&gt;5,"3 - De 6 à 15 ans",IF($AQ3202&gt;0,"2 - De 1 à 5 ans","1 - Moins d'1 an"))))))</f>
        <v/>
      </c>
      <c r="AQ3202" s="3" t="str">
        <f>IF($A3202="","",DATEDIF($I3202,'Tableau de bord_Effectif'!$A$29,"Y"))</f>
        <v/>
      </c>
      <c r="AR3202" s="2" t="str">
        <f>IF(Base[[#This Row],[Société]]="","",IF($AQ3202&gt;55,"6 - Plus de 55 ans",IF($AQ3202&gt;45,"5 - De 46 à 55 ans",IF($AQ3202&gt;35,"4 - De 36 à 45 ans",IF($AQ3202&gt;25,"3 - De 26 à 35 ans",IF($AQ3202&gt;17,"2 - De 18 à 25 ans","1 - Moins de 18 ans"))))))</f>
        <v/>
      </c>
      <c r="AS3202" s="3" t="str">
        <f t="shared" ref="AS3202:AS3265" si="50">IF(A3202="","",IF($G3202="Homme",1,-1))</f>
        <v/>
      </c>
      <c r="AT3202" s="3" t="str">
        <f>IF(Base[[#This Row],[Société]]="","",YEAR(Base[[#This Row],[Période]]))</f>
        <v/>
      </c>
      <c r="AU3202" s="3" t="str">
        <f>IF(A3202="","",MONTH(Base[[#This Row],[Période]]))</f>
        <v/>
      </c>
    </row>
    <row r="3203" spans="41:47" x14ac:dyDescent="0.25">
      <c r="AO3203" s="3" t="str">
        <f>IF(Base[[#This Row],[Société]]="","",IF(Base[[#This Row],[Date ancienneté]]="",DATEDIF($S3203,'Tableau de bord_Effectif'!$A$29,"Y"),DATEDIF($T3203,'Tableau de bord_Effectif'!$A$29,"Y")))</f>
        <v/>
      </c>
      <c r="AP3203" s="2" t="str">
        <f>IF(Base[[#This Row],[Société]]="","",IF($AO3203&gt;35,"6 - Plus de 35 ans",IF($AO3203&gt;25,"5 - De 26 à 35 ans",IF($AO3203&gt;15,"4 - De 16 à 25 ans",IF($AO3203&gt;5,"3 - De 6 à 15 ans",IF($AQ3203&gt;0,"2 - De 1 à 5 ans","1 - Moins d'1 an"))))))</f>
        <v/>
      </c>
      <c r="AQ3203" s="3" t="str">
        <f>IF($A3203="","",DATEDIF($I3203,'Tableau de bord_Effectif'!$A$29,"Y"))</f>
        <v/>
      </c>
      <c r="AR3203" s="2" t="str">
        <f>IF(Base[[#This Row],[Société]]="","",IF($AQ3203&gt;55,"6 - Plus de 55 ans",IF($AQ3203&gt;45,"5 - De 46 à 55 ans",IF($AQ3203&gt;35,"4 - De 36 à 45 ans",IF($AQ3203&gt;25,"3 - De 26 à 35 ans",IF($AQ3203&gt;17,"2 - De 18 à 25 ans","1 - Moins de 18 ans"))))))</f>
        <v/>
      </c>
      <c r="AS3203" s="3" t="str">
        <f t="shared" si="50"/>
        <v/>
      </c>
      <c r="AT3203" s="3" t="str">
        <f>IF(Base[[#This Row],[Société]]="","",YEAR(Base[[#This Row],[Période]]))</f>
        <v/>
      </c>
      <c r="AU3203" s="3" t="str">
        <f>IF(A3203="","",MONTH(Base[[#This Row],[Période]]))</f>
        <v/>
      </c>
    </row>
    <row r="3204" spans="41:47" x14ac:dyDescent="0.25">
      <c r="AO3204" s="3" t="str">
        <f>IF(Base[[#This Row],[Société]]="","",IF(Base[[#This Row],[Date ancienneté]]="",DATEDIF($S3204,'Tableau de bord_Effectif'!$A$29,"Y"),DATEDIF($T3204,'Tableau de bord_Effectif'!$A$29,"Y")))</f>
        <v/>
      </c>
      <c r="AP3204" s="2" t="str">
        <f>IF(Base[[#This Row],[Société]]="","",IF($AO3204&gt;35,"6 - Plus de 35 ans",IF($AO3204&gt;25,"5 - De 26 à 35 ans",IF($AO3204&gt;15,"4 - De 16 à 25 ans",IF($AO3204&gt;5,"3 - De 6 à 15 ans",IF($AQ3204&gt;0,"2 - De 1 à 5 ans","1 - Moins d'1 an"))))))</f>
        <v/>
      </c>
      <c r="AQ3204" s="3" t="str">
        <f>IF($A3204="","",DATEDIF($I3204,'Tableau de bord_Effectif'!$A$29,"Y"))</f>
        <v/>
      </c>
      <c r="AR3204" s="2" t="str">
        <f>IF(Base[[#This Row],[Société]]="","",IF($AQ3204&gt;55,"6 - Plus de 55 ans",IF($AQ3204&gt;45,"5 - De 46 à 55 ans",IF($AQ3204&gt;35,"4 - De 36 à 45 ans",IF($AQ3204&gt;25,"3 - De 26 à 35 ans",IF($AQ3204&gt;17,"2 - De 18 à 25 ans","1 - Moins de 18 ans"))))))</f>
        <v/>
      </c>
      <c r="AS3204" s="3" t="str">
        <f t="shared" si="50"/>
        <v/>
      </c>
      <c r="AT3204" s="3" t="str">
        <f>IF(Base[[#This Row],[Société]]="","",YEAR(Base[[#This Row],[Période]]))</f>
        <v/>
      </c>
      <c r="AU3204" s="3" t="str">
        <f>IF(A3204="","",MONTH(Base[[#This Row],[Période]]))</f>
        <v/>
      </c>
    </row>
    <row r="3205" spans="41:47" x14ac:dyDescent="0.25">
      <c r="AO3205" s="3" t="str">
        <f>IF(Base[[#This Row],[Société]]="","",IF(Base[[#This Row],[Date ancienneté]]="",DATEDIF($S3205,'Tableau de bord_Effectif'!$A$29,"Y"),DATEDIF($T3205,'Tableau de bord_Effectif'!$A$29,"Y")))</f>
        <v/>
      </c>
      <c r="AP3205" s="2" t="str">
        <f>IF(Base[[#This Row],[Société]]="","",IF($AO3205&gt;35,"6 - Plus de 35 ans",IF($AO3205&gt;25,"5 - De 26 à 35 ans",IF($AO3205&gt;15,"4 - De 16 à 25 ans",IF($AO3205&gt;5,"3 - De 6 à 15 ans",IF($AQ3205&gt;0,"2 - De 1 à 5 ans","1 - Moins d'1 an"))))))</f>
        <v/>
      </c>
      <c r="AQ3205" s="3" t="str">
        <f>IF($A3205="","",DATEDIF($I3205,'Tableau de bord_Effectif'!$A$29,"Y"))</f>
        <v/>
      </c>
      <c r="AR3205" s="2" t="str">
        <f>IF(Base[[#This Row],[Société]]="","",IF($AQ3205&gt;55,"6 - Plus de 55 ans",IF($AQ3205&gt;45,"5 - De 46 à 55 ans",IF($AQ3205&gt;35,"4 - De 36 à 45 ans",IF($AQ3205&gt;25,"3 - De 26 à 35 ans",IF($AQ3205&gt;17,"2 - De 18 à 25 ans","1 - Moins de 18 ans"))))))</f>
        <v/>
      </c>
      <c r="AS3205" s="3" t="str">
        <f t="shared" si="50"/>
        <v/>
      </c>
      <c r="AT3205" s="3" t="str">
        <f>IF(Base[[#This Row],[Société]]="","",YEAR(Base[[#This Row],[Période]]))</f>
        <v/>
      </c>
      <c r="AU3205" s="3" t="str">
        <f>IF(A3205="","",MONTH(Base[[#This Row],[Période]]))</f>
        <v/>
      </c>
    </row>
    <row r="3206" spans="41:47" x14ac:dyDescent="0.25">
      <c r="AO3206" s="3" t="str">
        <f>IF(Base[[#This Row],[Société]]="","",IF(Base[[#This Row],[Date ancienneté]]="",DATEDIF($S3206,'Tableau de bord_Effectif'!$A$29,"Y"),DATEDIF($T3206,'Tableau de bord_Effectif'!$A$29,"Y")))</f>
        <v/>
      </c>
      <c r="AP3206" s="2" t="str">
        <f>IF(Base[[#This Row],[Société]]="","",IF($AO3206&gt;35,"6 - Plus de 35 ans",IF($AO3206&gt;25,"5 - De 26 à 35 ans",IF($AO3206&gt;15,"4 - De 16 à 25 ans",IF($AO3206&gt;5,"3 - De 6 à 15 ans",IF($AQ3206&gt;0,"2 - De 1 à 5 ans","1 - Moins d'1 an"))))))</f>
        <v/>
      </c>
      <c r="AQ3206" s="3" t="str">
        <f>IF($A3206="","",DATEDIF($I3206,'Tableau de bord_Effectif'!$A$29,"Y"))</f>
        <v/>
      </c>
      <c r="AR3206" s="2" t="str">
        <f>IF(Base[[#This Row],[Société]]="","",IF($AQ3206&gt;55,"6 - Plus de 55 ans",IF($AQ3206&gt;45,"5 - De 46 à 55 ans",IF($AQ3206&gt;35,"4 - De 36 à 45 ans",IF($AQ3206&gt;25,"3 - De 26 à 35 ans",IF($AQ3206&gt;17,"2 - De 18 à 25 ans","1 - Moins de 18 ans"))))))</f>
        <v/>
      </c>
      <c r="AS3206" s="3" t="str">
        <f t="shared" si="50"/>
        <v/>
      </c>
      <c r="AT3206" s="3" t="str">
        <f>IF(Base[[#This Row],[Société]]="","",YEAR(Base[[#This Row],[Période]]))</f>
        <v/>
      </c>
      <c r="AU3206" s="3" t="str">
        <f>IF(A3206="","",MONTH(Base[[#This Row],[Période]]))</f>
        <v/>
      </c>
    </row>
    <row r="3207" spans="41:47" x14ac:dyDescent="0.25">
      <c r="AO3207" s="3" t="str">
        <f>IF(Base[[#This Row],[Société]]="","",IF(Base[[#This Row],[Date ancienneté]]="",DATEDIF($S3207,'Tableau de bord_Effectif'!$A$29,"Y"),DATEDIF($T3207,'Tableau de bord_Effectif'!$A$29,"Y")))</f>
        <v/>
      </c>
      <c r="AP3207" s="2" t="str">
        <f>IF(Base[[#This Row],[Société]]="","",IF($AO3207&gt;35,"6 - Plus de 35 ans",IF($AO3207&gt;25,"5 - De 26 à 35 ans",IF($AO3207&gt;15,"4 - De 16 à 25 ans",IF($AO3207&gt;5,"3 - De 6 à 15 ans",IF($AQ3207&gt;0,"2 - De 1 à 5 ans","1 - Moins d'1 an"))))))</f>
        <v/>
      </c>
      <c r="AQ3207" s="3" t="str">
        <f>IF($A3207="","",DATEDIF($I3207,'Tableau de bord_Effectif'!$A$29,"Y"))</f>
        <v/>
      </c>
      <c r="AR3207" s="2" t="str">
        <f>IF(Base[[#This Row],[Société]]="","",IF($AQ3207&gt;55,"6 - Plus de 55 ans",IF($AQ3207&gt;45,"5 - De 46 à 55 ans",IF($AQ3207&gt;35,"4 - De 36 à 45 ans",IF($AQ3207&gt;25,"3 - De 26 à 35 ans",IF($AQ3207&gt;17,"2 - De 18 à 25 ans","1 - Moins de 18 ans"))))))</f>
        <v/>
      </c>
      <c r="AS3207" s="3" t="str">
        <f t="shared" si="50"/>
        <v/>
      </c>
      <c r="AT3207" s="3" t="str">
        <f>IF(Base[[#This Row],[Société]]="","",YEAR(Base[[#This Row],[Période]]))</f>
        <v/>
      </c>
      <c r="AU3207" s="3" t="str">
        <f>IF(A3207="","",MONTH(Base[[#This Row],[Période]]))</f>
        <v/>
      </c>
    </row>
    <row r="3208" spans="41:47" x14ac:dyDescent="0.25">
      <c r="AO3208" s="3" t="str">
        <f>IF(Base[[#This Row],[Société]]="","",IF(Base[[#This Row],[Date ancienneté]]="",DATEDIF($S3208,'Tableau de bord_Effectif'!$A$29,"Y"),DATEDIF($T3208,'Tableau de bord_Effectif'!$A$29,"Y")))</f>
        <v/>
      </c>
      <c r="AP3208" s="2" t="str">
        <f>IF(Base[[#This Row],[Société]]="","",IF($AO3208&gt;35,"6 - Plus de 35 ans",IF($AO3208&gt;25,"5 - De 26 à 35 ans",IF($AO3208&gt;15,"4 - De 16 à 25 ans",IF($AO3208&gt;5,"3 - De 6 à 15 ans",IF($AQ3208&gt;0,"2 - De 1 à 5 ans","1 - Moins d'1 an"))))))</f>
        <v/>
      </c>
      <c r="AQ3208" s="3" t="str">
        <f>IF($A3208="","",DATEDIF($I3208,'Tableau de bord_Effectif'!$A$29,"Y"))</f>
        <v/>
      </c>
      <c r="AR3208" s="2" t="str">
        <f>IF(Base[[#This Row],[Société]]="","",IF($AQ3208&gt;55,"6 - Plus de 55 ans",IF($AQ3208&gt;45,"5 - De 46 à 55 ans",IF($AQ3208&gt;35,"4 - De 36 à 45 ans",IF($AQ3208&gt;25,"3 - De 26 à 35 ans",IF($AQ3208&gt;17,"2 - De 18 à 25 ans","1 - Moins de 18 ans"))))))</f>
        <v/>
      </c>
      <c r="AS3208" s="3" t="str">
        <f t="shared" si="50"/>
        <v/>
      </c>
      <c r="AT3208" s="3" t="str">
        <f>IF(Base[[#This Row],[Société]]="","",YEAR(Base[[#This Row],[Période]]))</f>
        <v/>
      </c>
      <c r="AU3208" s="3" t="str">
        <f>IF(A3208="","",MONTH(Base[[#This Row],[Période]]))</f>
        <v/>
      </c>
    </row>
    <row r="3209" spans="41:47" x14ac:dyDescent="0.25">
      <c r="AO3209" s="3" t="str">
        <f>IF(Base[[#This Row],[Société]]="","",IF(Base[[#This Row],[Date ancienneté]]="",DATEDIF($S3209,'Tableau de bord_Effectif'!$A$29,"Y"),DATEDIF($T3209,'Tableau de bord_Effectif'!$A$29,"Y")))</f>
        <v/>
      </c>
      <c r="AP3209" s="2" t="str">
        <f>IF(Base[[#This Row],[Société]]="","",IF($AO3209&gt;35,"6 - Plus de 35 ans",IF($AO3209&gt;25,"5 - De 26 à 35 ans",IF($AO3209&gt;15,"4 - De 16 à 25 ans",IF($AO3209&gt;5,"3 - De 6 à 15 ans",IF($AQ3209&gt;0,"2 - De 1 à 5 ans","1 - Moins d'1 an"))))))</f>
        <v/>
      </c>
      <c r="AQ3209" s="3" t="str">
        <f>IF($A3209="","",DATEDIF($I3209,'Tableau de bord_Effectif'!$A$29,"Y"))</f>
        <v/>
      </c>
      <c r="AR3209" s="2" t="str">
        <f>IF(Base[[#This Row],[Société]]="","",IF($AQ3209&gt;55,"6 - Plus de 55 ans",IF($AQ3209&gt;45,"5 - De 46 à 55 ans",IF($AQ3209&gt;35,"4 - De 36 à 45 ans",IF($AQ3209&gt;25,"3 - De 26 à 35 ans",IF($AQ3209&gt;17,"2 - De 18 à 25 ans","1 - Moins de 18 ans"))))))</f>
        <v/>
      </c>
      <c r="AS3209" s="3" t="str">
        <f t="shared" si="50"/>
        <v/>
      </c>
      <c r="AT3209" s="3" t="str">
        <f>IF(Base[[#This Row],[Société]]="","",YEAR(Base[[#This Row],[Période]]))</f>
        <v/>
      </c>
      <c r="AU3209" s="3" t="str">
        <f>IF(A3209="","",MONTH(Base[[#This Row],[Période]]))</f>
        <v/>
      </c>
    </row>
    <row r="3210" spans="41:47" x14ac:dyDescent="0.25">
      <c r="AO3210" s="3" t="str">
        <f>IF(Base[[#This Row],[Société]]="","",IF(Base[[#This Row],[Date ancienneté]]="",DATEDIF($S3210,'Tableau de bord_Effectif'!$A$29,"Y"),DATEDIF($T3210,'Tableau de bord_Effectif'!$A$29,"Y")))</f>
        <v/>
      </c>
      <c r="AP3210" s="2" t="str">
        <f>IF(Base[[#This Row],[Société]]="","",IF($AO3210&gt;35,"6 - Plus de 35 ans",IF($AO3210&gt;25,"5 - De 26 à 35 ans",IF($AO3210&gt;15,"4 - De 16 à 25 ans",IF($AO3210&gt;5,"3 - De 6 à 15 ans",IF($AQ3210&gt;0,"2 - De 1 à 5 ans","1 - Moins d'1 an"))))))</f>
        <v/>
      </c>
      <c r="AQ3210" s="3" t="str">
        <f>IF($A3210="","",DATEDIF($I3210,'Tableau de bord_Effectif'!$A$29,"Y"))</f>
        <v/>
      </c>
      <c r="AR3210" s="2" t="str">
        <f>IF(Base[[#This Row],[Société]]="","",IF($AQ3210&gt;55,"6 - Plus de 55 ans",IF($AQ3210&gt;45,"5 - De 46 à 55 ans",IF($AQ3210&gt;35,"4 - De 36 à 45 ans",IF($AQ3210&gt;25,"3 - De 26 à 35 ans",IF($AQ3210&gt;17,"2 - De 18 à 25 ans","1 - Moins de 18 ans"))))))</f>
        <v/>
      </c>
      <c r="AS3210" s="3" t="str">
        <f t="shared" si="50"/>
        <v/>
      </c>
      <c r="AT3210" s="3" t="str">
        <f>IF(Base[[#This Row],[Société]]="","",YEAR(Base[[#This Row],[Période]]))</f>
        <v/>
      </c>
      <c r="AU3210" s="3" t="str">
        <f>IF(A3210="","",MONTH(Base[[#This Row],[Période]]))</f>
        <v/>
      </c>
    </row>
    <row r="3211" spans="41:47" x14ac:dyDescent="0.25">
      <c r="AO3211" s="3" t="str">
        <f>IF(Base[[#This Row],[Société]]="","",IF(Base[[#This Row],[Date ancienneté]]="",DATEDIF($S3211,'Tableau de bord_Effectif'!$A$29,"Y"),DATEDIF($T3211,'Tableau de bord_Effectif'!$A$29,"Y")))</f>
        <v/>
      </c>
      <c r="AP3211" s="2" t="str">
        <f>IF(Base[[#This Row],[Société]]="","",IF($AO3211&gt;35,"6 - Plus de 35 ans",IF($AO3211&gt;25,"5 - De 26 à 35 ans",IF($AO3211&gt;15,"4 - De 16 à 25 ans",IF($AO3211&gt;5,"3 - De 6 à 15 ans",IF($AQ3211&gt;0,"2 - De 1 à 5 ans","1 - Moins d'1 an"))))))</f>
        <v/>
      </c>
      <c r="AQ3211" s="3" t="str">
        <f>IF($A3211="","",DATEDIF($I3211,'Tableau de bord_Effectif'!$A$29,"Y"))</f>
        <v/>
      </c>
      <c r="AR3211" s="2" t="str">
        <f>IF(Base[[#This Row],[Société]]="","",IF($AQ3211&gt;55,"6 - Plus de 55 ans",IF($AQ3211&gt;45,"5 - De 46 à 55 ans",IF($AQ3211&gt;35,"4 - De 36 à 45 ans",IF($AQ3211&gt;25,"3 - De 26 à 35 ans",IF($AQ3211&gt;17,"2 - De 18 à 25 ans","1 - Moins de 18 ans"))))))</f>
        <v/>
      </c>
      <c r="AS3211" s="3" t="str">
        <f t="shared" si="50"/>
        <v/>
      </c>
      <c r="AT3211" s="3" t="str">
        <f>IF(Base[[#This Row],[Société]]="","",YEAR(Base[[#This Row],[Période]]))</f>
        <v/>
      </c>
      <c r="AU3211" s="3" t="str">
        <f>IF(A3211="","",MONTH(Base[[#This Row],[Période]]))</f>
        <v/>
      </c>
    </row>
    <row r="3212" spans="41:47" x14ac:dyDescent="0.25">
      <c r="AO3212" s="3" t="str">
        <f>IF(Base[[#This Row],[Société]]="","",IF(Base[[#This Row],[Date ancienneté]]="",DATEDIF($S3212,'Tableau de bord_Effectif'!$A$29,"Y"),DATEDIF($T3212,'Tableau de bord_Effectif'!$A$29,"Y")))</f>
        <v/>
      </c>
      <c r="AP3212" s="2" t="str">
        <f>IF(Base[[#This Row],[Société]]="","",IF($AO3212&gt;35,"6 - Plus de 35 ans",IF($AO3212&gt;25,"5 - De 26 à 35 ans",IF($AO3212&gt;15,"4 - De 16 à 25 ans",IF($AO3212&gt;5,"3 - De 6 à 15 ans",IF($AQ3212&gt;0,"2 - De 1 à 5 ans","1 - Moins d'1 an"))))))</f>
        <v/>
      </c>
      <c r="AQ3212" s="3" t="str">
        <f>IF($A3212="","",DATEDIF($I3212,'Tableau de bord_Effectif'!$A$29,"Y"))</f>
        <v/>
      </c>
      <c r="AR3212" s="2" t="str">
        <f>IF(Base[[#This Row],[Société]]="","",IF($AQ3212&gt;55,"6 - Plus de 55 ans",IF($AQ3212&gt;45,"5 - De 46 à 55 ans",IF($AQ3212&gt;35,"4 - De 36 à 45 ans",IF($AQ3212&gt;25,"3 - De 26 à 35 ans",IF($AQ3212&gt;17,"2 - De 18 à 25 ans","1 - Moins de 18 ans"))))))</f>
        <v/>
      </c>
      <c r="AS3212" s="3" t="str">
        <f t="shared" si="50"/>
        <v/>
      </c>
      <c r="AT3212" s="3" t="str">
        <f>IF(Base[[#This Row],[Société]]="","",YEAR(Base[[#This Row],[Période]]))</f>
        <v/>
      </c>
      <c r="AU3212" s="3" t="str">
        <f>IF(A3212="","",MONTH(Base[[#This Row],[Période]]))</f>
        <v/>
      </c>
    </row>
    <row r="3213" spans="41:47" x14ac:dyDescent="0.25">
      <c r="AO3213" s="3" t="str">
        <f>IF(Base[[#This Row],[Société]]="","",IF(Base[[#This Row],[Date ancienneté]]="",DATEDIF($S3213,'Tableau de bord_Effectif'!$A$29,"Y"),DATEDIF($T3213,'Tableau de bord_Effectif'!$A$29,"Y")))</f>
        <v/>
      </c>
      <c r="AP3213" s="2" t="str">
        <f>IF(Base[[#This Row],[Société]]="","",IF($AO3213&gt;35,"6 - Plus de 35 ans",IF($AO3213&gt;25,"5 - De 26 à 35 ans",IF($AO3213&gt;15,"4 - De 16 à 25 ans",IF($AO3213&gt;5,"3 - De 6 à 15 ans",IF($AQ3213&gt;0,"2 - De 1 à 5 ans","1 - Moins d'1 an"))))))</f>
        <v/>
      </c>
      <c r="AQ3213" s="3" t="str">
        <f>IF($A3213="","",DATEDIF($I3213,'Tableau de bord_Effectif'!$A$29,"Y"))</f>
        <v/>
      </c>
      <c r="AR3213" s="2" t="str">
        <f>IF(Base[[#This Row],[Société]]="","",IF($AQ3213&gt;55,"6 - Plus de 55 ans",IF($AQ3213&gt;45,"5 - De 46 à 55 ans",IF($AQ3213&gt;35,"4 - De 36 à 45 ans",IF($AQ3213&gt;25,"3 - De 26 à 35 ans",IF($AQ3213&gt;17,"2 - De 18 à 25 ans","1 - Moins de 18 ans"))))))</f>
        <v/>
      </c>
      <c r="AS3213" s="3" t="str">
        <f t="shared" si="50"/>
        <v/>
      </c>
      <c r="AT3213" s="3" t="str">
        <f>IF(Base[[#This Row],[Société]]="","",YEAR(Base[[#This Row],[Période]]))</f>
        <v/>
      </c>
      <c r="AU3213" s="3" t="str">
        <f>IF(A3213="","",MONTH(Base[[#This Row],[Période]]))</f>
        <v/>
      </c>
    </row>
    <row r="3214" spans="41:47" x14ac:dyDescent="0.25">
      <c r="AO3214" s="3" t="str">
        <f>IF(Base[[#This Row],[Société]]="","",IF(Base[[#This Row],[Date ancienneté]]="",DATEDIF($S3214,'Tableau de bord_Effectif'!$A$29,"Y"),DATEDIF($T3214,'Tableau de bord_Effectif'!$A$29,"Y")))</f>
        <v/>
      </c>
      <c r="AP3214" s="2" t="str">
        <f>IF(Base[[#This Row],[Société]]="","",IF($AO3214&gt;35,"6 - Plus de 35 ans",IF($AO3214&gt;25,"5 - De 26 à 35 ans",IF($AO3214&gt;15,"4 - De 16 à 25 ans",IF($AO3214&gt;5,"3 - De 6 à 15 ans",IF($AQ3214&gt;0,"2 - De 1 à 5 ans","1 - Moins d'1 an"))))))</f>
        <v/>
      </c>
      <c r="AQ3214" s="3" t="str">
        <f>IF($A3214="","",DATEDIF($I3214,'Tableau de bord_Effectif'!$A$29,"Y"))</f>
        <v/>
      </c>
      <c r="AR3214" s="2" t="str">
        <f>IF(Base[[#This Row],[Société]]="","",IF($AQ3214&gt;55,"6 - Plus de 55 ans",IF($AQ3214&gt;45,"5 - De 46 à 55 ans",IF($AQ3214&gt;35,"4 - De 36 à 45 ans",IF($AQ3214&gt;25,"3 - De 26 à 35 ans",IF($AQ3214&gt;17,"2 - De 18 à 25 ans","1 - Moins de 18 ans"))))))</f>
        <v/>
      </c>
      <c r="AS3214" s="3" t="str">
        <f t="shared" si="50"/>
        <v/>
      </c>
      <c r="AT3214" s="3" t="str">
        <f>IF(Base[[#This Row],[Société]]="","",YEAR(Base[[#This Row],[Période]]))</f>
        <v/>
      </c>
      <c r="AU3214" s="3" t="str">
        <f>IF(A3214="","",MONTH(Base[[#This Row],[Période]]))</f>
        <v/>
      </c>
    </row>
    <row r="3215" spans="41:47" x14ac:dyDescent="0.25">
      <c r="AO3215" s="3" t="str">
        <f>IF(Base[[#This Row],[Société]]="","",IF(Base[[#This Row],[Date ancienneté]]="",DATEDIF($S3215,'Tableau de bord_Effectif'!$A$29,"Y"),DATEDIF($T3215,'Tableau de bord_Effectif'!$A$29,"Y")))</f>
        <v/>
      </c>
      <c r="AP3215" s="2" t="str">
        <f>IF(Base[[#This Row],[Société]]="","",IF($AO3215&gt;35,"6 - Plus de 35 ans",IF($AO3215&gt;25,"5 - De 26 à 35 ans",IF($AO3215&gt;15,"4 - De 16 à 25 ans",IF($AO3215&gt;5,"3 - De 6 à 15 ans",IF($AQ3215&gt;0,"2 - De 1 à 5 ans","1 - Moins d'1 an"))))))</f>
        <v/>
      </c>
      <c r="AQ3215" s="3" t="str">
        <f>IF($A3215="","",DATEDIF($I3215,'Tableau de bord_Effectif'!$A$29,"Y"))</f>
        <v/>
      </c>
      <c r="AR3215" s="2" t="str">
        <f>IF(Base[[#This Row],[Société]]="","",IF($AQ3215&gt;55,"6 - Plus de 55 ans",IF($AQ3215&gt;45,"5 - De 46 à 55 ans",IF($AQ3215&gt;35,"4 - De 36 à 45 ans",IF($AQ3215&gt;25,"3 - De 26 à 35 ans",IF($AQ3215&gt;17,"2 - De 18 à 25 ans","1 - Moins de 18 ans"))))))</f>
        <v/>
      </c>
      <c r="AS3215" s="3" t="str">
        <f t="shared" si="50"/>
        <v/>
      </c>
      <c r="AT3215" s="3" t="str">
        <f>IF(Base[[#This Row],[Société]]="","",YEAR(Base[[#This Row],[Période]]))</f>
        <v/>
      </c>
      <c r="AU3215" s="3" t="str">
        <f>IF(A3215="","",MONTH(Base[[#This Row],[Période]]))</f>
        <v/>
      </c>
    </row>
    <row r="3216" spans="41:47" x14ac:dyDescent="0.25">
      <c r="AO3216" s="3" t="str">
        <f>IF(Base[[#This Row],[Société]]="","",IF(Base[[#This Row],[Date ancienneté]]="",DATEDIF($S3216,'Tableau de bord_Effectif'!$A$29,"Y"),DATEDIF($T3216,'Tableau de bord_Effectif'!$A$29,"Y")))</f>
        <v/>
      </c>
      <c r="AP3216" s="2" t="str">
        <f>IF(Base[[#This Row],[Société]]="","",IF($AO3216&gt;35,"6 - Plus de 35 ans",IF($AO3216&gt;25,"5 - De 26 à 35 ans",IF($AO3216&gt;15,"4 - De 16 à 25 ans",IF($AO3216&gt;5,"3 - De 6 à 15 ans",IF($AQ3216&gt;0,"2 - De 1 à 5 ans","1 - Moins d'1 an"))))))</f>
        <v/>
      </c>
      <c r="AQ3216" s="3" t="str">
        <f>IF($A3216="","",DATEDIF($I3216,'Tableau de bord_Effectif'!$A$29,"Y"))</f>
        <v/>
      </c>
      <c r="AR3216" s="2" t="str">
        <f>IF(Base[[#This Row],[Société]]="","",IF($AQ3216&gt;55,"6 - Plus de 55 ans",IF($AQ3216&gt;45,"5 - De 46 à 55 ans",IF($AQ3216&gt;35,"4 - De 36 à 45 ans",IF($AQ3216&gt;25,"3 - De 26 à 35 ans",IF($AQ3216&gt;17,"2 - De 18 à 25 ans","1 - Moins de 18 ans"))))))</f>
        <v/>
      </c>
      <c r="AS3216" s="3" t="str">
        <f t="shared" si="50"/>
        <v/>
      </c>
      <c r="AT3216" s="3" t="str">
        <f>IF(Base[[#This Row],[Société]]="","",YEAR(Base[[#This Row],[Période]]))</f>
        <v/>
      </c>
      <c r="AU3216" s="3" t="str">
        <f>IF(A3216="","",MONTH(Base[[#This Row],[Période]]))</f>
        <v/>
      </c>
    </row>
    <row r="3217" spans="41:47" x14ac:dyDescent="0.25">
      <c r="AO3217" s="3" t="str">
        <f>IF(Base[[#This Row],[Société]]="","",IF(Base[[#This Row],[Date ancienneté]]="",DATEDIF($S3217,'Tableau de bord_Effectif'!$A$29,"Y"),DATEDIF($T3217,'Tableau de bord_Effectif'!$A$29,"Y")))</f>
        <v/>
      </c>
      <c r="AP3217" s="2" t="str">
        <f>IF(Base[[#This Row],[Société]]="","",IF($AO3217&gt;35,"6 - Plus de 35 ans",IF($AO3217&gt;25,"5 - De 26 à 35 ans",IF($AO3217&gt;15,"4 - De 16 à 25 ans",IF($AO3217&gt;5,"3 - De 6 à 15 ans",IF($AQ3217&gt;0,"2 - De 1 à 5 ans","1 - Moins d'1 an"))))))</f>
        <v/>
      </c>
      <c r="AQ3217" s="3" t="str">
        <f>IF($A3217="","",DATEDIF($I3217,'Tableau de bord_Effectif'!$A$29,"Y"))</f>
        <v/>
      </c>
      <c r="AR3217" s="2" t="str">
        <f>IF(Base[[#This Row],[Société]]="","",IF($AQ3217&gt;55,"6 - Plus de 55 ans",IF($AQ3217&gt;45,"5 - De 46 à 55 ans",IF($AQ3217&gt;35,"4 - De 36 à 45 ans",IF($AQ3217&gt;25,"3 - De 26 à 35 ans",IF($AQ3217&gt;17,"2 - De 18 à 25 ans","1 - Moins de 18 ans"))))))</f>
        <v/>
      </c>
      <c r="AS3217" s="3" t="str">
        <f t="shared" si="50"/>
        <v/>
      </c>
      <c r="AT3217" s="3" t="str">
        <f>IF(Base[[#This Row],[Société]]="","",YEAR(Base[[#This Row],[Période]]))</f>
        <v/>
      </c>
      <c r="AU3217" s="3" t="str">
        <f>IF(A3217="","",MONTH(Base[[#This Row],[Période]]))</f>
        <v/>
      </c>
    </row>
    <row r="3218" spans="41:47" x14ac:dyDescent="0.25">
      <c r="AO3218" s="3" t="str">
        <f>IF(Base[[#This Row],[Société]]="","",IF(Base[[#This Row],[Date ancienneté]]="",DATEDIF($S3218,'Tableau de bord_Effectif'!$A$29,"Y"),DATEDIF($T3218,'Tableau de bord_Effectif'!$A$29,"Y")))</f>
        <v/>
      </c>
      <c r="AP3218" s="2" t="str">
        <f>IF(Base[[#This Row],[Société]]="","",IF($AO3218&gt;35,"6 - Plus de 35 ans",IF($AO3218&gt;25,"5 - De 26 à 35 ans",IF($AO3218&gt;15,"4 - De 16 à 25 ans",IF($AO3218&gt;5,"3 - De 6 à 15 ans",IF($AQ3218&gt;0,"2 - De 1 à 5 ans","1 - Moins d'1 an"))))))</f>
        <v/>
      </c>
      <c r="AQ3218" s="3" t="str">
        <f>IF($A3218="","",DATEDIF($I3218,'Tableau de bord_Effectif'!$A$29,"Y"))</f>
        <v/>
      </c>
      <c r="AR3218" s="2" t="str">
        <f>IF(Base[[#This Row],[Société]]="","",IF($AQ3218&gt;55,"6 - Plus de 55 ans",IF($AQ3218&gt;45,"5 - De 46 à 55 ans",IF($AQ3218&gt;35,"4 - De 36 à 45 ans",IF($AQ3218&gt;25,"3 - De 26 à 35 ans",IF($AQ3218&gt;17,"2 - De 18 à 25 ans","1 - Moins de 18 ans"))))))</f>
        <v/>
      </c>
      <c r="AS3218" s="3" t="str">
        <f t="shared" si="50"/>
        <v/>
      </c>
      <c r="AT3218" s="3" t="str">
        <f>IF(Base[[#This Row],[Société]]="","",YEAR(Base[[#This Row],[Période]]))</f>
        <v/>
      </c>
      <c r="AU3218" s="3" t="str">
        <f>IF(A3218="","",MONTH(Base[[#This Row],[Période]]))</f>
        <v/>
      </c>
    </row>
    <row r="3219" spans="41:47" x14ac:dyDescent="0.25">
      <c r="AO3219" s="3" t="str">
        <f>IF(Base[[#This Row],[Société]]="","",IF(Base[[#This Row],[Date ancienneté]]="",DATEDIF($S3219,'Tableau de bord_Effectif'!$A$29,"Y"),DATEDIF($T3219,'Tableau de bord_Effectif'!$A$29,"Y")))</f>
        <v/>
      </c>
      <c r="AP3219" s="2" t="str">
        <f>IF(Base[[#This Row],[Société]]="","",IF($AO3219&gt;35,"6 - Plus de 35 ans",IF($AO3219&gt;25,"5 - De 26 à 35 ans",IF($AO3219&gt;15,"4 - De 16 à 25 ans",IF($AO3219&gt;5,"3 - De 6 à 15 ans",IF($AQ3219&gt;0,"2 - De 1 à 5 ans","1 - Moins d'1 an"))))))</f>
        <v/>
      </c>
      <c r="AQ3219" s="3" t="str">
        <f>IF($A3219="","",DATEDIF($I3219,'Tableau de bord_Effectif'!$A$29,"Y"))</f>
        <v/>
      </c>
      <c r="AR3219" s="2" t="str">
        <f>IF(Base[[#This Row],[Société]]="","",IF($AQ3219&gt;55,"6 - Plus de 55 ans",IF($AQ3219&gt;45,"5 - De 46 à 55 ans",IF($AQ3219&gt;35,"4 - De 36 à 45 ans",IF($AQ3219&gt;25,"3 - De 26 à 35 ans",IF($AQ3219&gt;17,"2 - De 18 à 25 ans","1 - Moins de 18 ans"))))))</f>
        <v/>
      </c>
      <c r="AS3219" s="3" t="str">
        <f t="shared" si="50"/>
        <v/>
      </c>
      <c r="AT3219" s="3" t="str">
        <f>IF(Base[[#This Row],[Société]]="","",YEAR(Base[[#This Row],[Période]]))</f>
        <v/>
      </c>
      <c r="AU3219" s="3" t="str">
        <f>IF(A3219="","",MONTH(Base[[#This Row],[Période]]))</f>
        <v/>
      </c>
    </row>
    <row r="3220" spans="41:47" x14ac:dyDescent="0.25">
      <c r="AO3220" s="3" t="str">
        <f>IF(Base[[#This Row],[Société]]="","",IF(Base[[#This Row],[Date ancienneté]]="",DATEDIF($S3220,'Tableau de bord_Effectif'!$A$29,"Y"),DATEDIF($T3220,'Tableau de bord_Effectif'!$A$29,"Y")))</f>
        <v/>
      </c>
      <c r="AP3220" s="2" t="str">
        <f>IF(Base[[#This Row],[Société]]="","",IF($AO3220&gt;35,"6 - Plus de 35 ans",IF($AO3220&gt;25,"5 - De 26 à 35 ans",IF($AO3220&gt;15,"4 - De 16 à 25 ans",IF($AO3220&gt;5,"3 - De 6 à 15 ans",IF($AQ3220&gt;0,"2 - De 1 à 5 ans","1 - Moins d'1 an"))))))</f>
        <v/>
      </c>
      <c r="AQ3220" s="3" t="str">
        <f>IF($A3220="","",DATEDIF($I3220,'Tableau de bord_Effectif'!$A$29,"Y"))</f>
        <v/>
      </c>
      <c r="AR3220" s="2" t="str">
        <f>IF(Base[[#This Row],[Société]]="","",IF($AQ3220&gt;55,"6 - Plus de 55 ans",IF($AQ3220&gt;45,"5 - De 46 à 55 ans",IF($AQ3220&gt;35,"4 - De 36 à 45 ans",IF($AQ3220&gt;25,"3 - De 26 à 35 ans",IF($AQ3220&gt;17,"2 - De 18 à 25 ans","1 - Moins de 18 ans"))))))</f>
        <v/>
      </c>
      <c r="AS3220" s="3" t="str">
        <f t="shared" si="50"/>
        <v/>
      </c>
      <c r="AT3220" s="3" t="str">
        <f>IF(Base[[#This Row],[Société]]="","",YEAR(Base[[#This Row],[Période]]))</f>
        <v/>
      </c>
      <c r="AU3220" s="3" t="str">
        <f>IF(A3220="","",MONTH(Base[[#This Row],[Période]]))</f>
        <v/>
      </c>
    </row>
    <row r="3221" spans="41:47" x14ac:dyDescent="0.25">
      <c r="AO3221" s="3" t="str">
        <f>IF(Base[[#This Row],[Société]]="","",IF(Base[[#This Row],[Date ancienneté]]="",DATEDIF($S3221,'Tableau de bord_Effectif'!$A$29,"Y"),DATEDIF($T3221,'Tableau de bord_Effectif'!$A$29,"Y")))</f>
        <v/>
      </c>
      <c r="AP3221" s="2" t="str">
        <f>IF(Base[[#This Row],[Société]]="","",IF($AO3221&gt;35,"6 - Plus de 35 ans",IF($AO3221&gt;25,"5 - De 26 à 35 ans",IF($AO3221&gt;15,"4 - De 16 à 25 ans",IF($AO3221&gt;5,"3 - De 6 à 15 ans",IF($AQ3221&gt;0,"2 - De 1 à 5 ans","1 - Moins d'1 an"))))))</f>
        <v/>
      </c>
      <c r="AQ3221" s="3" t="str">
        <f>IF($A3221="","",DATEDIF($I3221,'Tableau de bord_Effectif'!$A$29,"Y"))</f>
        <v/>
      </c>
      <c r="AR3221" s="2" t="str">
        <f>IF(Base[[#This Row],[Société]]="","",IF($AQ3221&gt;55,"6 - Plus de 55 ans",IF($AQ3221&gt;45,"5 - De 46 à 55 ans",IF($AQ3221&gt;35,"4 - De 36 à 45 ans",IF($AQ3221&gt;25,"3 - De 26 à 35 ans",IF($AQ3221&gt;17,"2 - De 18 à 25 ans","1 - Moins de 18 ans"))))))</f>
        <v/>
      </c>
      <c r="AS3221" s="3" t="str">
        <f t="shared" si="50"/>
        <v/>
      </c>
      <c r="AT3221" s="3" t="str">
        <f>IF(Base[[#This Row],[Société]]="","",YEAR(Base[[#This Row],[Période]]))</f>
        <v/>
      </c>
      <c r="AU3221" s="3" t="str">
        <f>IF(A3221="","",MONTH(Base[[#This Row],[Période]]))</f>
        <v/>
      </c>
    </row>
    <row r="3222" spans="41:47" x14ac:dyDescent="0.25">
      <c r="AO3222" s="3" t="str">
        <f>IF(Base[[#This Row],[Société]]="","",IF(Base[[#This Row],[Date ancienneté]]="",DATEDIF($S3222,'Tableau de bord_Effectif'!$A$29,"Y"),DATEDIF($T3222,'Tableau de bord_Effectif'!$A$29,"Y")))</f>
        <v/>
      </c>
      <c r="AP3222" s="2" t="str">
        <f>IF(Base[[#This Row],[Société]]="","",IF($AO3222&gt;35,"6 - Plus de 35 ans",IF($AO3222&gt;25,"5 - De 26 à 35 ans",IF($AO3222&gt;15,"4 - De 16 à 25 ans",IF($AO3222&gt;5,"3 - De 6 à 15 ans",IF($AQ3222&gt;0,"2 - De 1 à 5 ans","1 - Moins d'1 an"))))))</f>
        <v/>
      </c>
      <c r="AQ3222" s="3" t="str">
        <f>IF($A3222="","",DATEDIF($I3222,'Tableau de bord_Effectif'!$A$29,"Y"))</f>
        <v/>
      </c>
      <c r="AR3222" s="2" t="str">
        <f>IF(Base[[#This Row],[Société]]="","",IF($AQ3222&gt;55,"6 - Plus de 55 ans",IF($AQ3222&gt;45,"5 - De 46 à 55 ans",IF($AQ3222&gt;35,"4 - De 36 à 45 ans",IF($AQ3222&gt;25,"3 - De 26 à 35 ans",IF($AQ3222&gt;17,"2 - De 18 à 25 ans","1 - Moins de 18 ans"))))))</f>
        <v/>
      </c>
      <c r="AS3222" s="3" t="str">
        <f t="shared" si="50"/>
        <v/>
      </c>
      <c r="AT3222" s="3" t="str">
        <f>IF(Base[[#This Row],[Société]]="","",YEAR(Base[[#This Row],[Période]]))</f>
        <v/>
      </c>
      <c r="AU3222" s="3" t="str">
        <f>IF(A3222="","",MONTH(Base[[#This Row],[Période]]))</f>
        <v/>
      </c>
    </row>
    <row r="3223" spans="41:47" x14ac:dyDescent="0.25">
      <c r="AO3223" s="3" t="str">
        <f>IF(Base[[#This Row],[Société]]="","",IF(Base[[#This Row],[Date ancienneté]]="",DATEDIF($S3223,'Tableau de bord_Effectif'!$A$29,"Y"),DATEDIF($T3223,'Tableau de bord_Effectif'!$A$29,"Y")))</f>
        <v/>
      </c>
      <c r="AP3223" s="2" t="str">
        <f>IF(Base[[#This Row],[Société]]="","",IF($AO3223&gt;35,"6 - Plus de 35 ans",IF($AO3223&gt;25,"5 - De 26 à 35 ans",IF($AO3223&gt;15,"4 - De 16 à 25 ans",IF($AO3223&gt;5,"3 - De 6 à 15 ans",IF($AQ3223&gt;0,"2 - De 1 à 5 ans","1 - Moins d'1 an"))))))</f>
        <v/>
      </c>
      <c r="AQ3223" s="3" t="str">
        <f>IF($A3223="","",DATEDIF($I3223,'Tableau de bord_Effectif'!$A$29,"Y"))</f>
        <v/>
      </c>
      <c r="AR3223" s="2" t="str">
        <f>IF(Base[[#This Row],[Société]]="","",IF($AQ3223&gt;55,"6 - Plus de 55 ans",IF($AQ3223&gt;45,"5 - De 46 à 55 ans",IF($AQ3223&gt;35,"4 - De 36 à 45 ans",IF($AQ3223&gt;25,"3 - De 26 à 35 ans",IF($AQ3223&gt;17,"2 - De 18 à 25 ans","1 - Moins de 18 ans"))))))</f>
        <v/>
      </c>
      <c r="AS3223" s="3" t="str">
        <f t="shared" si="50"/>
        <v/>
      </c>
      <c r="AT3223" s="3" t="str">
        <f>IF(Base[[#This Row],[Société]]="","",YEAR(Base[[#This Row],[Période]]))</f>
        <v/>
      </c>
      <c r="AU3223" s="3" t="str">
        <f>IF(A3223="","",MONTH(Base[[#This Row],[Période]]))</f>
        <v/>
      </c>
    </row>
    <row r="3224" spans="41:47" x14ac:dyDescent="0.25">
      <c r="AO3224" s="3" t="str">
        <f>IF(Base[[#This Row],[Société]]="","",IF(Base[[#This Row],[Date ancienneté]]="",DATEDIF($S3224,'Tableau de bord_Effectif'!$A$29,"Y"),DATEDIF($T3224,'Tableau de bord_Effectif'!$A$29,"Y")))</f>
        <v/>
      </c>
      <c r="AP3224" s="2" t="str">
        <f>IF(Base[[#This Row],[Société]]="","",IF($AO3224&gt;35,"6 - Plus de 35 ans",IF($AO3224&gt;25,"5 - De 26 à 35 ans",IF($AO3224&gt;15,"4 - De 16 à 25 ans",IF($AO3224&gt;5,"3 - De 6 à 15 ans",IF($AQ3224&gt;0,"2 - De 1 à 5 ans","1 - Moins d'1 an"))))))</f>
        <v/>
      </c>
      <c r="AQ3224" s="3" t="str">
        <f>IF($A3224="","",DATEDIF($I3224,'Tableau de bord_Effectif'!$A$29,"Y"))</f>
        <v/>
      </c>
      <c r="AR3224" s="2" t="str">
        <f>IF(Base[[#This Row],[Société]]="","",IF($AQ3224&gt;55,"6 - Plus de 55 ans",IF($AQ3224&gt;45,"5 - De 46 à 55 ans",IF($AQ3224&gt;35,"4 - De 36 à 45 ans",IF($AQ3224&gt;25,"3 - De 26 à 35 ans",IF($AQ3224&gt;17,"2 - De 18 à 25 ans","1 - Moins de 18 ans"))))))</f>
        <v/>
      </c>
      <c r="AS3224" s="3" t="str">
        <f t="shared" si="50"/>
        <v/>
      </c>
      <c r="AT3224" s="3" t="str">
        <f>IF(Base[[#This Row],[Société]]="","",YEAR(Base[[#This Row],[Période]]))</f>
        <v/>
      </c>
      <c r="AU3224" s="3" t="str">
        <f>IF(A3224="","",MONTH(Base[[#This Row],[Période]]))</f>
        <v/>
      </c>
    </row>
    <row r="3225" spans="41:47" x14ac:dyDescent="0.25">
      <c r="AO3225" s="3" t="str">
        <f>IF(Base[[#This Row],[Société]]="","",IF(Base[[#This Row],[Date ancienneté]]="",DATEDIF($S3225,'Tableau de bord_Effectif'!$A$29,"Y"),DATEDIF($T3225,'Tableau de bord_Effectif'!$A$29,"Y")))</f>
        <v/>
      </c>
      <c r="AP3225" s="2" t="str">
        <f>IF(Base[[#This Row],[Société]]="","",IF($AO3225&gt;35,"6 - Plus de 35 ans",IF($AO3225&gt;25,"5 - De 26 à 35 ans",IF($AO3225&gt;15,"4 - De 16 à 25 ans",IF($AO3225&gt;5,"3 - De 6 à 15 ans",IF($AQ3225&gt;0,"2 - De 1 à 5 ans","1 - Moins d'1 an"))))))</f>
        <v/>
      </c>
      <c r="AQ3225" s="3" t="str">
        <f>IF($A3225="","",DATEDIF($I3225,'Tableau de bord_Effectif'!$A$29,"Y"))</f>
        <v/>
      </c>
      <c r="AR3225" s="2" t="str">
        <f>IF(Base[[#This Row],[Société]]="","",IF($AQ3225&gt;55,"6 - Plus de 55 ans",IF($AQ3225&gt;45,"5 - De 46 à 55 ans",IF($AQ3225&gt;35,"4 - De 36 à 45 ans",IF($AQ3225&gt;25,"3 - De 26 à 35 ans",IF($AQ3225&gt;17,"2 - De 18 à 25 ans","1 - Moins de 18 ans"))))))</f>
        <v/>
      </c>
      <c r="AS3225" s="3" t="str">
        <f t="shared" si="50"/>
        <v/>
      </c>
      <c r="AT3225" s="3" t="str">
        <f>IF(Base[[#This Row],[Société]]="","",YEAR(Base[[#This Row],[Période]]))</f>
        <v/>
      </c>
      <c r="AU3225" s="3" t="str">
        <f>IF(A3225="","",MONTH(Base[[#This Row],[Période]]))</f>
        <v/>
      </c>
    </row>
    <row r="3226" spans="41:47" x14ac:dyDescent="0.25">
      <c r="AO3226" s="3" t="str">
        <f>IF(Base[[#This Row],[Société]]="","",IF(Base[[#This Row],[Date ancienneté]]="",DATEDIF($S3226,'Tableau de bord_Effectif'!$A$29,"Y"),DATEDIF($T3226,'Tableau de bord_Effectif'!$A$29,"Y")))</f>
        <v/>
      </c>
      <c r="AP3226" s="2" t="str">
        <f>IF(Base[[#This Row],[Société]]="","",IF($AO3226&gt;35,"6 - Plus de 35 ans",IF($AO3226&gt;25,"5 - De 26 à 35 ans",IF($AO3226&gt;15,"4 - De 16 à 25 ans",IF($AO3226&gt;5,"3 - De 6 à 15 ans",IF($AQ3226&gt;0,"2 - De 1 à 5 ans","1 - Moins d'1 an"))))))</f>
        <v/>
      </c>
      <c r="AQ3226" s="3" t="str">
        <f>IF($A3226="","",DATEDIF($I3226,'Tableau de bord_Effectif'!$A$29,"Y"))</f>
        <v/>
      </c>
      <c r="AR3226" s="2" t="str">
        <f>IF(Base[[#This Row],[Société]]="","",IF($AQ3226&gt;55,"6 - Plus de 55 ans",IF($AQ3226&gt;45,"5 - De 46 à 55 ans",IF($AQ3226&gt;35,"4 - De 36 à 45 ans",IF($AQ3226&gt;25,"3 - De 26 à 35 ans",IF($AQ3226&gt;17,"2 - De 18 à 25 ans","1 - Moins de 18 ans"))))))</f>
        <v/>
      </c>
      <c r="AS3226" s="3" t="str">
        <f t="shared" si="50"/>
        <v/>
      </c>
      <c r="AT3226" s="3" t="str">
        <f>IF(Base[[#This Row],[Société]]="","",YEAR(Base[[#This Row],[Période]]))</f>
        <v/>
      </c>
      <c r="AU3226" s="3" t="str">
        <f>IF(A3226="","",MONTH(Base[[#This Row],[Période]]))</f>
        <v/>
      </c>
    </row>
    <row r="3227" spans="41:47" x14ac:dyDescent="0.25">
      <c r="AO3227" s="3" t="str">
        <f>IF(Base[[#This Row],[Société]]="","",IF(Base[[#This Row],[Date ancienneté]]="",DATEDIF($S3227,'Tableau de bord_Effectif'!$A$29,"Y"),DATEDIF($T3227,'Tableau de bord_Effectif'!$A$29,"Y")))</f>
        <v/>
      </c>
      <c r="AP3227" s="2" t="str">
        <f>IF(Base[[#This Row],[Société]]="","",IF($AO3227&gt;35,"6 - Plus de 35 ans",IF($AO3227&gt;25,"5 - De 26 à 35 ans",IF($AO3227&gt;15,"4 - De 16 à 25 ans",IF($AO3227&gt;5,"3 - De 6 à 15 ans",IF($AQ3227&gt;0,"2 - De 1 à 5 ans","1 - Moins d'1 an"))))))</f>
        <v/>
      </c>
      <c r="AQ3227" s="3" t="str">
        <f>IF($A3227="","",DATEDIF($I3227,'Tableau de bord_Effectif'!$A$29,"Y"))</f>
        <v/>
      </c>
      <c r="AR3227" s="2" t="str">
        <f>IF(Base[[#This Row],[Société]]="","",IF($AQ3227&gt;55,"6 - Plus de 55 ans",IF($AQ3227&gt;45,"5 - De 46 à 55 ans",IF($AQ3227&gt;35,"4 - De 36 à 45 ans",IF($AQ3227&gt;25,"3 - De 26 à 35 ans",IF($AQ3227&gt;17,"2 - De 18 à 25 ans","1 - Moins de 18 ans"))))))</f>
        <v/>
      </c>
      <c r="AS3227" s="3" t="str">
        <f t="shared" si="50"/>
        <v/>
      </c>
      <c r="AT3227" s="3" t="str">
        <f>IF(Base[[#This Row],[Société]]="","",YEAR(Base[[#This Row],[Période]]))</f>
        <v/>
      </c>
      <c r="AU3227" s="3" t="str">
        <f>IF(A3227="","",MONTH(Base[[#This Row],[Période]]))</f>
        <v/>
      </c>
    </row>
    <row r="3228" spans="41:47" x14ac:dyDescent="0.25">
      <c r="AO3228" s="3" t="str">
        <f>IF(Base[[#This Row],[Société]]="","",IF(Base[[#This Row],[Date ancienneté]]="",DATEDIF($S3228,'Tableau de bord_Effectif'!$A$29,"Y"),DATEDIF($T3228,'Tableau de bord_Effectif'!$A$29,"Y")))</f>
        <v/>
      </c>
      <c r="AP3228" s="2" t="str">
        <f>IF(Base[[#This Row],[Société]]="","",IF($AO3228&gt;35,"6 - Plus de 35 ans",IF($AO3228&gt;25,"5 - De 26 à 35 ans",IF($AO3228&gt;15,"4 - De 16 à 25 ans",IF($AO3228&gt;5,"3 - De 6 à 15 ans",IF($AQ3228&gt;0,"2 - De 1 à 5 ans","1 - Moins d'1 an"))))))</f>
        <v/>
      </c>
      <c r="AQ3228" s="3" t="str">
        <f>IF($A3228="","",DATEDIF($I3228,'Tableau de bord_Effectif'!$A$29,"Y"))</f>
        <v/>
      </c>
      <c r="AR3228" s="2" t="str">
        <f>IF(Base[[#This Row],[Société]]="","",IF($AQ3228&gt;55,"6 - Plus de 55 ans",IF($AQ3228&gt;45,"5 - De 46 à 55 ans",IF($AQ3228&gt;35,"4 - De 36 à 45 ans",IF($AQ3228&gt;25,"3 - De 26 à 35 ans",IF($AQ3228&gt;17,"2 - De 18 à 25 ans","1 - Moins de 18 ans"))))))</f>
        <v/>
      </c>
      <c r="AS3228" s="3" t="str">
        <f t="shared" si="50"/>
        <v/>
      </c>
      <c r="AT3228" s="3" t="str">
        <f>IF(Base[[#This Row],[Société]]="","",YEAR(Base[[#This Row],[Période]]))</f>
        <v/>
      </c>
      <c r="AU3228" s="3" t="str">
        <f>IF(A3228="","",MONTH(Base[[#This Row],[Période]]))</f>
        <v/>
      </c>
    </row>
    <row r="3229" spans="41:47" x14ac:dyDescent="0.25">
      <c r="AO3229" s="3" t="str">
        <f>IF(Base[[#This Row],[Société]]="","",IF(Base[[#This Row],[Date ancienneté]]="",DATEDIF($S3229,'Tableau de bord_Effectif'!$A$29,"Y"),DATEDIF($T3229,'Tableau de bord_Effectif'!$A$29,"Y")))</f>
        <v/>
      </c>
      <c r="AP3229" s="2" t="str">
        <f>IF(Base[[#This Row],[Société]]="","",IF($AO3229&gt;35,"6 - Plus de 35 ans",IF($AO3229&gt;25,"5 - De 26 à 35 ans",IF($AO3229&gt;15,"4 - De 16 à 25 ans",IF($AO3229&gt;5,"3 - De 6 à 15 ans",IF($AQ3229&gt;0,"2 - De 1 à 5 ans","1 - Moins d'1 an"))))))</f>
        <v/>
      </c>
      <c r="AQ3229" s="3" t="str">
        <f>IF($A3229="","",DATEDIF($I3229,'Tableau de bord_Effectif'!$A$29,"Y"))</f>
        <v/>
      </c>
      <c r="AR3229" s="2" t="str">
        <f>IF(Base[[#This Row],[Société]]="","",IF($AQ3229&gt;55,"6 - Plus de 55 ans",IF($AQ3229&gt;45,"5 - De 46 à 55 ans",IF($AQ3229&gt;35,"4 - De 36 à 45 ans",IF($AQ3229&gt;25,"3 - De 26 à 35 ans",IF($AQ3229&gt;17,"2 - De 18 à 25 ans","1 - Moins de 18 ans"))))))</f>
        <v/>
      </c>
      <c r="AS3229" s="3" t="str">
        <f t="shared" si="50"/>
        <v/>
      </c>
      <c r="AT3229" s="3" t="str">
        <f>IF(Base[[#This Row],[Société]]="","",YEAR(Base[[#This Row],[Période]]))</f>
        <v/>
      </c>
      <c r="AU3229" s="3" t="str">
        <f>IF(A3229="","",MONTH(Base[[#This Row],[Période]]))</f>
        <v/>
      </c>
    </row>
    <row r="3230" spans="41:47" x14ac:dyDescent="0.25">
      <c r="AO3230" s="3" t="str">
        <f>IF(Base[[#This Row],[Société]]="","",IF(Base[[#This Row],[Date ancienneté]]="",DATEDIF($S3230,'Tableau de bord_Effectif'!$A$29,"Y"),DATEDIF($T3230,'Tableau de bord_Effectif'!$A$29,"Y")))</f>
        <v/>
      </c>
      <c r="AP3230" s="2" t="str">
        <f>IF(Base[[#This Row],[Société]]="","",IF($AO3230&gt;35,"6 - Plus de 35 ans",IF($AO3230&gt;25,"5 - De 26 à 35 ans",IF($AO3230&gt;15,"4 - De 16 à 25 ans",IF($AO3230&gt;5,"3 - De 6 à 15 ans",IF($AQ3230&gt;0,"2 - De 1 à 5 ans","1 - Moins d'1 an"))))))</f>
        <v/>
      </c>
      <c r="AQ3230" s="3" t="str">
        <f>IF($A3230="","",DATEDIF($I3230,'Tableau de bord_Effectif'!$A$29,"Y"))</f>
        <v/>
      </c>
      <c r="AR3230" s="2" t="str">
        <f>IF(Base[[#This Row],[Société]]="","",IF($AQ3230&gt;55,"6 - Plus de 55 ans",IF($AQ3230&gt;45,"5 - De 46 à 55 ans",IF($AQ3230&gt;35,"4 - De 36 à 45 ans",IF($AQ3230&gt;25,"3 - De 26 à 35 ans",IF($AQ3230&gt;17,"2 - De 18 à 25 ans","1 - Moins de 18 ans"))))))</f>
        <v/>
      </c>
      <c r="AS3230" s="3" t="str">
        <f t="shared" si="50"/>
        <v/>
      </c>
      <c r="AT3230" s="3" t="str">
        <f>IF(Base[[#This Row],[Société]]="","",YEAR(Base[[#This Row],[Période]]))</f>
        <v/>
      </c>
      <c r="AU3230" s="3" t="str">
        <f>IF(A3230="","",MONTH(Base[[#This Row],[Période]]))</f>
        <v/>
      </c>
    </row>
    <row r="3231" spans="41:47" x14ac:dyDescent="0.25">
      <c r="AO3231" s="3" t="str">
        <f>IF(Base[[#This Row],[Société]]="","",IF(Base[[#This Row],[Date ancienneté]]="",DATEDIF($S3231,'Tableau de bord_Effectif'!$A$29,"Y"),DATEDIF($T3231,'Tableau de bord_Effectif'!$A$29,"Y")))</f>
        <v/>
      </c>
      <c r="AP3231" s="2" t="str">
        <f>IF(Base[[#This Row],[Société]]="","",IF($AO3231&gt;35,"6 - Plus de 35 ans",IF($AO3231&gt;25,"5 - De 26 à 35 ans",IF($AO3231&gt;15,"4 - De 16 à 25 ans",IF($AO3231&gt;5,"3 - De 6 à 15 ans",IF($AQ3231&gt;0,"2 - De 1 à 5 ans","1 - Moins d'1 an"))))))</f>
        <v/>
      </c>
      <c r="AQ3231" s="3" t="str">
        <f>IF($A3231="","",DATEDIF($I3231,'Tableau de bord_Effectif'!$A$29,"Y"))</f>
        <v/>
      </c>
      <c r="AR3231" s="2" t="str">
        <f>IF(Base[[#This Row],[Société]]="","",IF($AQ3231&gt;55,"6 - Plus de 55 ans",IF($AQ3231&gt;45,"5 - De 46 à 55 ans",IF($AQ3231&gt;35,"4 - De 36 à 45 ans",IF($AQ3231&gt;25,"3 - De 26 à 35 ans",IF($AQ3231&gt;17,"2 - De 18 à 25 ans","1 - Moins de 18 ans"))))))</f>
        <v/>
      </c>
      <c r="AS3231" s="3" t="str">
        <f t="shared" si="50"/>
        <v/>
      </c>
      <c r="AT3231" s="3" t="str">
        <f>IF(Base[[#This Row],[Société]]="","",YEAR(Base[[#This Row],[Période]]))</f>
        <v/>
      </c>
      <c r="AU3231" s="3" t="str">
        <f>IF(A3231="","",MONTH(Base[[#This Row],[Période]]))</f>
        <v/>
      </c>
    </row>
    <row r="3232" spans="41:47" x14ac:dyDescent="0.25">
      <c r="AO3232" s="3" t="str">
        <f>IF(Base[[#This Row],[Société]]="","",IF(Base[[#This Row],[Date ancienneté]]="",DATEDIF($S3232,'Tableau de bord_Effectif'!$A$29,"Y"),DATEDIF($T3232,'Tableau de bord_Effectif'!$A$29,"Y")))</f>
        <v/>
      </c>
      <c r="AP3232" s="2" t="str">
        <f>IF(Base[[#This Row],[Société]]="","",IF($AO3232&gt;35,"6 - Plus de 35 ans",IF($AO3232&gt;25,"5 - De 26 à 35 ans",IF($AO3232&gt;15,"4 - De 16 à 25 ans",IF($AO3232&gt;5,"3 - De 6 à 15 ans",IF($AQ3232&gt;0,"2 - De 1 à 5 ans","1 - Moins d'1 an"))))))</f>
        <v/>
      </c>
      <c r="AQ3232" s="3" t="str">
        <f>IF($A3232="","",DATEDIF($I3232,'Tableau de bord_Effectif'!$A$29,"Y"))</f>
        <v/>
      </c>
      <c r="AR3232" s="2" t="str">
        <f>IF(Base[[#This Row],[Société]]="","",IF($AQ3232&gt;55,"6 - Plus de 55 ans",IF($AQ3232&gt;45,"5 - De 46 à 55 ans",IF($AQ3232&gt;35,"4 - De 36 à 45 ans",IF($AQ3232&gt;25,"3 - De 26 à 35 ans",IF($AQ3232&gt;17,"2 - De 18 à 25 ans","1 - Moins de 18 ans"))))))</f>
        <v/>
      </c>
      <c r="AS3232" s="3" t="str">
        <f t="shared" si="50"/>
        <v/>
      </c>
      <c r="AT3232" s="3" t="str">
        <f>IF(Base[[#This Row],[Société]]="","",YEAR(Base[[#This Row],[Période]]))</f>
        <v/>
      </c>
      <c r="AU3232" s="3" t="str">
        <f>IF(A3232="","",MONTH(Base[[#This Row],[Période]]))</f>
        <v/>
      </c>
    </row>
    <row r="3233" spans="41:47" x14ac:dyDescent="0.25">
      <c r="AO3233" s="3" t="str">
        <f>IF(Base[[#This Row],[Société]]="","",IF(Base[[#This Row],[Date ancienneté]]="",DATEDIF($S3233,'Tableau de bord_Effectif'!$A$29,"Y"),DATEDIF($T3233,'Tableau de bord_Effectif'!$A$29,"Y")))</f>
        <v/>
      </c>
      <c r="AP3233" s="2" t="str">
        <f>IF(Base[[#This Row],[Société]]="","",IF($AO3233&gt;35,"6 - Plus de 35 ans",IF($AO3233&gt;25,"5 - De 26 à 35 ans",IF($AO3233&gt;15,"4 - De 16 à 25 ans",IF($AO3233&gt;5,"3 - De 6 à 15 ans",IF($AQ3233&gt;0,"2 - De 1 à 5 ans","1 - Moins d'1 an"))))))</f>
        <v/>
      </c>
      <c r="AQ3233" s="3" t="str">
        <f>IF($A3233="","",DATEDIF($I3233,'Tableau de bord_Effectif'!$A$29,"Y"))</f>
        <v/>
      </c>
      <c r="AR3233" s="2" t="str">
        <f>IF(Base[[#This Row],[Société]]="","",IF($AQ3233&gt;55,"6 - Plus de 55 ans",IF($AQ3233&gt;45,"5 - De 46 à 55 ans",IF($AQ3233&gt;35,"4 - De 36 à 45 ans",IF($AQ3233&gt;25,"3 - De 26 à 35 ans",IF($AQ3233&gt;17,"2 - De 18 à 25 ans","1 - Moins de 18 ans"))))))</f>
        <v/>
      </c>
      <c r="AS3233" s="3" t="str">
        <f t="shared" si="50"/>
        <v/>
      </c>
      <c r="AT3233" s="3" t="str">
        <f>IF(Base[[#This Row],[Société]]="","",YEAR(Base[[#This Row],[Période]]))</f>
        <v/>
      </c>
      <c r="AU3233" s="3" t="str">
        <f>IF(A3233="","",MONTH(Base[[#This Row],[Période]]))</f>
        <v/>
      </c>
    </row>
    <row r="3234" spans="41:47" x14ac:dyDescent="0.25">
      <c r="AO3234" s="3" t="str">
        <f>IF(Base[[#This Row],[Société]]="","",IF(Base[[#This Row],[Date ancienneté]]="",DATEDIF($S3234,'Tableau de bord_Effectif'!$A$29,"Y"),DATEDIF($T3234,'Tableau de bord_Effectif'!$A$29,"Y")))</f>
        <v/>
      </c>
      <c r="AP3234" s="2" t="str">
        <f>IF(Base[[#This Row],[Société]]="","",IF($AO3234&gt;35,"6 - Plus de 35 ans",IF($AO3234&gt;25,"5 - De 26 à 35 ans",IF($AO3234&gt;15,"4 - De 16 à 25 ans",IF($AO3234&gt;5,"3 - De 6 à 15 ans",IF($AQ3234&gt;0,"2 - De 1 à 5 ans","1 - Moins d'1 an"))))))</f>
        <v/>
      </c>
      <c r="AQ3234" s="3" t="str">
        <f>IF($A3234="","",DATEDIF($I3234,'Tableau de bord_Effectif'!$A$29,"Y"))</f>
        <v/>
      </c>
      <c r="AR3234" s="2" t="str">
        <f>IF(Base[[#This Row],[Société]]="","",IF($AQ3234&gt;55,"6 - Plus de 55 ans",IF($AQ3234&gt;45,"5 - De 46 à 55 ans",IF($AQ3234&gt;35,"4 - De 36 à 45 ans",IF($AQ3234&gt;25,"3 - De 26 à 35 ans",IF($AQ3234&gt;17,"2 - De 18 à 25 ans","1 - Moins de 18 ans"))))))</f>
        <v/>
      </c>
      <c r="AS3234" s="3" t="str">
        <f t="shared" si="50"/>
        <v/>
      </c>
      <c r="AT3234" s="3" t="str">
        <f>IF(Base[[#This Row],[Société]]="","",YEAR(Base[[#This Row],[Période]]))</f>
        <v/>
      </c>
      <c r="AU3234" s="3" t="str">
        <f>IF(A3234="","",MONTH(Base[[#This Row],[Période]]))</f>
        <v/>
      </c>
    </row>
    <row r="3235" spans="41:47" x14ac:dyDescent="0.25">
      <c r="AO3235" s="3" t="str">
        <f>IF(Base[[#This Row],[Société]]="","",IF(Base[[#This Row],[Date ancienneté]]="",DATEDIF($S3235,'Tableau de bord_Effectif'!$A$29,"Y"),DATEDIF($T3235,'Tableau de bord_Effectif'!$A$29,"Y")))</f>
        <v/>
      </c>
      <c r="AP3235" s="2" t="str">
        <f>IF(Base[[#This Row],[Société]]="","",IF($AO3235&gt;35,"6 - Plus de 35 ans",IF($AO3235&gt;25,"5 - De 26 à 35 ans",IF($AO3235&gt;15,"4 - De 16 à 25 ans",IF($AO3235&gt;5,"3 - De 6 à 15 ans",IF($AQ3235&gt;0,"2 - De 1 à 5 ans","1 - Moins d'1 an"))))))</f>
        <v/>
      </c>
      <c r="AQ3235" s="3" t="str">
        <f>IF($A3235="","",DATEDIF($I3235,'Tableau de bord_Effectif'!$A$29,"Y"))</f>
        <v/>
      </c>
      <c r="AR3235" s="2" t="str">
        <f>IF(Base[[#This Row],[Société]]="","",IF($AQ3235&gt;55,"6 - Plus de 55 ans",IF($AQ3235&gt;45,"5 - De 46 à 55 ans",IF($AQ3235&gt;35,"4 - De 36 à 45 ans",IF($AQ3235&gt;25,"3 - De 26 à 35 ans",IF($AQ3235&gt;17,"2 - De 18 à 25 ans","1 - Moins de 18 ans"))))))</f>
        <v/>
      </c>
      <c r="AS3235" s="3" t="str">
        <f t="shared" si="50"/>
        <v/>
      </c>
      <c r="AT3235" s="3" t="str">
        <f>IF(Base[[#This Row],[Société]]="","",YEAR(Base[[#This Row],[Période]]))</f>
        <v/>
      </c>
      <c r="AU3235" s="3" t="str">
        <f>IF(A3235="","",MONTH(Base[[#This Row],[Période]]))</f>
        <v/>
      </c>
    </row>
    <row r="3236" spans="41:47" x14ac:dyDescent="0.25">
      <c r="AO3236" s="3" t="str">
        <f>IF(Base[[#This Row],[Société]]="","",IF(Base[[#This Row],[Date ancienneté]]="",DATEDIF($S3236,'Tableau de bord_Effectif'!$A$29,"Y"),DATEDIF($T3236,'Tableau de bord_Effectif'!$A$29,"Y")))</f>
        <v/>
      </c>
      <c r="AP3236" s="2" t="str">
        <f>IF(Base[[#This Row],[Société]]="","",IF($AO3236&gt;35,"6 - Plus de 35 ans",IF($AO3236&gt;25,"5 - De 26 à 35 ans",IF($AO3236&gt;15,"4 - De 16 à 25 ans",IF($AO3236&gt;5,"3 - De 6 à 15 ans",IF($AQ3236&gt;0,"2 - De 1 à 5 ans","1 - Moins d'1 an"))))))</f>
        <v/>
      </c>
      <c r="AQ3236" s="3" t="str">
        <f>IF($A3236="","",DATEDIF($I3236,'Tableau de bord_Effectif'!$A$29,"Y"))</f>
        <v/>
      </c>
      <c r="AR3236" s="2" t="str">
        <f>IF(Base[[#This Row],[Société]]="","",IF($AQ3236&gt;55,"6 - Plus de 55 ans",IF($AQ3236&gt;45,"5 - De 46 à 55 ans",IF($AQ3236&gt;35,"4 - De 36 à 45 ans",IF($AQ3236&gt;25,"3 - De 26 à 35 ans",IF($AQ3236&gt;17,"2 - De 18 à 25 ans","1 - Moins de 18 ans"))))))</f>
        <v/>
      </c>
      <c r="AS3236" s="3" t="str">
        <f t="shared" si="50"/>
        <v/>
      </c>
      <c r="AT3236" s="3" t="str">
        <f>IF(Base[[#This Row],[Société]]="","",YEAR(Base[[#This Row],[Période]]))</f>
        <v/>
      </c>
      <c r="AU3236" s="3" t="str">
        <f>IF(A3236="","",MONTH(Base[[#This Row],[Période]]))</f>
        <v/>
      </c>
    </row>
    <row r="3237" spans="41:47" x14ac:dyDescent="0.25">
      <c r="AO3237" s="3" t="str">
        <f>IF(Base[[#This Row],[Société]]="","",IF(Base[[#This Row],[Date ancienneté]]="",DATEDIF($S3237,'Tableau de bord_Effectif'!$A$29,"Y"),DATEDIF($T3237,'Tableau de bord_Effectif'!$A$29,"Y")))</f>
        <v/>
      </c>
      <c r="AP3237" s="2" t="str">
        <f>IF(Base[[#This Row],[Société]]="","",IF($AO3237&gt;35,"6 - Plus de 35 ans",IF($AO3237&gt;25,"5 - De 26 à 35 ans",IF($AO3237&gt;15,"4 - De 16 à 25 ans",IF($AO3237&gt;5,"3 - De 6 à 15 ans",IF($AQ3237&gt;0,"2 - De 1 à 5 ans","1 - Moins d'1 an"))))))</f>
        <v/>
      </c>
      <c r="AQ3237" s="3" t="str">
        <f>IF($A3237="","",DATEDIF($I3237,'Tableau de bord_Effectif'!$A$29,"Y"))</f>
        <v/>
      </c>
      <c r="AR3237" s="2" t="str">
        <f>IF(Base[[#This Row],[Société]]="","",IF($AQ3237&gt;55,"6 - Plus de 55 ans",IF($AQ3237&gt;45,"5 - De 46 à 55 ans",IF($AQ3237&gt;35,"4 - De 36 à 45 ans",IF($AQ3237&gt;25,"3 - De 26 à 35 ans",IF($AQ3237&gt;17,"2 - De 18 à 25 ans","1 - Moins de 18 ans"))))))</f>
        <v/>
      </c>
      <c r="AS3237" s="3" t="str">
        <f t="shared" si="50"/>
        <v/>
      </c>
      <c r="AT3237" s="3" t="str">
        <f>IF(Base[[#This Row],[Société]]="","",YEAR(Base[[#This Row],[Période]]))</f>
        <v/>
      </c>
      <c r="AU3237" s="3" t="str">
        <f>IF(A3237="","",MONTH(Base[[#This Row],[Période]]))</f>
        <v/>
      </c>
    </row>
    <row r="3238" spans="41:47" x14ac:dyDescent="0.25">
      <c r="AO3238" s="3" t="str">
        <f>IF(Base[[#This Row],[Société]]="","",IF(Base[[#This Row],[Date ancienneté]]="",DATEDIF($S3238,'Tableau de bord_Effectif'!$A$29,"Y"),DATEDIF($T3238,'Tableau de bord_Effectif'!$A$29,"Y")))</f>
        <v/>
      </c>
      <c r="AP3238" s="2" t="str">
        <f>IF(Base[[#This Row],[Société]]="","",IF($AO3238&gt;35,"6 - Plus de 35 ans",IF($AO3238&gt;25,"5 - De 26 à 35 ans",IF($AO3238&gt;15,"4 - De 16 à 25 ans",IF($AO3238&gt;5,"3 - De 6 à 15 ans",IF($AQ3238&gt;0,"2 - De 1 à 5 ans","1 - Moins d'1 an"))))))</f>
        <v/>
      </c>
      <c r="AQ3238" s="3" t="str">
        <f>IF($A3238="","",DATEDIF($I3238,'Tableau de bord_Effectif'!$A$29,"Y"))</f>
        <v/>
      </c>
      <c r="AR3238" s="2" t="str">
        <f>IF(Base[[#This Row],[Société]]="","",IF($AQ3238&gt;55,"6 - Plus de 55 ans",IF($AQ3238&gt;45,"5 - De 46 à 55 ans",IF($AQ3238&gt;35,"4 - De 36 à 45 ans",IF($AQ3238&gt;25,"3 - De 26 à 35 ans",IF($AQ3238&gt;17,"2 - De 18 à 25 ans","1 - Moins de 18 ans"))))))</f>
        <v/>
      </c>
      <c r="AS3238" s="3" t="str">
        <f t="shared" si="50"/>
        <v/>
      </c>
      <c r="AT3238" s="3" t="str">
        <f>IF(Base[[#This Row],[Société]]="","",YEAR(Base[[#This Row],[Période]]))</f>
        <v/>
      </c>
      <c r="AU3238" s="3" t="str">
        <f>IF(A3238="","",MONTH(Base[[#This Row],[Période]]))</f>
        <v/>
      </c>
    </row>
    <row r="3239" spans="41:47" x14ac:dyDescent="0.25">
      <c r="AO3239" s="3" t="str">
        <f>IF(Base[[#This Row],[Société]]="","",IF(Base[[#This Row],[Date ancienneté]]="",DATEDIF($S3239,'Tableau de bord_Effectif'!$A$29,"Y"),DATEDIF($T3239,'Tableau de bord_Effectif'!$A$29,"Y")))</f>
        <v/>
      </c>
      <c r="AP3239" s="2" t="str">
        <f>IF(Base[[#This Row],[Société]]="","",IF($AO3239&gt;35,"6 - Plus de 35 ans",IF($AO3239&gt;25,"5 - De 26 à 35 ans",IF($AO3239&gt;15,"4 - De 16 à 25 ans",IF($AO3239&gt;5,"3 - De 6 à 15 ans",IF($AQ3239&gt;0,"2 - De 1 à 5 ans","1 - Moins d'1 an"))))))</f>
        <v/>
      </c>
      <c r="AQ3239" s="3" t="str">
        <f>IF($A3239="","",DATEDIF($I3239,'Tableau de bord_Effectif'!$A$29,"Y"))</f>
        <v/>
      </c>
      <c r="AR3239" s="2" t="str">
        <f>IF(Base[[#This Row],[Société]]="","",IF($AQ3239&gt;55,"6 - Plus de 55 ans",IF($AQ3239&gt;45,"5 - De 46 à 55 ans",IF($AQ3239&gt;35,"4 - De 36 à 45 ans",IF($AQ3239&gt;25,"3 - De 26 à 35 ans",IF($AQ3239&gt;17,"2 - De 18 à 25 ans","1 - Moins de 18 ans"))))))</f>
        <v/>
      </c>
      <c r="AS3239" s="3" t="str">
        <f t="shared" si="50"/>
        <v/>
      </c>
      <c r="AT3239" s="3" t="str">
        <f>IF(Base[[#This Row],[Société]]="","",YEAR(Base[[#This Row],[Période]]))</f>
        <v/>
      </c>
      <c r="AU3239" s="3" t="str">
        <f>IF(A3239="","",MONTH(Base[[#This Row],[Période]]))</f>
        <v/>
      </c>
    </row>
    <row r="3240" spans="41:47" x14ac:dyDescent="0.25">
      <c r="AO3240" s="3" t="str">
        <f>IF(Base[[#This Row],[Société]]="","",IF(Base[[#This Row],[Date ancienneté]]="",DATEDIF($S3240,'Tableau de bord_Effectif'!$A$29,"Y"),DATEDIF($T3240,'Tableau de bord_Effectif'!$A$29,"Y")))</f>
        <v/>
      </c>
      <c r="AP3240" s="2" t="str">
        <f>IF(Base[[#This Row],[Société]]="","",IF($AO3240&gt;35,"6 - Plus de 35 ans",IF($AO3240&gt;25,"5 - De 26 à 35 ans",IF($AO3240&gt;15,"4 - De 16 à 25 ans",IF($AO3240&gt;5,"3 - De 6 à 15 ans",IF($AQ3240&gt;0,"2 - De 1 à 5 ans","1 - Moins d'1 an"))))))</f>
        <v/>
      </c>
      <c r="AQ3240" s="3" t="str">
        <f>IF($A3240="","",DATEDIF($I3240,'Tableau de bord_Effectif'!$A$29,"Y"))</f>
        <v/>
      </c>
      <c r="AR3240" s="2" t="str">
        <f>IF(Base[[#This Row],[Société]]="","",IF($AQ3240&gt;55,"6 - Plus de 55 ans",IF($AQ3240&gt;45,"5 - De 46 à 55 ans",IF($AQ3240&gt;35,"4 - De 36 à 45 ans",IF($AQ3240&gt;25,"3 - De 26 à 35 ans",IF($AQ3240&gt;17,"2 - De 18 à 25 ans","1 - Moins de 18 ans"))))))</f>
        <v/>
      </c>
      <c r="AS3240" s="3" t="str">
        <f t="shared" si="50"/>
        <v/>
      </c>
      <c r="AT3240" s="3" t="str">
        <f>IF(Base[[#This Row],[Société]]="","",YEAR(Base[[#This Row],[Période]]))</f>
        <v/>
      </c>
      <c r="AU3240" s="3" t="str">
        <f>IF(A3240="","",MONTH(Base[[#This Row],[Période]]))</f>
        <v/>
      </c>
    </row>
    <row r="3241" spans="41:47" x14ac:dyDescent="0.25">
      <c r="AO3241" s="3" t="str">
        <f>IF(Base[[#This Row],[Société]]="","",IF(Base[[#This Row],[Date ancienneté]]="",DATEDIF($S3241,'Tableau de bord_Effectif'!$A$29,"Y"),DATEDIF($T3241,'Tableau de bord_Effectif'!$A$29,"Y")))</f>
        <v/>
      </c>
      <c r="AP3241" s="2" t="str">
        <f>IF(Base[[#This Row],[Société]]="","",IF($AO3241&gt;35,"6 - Plus de 35 ans",IF($AO3241&gt;25,"5 - De 26 à 35 ans",IF($AO3241&gt;15,"4 - De 16 à 25 ans",IF($AO3241&gt;5,"3 - De 6 à 15 ans",IF($AQ3241&gt;0,"2 - De 1 à 5 ans","1 - Moins d'1 an"))))))</f>
        <v/>
      </c>
      <c r="AQ3241" s="3" t="str">
        <f>IF($A3241="","",DATEDIF($I3241,'Tableau de bord_Effectif'!$A$29,"Y"))</f>
        <v/>
      </c>
      <c r="AR3241" s="2" t="str">
        <f>IF(Base[[#This Row],[Société]]="","",IF($AQ3241&gt;55,"6 - Plus de 55 ans",IF($AQ3241&gt;45,"5 - De 46 à 55 ans",IF($AQ3241&gt;35,"4 - De 36 à 45 ans",IF($AQ3241&gt;25,"3 - De 26 à 35 ans",IF($AQ3241&gt;17,"2 - De 18 à 25 ans","1 - Moins de 18 ans"))))))</f>
        <v/>
      </c>
      <c r="AS3241" s="3" t="str">
        <f t="shared" si="50"/>
        <v/>
      </c>
      <c r="AT3241" s="3" t="str">
        <f>IF(Base[[#This Row],[Société]]="","",YEAR(Base[[#This Row],[Période]]))</f>
        <v/>
      </c>
      <c r="AU3241" s="3" t="str">
        <f>IF(A3241="","",MONTH(Base[[#This Row],[Période]]))</f>
        <v/>
      </c>
    </row>
    <row r="3242" spans="41:47" x14ac:dyDescent="0.25">
      <c r="AO3242" s="3" t="str">
        <f>IF(Base[[#This Row],[Société]]="","",IF(Base[[#This Row],[Date ancienneté]]="",DATEDIF($S3242,'Tableau de bord_Effectif'!$A$29,"Y"),DATEDIF($T3242,'Tableau de bord_Effectif'!$A$29,"Y")))</f>
        <v/>
      </c>
      <c r="AP3242" s="2" t="str">
        <f>IF(Base[[#This Row],[Société]]="","",IF($AO3242&gt;35,"6 - Plus de 35 ans",IF($AO3242&gt;25,"5 - De 26 à 35 ans",IF($AO3242&gt;15,"4 - De 16 à 25 ans",IF($AO3242&gt;5,"3 - De 6 à 15 ans",IF($AQ3242&gt;0,"2 - De 1 à 5 ans","1 - Moins d'1 an"))))))</f>
        <v/>
      </c>
      <c r="AQ3242" s="3" t="str">
        <f>IF($A3242="","",DATEDIF($I3242,'Tableau de bord_Effectif'!$A$29,"Y"))</f>
        <v/>
      </c>
      <c r="AR3242" s="2" t="str">
        <f>IF(Base[[#This Row],[Société]]="","",IF($AQ3242&gt;55,"6 - Plus de 55 ans",IF($AQ3242&gt;45,"5 - De 46 à 55 ans",IF($AQ3242&gt;35,"4 - De 36 à 45 ans",IF($AQ3242&gt;25,"3 - De 26 à 35 ans",IF($AQ3242&gt;17,"2 - De 18 à 25 ans","1 - Moins de 18 ans"))))))</f>
        <v/>
      </c>
      <c r="AS3242" s="3" t="str">
        <f t="shared" si="50"/>
        <v/>
      </c>
      <c r="AT3242" s="3" t="str">
        <f>IF(Base[[#This Row],[Société]]="","",YEAR(Base[[#This Row],[Période]]))</f>
        <v/>
      </c>
      <c r="AU3242" s="3" t="str">
        <f>IF(A3242="","",MONTH(Base[[#This Row],[Période]]))</f>
        <v/>
      </c>
    </row>
    <row r="3243" spans="41:47" x14ac:dyDescent="0.25">
      <c r="AO3243" s="3" t="str">
        <f>IF(Base[[#This Row],[Société]]="","",IF(Base[[#This Row],[Date ancienneté]]="",DATEDIF($S3243,'Tableau de bord_Effectif'!$A$29,"Y"),DATEDIF($T3243,'Tableau de bord_Effectif'!$A$29,"Y")))</f>
        <v/>
      </c>
      <c r="AP3243" s="2" t="str">
        <f>IF(Base[[#This Row],[Société]]="","",IF($AO3243&gt;35,"6 - Plus de 35 ans",IF($AO3243&gt;25,"5 - De 26 à 35 ans",IF($AO3243&gt;15,"4 - De 16 à 25 ans",IF($AO3243&gt;5,"3 - De 6 à 15 ans",IF($AQ3243&gt;0,"2 - De 1 à 5 ans","1 - Moins d'1 an"))))))</f>
        <v/>
      </c>
      <c r="AQ3243" s="3" t="str">
        <f>IF($A3243="","",DATEDIF($I3243,'Tableau de bord_Effectif'!$A$29,"Y"))</f>
        <v/>
      </c>
      <c r="AR3243" s="2" t="str">
        <f>IF(Base[[#This Row],[Société]]="","",IF($AQ3243&gt;55,"6 - Plus de 55 ans",IF($AQ3243&gt;45,"5 - De 46 à 55 ans",IF($AQ3243&gt;35,"4 - De 36 à 45 ans",IF($AQ3243&gt;25,"3 - De 26 à 35 ans",IF($AQ3243&gt;17,"2 - De 18 à 25 ans","1 - Moins de 18 ans"))))))</f>
        <v/>
      </c>
      <c r="AS3243" s="3" t="str">
        <f t="shared" si="50"/>
        <v/>
      </c>
      <c r="AT3243" s="3" t="str">
        <f>IF(Base[[#This Row],[Société]]="","",YEAR(Base[[#This Row],[Période]]))</f>
        <v/>
      </c>
      <c r="AU3243" s="3" t="str">
        <f>IF(A3243="","",MONTH(Base[[#This Row],[Période]]))</f>
        <v/>
      </c>
    </row>
    <row r="3244" spans="41:47" x14ac:dyDescent="0.25">
      <c r="AO3244" s="3" t="str">
        <f>IF(Base[[#This Row],[Société]]="","",IF(Base[[#This Row],[Date ancienneté]]="",DATEDIF($S3244,'Tableau de bord_Effectif'!$A$29,"Y"),DATEDIF($T3244,'Tableau de bord_Effectif'!$A$29,"Y")))</f>
        <v/>
      </c>
      <c r="AP3244" s="2" t="str">
        <f>IF(Base[[#This Row],[Société]]="","",IF($AO3244&gt;35,"6 - Plus de 35 ans",IF($AO3244&gt;25,"5 - De 26 à 35 ans",IF($AO3244&gt;15,"4 - De 16 à 25 ans",IF($AO3244&gt;5,"3 - De 6 à 15 ans",IF($AQ3244&gt;0,"2 - De 1 à 5 ans","1 - Moins d'1 an"))))))</f>
        <v/>
      </c>
      <c r="AQ3244" s="3" t="str">
        <f>IF($A3244="","",DATEDIF($I3244,'Tableau de bord_Effectif'!$A$29,"Y"))</f>
        <v/>
      </c>
      <c r="AR3244" s="2" t="str">
        <f>IF(Base[[#This Row],[Société]]="","",IF($AQ3244&gt;55,"6 - Plus de 55 ans",IF($AQ3244&gt;45,"5 - De 46 à 55 ans",IF($AQ3244&gt;35,"4 - De 36 à 45 ans",IF($AQ3244&gt;25,"3 - De 26 à 35 ans",IF($AQ3244&gt;17,"2 - De 18 à 25 ans","1 - Moins de 18 ans"))))))</f>
        <v/>
      </c>
      <c r="AS3244" s="3" t="str">
        <f t="shared" si="50"/>
        <v/>
      </c>
      <c r="AT3244" s="3" t="str">
        <f>IF(Base[[#This Row],[Société]]="","",YEAR(Base[[#This Row],[Période]]))</f>
        <v/>
      </c>
      <c r="AU3244" s="3" t="str">
        <f>IF(A3244="","",MONTH(Base[[#This Row],[Période]]))</f>
        <v/>
      </c>
    </row>
    <row r="3245" spans="41:47" x14ac:dyDescent="0.25">
      <c r="AO3245" s="3" t="str">
        <f>IF(Base[[#This Row],[Société]]="","",IF(Base[[#This Row],[Date ancienneté]]="",DATEDIF($S3245,'Tableau de bord_Effectif'!$A$29,"Y"),DATEDIF($T3245,'Tableau de bord_Effectif'!$A$29,"Y")))</f>
        <v/>
      </c>
      <c r="AP3245" s="2" t="str">
        <f>IF(Base[[#This Row],[Société]]="","",IF($AO3245&gt;35,"6 - Plus de 35 ans",IF($AO3245&gt;25,"5 - De 26 à 35 ans",IF($AO3245&gt;15,"4 - De 16 à 25 ans",IF($AO3245&gt;5,"3 - De 6 à 15 ans",IF($AQ3245&gt;0,"2 - De 1 à 5 ans","1 - Moins d'1 an"))))))</f>
        <v/>
      </c>
      <c r="AQ3245" s="3" t="str">
        <f>IF($A3245="","",DATEDIF($I3245,'Tableau de bord_Effectif'!$A$29,"Y"))</f>
        <v/>
      </c>
      <c r="AR3245" s="2" t="str">
        <f>IF(Base[[#This Row],[Société]]="","",IF($AQ3245&gt;55,"6 - Plus de 55 ans",IF($AQ3245&gt;45,"5 - De 46 à 55 ans",IF($AQ3245&gt;35,"4 - De 36 à 45 ans",IF($AQ3245&gt;25,"3 - De 26 à 35 ans",IF($AQ3245&gt;17,"2 - De 18 à 25 ans","1 - Moins de 18 ans"))))))</f>
        <v/>
      </c>
      <c r="AS3245" s="3" t="str">
        <f t="shared" si="50"/>
        <v/>
      </c>
      <c r="AT3245" s="3" t="str">
        <f>IF(Base[[#This Row],[Société]]="","",YEAR(Base[[#This Row],[Période]]))</f>
        <v/>
      </c>
      <c r="AU3245" s="3" t="str">
        <f>IF(A3245="","",MONTH(Base[[#This Row],[Période]]))</f>
        <v/>
      </c>
    </row>
    <row r="3246" spans="41:47" x14ac:dyDescent="0.25">
      <c r="AO3246" s="3" t="str">
        <f>IF(Base[[#This Row],[Société]]="","",IF(Base[[#This Row],[Date ancienneté]]="",DATEDIF($S3246,'Tableau de bord_Effectif'!$A$29,"Y"),DATEDIF($T3246,'Tableau de bord_Effectif'!$A$29,"Y")))</f>
        <v/>
      </c>
      <c r="AP3246" s="2" t="str">
        <f>IF(Base[[#This Row],[Société]]="","",IF($AO3246&gt;35,"6 - Plus de 35 ans",IF($AO3246&gt;25,"5 - De 26 à 35 ans",IF($AO3246&gt;15,"4 - De 16 à 25 ans",IF($AO3246&gt;5,"3 - De 6 à 15 ans",IF($AQ3246&gt;0,"2 - De 1 à 5 ans","1 - Moins d'1 an"))))))</f>
        <v/>
      </c>
      <c r="AQ3246" s="3" t="str">
        <f>IF($A3246="","",DATEDIF($I3246,'Tableau de bord_Effectif'!$A$29,"Y"))</f>
        <v/>
      </c>
      <c r="AR3246" s="2" t="str">
        <f>IF(Base[[#This Row],[Société]]="","",IF($AQ3246&gt;55,"6 - Plus de 55 ans",IF($AQ3246&gt;45,"5 - De 46 à 55 ans",IF($AQ3246&gt;35,"4 - De 36 à 45 ans",IF($AQ3246&gt;25,"3 - De 26 à 35 ans",IF($AQ3246&gt;17,"2 - De 18 à 25 ans","1 - Moins de 18 ans"))))))</f>
        <v/>
      </c>
      <c r="AS3246" s="3" t="str">
        <f t="shared" si="50"/>
        <v/>
      </c>
      <c r="AT3246" s="3" t="str">
        <f>IF(Base[[#This Row],[Société]]="","",YEAR(Base[[#This Row],[Période]]))</f>
        <v/>
      </c>
      <c r="AU3246" s="3" t="str">
        <f>IF(A3246="","",MONTH(Base[[#This Row],[Période]]))</f>
        <v/>
      </c>
    </row>
    <row r="3247" spans="41:47" x14ac:dyDescent="0.25">
      <c r="AO3247" s="3" t="str">
        <f>IF(Base[[#This Row],[Société]]="","",IF(Base[[#This Row],[Date ancienneté]]="",DATEDIF($S3247,'Tableau de bord_Effectif'!$A$29,"Y"),DATEDIF($T3247,'Tableau de bord_Effectif'!$A$29,"Y")))</f>
        <v/>
      </c>
      <c r="AP3247" s="2" t="str">
        <f>IF(Base[[#This Row],[Société]]="","",IF($AO3247&gt;35,"6 - Plus de 35 ans",IF($AO3247&gt;25,"5 - De 26 à 35 ans",IF($AO3247&gt;15,"4 - De 16 à 25 ans",IF($AO3247&gt;5,"3 - De 6 à 15 ans",IF($AQ3247&gt;0,"2 - De 1 à 5 ans","1 - Moins d'1 an"))))))</f>
        <v/>
      </c>
      <c r="AQ3247" s="3" t="str">
        <f>IF($A3247="","",DATEDIF($I3247,'Tableau de bord_Effectif'!$A$29,"Y"))</f>
        <v/>
      </c>
      <c r="AR3247" s="2" t="str">
        <f>IF(Base[[#This Row],[Société]]="","",IF($AQ3247&gt;55,"6 - Plus de 55 ans",IF($AQ3247&gt;45,"5 - De 46 à 55 ans",IF($AQ3247&gt;35,"4 - De 36 à 45 ans",IF($AQ3247&gt;25,"3 - De 26 à 35 ans",IF($AQ3247&gt;17,"2 - De 18 à 25 ans","1 - Moins de 18 ans"))))))</f>
        <v/>
      </c>
      <c r="AS3247" s="3" t="str">
        <f t="shared" si="50"/>
        <v/>
      </c>
      <c r="AT3247" s="3" t="str">
        <f>IF(Base[[#This Row],[Société]]="","",YEAR(Base[[#This Row],[Période]]))</f>
        <v/>
      </c>
      <c r="AU3247" s="3" t="str">
        <f>IF(A3247="","",MONTH(Base[[#This Row],[Période]]))</f>
        <v/>
      </c>
    </row>
    <row r="3248" spans="41:47" x14ac:dyDescent="0.25">
      <c r="AO3248" s="3" t="str">
        <f>IF(Base[[#This Row],[Société]]="","",IF(Base[[#This Row],[Date ancienneté]]="",DATEDIF($S3248,'Tableau de bord_Effectif'!$A$29,"Y"),DATEDIF($T3248,'Tableau de bord_Effectif'!$A$29,"Y")))</f>
        <v/>
      </c>
      <c r="AP3248" s="2" t="str">
        <f>IF(Base[[#This Row],[Société]]="","",IF($AO3248&gt;35,"6 - Plus de 35 ans",IF($AO3248&gt;25,"5 - De 26 à 35 ans",IF($AO3248&gt;15,"4 - De 16 à 25 ans",IF($AO3248&gt;5,"3 - De 6 à 15 ans",IF($AQ3248&gt;0,"2 - De 1 à 5 ans","1 - Moins d'1 an"))))))</f>
        <v/>
      </c>
      <c r="AQ3248" s="3" t="str">
        <f>IF($A3248="","",DATEDIF($I3248,'Tableau de bord_Effectif'!$A$29,"Y"))</f>
        <v/>
      </c>
      <c r="AR3248" s="2" t="str">
        <f>IF(Base[[#This Row],[Société]]="","",IF($AQ3248&gt;55,"6 - Plus de 55 ans",IF($AQ3248&gt;45,"5 - De 46 à 55 ans",IF($AQ3248&gt;35,"4 - De 36 à 45 ans",IF($AQ3248&gt;25,"3 - De 26 à 35 ans",IF($AQ3248&gt;17,"2 - De 18 à 25 ans","1 - Moins de 18 ans"))))))</f>
        <v/>
      </c>
      <c r="AS3248" s="3" t="str">
        <f t="shared" si="50"/>
        <v/>
      </c>
      <c r="AT3248" s="3" t="str">
        <f>IF(Base[[#This Row],[Société]]="","",YEAR(Base[[#This Row],[Période]]))</f>
        <v/>
      </c>
      <c r="AU3248" s="3" t="str">
        <f>IF(A3248="","",MONTH(Base[[#This Row],[Période]]))</f>
        <v/>
      </c>
    </row>
    <row r="3249" spans="41:47" x14ac:dyDescent="0.25">
      <c r="AO3249" s="3" t="str">
        <f>IF(Base[[#This Row],[Société]]="","",IF(Base[[#This Row],[Date ancienneté]]="",DATEDIF($S3249,'Tableau de bord_Effectif'!$A$29,"Y"),DATEDIF($T3249,'Tableau de bord_Effectif'!$A$29,"Y")))</f>
        <v/>
      </c>
      <c r="AP3249" s="2" t="str">
        <f>IF(Base[[#This Row],[Société]]="","",IF($AO3249&gt;35,"6 - Plus de 35 ans",IF($AO3249&gt;25,"5 - De 26 à 35 ans",IF($AO3249&gt;15,"4 - De 16 à 25 ans",IF($AO3249&gt;5,"3 - De 6 à 15 ans",IF($AQ3249&gt;0,"2 - De 1 à 5 ans","1 - Moins d'1 an"))))))</f>
        <v/>
      </c>
      <c r="AQ3249" s="3" t="str">
        <f>IF($A3249="","",DATEDIF($I3249,'Tableau de bord_Effectif'!$A$29,"Y"))</f>
        <v/>
      </c>
      <c r="AR3249" s="2" t="str">
        <f>IF(Base[[#This Row],[Société]]="","",IF($AQ3249&gt;55,"6 - Plus de 55 ans",IF($AQ3249&gt;45,"5 - De 46 à 55 ans",IF($AQ3249&gt;35,"4 - De 36 à 45 ans",IF($AQ3249&gt;25,"3 - De 26 à 35 ans",IF($AQ3249&gt;17,"2 - De 18 à 25 ans","1 - Moins de 18 ans"))))))</f>
        <v/>
      </c>
      <c r="AS3249" s="3" t="str">
        <f t="shared" si="50"/>
        <v/>
      </c>
      <c r="AT3249" s="3" t="str">
        <f>IF(Base[[#This Row],[Société]]="","",YEAR(Base[[#This Row],[Période]]))</f>
        <v/>
      </c>
      <c r="AU3249" s="3" t="str">
        <f>IF(A3249="","",MONTH(Base[[#This Row],[Période]]))</f>
        <v/>
      </c>
    </row>
    <row r="3250" spans="41:47" x14ac:dyDescent="0.25">
      <c r="AO3250" s="3" t="str">
        <f>IF(Base[[#This Row],[Société]]="","",IF(Base[[#This Row],[Date ancienneté]]="",DATEDIF($S3250,'Tableau de bord_Effectif'!$A$29,"Y"),DATEDIF($T3250,'Tableau de bord_Effectif'!$A$29,"Y")))</f>
        <v/>
      </c>
      <c r="AP3250" s="2" t="str">
        <f>IF(Base[[#This Row],[Société]]="","",IF($AO3250&gt;35,"6 - Plus de 35 ans",IF($AO3250&gt;25,"5 - De 26 à 35 ans",IF($AO3250&gt;15,"4 - De 16 à 25 ans",IF($AO3250&gt;5,"3 - De 6 à 15 ans",IF($AQ3250&gt;0,"2 - De 1 à 5 ans","1 - Moins d'1 an"))))))</f>
        <v/>
      </c>
      <c r="AQ3250" s="3" t="str">
        <f>IF($A3250="","",DATEDIF($I3250,'Tableau de bord_Effectif'!$A$29,"Y"))</f>
        <v/>
      </c>
      <c r="AR3250" s="2" t="str">
        <f>IF(Base[[#This Row],[Société]]="","",IF($AQ3250&gt;55,"6 - Plus de 55 ans",IF($AQ3250&gt;45,"5 - De 46 à 55 ans",IF($AQ3250&gt;35,"4 - De 36 à 45 ans",IF($AQ3250&gt;25,"3 - De 26 à 35 ans",IF($AQ3250&gt;17,"2 - De 18 à 25 ans","1 - Moins de 18 ans"))))))</f>
        <v/>
      </c>
      <c r="AS3250" s="3" t="str">
        <f t="shared" si="50"/>
        <v/>
      </c>
      <c r="AT3250" s="3" t="str">
        <f>IF(Base[[#This Row],[Société]]="","",YEAR(Base[[#This Row],[Période]]))</f>
        <v/>
      </c>
      <c r="AU3250" s="3" t="str">
        <f>IF(A3250="","",MONTH(Base[[#This Row],[Période]]))</f>
        <v/>
      </c>
    </row>
    <row r="3251" spans="41:47" x14ac:dyDescent="0.25">
      <c r="AO3251" s="3" t="str">
        <f>IF(Base[[#This Row],[Société]]="","",IF(Base[[#This Row],[Date ancienneté]]="",DATEDIF($S3251,'Tableau de bord_Effectif'!$A$29,"Y"),DATEDIF($T3251,'Tableau de bord_Effectif'!$A$29,"Y")))</f>
        <v/>
      </c>
      <c r="AP3251" s="2" t="str">
        <f>IF(Base[[#This Row],[Société]]="","",IF($AO3251&gt;35,"6 - Plus de 35 ans",IF($AO3251&gt;25,"5 - De 26 à 35 ans",IF($AO3251&gt;15,"4 - De 16 à 25 ans",IF($AO3251&gt;5,"3 - De 6 à 15 ans",IF($AQ3251&gt;0,"2 - De 1 à 5 ans","1 - Moins d'1 an"))))))</f>
        <v/>
      </c>
      <c r="AQ3251" s="3" t="str">
        <f>IF($A3251="","",DATEDIF($I3251,'Tableau de bord_Effectif'!$A$29,"Y"))</f>
        <v/>
      </c>
      <c r="AR3251" s="2" t="str">
        <f>IF(Base[[#This Row],[Société]]="","",IF($AQ3251&gt;55,"6 - Plus de 55 ans",IF($AQ3251&gt;45,"5 - De 46 à 55 ans",IF($AQ3251&gt;35,"4 - De 36 à 45 ans",IF($AQ3251&gt;25,"3 - De 26 à 35 ans",IF($AQ3251&gt;17,"2 - De 18 à 25 ans","1 - Moins de 18 ans"))))))</f>
        <v/>
      </c>
      <c r="AS3251" s="3" t="str">
        <f t="shared" si="50"/>
        <v/>
      </c>
      <c r="AT3251" s="3" t="str">
        <f>IF(Base[[#This Row],[Société]]="","",YEAR(Base[[#This Row],[Période]]))</f>
        <v/>
      </c>
      <c r="AU3251" s="3" t="str">
        <f>IF(A3251="","",MONTH(Base[[#This Row],[Période]]))</f>
        <v/>
      </c>
    </row>
    <row r="3252" spans="41:47" x14ac:dyDescent="0.25">
      <c r="AO3252" s="3" t="str">
        <f>IF(Base[[#This Row],[Société]]="","",IF(Base[[#This Row],[Date ancienneté]]="",DATEDIF($S3252,'Tableau de bord_Effectif'!$A$29,"Y"),DATEDIF($T3252,'Tableau de bord_Effectif'!$A$29,"Y")))</f>
        <v/>
      </c>
      <c r="AP3252" s="2" t="str">
        <f>IF(Base[[#This Row],[Société]]="","",IF($AO3252&gt;35,"6 - Plus de 35 ans",IF($AO3252&gt;25,"5 - De 26 à 35 ans",IF($AO3252&gt;15,"4 - De 16 à 25 ans",IF($AO3252&gt;5,"3 - De 6 à 15 ans",IF($AQ3252&gt;0,"2 - De 1 à 5 ans","1 - Moins d'1 an"))))))</f>
        <v/>
      </c>
      <c r="AQ3252" s="3" t="str">
        <f>IF($A3252="","",DATEDIF($I3252,'Tableau de bord_Effectif'!$A$29,"Y"))</f>
        <v/>
      </c>
      <c r="AR3252" s="2" t="str">
        <f>IF(Base[[#This Row],[Société]]="","",IF($AQ3252&gt;55,"6 - Plus de 55 ans",IF($AQ3252&gt;45,"5 - De 46 à 55 ans",IF($AQ3252&gt;35,"4 - De 36 à 45 ans",IF($AQ3252&gt;25,"3 - De 26 à 35 ans",IF($AQ3252&gt;17,"2 - De 18 à 25 ans","1 - Moins de 18 ans"))))))</f>
        <v/>
      </c>
      <c r="AS3252" s="3" t="str">
        <f t="shared" si="50"/>
        <v/>
      </c>
      <c r="AT3252" s="3" t="str">
        <f>IF(Base[[#This Row],[Société]]="","",YEAR(Base[[#This Row],[Période]]))</f>
        <v/>
      </c>
      <c r="AU3252" s="3" t="str">
        <f>IF(A3252="","",MONTH(Base[[#This Row],[Période]]))</f>
        <v/>
      </c>
    </row>
    <row r="3253" spans="41:47" x14ac:dyDescent="0.25">
      <c r="AO3253" s="3" t="str">
        <f>IF(Base[[#This Row],[Société]]="","",IF(Base[[#This Row],[Date ancienneté]]="",DATEDIF($S3253,'Tableau de bord_Effectif'!$A$29,"Y"),DATEDIF($T3253,'Tableau de bord_Effectif'!$A$29,"Y")))</f>
        <v/>
      </c>
      <c r="AP3253" s="2" t="str">
        <f>IF(Base[[#This Row],[Société]]="","",IF($AO3253&gt;35,"6 - Plus de 35 ans",IF($AO3253&gt;25,"5 - De 26 à 35 ans",IF($AO3253&gt;15,"4 - De 16 à 25 ans",IF($AO3253&gt;5,"3 - De 6 à 15 ans",IF($AQ3253&gt;0,"2 - De 1 à 5 ans","1 - Moins d'1 an"))))))</f>
        <v/>
      </c>
      <c r="AQ3253" s="3" t="str">
        <f>IF($A3253="","",DATEDIF($I3253,'Tableau de bord_Effectif'!$A$29,"Y"))</f>
        <v/>
      </c>
      <c r="AR3253" s="2" t="str">
        <f>IF(Base[[#This Row],[Société]]="","",IF($AQ3253&gt;55,"6 - Plus de 55 ans",IF($AQ3253&gt;45,"5 - De 46 à 55 ans",IF($AQ3253&gt;35,"4 - De 36 à 45 ans",IF($AQ3253&gt;25,"3 - De 26 à 35 ans",IF($AQ3253&gt;17,"2 - De 18 à 25 ans","1 - Moins de 18 ans"))))))</f>
        <v/>
      </c>
      <c r="AS3253" s="3" t="str">
        <f t="shared" si="50"/>
        <v/>
      </c>
      <c r="AT3253" s="3" t="str">
        <f>IF(Base[[#This Row],[Société]]="","",YEAR(Base[[#This Row],[Période]]))</f>
        <v/>
      </c>
      <c r="AU3253" s="3" t="str">
        <f>IF(A3253="","",MONTH(Base[[#This Row],[Période]]))</f>
        <v/>
      </c>
    </row>
    <row r="3254" spans="41:47" x14ac:dyDescent="0.25">
      <c r="AO3254" s="3" t="str">
        <f>IF(Base[[#This Row],[Société]]="","",IF(Base[[#This Row],[Date ancienneté]]="",DATEDIF($S3254,'Tableau de bord_Effectif'!$A$29,"Y"),DATEDIF($T3254,'Tableau de bord_Effectif'!$A$29,"Y")))</f>
        <v/>
      </c>
      <c r="AP3254" s="2" t="str">
        <f>IF(Base[[#This Row],[Société]]="","",IF($AO3254&gt;35,"6 - Plus de 35 ans",IF($AO3254&gt;25,"5 - De 26 à 35 ans",IF($AO3254&gt;15,"4 - De 16 à 25 ans",IF($AO3254&gt;5,"3 - De 6 à 15 ans",IF($AQ3254&gt;0,"2 - De 1 à 5 ans","1 - Moins d'1 an"))))))</f>
        <v/>
      </c>
      <c r="AQ3254" s="3" t="str">
        <f>IF($A3254="","",DATEDIF($I3254,'Tableau de bord_Effectif'!$A$29,"Y"))</f>
        <v/>
      </c>
      <c r="AR3254" s="2" t="str">
        <f>IF(Base[[#This Row],[Société]]="","",IF($AQ3254&gt;55,"6 - Plus de 55 ans",IF($AQ3254&gt;45,"5 - De 46 à 55 ans",IF($AQ3254&gt;35,"4 - De 36 à 45 ans",IF($AQ3254&gt;25,"3 - De 26 à 35 ans",IF($AQ3254&gt;17,"2 - De 18 à 25 ans","1 - Moins de 18 ans"))))))</f>
        <v/>
      </c>
      <c r="AS3254" s="3" t="str">
        <f t="shared" si="50"/>
        <v/>
      </c>
      <c r="AT3254" s="3" t="str">
        <f>IF(Base[[#This Row],[Société]]="","",YEAR(Base[[#This Row],[Période]]))</f>
        <v/>
      </c>
      <c r="AU3254" s="3" t="str">
        <f>IF(A3254="","",MONTH(Base[[#This Row],[Période]]))</f>
        <v/>
      </c>
    </row>
    <row r="3255" spans="41:47" x14ac:dyDescent="0.25">
      <c r="AO3255" s="3" t="str">
        <f>IF(Base[[#This Row],[Société]]="","",IF(Base[[#This Row],[Date ancienneté]]="",DATEDIF($S3255,'Tableau de bord_Effectif'!$A$29,"Y"),DATEDIF($T3255,'Tableau de bord_Effectif'!$A$29,"Y")))</f>
        <v/>
      </c>
      <c r="AP3255" s="2" t="str">
        <f>IF(Base[[#This Row],[Société]]="","",IF($AO3255&gt;35,"6 - Plus de 35 ans",IF($AO3255&gt;25,"5 - De 26 à 35 ans",IF($AO3255&gt;15,"4 - De 16 à 25 ans",IF($AO3255&gt;5,"3 - De 6 à 15 ans",IF($AQ3255&gt;0,"2 - De 1 à 5 ans","1 - Moins d'1 an"))))))</f>
        <v/>
      </c>
      <c r="AQ3255" s="3" t="str">
        <f>IF($A3255="","",DATEDIF($I3255,'Tableau de bord_Effectif'!$A$29,"Y"))</f>
        <v/>
      </c>
      <c r="AR3255" s="2" t="str">
        <f>IF(Base[[#This Row],[Société]]="","",IF($AQ3255&gt;55,"6 - Plus de 55 ans",IF($AQ3255&gt;45,"5 - De 46 à 55 ans",IF($AQ3255&gt;35,"4 - De 36 à 45 ans",IF($AQ3255&gt;25,"3 - De 26 à 35 ans",IF($AQ3255&gt;17,"2 - De 18 à 25 ans","1 - Moins de 18 ans"))))))</f>
        <v/>
      </c>
      <c r="AS3255" s="3" t="str">
        <f t="shared" si="50"/>
        <v/>
      </c>
      <c r="AT3255" s="3" t="str">
        <f>IF(Base[[#This Row],[Société]]="","",YEAR(Base[[#This Row],[Période]]))</f>
        <v/>
      </c>
      <c r="AU3255" s="3" t="str">
        <f>IF(A3255="","",MONTH(Base[[#This Row],[Période]]))</f>
        <v/>
      </c>
    </row>
    <row r="3256" spans="41:47" x14ac:dyDescent="0.25">
      <c r="AO3256" s="3" t="str">
        <f>IF(Base[[#This Row],[Société]]="","",IF(Base[[#This Row],[Date ancienneté]]="",DATEDIF($S3256,'Tableau de bord_Effectif'!$A$29,"Y"),DATEDIF($T3256,'Tableau de bord_Effectif'!$A$29,"Y")))</f>
        <v/>
      </c>
      <c r="AP3256" s="2" t="str">
        <f>IF(Base[[#This Row],[Société]]="","",IF($AO3256&gt;35,"6 - Plus de 35 ans",IF($AO3256&gt;25,"5 - De 26 à 35 ans",IF($AO3256&gt;15,"4 - De 16 à 25 ans",IF($AO3256&gt;5,"3 - De 6 à 15 ans",IF($AQ3256&gt;0,"2 - De 1 à 5 ans","1 - Moins d'1 an"))))))</f>
        <v/>
      </c>
      <c r="AQ3256" s="3" t="str">
        <f>IF($A3256="","",DATEDIF($I3256,'Tableau de bord_Effectif'!$A$29,"Y"))</f>
        <v/>
      </c>
      <c r="AR3256" s="2" t="str">
        <f>IF(Base[[#This Row],[Société]]="","",IF($AQ3256&gt;55,"6 - Plus de 55 ans",IF($AQ3256&gt;45,"5 - De 46 à 55 ans",IF($AQ3256&gt;35,"4 - De 36 à 45 ans",IF($AQ3256&gt;25,"3 - De 26 à 35 ans",IF($AQ3256&gt;17,"2 - De 18 à 25 ans","1 - Moins de 18 ans"))))))</f>
        <v/>
      </c>
      <c r="AS3256" s="3" t="str">
        <f t="shared" si="50"/>
        <v/>
      </c>
      <c r="AT3256" s="3" t="str">
        <f>IF(Base[[#This Row],[Société]]="","",YEAR(Base[[#This Row],[Période]]))</f>
        <v/>
      </c>
      <c r="AU3256" s="3" t="str">
        <f>IF(A3256="","",MONTH(Base[[#This Row],[Période]]))</f>
        <v/>
      </c>
    </row>
    <row r="3257" spans="41:47" x14ac:dyDescent="0.25">
      <c r="AO3257" s="3" t="str">
        <f>IF(Base[[#This Row],[Société]]="","",IF(Base[[#This Row],[Date ancienneté]]="",DATEDIF($S3257,'Tableau de bord_Effectif'!$A$29,"Y"),DATEDIF($T3257,'Tableau de bord_Effectif'!$A$29,"Y")))</f>
        <v/>
      </c>
      <c r="AP3257" s="2" t="str">
        <f>IF(Base[[#This Row],[Société]]="","",IF($AO3257&gt;35,"6 - Plus de 35 ans",IF($AO3257&gt;25,"5 - De 26 à 35 ans",IF($AO3257&gt;15,"4 - De 16 à 25 ans",IF($AO3257&gt;5,"3 - De 6 à 15 ans",IF($AQ3257&gt;0,"2 - De 1 à 5 ans","1 - Moins d'1 an"))))))</f>
        <v/>
      </c>
      <c r="AQ3257" s="3" t="str">
        <f>IF($A3257="","",DATEDIF($I3257,'Tableau de bord_Effectif'!$A$29,"Y"))</f>
        <v/>
      </c>
      <c r="AR3257" s="2" t="str">
        <f>IF(Base[[#This Row],[Société]]="","",IF($AQ3257&gt;55,"6 - Plus de 55 ans",IF($AQ3257&gt;45,"5 - De 46 à 55 ans",IF($AQ3257&gt;35,"4 - De 36 à 45 ans",IF($AQ3257&gt;25,"3 - De 26 à 35 ans",IF($AQ3257&gt;17,"2 - De 18 à 25 ans","1 - Moins de 18 ans"))))))</f>
        <v/>
      </c>
      <c r="AS3257" s="3" t="str">
        <f t="shared" si="50"/>
        <v/>
      </c>
      <c r="AT3257" s="3" t="str">
        <f>IF(Base[[#This Row],[Société]]="","",YEAR(Base[[#This Row],[Période]]))</f>
        <v/>
      </c>
      <c r="AU3257" s="3" t="str">
        <f>IF(A3257="","",MONTH(Base[[#This Row],[Période]]))</f>
        <v/>
      </c>
    </row>
    <row r="3258" spans="41:47" x14ac:dyDescent="0.25">
      <c r="AO3258" s="3" t="str">
        <f>IF(Base[[#This Row],[Société]]="","",IF(Base[[#This Row],[Date ancienneté]]="",DATEDIF($S3258,'Tableau de bord_Effectif'!$A$29,"Y"),DATEDIF($T3258,'Tableau de bord_Effectif'!$A$29,"Y")))</f>
        <v/>
      </c>
      <c r="AP3258" s="2" t="str">
        <f>IF(Base[[#This Row],[Société]]="","",IF($AO3258&gt;35,"6 - Plus de 35 ans",IF($AO3258&gt;25,"5 - De 26 à 35 ans",IF($AO3258&gt;15,"4 - De 16 à 25 ans",IF($AO3258&gt;5,"3 - De 6 à 15 ans",IF($AQ3258&gt;0,"2 - De 1 à 5 ans","1 - Moins d'1 an"))))))</f>
        <v/>
      </c>
      <c r="AQ3258" s="3" t="str">
        <f>IF($A3258="","",DATEDIF($I3258,'Tableau de bord_Effectif'!$A$29,"Y"))</f>
        <v/>
      </c>
      <c r="AR3258" s="2" t="str">
        <f>IF(Base[[#This Row],[Société]]="","",IF($AQ3258&gt;55,"6 - Plus de 55 ans",IF($AQ3258&gt;45,"5 - De 46 à 55 ans",IF($AQ3258&gt;35,"4 - De 36 à 45 ans",IF($AQ3258&gt;25,"3 - De 26 à 35 ans",IF($AQ3258&gt;17,"2 - De 18 à 25 ans","1 - Moins de 18 ans"))))))</f>
        <v/>
      </c>
      <c r="AS3258" s="3" t="str">
        <f t="shared" si="50"/>
        <v/>
      </c>
      <c r="AT3258" s="3" t="str">
        <f>IF(Base[[#This Row],[Société]]="","",YEAR(Base[[#This Row],[Période]]))</f>
        <v/>
      </c>
      <c r="AU3258" s="3" t="str">
        <f>IF(A3258="","",MONTH(Base[[#This Row],[Période]]))</f>
        <v/>
      </c>
    </row>
    <row r="3259" spans="41:47" x14ac:dyDescent="0.25">
      <c r="AO3259" s="3" t="str">
        <f>IF(Base[[#This Row],[Société]]="","",IF(Base[[#This Row],[Date ancienneté]]="",DATEDIF($S3259,'Tableau de bord_Effectif'!$A$29,"Y"),DATEDIF($T3259,'Tableau de bord_Effectif'!$A$29,"Y")))</f>
        <v/>
      </c>
      <c r="AP3259" s="2" t="str">
        <f>IF(Base[[#This Row],[Société]]="","",IF($AO3259&gt;35,"6 - Plus de 35 ans",IF($AO3259&gt;25,"5 - De 26 à 35 ans",IF($AO3259&gt;15,"4 - De 16 à 25 ans",IF($AO3259&gt;5,"3 - De 6 à 15 ans",IF($AQ3259&gt;0,"2 - De 1 à 5 ans","1 - Moins d'1 an"))))))</f>
        <v/>
      </c>
      <c r="AQ3259" s="3" t="str">
        <f>IF($A3259="","",DATEDIF($I3259,'Tableau de bord_Effectif'!$A$29,"Y"))</f>
        <v/>
      </c>
      <c r="AR3259" s="2" t="str">
        <f>IF(Base[[#This Row],[Société]]="","",IF($AQ3259&gt;55,"6 - Plus de 55 ans",IF($AQ3259&gt;45,"5 - De 46 à 55 ans",IF($AQ3259&gt;35,"4 - De 36 à 45 ans",IF($AQ3259&gt;25,"3 - De 26 à 35 ans",IF($AQ3259&gt;17,"2 - De 18 à 25 ans","1 - Moins de 18 ans"))))))</f>
        <v/>
      </c>
      <c r="AS3259" s="3" t="str">
        <f t="shared" si="50"/>
        <v/>
      </c>
      <c r="AT3259" s="3" t="str">
        <f>IF(Base[[#This Row],[Société]]="","",YEAR(Base[[#This Row],[Période]]))</f>
        <v/>
      </c>
      <c r="AU3259" s="3" t="str">
        <f>IF(A3259="","",MONTH(Base[[#This Row],[Période]]))</f>
        <v/>
      </c>
    </row>
    <row r="3260" spans="41:47" x14ac:dyDescent="0.25">
      <c r="AO3260" s="3" t="str">
        <f>IF(Base[[#This Row],[Société]]="","",IF(Base[[#This Row],[Date ancienneté]]="",DATEDIF($S3260,'Tableau de bord_Effectif'!$A$29,"Y"),DATEDIF($T3260,'Tableau de bord_Effectif'!$A$29,"Y")))</f>
        <v/>
      </c>
      <c r="AP3260" s="2" t="str">
        <f>IF(Base[[#This Row],[Société]]="","",IF($AO3260&gt;35,"6 - Plus de 35 ans",IF($AO3260&gt;25,"5 - De 26 à 35 ans",IF($AO3260&gt;15,"4 - De 16 à 25 ans",IF($AO3260&gt;5,"3 - De 6 à 15 ans",IF($AQ3260&gt;0,"2 - De 1 à 5 ans","1 - Moins d'1 an"))))))</f>
        <v/>
      </c>
      <c r="AQ3260" s="3" t="str">
        <f>IF($A3260="","",DATEDIF($I3260,'Tableau de bord_Effectif'!$A$29,"Y"))</f>
        <v/>
      </c>
      <c r="AR3260" s="2" t="str">
        <f>IF(Base[[#This Row],[Société]]="","",IF($AQ3260&gt;55,"6 - Plus de 55 ans",IF($AQ3260&gt;45,"5 - De 46 à 55 ans",IF($AQ3260&gt;35,"4 - De 36 à 45 ans",IF($AQ3260&gt;25,"3 - De 26 à 35 ans",IF($AQ3260&gt;17,"2 - De 18 à 25 ans","1 - Moins de 18 ans"))))))</f>
        <v/>
      </c>
      <c r="AS3260" s="3" t="str">
        <f t="shared" si="50"/>
        <v/>
      </c>
      <c r="AT3260" s="3" t="str">
        <f>IF(Base[[#This Row],[Société]]="","",YEAR(Base[[#This Row],[Période]]))</f>
        <v/>
      </c>
      <c r="AU3260" s="3" t="str">
        <f>IF(A3260="","",MONTH(Base[[#This Row],[Période]]))</f>
        <v/>
      </c>
    </row>
    <row r="3261" spans="41:47" x14ac:dyDescent="0.25">
      <c r="AO3261" s="3" t="str">
        <f>IF(Base[[#This Row],[Société]]="","",IF(Base[[#This Row],[Date ancienneté]]="",DATEDIF($S3261,'Tableau de bord_Effectif'!$A$29,"Y"),DATEDIF($T3261,'Tableau de bord_Effectif'!$A$29,"Y")))</f>
        <v/>
      </c>
      <c r="AP3261" s="2" t="str">
        <f>IF(Base[[#This Row],[Société]]="","",IF($AO3261&gt;35,"6 - Plus de 35 ans",IF($AO3261&gt;25,"5 - De 26 à 35 ans",IF($AO3261&gt;15,"4 - De 16 à 25 ans",IF($AO3261&gt;5,"3 - De 6 à 15 ans",IF($AQ3261&gt;0,"2 - De 1 à 5 ans","1 - Moins d'1 an"))))))</f>
        <v/>
      </c>
      <c r="AQ3261" s="3" t="str">
        <f>IF($A3261="","",DATEDIF($I3261,'Tableau de bord_Effectif'!$A$29,"Y"))</f>
        <v/>
      </c>
      <c r="AR3261" s="2" t="str">
        <f>IF(Base[[#This Row],[Société]]="","",IF($AQ3261&gt;55,"6 - Plus de 55 ans",IF($AQ3261&gt;45,"5 - De 46 à 55 ans",IF($AQ3261&gt;35,"4 - De 36 à 45 ans",IF($AQ3261&gt;25,"3 - De 26 à 35 ans",IF($AQ3261&gt;17,"2 - De 18 à 25 ans","1 - Moins de 18 ans"))))))</f>
        <v/>
      </c>
      <c r="AS3261" s="3" t="str">
        <f t="shared" si="50"/>
        <v/>
      </c>
      <c r="AT3261" s="3" t="str">
        <f>IF(Base[[#This Row],[Société]]="","",YEAR(Base[[#This Row],[Période]]))</f>
        <v/>
      </c>
      <c r="AU3261" s="3" t="str">
        <f>IF(A3261="","",MONTH(Base[[#This Row],[Période]]))</f>
        <v/>
      </c>
    </row>
    <row r="3262" spans="41:47" x14ac:dyDescent="0.25">
      <c r="AO3262" s="3" t="str">
        <f>IF(Base[[#This Row],[Société]]="","",IF(Base[[#This Row],[Date ancienneté]]="",DATEDIF($S3262,'Tableau de bord_Effectif'!$A$29,"Y"),DATEDIF($T3262,'Tableau de bord_Effectif'!$A$29,"Y")))</f>
        <v/>
      </c>
      <c r="AP3262" s="2" t="str">
        <f>IF(Base[[#This Row],[Société]]="","",IF($AO3262&gt;35,"6 - Plus de 35 ans",IF($AO3262&gt;25,"5 - De 26 à 35 ans",IF($AO3262&gt;15,"4 - De 16 à 25 ans",IF($AO3262&gt;5,"3 - De 6 à 15 ans",IF($AQ3262&gt;0,"2 - De 1 à 5 ans","1 - Moins d'1 an"))))))</f>
        <v/>
      </c>
      <c r="AQ3262" s="3" t="str">
        <f>IF($A3262="","",DATEDIF($I3262,'Tableau de bord_Effectif'!$A$29,"Y"))</f>
        <v/>
      </c>
      <c r="AR3262" s="2" t="str">
        <f>IF(Base[[#This Row],[Société]]="","",IF($AQ3262&gt;55,"6 - Plus de 55 ans",IF($AQ3262&gt;45,"5 - De 46 à 55 ans",IF($AQ3262&gt;35,"4 - De 36 à 45 ans",IF($AQ3262&gt;25,"3 - De 26 à 35 ans",IF($AQ3262&gt;17,"2 - De 18 à 25 ans","1 - Moins de 18 ans"))))))</f>
        <v/>
      </c>
      <c r="AS3262" s="3" t="str">
        <f t="shared" si="50"/>
        <v/>
      </c>
      <c r="AT3262" s="3" t="str">
        <f>IF(Base[[#This Row],[Société]]="","",YEAR(Base[[#This Row],[Période]]))</f>
        <v/>
      </c>
      <c r="AU3262" s="3" t="str">
        <f>IF(A3262="","",MONTH(Base[[#This Row],[Période]]))</f>
        <v/>
      </c>
    </row>
    <row r="3263" spans="41:47" x14ac:dyDescent="0.25">
      <c r="AO3263" s="3" t="str">
        <f>IF(Base[[#This Row],[Société]]="","",IF(Base[[#This Row],[Date ancienneté]]="",DATEDIF($S3263,'Tableau de bord_Effectif'!$A$29,"Y"),DATEDIF($T3263,'Tableau de bord_Effectif'!$A$29,"Y")))</f>
        <v/>
      </c>
      <c r="AP3263" s="2" t="str">
        <f>IF(Base[[#This Row],[Société]]="","",IF($AO3263&gt;35,"6 - Plus de 35 ans",IF($AO3263&gt;25,"5 - De 26 à 35 ans",IF($AO3263&gt;15,"4 - De 16 à 25 ans",IF($AO3263&gt;5,"3 - De 6 à 15 ans",IF($AQ3263&gt;0,"2 - De 1 à 5 ans","1 - Moins d'1 an"))))))</f>
        <v/>
      </c>
      <c r="AQ3263" s="3" t="str">
        <f>IF($A3263="","",DATEDIF($I3263,'Tableau de bord_Effectif'!$A$29,"Y"))</f>
        <v/>
      </c>
      <c r="AR3263" s="2" t="str">
        <f>IF(Base[[#This Row],[Société]]="","",IF($AQ3263&gt;55,"6 - Plus de 55 ans",IF($AQ3263&gt;45,"5 - De 46 à 55 ans",IF($AQ3263&gt;35,"4 - De 36 à 45 ans",IF($AQ3263&gt;25,"3 - De 26 à 35 ans",IF($AQ3263&gt;17,"2 - De 18 à 25 ans","1 - Moins de 18 ans"))))))</f>
        <v/>
      </c>
      <c r="AS3263" s="3" t="str">
        <f t="shared" si="50"/>
        <v/>
      </c>
      <c r="AT3263" s="3" t="str">
        <f>IF(Base[[#This Row],[Société]]="","",YEAR(Base[[#This Row],[Période]]))</f>
        <v/>
      </c>
      <c r="AU3263" s="3" t="str">
        <f>IF(A3263="","",MONTH(Base[[#This Row],[Période]]))</f>
        <v/>
      </c>
    </row>
    <row r="3264" spans="41:47" x14ac:dyDescent="0.25">
      <c r="AO3264" s="3" t="str">
        <f>IF(Base[[#This Row],[Société]]="","",IF(Base[[#This Row],[Date ancienneté]]="",DATEDIF($S3264,'Tableau de bord_Effectif'!$A$29,"Y"),DATEDIF($T3264,'Tableau de bord_Effectif'!$A$29,"Y")))</f>
        <v/>
      </c>
      <c r="AP3264" s="2" t="str">
        <f>IF(Base[[#This Row],[Société]]="","",IF($AO3264&gt;35,"6 - Plus de 35 ans",IF($AO3264&gt;25,"5 - De 26 à 35 ans",IF($AO3264&gt;15,"4 - De 16 à 25 ans",IF($AO3264&gt;5,"3 - De 6 à 15 ans",IF($AQ3264&gt;0,"2 - De 1 à 5 ans","1 - Moins d'1 an"))))))</f>
        <v/>
      </c>
      <c r="AQ3264" s="3" t="str">
        <f>IF($A3264="","",DATEDIF($I3264,'Tableau de bord_Effectif'!$A$29,"Y"))</f>
        <v/>
      </c>
      <c r="AR3264" s="2" t="str">
        <f>IF(Base[[#This Row],[Société]]="","",IF($AQ3264&gt;55,"6 - Plus de 55 ans",IF($AQ3264&gt;45,"5 - De 46 à 55 ans",IF($AQ3264&gt;35,"4 - De 36 à 45 ans",IF($AQ3264&gt;25,"3 - De 26 à 35 ans",IF($AQ3264&gt;17,"2 - De 18 à 25 ans","1 - Moins de 18 ans"))))))</f>
        <v/>
      </c>
      <c r="AS3264" s="3" t="str">
        <f t="shared" si="50"/>
        <v/>
      </c>
      <c r="AT3264" s="3" t="str">
        <f>IF(Base[[#This Row],[Société]]="","",YEAR(Base[[#This Row],[Période]]))</f>
        <v/>
      </c>
      <c r="AU3264" s="3" t="str">
        <f>IF(A3264="","",MONTH(Base[[#This Row],[Période]]))</f>
        <v/>
      </c>
    </row>
    <row r="3265" spans="41:47" x14ac:dyDescent="0.25">
      <c r="AO3265" s="3" t="str">
        <f>IF(Base[[#This Row],[Société]]="","",IF(Base[[#This Row],[Date ancienneté]]="",DATEDIF($S3265,'Tableau de bord_Effectif'!$A$29,"Y"),DATEDIF($T3265,'Tableau de bord_Effectif'!$A$29,"Y")))</f>
        <v/>
      </c>
      <c r="AP3265" s="2" t="str">
        <f>IF(Base[[#This Row],[Société]]="","",IF($AO3265&gt;35,"6 - Plus de 35 ans",IF($AO3265&gt;25,"5 - De 26 à 35 ans",IF($AO3265&gt;15,"4 - De 16 à 25 ans",IF($AO3265&gt;5,"3 - De 6 à 15 ans",IF($AQ3265&gt;0,"2 - De 1 à 5 ans","1 - Moins d'1 an"))))))</f>
        <v/>
      </c>
      <c r="AQ3265" s="3" t="str">
        <f>IF($A3265="","",DATEDIF($I3265,'Tableau de bord_Effectif'!$A$29,"Y"))</f>
        <v/>
      </c>
      <c r="AR3265" s="2" t="str">
        <f>IF(Base[[#This Row],[Société]]="","",IF($AQ3265&gt;55,"6 - Plus de 55 ans",IF($AQ3265&gt;45,"5 - De 46 à 55 ans",IF($AQ3265&gt;35,"4 - De 36 à 45 ans",IF($AQ3265&gt;25,"3 - De 26 à 35 ans",IF($AQ3265&gt;17,"2 - De 18 à 25 ans","1 - Moins de 18 ans"))))))</f>
        <v/>
      </c>
      <c r="AS3265" s="3" t="str">
        <f t="shared" si="50"/>
        <v/>
      </c>
      <c r="AT3265" s="3" t="str">
        <f>IF(Base[[#This Row],[Société]]="","",YEAR(Base[[#This Row],[Période]]))</f>
        <v/>
      </c>
      <c r="AU3265" s="3" t="str">
        <f>IF(A3265="","",MONTH(Base[[#This Row],[Période]]))</f>
        <v/>
      </c>
    </row>
    <row r="3266" spans="41:47" x14ac:dyDescent="0.25">
      <c r="AO3266" s="3" t="str">
        <f>IF(Base[[#This Row],[Société]]="","",IF(Base[[#This Row],[Date ancienneté]]="",DATEDIF($S3266,'Tableau de bord_Effectif'!$A$29,"Y"),DATEDIF($T3266,'Tableau de bord_Effectif'!$A$29,"Y")))</f>
        <v/>
      </c>
      <c r="AP3266" s="2" t="str">
        <f>IF(Base[[#This Row],[Société]]="","",IF($AO3266&gt;35,"6 - Plus de 35 ans",IF($AO3266&gt;25,"5 - De 26 à 35 ans",IF($AO3266&gt;15,"4 - De 16 à 25 ans",IF($AO3266&gt;5,"3 - De 6 à 15 ans",IF($AQ3266&gt;0,"2 - De 1 à 5 ans","1 - Moins d'1 an"))))))</f>
        <v/>
      </c>
      <c r="AQ3266" s="3" t="str">
        <f>IF($A3266="","",DATEDIF($I3266,'Tableau de bord_Effectif'!$A$29,"Y"))</f>
        <v/>
      </c>
      <c r="AR3266" s="2" t="str">
        <f>IF(Base[[#This Row],[Société]]="","",IF($AQ3266&gt;55,"6 - Plus de 55 ans",IF($AQ3266&gt;45,"5 - De 46 à 55 ans",IF($AQ3266&gt;35,"4 - De 36 à 45 ans",IF($AQ3266&gt;25,"3 - De 26 à 35 ans",IF($AQ3266&gt;17,"2 - De 18 à 25 ans","1 - Moins de 18 ans"))))))</f>
        <v/>
      </c>
      <c r="AS3266" s="3" t="str">
        <f t="shared" ref="AS3266:AS3329" si="51">IF(A3266="","",IF($G3266="Homme",1,-1))</f>
        <v/>
      </c>
      <c r="AT3266" s="3" t="str">
        <f>IF(Base[[#This Row],[Société]]="","",YEAR(Base[[#This Row],[Période]]))</f>
        <v/>
      </c>
      <c r="AU3266" s="3" t="str">
        <f>IF(A3266="","",MONTH(Base[[#This Row],[Période]]))</f>
        <v/>
      </c>
    </row>
    <row r="3267" spans="41:47" x14ac:dyDescent="0.25">
      <c r="AO3267" s="3" t="str">
        <f>IF(Base[[#This Row],[Société]]="","",IF(Base[[#This Row],[Date ancienneté]]="",DATEDIF($S3267,'Tableau de bord_Effectif'!$A$29,"Y"),DATEDIF($T3267,'Tableau de bord_Effectif'!$A$29,"Y")))</f>
        <v/>
      </c>
      <c r="AP3267" s="2" t="str">
        <f>IF(Base[[#This Row],[Société]]="","",IF($AO3267&gt;35,"6 - Plus de 35 ans",IF($AO3267&gt;25,"5 - De 26 à 35 ans",IF($AO3267&gt;15,"4 - De 16 à 25 ans",IF($AO3267&gt;5,"3 - De 6 à 15 ans",IF($AQ3267&gt;0,"2 - De 1 à 5 ans","1 - Moins d'1 an"))))))</f>
        <v/>
      </c>
      <c r="AQ3267" s="3" t="str">
        <f>IF($A3267="","",DATEDIF($I3267,'Tableau de bord_Effectif'!$A$29,"Y"))</f>
        <v/>
      </c>
      <c r="AR3267" s="2" t="str">
        <f>IF(Base[[#This Row],[Société]]="","",IF($AQ3267&gt;55,"6 - Plus de 55 ans",IF($AQ3267&gt;45,"5 - De 46 à 55 ans",IF($AQ3267&gt;35,"4 - De 36 à 45 ans",IF($AQ3267&gt;25,"3 - De 26 à 35 ans",IF($AQ3267&gt;17,"2 - De 18 à 25 ans","1 - Moins de 18 ans"))))))</f>
        <v/>
      </c>
      <c r="AS3267" s="3" t="str">
        <f t="shared" si="51"/>
        <v/>
      </c>
      <c r="AT3267" s="3" t="str">
        <f>IF(Base[[#This Row],[Société]]="","",YEAR(Base[[#This Row],[Période]]))</f>
        <v/>
      </c>
      <c r="AU3267" s="3" t="str">
        <f>IF(A3267="","",MONTH(Base[[#This Row],[Période]]))</f>
        <v/>
      </c>
    </row>
    <row r="3268" spans="41:47" x14ac:dyDescent="0.25">
      <c r="AO3268" s="3" t="str">
        <f>IF(Base[[#This Row],[Société]]="","",IF(Base[[#This Row],[Date ancienneté]]="",DATEDIF($S3268,'Tableau de bord_Effectif'!$A$29,"Y"),DATEDIF($T3268,'Tableau de bord_Effectif'!$A$29,"Y")))</f>
        <v/>
      </c>
      <c r="AP3268" s="2" t="str">
        <f>IF(Base[[#This Row],[Société]]="","",IF($AO3268&gt;35,"6 - Plus de 35 ans",IF($AO3268&gt;25,"5 - De 26 à 35 ans",IF($AO3268&gt;15,"4 - De 16 à 25 ans",IF($AO3268&gt;5,"3 - De 6 à 15 ans",IF($AQ3268&gt;0,"2 - De 1 à 5 ans","1 - Moins d'1 an"))))))</f>
        <v/>
      </c>
      <c r="AQ3268" s="3" t="str">
        <f>IF($A3268="","",DATEDIF($I3268,'Tableau de bord_Effectif'!$A$29,"Y"))</f>
        <v/>
      </c>
      <c r="AR3268" s="2" t="str">
        <f>IF(Base[[#This Row],[Société]]="","",IF($AQ3268&gt;55,"6 - Plus de 55 ans",IF($AQ3268&gt;45,"5 - De 46 à 55 ans",IF($AQ3268&gt;35,"4 - De 36 à 45 ans",IF($AQ3268&gt;25,"3 - De 26 à 35 ans",IF($AQ3268&gt;17,"2 - De 18 à 25 ans","1 - Moins de 18 ans"))))))</f>
        <v/>
      </c>
      <c r="AS3268" s="3" t="str">
        <f t="shared" si="51"/>
        <v/>
      </c>
      <c r="AT3268" s="3" t="str">
        <f>IF(Base[[#This Row],[Société]]="","",YEAR(Base[[#This Row],[Période]]))</f>
        <v/>
      </c>
      <c r="AU3268" s="3" t="str">
        <f>IF(A3268="","",MONTH(Base[[#This Row],[Période]]))</f>
        <v/>
      </c>
    </row>
    <row r="3269" spans="41:47" x14ac:dyDescent="0.25">
      <c r="AO3269" s="3" t="str">
        <f>IF(Base[[#This Row],[Société]]="","",IF(Base[[#This Row],[Date ancienneté]]="",DATEDIF($S3269,'Tableau de bord_Effectif'!$A$29,"Y"),DATEDIF($T3269,'Tableau de bord_Effectif'!$A$29,"Y")))</f>
        <v/>
      </c>
      <c r="AP3269" s="2" t="str">
        <f>IF(Base[[#This Row],[Société]]="","",IF($AO3269&gt;35,"6 - Plus de 35 ans",IF($AO3269&gt;25,"5 - De 26 à 35 ans",IF($AO3269&gt;15,"4 - De 16 à 25 ans",IF($AO3269&gt;5,"3 - De 6 à 15 ans",IF($AQ3269&gt;0,"2 - De 1 à 5 ans","1 - Moins d'1 an"))))))</f>
        <v/>
      </c>
      <c r="AQ3269" s="3" t="str">
        <f>IF($A3269="","",DATEDIF($I3269,'Tableau de bord_Effectif'!$A$29,"Y"))</f>
        <v/>
      </c>
      <c r="AR3269" s="2" t="str">
        <f>IF(Base[[#This Row],[Société]]="","",IF($AQ3269&gt;55,"6 - Plus de 55 ans",IF($AQ3269&gt;45,"5 - De 46 à 55 ans",IF($AQ3269&gt;35,"4 - De 36 à 45 ans",IF($AQ3269&gt;25,"3 - De 26 à 35 ans",IF($AQ3269&gt;17,"2 - De 18 à 25 ans","1 - Moins de 18 ans"))))))</f>
        <v/>
      </c>
      <c r="AS3269" s="3" t="str">
        <f t="shared" si="51"/>
        <v/>
      </c>
      <c r="AT3269" s="3" t="str">
        <f>IF(Base[[#This Row],[Société]]="","",YEAR(Base[[#This Row],[Période]]))</f>
        <v/>
      </c>
      <c r="AU3269" s="3" t="str">
        <f>IF(A3269="","",MONTH(Base[[#This Row],[Période]]))</f>
        <v/>
      </c>
    </row>
    <row r="3270" spans="41:47" x14ac:dyDescent="0.25">
      <c r="AO3270" s="3" t="str">
        <f>IF(Base[[#This Row],[Société]]="","",IF(Base[[#This Row],[Date ancienneté]]="",DATEDIF($S3270,'Tableau de bord_Effectif'!$A$29,"Y"),DATEDIF($T3270,'Tableau de bord_Effectif'!$A$29,"Y")))</f>
        <v/>
      </c>
      <c r="AP3270" s="2" t="str">
        <f>IF(Base[[#This Row],[Société]]="","",IF($AO3270&gt;35,"6 - Plus de 35 ans",IF($AO3270&gt;25,"5 - De 26 à 35 ans",IF($AO3270&gt;15,"4 - De 16 à 25 ans",IF($AO3270&gt;5,"3 - De 6 à 15 ans",IF($AQ3270&gt;0,"2 - De 1 à 5 ans","1 - Moins d'1 an"))))))</f>
        <v/>
      </c>
      <c r="AQ3270" s="3" t="str">
        <f>IF($A3270="","",DATEDIF($I3270,'Tableau de bord_Effectif'!$A$29,"Y"))</f>
        <v/>
      </c>
      <c r="AR3270" s="2" t="str">
        <f>IF(Base[[#This Row],[Société]]="","",IF($AQ3270&gt;55,"6 - Plus de 55 ans",IF($AQ3270&gt;45,"5 - De 46 à 55 ans",IF($AQ3270&gt;35,"4 - De 36 à 45 ans",IF($AQ3270&gt;25,"3 - De 26 à 35 ans",IF($AQ3270&gt;17,"2 - De 18 à 25 ans","1 - Moins de 18 ans"))))))</f>
        <v/>
      </c>
      <c r="AS3270" s="3" t="str">
        <f t="shared" si="51"/>
        <v/>
      </c>
      <c r="AT3270" s="3" t="str">
        <f>IF(Base[[#This Row],[Société]]="","",YEAR(Base[[#This Row],[Période]]))</f>
        <v/>
      </c>
      <c r="AU3270" s="3" t="str">
        <f>IF(A3270="","",MONTH(Base[[#This Row],[Période]]))</f>
        <v/>
      </c>
    </row>
    <row r="3271" spans="41:47" x14ac:dyDescent="0.25">
      <c r="AO3271" s="3" t="str">
        <f>IF(Base[[#This Row],[Société]]="","",IF(Base[[#This Row],[Date ancienneté]]="",DATEDIF($S3271,'Tableau de bord_Effectif'!$A$29,"Y"),DATEDIF($T3271,'Tableau de bord_Effectif'!$A$29,"Y")))</f>
        <v/>
      </c>
      <c r="AP3271" s="2" t="str">
        <f>IF(Base[[#This Row],[Société]]="","",IF($AO3271&gt;35,"6 - Plus de 35 ans",IF($AO3271&gt;25,"5 - De 26 à 35 ans",IF($AO3271&gt;15,"4 - De 16 à 25 ans",IF($AO3271&gt;5,"3 - De 6 à 15 ans",IF($AQ3271&gt;0,"2 - De 1 à 5 ans","1 - Moins d'1 an"))))))</f>
        <v/>
      </c>
      <c r="AQ3271" s="3" t="str">
        <f>IF($A3271="","",DATEDIF($I3271,'Tableau de bord_Effectif'!$A$29,"Y"))</f>
        <v/>
      </c>
      <c r="AR3271" s="2" t="str">
        <f>IF(Base[[#This Row],[Société]]="","",IF($AQ3271&gt;55,"6 - Plus de 55 ans",IF($AQ3271&gt;45,"5 - De 46 à 55 ans",IF($AQ3271&gt;35,"4 - De 36 à 45 ans",IF($AQ3271&gt;25,"3 - De 26 à 35 ans",IF($AQ3271&gt;17,"2 - De 18 à 25 ans","1 - Moins de 18 ans"))))))</f>
        <v/>
      </c>
      <c r="AS3271" s="3" t="str">
        <f t="shared" si="51"/>
        <v/>
      </c>
      <c r="AT3271" s="3" t="str">
        <f>IF(Base[[#This Row],[Société]]="","",YEAR(Base[[#This Row],[Période]]))</f>
        <v/>
      </c>
      <c r="AU3271" s="3" t="str">
        <f>IF(A3271="","",MONTH(Base[[#This Row],[Période]]))</f>
        <v/>
      </c>
    </row>
    <row r="3272" spans="41:47" x14ac:dyDescent="0.25">
      <c r="AO3272" s="3" t="str">
        <f>IF(Base[[#This Row],[Société]]="","",IF(Base[[#This Row],[Date ancienneté]]="",DATEDIF($S3272,'Tableau de bord_Effectif'!$A$29,"Y"),DATEDIF($T3272,'Tableau de bord_Effectif'!$A$29,"Y")))</f>
        <v/>
      </c>
      <c r="AP3272" s="2" t="str">
        <f>IF(Base[[#This Row],[Société]]="","",IF($AO3272&gt;35,"6 - Plus de 35 ans",IF($AO3272&gt;25,"5 - De 26 à 35 ans",IF($AO3272&gt;15,"4 - De 16 à 25 ans",IF($AO3272&gt;5,"3 - De 6 à 15 ans",IF($AQ3272&gt;0,"2 - De 1 à 5 ans","1 - Moins d'1 an"))))))</f>
        <v/>
      </c>
      <c r="AQ3272" s="3" t="str">
        <f>IF($A3272="","",DATEDIF($I3272,'Tableau de bord_Effectif'!$A$29,"Y"))</f>
        <v/>
      </c>
      <c r="AR3272" s="2" t="str">
        <f>IF(Base[[#This Row],[Société]]="","",IF($AQ3272&gt;55,"6 - Plus de 55 ans",IF($AQ3272&gt;45,"5 - De 46 à 55 ans",IF($AQ3272&gt;35,"4 - De 36 à 45 ans",IF($AQ3272&gt;25,"3 - De 26 à 35 ans",IF($AQ3272&gt;17,"2 - De 18 à 25 ans","1 - Moins de 18 ans"))))))</f>
        <v/>
      </c>
      <c r="AS3272" s="3" t="str">
        <f t="shared" si="51"/>
        <v/>
      </c>
      <c r="AT3272" s="3" t="str">
        <f>IF(Base[[#This Row],[Société]]="","",YEAR(Base[[#This Row],[Période]]))</f>
        <v/>
      </c>
      <c r="AU3272" s="3" t="str">
        <f>IF(A3272="","",MONTH(Base[[#This Row],[Période]]))</f>
        <v/>
      </c>
    </row>
    <row r="3273" spans="41:47" x14ac:dyDescent="0.25">
      <c r="AO3273" s="3" t="str">
        <f>IF(Base[[#This Row],[Société]]="","",IF(Base[[#This Row],[Date ancienneté]]="",DATEDIF($S3273,'Tableau de bord_Effectif'!$A$29,"Y"),DATEDIF($T3273,'Tableau de bord_Effectif'!$A$29,"Y")))</f>
        <v/>
      </c>
      <c r="AP3273" s="2" t="str">
        <f>IF(Base[[#This Row],[Société]]="","",IF($AO3273&gt;35,"6 - Plus de 35 ans",IF($AO3273&gt;25,"5 - De 26 à 35 ans",IF($AO3273&gt;15,"4 - De 16 à 25 ans",IF($AO3273&gt;5,"3 - De 6 à 15 ans",IF($AQ3273&gt;0,"2 - De 1 à 5 ans","1 - Moins d'1 an"))))))</f>
        <v/>
      </c>
      <c r="AQ3273" s="3" t="str">
        <f>IF($A3273="","",DATEDIF($I3273,'Tableau de bord_Effectif'!$A$29,"Y"))</f>
        <v/>
      </c>
      <c r="AR3273" s="2" t="str">
        <f>IF(Base[[#This Row],[Société]]="","",IF($AQ3273&gt;55,"6 - Plus de 55 ans",IF($AQ3273&gt;45,"5 - De 46 à 55 ans",IF($AQ3273&gt;35,"4 - De 36 à 45 ans",IF($AQ3273&gt;25,"3 - De 26 à 35 ans",IF($AQ3273&gt;17,"2 - De 18 à 25 ans","1 - Moins de 18 ans"))))))</f>
        <v/>
      </c>
      <c r="AS3273" s="3" t="str">
        <f t="shared" si="51"/>
        <v/>
      </c>
      <c r="AT3273" s="3" t="str">
        <f>IF(Base[[#This Row],[Société]]="","",YEAR(Base[[#This Row],[Période]]))</f>
        <v/>
      </c>
      <c r="AU3273" s="3" t="str">
        <f>IF(A3273="","",MONTH(Base[[#This Row],[Période]]))</f>
        <v/>
      </c>
    </row>
    <row r="3274" spans="41:47" x14ac:dyDescent="0.25">
      <c r="AO3274" s="3" t="str">
        <f>IF(Base[[#This Row],[Société]]="","",IF(Base[[#This Row],[Date ancienneté]]="",DATEDIF($S3274,'Tableau de bord_Effectif'!$A$29,"Y"),DATEDIF($T3274,'Tableau de bord_Effectif'!$A$29,"Y")))</f>
        <v/>
      </c>
      <c r="AP3274" s="2" t="str">
        <f>IF(Base[[#This Row],[Société]]="","",IF($AO3274&gt;35,"6 - Plus de 35 ans",IF($AO3274&gt;25,"5 - De 26 à 35 ans",IF($AO3274&gt;15,"4 - De 16 à 25 ans",IF($AO3274&gt;5,"3 - De 6 à 15 ans",IF($AQ3274&gt;0,"2 - De 1 à 5 ans","1 - Moins d'1 an"))))))</f>
        <v/>
      </c>
      <c r="AQ3274" s="3" t="str">
        <f>IF($A3274="","",DATEDIF($I3274,'Tableau de bord_Effectif'!$A$29,"Y"))</f>
        <v/>
      </c>
      <c r="AR3274" s="2" t="str">
        <f>IF(Base[[#This Row],[Société]]="","",IF($AQ3274&gt;55,"6 - Plus de 55 ans",IF($AQ3274&gt;45,"5 - De 46 à 55 ans",IF($AQ3274&gt;35,"4 - De 36 à 45 ans",IF($AQ3274&gt;25,"3 - De 26 à 35 ans",IF($AQ3274&gt;17,"2 - De 18 à 25 ans","1 - Moins de 18 ans"))))))</f>
        <v/>
      </c>
      <c r="AS3274" s="3" t="str">
        <f t="shared" si="51"/>
        <v/>
      </c>
      <c r="AT3274" s="3" t="str">
        <f>IF(Base[[#This Row],[Société]]="","",YEAR(Base[[#This Row],[Période]]))</f>
        <v/>
      </c>
      <c r="AU3274" s="3" t="str">
        <f>IF(A3274="","",MONTH(Base[[#This Row],[Période]]))</f>
        <v/>
      </c>
    </row>
    <row r="3275" spans="41:47" x14ac:dyDescent="0.25">
      <c r="AO3275" s="3" t="str">
        <f>IF(Base[[#This Row],[Société]]="","",IF(Base[[#This Row],[Date ancienneté]]="",DATEDIF($S3275,'Tableau de bord_Effectif'!$A$29,"Y"),DATEDIF($T3275,'Tableau de bord_Effectif'!$A$29,"Y")))</f>
        <v/>
      </c>
      <c r="AP3275" s="2" t="str">
        <f>IF(Base[[#This Row],[Société]]="","",IF($AO3275&gt;35,"6 - Plus de 35 ans",IF($AO3275&gt;25,"5 - De 26 à 35 ans",IF($AO3275&gt;15,"4 - De 16 à 25 ans",IF($AO3275&gt;5,"3 - De 6 à 15 ans",IF($AQ3275&gt;0,"2 - De 1 à 5 ans","1 - Moins d'1 an"))))))</f>
        <v/>
      </c>
      <c r="AQ3275" s="3" t="str">
        <f>IF($A3275="","",DATEDIF($I3275,'Tableau de bord_Effectif'!$A$29,"Y"))</f>
        <v/>
      </c>
      <c r="AR3275" s="2" t="str">
        <f>IF(Base[[#This Row],[Société]]="","",IF($AQ3275&gt;55,"6 - Plus de 55 ans",IF($AQ3275&gt;45,"5 - De 46 à 55 ans",IF($AQ3275&gt;35,"4 - De 36 à 45 ans",IF($AQ3275&gt;25,"3 - De 26 à 35 ans",IF($AQ3275&gt;17,"2 - De 18 à 25 ans","1 - Moins de 18 ans"))))))</f>
        <v/>
      </c>
      <c r="AS3275" s="3" t="str">
        <f t="shared" si="51"/>
        <v/>
      </c>
      <c r="AT3275" s="3" t="str">
        <f>IF(Base[[#This Row],[Société]]="","",YEAR(Base[[#This Row],[Période]]))</f>
        <v/>
      </c>
      <c r="AU3275" s="3" t="str">
        <f>IF(A3275="","",MONTH(Base[[#This Row],[Période]]))</f>
        <v/>
      </c>
    </row>
    <row r="3276" spans="41:47" x14ac:dyDescent="0.25">
      <c r="AO3276" s="3" t="str">
        <f>IF(Base[[#This Row],[Société]]="","",IF(Base[[#This Row],[Date ancienneté]]="",DATEDIF($S3276,'Tableau de bord_Effectif'!$A$29,"Y"),DATEDIF($T3276,'Tableau de bord_Effectif'!$A$29,"Y")))</f>
        <v/>
      </c>
      <c r="AP3276" s="2" t="str">
        <f>IF(Base[[#This Row],[Société]]="","",IF($AO3276&gt;35,"6 - Plus de 35 ans",IF($AO3276&gt;25,"5 - De 26 à 35 ans",IF($AO3276&gt;15,"4 - De 16 à 25 ans",IF($AO3276&gt;5,"3 - De 6 à 15 ans",IF($AQ3276&gt;0,"2 - De 1 à 5 ans","1 - Moins d'1 an"))))))</f>
        <v/>
      </c>
      <c r="AQ3276" s="3" t="str">
        <f>IF($A3276="","",DATEDIF($I3276,'Tableau de bord_Effectif'!$A$29,"Y"))</f>
        <v/>
      </c>
      <c r="AR3276" s="2" t="str">
        <f>IF(Base[[#This Row],[Société]]="","",IF($AQ3276&gt;55,"6 - Plus de 55 ans",IF($AQ3276&gt;45,"5 - De 46 à 55 ans",IF($AQ3276&gt;35,"4 - De 36 à 45 ans",IF($AQ3276&gt;25,"3 - De 26 à 35 ans",IF($AQ3276&gt;17,"2 - De 18 à 25 ans","1 - Moins de 18 ans"))))))</f>
        <v/>
      </c>
      <c r="AS3276" s="3" t="str">
        <f t="shared" si="51"/>
        <v/>
      </c>
      <c r="AT3276" s="3" t="str">
        <f>IF(Base[[#This Row],[Société]]="","",YEAR(Base[[#This Row],[Période]]))</f>
        <v/>
      </c>
      <c r="AU3276" s="3" t="str">
        <f>IF(A3276="","",MONTH(Base[[#This Row],[Période]]))</f>
        <v/>
      </c>
    </row>
    <row r="3277" spans="41:47" x14ac:dyDescent="0.25">
      <c r="AO3277" s="3" t="str">
        <f>IF(Base[[#This Row],[Société]]="","",IF(Base[[#This Row],[Date ancienneté]]="",DATEDIF($S3277,'Tableau de bord_Effectif'!$A$29,"Y"),DATEDIF($T3277,'Tableau de bord_Effectif'!$A$29,"Y")))</f>
        <v/>
      </c>
      <c r="AP3277" s="2" t="str">
        <f>IF(Base[[#This Row],[Société]]="","",IF($AO3277&gt;35,"6 - Plus de 35 ans",IF($AO3277&gt;25,"5 - De 26 à 35 ans",IF($AO3277&gt;15,"4 - De 16 à 25 ans",IF($AO3277&gt;5,"3 - De 6 à 15 ans",IF($AQ3277&gt;0,"2 - De 1 à 5 ans","1 - Moins d'1 an"))))))</f>
        <v/>
      </c>
      <c r="AQ3277" s="3" t="str">
        <f>IF($A3277="","",DATEDIF($I3277,'Tableau de bord_Effectif'!$A$29,"Y"))</f>
        <v/>
      </c>
      <c r="AR3277" s="2" t="str">
        <f>IF(Base[[#This Row],[Société]]="","",IF($AQ3277&gt;55,"6 - Plus de 55 ans",IF($AQ3277&gt;45,"5 - De 46 à 55 ans",IF($AQ3277&gt;35,"4 - De 36 à 45 ans",IF($AQ3277&gt;25,"3 - De 26 à 35 ans",IF($AQ3277&gt;17,"2 - De 18 à 25 ans","1 - Moins de 18 ans"))))))</f>
        <v/>
      </c>
      <c r="AS3277" s="3" t="str">
        <f t="shared" si="51"/>
        <v/>
      </c>
      <c r="AT3277" s="3" t="str">
        <f>IF(Base[[#This Row],[Société]]="","",YEAR(Base[[#This Row],[Période]]))</f>
        <v/>
      </c>
      <c r="AU3277" s="3" t="str">
        <f>IF(A3277="","",MONTH(Base[[#This Row],[Période]]))</f>
        <v/>
      </c>
    </row>
    <row r="3278" spans="41:47" x14ac:dyDescent="0.25">
      <c r="AO3278" s="3" t="str">
        <f>IF(Base[[#This Row],[Société]]="","",IF(Base[[#This Row],[Date ancienneté]]="",DATEDIF($S3278,'Tableau de bord_Effectif'!$A$29,"Y"),DATEDIF($T3278,'Tableau de bord_Effectif'!$A$29,"Y")))</f>
        <v/>
      </c>
      <c r="AP3278" s="2" t="str">
        <f>IF(Base[[#This Row],[Société]]="","",IF($AO3278&gt;35,"6 - Plus de 35 ans",IF($AO3278&gt;25,"5 - De 26 à 35 ans",IF($AO3278&gt;15,"4 - De 16 à 25 ans",IF($AO3278&gt;5,"3 - De 6 à 15 ans",IF($AQ3278&gt;0,"2 - De 1 à 5 ans","1 - Moins d'1 an"))))))</f>
        <v/>
      </c>
      <c r="AQ3278" s="3" t="str">
        <f>IF($A3278="","",DATEDIF($I3278,'Tableau de bord_Effectif'!$A$29,"Y"))</f>
        <v/>
      </c>
      <c r="AR3278" s="2" t="str">
        <f>IF(Base[[#This Row],[Société]]="","",IF($AQ3278&gt;55,"6 - Plus de 55 ans",IF($AQ3278&gt;45,"5 - De 46 à 55 ans",IF($AQ3278&gt;35,"4 - De 36 à 45 ans",IF($AQ3278&gt;25,"3 - De 26 à 35 ans",IF($AQ3278&gt;17,"2 - De 18 à 25 ans","1 - Moins de 18 ans"))))))</f>
        <v/>
      </c>
      <c r="AS3278" s="3" t="str">
        <f t="shared" si="51"/>
        <v/>
      </c>
      <c r="AT3278" s="3" t="str">
        <f>IF(Base[[#This Row],[Société]]="","",YEAR(Base[[#This Row],[Période]]))</f>
        <v/>
      </c>
      <c r="AU3278" s="3" t="str">
        <f>IF(A3278="","",MONTH(Base[[#This Row],[Période]]))</f>
        <v/>
      </c>
    </row>
    <row r="3279" spans="41:47" x14ac:dyDescent="0.25">
      <c r="AO3279" s="3" t="str">
        <f>IF(Base[[#This Row],[Société]]="","",IF(Base[[#This Row],[Date ancienneté]]="",DATEDIF($S3279,'Tableau de bord_Effectif'!$A$29,"Y"),DATEDIF($T3279,'Tableau de bord_Effectif'!$A$29,"Y")))</f>
        <v/>
      </c>
      <c r="AP3279" s="2" t="str">
        <f>IF(Base[[#This Row],[Société]]="","",IF($AO3279&gt;35,"6 - Plus de 35 ans",IF($AO3279&gt;25,"5 - De 26 à 35 ans",IF($AO3279&gt;15,"4 - De 16 à 25 ans",IF($AO3279&gt;5,"3 - De 6 à 15 ans",IF($AQ3279&gt;0,"2 - De 1 à 5 ans","1 - Moins d'1 an"))))))</f>
        <v/>
      </c>
      <c r="AQ3279" s="3" t="str">
        <f>IF($A3279="","",DATEDIF($I3279,'Tableau de bord_Effectif'!$A$29,"Y"))</f>
        <v/>
      </c>
      <c r="AR3279" s="2" t="str">
        <f>IF(Base[[#This Row],[Société]]="","",IF($AQ3279&gt;55,"6 - Plus de 55 ans",IF($AQ3279&gt;45,"5 - De 46 à 55 ans",IF($AQ3279&gt;35,"4 - De 36 à 45 ans",IF($AQ3279&gt;25,"3 - De 26 à 35 ans",IF($AQ3279&gt;17,"2 - De 18 à 25 ans","1 - Moins de 18 ans"))))))</f>
        <v/>
      </c>
      <c r="AS3279" s="3" t="str">
        <f t="shared" si="51"/>
        <v/>
      </c>
      <c r="AT3279" s="3" t="str">
        <f>IF(Base[[#This Row],[Société]]="","",YEAR(Base[[#This Row],[Période]]))</f>
        <v/>
      </c>
      <c r="AU3279" s="3" t="str">
        <f>IF(A3279="","",MONTH(Base[[#This Row],[Période]]))</f>
        <v/>
      </c>
    </row>
    <row r="3280" spans="41:47" x14ac:dyDescent="0.25">
      <c r="AO3280" s="3" t="str">
        <f>IF(Base[[#This Row],[Société]]="","",IF(Base[[#This Row],[Date ancienneté]]="",DATEDIF($S3280,'Tableau de bord_Effectif'!$A$29,"Y"),DATEDIF($T3280,'Tableau de bord_Effectif'!$A$29,"Y")))</f>
        <v/>
      </c>
      <c r="AP3280" s="2" t="str">
        <f>IF(Base[[#This Row],[Société]]="","",IF($AO3280&gt;35,"6 - Plus de 35 ans",IF($AO3280&gt;25,"5 - De 26 à 35 ans",IF($AO3280&gt;15,"4 - De 16 à 25 ans",IF($AO3280&gt;5,"3 - De 6 à 15 ans",IF($AQ3280&gt;0,"2 - De 1 à 5 ans","1 - Moins d'1 an"))))))</f>
        <v/>
      </c>
      <c r="AQ3280" s="3" t="str">
        <f>IF($A3280="","",DATEDIF($I3280,'Tableau de bord_Effectif'!$A$29,"Y"))</f>
        <v/>
      </c>
      <c r="AR3280" s="2" t="str">
        <f>IF(Base[[#This Row],[Société]]="","",IF($AQ3280&gt;55,"6 - Plus de 55 ans",IF($AQ3280&gt;45,"5 - De 46 à 55 ans",IF($AQ3280&gt;35,"4 - De 36 à 45 ans",IF($AQ3280&gt;25,"3 - De 26 à 35 ans",IF($AQ3280&gt;17,"2 - De 18 à 25 ans","1 - Moins de 18 ans"))))))</f>
        <v/>
      </c>
      <c r="AS3280" s="3" t="str">
        <f t="shared" si="51"/>
        <v/>
      </c>
      <c r="AT3280" s="3" t="str">
        <f>IF(Base[[#This Row],[Société]]="","",YEAR(Base[[#This Row],[Période]]))</f>
        <v/>
      </c>
      <c r="AU3280" s="3" t="str">
        <f>IF(A3280="","",MONTH(Base[[#This Row],[Période]]))</f>
        <v/>
      </c>
    </row>
    <row r="3281" spans="41:47" x14ac:dyDescent="0.25">
      <c r="AO3281" s="3" t="str">
        <f>IF(Base[[#This Row],[Société]]="","",IF(Base[[#This Row],[Date ancienneté]]="",DATEDIF($S3281,'Tableau de bord_Effectif'!$A$29,"Y"),DATEDIF($T3281,'Tableau de bord_Effectif'!$A$29,"Y")))</f>
        <v/>
      </c>
      <c r="AP3281" s="2" t="str">
        <f>IF(Base[[#This Row],[Société]]="","",IF($AO3281&gt;35,"6 - Plus de 35 ans",IF($AO3281&gt;25,"5 - De 26 à 35 ans",IF($AO3281&gt;15,"4 - De 16 à 25 ans",IF($AO3281&gt;5,"3 - De 6 à 15 ans",IF($AQ3281&gt;0,"2 - De 1 à 5 ans","1 - Moins d'1 an"))))))</f>
        <v/>
      </c>
      <c r="AQ3281" s="3" t="str">
        <f>IF($A3281="","",DATEDIF($I3281,'Tableau de bord_Effectif'!$A$29,"Y"))</f>
        <v/>
      </c>
      <c r="AR3281" s="2" t="str">
        <f>IF(Base[[#This Row],[Société]]="","",IF($AQ3281&gt;55,"6 - Plus de 55 ans",IF($AQ3281&gt;45,"5 - De 46 à 55 ans",IF($AQ3281&gt;35,"4 - De 36 à 45 ans",IF($AQ3281&gt;25,"3 - De 26 à 35 ans",IF($AQ3281&gt;17,"2 - De 18 à 25 ans","1 - Moins de 18 ans"))))))</f>
        <v/>
      </c>
      <c r="AS3281" s="3" t="str">
        <f t="shared" si="51"/>
        <v/>
      </c>
      <c r="AT3281" s="3" t="str">
        <f>IF(Base[[#This Row],[Société]]="","",YEAR(Base[[#This Row],[Période]]))</f>
        <v/>
      </c>
      <c r="AU3281" s="3" t="str">
        <f>IF(A3281="","",MONTH(Base[[#This Row],[Période]]))</f>
        <v/>
      </c>
    </row>
    <row r="3282" spans="41:47" x14ac:dyDescent="0.25">
      <c r="AO3282" s="3" t="str">
        <f>IF(Base[[#This Row],[Société]]="","",IF(Base[[#This Row],[Date ancienneté]]="",DATEDIF($S3282,'Tableau de bord_Effectif'!$A$29,"Y"),DATEDIF($T3282,'Tableau de bord_Effectif'!$A$29,"Y")))</f>
        <v/>
      </c>
      <c r="AP3282" s="2" t="str">
        <f>IF(Base[[#This Row],[Société]]="","",IF($AO3282&gt;35,"6 - Plus de 35 ans",IF($AO3282&gt;25,"5 - De 26 à 35 ans",IF($AO3282&gt;15,"4 - De 16 à 25 ans",IF($AO3282&gt;5,"3 - De 6 à 15 ans",IF($AQ3282&gt;0,"2 - De 1 à 5 ans","1 - Moins d'1 an"))))))</f>
        <v/>
      </c>
      <c r="AQ3282" s="3" t="str">
        <f>IF($A3282="","",DATEDIF($I3282,'Tableau de bord_Effectif'!$A$29,"Y"))</f>
        <v/>
      </c>
      <c r="AR3282" s="2" t="str">
        <f>IF(Base[[#This Row],[Société]]="","",IF($AQ3282&gt;55,"6 - Plus de 55 ans",IF($AQ3282&gt;45,"5 - De 46 à 55 ans",IF($AQ3282&gt;35,"4 - De 36 à 45 ans",IF($AQ3282&gt;25,"3 - De 26 à 35 ans",IF($AQ3282&gt;17,"2 - De 18 à 25 ans","1 - Moins de 18 ans"))))))</f>
        <v/>
      </c>
      <c r="AS3282" s="3" t="str">
        <f t="shared" si="51"/>
        <v/>
      </c>
      <c r="AT3282" s="3" t="str">
        <f>IF(Base[[#This Row],[Société]]="","",YEAR(Base[[#This Row],[Période]]))</f>
        <v/>
      </c>
      <c r="AU3282" s="3" t="str">
        <f>IF(A3282="","",MONTH(Base[[#This Row],[Période]]))</f>
        <v/>
      </c>
    </row>
    <row r="3283" spans="41:47" x14ac:dyDescent="0.25">
      <c r="AO3283" s="3" t="str">
        <f>IF(Base[[#This Row],[Société]]="","",IF(Base[[#This Row],[Date ancienneté]]="",DATEDIF($S3283,'Tableau de bord_Effectif'!$A$29,"Y"),DATEDIF($T3283,'Tableau de bord_Effectif'!$A$29,"Y")))</f>
        <v/>
      </c>
      <c r="AP3283" s="2" t="str">
        <f>IF(Base[[#This Row],[Société]]="","",IF($AO3283&gt;35,"6 - Plus de 35 ans",IF($AO3283&gt;25,"5 - De 26 à 35 ans",IF($AO3283&gt;15,"4 - De 16 à 25 ans",IF($AO3283&gt;5,"3 - De 6 à 15 ans",IF($AQ3283&gt;0,"2 - De 1 à 5 ans","1 - Moins d'1 an"))))))</f>
        <v/>
      </c>
      <c r="AQ3283" s="3" t="str">
        <f>IF($A3283="","",DATEDIF($I3283,'Tableau de bord_Effectif'!$A$29,"Y"))</f>
        <v/>
      </c>
      <c r="AR3283" s="2" t="str">
        <f>IF(Base[[#This Row],[Société]]="","",IF($AQ3283&gt;55,"6 - Plus de 55 ans",IF($AQ3283&gt;45,"5 - De 46 à 55 ans",IF($AQ3283&gt;35,"4 - De 36 à 45 ans",IF($AQ3283&gt;25,"3 - De 26 à 35 ans",IF($AQ3283&gt;17,"2 - De 18 à 25 ans","1 - Moins de 18 ans"))))))</f>
        <v/>
      </c>
      <c r="AS3283" s="3" t="str">
        <f t="shared" si="51"/>
        <v/>
      </c>
      <c r="AT3283" s="3" t="str">
        <f>IF(Base[[#This Row],[Société]]="","",YEAR(Base[[#This Row],[Période]]))</f>
        <v/>
      </c>
      <c r="AU3283" s="3" t="str">
        <f>IF(A3283="","",MONTH(Base[[#This Row],[Période]]))</f>
        <v/>
      </c>
    </row>
    <row r="3284" spans="41:47" x14ac:dyDescent="0.25">
      <c r="AO3284" s="3" t="str">
        <f>IF(Base[[#This Row],[Société]]="","",IF(Base[[#This Row],[Date ancienneté]]="",DATEDIF($S3284,'Tableau de bord_Effectif'!$A$29,"Y"),DATEDIF($T3284,'Tableau de bord_Effectif'!$A$29,"Y")))</f>
        <v/>
      </c>
      <c r="AP3284" s="2" t="str">
        <f>IF(Base[[#This Row],[Société]]="","",IF($AO3284&gt;35,"6 - Plus de 35 ans",IF($AO3284&gt;25,"5 - De 26 à 35 ans",IF($AO3284&gt;15,"4 - De 16 à 25 ans",IF($AO3284&gt;5,"3 - De 6 à 15 ans",IF($AQ3284&gt;0,"2 - De 1 à 5 ans","1 - Moins d'1 an"))))))</f>
        <v/>
      </c>
      <c r="AQ3284" s="3" t="str">
        <f>IF($A3284="","",DATEDIF($I3284,'Tableau de bord_Effectif'!$A$29,"Y"))</f>
        <v/>
      </c>
      <c r="AR3284" s="2" t="str">
        <f>IF(Base[[#This Row],[Société]]="","",IF($AQ3284&gt;55,"6 - Plus de 55 ans",IF($AQ3284&gt;45,"5 - De 46 à 55 ans",IF($AQ3284&gt;35,"4 - De 36 à 45 ans",IF($AQ3284&gt;25,"3 - De 26 à 35 ans",IF($AQ3284&gt;17,"2 - De 18 à 25 ans","1 - Moins de 18 ans"))))))</f>
        <v/>
      </c>
      <c r="AS3284" s="3" t="str">
        <f t="shared" si="51"/>
        <v/>
      </c>
      <c r="AT3284" s="3" t="str">
        <f>IF(Base[[#This Row],[Société]]="","",YEAR(Base[[#This Row],[Période]]))</f>
        <v/>
      </c>
      <c r="AU3284" s="3" t="str">
        <f>IF(A3284="","",MONTH(Base[[#This Row],[Période]]))</f>
        <v/>
      </c>
    </row>
    <row r="3285" spans="41:47" x14ac:dyDescent="0.25">
      <c r="AO3285" s="3" t="str">
        <f>IF(Base[[#This Row],[Société]]="","",IF(Base[[#This Row],[Date ancienneté]]="",DATEDIF($S3285,'Tableau de bord_Effectif'!$A$29,"Y"),DATEDIF($T3285,'Tableau de bord_Effectif'!$A$29,"Y")))</f>
        <v/>
      </c>
      <c r="AP3285" s="2" t="str">
        <f>IF(Base[[#This Row],[Société]]="","",IF($AO3285&gt;35,"6 - Plus de 35 ans",IF($AO3285&gt;25,"5 - De 26 à 35 ans",IF($AO3285&gt;15,"4 - De 16 à 25 ans",IF($AO3285&gt;5,"3 - De 6 à 15 ans",IF($AQ3285&gt;0,"2 - De 1 à 5 ans","1 - Moins d'1 an"))))))</f>
        <v/>
      </c>
      <c r="AQ3285" s="3" t="str">
        <f>IF($A3285="","",DATEDIF($I3285,'Tableau de bord_Effectif'!$A$29,"Y"))</f>
        <v/>
      </c>
      <c r="AR3285" s="2" t="str">
        <f>IF(Base[[#This Row],[Société]]="","",IF($AQ3285&gt;55,"6 - Plus de 55 ans",IF($AQ3285&gt;45,"5 - De 46 à 55 ans",IF($AQ3285&gt;35,"4 - De 36 à 45 ans",IF($AQ3285&gt;25,"3 - De 26 à 35 ans",IF($AQ3285&gt;17,"2 - De 18 à 25 ans","1 - Moins de 18 ans"))))))</f>
        <v/>
      </c>
      <c r="AS3285" s="3" t="str">
        <f t="shared" si="51"/>
        <v/>
      </c>
      <c r="AT3285" s="3" t="str">
        <f>IF(Base[[#This Row],[Société]]="","",YEAR(Base[[#This Row],[Période]]))</f>
        <v/>
      </c>
      <c r="AU3285" s="3" t="str">
        <f>IF(A3285="","",MONTH(Base[[#This Row],[Période]]))</f>
        <v/>
      </c>
    </row>
    <row r="3286" spans="41:47" x14ac:dyDescent="0.25">
      <c r="AO3286" s="3" t="str">
        <f>IF(Base[[#This Row],[Société]]="","",IF(Base[[#This Row],[Date ancienneté]]="",DATEDIF($S3286,'Tableau de bord_Effectif'!$A$29,"Y"),DATEDIF($T3286,'Tableau de bord_Effectif'!$A$29,"Y")))</f>
        <v/>
      </c>
      <c r="AP3286" s="2" t="str">
        <f>IF(Base[[#This Row],[Société]]="","",IF($AO3286&gt;35,"6 - Plus de 35 ans",IF($AO3286&gt;25,"5 - De 26 à 35 ans",IF($AO3286&gt;15,"4 - De 16 à 25 ans",IF($AO3286&gt;5,"3 - De 6 à 15 ans",IF($AQ3286&gt;0,"2 - De 1 à 5 ans","1 - Moins d'1 an"))))))</f>
        <v/>
      </c>
      <c r="AQ3286" s="3" t="str">
        <f>IF($A3286="","",DATEDIF($I3286,'Tableau de bord_Effectif'!$A$29,"Y"))</f>
        <v/>
      </c>
      <c r="AR3286" s="2" t="str">
        <f>IF(Base[[#This Row],[Société]]="","",IF($AQ3286&gt;55,"6 - Plus de 55 ans",IF($AQ3286&gt;45,"5 - De 46 à 55 ans",IF($AQ3286&gt;35,"4 - De 36 à 45 ans",IF($AQ3286&gt;25,"3 - De 26 à 35 ans",IF($AQ3286&gt;17,"2 - De 18 à 25 ans","1 - Moins de 18 ans"))))))</f>
        <v/>
      </c>
      <c r="AS3286" s="3" t="str">
        <f t="shared" si="51"/>
        <v/>
      </c>
      <c r="AT3286" s="3" t="str">
        <f>IF(Base[[#This Row],[Société]]="","",YEAR(Base[[#This Row],[Période]]))</f>
        <v/>
      </c>
      <c r="AU3286" s="3" t="str">
        <f>IF(A3286="","",MONTH(Base[[#This Row],[Période]]))</f>
        <v/>
      </c>
    </row>
    <row r="3287" spans="41:47" x14ac:dyDescent="0.25">
      <c r="AO3287" s="3" t="str">
        <f>IF(Base[[#This Row],[Société]]="","",IF(Base[[#This Row],[Date ancienneté]]="",DATEDIF($S3287,'Tableau de bord_Effectif'!$A$29,"Y"),DATEDIF($T3287,'Tableau de bord_Effectif'!$A$29,"Y")))</f>
        <v/>
      </c>
      <c r="AP3287" s="2" t="str">
        <f>IF(Base[[#This Row],[Société]]="","",IF($AO3287&gt;35,"6 - Plus de 35 ans",IF($AO3287&gt;25,"5 - De 26 à 35 ans",IF($AO3287&gt;15,"4 - De 16 à 25 ans",IF($AO3287&gt;5,"3 - De 6 à 15 ans",IF($AQ3287&gt;0,"2 - De 1 à 5 ans","1 - Moins d'1 an"))))))</f>
        <v/>
      </c>
      <c r="AQ3287" s="3" t="str">
        <f>IF($A3287="","",DATEDIF($I3287,'Tableau de bord_Effectif'!$A$29,"Y"))</f>
        <v/>
      </c>
      <c r="AR3287" s="2" t="str">
        <f>IF(Base[[#This Row],[Société]]="","",IF($AQ3287&gt;55,"6 - Plus de 55 ans",IF($AQ3287&gt;45,"5 - De 46 à 55 ans",IF($AQ3287&gt;35,"4 - De 36 à 45 ans",IF($AQ3287&gt;25,"3 - De 26 à 35 ans",IF($AQ3287&gt;17,"2 - De 18 à 25 ans","1 - Moins de 18 ans"))))))</f>
        <v/>
      </c>
      <c r="AS3287" s="3" t="str">
        <f t="shared" si="51"/>
        <v/>
      </c>
      <c r="AT3287" s="3" t="str">
        <f>IF(Base[[#This Row],[Société]]="","",YEAR(Base[[#This Row],[Période]]))</f>
        <v/>
      </c>
      <c r="AU3287" s="3" t="str">
        <f>IF(A3287="","",MONTH(Base[[#This Row],[Période]]))</f>
        <v/>
      </c>
    </row>
    <row r="3288" spans="41:47" x14ac:dyDescent="0.25">
      <c r="AO3288" s="3" t="str">
        <f>IF(Base[[#This Row],[Société]]="","",IF(Base[[#This Row],[Date ancienneté]]="",DATEDIF($S3288,'Tableau de bord_Effectif'!$A$29,"Y"),DATEDIF($T3288,'Tableau de bord_Effectif'!$A$29,"Y")))</f>
        <v/>
      </c>
      <c r="AP3288" s="2" t="str">
        <f>IF(Base[[#This Row],[Société]]="","",IF($AO3288&gt;35,"6 - Plus de 35 ans",IF($AO3288&gt;25,"5 - De 26 à 35 ans",IF($AO3288&gt;15,"4 - De 16 à 25 ans",IF($AO3288&gt;5,"3 - De 6 à 15 ans",IF($AQ3288&gt;0,"2 - De 1 à 5 ans","1 - Moins d'1 an"))))))</f>
        <v/>
      </c>
      <c r="AQ3288" s="3" t="str">
        <f>IF($A3288="","",DATEDIF($I3288,'Tableau de bord_Effectif'!$A$29,"Y"))</f>
        <v/>
      </c>
      <c r="AR3288" s="2" t="str">
        <f>IF(Base[[#This Row],[Société]]="","",IF($AQ3288&gt;55,"6 - Plus de 55 ans",IF($AQ3288&gt;45,"5 - De 46 à 55 ans",IF($AQ3288&gt;35,"4 - De 36 à 45 ans",IF($AQ3288&gt;25,"3 - De 26 à 35 ans",IF($AQ3288&gt;17,"2 - De 18 à 25 ans","1 - Moins de 18 ans"))))))</f>
        <v/>
      </c>
      <c r="AS3288" s="3" t="str">
        <f t="shared" si="51"/>
        <v/>
      </c>
      <c r="AT3288" s="3" t="str">
        <f>IF(Base[[#This Row],[Société]]="","",YEAR(Base[[#This Row],[Période]]))</f>
        <v/>
      </c>
      <c r="AU3288" s="3" t="str">
        <f>IF(A3288="","",MONTH(Base[[#This Row],[Période]]))</f>
        <v/>
      </c>
    </row>
    <row r="3289" spans="41:47" x14ac:dyDescent="0.25">
      <c r="AO3289" s="3" t="str">
        <f>IF(Base[[#This Row],[Société]]="","",IF(Base[[#This Row],[Date ancienneté]]="",DATEDIF($S3289,'Tableau de bord_Effectif'!$A$29,"Y"),DATEDIF($T3289,'Tableau de bord_Effectif'!$A$29,"Y")))</f>
        <v/>
      </c>
      <c r="AP3289" s="2" t="str">
        <f>IF(Base[[#This Row],[Société]]="","",IF($AO3289&gt;35,"6 - Plus de 35 ans",IF($AO3289&gt;25,"5 - De 26 à 35 ans",IF($AO3289&gt;15,"4 - De 16 à 25 ans",IF($AO3289&gt;5,"3 - De 6 à 15 ans",IF($AQ3289&gt;0,"2 - De 1 à 5 ans","1 - Moins d'1 an"))))))</f>
        <v/>
      </c>
      <c r="AQ3289" s="3" t="str">
        <f>IF($A3289="","",DATEDIF($I3289,'Tableau de bord_Effectif'!$A$29,"Y"))</f>
        <v/>
      </c>
      <c r="AR3289" s="2" t="str">
        <f>IF(Base[[#This Row],[Société]]="","",IF($AQ3289&gt;55,"6 - Plus de 55 ans",IF($AQ3289&gt;45,"5 - De 46 à 55 ans",IF($AQ3289&gt;35,"4 - De 36 à 45 ans",IF($AQ3289&gt;25,"3 - De 26 à 35 ans",IF($AQ3289&gt;17,"2 - De 18 à 25 ans","1 - Moins de 18 ans"))))))</f>
        <v/>
      </c>
      <c r="AS3289" s="3" t="str">
        <f t="shared" si="51"/>
        <v/>
      </c>
      <c r="AT3289" s="3" t="str">
        <f>IF(Base[[#This Row],[Société]]="","",YEAR(Base[[#This Row],[Période]]))</f>
        <v/>
      </c>
      <c r="AU3289" s="3" t="str">
        <f>IF(A3289="","",MONTH(Base[[#This Row],[Période]]))</f>
        <v/>
      </c>
    </row>
    <row r="3290" spans="41:47" x14ac:dyDescent="0.25">
      <c r="AO3290" s="3" t="str">
        <f>IF(Base[[#This Row],[Société]]="","",IF(Base[[#This Row],[Date ancienneté]]="",DATEDIF($S3290,'Tableau de bord_Effectif'!$A$29,"Y"),DATEDIF($T3290,'Tableau de bord_Effectif'!$A$29,"Y")))</f>
        <v/>
      </c>
      <c r="AP3290" s="2" t="str">
        <f>IF(Base[[#This Row],[Société]]="","",IF($AO3290&gt;35,"6 - Plus de 35 ans",IF($AO3290&gt;25,"5 - De 26 à 35 ans",IF($AO3290&gt;15,"4 - De 16 à 25 ans",IF($AO3290&gt;5,"3 - De 6 à 15 ans",IF($AQ3290&gt;0,"2 - De 1 à 5 ans","1 - Moins d'1 an"))))))</f>
        <v/>
      </c>
      <c r="AQ3290" s="3" t="str">
        <f>IF($A3290="","",DATEDIF($I3290,'Tableau de bord_Effectif'!$A$29,"Y"))</f>
        <v/>
      </c>
      <c r="AR3290" s="2" t="str">
        <f>IF(Base[[#This Row],[Société]]="","",IF($AQ3290&gt;55,"6 - Plus de 55 ans",IF($AQ3290&gt;45,"5 - De 46 à 55 ans",IF($AQ3290&gt;35,"4 - De 36 à 45 ans",IF($AQ3290&gt;25,"3 - De 26 à 35 ans",IF($AQ3290&gt;17,"2 - De 18 à 25 ans","1 - Moins de 18 ans"))))))</f>
        <v/>
      </c>
      <c r="AS3290" s="3" t="str">
        <f t="shared" si="51"/>
        <v/>
      </c>
      <c r="AT3290" s="3" t="str">
        <f>IF(Base[[#This Row],[Société]]="","",YEAR(Base[[#This Row],[Période]]))</f>
        <v/>
      </c>
      <c r="AU3290" s="3" t="str">
        <f>IF(A3290="","",MONTH(Base[[#This Row],[Période]]))</f>
        <v/>
      </c>
    </row>
    <row r="3291" spans="41:47" x14ac:dyDescent="0.25">
      <c r="AO3291" s="3" t="str">
        <f>IF(Base[[#This Row],[Société]]="","",IF(Base[[#This Row],[Date ancienneté]]="",DATEDIF($S3291,'Tableau de bord_Effectif'!$A$29,"Y"),DATEDIF($T3291,'Tableau de bord_Effectif'!$A$29,"Y")))</f>
        <v/>
      </c>
      <c r="AP3291" s="2" t="str">
        <f>IF(Base[[#This Row],[Société]]="","",IF($AO3291&gt;35,"6 - Plus de 35 ans",IF($AO3291&gt;25,"5 - De 26 à 35 ans",IF($AO3291&gt;15,"4 - De 16 à 25 ans",IF($AO3291&gt;5,"3 - De 6 à 15 ans",IF($AQ3291&gt;0,"2 - De 1 à 5 ans","1 - Moins d'1 an"))))))</f>
        <v/>
      </c>
      <c r="AQ3291" s="3" t="str">
        <f>IF($A3291="","",DATEDIF($I3291,'Tableau de bord_Effectif'!$A$29,"Y"))</f>
        <v/>
      </c>
      <c r="AR3291" s="2" t="str">
        <f>IF(Base[[#This Row],[Société]]="","",IF($AQ3291&gt;55,"6 - Plus de 55 ans",IF($AQ3291&gt;45,"5 - De 46 à 55 ans",IF($AQ3291&gt;35,"4 - De 36 à 45 ans",IF($AQ3291&gt;25,"3 - De 26 à 35 ans",IF($AQ3291&gt;17,"2 - De 18 à 25 ans","1 - Moins de 18 ans"))))))</f>
        <v/>
      </c>
      <c r="AS3291" s="3" t="str">
        <f t="shared" si="51"/>
        <v/>
      </c>
      <c r="AT3291" s="3" t="str">
        <f>IF(Base[[#This Row],[Société]]="","",YEAR(Base[[#This Row],[Période]]))</f>
        <v/>
      </c>
      <c r="AU3291" s="3" t="str">
        <f>IF(A3291="","",MONTH(Base[[#This Row],[Période]]))</f>
        <v/>
      </c>
    </row>
    <row r="3292" spans="41:47" x14ac:dyDescent="0.25">
      <c r="AO3292" s="3" t="str">
        <f>IF(Base[[#This Row],[Société]]="","",IF(Base[[#This Row],[Date ancienneté]]="",DATEDIF($S3292,'Tableau de bord_Effectif'!$A$29,"Y"),DATEDIF($T3292,'Tableau de bord_Effectif'!$A$29,"Y")))</f>
        <v/>
      </c>
      <c r="AP3292" s="2" t="str">
        <f>IF(Base[[#This Row],[Société]]="","",IF($AO3292&gt;35,"6 - Plus de 35 ans",IF($AO3292&gt;25,"5 - De 26 à 35 ans",IF($AO3292&gt;15,"4 - De 16 à 25 ans",IF($AO3292&gt;5,"3 - De 6 à 15 ans",IF($AQ3292&gt;0,"2 - De 1 à 5 ans","1 - Moins d'1 an"))))))</f>
        <v/>
      </c>
      <c r="AQ3292" s="3" t="str">
        <f>IF($A3292="","",DATEDIF($I3292,'Tableau de bord_Effectif'!$A$29,"Y"))</f>
        <v/>
      </c>
      <c r="AR3292" s="2" t="str">
        <f>IF(Base[[#This Row],[Société]]="","",IF($AQ3292&gt;55,"6 - Plus de 55 ans",IF($AQ3292&gt;45,"5 - De 46 à 55 ans",IF($AQ3292&gt;35,"4 - De 36 à 45 ans",IF($AQ3292&gt;25,"3 - De 26 à 35 ans",IF($AQ3292&gt;17,"2 - De 18 à 25 ans","1 - Moins de 18 ans"))))))</f>
        <v/>
      </c>
      <c r="AS3292" s="3" t="str">
        <f t="shared" si="51"/>
        <v/>
      </c>
      <c r="AT3292" s="3" t="str">
        <f>IF(Base[[#This Row],[Société]]="","",YEAR(Base[[#This Row],[Période]]))</f>
        <v/>
      </c>
      <c r="AU3292" s="3" t="str">
        <f>IF(A3292="","",MONTH(Base[[#This Row],[Période]]))</f>
        <v/>
      </c>
    </row>
    <row r="3293" spans="41:47" x14ac:dyDescent="0.25">
      <c r="AO3293" s="3" t="str">
        <f>IF(Base[[#This Row],[Société]]="","",IF(Base[[#This Row],[Date ancienneté]]="",DATEDIF($S3293,'Tableau de bord_Effectif'!$A$29,"Y"),DATEDIF($T3293,'Tableau de bord_Effectif'!$A$29,"Y")))</f>
        <v/>
      </c>
      <c r="AP3293" s="2" t="str">
        <f>IF(Base[[#This Row],[Société]]="","",IF($AO3293&gt;35,"6 - Plus de 35 ans",IF($AO3293&gt;25,"5 - De 26 à 35 ans",IF($AO3293&gt;15,"4 - De 16 à 25 ans",IF($AO3293&gt;5,"3 - De 6 à 15 ans",IF($AQ3293&gt;0,"2 - De 1 à 5 ans","1 - Moins d'1 an"))))))</f>
        <v/>
      </c>
      <c r="AQ3293" s="3" t="str">
        <f>IF($A3293="","",DATEDIF($I3293,'Tableau de bord_Effectif'!$A$29,"Y"))</f>
        <v/>
      </c>
      <c r="AR3293" s="2" t="str">
        <f>IF(Base[[#This Row],[Société]]="","",IF($AQ3293&gt;55,"6 - Plus de 55 ans",IF($AQ3293&gt;45,"5 - De 46 à 55 ans",IF($AQ3293&gt;35,"4 - De 36 à 45 ans",IF($AQ3293&gt;25,"3 - De 26 à 35 ans",IF($AQ3293&gt;17,"2 - De 18 à 25 ans","1 - Moins de 18 ans"))))))</f>
        <v/>
      </c>
      <c r="AS3293" s="3" t="str">
        <f t="shared" si="51"/>
        <v/>
      </c>
      <c r="AT3293" s="3" t="str">
        <f>IF(Base[[#This Row],[Société]]="","",YEAR(Base[[#This Row],[Période]]))</f>
        <v/>
      </c>
      <c r="AU3293" s="3" t="str">
        <f>IF(A3293="","",MONTH(Base[[#This Row],[Période]]))</f>
        <v/>
      </c>
    </row>
    <row r="3294" spans="41:47" x14ac:dyDescent="0.25">
      <c r="AO3294" s="3" t="str">
        <f>IF(Base[[#This Row],[Société]]="","",IF(Base[[#This Row],[Date ancienneté]]="",DATEDIF($S3294,'Tableau de bord_Effectif'!$A$29,"Y"),DATEDIF($T3294,'Tableau de bord_Effectif'!$A$29,"Y")))</f>
        <v/>
      </c>
      <c r="AP3294" s="2" t="str">
        <f>IF(Base[[#This Row],[Société]]="","",IF($AO3294&gt;35,"6 - Plus de 35 ans",IF($AO3294&gt;25,"5 - De 26 à 35 ans",IF($AO3294&gt;15,"4 - De 16 à 25 ans",IF($AO3294&gt;5,"3 - De 6 à 15 ans",IF($AQ3294&gt;0,"2 - De 1 à 5 ans","1 - Moins d'1 an"))))))</f>
        <v/>
      </c>
      <c r="AQ3294" s="3" t="str">
        <f>IF($A3294="","",DATEDIF($I3294,'Tableau de bord_Effectif'!$A$29,"Y"))</f>
        <v/>
      </c>
      <c r="AR3294" s="2" t="str">
        <f>IF(Base[[#This Row],[Société]]="","",IF($AQ3294&gt;55,"6 - Plus de 55 ans",IF($AQ3294&gt;45,"5 - De 46 à 55 ans",IF($AQ3294&gt;35,"4 - De 36 à 45 ans",IF($AQ3294&gt;25,"3 - De 26 à 35 ans",IF($AQ3294&gt;17,"2 - De 18 à 25 ans","1 - Moins de 18 ans"))))))</f>
        <v/>
      </c>
      <c r="AS3294" s="3" t="str">
        <f t="shared" si="51"/>
        <v/>
      </c>
      <c r="AT3294" s="3" t="str">
        <f>IF(Base[[#This Row],[Société]]="","",YEAR(Base[[#This Row],[Période]]))</f>
        <v/>
      </c>
      <c r="AU3294" s="3" t="str">
        <f>IF(A3294="","",MONTH(Base[[#This Row],[Période]]))</f>
        <v/>
      </c>
    </row>
    <row r="3295" spans="41:47" x14ac:dyDescent="0.25">
      <c r="AO3295" s="3" t="str">
        <f>IF(Base[[#This Row],[Société]]="","",IF(Base[[#This Row],[Date ancienneté]]="",DATEDIF($S3295,'Tableau de bord_Effectif'!$A$29,"Y"),DATEDIF($T3295,'Tableau de bord_Effectif'!$A$29,"Y")))</f>
        <v/>
      </c>
      <c r="AP3295" s="2" t="str">
        <f>IF(Base[[#This Row],[Société]]="","",IF($AO3295&gt;35,"6 - Plus de 35 ans",IF($AO3295&gt;25,"5 - De 26 à 35 ans",IF($AO3295&gt;15,"4 - De 16 à 25 ans",IF($AO3295&gt;5,"3 - De 6 à 15 ans",IF($AQ3295&gt;0,"2 - De 1 à 5 ans","1 - Moins d'1 an"))))))</f>
        <v/>
      </c>
      <c r="AQ3295" s="3" t="str">
        <f>IF($A3295="","",DATEDIF($I3295,'Tableau de bord_Effectif'!$A$29,"Y"))</f>
        <v/>
      </c>
      <c r="AR3295" s="2" t="str">
        <f>IF(Base[[#This Row],[Société]]="","",IF($AQ3295&gt;55,"6 - Plus de 55 ans",IF($AQ3295&gt;45,"5 - De 46 à 55 ans",IF($AQ3295&gt;35,"4 - De 36 à 45 ans",IF($AQ3295&gt;25,"3 - De 26 à 35 ans",IF($AQ3295&gt;17,"2 - De 18 à 25 ans","1 - Moins de 18 ans"))))))</f>
        <v/>
      </c>
      <c r="AS3295" s="3" t="str">
        <f t="shared" si="51"/>
        <v/>
      </c>
      <c r="AT3295" s="3" t="str">
        <f>IF(Base[[#This Row],[Société]]="","",YEAR(Base[[#This Row],[Période]]))</f>
        <v/>
      </c>
      <c r="AU3295" s="3" t="str">
        <f>IF(A3295="","",MONTH(Base[[#This Row],[Période]]))</f>
        <v/>
      </c>
    </row>
    <row r="3296" spans="41:47" x14ac:dyDescent="0.25">
      <c r="AO3296" s="3" t="str">
        <f>IF(Base[[#This Row],[Société]]="","",IF(Base[[#This Row],[Date ancienneté]]="",DATEDIF($S3296,'Tableau de bord_Effectif'!$A$29,"Y"),DATEDIF($T3296,'Tableau de bord_Effectif'!$A$29,"Y")))</f>
        <v/>
      </c>
      <c r="AP3296" s="2" t="str">
        <f>IF(Base[[#This Row],[Société]]="","",IF($AO3296&gt;35,"6 - Plus de 35 ans",IF($AO3296&gt;25,"5 - De 26 à 35 ans",IF($AO3296&gt;15,"4 - De 16 à 25 ans",IF($AO3296&gt;5,"3 - De 6 à 15 ans",IF($AQ3296&gt;0,"2 - De 1 à 5 ans","1 - Moins d'1 an"))))))</f>
        <v/>
      </c>
      <c r="AQ3296" s="3" t="str">
        <f>IF($A3296="","",DATEDIF($I3296,'Tableau de bord_Effectif'!$A$29,"Y"))</f>
        <v/>
      </c>
      <c r="AR3296" s="2" t="str">
        <f>IF(Base[[#This Row],[Société]]="","",IF($AQ3296&gt;55,"6 - Plus de 55 ans",IF($AQ3296&gt;45,"5 - De 46 à 55 ans",IF($AQ3296&gt;35,"4 - De 36 à 45 ans",IF($AQ3296&gt;25,"3 - De 26 à 35 ans",IF($AQ3296&gt;17,"2 - De 18 à 25 ans","1 - Moins de 18 ans"))))))</f>
        <v/>
      </c>
      <c r="AS3296" s="3" t="str">
        <f t="shared" si="51"/>
        <v/>
      </c>
      <c r="AT3296" s="3" t="str">
        <f>IF(Base[[#This Row],[Société]]="","",YEAR(Base[[#This Row],[Période]]))</f>
        <v/>
      </c>
      <c r="AU3296" s="3" t="str">
        <f>IF(A3296="","",MONTH(Base[[#This Row],[Période]]))</f>
        <v/>
      </c>
    </row>
    <row r="3297" spans="41:47" x14ac:dyDescent="0.25">
      <c r="AO3297" s="3" t="str">
        <f>IF(Base[[#This Row],[Société]]="","",IF(Base[[#This Row],[Date ancienneté]]="",DATEDIF($S3297,'Tableau de bord_Effectif'!$A$29,"Y"),DATEDIF($T3297,'Tableau de bord_Effectif'!$A$29,"Y")))</f>
        <v/>
      </c>
      <c r="AP3297" s="2" t="str">
        <f>IF(Base[[#This Row],[Société]]="","",IF($AO3297&gt;35,"6 - Plus de 35 ans",IF($AO3297&gt;25,"5 - De 26 à 35 ans",IF($AO3297&gt;15,"4 - De 16 à 25 ans",IF($AO3297&gt;5,"3 - De 6 à 15 ans",IF($AQ3297&gt;0,"2 - De 1 à 5 ans","1 - Moins d'1 an"))))))</f>
        <v/>
      </c>
      <c r="AQ3297" s="3" t="str">
        <f>IF($A3297="","",DATEDIF($I3297,'Tableau de bord_Effectif'!$A$29,"Y"))</f>
        <v/>
      </c>
      <c r="AR3297" s="2" t="str">
        <f>IF(Base[[#This Row],[Société]]="","",IF($AQ3297&gt;55,"6 - Plus de 55 ans",IF($AQ3297&gt;45,"5 - De 46 à 55 ans",IF($AQ3297&gt;35,"4 - De 36 à 45 ans",IF($AQ3297&gt;25,"3 - De 26 à 35 ans",IF($AQ3297&gt;17,"2 - De 18 à 25 ans","1 - Moins de 18 ans"))))))</f>
        <v/>
      </c>
      <c r="AS3297" s="3" t="str">
        <f t="shared" si="51"/>
        <v/>
      </c>
      <c r="AT3297" s="3" t="str">
        <f>IF(Base[[#This Row],[Société]]="","",YEAR(Base[[#This Row],[Période]]))</f>
        <v/>
      </c>
      <c r="AU3297" s="3" t="str">
        <f>IF(A3297="","",MONTH(Base[[#This Row],[Période]]))</f>
        <v/>
      </c>
    </row>
    <row r="3298" spans="41:47" x14ac:dyDescent="0.25">
      <c r="AO3298" s="3" t="str">
        <f>IF(Base[[#This Row],[Société]]="","",IF(Base[[#This Row],[Date ancienneté]]="",DATEDIF($S3298,'Tableau de bord_Effectif'!$A$29,"Y"),DATEDIF($T3298,'Tableau de bord_Effectif'!$A$29,"Y")))</f>
        <v/>
      </c>
      <c r="AP3298" s="2" t="str">
        <f>IF(Base[[#This Row],[Société]]="","",IF($AO3298&gt;35,"6 - Plus de 35 ans",IF($AO3298&gt;25,"5 - De 26 à 35 ans",IF($AO3298&gt;15,"4 - De 16 à 25 ans",IF($AO3298&gt;5,"3 - De 6 à 15 ans",IF($AQ3298&gt;0,"2 - De 1 à 5 ans","1 - Moins d'1 an"))))))</f>
        <v/>
      </c>
      <c r="AQ3298" s="3" t="str">
        <f>IF($A3298="","",DATEDIF($I3298,'Tableau de bord_Effectif'!$A$29,"Y"))</f>
        <v/>
      </c>
      <c r="AR3298" s="2" t="str">
        <f>IF(Base[[#This Row],[Société]]="","",IF($AQ3298&gt;55,"6 - Plus de 55 ans",IF($AQ3298&gt;45,"5 - De 46 à 55 ans",IF($AQ3298&gt;35,"4 - De 36 à 45 ans",IF($AQ3298&gt;25,"3 - De 26 à 35 ans",IF($AQ3298&gt;17,"2 - De 18 à 25 ans","1 - Moins de 18 ans"))))))</f>
        <v/>
      </c>
      <c r="AS3298" s="3" t="str">
        <f t="shared" si="51"/>
        <v/>
      </c>
      <c r="AT3298" s="3" t="str">
        <f>IF(Base[[#This Row],[Société]]="","",YEAR(Base[[#This Row],[Période]]))</f>
        <v/>
      </c>
      <c r="AU3298" s="3" t="str">
        <f>IF(A3298="","",MONTH(Base[[#This Row],[Période]]))</f>
        <v/>
      </c>
    </row>
    <row r="3299" spans="41:47" x14ac:dyDescent="0.25">
      <c r="AO3299" s="3" t="str">
        <f>IF(Base[[#This Row],[Société]]="","",IF(Base[[#This Row],[Date ancienneté]]="",DATEDIF($S3299,'Tableau de bord_Effectif'!$A$29,"Y"),DATEDIF($T3299,'Tableau de bord_Effectif'!$A$29,"Y")))</f>
        <v/>
      </c>
      <c r="AP3299" s="2" t="str">
        <f>IF(Base[[#This Row],[Société]]="","",IF($AO3299&gt;35,"6 - Plus de 35 ans",IF($AO3299&gt;25,"5 - De 26 à 35 ans",IF($AO3299&gt;15,"4 - De 16 à 25 ans",IF($AO3299&gt;5,"3 - De 6 à 15 ans",IF($AQ3299&gt;0,"2 - De 1 à 5 ans","1 - Moins d'1 an"))))))</f>
        <v/>
      </c>
      <c r="AQ3299" s="3" t="str">
        <f>IF($A3299="","",DATEDIF($I3299,'Tableau de bord_Effectif'!$A$29,"Y"))</f>
        <v/>
      </c>
      <c r="AR3299" s="2" t="str">
        <f>IF(Base[[#This Row],[Société]]="","",IF($AQ3299&gt;55,"6 - Plus de 55 ans",IF($AQ3299&gt;45,"5 - De 46 à 55 ans",IF($AQ3299&gt;35,"4 - De 36 à 45 ans",IF($AQ3299&gt;25,"3 - De 26 à 35 ans",IF($AQ3299&gt;17,"2 - De 18 à 25 ans","1 - Moins de 18 ans"))))))</f>
        <v/>
      </c>
      <c r="AS3299" s="3" t="str">
        <f t="shared" si="51"/>
        <v/>
      </c>
      <c r="AT3299" s="3" t="str">
        <f>IF(Base[[#This Row],[Société]]="","",YEAR(Base[[#This Row],[Période]]))</f>
        <v/>
      </c>
      <c r="AU3299" s="3" t="str">
        <f>IF(A3299="","",MONTH(Base[[#This Row],[Période]]))</f>
        <v/>
      </c>
    </row>
    <row r="3300" spans="41:47" x14ac:dyDescent="0.25">
      <c r="AO3300" s="3" t="str">
        <f>IF(Base[[#This Row],[Société]]="","",IF(Base[[#This Row],[Date ancienneté]]="",DATEDIF($S3300,'Tableau de bord_Effectif'!$A$29,"Y"),DATEDIF($T3300,'Tableau de bord_Effectif'!$A$29,"Y")))</f>
        <v/>
      </c>
      <c r="AP3300" s="2" t="str">
        <f>IF(Base[[#This Row],[Société]]="","",IF($AO3300&gt;35,"6 - Plus de 35 ans",IF($AO3300&gt;25,"5 - De 26 à 35 ans",IF($AO3300&gt;15,"4 - De 16 à 25 ans",IF($AO3300&gt;5,"3 - De 6 à 15 ans",IF($AQ3300&gt;0,"2 - De 1 à 5 ans","1 - Moins d'1 an"))))))</f>
        <v/>
      </c>
      <c r="AQ3300" s="3" t="str">
        <f>IF($A3300="","",DATEDIF($I3300,'Tableau de bord_Effectif'!$A$29,"Y"))</f>
        <v/>
      </c>
      <c r="AR3300" s="2" t="str">
        <f>IF(Base[[#This Row],[Société]]="","",IF($AQ3300&gt;55,"6 - Plus de 55 ans",IF($AQ3300&gt;45,"5 - De 46 à 55 ans",IF($AQ3300&gt;35,"4 - De 36 à 45 ans",IF($AQ3300&gt;25,"3 - De 26 à 35 ans",IF($AQ3300&gt;17,"2 - De 18 à 25 ans","1 - Moins de 18 ans"))))))</f>
        <v/>
      </c>
      <c r="AS3300" s="3" t="str">
        <f t="shared" si="51"/>
        <v/>
      </c>
      <c r="AT3300" s="3" t="str">
        <f>IF(Base[[#This Row],[Société]]="","",YEAR(Base[[#This Row],[Période]]))</f>
        <v/>
      </c>
      <c r="AU3300" s="3" t="str">
        <f>IF(A3300="","",MONTH(Base[[#This Row],[Période]]))</f>
        <v/>
      </c>
    </row>
    <row r="3301" spans="41:47" x14ac:dyDescent="0.25">
      <c r="AO3301" s="3" t="str">
        <f>IF(Base[[#This Row],[Société]]="","",IF(Base[[#This Row],[Date ancienneté]]="",DATEDIF($S3301,'Tableau de bord_Effectif'!$A$29,"Y"),DATEDIF($T3301,'Tableau de bord_Effectif'!$A$29,"Y")))</f>
        <v/>
      </c>
      <c r="AP3301" s="2" t="str">
        <f>IF(Base[[#This Row],[Société]]="","",IF($AO3301&gt;35,"6 - Plus de 35 ans",IF($AO3301&gt;25,"5 - De 26 à 35 ans",IF($AO3301&gt;15,"4 - De 16 à 25 ans",IF($AO3301&gt;5,"3 - De 6 à 15 ans",IF($AQ3301&gt;0,"2 - De 1 à 5 ans","1 - Moins d'1 an"))))))</f>
        <v/>
      </c>
      <c r="AQ3301" s="3" t="str">
        <f>IF($A3301="","",DATEDIF($I3301,'Tableau de bord_Effectif'!$A$29,"Y"))</f>
        <v/>
      </c>
      <c r="AR3301" s="2" t="str">
        <f>IF(Base[[#This Row],[Société]]="","",IF($AQ3301&gt;55,"6 - Plus de 55 ans",IF($AQ3301&gt;45,"5 - De 46 à 55 ans",IF($AQ3301&gt;35,"4 - De 36 à 45 ans",IF($AQ3301&gt;25,"3 - De 26 à 35 ans",IF($AQ3301&gt;17,"2 - De 18 à 25 ans","1 - Moins de 18 ans"))))))</f>
        <v/>
      </c>
      <c r="AS3301" s="3" t="str">
        <f t="shared" si="51"/>
        <v/>
      </c>
      <c r="AT3301" s="3" t="str">
        <f>IF(Base[[#This Row],[Société]]="","",YEAR(Base[[#This Row],[Période]]))</f>
        <v/>
      </c>
      <c r="AU3301" s="3" t="str">
        <f>IF(A3301="","",MONTH(Base[[#This Row],[Période]]))</f>
        <v/>
      </c>
    </row>
    <row r="3302" spans="41:47" x14ac:dyDescent="0.25">
      <c r="AO3302" s="3" t="str">
        <f>IF(Base[[#This Row],[Société]]="","",IF(Base[[#This Row],[Date ancienneté]]="",DATEDIF($S3302,'Tableau de bord_Effectif'!$A$29,"Y"),DATEDIF($T3302,'Tableau de bord_Effectif'!$A$29,"Y")))</f>
        <v/>
      </c>
      <c r="AP3302" s="2" t="str">
        <f>IF(Base[[#This Row],[Société]]="","",IF($AO3302&gt;35,"6 - Plus de 35 ans",IF($AO3302&gt;25,"5 - De 26 à 35 ans",IF($AO3302&gt;15,"4 - De 16 à 25 ans",IF($AO3302&gt;5,"3 - De 6 à 15 ans",IF($AQ3302&gt;0,"2 - De 1 à 5 ans","1 - Moins d'1 an"))))))</f>
        <v/>
      </c>
      <c r="AQ3302" s="3" t="str">
        <f>IF($A3302="","",DATEDIF($I3302,'Tableau de bord_Effectif'!$A$29,"Y"))</f>
        <v/>
      </c>
      <c r="AR3302" s="2" t="str">
        <f>IF(Base[[#This Row],[Société]]="","",IF($AQ3302&gt;55,"6 - Plus de 55 ans",IF($AQ3302&gt;45,"5 - De 46 à 55 ans",IF($AQ3302&gt;35,"4 - De 36 à 45 ans",IF($AQ3302&gt;25,"3 - De 26 à 35 ans",IF($AQ3302&gt;17,"2 - De 18 à 25 ans","1 - Moins de 18 ans"))))))</f>
        <v/>
      </c>
      <c r="AS3302" s="3" t="str">
        <f t="shared" si="51"/>
        <v/>
      </c>
      <c r="AT3302" s="3" t="str">
        <f>IF(Base[[#This Row],[Société]]="","",YEAR(Base[[#This Row],[Période]]))</f>
        <v/>
      </c>
      <c r="AU3302" s="3" t="str">
        <f>IF(A3302="","",MONTH(Base[[#This Row],[Période]]))</f>
        <v/>
      </c>
    </row>
    <row r="3303" spans="41:47" x14ac:dyDescent="0.25">
      <c r="AO3303" s="3" t="str">
        <f>IF(Base[[#This Row],[Société]]="","",IF(Base[[#This Row],[Date ancienneté]]="",DATEDIF($S3303,'Tableau de bord_Effectif'!$A$29,"Y"),DATEDIF($T3303,'Tableau de bord_Effectif'!$A$29,"Y")))</f>
        <v/>
      </c>
      <c r="AP3303" s="2" t="str">
        <f>IF(Base[[#This Row],[Société]]="","",IF($AO3303&gt;35,"6 - Plus de 35 ans",IF($AO3303&gt;25,"5 - De 26 à 35 ans",IF($AO3303&gt;15,"4 - De 16 à 25 ans",IF($AO3303&gt;5,"3 - De 6 à 15 ans",IF($AQ3303&gt;0,"2 - De 1 à 5 ans","1 - Moins d'1 an"))))))</f>
        <v/>
      </c>
      <c r="AQ3303" s="3" t="str">
        <f>IF($A3303="","",DATEDIF($I3303,'Tableau de bord_Effectif'!$A$29,"Y"))</f>
        <v/>
      </c>
      <c r="AR3303" s="2" t="str">
        <f>IF(Base[[#This Row],[Société]]="","",IF($AQ3303&gt;55,"6 - Plus de 55 ans",IF($AQ3303&gt;45,"5 - De 46 à 55 ans",IF($AQ3303&gt;35,"4 - De 36 à 45 ans",IF($AQ3303&gt;25,"3 - De 26 à 35 ans",IF($AQ3303&gt;17,"2 - De 18 à 25 ans","1 - Moins de 18 ans"))))))</f>
        <v/>
      </c>
      <c r="AS3303" s="3" t="str">
        <f t="shared" si="51"/>
        <v/>
      </c>
      <c r="AT3303" s="3" t="str">
        <f>IF(Base[[#This Row],[Société]]="","",YEAR(Base[[#This Row],[Période]]))</f>
        <v/>
      </c>
      <c r="AU3303" s="3" t="str">
        <f>IF(A3303="","",MONTH(Base[[#This Row],[Période]]))</f>
        <v/>
      </c>
    </row>
    <row r="3304" spans="41:47" x14ac:dyDescent="0.25">
      <c r="AO3304" s="3" t="str">
        <f>IF(Base[[#This Row],[Société]]="","",IF(Base[[#This Row],[Date ancienneté]]="",DATEDIF($S3304,'Tableau de bord_Effectif'!$A$29,"Y"),DATEDIF($T3304,'Tableau de bord_Effectif'!$A$29,"Y")))</f>
        <v/>
      </c>
      <c r="AP3304" s="2" t="str">
        <f>IF(Base[[#This Row],[Société]]="","",IF($AO3304&gt;35,"6 - Plus de 35 ans",IF($AO3304&gt;25,"5 - De 26 à 35 ans",IF($AO3304&gt;15,"4 - De 16 à 25 ans",IF($AO3304&gt;5,"3 - De 6 à 15 ans",IF($AQ3304&gt;0,"2 - De 1 à 5 ans","1 - Moins d'1 an"))))))</f>
        <v/>
      </c>
      <c r="AQ3304" s="3" t="str">
        <f>IF($A3304="","",DATEDIF($I3304,'Tableau de bord_Effectif'!$A$29,"Y"))</f>
        <v/>
      </c>
      <c r="AR3304" s="2" t="str">
        <f>IF(Base[[#This Row],[Société]]="","",IF($AQ3304&gt;55,"6 - Plus de 55 ans",IF($AQ3304&gt;45,"5 - De 46 à 55 ans",IF($AQ3304&gt;35,"4 - De 36 à 45 ans",IF($AQ3304&gt;25,"3 - De 26 à 35 ans",IF($AQ3304&gt;17,"2 - De 18 à 25 ans","1 - Moins de 18 ans"))))))</f>
        <v/>
      </c>
      <c r="AS3304" s="3" t="str">
        <f t="shared" si="51"/>
        <v/>
      </c>
      <c r="AT3304" s="3" t="str">
        <f>IF(Base[[#This Row],[Société]]="","",YEAR(Base[[#This Row],[Période]]))</f>
        <v/>
      </c>
      <c r="AU3304" s="3" t="str">
        <f>IF(A3304="","",MONTH(Base[[#This Row],[Période]]))</f>
        <v/>
      </c>
    </row>
    <row r="3305" spans="41:47" x14ac:dyDescent="0.25">
      <c r="AO3305" s="3" t="str">
        <f>IF(Base[[#This Row],[Société]]="","",IF(Base[[#This Row],[Date ancienneté]]="",DATEDIF($S3305,'Tableau de bord_Effectif'!$A$29,"Y"),DATEDIF($T3305,'Tableau de bord_Effectif'!$A$29,"Y")))</f>
        <v/>
      </c>
      <c r="AP3305" s="2" t="str">
        <f>IF(Base[[#This Row],[Société]]="","",IF($AO3305&gt;35,"6 - Plus de 35 ans",IF($AO3305&gt;25,"5 - De 26 à 35 ans",IF($AO3305&gt;15,"4 - De 16 à 25 ans",IF($AO3305&gt;5,"3 - De 6 à 15 ans",IF($AQ3305&gt;0,"2 - De 1 à 5 ans","1 - Moins d'1 an"))))))</f>
        <v/>
      </c>
      <c r="AQ3305" s="3" t="str">
        <f>IF($A3305="","",DATEDIF($I3305,'Tableau de bord_Effectif'!$A$29,"Y"))</f>
        <v/>
      </c>
      <c r="AR3305" s="2" t="str">
        <f>IF(Base[[#This Row],[Société]]="","",IF($AQ3305&gt;55,"6 - Plus de 55 ans",IF($AQ3305&gt;45,"5 - De 46 à 55 ans",IF($AQ3305&gt;35,"4 - De 36 à 45 ans",IF($AQ3305&gt;25,"3 - De 26 à 35 ans",IF($AQ3305&gt;17,"2 - De 18 à 25 ans","1 - Moins de 18 ans"))))))</f>
        <v/>
      </c>
      <c r="AS3305" s="3" t="str">
        <f t="shared" si="51"/>
        <v/>
      </c>
      <c r="AT3305" s="3" t="str">
        <f>IF(Base[[#This Row],[Société]]="","",YEAR(Base[[#This Row],[Période]]))</f>
        <v/>
      </c>
      <c r="AU3305" s="3" t="str">
        <f>IF(A3305="","",MONTH(Base[[#This Row],[Période]]))</f>
        <v/>
      </c>
    </row>
    <row r="3306" spans="41:47" x14ac:dyDescent="0.25">
      <c r="AO3306" s="3" t="str">
        <f>IF(Base[[#This Row],[Société]]="","",IF(Base[[#This Row],[Date ancienneté]]="",DATEDIF($S3306,'Tableau de bord_Effectif'!$A$29,"Y"),DATEDIF($T3306,'Tableau de bord_Effectif'!$A$29,"Y")))</f>
        <v/>
      </c>
      <c r="AP3306" s="2" t="str">
        <f>IF(Base[[#This Row],[Société]]="","",IF($AO3306&gt;35,"6 - Plus de 35 ans",IF($AO3306&gt;25,"5 - De 26 à 35 ans",IF($AO3306&gt;15,"4 - De 16 à 25 ans",IF($AO3306&gt;5,"3 - De 6 à 15 ans",IF($AQ3306&gt;0,"2 - De 1 à 5 ans","1 - Moins d'1 an"))))))</f>
        <v/>
      </c>
      <c r="AQ3306" s="3" t="str">
        <f>IF($A3306="","",DATEDIF($I3306,'Tableau de bord_Effectif'!$A$29,"Y"))</f>
        <v/>
      </c>
      <c r="AR3306" s="2" t="str">
        <f>IF(Base[[#This Row],[Société]]="","",IF($AQ3306&gt;55,"6 - Plus de 55 ans",IF($AQ3306&gt;45,"5 - De 46 à 55 ans",IF($AQ3306&gt;35,"4 - De 36 à 45 ans",IF($AQ3306&gt;25,"3 - De 26 à 35 ans",IF($AQ3306&gt;17,"2 - De 18 à 25 ans","1 - Moins de 18 ans"))))))</f>
        <v/>
      </c>
      <c r="AS3306" s="3" t="str">
        <f t="shared" si="51"/>
        <v/>
      </c>
      <c r="AT3306" s="3" t="str">
        <f>IF(Base[[#This Row],[Société]]="","",YEAR(Base[[#This Row],[Période]]))</f>
        <v/>
      </c>
      <c r="AU3306" s="3" t="str">
        <f>IF(A3306="","",MONTH(Base[[#This Row],[Période]]))</f>
        <v/>
      </c>
    </row>
    <row r="3307" spans="41:47" x14ac:dyDescent="0.25">
      <c r="AO3307" s="3" t="str">
        <f>IF(Base[[#This Row],[Société]]="","",IF(Base[[#This Row],[Date ancienneté]]="",DATEDIF($S3307,'Tableau de bord_Effectif'!$A$29,"Y"),DATEDIF($T3307,'Tableau de bord_Effectif'!$A$29,"Y")))</f>
        <v/>
      </c>
      <c r="AP3307" s="2" t="str">
        <f>IF(Base[[#This Row],[Société]]="","",IF($AO3307&gt;35,"6 - Plus de 35 ans",IF($AO3307&gt;25,"5 - De 26 à 35 ans",IF($AO3307&gt;15,"4 - De 16 à 25 ans",IF($AO3307&gt;5,"3 - De 6 à 15 ans",IF($AQ3307&gt;0,"2 - De 1 à 5 ans","1 - Moins d'1 an"))))))</f>
        <v/>
      </c>
      <c r="AQ3307" s="3" t="str">
        <f>IF($A3307="","",DATEDIF($I3307,'Tableau de bord_Effectif'!$A$29,"Y"))</f>
        <v/>
      </c>
      <c r="AR3307" s="2" t="str">
        <f>IF(Base[[#This Row],[Société]]="","",IF($AQ3307&gt;55,"6 - Plus de 55 ans",IF($AQ3307&gt;45,"5 - De 46 à 55 ans",IF($AQ3307&gt;35,"4 - De 36 à 45 ans",IF($AQ3307&gt;25,"3 - De 26 à 35 ans",IF($AQ3307&gt;17,"2 - De 18 à 25 ans","1 - Moins de 18 ans"))))))</f>
        <v/>
      </c>
      <c r="AS3307" s="3" t="str">
        <f t="shared" si="51"/>
        <v/>
      </c>
      <c r="AT3307" s="3" t="str">
        <f>IF(Base[[#This Row],[Société]]="","",YEAR(Base[[#This Row],[Période]]))</f>
        <v/>
      </c>
      <c r="AU3307" s="3" t="str">
        <f>IF(A3307="","",MONTH(Base[[#This Row],[Période]]))</f>
        <v/>
      </c>
    </row>
    <row r="3308" spans="41:47" x14ac:dyDescent="0.25">
      <c r="AO3308" s="3" t="str">
        <f>IF(Base[[#This Row],[Société]]="","",IF(Base[[#This Row],[Date ancienneté]]="",DATEDIF($S3308,'Tableau de bord_Effectif'!$A$29,"Y"),DATEDIF($T3308,'Tableau de bord_Effectif'!$A$29,"Y")))</f>
        <v/>
      </c>
      <c r="AP3308" s="2" t="str">
        <f>IF(Base[[#This Row],[Société]]="","",IF($AO3308&gt;35,"6 - Plus de 35 ans",IF($AO3308&gt;25,"5 - De 26 à 35 ans",IF($AO3308&gt;15,"4 - De 16 à 25 ans",IF($AO3308&gt;5,"3 - De 6 à 15 ans",IF($AQ3308&gt;0,"2 - De 1 à 5 ans","1 - Moins d'1 an"))))))</f>
        <v/>
      </c>
      <c r="AQ3308" s="3" t="str">
        <f>IF($A3308="","",DATEDIF($I3308,'Tableau de bord_Effectif'!$A$29,"Y"))</f>
        <v/>
      </c>
      <c r="AR3308" s="2" t="str">
        <f>IF(Base[[#This Row],[Société]]="","",IF($AQ3308&gt;55,"6 - Plus de 55 ans",IF($AQ3308&gt;45,"5 - De 46 à 55 ans",IF($AQ3308&gt;35,"4 - De 36 à 45 ans",IF($AQ3308&gt;25,"3 - De 26 à 35 ans",IF($AQ3308&gt;17,"2 - De 18 à 25 ans","1 - Moins de 18 ans"))))))</f>
        <v/>
      </c>
      <c r="AS3308" s="3" t="str">
        <f t="shared" si="51"/>
        <v/>
      </c>
      <c r="AT3308" s="3" t="str">
        <f>IF(Base[[#This Row],[Société]]="","",YEAR(Base[[#This Row],[Période]]))</f>
        <v/>
      </c>
      <c r="AU3308" s="3" t="str">
        <f>IF(A3308="","",MONTH(Base[[#This Row],[Période]]))</f>
        <v/>
      </c>
    </row>
    <row r="3309" spans="41:47" x14ac:dyDescent="0.25">
      <c r="AO3309" s="3" t="str">
        <f>IF(Base[[#This Row],[Société]]="","",IF(Base[[#This Row],[Date ancienneté]]="",DATEDIF($S3309,'Tableau de bord_Effectif'!$A$29,"Y"),DATEDIF($T3309,'Tableau de bord_Effectif'!$A$29,"Y")))</f>
        <v/>
      </c>
      <c r="AP3309" s="2" t="str">
        <f>IF(Base[[#This Row],[Société]]="","",IF($AO3309&gt;35,"6 - Plus de 35 ans",IF($AO3309&gt;25,"5 - De 26 à 35 ans",IF($AO3309&gt;15,"4 - De 16 à 25 ans",IF($AO3309&gt;5,"3 - De 6 à 15 ans",IF($AQ3309&gt;0,"2 - De 1 à 5 ans","1 - Moins d'1 an"))))))</f>
        <v/>
      </c>
      <c r="AQ3309" s="3" t="str">
        <f>IF($A3309="","",DATEDIF($I3309,'Tableau de bord_Effectif'!$A$29,"Y"))</f>
        <v/>
      </c>
      <c r="AR3309" s="2" t="str">
        <f>IF(Base[[#This Row],[Société]]="","",IF($AQ3309&gt;55,"6 - Plus de 55 ans",IF($AQ3309&gt;45,"5 - De 46 à 55 ans",IF($AQ3309&gt;35,"4 - De 36 à 45 ans",IF($AQ3309&gt;25,"3 - De 26 à 35 ans",IF($AQ3309&gt;17,"2 - De 18 à 25 ans","1 - Moins de 18 ans"))))))</f>
        <v/>
      </c>
      <c r="AS3309" s="3" t="str">
        <f t="shared" si="51"/>
        <v/>
      </c>
      <c r="AT3309" s="3" t="str">
        <f>IF(Base[[#This Row],[Société]]="","",YEAR(Base[[#This Row],[Période]]))</f>
        <v/>
      </c>
      <c r="AU3309" s="3" t="str">
        <f>IF(A3309="","",MONTH(Base[[#This Row],[Période]]))</f>
        <v/>
      </c>
    </row>
    <row r="3310" spans="41:47" x14ac:dyDescent="0.25">
      <c r="AO3310" s="3" t="str">
        <f>IF(Base[[#This Row],[Société]]="","",IF(Base[[#This Row],[Date ancienneté]]="",DATEDIF($S3310,'Tableau de bord_Effectif'!$A$29,"Y"),DATEDIF($T3310,'Tableau de bord_Effectif'!$A$29,"Y")))</f>
        <v/>
      </c>
      <c r="AP3310" s="2" t="str">
        <f>IF(Base[[#This Row],[Société]]="","",IF($AO3310&gt;35,"6 - Plus de 35 ans",IF($AO3310&gt;25,"5 - De 26 à 35 ans",IF($AO3310&gt;15,"4 - De 16 à 25 ans",IF($AO3310&gt;5,"3 - De 6 à 15 ans",IF($AQ3310&gt;0,"2 - De 1 à 5 ans","1 - Moins d'1 an"))))))</f>
        <v/>
      </c>
      <c r="AQ3310" s="3" t="str">
        <f>IF($A3310="","",DATEDIF($I3310,'Tableau de bord_Effectif'!$A$29,"Y"))</f>
        <v/>
      </c>
      <c r="AR3310" s="2" t="str">
        <f>IF(Base[[#This Row],[Société]]="","",IF($AQ3310&gt;55,"6 - Plus de 55 ans",IF($AQ3310&gt;45,"5 - De 46 à 55 ans",IF($AQ3310&gt;35,"4 - De 36 à 45 ans",IF($AQ3310&gt;25,"3 - De 26 à 35 ans",IF($AQ3310&gt;17,"2 - De 18 à 25 ans","1 - Moins de 18 ans"))))))</f>
        <v/>
      </c>
      <c r="AS3310" s="3" t="str">
        <f t="shared" si="51"/>
        <v/>
      </c>
      <c r="AT3310" s="3" t="str">
        <f>IF(Base[[#This Row],[Société]]="","",YEAR(Base[[#This Row],[Période]]))</f>
        <v/>
      </c>
      <c r="AU3310" s="3" t="str">
        <f>IF(A3310="","",MONTH(Base[[#This Row],[Période]]))</f>
        <v/>
      </c>
    </row>
    <row r="3311" spans="41:47" x14ac:dyDescent="0.25">
      <c r="AO3311" s="3" t="str">
        <f>IF(Base[[#This Row],[Société]]="","",IF(Base[[#This Row],[Date ancienneté]]="",DATEDIF($S3311,'Tableau de bord_Effectif'!$A$29,"Y"),DATEDIF($T3311,'Tableau de bord_Effectif'!$A$29,"Y")))</f>
        <v/>
      </c>
      <c r="AP3311" s="2" t="str">
        <f>IF(Base[[#This Row],[Société]]="","",IF($AO3311&gt;35,"6 - Plus de 35 ans",IF($AO3311&gt;25,"5 - De 26 à 35 ans",IF($AO3311&gt;15,"4 - De 16 à 25 ans",IF($AO3311&gt;5,"3 - De 6 à 15 ans",IF($AQ3311&gt;0,"2 - De 1 à 5 ans","1 - Moins d'1 an"))))))</f>
        <v/>
      </c>
      <c r="AQ3311" s="3" t="str">
        <f>IF($A3311="","",DATEDIF($I3311,'Tableau de bord_Effectif'!$A$29,"Y"))</f>
        <v/>
      </c>
      <c r="AR3311" s="2" t="str">
        <f>IF(Base[[#This Row],[Société]]="","",IF($AQ3311&gt;55,"6 - Plus de 55 ans",IF($AQ3311&gt;45,"5 - De 46 à 55 ans",IF($AQ3311&gt;35,"4 - De 36 à 45 ans",IF($AQ3311&gt;25,"3 - De 26 à 35 ans",IF($AQ3311&gt;17,"2 - De 18 à 25 ans","1 - Moins de 18 ans"))))))</f>
        <v/>
      </c>
      <c r="AS3311" s="3" t="str">
        <f t="shared" si="51"/>
        <v/>
      </c>
      <c r="AT3311" s="3" t="str">
        <f>IF(Base[[#This Row],[Société]]="","",YEAR(Base[[#This Row],[Période]]))</f>
        <v/>
      </c>
      <c r="AU3311" s="3" t="str">
        <f>IF(A3311="","",MONTH(Base[[#This Row],[Période]]))</f>
        <v/>
      </c>
    </row>
    <row r="3312" spans="41:47" x14ac:dyDescent="0.25">
      <c r="AO3312" s="3" t="str">
        <f>IF(Base[[#This Row],[Société]]="","",IF(Base[[#This Row],[Date ancienneté]]="",DATEDIF($S3312,'Tableau de bord_Effectif'!$A$29,"Y"),DATEDIF($T3312,'Tableau de bord_Effectif'!$A$29,"Y")))</f>
        <v/>
      </c>
      <c r="AP3312" s="2" t="str">
        <f>IF(Base[[#This Row],[Société]]="","",IF($AO3312&gt;35,"6 - Plus de 35 ans",IF($AO3312&gt;25,"5 - De 26 à 35 ans",IF($AO3312&gt;15,"4 - De 16 à 25 ans",IF($AO3312&gt;5,"3 - De 6 à 15 ans",IF($AQ3312&gt;0,"2 - De 1 à 5 ans","1 - Moins d'1 an"))))))</f>
        <v/>
      </c>
      <c r="AQ3312" s="3" t="str">
        <f>IF($A3312="","",DATEDIF($I3312,'Tableau de bord_Effectif'!$A$29,"Y"))</f>
        <v/>
      </c>
      <c r="AR3312" s="2" t="str">
        <f>IF(Base[[#This Row],[Société]]="","",IF($AQ3312&gt;55,"6 - Plus de 55 ans",IF($AQ3312&gt;45,"5 - De 46 à 55 ans",IF($AQ3312&gt;35,"4 - De 36 à 45 ans",IF($AQ3312&gt;25,"3 - De 26 à 35 ans",IF($AQ3312&gt;17,"2 - De 18 à 25 ans","1 - Moins de 18 ans"))))))</f>
        <v/>
      </c>
      <c r="AS3312" s="3" t="str">
        <f t="shared" si="51"/>
        <v/>
      </c>
      <c r="AT3312" s="3" t="str">
        <f>IF(Base[[#This Row],[Société]]="","",YEAR(Base[[#This Row],[Période]]))</f>
        <v/>
      </c>
      <c r="AU3312" s="3" t="str">
        <f>IF(A3312="","",MONTH(Base[[#This Row],[Période]]))</f>
        <v/>
      </c>
    </row>
    <row r="3313" spans="41:47" x14ac:dyDescent="0.25">
      <c r="AO3313" s="3" t="str">
        <f>IF(Base[[#This Row],[Société]]="","",IF(Base[[#This Row],[Date ancienneté]]="",DATEDIF($S3313,'Tableau de bord_Effectif'!$A$29,"Y"),DATEDIF($T3313,'Tableau de bord_Effectif'!$A$29,"Y")))</f>
        <v/>
      </c>
      <c r="AP3313" s="2" t="str">
        <f>IF(Base[[#This Row],[Société]]="","",IF($AO3313&gt;35,"6 - Plus de 35 ans",IF($AO3313&gt;25,"5 - De 26 à 35 ans",IF($AO3313&gt;15,"4 - De 16 à 25 ans",IF($AO3313&gt;5,"3 - De 6 à 15 ans",IF($AQ3313&gt;0,"2 - De 1 à 5 ans","1 - Moins d'1 an"))))))</f>
        <v/>
      </c>
      <c r="AQ3313" s="3" t="str">
        <f>IF($A3313="","",DATEDIF($I3313,'Tableau de bord_Effectif'!$A$29,"Y"))</f>
        <v/>
      </c>
      <c r="AR3313" s="2" t="str">
        <f>IF(Base[[#This Row],[Société]]="","",IF($AQ3313&gt;55,"6 - Plus de 55 ans",IF($AQ3313&gt;45,"5 - De 46 à 55 ans",IF($AQ3313&gt;35,"4 - De 36 à 45 ans",IF($AQ3313&gt;25,"3 - De 26 à 35 ans",IF($AQ3313&gt;17,"2 - De 18 à 25 ans","1 - Moins de 18 ans"))))))</f>
        <v/>
      </c>
      <c r="AS3313" s="3" t="str">
        <f t="shared" si="51"/>
        <v/>
      </c>
      <c r="AT3313" s="3" t="str">
        <f>IF(Base[[#This Row],[Société]]="","",YEAR(Base[[#This Row],[Période]]))</f>
        <v/>
      </c>
      <c r="AU3313" s="3" t="str">
        <f>IF(A3313="","",MONTH(Base[[#This Row],[Période]]))</f>
        <v/>
      </c>
    </row>
    <row r="3314" spans="41:47" x14ac:dyDescent="0.25">
      <c r="AO3314" s="3" t="str">
        <f>IF(Base[[#This Row],[Société]]="","",IF(Base[[#This Row],[Date ancienneté]]="",DATEDIF($S3314,'Tableau de bord_Effectif'!$A$29,"Y"),DATEDIF($T3314,'Tableau de bord_Effectif'!$A$29,"Y")))</f>
        <v/>
      </c>
      <c r="AP3314" s="2" t="str">
        <f>IF(Base[[#This Row],[Société]]="","",IF($AO3314&gt;35,"6 - Plus de 35 ans",IF($AO3314&gt;25,"5 - De 26 à 35 ans",IF($AO3314&gt;15,"4 - De 16 à 25 ans",IF($AO3314&gt;5,"3 - De 6 à 15 ans",IF($AQ3314&gt;0,"2 - De 1 à 5 ans","1 - Moins d'1 an"))))))</f>
        <v/>
      </c>
      <c r="AQ3314" s="3" t="str">
        <f>IF($A3314="","",DATEDIF($I3314,'Tableau de bord_Effectif'!$A$29,"Y"))</f>
        <v/>
      </c>
      <c r="AR3314" s="2" t="str">
        <f>IF(Base[[#This Row],[Société]]="","",IF($AQ3314&gt;55,"6 - Plus de 55 ans",IF($AQ3314&gt;45,"5 - De 46 à 55 ans",IF($AQ3314&gt;35,"4 - De 36 à 45 ans",IF($AQ3314&gt;25,"3 - De 26 à 35 ans",IF($AQ3314&gt;17,"2 - De 18 à 25 ans","1 - Moins de 18 ans"))))))</f>
        <v/>
      </c>
      <c r="AS3314" s="3" t="str">
        <f t="shared" si="51"/>
        <v/>
      </c>
      <c r="AT3314" s="3" t="str">
        <f>IF(Base[[#This Row],[Société]]="","",YEAR(Base[[#This Row],[Période]]))</f>
        <v/>
      </c>
      <c r="AU3314" s="3" t="str">
        <f>IF(A3314="","",MONTH(Base[[#This Row],[Période]]))</f>
        <v/>
      </c>
    </row>
    <row r="3315" spans="41:47" x14ac:dyDescent="0.25">
      <c r="AO3315" s="3" t="str">
        <f>IF(Base[[#This Row],[Société]]="","",IF(Base[[#This Row],[Date ancienneté]]="",DATEDIF($S3315,'Tableau de bord_Effectif'!$A$29,"Y"),DATEDIF($T3315,'Tableau de bord_Effectif'!$A$29,"Y")))</f>
        <v/>
      </c>
      <c r="AP3315" s="2" t="str">
        <f>IF(Base[[#This Row],[Société]]="","",IF($AO3315&gt;35,"6 - Plus de 35 ans",IF($AO3315&gt;25,"5 - De 26 à 35 ans",IF($AO3315&gt;15,"4 - De 16 à 25 ans",IF($AO3315&gt;5,"3 - De 6 à 15 ans",IF($AQ3315&gt;0,"2 - De 1 à 5 ans","1 - Moins d'1 an"))))))</f>
        <v/>
      </c>
      <c r="AQ3315" s="3" t="str">
        <f>IF($A3315="","",DATEDIF($I3315,'Tableau de bord_Effectif'!$A$29,"Y"))</f>
        <v/>
      </c>
      <c r="AR3315" s="2" t="str">
        <f>IF(Base[[#This Row],[Société]]="","",IF($AQ3315&gt;55,"6 - Plus de 55 ans",IF($AQ3315&gt;45,"5 - De 46 à 55 ans",IF($AQ3315&gt;35,"4 - De 36 à 45 ans",IF($AQ3315&gt;25,"3 - De 26 à 35 ans",IF($AQ3315&gt;17,"2 - De 18 à 25 ans","1 - Moins de 18 ans"))))))</f>
        <v/>
      </c>
      <c r="AS3315" s="3" t="str">
        <f t="shared" si="51"/>
        <v/>
      </c>
      <c r="AT3315" s="3" t="str">
        <f>IF(Base[[#This Row],[Société]]="","",YEAR(Base[[#This Row],[Période]]))</f>
        <v/>
      </c>
      <c r="AU3315" s="3" t="str">
        <f>IF(A3315="","",MONTH(Base[[#This Row],[Période]]))</f>
        <v/>
      </c>
    </row>
    <row r="3316" spans="41:47" x14ac:dyDescent="0.25">
      <c r="AO3316" s="3" t="str">
        <f>IF(Base[[#This Row],[Société]]="","",IF(Base[[#This Row],[Date ancienneté]]="",DATEDIF($S3316,'Tableau de bord_Effectif'!$A$29,"Y"),DATEDIF($T3316,'Tableau de bord_Effectif'!$A$29,"Y")))</f>
        <v/>
      </c>
      <c r="AP3316" s="2" t="str">
        <f>IF(Base[[#This Row],[Société]]="","",IF($AO3316&gt;35,"6 - Plus de 35 ans",IF($AO3316&gt;25,"5 - De 26 à 35 ans",IF($AO3316&gt;15,"4 - De 16 à 25 ans",IF($AO3316&gt;5,"3 - De 6 à 15 ans",IF($AQ3316&gt;0,"2 - De 1 à 5 ans","1 - Moins d'1 an"))))))</f>
        <v/>
      </c>
      <c r="AQ3316" s="3" t="str">
        <f>IF($A3316="","",DATEDIF($I3316,'Tableau de bord_Effectif'!$A$29,"Y"))</f>
        <v/>
      </c>
      <c r="AR3316" s="2" t="str">
        <f>IF(Base[[#This Row],[Société]]="","",IF($AQ3316&gt;55,"6 - Plus de 55 ans",IF($AQ3316&gt;45,"5 - De 46 à 55 ans",IF($AQ3316&gt;35,"4 - De 36 à 45 ans",IF($AQ3316&gt;25,"3 - De 26 à 35 ans",IF($AQ3316&gt;17,"2 - De 18 à 25 ans","1 - Moins de 18 ans"))))))</f>
        <v/>
      </c>
      <c r="AS3316" s="3" t="str">
        <f t="shared" si="51"/>
        <v/>
      </c>
      <c r="AT3316" s="3" t="str">
        <f>IF(Base[[#This Row],[Société]]="","",YEAR(Base[[#This Row],[Période]]))</f>
        <v/>
      </c>
      <c r="AU3316" s="3" t="str">
        <f>IF(A3316="","",MONTH(Base[[#This Row],[Période]]))</f>
        <v/>
      </c>
    </row>
    <row r="3317" spans="41:47" x14ac:dyDescent="0.25">
      <c r="AO3317" s="3" t="str">
        <f>IF(Base[[#This Row],[Société]]="","",IF(Base[[#This Row],[Date ancienneté]]="",DATEDIF($S3317,'Tableau de bord_Effectif'!$A$29,"Y"),DATEDIF($T3317,'Tableau de bord_Effectif'!$A$29,"Y")))</f>
        <v/>
      </c>
      <c r="AP3317" s="2" t="str">
        <f>IF(Base[[#This Row],[Société]]="","",IF($AO3317&gt;35,"6 - Plus de 35 ans",IF($AO3317&gt;25,"5 - De 26 à 35 ans",IF($AO3317&gt;15,"4 - De 16 à 25 ans",IF($AO3317&gt;5,"3 - De 6 à 15 ans",IF($AQ3317&gt;0,"2 - De 1 à 5 ans","1 - Moins d'1 an"))))))</f>
        <v/>
      </c>
      <c r="AQ3317" s="3" t="str">
        <f>IF($A3317="","",DATEDIF($I3317,'Tableau de bord_Effectif'!$A$29,"Y"))</f>
        <v/>
      </c>
      <c r="AR3317" s="2" t="str">
        <f>IF(Base[[#This Row],[Société]]="","",IF($AQ3317&gt;55,"6 - Plus de 55 ans",IF($AQ3317&gt;45,"5 - De 46 à 55 ans",IF($AQ3317&gt;35,"4 - De 36 à 45 ans",IF($AQ3317&gt;25,"3 - De 26 à 35 ans",IF($AQ3317&gt;17,"2 - De 18 à 25 ans","1 - Moins de 18 ans"))))))</f>
        <v/>
      </c>
      <c r="AS3317" s="3" t="str">
        <f t="shared" si="51"/>
        <v/>
      </c>
      <c r="AT3317" s="3" t="str">
        <f>IF(Base[[#This Row],[Société]]="","",YEAR(Base[[#This Row],[Période]]))</f>
        <v/>
      </c>
      <c r="AU3317" s="3" t="str">
        <f>IF(A3317="","",MONTH(Base[[#This Row],[Période]]))</f>
        <v/>
      </c>
    </row>
    <row r="3318" spans="41:47" x14ac:dyDescent="0.25">
      <c r="AO3318" s="3" t="str">
        <f>IF(Base[[#This Row],[Société]]="","",IF(Base[[#This Row],[Date ancienneté]]="",DATEDIF($S3318,'Tableau de bord_Effectif'!$A$29,"Y"),DATEDIF($T3318,'Tableau de bord_Effectif'!$A$29,"Y")))</f>
        <v/>
      </c>
      <c r="AP3318" s="2" t="str">
        <f>IF(Base[[#This Row],[Société]]="","",IF($AO3318&gt;35,"6 - Plus de 35 ans",IF($AO3318&gt;25,"5 - De 26 à 35 ans",IF($AO3318&gt;15,"4 - De 16 à 25 ans",IF($AO3318&gt;5,"3 - De 6 à 15 ans",IF($AQ3318&gt;0,"2 - De 1 à 5 ans","1 - Moins d'1 an"))))))</f>
        <v/>
      </c>
      <c r="AQ3318" s="3" t="str">
        <f>IF($A3318="","",DATEDIF($I3318,'Tableau de bord_Effectif'!$A$29,"Y"))</f>
        <v/>
      </c>
      <c r="AR3318" s="2" t="str">
        <f>IF(Base[[#This Row],[Société]]="","",IF($AQ3318&gt;55,"6 - Plus de 55 ans",IF($AQ3318&gt;45,"5 - De 46 à 55 ans",IF($AQ3318&gt;35,"4 - De 36 à 45 ans",IF($AQ3318&gt;25,"3 - De 26 à 35 ans",IF($AQ3318&gt;17,"2 - De 18 à 25 ans","1 - Moins de 18 ans"))))))</f>
        <v/>
      </c>
      <c r="AS3318" s="3" t="str">
        <f t="shared" si="51"/>
        <v/>
      </c>
      <c r="AT3318" s="3" t="str">
        <f>IF(Base[[#This Row],[Société]]="","",YEAR(Base[[#This Row],[Période]]))</f>
        <v/>
      </c>
      <c r="AU3318" s="3" t="str">
        <f>IF(A3318="","",MONTH(Base[[#This Row],[Période]]))</f>
        <v/>
      </c>
    </row>
    <row r="3319" spans="41:47" x14ac:dyDescent="0.25">
      <c r="AO3319" s="3" t="str">
        <f>IF(Base[[#This Row],[Société]]="","",IF(Base[[#This Row],[Date ancienneté]]="",DATEDIF($S3319,'Tableau de bord_Effectif'!$A$29,"Y"),DATEDIF($T3319,'Tableau de bord_Effectif'!$A$29,"Y")))</f>
        <v/>
      </c>
      <c r="AP3319" s="2" t="str">
        <f>IF(Base[[#This Row],[Société]]="","",IF($AO3319&gt;35,"6 - Plus de 35 ans",IF($AO3319&gt;25,"5 - De 26 à 35 ans",IF($AO3319&gt;15,"4 - De 16 à 25 ans",IF($AO3319&gt;5,"3 - De 6 à 15 ans",IF($AQ3319&gt;0,"2 - De 1 à 5 ans","1 - Moins d'1 an"))))))</f>
        <v/>
      </c>
      <c r="AQ3319" s="3" t="str">
        <f>IF($A3319="","",DATEDIF($I3319,'Tableau de bord_Effectif'!$A$29,"Y"))</f>
        <v/>
      </c>
      <c r="AR3319" s="2" t="str">
        <f>IF(Base[[#This Row],[Société]]="","",IF($AQ3319&gt;55,"6 - Plus de 55 ans",IF($AQ3319&gt;45,"5 - De 46 à 55 ans",IF($AQ3319&gt;35,"4 - De 36 à 45 ans",IF($AQ3319&gt;25,"3 - De 26 à 35 ans",IF($AQ3319&gt;17,"2 - De 18 à 25 ans","1 - Moins de 18 ans"))))))</f>
        <v/>
      </c>
      <c r="AS3319" s="3" t="str">
        <f t="shared" si="51"/>
        <v/>
      </c>
      <c r="AT3319" s="3" t="str">
        <f>IF(Base[[#This Row],[Société]]="","",YEAR(Base[[#This Row],[Période]]))</f>
        <v/>
      </c>
      <c r="AU3319" s="3" t="str">
        <f>IF(A3319="","",MONTH(Base[[#This Row],[Période]]))</f>
        <v/>
      </c>
    </row>
    <row r="3320" spans="41:47" x14ac:dyDescent="0.25">
      <c r="AO3320" s="3" t="str">
        <f>IF(Base[[#This Row],[Société]]="","",IF(Base[[#This Row],[Date ancienneté]]="",DATEDIF($S3320,'Tableau de bord_Effectif'!$A$29,"Y"),DATEDIF($T3320,'Tableau de bord_Effectif'!$A$29,"Y")))</f>
        <v/>
      </c>
      <c r="AP3320" s="2" t="str">
        <f>IF(Base[[#This Row],[Société]]="","",IF($AO3320&gt;35,"6 - Plus de 35 ans",IF($AO3320&gt;25,"5 - De 26 à 35 ans",IF($AO3320&gt;15,"4 - De 16 à 25 ans",IF($AO3320&gt;5,"3 - De 6 à 15 ans",IF($AQ3320&gt;0,"2 - De 1 à 5 ans","1 - Moins d'1 an"))))))</f>
        <v/>
      </c>
      <c r="AQ3320" s="3" t="str">
        <f>IF($A3320="","",DATEDIF($I3320,'Tableau de bord_Effectif'!$A$29,"Y"))</f>
        <v/>
      </c>
      <c r="AR3320" s="2" t="str">
        <f>IF(Base[[#This Row],[Société]]="","",IF($AQ3320&gt;55,"6 - Plus de 55 ans",IF($AQ3320&gt;45,"5 - De 46 à 55 ans",IF($AQ3320&gt;35,"4 - De 36 à 45 ans",IF($AQ3320&gt;25,"3 - De 26 à 35 ans",IF($AQ3320&gt;17,"2 - De 18 à 25 ans","1 - Moins de 18 ans"))))))</f>
        <v/>
      </c>
      <c r="AS3320" s="3" t="str">
        <f t="shared" si="51"/>
        <v/>
      </c>
      <c r="AT3320" s="3" t="str">
        <f>IF(Base[[#This Row],[Société]]="","",YEAR(Base[[#This Row],[Période]]))</f>
        <v/>
      </c>
      <c r="AU3320" s="3" t="str">
        <f>IF(A3320="","",MONTH(Base[[#This Row],[Période]]))</f>
        <v/>
      </c>
    </row>
    <row r="3321" spans="41:47" x14ac:dyDescent="0.25">
      <c r="AO3321" s="3" t="str">
        <f>IF(Base[[#This Row],[Société]]="","",IF(Base[[#This Row],[Date ancienneté]]="",DATEDIF($S3321,'Tableau de bord_Effectif'!$A$29,"Y"),DATEDIF($T3321,'Tableau de bord_Effectif'!$A$29,"Y")))</f>
        <v/>
      </c>
      <c r="AP3321" s="2" t="str">
        <f>IF(Base[[#This Row],[Société]]="","",IF($AO3321&gt;35,"6 - Plus de 35 ans",IF($AO3321&gt;25,"5 - De 26 à 35 ans",IF($AO3321&gt;15,"4 - De 16 à 25 ans",IF($AO3321&gt;5,"3 - De 6 à 15 ans",IF($AQ3321&gt;0,"2 - De 1 à 5 ans","1 - Moins d'1 an"))))))</f>
        <v/>
      </c>
      <c r="AQ3321" s="3" t="str">
        <f>IF($A3321="","",DATEDIF($I3321,'Tableau de bord_Effectif'!$A$29,"Y"))</f>
        <v/>
      </c>
      <c r="AR3321" s="2" t="str">
        <f>IF(Base[[#This Row],[Société]]="","",IF($AQ3321&gt;55,"6 - Plus de 55 ans",IF($AQ3321&gt;45,"5 - De 46 à 55 ans",IF($AQ3321&gt;35,"4 - De 36 à 45 ans",IF($AQ3321&gt;25,"3 - De 26 à 35 ans",IF($AQ3321&gt;17,"2 - De 18 à 25 ans","1 - Moins de 18 ans"))))))</f>
        <v/>
      </c>
      <c r="AS3321" s="3" t="str">
        <f t="shared" si="51"/>
        <v/>
      </c>
      <c r="AT3321" s="3" t="str">
        <f>IF(Base[[#This Row],[Société]]="","",YEAR(Base[[#This Row],[Période]]))</f>
        <v/>
      </c>
      <c r="AU3321" s="3" t="str">
        <f>IF(A3321="","",MONTH(Base[[#This Row],[Période]]))</f>
        <v/>
      </c>
    </row>
    <row r="3322" spans="41:47" x14ac:dyDescent="0.25">
      <c r="AO3322" s="3" t="str">
        <f>IF(Base[[#This Row],[Société]]="","",IF(Base[[#This Row],[Date ancienneté]]="",DATEDIF($S3322,'Tableau de bord_Effectif'!$A$29,"Y"),DATEDIF($T3322,'Tableau de bord_Effectif'!$A$29,"Y")))</f>
        <v/>
      </c>
      <c r="AP3322" s="2" t="str">
        <f>IF(Base[[#This Row],[Société]]="","",IF($AO3322&gt;35,"6 - Plus de 35 ans",IF($AO3322&gt;25,"5 - De 26 à 35 ans",IF($AO3322&gt;15,"4 - De 16 à 25 ans",IF($AO3322&gt;5,"3 - De 6 à 15 ans",IF($AQ3322&gt;0,"2 - De 1 à 5 ans","1 - Moins d'1 an"))))))</f>
        <v/>
      </c>
      <c r="AQ3322" s="3" t="str">
        <f>IF($A3322="","",DATEDIF($I3322,'Tableau de bord_Effectif'!$A$29,"Y"))</f>
        <v/>
      </c>
      <c r="AR3322" s="2" t="str">
        <f>IF(Base[[#This Row],[Société]]="","",IF($AQ3322&gt;55,"6 - Plus de 55 ans",IF($AQ3322&gt;45,"5 - De 46 à 55 ans",IF($AQ3322&gt;35,"4 - De 36 à 45 ans",IF($AQ3322&gt;25,"3 - De 26 à 35 ans",IF($AQ3322&gt;17,"2 - De 18 à 25 ans","1 - Moins de 18 ans"))))))</f>
        <v/>
      </c>
      <c r="AS3322" s="3" t="str">
        <f t="shared" si="51"/>
        <v/>
      </c>
      <c r="AT3322" s="3" t="str">
        <f>IF(Base[[#This Row],[Société]]="","",YEAR(Base[[#This Row],[Période]]))</f>
        <v/>
      </c>
      <c r="AU3322" s="3" t="str">
        <f>IF(A3322="","",MONTH(Base[[#This Row],[Période]]))</f>
        <v/>
      </c>
    </row>
    <row r="3323" spans="41:47" x14ac:dyDescent="0.25">
      <c r="AO3323" s="3" t="str">
        <f>IF(Base[[#This Row],[Société]]="","",IF(Base[[#This Row],[Date ancienneté]]="",DATEDIF($S3323,'Tableau de bord_Effectif'!$A$29,"Y"),DATEDIF($T3323,'Tableau de bord_Effectif'!$A$29,"Y")))</f>
        <v/>
      </c>
      <c r="AP3323" s="2" t="str">
        <f>IF(Base[[#This Row],[Société]]="","",IF($AO3323&gt;35,"6 - Plus de 35 ans",IF($AO3323&gt;25,"5 - De 26 à 35 ans",IF($AO3323&gt;15,"4 - De 16 à 25 ans",IF($AO3323&gt;5,"3 - De 6 à 15 ans",IF($AQ3323&gt;0,"2 - De 1 à 5 ans","1 - Moins d'1 an"))))))</f>
        <v/>
      </c>
      <c r="AQ3323" s="3" t="str">
        <f>IF($A3323="","",DATEDIF($I3323,'Tableau de bord_Effectif'!$A$29,"Y"))</f>
        <v/>
      </c>
      <c r="AR3323" s="2" t="str">
        <f>IF(Base[[#This Row],[Société]]="","",IF($AQ3323&gt;55,"6 - Plus de 55 ans",IF($AQ3323&gt;45,"5 - De 46 à 55 ans",IF($AQ3323&gt;35,"4 - De 36 à 45 ans",IF($AQ3323&gt;25,"3 - De 26 à 35 ans",IF($AQ3323&gt;17,"2 - De 18 à 25 ans","1 - Moins de 18 ans"))))))</f>
        <v/>
      </c>
      <c r="AS3323" s="3" t="str">
        <f t="shared" si="51"/>
        <v/>
      </c>
      <c r="AT3323" s="3" t="str">
        <f>IF(Base[[#This Row],[Société]]="","",YEAR(Base[[#This Row],[Période]]))</f>
        <v/>
      </c>
      <c r="AU3323" s="3" t="str">
        <f>IF(A3323="","",MONTH(Base[[#This Row],[Période]]))</f>
        <v/>
      </c>
    </row>
    <row r="3324" spans="41:47" x14ac:dyDescent="0.25">
      <c r="AO3324" s="3" t="str">
        <f>IF(Base[[#This Row],[Société]]="","",IF(Base[[#This Row],[Date ancienneté]]="",DATEDIF($S3324,'Tableau de bord_Effectif'!$A$29,"Y"),DATEDIF($T3324,'Tableau de bord_Effectif'!$A$29,"Y")))</f>
        <v/>
      </c>
      <c r="AP3324" s="2" t="str">
        <f>IF(Base[[#This Row],[Société]]="","",IF($AO3324&gt;35,"6 - Plus de 35 ans",IF($AO3324&gt;25,"5 - De 26 à 35 ans",IF($AO3324&gt;15,"4 - De 16 à 25 ans",IF($AO3324&gt;5,"3 - De 6 à 15 ans",IF($AQ3324&gt;0,"2 - De 1 à 5 ans","1 - Moins d'1 an"))))))</f>
        <v/>
      </c>
      <c r="AQ3324" s="3" t="str">
        <f>IF($A3324="","",DATEDIF($I3324,'Tableau de bord_Effectif'!$A$29,"Y"))</f>
        <v/>
      </c>
      <c r="AR3324" s="2" t="str">
        <f>IF(Base[[#This Row],[Société]]="","",IF($AQ3324&gt;55,"6 - Plus de 55 ans",IF($AQ3324&gt;45,"5 - De 46 à 55 ans",IF($AQ3324&gt;35,"4 - De 36 à 45 ans",IF($AQ3324&gt;25,"3 - De 26 à 35 ans",IF($AQ3324&gt;17,"2 - De 18 à 25 ans","1 - Moins de 18 ans"))))))</f>
        <v/>
      </c>
      <c r="AS3324" s="3" t="str">
        <f t="shared" si="51"/>
        <v/>
      </c>
      <c r="AT3324" s="3" t="str">
        <f>IF(Base[[#This Row],[Société]]="","",YEAR(Base[[#This Row],[Période]]))</f>
        <v/>
      </c>
      <c r="AU3324" s="3" t="str">
        <f>IF(A3324="","",MONTH(Base[[#This Row],[Période]]))</f>
        <v/>
      </c>
    </row>
    <row r="3325" spans="41:47" x14ac:dyDescent="0.25">
      <c r="AO3325" s="3" t="str">
        <f>IF(Base[[#This Row],[Société]]="","",IF(Base[[#This Row],[Date ancienneté]]="",DATEDIF($S3325,'Tableau de bord_Effectif'!$A$29,"Y"),DATEDIF($T3325,'Tableau de bord_Effectif'!$A$29,"Y")))</f>
        <v/>
      </c>
      <c r="AP3325" s="2" t="str">
        <f>IF(Base[[#This Row],[Société]]="","",IF($AO3325&gt;35,"6 - Plus de 35 ans",IF($AO3325&gt;25,"5 - De 26 à 35 ans",IF($AO3325&gt;15,"4 - De 16 à 25 ans",IF($AO3325&gt;5,"3 - De 6 à 15 ans",IF($AQ3325&gt;0,"2 - De 1 à 5 ans","1 - Moins d'1 an"))))))</f>
        <v/>
      </c>
      <c r="AQ3325" s="3" t="str">
        <f>IF($A3325="","",DATEDIF($I3325,'Tableau de bord_Effectif'!$A$29,"Y"))</f>
        <v/>
      </c>
      <c r="AR3325" s="2" t="str">
        <f>IF(Base[[#This Row],[Société]]="","",IF($AQ3325&gt;55,"6 - Plus de 55 ans",IF($AQ3325&gt;45,"5 - De 46 à 55 ans",IF($AQ3325&gt;35,"4 - De 36 à 45 ans",IF($AQ3325&gt;25,"3 - De 26 à 35 ans",IF($AQ3325&gt;17,"2 - De 18 à 25 ans","1 - Moins de 18 ans"))))))</f>
        <v/>
      </c>
      <c r="AS3325" s="3" t="str">
        <f t="shared" si="51"/>
        <v/>
      </c>
      <c r="AT3325" s="3" t="str">
        <f>IF(Base[[#This Row],[Société]]="","",YEAR(Base[[#This Row],[Période]]))</f>
        <v/>
      </c>
      <c r="AU3325" s="3" t="str">
        <f>IF(A3325="","",MONTH(Base[[#This Row],[Période]]))</f>
        <v/>
      </c>
    </row>
    <row r="3326" spans="41:47" x14ac:dyDescent="0.25">
      <c r="AO3326" s="3" t="str">
        <f>IF(Base[[#This Row],[Société]]="","",IF(Base[[#This Row],[Date ancienneté]]="",DATEDIF($S3326,'Tableau de bord_Effectif'!$A$29,"Y"),DATEDIF($T3326,'Tableau de bord_Effectif'!$A$29,"Y")))</f>
        <v/>
      </c>
      <c r="AP3326" s="2" t="str">
        <f>IF(Base[[#This Row],[Société]]="","",IF($AO3326&gt;35,"6 - Plus de 35 ans",IF($AO3326&gt;25,"5 - De 26 à 35 ans",IF($AO3326&gt;15,"4 - De 16 à 25 ans",IF($AO3326&gt;5,"3 - De 6 à 15 ans",IF($AQ3326&gt;0,"2 - De 1 à 5 ans","1 - Moins d'1 an"))))))</f>
        <v/>
      </c>
      <c r="AQ3326" s="3" t="str">
        <f>IF($A3326="","",DATEDIF($I3326,'Tableau de bord_Effectif'!$A$29,"Y"))</f>
        <v/>
      </c>
      <c r="AR3326" s="2" t="str">
        <f>IF(Base[[#This Row],[Société]]="","",IF($AQ3326&gt;55,"6 - Plus de 55 ans",IF($AQ3326&gt;45,"5 - De 46 à 55 ans",IF($AQ3326&gt;35,"4 - De 36 à 45 ans",IF($AQ3326&gt;25,"3 - De 26 à 35 ans",IF($AQ3326&gt;17,"2 - De 18 à 25 ans","1 - Moins de 18 ans"))))))</f>
        <v/>
      </c>
      <c r="AS3326" s="3" t="str">
        <f t="shared" si="51"/>
        <v/>
      </c>
      <c r="AT3326" s="3" t="str">
        <f>IF(Base[[#This Row],[Société]]="","",YEAR(Base[[#This Row],[Période]]))</f>
        <v/>
      </c>
      <c r="AU3326" s="3" t="str">
        <f>IF(A3326="","",MONTH(Base[[#This Row],[Période]]))</f>
        <v/>
      </c>
    </row>
    <row r="3327" spans="41:47" x14ac:dyDescent="0.25">
      <c r="AO3327" s="3" t="str">
        <f>IF(Base[[#This Row],[Société]]="","",IF(Base[[#This Row],[Date ancienneté]]="",DATEDIF($S3327,'Tableau de bord_Effectif'!$A$29,"Y"),DATEDIF($T3327,'Tableau de bord_Effectif'!$A$29,"Y")))</f>
        <v/>
      </c>
      <c r="AP3327" s="2" t="str">
        <f>IF(Base[[#This Row],[Société]]="","",IF($AO3327&gt;35,"6 - Plus de 35 ans",IF($AO3327&gt;25,"5 - De 26 à 35 ans",IF($AO3327&gt;15,"4 - De 16 à 25 ans",IF($AO3327&gt;5,"3 - De 6 à 15 ans",IF($AQ3327&gt;0,"2 - De 1 à 5 ans","1 - Moins d'1 an"))))))</f>
        <v/>
      </c>
      <c r="AQ3327" s="3" t="str">
        <f>IF($A3327="","",DATEDIF($I3327,'Tableau de bord_Effectif'!$A$29,"Y"))</f>
        <v/>
      </c>
      <c r="AR3327" s="2" t="str">
        <f>IF(Base[[#This Row],[Société]]="","",IF($AQ3327&gt;55,"6 - Plus de 55 ans",IF($AQ3327&gt;45,"5 - De 46 à 55 ans",IF($AQ3327&gt;35,"4 - De 36 à 45 ans",IF($AQ3327&gt;25,"3 - De 26 à 35 ans",IF($AQ3327&gt;17,"2 - De 18 à 25 ans","1 - Moins de 18 ans"))))))</f>
        <v/>
      </c>
      <c r="AS3327" s="3" t="str">
        <f t="shared" si="51"/>
        <v/>
      </c>
      <c r="AT3327" s="3" t="str">
        <f>IF(Base[[#This Row],[Société]]="","",YEAR(Base[[#This Row],[Période]]))</f>
        <v/>
      </c>
      <c r="AU3327" s="3" t="str">
        <f>IF(A3327="","",MONTH(Base[[#This Row],[Période]]))</f>
        <v/>
      </c>
    </row>
    <row r="3328" spans="41:47" x14ac:dyDescent="0.25">
      <c r="AO3328" s="3" t="str">
        <f>IF(Base[[#This Row],[Société]]="","",IF(Base[[#This Row],[Date ancienneté]]="",DATEDIF($S3328,'Tableau de bord_Effectif'!$A$29,"Y"),DATEDIF($T3328,'Tableau de bord_Effectif'!$A$29,"Y")))</f>
        <v/>
      </c>
      <c r="AP3328" s="2" t="str">
        <f>IF(Base[[#This Row],[Société]]="","",IF($AO3328&gt;35,"6 - Plus de 35 ans",IF($AO3328&gt;25,"5 - De 26 à 35 ans",IF($AO3328&gt;15,"4 - De 16 à 25 ans",IF($AO3328&gt;5,"3 - De 6 à 15 ans",IF($AQ3328&gt;0,"2 - De 1 à 5 ans","1 - Moins d'1 an"))))))</f>
        <v/>
      </c>
      <c r="AQ3328" s="3" t="str">
        <f>IF($A3328="","",DATEDIF($I3328,'Tableau de bord_Effectif'!$A$29,"Y"))</f>
        <v/>
      </c>
      <c r="AR3328" s="2" t="str">
        <f>IF(Base[[#This Row],[Société]]="","",IF($AQ3328&gt;55,"6 - Plus de 55 ans",IF($AQ3328&gt;45,"5 - De 46 à 55 ans",IF($AQ3328&gt;35,"4 - De 36 à 45 ans",IF($AQ3328&gt;25,"3 - De 26 à 35 ans",IF($AQ3328&gt;17,"2 - De 18 à 25 ans","1 - Moins de 18 ans"))))))</f>
        <v/>
      </c>
      <c r="AS3328" s="3" t="str">
        <f t="shared" si="51"/>
        <v/>
      </c>
      <c r="AT3328" s="3" t="str">
        <f>IF(Base[[#This Row],[Société]]="","",YEAR(Base[[#This Row],[Période]]))</f>
        <v/>
      </c>
      <c r="AU3328" s="3" t="str">
        <f>IF(A3328="","",MONTH(Base[[#This Row],[Période]]))</f>
        <v/>
      </c>
    </row>
    <row r="3329" spans="41:47" x14ac:dyDescent="0.25">
      <c r="AO3329" s="3" t="str">
        <f>IF(Base[[#This Row],[Société]]="","",IF(Base[[#This Row],[Date ancienneté]]="",DATEDIF($S3329,'Tableau de bord_Effectif'!$A$29,"Y"),DATEDIF($T3329,'Tableau de bord_Effectif'!$A$29,"Y")))</f>
        <v/>
      </c>
      <c r="AP3329" s="2" t="str">
        <f>IF(Base[[#This Row],[Société]]="","",IF($AO3329&gt;35,"6 - Plus de 35 ans",IF($AO3329&gt;25,"5 - De 26 à 35 ans",IF($AO3329&gt;15,"4 - De 16 à 25 ans",IF($AO3329&gt;5,"3 - De 6 à 15 ans",IF($AQ3329&gt;0,"2 - De 1 à 5 ans","1 - Moins d'1 an"))))))</f>
        <v/>
      </c>
      <c r="AQ3329" s="3" t="str">
        <f>IF($A3329="","",DATEDIF($I3329,'Tableau de bord_Effectif'!$A$29,"Y"))</f>
        <v/>
      </c>
      <c r="AR3329" s="2" t="str">
        <f>IF(Base[[#This Row],[Société]]="","",IF($AQ3329&gt;55,"6 - Plus de 55 ans",IF($AQ3329&gt;45,"5 - De 46 à 55 ans",IF($AQ3329&gt;35,"4 - De 36 à 45 ans",IF($AQ3329&gt;25,"3 - De 26 à 35 ans",IF($AQ3329&gt;17,"2 - De 18 à 25 ans","1 - Moins de 18 ans"))))))</f>
        <v/>
      </c>
      <c r="AS3329" s="3" t="str">
        <f t="shared" si="51"/>
        <v/>
      </c>
      <c r="AT3329" s="3" t="str">
        <f>IF(Base[[#This Row],[Société]]="","",YEAR(Base[[#This Row],[Période]]))</f>
        <v/>
      </c>
      <c r="AU3329" s="3" t="str">
        <f>IF(A3329="","",MONTH(Base[[#This Row],[Période]]))</f>
        <v/>
      </c>
    </row>
    <row r="3330" spans="41:47" x14ac:dyDescent="0.25">
      <c r="AO3330" s="3" t="str">
        <f>IF(Base[[#This Row],[Société]]="","",IF(Base[[#This Row],[Date ancienneté]]="",DATEDIF($S3330,'Tableau de bord_Effectif'!$A$29,"Y"),DATEDIF($T3330,'Tableau de bord_Effectif'!$A$29,"Y")))</f>
        <v/>
      </c>
      <c r="AP3330" s="2" t="str">
        <f>IF(Base[[#This Row],[Société]]="","",IF($AO3330&gt;35,"6 - Plus de 35 ans",IF($AO3330&gt;25,"5 - De 26 à 35 ans",IF($AO3330&gt;15,"4 - De 16 à 25 ans",IF($AO3330&gt;5,"3 - De 6 à 15 ans",IF($AQ3330&gt;0,"2 - De 1 à 5 ans","1 - Moins d'1 an"))))))</f>
        <v/>
      </c>
      <c r="AQ3330" s="3" t="str">
        <f>IF($A3330="","",DATEDIF($I3330,'Tableau de bord_Effectif'!$A$29,"Y"))</f>
        <v/>
      </c>
      <c r="AR3330" s="2" t="str">
        <f>IF(Base[[#This Row],[Société]]="","",IF($AQ3330&gt;55,"6 - Plus de 55 ans",IF($AQ3330&gt;45,"5 - De 46 à 55 ans",IF($AQ3330&gt;35,"4 - De 36 à 45 ans",IF($AQ3330&gt;25,"3 - De 26 à 35 ans",IF($AQ3330&gt;17,"2 - De 18 à 25 ans","1 - Moins de 18 ans"))))))</f>
        <v/>
      </c>
      <c r="AS3330" s="3" t="str">
        <f t="shared" ref="AS3330:AS3393" si="52">IF(A3330="","",IF($G3330="Homme",1,-1))</f>
        <v/>
      </c>
      <c r="AT3330" s="3" t="str">
        <f>IF(Base[[#This Row],[Société]]="","",YEAR(Base[[#This Row],[Période]]))</f>
        <v/>
      </c>
      <c r="AU3330" s="3" t="str">
        <f>IF(A3330="","",MONTH(Base[[#This Row],[Période]]))</f>
        <v/>
      </c>
    </row>
    <row r="3331" spans="41:47" x14ac:dyDescent="0.25">
      <c r="AO3331" s="3" t="str">
        <f>IF(Base[[#This Row],[Société]]="","",IF(Base[[#This Row],[Date ancienneté]]="",DATEDIF($S3331,'Tableau de bord_Effectif'!$A$29,"Y"),DATEDIF($T3331,'Tableau de bord_Effectif'!$A$29,"Y")))</f>
        <v/>
      </c>
      <c r="AP3331" s="2" t="str">
        <f>IF(Base[[#This Row],[Société]]="","",IF($AO3331&gt;35,"6 - Plus de 35 ans",IF($AO3331&gt;25,"5 - De 26 à 35 ans",IF($AO3331&gt;15,"4 - De 16 à 25 ans",IF($AO3331&gt;5,"3 - De 6 à 15 ans",IF($AQ3331&gt;0,"2 - De 1 à 5 ans","1 - Moins d'1 an"))))))</f>
        <v/>
      </c>
      <c r="AQ3331" s="3" t="str">
        <f>IF($A3331="","",DATEDIF($I3331,'Tableau de bord_Effectif'!$A$29,"Y"))</f>
        <v/>
      </c>
      <c r="AR3331" s="2" t="str">
        <f>IF(Base[[#This Row],[Société]]="","",IF($AQ3331&gt;55,"6 - Plus de 55 ans",IF($AQ3331&gt;45,"5 - De 46 à 55 ans",IF($AQ3331&gt;35,"4 - De 36 à 45 ans",IF($AQ3331&gt;25,"3 - De 26 à 35 ans",IF($AQ3331&gt;17,"2 - De 18 à 25 ans","1 - Moins de 18 ans"))))))</f>
        <v/>
      </c>
      <c r="AS3331" s="3" t="str">
        <f t="shared" si="52"/>
        <v/>
      </c>
      <c r="AT3331" s="3" t="str">
        <f>IF(Base[[#This Row],[Société]]="","",YEAR(Base[[#This Row],[Période]]))</f>
        <v/>
      </c>
      <c r="AU3331" s="3" t="str">
        <f>IF(A3331="","",MONTH(Base[[#This Row],[Période]]))</f>
        <v/>
      </c>
    </row>
    <row r="3332" spans="41:47" x14ac:dyDescent="0.25">
      <c r="AO3332" s="3" t="str">
        <f>IF(Base[[#This Row],[Société]]="","",IF(Base[[#This Row],[Date ancienneté]]="",DATEDIF($S3332,'Tableau de bord_Effectif'!$A$29,"Y"),DATEDIF($T3332,'Tableau de bord_Effectif'!$A$29,"Y")))</f>
        <v/>
      </c>
      <c r="AP3332" s="2" t="str">
        <f>IF(Base[[#This Row],[Société]]="","",IF($AO3332&gt;35,"6 - Plus de 35 ans",IF($AO3332&gt;25,"5 - De 26 à 35 ans",IF($AO3332&gt;15,"4 - De 16 à 25 ans",IF($AO3332&gt;5,"3 - De 6 à 15 ans",IF($AQ3332&gt;0,"2 - De 1 à 5 ans","1 - Moins d'1 an"))))))</f>
        <v/>
      </c>
      <c r="AQ3332" s="3" t="str">
        <f>IF($A3332="","",DATEDIF($I3332,'Tableau de bord_Effectif'!$A$29,"Y"))</f>
        <v/>
      </c>
      <c r="AR3332" s="2" t="str">
        <f>IF(Base[[#This Row],[Société]]="","",IF($AQ3332&gt;55,"6 - Plus de 55 ans",IF($AQ3332&gt;45,"5 - De 46 à 55 ans",IF($AQ3332&gt;35,"4 - De 36 à 45 ans",IF($AQ3332&gt;25,"3 - De 26 à 35 ans",IF($AQ3332&gt;17,"2 - De 18 à 25 ans","1 - Moins de 18 ans"))))))</f>
        <v/>
      </c>
      <c r="AS3332" s="3" t="str">
        <f t="shared" si="52"/>
        <v/>
      </c>
      <c r="AT3332" s="3" t="str">
        <f>IF(Base[[#This Row],[Société]]="","",YEAR(Base[[#This Row],[Période]]))</f>
        <v/>
      </c>
      <c r="AU3332" s="3" t="str">
        <f>IF(A3332="","",MONTH(Base[[#This Row],[Période]]))</f>
        <v/>
      </c>
    </row>
    <row r="3333" spans="41:47" x14ac:dyDescent="0.25">
      <c r="AO3333" s="3" t="str">
        <f>IF(Base[[#This Row],[Société]]="","",IF(Base[[#This Row],[Date ancienneté]]="",DATEDIF($S3333,'Tableau de bord_Effectif'!$A$29,"Y"),DATEDIF($T3333,'Tableau de bord_Effectif'!$A$29,"Y")))</f>
        <v/>
      </c>
      <c r="AP3333" s="2" t="str">
        <f>IF(Base[[#This Row],[Société]]="","",IF($AO3333&gt;35,"6 - Plus de 35 ans",IF($AO3333&gt;25,"5 - De 26 à 35 ans",IF($AO3333&gt;15,"4 - De 16 à 25 ans",IF($AO3333&gt;5,"3 - De 6 à 15 ans",IF($AQ3333&gt;0,"2 - De 1 à 5 ans","1 - Moins d'1 an"))))))</f>
        <v/>
      </c>
      <c r="AQ3333" s="3" t="str">
        <f>IF($A3333="","",DATEDIF($I3333,'Tableau de bord_Effectif'!$A$29,"Y"))</f>
        <v/>
      </c>
      <c r="AR3333" s="2" t="str">
        <f>IF(Base[[#This Row],[Société]]="","",IF($AQ3333&gt;55,"6 - Plus de 55 ans",IF($AQ3333&gt;45,"5 - De 46 à 55 ans",IF($AQ3333&gt;35,"4 - De 36 à 45 ans",IF($AQ3333&gt;25,"3 - De 26 à 35 ans",IF($AQ3333&gt;17,"2 - De 18 à 25 ans","1 - Moins de 18 ans"))))))</f>
        <v/>
      </c>
      <c r="AS3333" s="3" t="str">
        <f t="shared" si="52"/>
        <v/>
      </c>
      <c r="AT3333" s="3" t="str">
        <f>IF(Base[[#This Row],[Société]]="","",YEAR(Base[[#This Row],[Période]]))</f>
        <v/>
      </c>
      <c r="AU3333" s="3" t="str">
        <f>IF(A3333="","",MONTH(Base[[#This Row],[Période]]))</f>
        <v/>
      </c>
    </row>
    <row r="3334" spans="41:47" x14ac:dyDescent="0.25">
      <c r="AO3334" s="3" t="str">
        <f>IF(Base[[#This Row],[Société]]="","",IF(Base[[#This Row],[Date ancienneté]]="",DATEDIF($S3334,'Tableau de bord_Effectif'!$A$29,"Y"),DATEDIF($T3334,'Tableau de bord_Effectif'!$A$29,"Y")))</f>
        <v/>
      </c>
      <c r="AP3334" s="2" t="str">
        <f>IF(Base[[#This Row],[Société]]="","",IF($AO3334&gt;35,"6 - Plus de 35 ans",IF($AO3334&gt;25,"5 - De 26 à 35 ans",IF($AO3334&gt;15,"4 - De 16 à 25 ans",IF($AO3334&gt;5,"3 - De 6 à 15 ans",IF($AQ3334&gt;0,"2 - De 1 à 5 ans","1 - Moins d'1 an"))))))</f>
        <v/>
      </c>
      <c r="AQ3334" s="3" t="str">
        <f>IF($A3334="","",DATEDIF($I3334,'Tableau de bord_Effectif'!$A$29,"Y"))</f>
        <v/>
      </c>
      <c r="AR3334" s="2" t="str">
        <f>IF(Base[[#This Row],[Société]]="","",IF($AQ3334&gt;55,"6 - Plus de 55 ans",IF($AQ3334&gt;45,"5 - De 46 à 55 ans",IF($AQ3334&gt;35,"4 - De 36 à 45 ans",IF($AQ3334&gt;25,"3 - De 26 à 35 ans",IF($AQ3334&gt;17,"2 - De 18 à 25 ans","1 - Moins de 18 ans"))))))</f>
        <v/>
      </c>
      <c r="AS3334" s="3" t="str">
        <f t="shared" si="52"/>
        <v/>
      </c>
      <c r="AT3334" s="3" t="str">
        <f>IF(Base[[#This Row],[Société]]="","",YEAR(Base[[#This Row],[Période]]))</f>
        <v/>
      </c>
      <c r="AU3334" s="3" t="str">
        <f>IF(A3334="","",MONTH(Base[[#This Row],[Période]]))</f>
        <v/>
      </c>
    </row>
    <row r="3335" spans="41:47" x14ac:dyDescent="0.25">
      <c r="AO3335" s="3" t="str">
        <f>IF(Base[[#This Row],[Société]]="","",IF(Base[[#This Row],[Date ancienneté]]="",DATEDIF($S3335,'Tableau de bord_Effectif'!$A$29,"Y"),DATEDIF($T3335,'Tableau de bord_Effectif'!$A$29,"Y")))</f>
        <v/>
      </c>
      <c r="AP3335" s="2" t="str">
        <f>IF(Base[[#This Row],[Société]]="","",IF($AO3335&gt;35,"6 - Plus de 35 ans",IF($AO3335&gt;25,"5 - De 26 à 35 ans",IF($AO3335&gt;15,"4 - De 16 à 25 ans",IF($AO3335&gt;5,"3 - De 6 à 15 ans",IF($AQ3335&gt;0,"2 - De 1 à 5 ans","1 - Moins d'1 an"))))))</f>
        <v/>
      </c>
      <c r="AQ3335" s="3" t="str">
        <f>IF($A3335="","",DATEDIF($I3335,'Tableau de bord_Effectif'!$A$29,"Y"))</f>
        <v/>
      </c>
      <c r="AR3335" s="2" t="str">
        <f>IF(Base[[#This Row],[Société]]="","",IF($AQ3335&gt;55,"6 - Plus de 55 ans",IF($AQ3335&gt;45,"5 - De 46 à 55 ans",IF($AQ3335&gt;35,"4 - De 36 à 45 ans",IF($AQ3335&gt;25,"3 - De 26 à 35 ans",IF($AQ3335&gt;17,"2 - De 18 à 25 ans","1 - Moins de 18 ans"))))))</f>
        <v/>
      </c>
      <c r="AS3335" s="3" t="str">
        <f t="shared" si="52"/>
        <v/>
      </c>
      <c r="AT3335" s="3" t="str">
        <f>IF(Base[[#This Row],[Société]]="","",YEAR(Base[[#This Row],[Période]]))</f>
        <v/>
      </c>
      <c r="AU3335" s="3" t="str">
        <f>IF(A3335="","",MONTH(Base[[#This Row],[Période]]))</f>
        <v/>
      </c>
    </row>
    <row r="3336" spans="41:47" x14ac:dyDescent="0.25">
      <c r="AO3336" s="3" t="str">
        <f>IF(Base[[#This Row],[Société]]="","",IF(Base[[#This Row],[Date ancienneté]]="",DATEDIF($S3336,'Tableau de bord_Effectif'!$A$29,"Y"),DATEDIF($T3336,'Tableau de bord_Effectif'!$A$29,"Y")))</f>
        <v/>
      </c>
      <c r="AP3336" s="2" t="str">
        <f>IF(Base[[#This Row],[Société]]="","",IF($AO3336&gt;35,"6 - Plus de 35 ans",IF($AO3336&gt;25,"5 - De 26 à 35 ans",IF($AO3336&gt;15,"4 - De 16 à 25 ans",IF($AO3336&gt;5,"3 - De 6 à 15 ans",IF($AQ3336&gt;0,"2 - De 1 à 5 ans","1 - Moins d'1 an"))))))</f>
        <v/>
      </c>
      <c r="AQ3336" s="3" t="str">
        <f>IF($A3336="","",DATEDIF($I3336,'Tableau de bord_Effectif'!$A$29,"Y"))</f>
        <v/>
      </c>
      <c r="AR3336" s="2" t="str">
        <f>IF(Base[[#This Row],[Société]]="","",IF($AQ3336&gt;55,"6 - Plus de 55 ans",IF($AQ3336&gt;45,"5 - De 46 à 55 ans",IF($AQ3336&gt;35,"4 - De 36 à 45 ans",IF($AQ3336&gt;25,"3 - De 26 à 35 ans",IF($AQ3336&gt;17,"2 - De 18 à 25 ans","1 - Moins de 18 ans"))))))</f>
        <v/>
      </c>
      <c r="AS3336" s="3" t="str">
        <f t="shared" si="52"/>
        <v/>
      </c>
      <c r="AT3336" s="3" t="str">
        <f>IF(Base[[#This Row],[Société]]="","",YEAR(Base[[#This Row],[Période]]))</f>
        <v/>
      </c>
      <c r="AU3336" s="3" t="str">
        <f>IF(A3336="","",MONTH(Base[[#This Row],[Période]]))</f>
        <v/>
      </c>
    </row>
    <row r="3337" spans="41:47" x14ac:dyDescent="0.25">
      <c r="AO3337" s="3" t="str">
        <f>IF(Base[[#This Row],[Société]]="","",IF(Base[[#This Row],[Date ancienneté]]="",DATEDIF($S3337,'Tableau de bord_Effectif'!$A$29,"Y"),DATEDIF($T3337,'Tableau de bord_Effectif'!$A$29,"Y")))</f>
        <v/>
      </c>
      <c r="AP3337" s="2" t="str">
        <f>IF(Base[[#This Row],[Société]]="","",IF($AO3337&gt;35,"6 - Plus de 35 ans",IF($AO3337&gt;25,"5 - De 26 à 35 ans",IF($AO3337&gt;15,"4 - De 16 à 25 ans",IF($AO3337&gt;5,"3 - De 6 à 15 ans",IF($AQ3337&gt;0,"2 - De 1 à 5 ans","1 - Moins d'1 an"))))))</f>
        <v/>
      </c>
      <c r="AQ3337" s="3" t="str">
        <f>IF($A3337="","",DATEDIF($I3337,'Tableau de bord_Effectif'!$A$29,"Y"))</f>
        <v/>
      </c>
      <c r="AR3337" s="2" t="str">
        <f>IF(Base[[#This Row],[Société]]="","",IF($AQ3337&gt;55,"6 - Plus de 55 ans",IF($AQ3337&gt;45,"5 - De 46 à 55 ans",IF($AQ3337&gt;35,"4 - De 36 à 45 ans",IF($AQ3337&gt;25,"3 - De 26 à 35 ans",IF($AQ3337&gt;17,"2 - De 18 à 25 ans","1 - Moins de 18 ans"))))))</f>
        <v/>
      </c>
      <c r="AS3337" s="3" t="str">
        <f t="shared" si="52"/>
        <v/>
      </c>
      <c r="AT3337" s="3" t="str">
        <f>IF(Base[[#This Row],[Société]]="","",YEAR(Base[[#This Row],[Période]]))</f>
        <v/>
      </c>
      <c r="AU3337" s="3" t="str">
        <f>IF(A3337="","",MONTH(Base[[#This Row],[Période]]))</f>
        <v/>
      </c>
    </row>
    <row r="3338" spans="41:47" x14ac:dyDescent="0.25">
      <c r="AO3338" s="3" t="str">
        <f>IF(Base[[#This Row],[Société]]="","",IF(Base[[#This Row],[Date ancienneté]]="",DATEDIF($S3338,'Tableau de bord_Effectif'!$A$29,"Y"),DATEDIF($T3338,'Tableau de bord_Effectif'!$A$29,"Y")))</f>
        <v/>
      </c>
      <c r="AP3338" s="2" t="str">
        <f>IF(Base[[#This Row],[Société]]="","",IF($AO3338&gt;35,"6 - Plus de 35 ans",IF($AO3338&gt;25,"5 - De 26 à 35 ans",IF($AO3338&gt;15,"4 - De 16 à 25 ans",IF($AO3338&gt;5,"3 - De 6 à 15 ans",IF($AQ3338&gt;0,"2 - De 1 à 5 ans","1 - Moins d'1 an"))))))</f>
        <v/>
      </c>
      <c r="AQ3338" s="3" t="str">
        <f>IF($A3338="","",DATEDIF($I3338,'Tableau de bord_Effectif'!$A$29,"Y"))</f>
        <v/>
      </c>
      <c r="AR3338" s="2" t="str">
        <f>IF(Base[[#This Row],[Société]]="","",IF($AQ3338&gt;55,"6 - Plus de 55 ans",IF($AQ3338&gt;45,"5 - De 46 à 55 ans",IF($AQ3338&gt;35,"4 - De 36 à 45 ans",IF($AQ3338&gt;25,"3 - De 26 à 35 ans",IF($AQ3338&gt;17,"2 - De 18 à 25 ans","1 - Moins de 18 ans"))))))</f>
        <v/>
      </c>
      <c r="AS3338" s="3" t="str">
        <f t="shared" si="52"/>
        <v/>
      </c>
      <c r="AT3338" s="3" t="str">
        <f>IF(Base[[#This Row],[Société]]="","",YEAR(Base[[#This Row],[Période]]))</f>
        <v/>
      </c>
      <c r="AU3338" s="3" t="str">
        <f>IF(A3338="","",MONTH(Base[[#This Row],[Période]]))</f>
        <v/>
      </c>
    </row>
    <row r="3339" spans="41:47" x14ac:dyDescent="0.25">
      <c r="AO3339" s="3" t="str">
        <f>IF(Base[[#This Row],[Société]]="","",IF(Base[[#This Row],[Date ancienneté]]="",DATEDIF($S3339,'Tableau de bord_Effectif'!$A$29,"Y"),DATEDIF($T3339,'Tableau de bord_Effectif'!$A$29,"Y")))</f>
        <v/>
      </c>
      <c r="AP3339" s="2" t="str">
        <f>IF(Base[[#This Row],[Société]]="","",IF($AO3339&gt;35,"6 - Plus de 35 ans",IF($AO3339&gt;25,"5 - De 26 à 35 ans",IF($AO3339&gt;15,"4 - De 16 à 25 ans",IF($AO3339&gt;5,"3 - De 6 à 15 ans",IF($AQ3339&gt;0,"2 - De 1 à 5 ans","1 - Moins d'1 an"))))))</f>
        <v/>
      </c>
      <c r="AQ3339" s="3" t="str">
        <f>IF($A3339="","",DATEDIF($I3339,'Tableau de bord_Effectif'!$A$29,"Y"))</f>
        <v/>
      </c>
      <c r="AR3339" s="2" t="str">
        <f>IF(Base[[#This Row],[Société]]="","",IF($AQ3339&gt;55,"6 - Plus de 55 ans",IF($AQ3339&gt;45,"5 - De 46 à 55 ans",IF($AQ3339&gt;35,"4 - De 36 à 45 ans",IF($AQ3339&gt;25,"3 - De 26 à 35 ans",IF($AQ3339&gt;17,"2 - De 18 à 25 ans","1 - Moins de 18 ans"))))))</f>
        <v/>
      </c>
      <c r="AS3339" s="3" t="str">
        <f t="shared" si="52"/>
        <v/>
      </c>
      <c r="AT3339" s="3" t="str">
        <f>IF(Base[[#This Row],[Société]]="","",YEAR(Base[[#This Row],[Période]]))</f>
        <v/>
      </c>
      <c r="AU3339" s="3" t="str">
        <f>IF(A3339="","",MONTH(Base[[#This Row],[Période]]))</f>
        <v/>
      </c>
    </row>
    <row r="3340" spans="41:47" x14ac:dyDescent="0.25">
      <c r="AO3340" s="3" t="str">
        <f>IF(Base[[#This Row],[Société]]="","",IF(Base[[#This Row],[Date ancienneté]]="",DATEDIF($S3340,'Tableau de bord_Effectif'!$A$29,"Y"),DATEDIF($T3340,'Tableau de bord_Effectif'!$A$29,"Y")))</f>
        <v/>
      </c>
      <c r="AP3340" s="2" t="str">
        <f>IF(Base[[#This Row],[Société]]="","",IF($AO3340&gt;35,"6 - Plus de 35 ans",IF($AO3340&gt;25,"5 - De 26 à 35 ans",IF($AO3340&gt;15,"4 - De 16 à 25 ans",IF($AO3340&gt;5,"3 - De 6 à 15 ans",IF($AQ3340&gt;0,"2 - De 1 à 5 ans","1 - Moins d'1 an"))))))</f>
        <v/>
      </c>
      <c r="AQ3340" s="3" t="str">
        <f>IF($A3340="","",DATEDIF($I3340,'Tableau de bord_Effectif'!$A$29,"Y"))</f>
        <v/>
      </c>
      <c r="AR3340" s="2" t="str">
        <f>IF(Base[[#This Row],[Société]]="","",IF($AQ3340&gt;55,"6 - Plus de 55 ans",IF($AQ3340&gt;45,"5 - De 46 à 55 ans",IF($AQ3340&gt;35,"4 - De 36 à 45 ans",IF($AQ3340&gt;25,"3 - De 26 à 35 ans",IF($AQ3340&gt;17,"2 - De 18 à 25 ans","1 - Moins de 18 ans"))))))</f>
        <v/>
      </c>
      <c r="AS3340" s="3" t="str">
        <f t="shared" si="52"/>
        <v/>
      </c>
      <c r="AT3340" s="3" t="str">
        <f>IF(Base[[#This Row],[Société]]="","",YEAR(Base[[#This Row],[Période]]))</f>
        <v/>
      </c>
      <c r="AU3340" s="3" t="str">
        <f>IF(A3340="","",MONTH(Base[[#This Row],[Période]]))</f>
        <v/>
      </c>
    </row>
    <row r="3341" spans="41:47" x14ac:dyDescent="0.25">
      <c r="AO3341" s="3" t="str">
        <f>IF(Base[[#This Row],[Société]]="","",IF(Base[[#This Row],[Date ancienneté]]="",DATEDIF($S3341,'Tableau de bord_Effectif'!$A$29,"Y"),DATEDIF($T3341,'Tableau de bord_Effectif'!$A$29,"Y")))</f>
        <v/>
      </c>
      <c r="AP3341" s="2" t="str">
        <f>IF(Base[[#This Row],[Société]]="","",IF($AO3341&gt;35,"6 - Plus de 35 ans",IF($AO3341&gt;25,"5 - De 26 à 35 ans",IF($AO3341&gt;15,"4 - De 16 à 25 ans",IF($AO3341&gt;5,"3 - De 6 à 15 ans",IF($AQ3341&gt;0,"2 - De 1 à 5 ans","1 - Moins d'1 an"))))))</f>
        <v/>
      </c>
      <c r="AQ3341" s="3" t="str">
        <f>IF($A3341="","",DATEDIF($I3341,'Tableau de bord_Effectif'!$A$29,"Y"))</f>
        <v/>
      </c>
      <c r="AR3341" s="2" t="str">
        <f>IF(Base[[#This Row],[Société]]="","",IF($AQ3341&gt;55,"6 - Plus de 55 ans",IF($AQ3341&gt;45,"5 - De 46 à 55 ans",IF($AQ3341&gt;35,"4 - De 36 à 45 ans",IF($AQ3341&gt;25,"3 - De 26 à 35 ans",IF($AQ3341&gt;17,"2 - De 18 à 25 ans","1 - Moins de 18 ans"))))))</f>
        <v/>
      </c>
      <c r="AS3341" s="3" t="str">
        <f t="shared" si="52"/>
        <v/>
      </c>
      <c r="AT3341" s="3" t="str">
        <f>IF(Base[[#This Row],[Société]]="","",YEAR(Base[[#This Row],[Période]]))</f>
        <v/>
      </c>
      <c r="AU3341" s="3" t="str">
        <f>IF(A3341="","",MONTH(Base[[#This Row],[Période]]))</f>
        <v/>
      </c>
    </row>
    <row r="3342" spans="41:47" x14ac:dyDescent="0.25">
      <c r="AO3342" s="3" t="str">
        <f>IF(Base[[#This Row],[Société]]="","",IF(Base[[#This Row],[Date ancienneté]]="",DATEDIF($S3342,'Tableau de bord_Effectif'!$A$29,"Y"),DATEDIF($T3342,'Tableau de bord_Effectif'!$A$29,"Y")))</f>
        <v/>
      </c>
      <c r="AP3342" s="2" t="str">
        <f>IF(Base[[#This Row],[Société]]="","",IF($AO3342&gt;35,"6 - Plus de 35 ans",IF($AO3342&gt;25,"5 - De 26 à 35 ans",IF($AO3342&gt;15,"4 - De 16 à 25 ans",IF($AO3342&gt;5,"3 - De 6 à 15 ans",IF($AQ3342&gt;0,"2 - De 1 à 5 ans","1 - Moins d'1 an"))))))</f>
        <v/>
      </c>
      <c r="AQ3342" s="3" t="str">
        <f>IF($A3342="","",DATEDIF($I3342,'Tableau de bord_Effectif'!$A$29,"Y"))</f>
        <v/>
      </c>
      <c r="AR3342" s="2" t="str">
        <f>IF(Base[[#This Row],[Société]]="","",IF($AQ3342&gt;55,"6 - Plus de 55 ans",IF($AQ3342&gt;45,"5 - De 46 à 55 ans",IF($AQ3342&gt;35,"4 - De 36 à 45 ans",IF($AQ3342&gt;25,"3 - De 26 à 35 ans",IF($AQ3342&gt;17,"2 - De 18 à 25 ans","1 - Moins de 18 ans"))))))</f>
        <v/>
      </c>
      <c r="AS3342" s="3" t="str">
        <f t="shared" si="52"/>
        <v/>
      </c>
      <c r="AT3342" s="3" t="str">
        <f>IF(Base[[#This Row],[Société]]="","",YEAR(Base[[#This Row],[Période]]))</f>
        <v/>
      </c>
      <c r="AU3342" s="3" t="str">
        <f>IF(A3342="","",MONTH(Base[[#This Row],[Période]]))</f>
        <v/>
      </c>
    </row>
    <row r="3343" spans="41:47" x14ac:dyDescent="0.25">
      <c r="AO3343" s="3" t="str">
        <f>IF(Base[[#This Row],[Société]]="","",IF(Base[[#This Row],[Date ancienneté]]="",DATEDIF($S3343,'Tableau de bord_Effectif'!$A$29,"Y"),DATEDIF($T3343,'Tableau de bord_Effectif'!$A$29,"Y")))</f>
        <v/>
      </c>
      <c r="AP3343" s="2" t="str">
        <f>IF(Base[[#This Row],[Société]]="","",IF($AO3343&gt;35,"6 - Plus de 35 ans",IF($AO3343&gt;25,"5 - De 26 à 35 ans",IF($AO3343&gt;15,"4 - De 16 à 25 ans",IF($AO3343&gt;5,"3 - De 6 à 15 ans",IF($AQ3343&gt;0,"2 - De 1 à 5 ans","1 - Moins d'1 an"))))))</f>
        <v/>
      </c>
      <c r="AQ3343" s="3" t="str">
        <f>IF($A3343="","",DATEDIF($I3343,'Tableau de bord_Effectif'!$A$29,"Y"))</f>
        <v/>
      </c>
      <c r="AR3343" s="2" t="str">
        <f>IF(Base[[#This Row],[Société]]="","",IF($AQ3343&gt;55,"6 - Plus de 55 ans",IF($AQ3343&gt;45,"5 - De 46 à 55 ans",IF($AQ3343&gt;35,"4 - De 36 à 45 ans",IF($AQ3343&gt;25,"3 - De 26 à 35 ans",IF($AQ3343&gt;17,"2 - De 18 à 25 ans","1 - Moins de 18 ans"))))))</f>
        <v/>
      </c>
      <c r="AS3343" s="3" t="str">
        <f t="shared" si="52"/>
        <v/>
      </c>
      <c r="AT3343" s="3" t="str">
        <f>IF(Base[[#This Row],[Société]]="","",YEAR(Base[[#This Row],[Période]]))</f>
        <v/>
      </c>
      <c r="AU3343" s="3" t="str">
        <f>IF(A3343="","",MONTH(Base[[#This Row],[Période]]))</f>
        <v/>
      </c>
    </row>
    <row r="3344" spans="41:47" x14ac:dyDescent="0.25">
      <c r="AO3344" s="3" t="str">
        <f>IF(Base[[#This Row],[Société]]="","",IF(Base[[#This Row],[Date ancienneté]]="",DATEDIF($S3344,'Tableau de bord_Effectif'!$A$29,"Y"),DATEDIF($T3344,'Tableau de bord_Effectif'!$A$29,"Y")))</f>
        <v/>
      </c>
      <c r="AP3344" s="2" t="str">
        <f>IF(Base[[#This Row],[Société]]="","",IF($AO3344&gt;35,"6 - Plus de 35 ans",IF($AO3344&gt;25,"5 - De 26 à 35 ans",IF($AO3344&gt;15,"4 - De 16 à 25 ans",IF($AO3344&gt;5,"3 - De 6 à 15 ans",IF($AQ3344&gt;0,"2 - De 1 à 5 ans","1 - Moins d'1 an"))))))</f>
        <v/>
      </c>
      <c r="AQ3344" s="3" t="str">
        <f>IF($A3344="","",DATEDIF($I3344,'Tableau de bord_Effectif'!$A$29,"Y"))</f>
        <v/>
      </c>
      <c r="AR3344" s="2" t="str">
        <f>IF(Base[[#This Row],[Société]]="","",IF($AQ3344&gt;55,"6 - Plus de 55 ans",IF($AQ3344&gt;45,"5 - De 46 à 55 ans",IF($AQ3344&gt;35,"4 - De 36 à 45 ans",IF($AQ3344&gt;25,"3 - De 26 à 35 ans",IF($AQ3344&gt;17,"2 - De 18 à 25 ans","1 - Moins de 18 ans"))))))</f>
        <v/>
      </c>
      <c r="AS3344" s="3" t="str">
        <f t="shared" si="52"/>
        <v/>
      </c>
      <c r="AT3344" s="3" t="str">
        <f>IF(Base[[#This Row],[Société]]="","",YEAR(Base[[#This Row],[Période]]))</f>
        <v/>
      </c>
      <c r="AU3344" s="3" t="str">
        <f>IF(A3344="","",MONTH(Base[[#This Row],[Période]]))</f>
        <v/>
      </c>
    </row>
    <row r="3345" spans="41:47" x14ac:dyDescent="0.25">
      <c r="AO3345" s="3" t="str">
        <f>IF(Base[[#This Row],[Société]]="","",IF(Base[[#This Row],[Date ancienneté]]="",DATEDIF($S3345,'Tableau de bord_Effectif'!$A$29,"Y"),DATEDIF($T3345,'Tableau de bord_Effectif'!$A$29,"Y")))</f>
        <v/>
      </c>
      <c r="AP3345" s="2" t="str">
        <f>IF(Base[[#This Row],[Société]]="","",IF($AO3345&gt;35,"6 - Plus de 35 ans",IF($AO3345&gt;25,"5 - De 26 à 35 ans",IF($AO3345&gt;15,"4 - De 16 à 25 ans",IF($AO3345&gt;5,"3 - De 6 à 15 ans",IF($AQ3345&gt;0,"2 - De 1 à 5 ans","1 - Moins d'1 an"))))))</f>
        <v/>
      </c>
      <c r="AQ3345" s="3" t="str">
        <f>IF($A3345="","",DATEDIF($I3345,'Tableau de bord_Effectif'!$A$29,"Y"))</f>
        <v/>
      </c>
      <c r="AR3345" s="2" t="str">
        <f>IF(Base[[#This Row],[Société]]="","",IF($AQ3345&gt;55,"6 - Plus de 55 ans",IF($AQ3345&gt;45,"5 - De 46 à 55 ans",IF($AQ3345&gt;35,"4 - De 36 à 45 ans",IF($AQ3345&gt;25,"3 - De 26 à 35 ans",IF($AQ3345&gt;17,"2 - De 18 à 25 ans","1 - Moins de 18 ans"))))))</f>
        <v/>
      </c>
      <c r="AS3345" s="3" t="str">
        <f t="shared" si="52"/>
        <v/>
      </c>
      <c r="AT3345" s="3" t="str">
        <f>IF(Base[[#This Row],[Société]]="","",YEAR(Base[[#This Row],[Période]]))</f>
        <v/>
      </c>
      <c r="AU3345" s="3" t="str">
        <f>IF(A3345="","",MONTH(Base[[#This Row],[Période]]))</f>
        <v/>
      </c>
    </row>
    <row r="3346" spans="41:47" x14ac:dyDescent="0.25">
      <c r="AO3346" s="3" t="str">
        <f>IF(Base[[#This Row],[Société]]="","",IF(Base[[#This Row],[Date ancienneté]]="",DATEDIF($S3346,'Tableau de bord_Effectif'!$A$29,"Y"),DATEDIF($T3346,'Tableau de bord_Effectif'!$A$29,"Y")))</f>
        <v/>
      </c>
      <c r="AP3346" s="2" t="str">
        <f>IF(Base[[#This Row],[Société]]="","",IF($AO3346&gt;35,"6 - Plus de 35 ans",IF($AO3346&gt;25,"5 - De 26 à 35 ans",IF($AO3346&gt;15,"4 - De 16 à 25 ans",IF($AO3346&gt;5,"3 - De 6 à 15 ans",IF($AQ3346&gt;0,"2 - De 1 à 5 ans","1 - Moins d'1 an"))))))</f>
        <v/>
      </c>
      <c r="AQ3346" s="3" t="str">
        <f>IF($A3346="","",DATEDIF($I3346,'Tableau de bord_Effectif'!$A$29,"Y"))</f>
        <v/>
      </c>
      <c r="AR3346" s="2" t="str">
        <f>IF(Base[[#This Row],[Société]]="","",IF($AQ3346&gt;55,"6 - Plus de 55 ans",IF($AQ3346&gt;45,"5 - De 46 à 55 ans",IF($AQ3346&gt;35,"4 - De 36 à 45 ans",IF($AQ3346&gt;25,"3 - De 26 à 35 ans",IF($AQ3346&gt;17,"2 - De 18 à 25 ans","1 - Moins de 18 ans"))))))</f>
        <v/>
      </c>
      <c r="AS3346" s="3" t="str">
        <f t="shared" si="52"/>
        <v/>
      </c>
      <c r="AT3346" s="3" t="str">
        <f>IF(Base[[#This Row],[Société]]="","",YEAR(Base[[#This Row],[Période]]))</f>
        <v/>
      </c>
      <c r="AU3346" s="3" t="str">
        <f>IF(A3346="","",MONTH(Base[[#This Row],[Période]]))</f>
        <v/>
      </c>
    </row>
    <row r="3347" spans="41:47" x14ac:dyDescent="0.25">
      <c r="AO3347" s="3" t="str">
        <f>IF(Base[[#This Row],[Société]]="","",IF(Base[[#This Row],[Date ancienneté]]="",DATEDIF($S3347,'Tableau de bord_Effectif'!$A$29,"Y"),DATEDIF($T3347,'Tableau de bord_Effectif'!$A$29,"Y")))</f>
        <v/>
      </c>
      <c r="AP3347" s="2" t="str">
        <f>IF(Base[[#This Row],[Société]]="","",IF($AO3347&gt;35,"6 - Plus de 35 ans",IF($AO3347&gt;25,"5 - De 26 à 35 ans",IF($AO3347&gt;15,"4 - De 16 à 25 ans",IF($AO3347&gt;5,"3 - De 6 à 15 ans",IF($AQ3347&gt;0,"2 - De 1 à 5 ans","1 - Moins d'1 an"))))))</f>
        <v/>
      </c>
      <c r="AQ3347" s="3" t="str">
        <f>IF($A3347="","",DATEDIF($I3347,'Tableau de bord_Effectif'!$A$29,"Y"))</f>
        <v/>
      </c>
      <c r="AR3347" s="2" t="str">
        <f>IF(Base[[#This Row],[Société]]="","",IF($AQ3347&gt;55,"6 - Plus de 55 ans",IF($AQ3347&gt;45,"5 - De 46 à 55 ans",IF($AQ3347&gt;35,"4 - De 36 à 45 ans",IF($AQ3347&gt;25,"3 - De 26 à 35 ans",IF($AQ3347&gt;17,"2 - De 18 à 25 ans","1 - Moins de 18 ans"))))))</f>
        <v/>
      </c>
      <c r="AS3347" s="3" t="str">
        <f t="shared" si="52"/>
        <v/>
      </c>
      <c r="AT3347" s="3" t="str">
        <f>IF(Base[[#This Row],[Société]]="","",YEAR(Base[[#This Row],[Période]]))</f>
        <v/>
      </c>
      <c r="AU3347" s="3" t="str">
        <f>IF(A3347="","",MONTH(Base[[#This Row],[Période]]))</f>
        <v/>
      </c>
    </row>
    <row r="3348" spans="41:47" x14ac:dyDescent="0.25">
      <c r="AO3348" s="3" t="str">
        <f>IF(Base[[#This Row],[Société]]="","",IF(Base[[#This Row],[Date ancienneté]]="",DATEDIF($S3348,'Tableau de bord_Effectif'!$A$29,"Y"),DATEDIF($T3348,'Tableau de bord_Effectif'!$A$29,"Y")))</f>
        <v/>
      </c>
      <c r="AP3348" s="2" t="str">
        <f>IF(Base[[#This Row],[Société]]="","",IF($AO3348&gt;35,"6 - Plus de 35 ans",IF($AO3348&gt;25,"5 - De 26 à 35 ans",IF($AO3348&gt;15,"4 - De 16 à 25 ans",IF($AO3348&gt;5,"3 - De 6 à 15 ans",IF($AQ3348&gt;0,"2 - De 1 à 5 ans","1 - Moins d'1 an"))))))</f>
        <v/>
      </c>
      <c r="AQ3348" s="3" t="str">
        <f>IF($A3348="","",DATEDIF($I3348,'Tableau de bord_Effectif'!$A$29,"Y"))</f>
        <v/>
      </c>
      <c r="AR3348" s="2" t="str">
        <f>IF(Base[[#This Row],[Société]]="","",IF($AQ3348&gt;55,"6 - Plus de 55 ans",IF($AQ3348&gt;45,"5 - De 46 à 55 ans",IF($AQ3348&gt;35,"4 - De 36 à 45 ans",IF($AQ3348&gt;25,"3 - De 26 à 35 ans",IF($AQ3348&gt;17,"2 - De 18 à 25 ans","1 - Moins de 18 ans"))))))</f>
        <v/>
      </c>
      <c r="AS3348" s="3" t="str">
        <f t="shared" si="52"/>
        <v/>
      </c>
      <c r="AT3348" s="3" t="str">
        <f>IF(Base[[#This Row],[Société]]="","",YEAR(Base[[#This Row],[Période]]))</f>
        <v/>
      </c>
      <c r="AU3348" s="3" t="str">
        <f>IF(A3348="","",MONTH(Base[[#This Row],[Période]]))</f>
        <v/>
      </c>
    </row>
    <row r="3349" spans="41:47" x14ac:dyDescent="0.25">
      <c r="AO3349" s="3" t="str">
        <f>IF(Base[[#This Row],[Société]]="","",IF(Base[[#This Row],[Date ancienneté]]="",DATEDIF($S3349,'Tableau de bord_Effectif'!$A$29,"Y"),DATEDIF($T3349,'Tableau de bord_Effectif'!$A$29,"Y")))</f>
        <v/>
      </c>
      <c r="AP3349" s="2" t="str">
        <f>IF(Base[[#This Row],[Société]]="","",IF($AO3349&gt;35,"6 - Plus de 35 ans",IF($AO3349&gt;25,"5 - De 26 à 35 ans",IF($AO3349&gt;15,"4 - De 16 à 25 ans",IF($AO3349&gt;5,"3 - De 6 à 15 ans",IF($AQ3349&gt;0,"2 - De 1 à 5 ans","1 - Moins d'1 an"))))))</f>
        <v/>
      </c>
      <c r="AQ3349" s="3" t="str">
        <f>IF($A3349="","",DATEDIF($I3349,'Tableau de bord_Effectif'!$A$29,"Y"))</f>
        <v/>
      </c>
      <c r="AR3349" s="2" t="str">
        <f>IF(Base[[#This Row],[Société]]="","",IF($AQ3349&gt;55,"6 - Plus de 55 ans",IF($AQ3349&gt;45,"5 - De 46 à 55 ans",IF($AQ3349&gt;35,"4 - De 36 à 45 ans",IF($AQ3349&gt;25,"3 - De 26 à 35 ans",IF($AQ3349&gt;17,"2 - De 18 à 25 ans","1 - Moins de 18 ans"))))))</f>
        <v/>
      </c>
      <c r="AS3349" s="3" t="str">
        <f t="shared" si="52"/>
        <v/>
      </c>
      <c r="AT3349" s="3" t="str">
        <f>IF(Base[[#This Row],[Société]]="","",YEAR(Base[[#This Row],[Période]]))</f>
        <v/>
      </c>
      <c r="AU3349" s="3" t="str">
        <f>IF(A3349="","",MONTH(Base[[#This Row],[Période]]))</f>
        <v/>
      </c>
    </row>
    <row r="3350" spans="41:47" x14ac:dyDescent="0.25">
      <c r="AO3350" s="3" t="str">
        <f>IF(Base[[#This Row],[Société]]="","",IF(Base[[#This Row],[Date ancienneté]]="",DATEDIF($S3350,'Tableau de bord_Effectif'!$A$29,"Y"),DATEDIF($T3350,'Tableau de bord_Effectif'!$A$29,"Y")))</f>
        <v/>
      </c>
      <c r="AP3350" s="2" t="str">
        <f>IF(Base[[#This Row],[Société]]="","",IF($AO3350&gt;35,"6 - Plus de 35 ans",IF($AO3350&gt;25,"5 - De 26 à 35 ans",IF($AO3350&gt;15,"4 - De 16 à 25 ans",IF($AO3350&gt;5,"3 - De 6 à 15 ans",IF($AQ3350&gt;0,"2 - De 1 à 5 ans","1 - Moins d'1 an"))))))</f>
        <v/>
      </c>
      <c r="AQ3350" s="3" t="str">
        <f>IF($A3350="","",DATEDIF($I3350,'Tableau de bord_Effectif'!$A$29,"Y"))</f>
        <v/>
      </c>
      <c r="AR3350" s="2" t="str">
        <f>IF(Base[[#This Row],[Société]]="","",IF($AQ3350&gt;55,"6 - Plus de 55 ans",IF($AQ3350&gt;45,"5 - De 46 à 55 ans",IF($AQ3350&gt;35,"4 - De 36 à 45 ans",IF($AQ3350&gt;25,"3 - De 26 à 35 ans",IF($AQ3350&gt;17,"2 - De 18 à 25 ans","1 - Moins de 18 ans"))))))</f>
        <v/>
      </c>
      <c r="AS3350" s="3" t="str">
        <f t="shared" si="52"/>
        <v/>
      </c>
      <c r="AT3350" s="3" t="str">
        <f>IF(Base[[#This Row],[Société]]="","",YEAR(Base[[#This Row],[Période]]))</f>
        <v/>
      </c>
      <c r="AU3350" s="3" t="str">
        <f>IF(A3350="","",MONTH(Base[[#This Row],[Période]]))</f>
        <v/>
      </c>
    </row>
    <row r="3351" spans="41:47" x14ac:dyDescent="0.25">
      <c r="AO3351" s="3" t="str">
        <f>IF(Base[[#This Row],[Société]]="","",IF(Base[[#This Row],[Date ancienneté]]="",DATEDIF($S3351,'Tableau de bord_Effectif'!$A$29,"Y"),DATEDIF($T3351,'Tableau de bord_Effectif'!$A$29,"Y")))</f>
        <v/>
      </c>
      <c r="AP3351" s="2" t="str">
        <f>IF(Base[[#This Row],[Société]]="","",IF($AO3351&gt;35,"6 - Plus de 35 ans",IF($AO3351&gt;25,"5 - De 26 à 35 ans",IF($AO3351&gt;15,"4 - De 16 à 25 ans",IF($AO3351&gt;5,"3 - De 6 à 15 ans",IF($AQ3351&gt;0,"2 - De 1 à 5 ans","1 - Moins d'1 an"))))))</f>
        <v/>
      </c>
      <c r="AQ3351" s="3" t="str">
        <f>IF($A3351="","",DATEDIF($I3351,'Tableau de bord_Effectif'!$A$29,"Y"))</f>
        <v/>
      </c>
      <c r="AR3351" s="2" t="str">
        <f>IF(Base[[#This Row],[Société]]="","",IF($AQ3351&gt;55,"6 - Plus de 55 ans",IF($AQ3351&gt;45,"5 - De 46 à 55 ans",IF($AQ3351&gt;35,"4 - De 36 à 45 ans",IF($AQ3351&gt;25,"3 - De 26 à 35 ans",IF($AQ3351&gt;17,"2 - De 18 à 25 ans","1 - Moins de 18 ans"))))))</f>
        <v/>
      </c>
      <c r="AS3351" s="3" t="str">
        <f t="shared" si="52"/>
        <v/>
      </c>
      <c r="AT3351" s="3" t="str">
        <f>IF(Base[[#This Row],[Société]]="","",YEAR(Base[[#This Row],[Période]]))</f>
        <v/>
      </c>
      <c r="AU3351" s="3" t="str">
        <f>IF(A3351="","",MONTH(Base[[#This Row],[Période]]))</f>
        <v/>
      </c>
    </row>
    <row r="3352" spans="41:47" x14ac:dyDescent="0.25">
      <c r="AO3352" s="3" t="str">
        <f>IF(Base[[#This Row],[Société]]="","",IF(Base[[#This Row],[Date ancienneté]]="",DATEDIF($S3352,'Tableau de bord_Effectif'!$A$29,"Y"),DATEDIF($T3352,'Tableau de bord_Effectif'!$A$29,"Y")))</f>
        <v/>
      </c>
      <c r="AP3352" s="2" t="str">
        <f>IF(Base[[#This Row],[Société]]="","",IF($AO3352&gt;35,"6 - Plus de 35 ans",IF($AO3352&gt;25,"5 - De 26 à 35 ans",IF($AO3352&gt;15,"4 - De 16 à 25 ans",IF($AO3352&gt;5,"3 - De 6 à 15 ans",IF($AQ3352&gt;0,"2 - De 1 à 5 ans","1 - Moins d'1 an"))))))</f>
        <v/>
      </c>
      <c r="AQ3352" s="3" t="str">
        <f>IF($A3352="","",DATEDIF($I3352,'Tableau de bord_Effectif'!$A$29,"Y"))</f>
        <v/>
      </c>
      <c r="AR3352" s="2" t="str">
        <f>IF(Base[[#This Row],[Société]]="","",IF($AQ3352&gt;55,"6 - Plus de 55 ans",IF($AQ3352&gt;45,"5 - De 46 à 55 ans",IF($AQ3352&gt;35,"4 - De 36 à 45 ans",IF($AQ3352&gt;25,"3 - De 26 à 35 ans",IF($AQ3352&gt;17,"2 - De 18 à 25 ans","1 - Moins de 18 ans"))))))</f>
        <v/>
      </c>
      <c r="AS3352" s="3" t="str">
        <f t="shared" si="52"/>
        <v/>
      </c>
      <c r="AT3352" s="3" t="str">
        <f>IF(Base[[#This Row],[Société]]="","",YEAR(Base[[#This Row],[Période]]))</f>
        <v/>
      </c>
      <c r="AU3352" s="3" t="str">
        <f>IF(A3352="","",MONTH(Base[[#This Row],[Période]]))</f>
        <v/>
      </c>
    </row>
    <row r="3353" spans="41:47" x14ac:dyDescent="0.25">
      <c r="AO3353" s="3" t="str">
        <f>IF(Base[[#This Row],[Société]]="","",IF(Base[[#This Row],[Date ancienneté]]="",DATEDIF($S3353,'Tableau de bord_Effectif'!$A$29,"Y"),DATEDIF($T3353,'Tableau de bord_Effectif'!$A$29,"Y")))</f>
        <v/>
      </c>
      <c r="AP3353" s="2" t="str">
        <f>IF(Base[[#This Row],[Société]]="","",IF($AO3353&gt;35,"6 - Plus de 35 ans",IF($AO3353&gt;25,"5 - De 26 à 35 ans",IF($AO3353&gt;15,"4 - De 16 à 25 ans",IF($AO3353&gt;5,"3 - De 6 à 15 ans",IF($AQ3353&gt;0,"2 - De 1 à 5 ans","1 - Moins d'1 an"))))))</f>
        <v/>
      </c>
      <c r="AQ3353" s="3" t="str">
        <f>IF($A3353="","",DATEDIF($I3353,'Tableau de bord_Effectif'!$A$29,"Y"))</f>
        <v/>
      </c>
      <c r="AR3353" s="2" t="str">
        <f>IF(Base[[#This Row],[Société]]="","",IF($AQ3353&gt;55,"6 - Plus de 55 ans",IF($AQ3353&gt;45,"5 - De 46 à 55 ans",IF($AQ3353&gt;35,"4 - De 36 à 45 ans",IF($AQ3353&gt;25,"3 - De 26 à 35 ans",IF($AQ3353&gt;17,"2 - De 18 à 25 ans","1 - Moins de 18 ans"))))))</f>
        <v/>
      </c>
      <c r="AS3353" s="3" t="str">
        <f t="shared" si="52"/>
        <v/>
      </c>
      <c r="AT3353" s="3" t="str">
        <f>IF(Base[[#This Row],[Société]]="","",YEAR(Base[[#This Row],[Période]]))</f>
        <v/>
      </c>
      <c r="AU3353" s="3" t="str">
        <f>IF(A3353="","",MONTH(Base[[#This Row],[Période]]))</f>
        <v/>
      </c>
    </row>
    <row r="3354" spans="41:47" x14ac:dyDescent="0.25">
      <c r="AO3354" s="3" t="str">
        <f>IF(Base[[#This Row],[Société]]="","",IF(Base[[#This Row],[Date ancienneté]]="",DATEDIF($S3354,'Tableau de bord_Effectif'!$A$29,"Y"),DATEDIF($T3354,'Tableau de bord_Effectif'!$A$29,"Y")))</f>
        <v/>
      </c>
      <c r="AP3354" s="2" t="str">
        <f>IF(Base[[#This Row],[Société]]="","",IF($AO3354&gt;35,"6 - Plus de 35 ans",IF($AO3354&gt;25,"5 - De 26 à 35 ans",IF($AO3354&gt;15,"4 - De 16 à 25 ans",IF($AO3354&gt;5,"3 - De 6 à 15 ans",IF($AQ3354&gt;0,"2 - De 1 à 5 ans","1 - Moins d'1 an"))))))</f>
        <v/>
      </c>
      <c r="AQ3354" s="3" t="str">
        <f>IF($A3354="","",DATEDIF($I3354,'Tableau de bord_Effectif'!$A$29,"Y"))</f>
        <v/>
      </c>
      <c r="AR3354" s="2" t="str">
        <f>IF(Base[[#This Row],[Société]]="","",IF($AQ3354&gt;55,"6 - Plus de 55 ans",IF($AQ3354&gt;45,"5 - De 46 à 55 ans",IF($AQ3354&gt;35,"4 - De 36 à 45 ans",IF($AQ3354&gt;25,"3 - De 26 à 35 ans",IF($AQ3354&gt;17,"2 - De 18 à 25 ans","1 - Moins de 18 ans"))))))</f>
        <v/>
      </c>
      <c r="AS3354" s="3" t="str">
        <f t="shared" si="52"/>
        <v/>
      </c>
      <c r="AT3354" s="3" t="str">
        <f>IF(Base[[#This Row],[Société]]="","",YEAR(Base[[#This Row],[Période]]))</f>
        <v/>
      </c>
      <c r="AU3354" s="3" t="str">
        <f>IF(A3354="","",MONTH(Base[[#This Row],[Période]]))</f>
        <v/>
      </c>
    </row>
    <row r="3355" spans="41:47" x14ac:dyDescent="0.25">
      <c r="AO3355" s="3" t="str">
        <f>IF(Base[[#This Row],[Société]]="","",IF(Base[[#This Row],[Date ancienneté]]="",DATEDIF($S3355,'Tableau de bord_Effectif'!$A$29,"Y"),DATEDIF($T3355,'Tableau de bord_Effectif'!$A$29,"Y")))</f>
        <v/>
      </c>
      <c r="AP3355" s="2" t="str">
        <f>IF(Base[[#This Row],[Société]]="","",IF($AO3355&gt;35,"6 - Plus de 35 ans",IF($AO3355&gt;25,"5 - De 26 à 35 ans",IF($AO3355&gt;15,"4 - De 16 à 25 ans",IF($AO3355&gt;5,"3 - De 6 à 15 ans",IF($AQ3355&gt;0,"2 - De 1 à 5 ans","1 - Moins d'1 an"))))))</f>
        <v/>
      </c>
      <c r="AQ3355" s="3" t="str">
        <f>IF($A3355="","",DATEDIF($I3355,'Tableau de bord_Effectif'!$A$29,"Y"))</f>
        <v/>
      </c>
      <c r="AR3355" s="2" t="str">
        <f>IF(Base[[#This Row],[Société]]="","",IF($AQ3355&gt;55,"6 - Plus de 55 ans",IF($AQ3355&gt;45,"5 - De 46 à 55 ans",IF($AQ3355&gt;35,"4 - De 36 à 45 ans",IF($AQ3355&gt;25,"3 - De 26 à 35 ans",IF($AQ3355&gt;17,"2 - De 18 à 25 ans","1 - Moins de 18 ans"))))))</f>
        <v/>
      </c>
      <c r="AS3355" s="3" t="str">
        <f t="shared" si="52"/>
        <v/>
      </c>
      <c r="AT3355" s="3" t="str">
        <f>IF(Base[[#This Row],[Société]]="","",YEAR(Base[[#This Row],[Période]]))</f>
        <v/>
      </c>
      <c r="AU3355" s="3" t="str">
        <f>IF(A3355="","",MONTH(Base[[#This Row],[Période]]))</f>
        <v/>
      </c>
    </row>
    <row r="3356" spans="41:47" x14ac:dyDescent="0.25">
      <c r="AO3356" s="3" t="str">
        <f>IF(Base[[#This Row],[Société]]="","",IF(Base[[#This Row],[Date ancienneté]]="",DATEDIF($S3356,'Tableau de bord_Effectif'!$A$29,"Y"),DATEDIF($T3356,'Tableau de bord_Effectif'!$A$29,"Y")))</f>
        <v/>
      </c>
      <c r="AP3356" s="2" t="str">
        <f>IF(Base[[#This Row],[Société]]="","",IF($AO3356&gt;35,"6 - Plus de 35 ans",IF($AO3356&gt;25,"5 - De 26 à 35 ans",IF($AO3356&gt;15,"4 - De 16 à 25 ans",IF($AO3356&gt;5,"3 - De 6 à 15 ans",IF($AQ3356&gt;0,"2 - De 1 à 5 ans","1 - Moins d'1 an"))))))</f>
        <v/>
      </c>
      <c r="AQ3356" s="3" t="str">
        <f>IF($A3356="","",DATEDIF($I3356,'Tableau de bord_Effectif'!$A$29,"Y"))</f>
        <v/>
      </c>
      <c r="AR3356" s="2" t="str">
        <f>IF(Base[[#This Row],[Société]]="","",IF($AQ3356&gt;55,"6 - Plus de 55 ans",IF($AQ3356&gt;45,"5 - De 46 à 55 ans",IF($AQ3356&gt;35,"4 - De 36 à 45 ans",IF($AQ3356&gt;25,"3 - De 26 à 35 ans",IF($AQ3356&gt;17,"2 - De 18 à 25 ans","1 - Moins de 18 ans"))))))</f>
        <v/>
      </c>
      <c r="AS3356" s="3" t="str">
        <f t="shared" si="52"/>
        <v/>
      </c>
      <c r="AT3356" s="3" t="str">
        <f>IF(Base[[#This Row],[Société]]="","",YEAR(Base[[#This Row],[Période]]))</f>
        <v/>
      </c>
      <c r="AU3356" s="3" t="str">
        <f>IF(A3356="","",MONTH(Base[[#This Row],[Période]]))</f>
        <v/>
      </c>
    </row>
    <row r="3357" spans="41:47" x14ac:dyDescent="0.25">
      <c r="AO3357" s="3" t="str">
        <f>IF(Base[[#This Row],[Société]]="","",IF(Base[[#This Row],[Date ancienneté]]="",DATEDIF($S3357,'Tableau de bord_Effectif'!$A$29,"Y"),DATEDIF($T3357,'Tableau de bord_Effectif'!$A$29,"Y")))</f>
        <v/>
      </c>
      <c r="AP3357" s="2" t="str">
        <f>IF(Base[[#This Row],[Société]]="","",IF($AO3357&gt;35,"6 - Plus de 35 ans",IF($AO3357&gt;25,"5 - De 26 à 35 ans",IF($AO3357&gt;15,"4 - De 16 à 25 ans",IF($AO3357&gt;5,"3 - De 6 à 15 ans",IF($AQ3357&gt;0,"2 - De 1 à 5 ans","1 - Moins d'1 an"))))))</f>
        <v/>
      </c>
      <c r="AQ3357" s="3" t="str">
        <f>IF($A3357="","",DATEDIF($I3357,'Tableau de bord_Effectif'!$A$29,"Y"))</f>
        <v/>
      </c>
      <c r="AR3357" s="2" t="str">
        <f>IF(Base[[#This Row],[Société]]="","",IF($AQ3357&gt;55,"6 - Plus de 55 ans",IF($AQ3357&gt;45,"5 - De 46 à 55 ans",IF($AQ3357&gt;35,"4 - De 36 à 45 ans",IF($AQ3357&gt;25,"3 - De 26 à 35 ans",IF($AQ3357&gt;17,"2 - De 18 à 25 ans","1 - Moins de 18 ans"))))))</f>
        <v/>
      </c>
      <c r="AS3357" s="3" t="str">
        <f t="shared" si="52"/>
        <v/>
      </c>
      <c r="AT3357" s="3" t="str">
        <f>IF(Base[[#This Row],[Société]]="","",YEAR(Base[[#This Row],[Période]]))</f>
        <v/>
      </c>
      <c r="AU3357" s="3" t="str">
        <f>IF(A3357="","",MONTH(Base[[#This Row],[Période]]))</f>
        <v/>
      </c>
    </row>
    <row r="3358" spans="41:47" x14ac:dyDescent="0.25">
      <c r="AO3358" s="3" t="str">
        <f>IF(Base[[#This Row],[Société]]="","",IF(Base[[#This Row],[Date ancienneté]]="",DATEDIF($S3358,'Tableau de bord_Effectif'!$A$29,"Y"),DATEDIF($T3358,'Tableau de bord_Effectif'!$A$29,"Y")))</f>
        <v/>
      </c>
      <c r="AP3358" s="2" t="str">
        <f>IF(Base[[#This Row],[Société]]="","",IF($AO3358&gt;35,"6 - Plus de 35 ans",IF($AO3358&gt;25,"5 - De 26 à 35 ans",IF($AO3358&gt;15,"4 - De 16 à 25 ans",IF($AO3358&gt;5,"3 - De 6 à 15 ans",IF($AQ3358&gt;0,"2 - De 1 à 5 ans","1 - Moins d'1 an"))))))</f>
        <v/>
      </c>
      <c r="AQ3358" s="3" t="str">
        <f>IF($A3358="","",DATEDIF($I3358,'Tableau de bord_Effectif'!$A$29,"Y"))</f>
        <v/>
      </c>
      <c r="AR3358" s="2" t="str">
        <f>IF(Base[[#This Row],[Société]]="","",IF($AQ3358&gt;55,"6 - Plus de 55 ans",IF($AQ3358&gt;45,"5 - De 46 à 55 ans",IF($AQ3358&gt;35,"4 - De 36 à 45 ans",IF($AQ3358&gt;25,"3 - De 26 à 35 ans",IF($AQ3358&gt;17,"2 - De 18 à 25 ans","1 - Moins de 18 ans"))))))</f>
        <v/>
      </c>
      <c r="AS3358" s="3" t="str">
        <f t="shared" si="52"/>
        <v/>
      </c>
      <c r="AT3358" s="3" t="str">
        <f>IF(Base[[#This Row],[Société]]="","",YEAR(Base[[#This Row],[Période]]))</f>
        <v/>
      </c>
      <c r="AU3358" s="3" t="str">
        <f>IF(A3358="","",MONTH(Base[[#This Row],[Période]]))</f>
        <v/>
      </c>
    </row>
    <row r="3359" spans="41:47" x14ac:dyDescent="0.25">
      <c r="AO3359" s="3" t="str">
        <f>IF(Base[[#This Row],[Société]]="","",IF(Base[[#This Row],[Date ancienneté]]="",DATEDIF($S3359,'Tableau de bord_Effectif'!$A$29,"Y"),DATEDIF($T3359,'Tableau de bord_Effectif'!$A$29,"Y")))</f>
        <v/>
      </c>
      <c r="AP3359" s="2" t="str">
        <f>IF(Base[[#This Row],[Société]]="","",IF($AO3359&gt;35,"6 - Plus de 35 ans",IF($AO3359&gt;25,"5 - De 26 à 35 ans",IF($AO3359&gt;15,"4 - De 16 à 25 ans",IF($AO3359&gt;5,"3 - De 6 à 15 ans",IF($AQ3359&gt;0,"2 - De 1 à 5 ans","1 - Moins d'1 an"))))))</f>
        <v/>
      </c>
      <c r="AQ3359" s="3" t="str">
        <f>IF($A3359="","",DATEDIF($I3359,'Tableau de bord_Effectif'!$A$29,"Y"))</f>
        <v/>
      </c>
      <c r="AR3359" s="2" t="str">
        <f>IF(Base[[#This Row],[Société]]="","",IF($AQ3359&gt;55,"6 - Plus de 55 ans",IF($AQ3359&gt;45,"5 - De 46 à 55 ans",IF($AQ3359&gt;35,"4 - De 36 à 45 ans",IF($AQ3359&gt;25,"3 - De 26 à 35 ans",IF($AQ3359&gt;17,"2 - De 18 à 25 ans","1 - Moins de 18 ans"))))))</f>
        <v/>
      </c>
      <c r="AS3359" s="3" t="str">
        <f t="shared" si="52"/>
        <v/>
      </c>
      <c r="AT3359" s="3" t="str">
        <f>IF(Base[[#This Row],[Société]]="","",YEAR(Base[[#This Row],[Période]]))</f>
        <v/>
      </c>
      <c r="AU3359" s="3" t="str">
        <f>IF(A3359="","",MONTH(Base[[#This Row],[Période]]))</f>
        <v/>
      </c>
    </row>
    <row r="3360" spans="41:47" x14ac:dyDescent="0.25">
      <c r="AO3360" s="3" t="str">
        <f>IF(Base[[#This Row],[Société]]="","",IF(Base[[#This Row],[Date ancienneté]]="",DATEDIF($S3360,'Tableau de bord_Effectif'!$A$29,"Y"),DATEDIF($T3360,'Tableau de bord_Effectif'!$A$29,"Y")))</f>
        <v/>
      </c>
      <c r="AP3360" s="2" t="str">
        <f>IF(Base[[#This Row],[Société]]="","",IF($AO3360&gt;35,"6 - Plus de 35 ans",IF($AO3360&gt;25,"5 - De 26 à 35 ans",IF($AO3360&gt;15,"4 - De 16 à 25 ans",IF($AO3360&gt;5,"3 - De 6 à 15 ans",IF($AQ3360&gt;0,"2 - De 1 à 5 ans","1 - Moins d'1 an"))))))</f>
        <v/>
      </c>
      <c r="AQ3360" s="3" t="str">
        <f>IF($A3360="","",DATEDIF($I3360,'Tableau de bord_Effectif'!$A$29,"Y"))</f>
        <v/>
      </c>
      <c r="AR3360" s="2" t="str">
        <f>IF(Base[[#This Row],[Société]]="","",IF($AQ3360&gt;55,"6 - Plus de 55 ans",IF($AQ3360&gt;45,"5 - De 46 à 55 ans",IF($AQ3360&gt;35,"4 - De 36 à 45 ans",IF($AQ3360&gt;25,"3 - De 26 à 35 ans",IF($AQ3360&gt;17,"2 - De 18 à 25 ans","1 - Moins de 18 ans"))))))</f>
        <v/>
      </c>
      <c r="AS3360" s="3" t="str">
        <f t="shared" si="52"/>
        <v/>
      </c>
      <c r="AT3360" s="3" t="str">
        <f>IF(Base[[#This Row],[Société]]="","",YEAR(Base[[#This Row],[Période]]))</f>
        <v/>
      </c>
      <c r="AU3360" s="3" t="str">
        <f>IF(A3360="","",MONTH(Base[[#This Row],[Période]]))</f>
        <v/>
      </c>
    </row>
    <row r="3361" spans="41:47" x14ac:dyDescent="0.25">
      <c r="AO3361" s="3" t="str">
        <f>IF(Base[[#This Row],[Société]]="","",IF(Base[[#This Row],[Date ancienneté]]="",DATEDIF($S3361,'Tableau de bord_Effectif'!$A$29,"Y"),DATEDIF($T3361,'Tableau de bord_Effectif'!$A$29,"Y")))</f>
        <v/>
      </c>
      <c r="AP3361" s="2" t="str">
        <f>IF(Base[[#This Row],[Société]]="","",IF($AO3361&gt;35,"6 - Plus de 35 ans",IF($AO3361&gt;25,"5 - De 26 à 35 ans",IF($AO3361&gt;15,"4 - De 16 à 25 ans",IF($AO3361&gt;5,"3 - De 6 à 15 ans",IF($AQ3361&gt;0,"2 - De 1 à 5 ans","1 - Moins d'1 an"))))))</f>
        <v/>
      </c>
      <c r="AQ3361" s="3" t="str">
        <f>IF($A3361="","",DATEDIF($I3361,'Tableau de bord_Effectif'!$A$29,"Y"))</f>
        <v/>
      </c>
      <c r="AR3361" s="2" t="str">
        <f>IF(Base[[#This Row],[Société]]="","",IF($AQ3361&gt;55,"6 - Plus de 55 ans",IF($AQ3361&gt;45,"5 - De 46 à 55 ans",IF($AQ3361&gt;35,"4 - De 36 à 45 ans",IF($AQ3361&gt;25,"3 - De 26 à 35 ans",IF($AQ3361&gt;17,"2 - De 18 à 25 ans","1 - Moins de 18 ans"))))))</f>
        <v/>
      </c>
      <c r="AS3361" s="3" t="str">
        <f t="shared" si="52"/>
        <v/>
      </c>
      <c r="AT3361" s="3" t="str">
        <f>IF(Base[[#This Row],[Société]]="","",YEAR(Base[[#This Row],[Période]]))</f>
        <v/>
      </c>
      <c r="AU3361" s="3" t="str">
        <f>IF(A3361="","",MONTH(Base[[#This Row],[Période]]))</f>
        <v/>
      </c>
    </row>
    <row r="3362" spans="41:47" x14ac:dyDescent="0.25">
      <c r="AO3362" s="3" t="str">
        <f>IF(Base[[#This Row],[Société]]="","",IF(Base[[#This Row],[Date ancienneté]]="",DATEDIF($S3362,'Tableau de bord_Effectif'!$A$29,"Y"),DATEDIF($T3362,'Tableau de bord_Effectif'!$A$29,"Y")))</f>
        <v/>
      </c>
      <c r="AP3362" s="2" t="str">
        <f>IF(Base[[#This Row],[Société]]="","",IF($AO3362&gt;35,"6 - Plus de 35 ans",IF($AO3362&gt;25,"5 - De 26 à 35 ans",IF($AO3362&gt;15,"4 - De 16 à 25 ans",IF($AO3362&gt;5,"3 - De 6 à 15 ans",IF($AQ3362&gt;0,"2 - De 1 à 5 ans","1 - Moins d'1 an"))))))</f>
        <v/>
      </c>
      <c r="AQ3362" s="3" t="str">
        <f>IF($A3362="","",DATEDIF($I3362,'Tableau de bord_Effectif'!$A$29,"Y"))</f>
        <v/>
      </c>
      <c r="AR3362" s="2" t="str">
        <f>IF(Base[[#This Row],[Société]]="","",IF($AQ3362&gt;55,"6 - Plus de 55 ans",IF($AQ3362&gt;45,"5 - De 46 à 55 ans",IF($AQ3362&gt;35,"4 - De 36 à 45 ans",IF($AQ3362&gt;25,"3 - De 26 à 35 ans",IF($AQ3362&gt;17,"2 - De 18 à 25 ans","1 - Moins de 18 ans"))))))</f>
        <v/>
      </c>
      <c r="AS3362" s="3" t="str">
        <f t="shared" si="52"/>
        <v/>
      </c>
      <c r="AT3362" s="3" t="str">
        <f>IF(Base[[#This Row],[Société]]="","",YEAR(Base[[#This Row],[Période]]))</f>
        <v/>
      </c>
      <c r="AU3362" s="3" t="str">
        <f>IF(A3362="","",MONTH(Base[[#This Row],[Période]]))</f>
        <v/>
      </c>
    </row>
    <row r="3363" spans="41:47" x14ac:dyDescent="0.25">
      <c r="AO3363" s="3" t="str">
        <f>IF(Base[[#This Row],[Société]]="","",IF(Base[[#This Row],[Date ancienneté]]="",DATEDIF($S3363,'Tableau de bord_Effectif'!$A$29,"Y"),DATEDIF($T3363,'Tableau de bord_Effectif'!$A$29,"Y")))</f>
        <v/>
      </c>
      <c r="AP3363" s="2" t="str">
        <f>IF(Base[[#This Row],[Société]]="","",IF($AO3363&gt;35,"6 - Plus de 35 ans",IF($AO3363&gt;25,"5 - De 26 à 35 ans",IF($AO3363&gt;15,"4 - De 16 à 25 ans",IF($AO3363&gt;5,"3 - De 6 à 15 ans",IF($AQ3363&gt;0,"2 - De 1 à 5 ans","1 - Moins d'1 an"))))))</f>
        <v/>
      </c>
      <c r="AQ3363" s="3" t="str">
        <f>IF($A3363="","",DATEDIF($I3363,'Tableau de bord_Effectif'!$A$29,"Y"))</f>
        <v/>
      </c>
      <c r="AR3363" s="2" t="str">
        <f>IF(Base[[#This Row],[Société]]="","",IF($AQ3363&gt;55,"6 - Plus de 55 ans",IF($AQ3363&gt;45,"5 - De 46 à 55 ans",IF($AQ3363&gt;35,"4 - De 36 à 45 ans",IF($AQ3363&gt;25,"3 - De 26 à 35 ans",IF($AQ3363&gt;17,"2 - De 18 à 25 ans","1 - Moins de 18 ans"))))))</f>
        <v/>
      </c>
      <c r="AS3363" s="3" t="str">
        <f t="shared" si="52"/>
        <v/>
      </c>
      <c r="AT3363" s="3" t="str">
        <f>IF(Base[[#This Row],[Société]]="","",YEAR(Base[[#This Row],[Période]]))</f>
        <v/>
      </c>
      <c r="AU3363" s="3" t="str">
        <f>IF(A3363="","",MONTH(Base[[#This Row],[Période]]))</f>
        <v/>
      </c>
    </row>
    <row r="3364" spans="41:47" x14ac:dyDescent="0.25">
      <c r="AO3364" s="3" t="str">
        <f>IF(Base[[#This Row],[Société]]="","",IF(Base[[#This Row],[Date ancienneté]]="",DATEDIF($S3364,'Tableau de bord_Effectif'!$A$29,"Y"),DATEDIF($T3364,'Tableau de bord_Effectif'!$A$29,"Y")))</f>
        <v/>
      </c>
      <c r="AP3364" s="2" t="str">
        <f>IF(Base[[#This Row],[Société]]="","",IF($AO3364&gt;35,"6 - Plus de 35 ans",IF($AO3364&gt;25,"5 - De 26 à 35 ans",IF($AO3364&gt;15,"4 - De 16 à 25 ans",IF($AO3364&gt;5,"3 - De 6 à 15 ans",IF($AQ3364&gt;0,"2 - De 1 à 5 ans","1 - Moins d'1 an"))))))</f>
        <v/>
      </c>
      <c r="AQ3364" s="3" t="str">
        <f>IF($A3364="","",DATEDIF($I3364,'Tableau de bord_Effectif'!$A$29,"Y"))</f>
        <v/>
      </c>
      <c r="AR3364" s="2" t="str">
        <f>IF(Base[[#This Row],[Société]]="","",IF($AQ3364&gt;55,"6 - Plus de 55 ans",IF($AQ3364&gt;45,"5 - De 46 à 55 ans",IF($AQ3364&gt;35,"4 - De 36 à 45 ans",IF($AQ3364&gt;25,"3 - De 26 à 35 ans",IF($AQ3364&gt;17,"2 - De 18 à 25 ans","1 - Moins de 18 ans"))))))</f>
        <v/>
      </c>
      <c r="AS3364" s="3" t="str">
        <f t="shared" si="52"/>
        <v/>
      </c>
      <c r="AT3364" s="3" t="str">
        <f>IF(Base[[#This Row],[Société]]="","",YEAR(Base[[#This Row],[Période]]))</f>
        <v/>
      </c>
      <c r="AU3364" s="3" t="str">
        <f>IF(A3364="","",MONTH(Base[[#This Row],[Période]]))</f>
        <v/>
      </c>
    </row>
    <row r="3365" spans="41:47" x14ac:dyDescent="0.25">
      <c r="AO3365" s="3" t="str">
        <f>IF(Base[[#This Row],[Société]]="","",IF(Base[[#This Row],[Date ancienneté]]="",DATEDIF($S3365,'Tableau de bord_Effectif'!$A$29,"Y"),DATEDIF($T3365,'Tableau de bord_Effectif'!$A$29,"Y")))</f>
        <v/>
      </c>
      <c r="AP3365" s="2" t="str">
        <f>IF(Base[[#This Row],[Société]]="","",IF($AO3365&gt;35,"6 - Plus de 35 ans",IF($AO3365&gt;25,"5 - De 26 à 35 ans",IF($AO3365&gt;15,"4 - De 16 à 25 ans",IF($AO3365&gt;5,"3 - De 6 à 15 ans",IF($AQ3365&gt;0,"2 - De 1 à 5 ans","1 - Moins d'1 an"))))))</f>
        <v/>
      </c>
      <c r="AQ3365" s="3" t="str">
        <f>IF($A3365="","",DATEDIF($I3365,'Tableau de bord_Effectif'!$A$29,"Y"))</f>
        <v/>
      </c>
      <c r="AR3365" s="2" t="str">
        <f>IF(Base[[#This Row],[Société]]="","",IF($AQ3365&gt;55,"6 - Plus de 55 ans",IF($AQ3365&gt;45,"5 - De 46 à 55 ans",IF($AQ3365&gt;35,"4 - De 36 à 45 ans",IF($AQ3365&gt;25,"3 - De 26 à 35 ans",IF($AQ3365&gt;17,"2 - De 18 à 25 ans","1 - Moins de 18 ans"))))))</f>
        <v/>
      </c>
      <c r="AS3365" s="3" t="str">
        <f t="shared" si="52"/>
        <v/>
      </c>
      <c r="AT3365" s="3" t="str">
        <f>IF(Base[[#This Row],[Société]]="","",YEAR(Base[[#This Row],[Période]]))</f>
        <v/>
      </c>
      <c r="AU3365" s="3" t="str">
        <f>IF(A3365="","",MONTH(Base[[#This Row],[Période]]))</f>
        <v/>
      </c>
    </row>
    <row r="3366" spans="41:47" x14ac:dyDescent="0.25">
      <c r="AO3366" s="3" t="str">
        <f>IF(Base[[#This Row],[Société]]="","",IF(Base[[#This Row],[Date ancienneté]]="",DATEDIF($S3366,'Tableau de bord_Effectif'!$A$29,"Y"),DATEDIF($T3366,'Tableau de bord_Effectif'!$A$29,"Y")))</f>
        <v/>
      </c>
      <c r="AP3366" s="2" t="str">
        <f>IF(Base[[#This Row],[Société]]="","",IF($AO3366&gt;35,"6 - Plus de 35 ans",IF($AO3366&gt;25,"5 - De 26 à 35 ans",IF($AO3366&gt;15,"4 - De 16 à 25 ans",IF($AO3366&gt;5,"3 - De 6 à 15 ans",IF($AQ3366&gt;0,"2 - De 1 à 5 ans","1 - Moins d'1 an"))))))</f>
        <v/>
      </c>
      <c r="AQ3366" s="3" t="str">
        <f>IF($A3366="","",DATEDIF($I3366,'Tableau de bord_Effectif'!$A$29,"Y"))</f>
        <v/>
      </c>
      <c r="AR3366" s="2" t="str">
        <f>IF(Base[[#This Row],[Société]]="","",IF($AQ3366&gt;55,"6 - Plus de 55 ans",IF($AQ3366&gt;45,"5 - De 46 à 55 ans",IF($AQ3366&gt;35,"4 - De 36 à 45 ans",IF($AQ3366&gt;25,"3 - De 26 à 35 ans",IF($AQ3366&gt;17,"2 - De 18 à 25 ans","1 - Moins de 18 ans"))))))</f>
        <v/>
      </c>
      <c r="AS3366" s="3" t="str">
        <f t="shared" si="52"/>
        <v/>
      </c>
      <c r="AT3366" s="3" t="str">
        <f>IF(Base[[#This Row],[Société]]="","",YEAR(Base[[#This Row],[Période]]))</f>
        <v/>
      </c>
      <c r="AU3366" s="3" t="str">
        <f>IF(A3366="","",MONTH(Base[[#This Row],[Période]]))</f>
        <v/>
      </c>
    </row>
    <row r="3367" spans="41:47" x14ac:dyDescent="0.25">
      <c r="AO3367" s="3" t="str">
        <f>IF(Base[[#This Row],[Société]]="","",IF(Base[[#This Row],[Date ancienneté]]="",DATEDIF($S3367,'Tableau de bord_Effectif'!$A$29,"Y"),DATEDIF($T3367,'Tableau de bord_Effectif'!$A$29,"Y")))</f>
        <v/>
      </c>
      <c r="AP3367" s="2" t="str">
        <f>IF(Base[[#This Row],[Société]]="","",IF($AO3367&gt;35,"6 - Plus de 35 ans",IF($AO3367&gt;25,"5 - De 26 à 35 ans",IF($AO3367&gt;15,"4 - De 16 à 25 ans",IF($AO3367&gt;5,"3 - De 6 à 15 ans",IF($AQ3367&gt;0,"2 - De 1 à 5 ans","1 - Moins d'1 an"))))))</f>
        <v/>
      </c>
      <c r="AQ3367" s="3" t="str">
        <f>IF($A3367="","",DATEDIF($I3367,'Tableau de bord_Effectif'!$A$29,"Y"))</f>
        <v/>
      </c>
      <c r="AR3367" s="2" t="str">
        <f>IF(Base[[#This Row],[Société]]="","",IF($AQ3367&gt;55,"6 - Plus de 55 ans",IF($AQ3367&gt;45,"5 - De 46 à 55 ans",IF($AQ3367&gt;35,"4 - De 36 à 45 ans",IF($AQ3367&gt;25,"3 - De 26 à 35 ans",IF($AQ3367&gt;17,"2 - De 18 à 25 ans","1 - Moins de 18 ans"))))))</f>
        <v/>
      </c>
      <c r="AS3367" s="3" t="str">
        <f t="shared" si="52"/>
        <v/>
      </c>
      <c r="AT3367" s="3" t="str">
        <f>IF(Base[[#This Row],[Société]]="","",YEAR(Base[[#This Row],[Période]]))</f>
        <v/>
      </c>
      <c r="AU3367" s="3" t="str">
        <f>IF(A3367="","",MONTH(Base[[#This Row],[Période]]))</f>
        <v/>
      </c>
    </row>
    <row r="3368" spans="41:47" x14ac:dyDescent="0.25">
      <c r="AO3368" s="3" t="str">
        <f>IF(Base[[#This Row],[Société]]="","",IF(Base[[#This Row],[Date ancienneté]]="",DATEDIF($S3368,'Tableau de bord_Effectif'!$A$29,"Y"),DATEDIF($T3368,'Tableau de bord_Effectif'!$A$29,"Y")))</f>
        <v/>
      </c>
      <c r="AP3368" s="2" t="str">
        <f>IF(Base[[#This Row],[Société]]="","",IF($AO3368&gt;35,"6 - Plus de 35 ans",IF($AO3368&gt;25,"5 - De 26 à 35 ans",IF($AO3368&gt;15,"4 - De 16 à 25 ans",IF($AO3368&gt;5,"3 - De 6 à 15 ans",IF($AQ3368&gt;0,"2 - De 1 à 5 ans","1 - Moins d'1 an"))))))</f>
        <v/>
      </c>
      <c r="AQ3368" s="3" t="str">
        <f>IF($A3368="","",DATEDIF($I3368,'Tableau de bord_Effectif'!$A$29,"Y"))</f>
        <v/>
      </c>
      <c r="AR3368" s="2" t="str">
        <f>IF(Base[[#This Row],[Société]]="","",IF($AQ3368&gt;55,"6 - Plus de 55 ans",IF($AQ3368&gt;45,"5 - De 46 à 55 ans",IF($AQ3368&gt;35,"4 - De 36 à 45 ans",IF($AQ3368&gt;25,"3 - De 26 à 35 ans",IF($AQ3368&gt;17,"2 - De 18 à 25 ans","1 - Moins de 18 ans"))))))</f>
        <v/>
      </c>
      <c r="AS3368" s="3" t="str">
        <f t="shared" si="52"/>
        <v/>
      </c>
      <c r="AT3368" s="3" t="str">
        <f>IF(Base[[#This Row],[Société]]="","",YEAR(Base[[#This Row],[Période]]))</f>
        <v/>
      </c>
      <c r="AU3368" s="3" t="str">
        <f>IF(A3368="","",MONTH(Base[[#This Row],[Période]]))</f>
        <v/>
      </c>
    </row>
    <row r="3369" spans="41:47" x14ac:dyDescent="0.25">
      <c r="AO3369" s="3" t="str">
        <f>IF(Base[[#This Row],[Société]]="","",IF(Base[[#This Row],[Date ancienneté]]="",DATEDIF($S3369,'Tableau de bord_Effectif'!$A$29,"Y"),DATEDIF($T3369,'Tableau de bord_Effectif'!$A$29,"Y")))</f>
        <v/>
      </c>
      <c r="AP3369" s="2" t="str">
        <f>IF(Base[[#This Row],[Société]]="","",IF($AO3369&gt;35,"6 - Plus de 35 ans",IF($AO3369&gt;25,"5 - De 26 à 35 ans",IF($AO3369&gt;15,"4 - De 16 à 25 ans",IF($AO3369&gt;5,"3 - De 6 à 15 ans",IF($AQ3369&gt;0,"2 - De 1 à 5 ans","1 - Moins d'1 an"))))))</f>
        <v/>
      </c>
      <c r="AQ3369" s="3" t="str">
        <f>IF($A3369="","",DATEDIF($I3369,'Tableau de bord_Effectif'!$A$29,"Y"))</f>
        <v/>
      </c>
      <c r="AR3369" s="2" t="str">
        <f>IF(Base[[#This Row],[Société]]="","",IF($AQ3369&gt;55,"6 - Plus de 55 ans",IF($AQ3369&gt;45,"5 - De 46 à 55 ans",IF($AQ3369&gt;35,"4 - De 36 à 45 ans",IF($AQ3369&gt;25,"3 - De 26 à 35 ans",IF($AQ3369&gt;17,"2 - De 18 à 25 ans","1 - Moins de 18 ans"))))))</f>
        <v/>
      </c>
      <c r="AS3369" s="3" t="str">
        <f t="shared" si="52"/>
        <v/>
      </c>
      <c r="AT3369" s="3" t="str">
        <f>IF(Base[[#This Row],[Société]]="","",YEAR(Base[[#This Row],[Période]]))</f>
        <v/>
      </c>
      <c r="AU3369" s="3" t="str">
        <f>IF(A3369="","",MONTH(Base[[#This Row],[Période]]))</f>
        <v/>
      </c>
    </row>
    <row r="3370" spans="41:47" x14ac:dyDescent="0.25">
      <c r="AO3370" s="3" t="str">
        <f>IF(Base[[#This Row],[Société]]="","",IF(Base[[#This Row],[Date ancienneté]]="",DATEDIF($S3370,'Tableau de bord_Effectif'!$A$29,"Y"),DATEDIF($T3370,'Tableau de bord_Effectif'!$A$29,"Y")))</f>
        <v/>
      </c>
      <c r="AP3370" s="2" t="str">
        <f>IF(Base[[#This Row],[Société]]="","",IF($AO3370&gt;35,"6 - Plus de 35 ans",IF($AO3370&gt;25,"5 - De 26 à 35 ans",IF($AO3370&gt;15,"4 - De 16 à 25 ans",IF($AO3370&gt;5,"3 - De 6 à 15 ans",IF($AQ3370&gt;0,"2 - De 1 à 5 ans","1 - Moins d'1 an"))))))</f>
        <v/>
      </c>
      <c r="AQ3370" s="3" t="str">
        <f>IF($A3370="","",DATEDIF($I3370,'Tableau de bord_Effectif'!$A$29,"Y"))</f>
        <v/>
      </c>
      <c r="AR3370" s="2" t="str">
        <f>IF(Base[[#This Row],[Société]]="","",IF($AQ3370&gt;55,"6 - Plus de 55 ans",IF($AQ3370&gt;45,"5 - De 46 à 55 ans",IF($AQ3370&gt;35,"4 - De 36 à 45 ans",IF($AQ3370&gt;25,"3 - De 26 à 35 ans",IF($AQ3370&gt;17,"2 - De 18 à 25 ans","1 - Moins de 18 ans"))))))</f>
        <v/>
      </c>
      <c r="AS3370" s="3" t="str">
        <f t="shared" si="52"/>
        <v/>
      </c>
      <c r="AT3370" s="3" t="str">
        <f>IF(Base[[#This Row],[Société]]="","",YEAR(Base[[#This Row],[Période]]))</f>
        <v/>
      </c>
      <c r="AU3370" s="3" t="str">
        <f>IF(A3370="","",MONTH(Base[[#This Row],[Période]]))</f>
        <v/>
      </c>
    </row>
    <row r="3371" spans="41:47" x14ac:dyDescent="0.25">
      <c r="AO3371" s="3" t="str">
        <f>IF(Base[[#This Row],[Société]]="","",IF(Base[[#This Row],[Date ancienneté]]="",DATEDIF($S3371,'Tableau de bord_Effectif'!$A$29,"Y"),DATEDIF($T3371,'Tableau de bord_Effectif'!$A$29,"Y")))</f>
        <v/>
      </c>
      <c r="AP3371" s="2" t="str">
        <f>IF(Base[[#This Row],[Société]]="","",IF($AO3371&gt;35,"6 - Plus de 35 ans",IF($AO3371&gt;25,"5 - De 26 à 35 ans",IF($AO3371&gt;15,"4 - De 16 à 25 ans",IF($AO3371&gt;5,"3 - De 6 à 15 ans",IF($AQ3371&gt;0,"2 - De 1 à 5 ans","1 - Moins d'1 an"))))))</f>
        <v/>
      </c>
      <c r="AQ3371" s="3" t="str">
        <f>IF($A3371="","",DATEDIF($I3371,'Tableau de bord_Effectif'!$A$29,"Y"))</f>
        <v/>
      </c>
      <c r="AR3371" s="2" t="str">
        <f>IF(Base[[#This Row],[Société]]="","",IF($AQ3371&gt;55,"6 - Plus de 55 ans",IF($AQ3371&gt;45,"5 - De 46 à 55 ans",IF($AQ3371&gt;35,"4 - De 36 à 45 ans",IF($AQ3371&gt;25,"3 - De 26 à 35 ans",IF($AQ3371&gt;17,"2 - De 18 à 25 ans","1 - Moins de 18 ans"))))))</f>
        <v/>
      </c>
      <c r="AS3371" s="3" t="str">
        <f t="shared" si="52"/>
        <v/>
      </c>
      <c r="AT3371" s="3" t="str">
        <f>IF(Base[[#This Row],[Société]]="","",YEAR(Base[[#This Row],[Période]]))</f>
        <v/>
      </c>
      <c r="AU3371" s="3" t="str">
        <f>IF(A3371="","",MONTH(Base[[#This Row],[Période]]))</f>
        <v/>
      </c>
    </row>
    <row r="3372" spans="41:47" x14ac:dyDescent="0.25">
      <c r="AO3372" s="3" t="str">
        <f>IF(Base[[#This Row],[Société]]="","",IF(Base[[#This Row],[Date ancienneté]]="",DATEDIF($S3372,'Tableau de bord_Effectif'!$A$29,"Y"),DATEDIF($T3372,'Tableau de bord_Effectif'!$A$29,"Y")))</f>
        <v/>
      </c>
      <c r="AP3372" s="2" t="str">
        <f>IF(Base[[#This Row],[Société]]="","",IF($AO3372&gt;35,"6 - Plus de 35 ans",IF($AO3372&gt;25,"5 - De 26 à 35 ans",IF($AO3372&gt;15,"4 - De 16 à 25 ans",IF($AO3372&gt;5,"3 - De 6 à 15 ans",IF($AQ3372&gt;0,"2 - De 1 à 5 ans","1 - Moins d'1 an"))))))</f>
        <v/>
      </c>
      <c r="AQ3372" s="3" t="str">
        <f>IF($A3372="","",DATEDIF($I3372,'Tableau de bord_Effectif'!$A$29,"Y"))</f>
        <v/>
      </c>
      <c r="AR3372" s="2" t="str">
        <f>IF(Base[[#This Row],[Société]]="","",IF($AQ3372&gt;55,"6 - Plus de 55 ans",IF($AQ3372&gt;45,"5 - De 46 à 55 ans",IF($AQ3372&gt;35,"4 - De 36 à 45 ans",IF($AQ3372&gt;25,"3 - De 26 à 35 ans",IF($AQ3372&gt;17,"2 - De 18 à 25 ans","1 - Moins de 18 ans"))))))</f>
        <v/>
      </c>
      <c r="AS3372" s="3" t="str">
        <f t="shared" si="52"/>
        <v/>
      </c>
      <c r="AT3372" s="3" t="str">
        <f>IF(Base[[#This Row],[Société]]="","",YEAR(Base[[#This Row],[Période]]))</f>
        <v/>
      </c>
      <c r="AU3372" s="3" t="str">
        <f>IF(A3372="","",MONTH(Base[[#This Row],[Période]]))</f>
        <v/>
      </c>
    </row>
    <row r="3373" spans="41:47" x14ac:dyDescent="0.25">
      <c r="AO3373" s="3" t="str">
        <f>IF(Base[[#This Row],[Société]]="","",IF(Base[[#This Row],[Date ancienneté]]="",DATEDIF($S3373,'Tableau de bord_Effectif'!$A$29,"Y"),DATEDIF($T3373,'Tableau de bord_Effectif'!$A$29,"Y")))</f>
        <v/>
      </c>
      <c r="AP3373" s="2" t="str">
        <f>IF(Base[[#This Row],[Société]]="","",IF($AO3373&gt;35,"6 - Plus de 35 ans",IF($AO3373&gt;25,"5 - De 26 à 35 ans",IF($AO3373&gt;15,"4 - De 16 à 25 ans",IF($AO3373&gt;5,"3 - De 6 à 15 ans",IF($AQ3373&gt;0,"2 - De 1 à 5 ans","1 - Moins d'1 an"))))))</f>
        <v/>
      </c>
      <c r="AQ3373" s="3" t="str">
        <f>IF($A3373="","",DATEDIF($I3373,'Tableau de bord_Effectif'!$A$29,"Y"))</f>
        <v/>
      </c>
      <c r="AR3373" s="2" t="str">
        <f>IF(Base[[#This Row],[Société]]="","",IF($AQ3373&gt;55,"6 - Plus de 55 ans",IF($AQ3373&gt;45,"5 - De 46 à 55 ans",IF($AQ3373&gt;35,"4 - De 36 à 45 ans",IF($AQ3373&gt;25,"3 - De 26 à 35 ans",IF($AQ3373&gt;17,"2 - De 18 à 25 ans","1 - Moins de 18 ans"))))))</f>
        <v/>
      </c>
      <c r="AS3373" s="3" t="str">
        <f t="shared" si="52"/>
        <v/>
      </c>
      <c r="AT3373" s="3" t="str">
        <f>IF(Base[[#This Row],[Société]]="","",YEAR(Base[[#This Row],[Période]]))</f>
        <v/>
      </c>
      <c r="AU3373" s="3" t="str">
        <f>IF(A3373="","",MONTH(Base[[#This Row],[Période]]))</f>
        <v/>
      </c>
    </row>
    <row r="3374" spans="41:47" x14ac:dyDescent="0.25">
      <c r="AO3374" s="3" t="str">
        <f>IF(Base[[#This Row],[Société]]="","",IF(Base[[#This Row],[Date ancienneté]]="",DATEDIF($S3374,'Tableau de bord_Effectif'!$A$29,"Y"),DATEDIF($T3374,'Tableau de bord_Effectif'!$A$29,"Y")))</f>
        <v/>
      </c>
      <c r="AP3374" s="2" t="str">
        <f>IF(Base[[#This Row],[Société]]="","",IF($AO3374&gt;35,"6 - Plus de 35 ans",IF($AO3374&gt;25,"5 - De 26 à 35 ans",IF($AO3374&gt;15,"4 - De 16 à 25 ans",IF($AO3374&gt;5,"3 - De 6 à 15 ans",IF($AQ3374&gt;0,"2 - De 1 à 5 ans","1 - Moins d'1 an"))))))</f>
        <v/>
      </c>
      <c r="AQ3374" s="3" t="str">
        <f>IF($A3374="","",DATEDIF($I3374,'Tableau de bord_Effectif'!$A$29,"Y"))</f>
        <v/>
      </c>
      <c r="AR3374" s="2" t="str">
        <f>IF(Base[[#This Row],[Société]]="","",IF($AQ3374&gt;55,"6 - Plus de 55 ans",IF($AQ3374&gt;45,"5 - De 46 à 55 ans",IF($AQ3374&gt;35,"4 - De 36 à 45 ans",IF($AQ3374&gt;25,"3 - De 26 à 35 ans",IF($AQ3374&gt;17,"2 - De 18 à 25 ans","1 - Moins de 18 ans"))))))</f>
        <v/>
      </c>
      <c r="AS3374" s="3" t="str">
        <f t="shared" si="52"/>
        <v/>
      </c>
      <c r="AT3374" s="3" t="str">
        <f>IF(Base[[#This Row],[Société]]="","",YEAR(Base[[#This Row],[Période]]))</f>
        <v/>
      </c>
      <c r="AU3374" s="3" t="str">
        <f>IF(A3374="","",MONTH(Base[[#This Row],[Période]]))</f>
        <v/>
      </c>
    </row>
    <row r="3375" spans="41:47" x14ac:dyDescent="0.25">
      <c r="AO3375" s="3" t="str">
        <f>IF(Base[[#This Row],[Société]]="","",IF(Base[[#This Row],[Date ancienneté]]="",DATEDIF($S3375,'Tableau de bord_Effectif'!$A$29,"Y"),DATEDIF($T3375,'Tableau de bord_Effectif'!$A$29,"Y")))</f>
        <v/>
      </c>
      <c r="AP3375" s="2" t="str">
        <f>IF(Base[[#This Row],[Société]]="","",IF($AO3375&gt;35,"6 - Plus de 35 ans",IF($AO3375&gt;25,"5 - De 26 à 35 ans",IF($AO3375&gt;15,"4 - De 16 à 25 ans",IF($AO3375&gt;5,"3 - De 6 à 15 ans",IF($AQ3375&gt;0,"2 - De 1 à 5 ans","1 - Moins d'1 an"))))))</f>
        <v/>
      </c>
      <c r="AQ3375" s="3" t="str">
        <f>IF($A3375="","",DATEDIF($I3375,'Tableau de bord_Effectif'!$A$29,"Y"))</f>
        <v/>
      </c>
      <c r="AR3375" s="2" t="str">
        <f>IF(Base[[#This Row],[Société]]="","",IF($AQ3375&gt;55,"6 - Plus de 55 ans",IF($AQ3375&gt;45,"5 - De 46 à 55 ans",IF($AQ3375&gt;35,"4 - De 36 à 45 ans",IF($AQ3375&gt;25,"3 - De 26 à 35 ans",IF($AQ3375&gt;17,"2 - De 18 à 25 ans","1 - Moins de 18 ans"))))))</f>
        <v/>
      </c>
      <c r="AS3375" s="3" t="str">
        <f t="shared" si="52"/>
        <v/>
      </c>
      <c r="AT3375" s="3" t="str">
        <f>IF(Base[[#This Row],[Société]]="","",YEAR(Base[[#This Row],[Période]]))</f>
        <v/>
      </c>
      <c r="AU3375" s="3" t="str">
        <f>IF(A3375="","",MONTH(Base[[#This Row],[Période]]))</f>
        <v/>
      </c>
    </row>
    <row r="3376" spans="41:47" x14ac:dyDescent="0.25">
      <c r="AO3376" s="3" t="str">
        <f>IF(Base[[#This Row],[Société]]="","",IF(Base[[#This Row],[Date ancienneté]]="",DATEDIF($S3376,'Tableau de bord_Effectif'!$A$29,"Y"),DATEDIF($T3376,'Tableau de bord_Effectif'!$A$29,"Y")))</f>
        <v/>
      </c>
      <c r="AP3376" s="2" t="str">
        <f>IF(Base[[#This Row],[Société]]="","",IF($AO3376&gt;35,"6 - Plus de 35 ans",IF($AO3376&gt;25,"5 - De 26 à 35 ans",IF($AO3376&gt;15,"4 - De 16 à 25 ans",IF($AO3376&gt;5,"3 - De 6 à 15 ans",IF($AQ3376&gt;0,"2 - De 1 à 5 ans","1 - Moins d'1 an"))))))</f>
        <v/>
      </c>
      <c r="AQ3376" s="3" t="str">
        <f>IF($A3376="","",DATEDIF($I3376,'Tableau de bord_Effectif'!$A$29,"Y"))</f>
        <v/>
      </c>
      <c r="AR3376" s="2" t="str">
        <f>IF(Base[[#This Row],[Société]]="","",IF($AQ3376&gt;55,"6 - Plus de 55 ans",IF($AQ3376&gt;45,"5 - De 46 à 55 ans",IF($AQ3376&gt;35,"4 - De 36 à 45 ans",IF($AQ3376&gt;25,"3 - De 26 à 35 ans",IF($AQ3376&gt;17,"2 - De 18 à 25 ans","1 - Moins de 18 ans"))))))</f>
        <v/>
      </c>
      <c r="AS3376" s="3" t="str">
        <f t="shared" si="52"/>
        <v/>
      </c>
      <c r="AT3376" s="3" t="str">
        <f>IF(Base[[#This Row],[Société]]="","",YEAR(Base[[#This Row],[Période]]))</f>
        <v/>
      </c>
      <c r="AU3376" s="3" t="str">
        <f>IF(A3376="","",MONTH(Base[[#This Row],[Période]]))</f>
        <v/>
      </c>
    </row>
    <row r="3377" spans="41:47" x14ac:dyDescent="0.25">
      <c r="AO3377" s="3" t="str">
        <f>IF(Base[[#This Row],[Société]]="","",IF(Base[[#This Row],[Date ancienneté]]="",DATEDIF($S3377,'Tableau de bord_Effectif'!$A$29,"Y"),DATEDIF($T3377,'Tableau de bord_Effectif'!$A$29,"Y")))</f>
        <v/>
      </c>
      <c r="AP3377" s="2" t="str">
        <f>IF(Base[[#This Row],[Société]]="","",IF($AO3377&gt;35,"6 - Plus de 35 ans",IF($AO3377&gt;25,"5 - De 26 à 35 ans",IF($AO3377&gt;15,"4 - De 16 à 25 ans",IF($AO3377&gt;5,"3 - De 6 à 15 ans",IF($AQ3377&gt;0,"2 - De 1 à 5 ans","1 - Moins d'1 an"))))))</f>
        <v/>
      </c>
      <c r="AQ3377" s="3" t="str">
        <f>IF($A3377="","",DATEDIF($I3377,'Tableau de bord_Effectif'!$A$29,"Y"))</f>
        <v/>
      </c>
      <c r="AR3377" s="2" t="str">
        <f>IF(Base[[#This Row],[Société]]="","",IF($AQ3377&gt;55,"6 - Plus de 55 ans",IF($AQ3377&gt;45,"5 - De 46 à 55 ans",IF($AQ3377&gt;35,"4 - De 36 à 45 ans",IF($AQ3377&gt;25,"3 - De 26 à 35 ans",IF($AQ3377&gt;17,"2 - De 18 à 25 ans","1 - Moins de 18 ans"))))))</f>
        <v/>
      </c>
      <c r="AS3377" s="3" t="str">
        <f t="shared" si="52"/>
        <v/>
      </c>
      <c r="AT3377" s="3" t="str">
        <f>IF(Base[[#This Row],[Société]]="","",YEAR(Base[[#This Row],[Période]]))</f>
        <v/>
      </c>
      <c r="AU3377" s="3" t="str">
        <f>IF(A3377="","",MONTH(Base[[#This Row],[Période]]))</f>
        <v/>
      </c>
    </row>
    <row r="3378" spans="41:47" x14ac:dyDescent="0.25">
      <c r="AO3378" s="3" t="str">
        <f>IF(Base[[#This Row],[Société]]="","",IF(Base[[#This Row],[Date ancienneté]]="",DATEDIF($S3378,'Tableau de bord_Effectif'!$A$29,"Y"),DATEDIF($T3378,'Tableau de bord_Effectif'!$A$29,"Y")))</f>
        <v/>
      </c>
      <c r="AP3378" s="2" t="str">
        <f>IF(Base[[#This Row],[Société]]="","",IF($AO3378&gt;35,"6 - Plus de 35 ans",IF($AO3378&gt;25,"5 - De 26 à 35 ans",IF($AO3378&gt;15,"4 - De 16 à 25 ans",IF($AO3378&gt;5,"3 - De 6 à 15 ans",IF($AQ3378&gt;0,"2 - De 1 à 5 ans","1 - Moins d'1 an"))))))</f>
        <v/>
      </c>
      <c r="AQ3378" s="3" t="str">
        <f>IF($A3378="","",DATEDIF($I3378,'Tableau de bord_Effectif'!$A$29,"Y"))</f>
        <v/>
      </c>
      <c r="AR3378" s="2" t="str">
        <f>IF(Base[[#This Row],[Société]]="","",IF($AQ3378&gt;55,"6 - Plus de 55 ans",IF($AQ3378&gt;45,"5 - De 46 à 55 ans",IF($AQ3378&gt;35,"4 - De 36 à 45 ans",IF($AQ3378&gt;25,"3 - De 26 à 35 ans",IF($AQ3378&gt;17,"2 - De 18 à 25 ans","1 - Moins de 18 ans"))))))</f>
        <v/>
      </c>
      <c r="AS3378" s="3" t="str">
        <f t="shared" si="52"/>
        <v/>
      </c>
      <c r="AT3378" s="3" t="str">
        <f>IF(Base[[#This Row],[Société]]="","",YEAR(Base[[#This Row],[Période]]))</f>
        <v/>
      </c>
      <c r="AU3378" s="3" t="str">
        <f>IF(A3378="","",MONTH(Base[[#This Row],[Période]]))</f>
        <v/>
      </c>
    </row>
    <row r="3379" spans="41:47" x14ac:dyDescent="0.25">
      <c r="AO3379" s="3" t="str">
        <f>IF(Base[[#This Row],[Société]]="","",IF(Base[[#This Row],[Date ancienneté]]="",DATEDIF($S3379,'Tableau de bord_Effectif'!$A$29,"Y"),DATEDIF($T3379,'Tableau de bord_Effectif'!$A$29,"Y")))</f>
        <v/>
      </c>
      <c r="AP3379" s="2" t="str">
        <f>IF(Base[[#This Row],[Société]]="","",IF($AO3379&gt;35,"6 - Plus de 35 ans",IF($AO3379&gt;25,"5 - De 26 à 35 ans",IF($AO3379&gt;15,"4 - De 16 à 25 ans",IF($AO3379&gt;5,"3 - De 6 à 15 ans",IF($AQ3379&gt;0,"2 - De 1 à 5 ans","1 - Moins d'1 an"))))))</f>
        <v/>
      </c>
      <c r="AQ3379" s="3" t="str">
        <f>IF($A3379="","",DATEDIF($I3379,'Tableau de bord_Effectif'!$A$29,"Y"))</f>
        <v/>
      </c>
      <c r="AR3379" s="2" t="str">
        <f>IF(Base[[#This Row],[Société]]="","",IF($AQ3379&gt;55,"6 - Plus de 55 ans",IF($AQ3379&gt;45,"5 - De 46 à 55 ans",IF($AQ3379&gt;35,"4 - De 36 à 45 ans",IF($AQ3379&gt;25,"3 - De 26 à 35 ans",IF($AQ3379&gt;17,"2 - De 18 à 25 ans","1 - Moins de 18 ans"))))))</f>
        <v/>
      </c>
      <c r="AS3379" s="3" t="str">
        <f t="shared" si="52"/>
        <v/>
      </c>
      <c r="AT3379" s="3" t="str">
        <f>IF(Base[[#This Row],[Société]]="","",YEAR(Base[[#This Row],[Période]]))</f>
        <v/>
      </c>
      <c r="AU3379" s="3" t="str">
        <f>IF(A3379="","",MONTH(Base[[#This Row],[Période]]))</f>
        <v/>
      </c>
    </row>
    <row r="3380" spans="41:47" x14ac:dyDescent="0.25">
      <c r="AO3380" s="3" t="str">
        <f>IF(Base[[#This Row],[Société]]="","",IF(Base[[#This Row],[Date ancienneté]]="",DATEDIF($S3380,'Tableau de bord_Effectif'!$A$29,"Y"),DATEDIF($T3380,'Tableau de bord_Effectif'!$A$29,"Y")))</f>
        <v/>
      </c>
      <c r="AP3380" s="2" t="str">
        <f>IF(Base[[#This Row],[Société]]="","",IF($AO3380&gt;35,"6 - Plus de 35 ans",IF($AO3380&gt;25,"5 - De 26 à 35 ans",IF($AO3380&gt;15,"4 - De 16 à 25 ans",IF($AO3380&gt;5,"3 - De 6 à 15 ans",IF($AQ3380&gt;0,"2 - De 1 à 5 ans","1 - Moins d'1 an"))))))</f>
        <v/>
      </c>
      <c r="AQ3380" s="3" t="str">
        <f>IF($A3380="","",DATEDIF($I3380,'Tableau de bord_Effectif'!$A$29,"Y"))</f>
        <v/>
      </c>
      <c r="AR3380" s="2" t="str">
        <f>IF(Base[[#This Row],[Société]]="","",IF($AQ3380&gt;55,"6 - Plus de 55 ans",IF($AQ3380&gt;45,"5 - De 46 à 55 ans",IF($AQ3380&gt;35,"4 - De 36 à 45 ans",IF($AQ3380&gt;25,"3 - De 26 à 35 ans",IF($AQ3380&gt;17,"2 - De 18 à 25 ans","1 - Moins de 18 ans"))))))</f>
        <v/>
      </c>
      <c r="AS3380" s="3" t="str">
        <f t="shared" si="52"/>
        <v/>
      </c>
      <c r="AT3380" s="3" t="str">
        <f>IF(Base[[#This Row],[Société]]="","",YEAR(Base[[#This Row],[Période]]))</f>
        <v/>
      </c>
      <c r="AU3380" s="3" t="str">
        <f>IF(A3380="","",MONTH(Base[[#This Row],[Période]]))</f>
        <v/>
      </c>
    </row>
    <row r="3381" spans="41:47" x14ac:dyDescent="0.25">
      <c r="AO3381" s="3" t="str">
        <f>IF(Base[[#This Row],[Société]]="","",IF(Base[[#This Row],[Date ancienneté]]="",DATEDIF($S3381,'Tableau de bord_Effectif'!$A$29,"Y"),DATEDIF($T3381,'Tableau de bord_Effectif'!$A$29,"Y")))</f>
        <v/>
      </c>
      <c r="AP3381" s="2" t="str">
        <f>IF(Base[[#This Row],[Société]]="","",IF($AO3381&gt;35,"6 - Plus de 35 ans",IF($AO3381&gt;25,"5 - De 26 à 35 ans",IF($AO3381&gt;15,"4 - De 16 à 25 ans",IF($AO3381&gt;5,"3 - De 6 à 15 ans",IF($AQ3381&gt;0,"2 - De 1 à 5 ans","1 - Moins d'1 an"))))))</f>
        <v/>
      </c>
      <c r="AQ3381" s="3" t="str">
        <f>IF($A3381="","",DATEDIF($I3381,'Tableau de bord_Effectif'!$A$29,"Y"))</f>
        <v/>
      </c>
      <c r="AR3381" s="2" t="str">
        <f>IF(Base[[#This Row],[Société]]="","",IF($AQ3381&gt;55,"6 - Plus de 55 ans",IF($AQ3381&gt;45,"5 - De 46 à 55 ans",IF($AQ3381&gt;35,"4 - De 36 à 45 ans",IF($AQ3381&gt;25,"3 - De 26 à 35 ans",IF($AQ3381&gt;17,"2 - De 18 à 25 ans","1 - Moins de 18 ans"))))))</f>
        <v/>
      </c>
      <c r="AS3381" s="3" t="str">
        <f t="shared" si="52"/>
        <v/>
      </c>
      <c r="AT3381" s="3" t="str">
        <f>IF(Base[[#This Row],[Société]]="","",YEAR(Base[[#This Row],[Période]]))</f>
        <v/>
      </c>
      <c r="AU3381" s="3" t="str">
        <f>IF(A3381="","",MONTH(Base[[#This Row],[Période]]))</f>
        <v/>
      </c>
    </row>
    <row r="3382" spans="41:47" x14ac:dyDescent="0.25">
      <c r="AO3382" s="3" t="str">
        <f>IF(Base[[#This Row],[Société]]="","",IF(Base[[#This Row],[Date ancienneté]]="",DATEDIF($S3382,'Tableau de bord_Effectif'!$A$29,"Y"),DATEDIF($T3382,'Tableau de bord_Effectif'!$A$29,"Y")))</f>
        <v/>
      </c>
      <c r="AP3382" s="2" t="str">
        <f>IF(Base[[#This Row],[Société]]="","",IF($AO3382&gt;35,"6 - Plus de 35 ans",IF($AO3382&gt;25,"5 - De 26 à 35 ans",IF($AO3382&gt;15,"4 - De 16 à 25 ans",IF($AO3382&gt;5,"3 - De 6 à 15 ans",IF($AQ3382&gt;0,"2 - De 1 à 5 ans","1 - Moins d'1 an"))))))</f>
        <v/>
      </c>
      <c r="AQ3382" s="3" t="str">
        <f>IF($A3382="","",DATEDIF($I3382,'Tableau de bord_Effectif'!$A$29,"Y"))</f>
        <v/>
      </c>
      <c r="AR3382" s="2" t="str">
        <f>IF(Base[[#This Row],[Société]]="","",IF($AQ3382&gt;55,"6 - Plus de 55 ans",IF($AQ3382&gt;45,"5 - De 46 à 55 ans",IF($AQ3382&gt;35,"4 - De 36 à 45 ans",IF($AQ3382&gt;25,"3 - De 26 à 35 ans",IF($AQ3382&gt;17,"2 - De 18 à 25 ans","1 - Moins de 18 ans"))))))</f>
        <v/>
      </c>
      <c r="AS3382" s="3" t="str">
        <f t="shared" si="52"/>
        <v/>
      </c>
      <c r="AT3382" s="3" t="str">
        <f>IF(Base[[#This Row],[Société]]="","",YEAR(Base[[#This Row],[Période]]))</f>
        <v/>
      </c>
      <c r="AU3382" s="3" t="str">
        <f>IF(A3382="","",MONTH(Base[[#This Row],[Période]]))</f>
        <v/>
      </c>
    </row>
    <row r="3383" spans="41:47" x14ac:dyDescent="0.25">
      <c r="AO3383" s="3" t="str">
        <f>IF(Base[[#This Row],[Société]]="","",IF(Base[[#This Row],[Date ancienneté]]="",DATEDIF($S3383,'Tableau de bord_Effectif'!$A$29,"Y"),DATEDIF($T3383,'Tableau de bord_Effectif'!$A$29,"Y")))</f>
        <v/>
      </c>
      <c r="AP3383" s="2" t="str">
        <f>IF(Base[[#This Row],[Société]]="","",IF($AO3383&gt;35,"6 - Plus de 35 ans",IF($AO3383&gt;25,"5 - De 26 à 35 ans",IF($AO3383&gt;15,"4 - De 16 à 25 ans",IF($AO3383&gt;5,"3 - De 6 à 15 ans",IF($AQ3383&gt;0,"2 - De 1 à 5 ans","1 - Moins d'1 an"))))))</f>
        <v/>
      </c>
      <c r="AQ3383" s="3" t="str">
        <f>IF($A3383="","",DATEDIF($I3383,'Tableau de bord_Effectif'!$A$29,"Y"))</f>
        <v/>
      </c>
      <c r="AR3383" s="2" t="str">
        <f>IF(Base[[#This Row],[Société]]="","",IF($AQ3383&gt;55,"6 - Plus de 55 ans",IF($AQ3383&gt;45,"5 - De 46 à 55 ans",IF($AQ3383&gt;35,"4 - De 36 à 45 ans",IF($AQ3383&gt;25,"3 - De 26 à 35 ans",IF($AQ3383&gt;17,"2 - De 18 à 25 ans","1 - Moins de 18 ans"))))))</f>
        <v/>
      </c>
      <c r="AS3383" s="3" t="str">
        <f t="shared" si="52"/>
        <v/>
      </c>
      <c r="AT3383" s="3" t="str">
        <f>IF(Base[[#This Row],[Société]]="","",YEAR(Base[[#This Row],[Période]]))</f>
        <v/>
      </c>
      <c r="AU3383" s="3" t="str">
        <f>IF(A3383="","",MONTH(Base[[#This Row],[Période]]))</f>
        <v/>
      </c>
    </row>
    <row r="3384" spans="41:47" x14ac:dyDescent="0.25">
      <c r="AO3384" s="3" t="str">
        <f>IF(Base[[#This Row],[Société]]="","",IF(Base[[#This Row],[Date ancienneté]]="",DATEDIF($S3384,'Tableau de bord_Effectif'!$A$29,"Y"),DATEDIF($T3384,'Tableau de bord_Effectif'!$A$29,"Y")))</f>
        <v/>
      </c>
      <c r="AP3384" s="2" t="str">
        <f>IF(Base[[#This Row],[Société]]="","",IF($AO3384&gt;35,"6 - Plus de 35 ans",IF($AO3384&gt;25,"5 - De 26 à 35 ans",IF($AO3384&gt;15,"4 - De 16 à 25 ans",IF($AO3384&gt;5,"3 - De 6 à 15 ans",IF($AQ3384&gt;0,"2 - De 1 à 5 ans","1 - Moins d'1 an"))))))</f>
        <v/>
      </c>
      <c r="AQ3384" s="3" t="str">
        <f>IF($A3384="","",DATEDIF($I3384,'Tableau de bord_Effectif'!$A$29,"Y"))</f>
        <v/>
      </c>
      <c r="AR3384" s="2" t="str">
        <f>IF(Base[[#This Row],[Société]]="","",IF($AQ3384&gt;55,"6 - Plus de 55 ans",IF($AQ3384&gt;45,"5 - De 46 à 55 ans",IF($AQ3384&gt;35,"4 - De 36 à 45 ans",IF($AQ3384&gt;25,"3 - De 26 à 35 ans",IF($AQ3384&gt;17,"2 - De 18 à 25 ans","1 - Moins de 18 ans"))))))</f>
        <v/>
      </c>
      <c r="AS3384" s="3" t="str">
        <f t="shared" si="52"/>
        <v/>
      </c>
      <c r="AT3384" s="3" t="str">
        <f>IF(Base[[#This Row],[Société]]="","",YEAR(Base[[#This Row],[Période]]))</f>
        <v/>
      </c>
      <c r="AU3384" s="3" t="str">
        <f>IF(A3384="","",MONTH(Base[[#This Row],[Période]]))</f>
        <v/>
      </c>
    </row>
    <row r="3385" spans="41:47" x14ac:dyDescent="0.25">
      <c r="AO3385" s="3" t="str">
        <f>IF(Base[[#This Row],[Société]]="","",IF(Base[[#This Row],[Date ancienneté]]="",DATEDIF($S3385,'Tableau de bord_Effectif'!$A$29,"Y"),DATEDIF($T3385,'Tableau de bord_Effectif'!$A$29,"Y")))</f>
        <v/>
      </c>
      <c r="AP3385" s="2" t="str">
        <f>IF(Base[[#This Row],[Société]]="","",IF($AO3385&gt;35,"6 - Plus de 35 ans",IF($AO3385&gt;25,"5 - De 26 à 35 ans",IF($AO3385&gt;15,"4 - De 16 à 25 ans",IF($AO3385&gt;5,"3 - De 6 à 15 ans",IF($AQ3385&gt;0,"2 - De 1 à 5 ans","1 - Moins d'1 an"))))))</f>
        <v/>
      </c>
      <c r="AQ3385" s="3" t="str">
        <f>IF($A3385="","",DATEDIF($I3385,'Tableau de bord_Effectif'!$A$29,"Y"))</f>
        <v/>
      </c>
      <c r="AR3385" s="2" t="str">
        <f>IF(Base[[#This Row],[Société]]="","",IF($AQ3385&gt;55,"6 - Plus de 55 ans",IF($AQ3385&gt;45,"5 - De 46 à 55 ans",IF($AQ3385&gt;35,"4 - De 36 à 45 ans",IF($AQ3385&gt;25,"3 - De 26 à 35 ans",IF($AQ3385&gt;17,"2 - De 18 à 25 ans","1 - Moins de 18 ans"))))))</f>
        <v/>
      </c>
      <c r="AS3385" s="3" t="str">
        <f t="shared" si="52"/>
        <v/>
      </c>
      <c r="AT3385" s="3" t="str">
        <f>IF(Base[[#This Row],[Société]]="","",YEAR(Base[[#This Row],[Période]]))</f>
        <v/>
      </c>
      <c r="AU3385" s="3" t="str">
        <f>IF(A3385="","",MONTH(Base[[#This Row],[Période]]))</f>
        <v/>
      </c>
    </row>
    <row r="3386" spans="41:47" x14ac:dyDescent="0.25">
      <c r="AO3386" s="3" t="str">
        <f>IF(Base[[#This Row],[Société]]="","",IF(Base[[#This Row],[Date ancienneté]]="",DATEDIF($S3386,'Tableau de bord_Effectif'!$A$29,"Y"),DATEDIF($T3386,'Tableau de bord_Effectif'!$A$29,"Y")))</f>
        <v/>
      </c>
      <c r="AP3386" s="2" t="str">
        <f>IF(Base[[#This Row],[Société]]="","",IF($AO3386&gt;35,"6 - Plus de 35 ans",IF($AO3386&gt;25,"5 - De 26 à 35 ans",IF($AO3386&gt;15,"4 - De 16 à 25 ans",IF($AO3386&gt;5,"3 - De 6 à 15 ans",IF($AQ3386&gt;0,"2 - De 1 à 5 ans","1 - Moins d'1 an"))))))</f>
        <v/>
      </c>
      <c r="AQ3386" s="3" t="str">
        <f>IF($A3386="","",DATEDIF($I3386,'Tableau de bord_Effectif'!$A$29,"Y"))</f>
        <v/>
      </c>
      <c r="AR3386" s="2" t="str">
        <f>IF(Base[[#This Row],[Société]]="","",IF($AQ3386&gt;55,"6 - Plus de 55 ans",IF($AQ3386&gt;45,"5 - De 46 à 55 ans",IF($AQ3386&gt;35,"4 - De 36 à 45 ans",IF($AQ3386&gt;25,"3 - De 26 à 35 ans",IF($AQ3386&gt;17,"2 - De 18 à 25 ans","1 - Moins de 18 ans"))))))</f>
        <v/>
      </c>
      <c r="AS3386" s="3" t="str">
        <f t="shared" si="52"/>
        <v/>
      </c>
      <c r="AT3386" s="3" t="str">
        <f>IF(Base[[#This Row],[Société]]="","",YEAR(Base[[#This Row],[Période]]))</f>
        <v/>
      </c>
      <c r="AU3386" s="3" t="str">
        <f>IF(A3386="","",MONTH(Base[[#This Row],[Période]]))</f>
        <v/>
      </c>
    </row>
    <row r="3387" spans="41:47" x14ac:dyDescent="0.25">
      <c r="AO3387" s="3" t="str">
        <f>IF(Base[[#This Row],[Société]]="","",IF(Base[[#This Row],[Date ancienneté]]="",DATEDIF($S3387,'Tableau de bord_Effectif'!$A$29,"Y"),DATEDIF($T3387,'Tableau de bord_Effectif'!$A$29,"Y")))</f>
        <v/>
      </c>
      <c r="AP3387" s="2" t="str">
        <f>IF(Base[[#This Row],[Société]]="","",IF($AO3387&gt;35,"6 - Plus de 35 ans",IF($AO3387&gt;25,"5 - De 26 à 35 ans",IF($AO3387&gt;15,"4 - De 16 à 25 ans",IF($AO3387&gt;5,"3 - De 6 à 15 ans",IF($AQ3387&gt;0,"2 - De 1 à 5 ans","1 - Moins d'1 an"))))))</f>
        <v/>
      </c>
      <c r="AQ3387" s="3" t="str">
        <f>IF($A3387="","",DATEDIF($I3387,'Tableau de bord_Effectif'!$A$29,"Y"))</f>
        <v/>
      </c>
      <c r="AR3387" s="2" t="str">
        <f>IF(Base[[#This Row],[Société]]="","",IF($AQ3387&gt;55,"6 - Plus de 55 ans",IF($AQ3387&gt;45,"5 - De 46 à 55 ans",IF($AQ3387&gt;35,"4 - De 36 à 45 ans",IF($AQ3387&gt;25,"3 - De 26 à 35 ans",IF($AQ3387&gt;17,"2 - De 18 à 25 ans","1 - Moins de 18 ans"))))))</f>
        <v/>
      </c>
      <c r="AS3387" s="3" t="str">
        <f t="shared" si="52"/>
        <v/>
      </c>
      <c r="AT3387" s="3" t="str">
        <f>IF(Base[[#This Row],[Société]]="","",YEAR(Base[[#This Row],[Période]]))</f>
        <v/>
      </c>
      <c r="AU3387" s="3" t="str">
        <f>IF(A3387="","",MONTH(Base[[#This Row],[Période]]))</f>
        <v/>
      </c>
    </row>
    <row r="3388" spans="41:47" x14ac:dyDescent="0.25">
      <c r="AO3388" s="3" t="str">
        <f>IF(Base[[#This Row],[Société]]="","",IF(Base[[#This Row],[Date ancienneté]]="",DATEDIF($S3388,'Tableau de bord_Effectif'!$A$29,"Y"),DATEDIF($T3388,'Tableau de bord_Effectif'!$A$29,"Y")))</f>
        <v/>
      </c>
      <c r="AP3388" s="2" t="str">
        <f>IF(Base[[#This Row],[Société]]="","",IF($AO3388&gt;35,"6 - Plus de 35 ans",IF($AO3388&gt;25,"5 - De 26 à 35 ans",IF($AO3388&gt;15,"4 - De 16 à 25 ans",IF($AO3388&gt;5,"3 - De 6 à 15 ans",IF($AQ3388&gt;0,"2 - De 1 à 5 ans","1 - Moins d'1 an"))))))</f>
        <v/>
      </c>
      <c r="AQ3388" s="3" t="str">
        <f>IF($A3388="","",DATEDIF($I3388,'Tableau de bord_Effectif'!$A$29,"Y"))</f>
        <v/>
      </c>
      <c r="AR3388" s="2" t="str">
        <f>IF(Base[[#This Row],[Société]]="","",IF($AQ3388&gt;55,"6 - Plus de 55 ans",IF($AQ3388&gt;45,"5 - De 46 à 55 ans",IF($AQ3388&gt;35,"4 - De 36 à 45 ans",IF($AQ3388&gt;25,"3 - De 26 à 35 ans",IF($AQ3388&gt;17,"2 - De 18 à 25 ans","1 - Moins de 18 ans"))))))</f>
        <v/>
      </c>
      <c r="AS3388" s="3" t="str">
        <f t="shared" si="52"/>
        <v/>
      </c>
      <c r="AT3388" s="3" t="str">
        <f>IF(Base[[#This Row],[Société]]="","",YEAR(Base[[#This Row],[Période]]))</f>
        <v/>
      </c>
      <c r="AU3388" s="3" t="str">
        <f>IF(A3388="","",MONTH(Base[[#This Row],[Période]]))</f>
        <v/>
      </c>
    </row>
    <row r="3389" spans="41:47" x14ac:dyDescent="0.25">
      <c r="AO3389" s="3" t="str">
        <f>IF(Base[[#This Row],[Société]]="","",IF(Base[[#This Row],[Date ancienneté]]="",DATEDIF($S3389,'Tableau de bord_Effectif'!$A$29,"Y"),DATEDIF($T3389,'Tableau de bord_Effectif'!$A$29,"Y")))</f>
        <v/>
      </c>
      <c r="AP3389" s="2" t="str">
        <f>IF(Base[[#This Row],[Société]]="","",IF($AO3389&gt;35,"6 - Plus de 35 ans",IF($AO3389&gt;25,"5 - De 26 à 35 ans",IF($AO3389&gt;15,"4 - De 16 à 25 ans",IF($AO3389&gt;5,"3 - De 6 à 15 ans",IF($AQ3389&gt;0,"2 - De 1 à 5 ans","1 - Moins d'1 an"))))))</f>
        <v/>
      </c>
      <c r="AQ3389" s="3" t="str">
        <f>IF($A3389="","",DATEDIF($I3389,'Tableau de bord_Effectif'!$A$29,"Y"))</f>
        <v/>
      </c>
      <c r="AR3389" s="2" t="str">
        <f>IF(Base[[#This Row],[Société]]="","",IF($AQ3389&gt;55,"6 - Plus de 55 ans",IF($AQ3389&gt;45,"5 - De 46 à 55 ans",IF($AQ3389&gt;35,"4 - De 36 à 45 ans",IF($AQ3389&gt;25,"3 - De 26 à 35 ans",IF($AQ3389&gt;17,"2 - De 18 à 25 ans","1 - Moins de 18 ans"))))))</f>
        <v/>
      </c>
      <c r="AS3389" s="3" t="str">
        <f t="shared" si="52"/>
        <v/>
      </c>
      <c r="AT3389" s="3" t="str">
        <f>IF(Base[[#This Row],[Société]]="","",YEAR(Base[[#This Row],[Période]]))</f>
        <v/>
      </c>
      <c r="AU3389" s="3" t="str">
        <f>IF(A3389="","",MONTH(Base[[#This Row],[Période]]))</f>
        <v/>
      </c>
    </row>
    <row r="3390" spans="41:47" x14ac:dyDescent="0.25">
      <c r="AO3390" s="3" t="str">
        <f>IF(Base[[#This Row],[Société]]="","",IF(Base[[#This Row],[Date ancienneté]]="",DATEDIF($S3390,'Tableau de bord_Effectif'!$A$29,"Y"),DATEDIF($T3390,'Tableau de bord_Effectif'!$A$29,"Y")))</f>
        <v/>
      </c>
      <c r="AP3390" s="2" t="str">
        <f>IF(Base[[#This Row],[Société]]="","",IF($AO3390&gt;35,"6 - Plus de 35 ans",IF($AO3390&gt;25,"5 - De 26 à 35 ans",IF($AO3390&gt;15,"4 - De 16 à 25 ans",IF($AO3390&gt;5,"3 - De 6 à 15 ans",IF($AQ3390&gt;0,"2 - De 1 à 5 ans","1 - Moins d'1 an"))))))</f>
        <v/>
      </c>
      <c r="AQ3390" s="3" t="str">
        <f>IF($A3390="","",DATEDIF($I3390,'Tableau de bord_Effectif'!$A$29,"Y"))</f>
        <v/>
      </c>
      <c r="AR3390" s="2" t="str">
        <f>IF(Base[[#This Row],[Société]]="","",IF($AQ3390&gt;55,"6 - Plus de 55 ans",IF($AQ3390&gt;45,"5 - De 46 à 55 ans",IF($AQ3390&gt;35,"4 - De 36 à 45 ans",IF($AQ3390&gt;25,"3 - De 26 à 35 ans",IF($AQ3390&gt;17,"2 - De 18 à 25 ans","1 - Moins de 18 ans"))))))</f>
        <v/>
      </c>
      <c r="AS3390" s="3" t="str">
        <f t="shared" si="52"/>
        <v/>
      </c>
      <c r="AT3390" s="3" t="str">
        <f>IF(Base[[#This Row],[Société]]="","",YEAR(Base[[#This Row],[Période]]))</f>
        <v/>
      </c>
      <c r="AU3390" s="3" t="str">
        <f>IF(A3390="","",MONTH(Base[[#This Row],[Période]]))</f>
        <v/>
      </c>
    </row>
    <row r="3391" spans="41:47" x14ac:dyDescent="0.25">
      <c r="AO3391" s="3" t="str">
        <f>IF(Base[[#This Row],[Société]]="","",IF(Base[[#This Row],[Date ancienneté]]="",DATEDIF($S3391,'Tableau de bord_Effectif'!$A$29,"Y"),DATEDIF($T3391,'Tableau de bord_Effectif'!$A$29,"Y")))</f>
        <v/>
      </c>
      <c r="AP3391" s="2" t="str">
        <f>IF(Base[[#This Row],[Société]]="","",IF($AO3391&gt;35,"6 - Plus de 35 ans",IF($AO3391&gt;25,"5 - De 26 à 35 ans",IF($AO3391&gt;15,"4 - De 16 à 25 ans",IF($AO3391&gt;5,"3 - De 6 à 15 ans",IF($AQ3391&gt;0,"2 - De 1 à 5 ans","1 - Moins d'1 an"))))))</f>
        <v/>
      </c>
      <c r="AQ3391" s="3" t="str">
        <f>IF($A3391="","",DATEDIF($I3391,'Tableau de bord_Effectif'!$A$29,"Y"))</f>
        <v/>
      </c>
      <c r="AR3391" s="2" t="str">
        <f>IF(Base[[#This Row],[Société]]="","",IF($AQ3391&gt;55,"6 - Plus de 55 ans",IF($AQ3391&gt;45,"5 - De 46 à 55 ans",IF($AQ3391&gt;35,"4 - De 36 à 45 ans",IF($AQ3391&gt;25,"3 - De 26 à 35 ans",IF($AQ3391&gt;17,"2 - De 18 à 25 ans","1 - Moins de 18 ans"))))))</f>
        <v/>
      </c>
      <c r="AS3391" s="3" t="str">
        <f t="shared" si="52"/>
        <v/>
      </c>
      <c r="AT3391" s="3" t="str">
        <f>IF(Base[[#This Row],[Société]]="","",YEAR(Base[[#This Row],[Période]]))</f>
        <v/>
      </c>
      <c r="AU3391" s="3" t="str">
        <f>IF(A3391="","",MONTH(Base[[#This Row],[Période]]))</f>
        <v/>
      </c>
    </row>
    <row r="3392" spans="41:47" x14ac:dyDescent="0.25">
      <c r="AO3392" s="3" t="str">
        <f>IF(Base[[#This Row],[Société]]="","",IF(Base[[#This Row],[Date ancienneté]]="",DATEDIF($S3392,'Tableau de bord_Effectif'!$A$29,"Y"),DATEDIF($T3392,'Tableau de bord_Effectif'!$A$29,"Y")))</f>
        <v/>
      </c>
      <c r="AP3392" s="2" t="str">
        <f>IF(Base[[#This Row],[Société]]="","",IF($AO3392&gt;35,"6 - Plus de 35 ans",IF($AO3392&gt;25,"5 - De 26 à 35 ans",IF($AO3392&gt;15,"4 - De 16 à 25 ans",IF($AO3392&gt;5,"3 - De 6 à 15 ans",IF($AQ3392&gt;0,"2 - De 1 à 5 ans","1 - Moins d'1 an"))))))</f>
        <v/>
      </c>
      <c r="AQ3392" s="3" t="str">
        <f>IF($A3392="","",DATEDIF($I3392,'Tableau de bord_Effectif'!$A$29,"Y"))</f>
        <v/>
      </c>
      <c r="AR3392" s="2" t="str">
        <f>IF(Base[[#This Row],[Société]]="","",IF($AQ3392&gt;55,"6 - Plus de 55 ans",IF($AQ3392&gt;45,"5 - De 46 à 55 ans",IF($AQ3392&gt;35,"4 - De 36 à 45 ans",IF($AQ3392&gt;25,"3 - De 26 à 35 ans",IF($AQ3392&gt;17,"2 - De 18 à 25 ans","1 - Moins de 18 ans"))))))</f>
        <v/>
      </c>
      <c r="AS3392" s="3" t="str">
        <f t="shared" si="52"/>
        <v/>
      </c>
      <c r="AT3392" s="3" t="str">
        <f>IF(Base[[#This Row],[Société]]="","",YEAR(Base[[#This Row],[Période]]))</f>
        <v/>
      </c>
      <c r="AU3392" s="3" t="str">
        <f>IF(A3392="","",MONTH(Base[[#This Row],[Période]]))</f>
        <v/>
      </c>
    </row>
    <row r="3393" spans="41:47" x14ac:dyDescent="0.25">
      <c r="AO3393" s="3" t="str">
        <f>IF(Base[[#This Row],[Société]]="","",IF(Base[[#This Row],[Date ancienneté]]="",DATEDIF($S3393,'Tableau de bord_Effectif'!$A$29,"Y"),DATEDIF($T3393,'Tableau de bord_Effectif'!$A$29,"Y")))</f>
        <v/>
      </c>
      <c r="AP3393" s="2" t="str">
        <f>IF(Base[[#This Row],[Société]]="","",IF($AO3393&gt;35,"6 - Plus de 35 ans",IF($AO3393&gt;25,"5 - De 26 à 35 ans",IF($AO3393&gt;15,"4 - De 16 à 25 ans",IF($AO3393&gt;5,"3 - De 6 à 15 ans",IF($AQ3393&gt;0,"2 - De 1 à 5 ans","1 - Moins d'1 an"))))))</f>
        <v/>
      </c>
      <c r="AQ3393" s="3" t="str">
        <f>IF($A3393="","",DATEDIF($I3393,'Tableau de bord_Effectif'!$A$29,"Y"))</f>
        <v/>
      </c>
      <c r="AR3393" s="2" t="str">
        <f>IF(Base[[#This Row],[Société]]="","",IF($AQ3393&gt;55,"6 - Plus de 55 ans",IF($AQ3393&gt;45,"5 - De 46 à 55 ans",IF($AQ3393&gt;35,"4 - De 36 à 45 ans",IF($AQ3393&gt;25,"3 - De 26 à 35 ans",IF($AQ3393&gt;17,"2 - De 18 à 25 ans","1 - Moins de 18 ans"))))))</f>
        <v/>
      </c>
      <c r="AS3393" s="3" t="str">
        <f t="shared" si="52"/>
        <v/>
      </c>
      <c r="AT3393" s="3" t="str">
        <f>IF(Base[[#This Row],[Société]]="","",YEAR(Base[[#This Row],[Période]]))</f>
        <v/>
      </c>
      <c r="AU3393" s="3" t="str">
        <f>IF(A3393="","",MONTH(Base[[#This Row],[Période]]))</f>
        <v/>
      </c>
    </row>
    <row r="3394" spans="41:47" x14ac:dyDescent="0.25">
      <c r="AO3394" s="3" t="str">
        <f>IF(Base[[#This Row],[Société]]="","",IF(Base[[#This Row],[Date ancienneté]]="",DATEDIF($S3394,'Tableau de bord_Effectif'!$A$29,"Y"),DATEDIF($T3394,'Tableau de bord_Effectif'!$A$29,"Y")))</f>
        <v/>
      </c>
      <c r="AP3394" s="2" t="str">
        <f>IF(Base[[#This Row],[Société]]="","",IF($AO3394&gt;35,"6 - Plus de 35 ans",IF($AO3394&gt;25,"5 - De 26 à 35 ans",IF($AO3394&gt;15,"4 - De 16 à 25 ans",IF($AO3394&gt;5,"3 - De 6 à 15 ans",IF($AQ3394&gt;0,"2 - De 1 à 5 ans","1 - Moins d'1 an"))))))</f>
        <v/>
      </c>
      <c r="AQ3394" s="3" t="str">
        <f>IF($A3394="","",DATEDIF($I3394,'Tableau de bord_Effectif'!$A$29,"Y"))</f>
        <v/>
      </c>
      <c r="AR3394" s="2" t="str">
        <f>IF(Base[[#This Row],[Société]]="","",IF($AQ3394&gt;55,"6 - Plus de 55 ans",IF($AQ3394&gt;45,"5 - De 46 à 55 ans",IF($AQ3394&gt;35,"4 - De 36 à 45 ans",IF($AQ3394&gt;25,"3 - De 26 à 35 ans",IF($AQ3394&gt;17,"2 - De 18 à 25 ans","1 - Moins de 18 ans"))))))</f>
        <v/>
      </c>
      <c r="AS3394" s="3" t="str">
        <f t="shared" ref="AS3394:AS3457" si="53">IF(A3394="","",IF($G3394="Homme",1,-1))</f>
        <v/>
      </c>
      <c r="AT3394" s="3" t="str">
        <f>IF(Base[[#This Row],[Société]]="","",YEAR(Base[[#This Row],[Période]]))</f>
        <v/>
      </c>
      <c r="AU3394" s="3" t="str">
        <f>IF(A3394="","",MONTH(Base[[#This Row],[Période]]))</f>
        <v/>
      </c>
    </row>
    <row r="3395" spans="41:47" x14ac:dyDescent="0.25">
      <c r="AO3395" s="3" t="str">
        <f>IF(Base[[#This Row],[Société]]="","",IF(Base[[#This Row],[Date ancienneté]]="",DATEDIF($S3395,'Tableau de bord_Effectif'!$A$29,"Y"),DATEDIF($T3395,'Tableau de bord_Effectif'!$A$29,"Y")))</f>
        <v/>
      </c>
      <c r="AP3395" s="2" t="str">
        <f>IF(Base[[#This Row],[Société]]="","",IF($AO3395&gt;35,"6 - Plus de 35 ans",IF($AO3395&gt;25,"5 - De 26 à 35 ans",IF($AO3395&gt;15,"4 - De 16 à 25 ans",IF($AO3395&gt;5,"3 - De 6 à 15 ans",IF($AQ3395&gt;0,"2 - De 1 à 5 ans","1 - Moins d'1 an"))))))</f>
        <v/>
      </c>
      <c r="AQ3395" s="3" t="str">
        <f>IF($A3395="","",DATEDIF($I3395,'Tableau de bord_Effectif'!$A$29,"Y"))</f>
        <v/>
      </c>
      <c r="AR3395" s="2" t="str">
        <f>IF(Base[[#This Row],[Société]]="","",IF($AQ3395&gt;55,"6 - Plus de 55 ans",IF($AQ3395&gt;45,"5 - De 46 à 55 ans",IF($AQ3395&gt;35,"4 - De 36 à 45 ans",IF($AQ3395&gt;25,"3 - De 26 à 35 ans",IF($AQ3395&gt;17,"2 - De 18 à 25 ans","1 - Moins de 18 ans"))))))</f>
        <v/>
      </c>
      <c r="AS3395" s="3" t="str">
        <f t="shared" si="53"/>
        <v/>
      </c>
      <c r="AT3395" s="3" t="str">
        <f>IF(Base[[#This Row],[Société]]="","",YEAR(Base[[#This Row],[Période]]))</f>
        <v/>
      </c>
      <c r="AU3395" s="3" t="str">
        <f>IF(A3395="","",MONTH(Base[[#This Row],[Période]]))</f>
        <v/>
      </c>
    </row>
    <row r="3396" spans="41:47" x14ac:dyDescent="0.25">
      <c r="AO3396" s="3" t="str">
        <f>IF(Base[[#This Row],[Société]]="","",IF(Base[[#This Row],[Date ancienneté]]="",DATEDIF($S3396,'Tableau de bord_Effectif'!$A$29,"Y"),DATEDIF($T3396,'Tableau de bord_Effectif'!$A$29,"Y")))</f>
        <v/>
      </c>
      <c r="AP3396" s="2" t="str">
        <f>IF(Base[[#This Row],[Société]]="","",IF($AO3396&gt;35,"6 - Plus de 35 ans",IF($AO3396&gt;25,"5 - De 26 à 35 ans",IF($AO3396&gt;15,"4 - De 16 à 25 ans",IF($AO3396&gt;5,"3 - De 6 à 15 ans",IF($AQ3396&gt;0,"2 - De 1 à 5 ans","1 - Moins d'1 an"))))))</f>
        <v/>
      </c>
      <c r="AQ3396" s="3" t="str">
        <f>IF($A3396="","",DATEDIF($I3396,'Tableau de bord_Effectif'!$A$29,"Y"))</f>
        <v/>
      </c>
      <c r="AR3396" s="2" t="str">
        <f>IF(Base[[#This Row],[Société]]="","",IF($AQ3396&gt;55,"6 - Plus de 55 ans",IF($AQ3396&gt;45,"5 - De 46 à 55 ans",IF($AQ3396&gt;35,"4 - De 36 à 45 ans",IF($AQ3396&gt;25,"3 - De 26 à 35 ans",IF($AQ3396&gt;17,"2 - De 18 à 25 ans","1 - Moins de 18 ans"))))))</f>
        <v/>
      </c>
      <c r="AS3396" s="3" t="str">
        <f t="shared" si="53"/>
        <v/>
      </c>
      <c r="AT3396" s="3" t="str">
        <f>IF(Base[[#This Row],[Société]]="","",YEAR(Base[[#This Row],[Période]]))</f>
        <v/>
      </c>
      <c r="AU3396" s="3" t="str">
        <f>IF(A3396="","",MONTH(Base[[#This Row],[Période]]))</f>
        <v/>
      </c>
    </row>
    <row r="3397" spans="41:47" x14ac:dyDescent="0.25">
      <c r="AO3397" s="3" t="str">
        <f>IF(Base[[#This Row],[Société]]="","",IF(Base[[#This Row],[Date ancienneté]]="",DATEDIF($S3397,'Tableau de bord_Effectif'!$A$29,"Y"),DATEDIF($T3397,'Tableau de bord_Effectif'!$A$29,"Y")))</f>
        <v/>
      </c>
      <c r="AP3397" s="2" t="str">
        <f>IF(Base[[#This Row],[Société]]="","",IF($AO3397&gt;35,"6 - Plus de 35 ans",IF($AO3397&gt;25,"5 - De 26 à 35 ans",IF($AO3397&gt;15,"4 - De 16 à 25 ans",IF($AO3397&gt;5,"3 - De 6 à 15 ans",IF($AQ3397&gt;0,"2 - De 1 à 5 ans","1 - Moins d'1 an"))))))</f>
        <v/>
      </c>
      <c r="AQ3397" s="3" t="str">
        <f>IF($A3397="","",DATEDIF($I3397,'Tableau de bord_Effectif'!$A$29,"Y"))</f>
        <v/>
      </c>
      <c r="AR3397" s="2" t="str">
        <f>IF(Base[[#This Row],[Société]]="","",IF($AQ3397&gt;55,"6 - Plus de 55 ans",IF($AQ3397&gt;45,"5 - De 46 à 55 ans",IF($AQ3397&gt;35,"4 - De 36 à 45 ans",IF($AQ3397&gt;25,"3 - De 26 à 35 ans",IF($AQ3397&gt;17,"2 - De 18 à 25 ans","1 - Moins de 18 ans"))))))</f>
        <v/>
      </c>
      <c r="AS3397" s="3" t="str">
        <f t="shared" si="53"/>
        <v/>
      </c>
      <c r="AT3397" s="3" t="str">
        <f>IF(Base[[#This Row],[Société]]="","",YEAR(Base[[#This Row],[Période]]))</f>
        <v/>
      </c>
      <c r="AU3397" s="3" t="str">
        <f>IF(A3397="","",MONTH(Base[[#This Row],[Période]]))</f>
        <v/>
      </c>
    </row>
    <row r="3398" spans="41:47" x14ac:dyDescent="0.25">
      <c r="AO3398" s="3" t="str">
        <f>IF(Base[[#This Row],[Société]]="","",IF(Base[[#This Row],[Date ancienneté]]="",DATEDIF($S3398,'Tableau de bord_Effectif'!$A$29,"Y"),DATEDIF($T3398,'Tableau de bord_Effectif'!$A$29,"Y")))</f>
        <v/>
      </c>
      <c r="AP3398" s="2" t="str">
        <f>IF(Base[[#This Row],[Société]]="","",IF($AO3398&gt;35,"6 - Plus de 35 ans",IF($AO3398&gt;25,"5 - De 26 à 35 ans",IF($AO3398&gt;15,"4 - De 16 à 25 ans",IF($AO3398&gt;5,"3 - De 6 à 15 ans",IF($AQ3398&gt;0,"2 - De 1 à 5 ans","1 - Moins d'1 an"))))))</f>
        <v/>
      </c>
      <c r="AQ3398" s="3" t="str">
        <f>IF($A3398="","",DATEDIF($I3398,'Tableau de bord_Effectif'!$A$29,"Y"))</f>
        <v/>
      </c>
      <c r="AR3398" s="2" t="str">
        <f>IF(Base[[#This Row],[Société]]="","",IF($AQ3398&gt;55,"6 - Plus de 55 ans",IF($AQ3398&gt;45,"5 - De 46 à 55 ans",IF($AQ3398&gt;35,"4 - De 36 à 45 ans",IF($AQ3398&gt;25,"3 - De 26 à 35 ans",IF($AQ3398&gt;17,"2 - De 18 à 25 ans","1 - Moins de 18 ans"))))))</f>
        <v/>
      </c>
      <c r="AS3398" s="3" t="str">
        <f t="shared" si="53"/>
        <v/>
      </c>
      <c r="AT3398" s="3" t="str">
        <f>IF(Base[[#This Row],[Société]]="","",YEAR(Base[[#This Row],[Période]]))</f>
        <v/>
      </c>
      <c r="AU3398" s="3" t="str">
        <f>IF(A3398="","",MONTH(Base[[#This Row],[Période]]))</f>
        <v/>
      </c>
    </row>
    <row r="3399" spans="41:47" x14ac:dyDescent="0.25">
      <c r="AO3399" s="3" t="str">
        <f>IF(Base[[#This Row],[Société]]="","",IF(Base[[#This Row],[Date ancienneté]]="",DATEDIF($S3399,'Tableau de bord_Effectif'!$A$29,"Y"),DATEDIF($T3399,'Tableau de bord_Effectif'!$A$29,"Y")))</f>
        <v/>
      </c>
      <c r="AP3399" s="2" t="str">
        <f>IF(Base[[#This Row],[Société]]="","",IF($AO3399&gt;35,"6 - Plus de 35 ans",IF($AO3399&gt;25,"5 - De 26 à 35 ans",IF($AO3399&gt;15,"4 - De 16 à 25 ans",IF($AO3399&gt;5,"3 - De 6 à 15 ans",IF($AQ3399&gt;0,"2 - De 1 à 5 ans","1 - Moins d'1 an"))))))</f>
        <v/>
      </c>
      <c r="AQ3399" s="3" t="str">
        <f>IF($A3399="","",DATEDIF($I3399,'Tableau de bord_Effectif'!$A$29,"Y"))</f>
        <v/>
      </c>
      <c r="AR3399" s="2" t="str">
        <f>IF(Base[[#This Row],[Société]]="","",IF($AQ3399&gt;55,"6 - Plus de 55 ans",IF($AQ3399&gt;45,"5 - De 46 à 55 ans",IF($AQ3399&gt;35,"4 - De 36 à 45 ans",IF($AQ3399&gt;25,"3 - De 26 à 35 ans",IF($AQ3399&gt;17,"2 - De 18 à 25 ans","1 - Moins de 18 ans"))))))</f>
        <v/>
      </c>
      <c r="AS3399" s="3" t="str">
        <f t="shared" si="53"/>
        <v/>
      </c>
      <c r="AT3399" s="3" t="str">
        <f>IF(Base[[#This Row],[Société]]="","",YEAR(Base[[#This Row],[Période]]))</f>
        <v/>
      </c>
      <c r="AU3399" s="3" t="str">
        <f>IF(A3399="","",MONTH(Base[[#This Row],[Période]]))</f>
        <v/>
      </c>
    </row>
    <row r="3400" spans="41:47" x14ac:dyDescent="0.25">
      <c r="AO3400" s="3" t="str">
        <f>IF(Base[[#This Row],[Société]]="","",IF(Base[[#This Row],[Date ancienneté]]="",DATEDIF($S3400,'Tableau de bord_Effectif'!$A$29,"Y"),DATEDIF($T3400,'Tableau de bord_Effectif'!$A$29,"Y")))</f>
        <v/>
      </c>
      <c r="AP3400" s="2" t="str">
        <f>IF(Base[[#This Row],[Société]]="","",IF($AO3400&gt;35,"6 - Plus de 35 ans",IF($AO3400&gt;25,"5 - De 26 à 35 ans",IF($AO3400&gt;15,"4 - De 16 à 25 ans",IF($AO3400&gt;5,"3 - De 6 à 15 ans",IF($AQ3400&gt;0,"2 - De 1 à 5 ans","1 - Moins d'1 an"))))))</f>
        <v/>
      </c>
      <c r="AQ3400" s="3" t="str">
        <f>IF($A3400="","",DATEDIF($I3400,'Tableau de bord_Effectif'!$A$29,"Y"))</f>
        <v/>
      </c>
      <c r="AR3400" s="2" t="str">
        <f>IF(Base[[#This Row],[Société]]="","",IF($AQ3400&gt;55,"6 - Plus de 55 ans",IF($AQ3400&gt;45,"5 - De 46 à 55 ans",IF($AQ3400&gt;35,"4 - De 36 à 45 ans",IF($AQ3400&gt;25,"3 - De 26 à 35 ans",IF($AQ3400&gt;17,"2 - De 18 à 25 ans","1 - Moins de 18 ans"))))))</f>
        <v/>
      </c>
      <c r="AS3400" s="3" t="str">
        <f t="shared" si="53"/>
        <v/>
      </c>
      <c r="AT3400" s="3" t="str">
        <f>IF(Base[[#This Row],[Société]]="","",YEAR(Base[[#This Row],[Période]]))</f>
        <v/>
      </c>
      <c r="AU3400" s="3" t="str">
        <f>IF(A3400="","",MONTH(Base[[#This Row],[Période]]))</f>
        <v/>
      </c>
    </row>
    <row r="3401" spans="41:47" x14ac:dyDescent="0.25">
      <c r="AO3401" s="3" t="str">
        <f>IF(Base[[#This Row],[Société]]="","",IF(Base[[#This Row],[Date ancienneté]]="",DATEDIF($S3401,'Tableau de bord_Effectif'!$A$29,"Y"),DATEDIF($T3401,'Tableau de bord_Effectif'!$A$29,"Y")))</f>
        <v/>
      </c>
      <c r="AP3401" s="2" t="str">
        <f>IF(Base[[#This Row],[Société]]="","",IF($AO3401&gt;35,"6 - Plus de 35 ans",IF($AO3401&gt;25,"5 - De 26 à 35 ans",IF($AO3401&gt;15,"4 - De 16 à 25 ans",IF($AO3401&gt;5,"3 - De 6 à 15 ans",IF($AQ3401&gt;0,"2 - De 1 à 5 ans","1 - Moins d'1 an"))))))</f>
        <v/>
      </c>
      <c r="AQ3401" s="3" t="str">
        <f>IF($A3401="","",DATEDIF($I3401,'Tableau de bord_Effectif'!$A$29,"Y"))</f>
        <v/>
      </c>
      <c r="AR3401" s="2" t="str">
        <f>IF(Base[[#This Row],[Société]]="","",IF($AQ3401&gt;55,"6 - Plus de 55 ans",IF($AQ3401&gt;45,"5 - De 46 à 55 ans",IF($AQ3401&gt;35,"4 - De 36 à 45 ans",IF($AQ3401&gt;25,"3 - De 26 à 35 ans",IF($AQ3401&gt;17,"2 - De 18 à 25 ans","1 - Moins de 18 ans"))))))</f>
        <v/>
      </c>
      <c r="AS3401" s="3" t="str">
        <f t="shared" si="53"/>
        <v/>
      </c>
      <c r="AT3401" s="3" t="str">
        <f>IF(Base[[#This Row],[Société]]="","",YEAR(Base[[#This Row],[Période]]))</f>
        <v/>
      </c>
      <c r="AU3401" s="3" t="str">
        <f>IF(A3401="","",MONTH(Base[[#This Row],[Période]]))</f>
        <v/>
      </c>
    </row>
    <row r="3402" spans="41:47" x14ac:dyDescent="0.25">
      <c r="AO3402" s="3" t="str">
        <f>IF(Base[[#This Row],[Société]]="","",IF(Base[[#This Row],[Date ancienneté]]="",DATEDIF($S3402,'Tableau de bord_Effectif'!$A$29,"Y"),DATEDIF($T3402,'Tableau de bord_Effectif'!$A$29,"Y")))</f>
        <v/>
      </c>
      <c r="AP3402" s="2" t="str">
        <f>IF(Base[[#This Row],[Société]]="","",IF($AO3402&gt;35,"6 - Plus de 35 ans",IF($AO3402&gt;25,"5 - De 26 à 35 ans",IF($AO3402&gt;15,"4 - De 16 à 25 ans",IF($AO3402&gt;5,"3 - De 6 à 15 ans",IF($AQ3402&gt;0,"2 - De 1 à 5 ans","1 - Moins d'1 an"))))))</f>
        <v/>
      </c>
      <c r="AQ3402" s="3" t="str">
        <f>IF($A3402="","",DATEDIF($I3402,'Tableau de bord_Effectif'!$A$29,"Y"))</f>
        <v/>
      </c>
      <c r="AR3402" s="2" t="str">
        <f>IF(Base[[#This Row],[Société]]="","",IF($AQ3402&gt;55,"6 - Plus de 55 ans",IF($AQ3402&gt;45,"5 - De 46 à 55 ans",IF($AQ3402&gt;35,"4 - De 36 à 45 ans",IF($AQ3402&gt;25,"3 - De 26 à 35 ans",IF($AQ3402&gt;17,"2 - De 18 à 25 ans","1 - Moins de 18 ans"))))))</f>
        <v/>
      </c>
      <c r="AS3402" s="3" t="str">
        <f t="shared" si="53"/>
        <v/>
      </c>
      <c r="AT3402" s="3" t="str">
        <f>IF(Base[[#This Row],[Société]]="","",YEAR(Base[[#This Row],[Période]]))</f>
        <v/>
      </c>
      <c r="AU3402" s="3" t="str">
        <f>IF(A3402="","",MONTH(Base[[#This Row],[Période]]))</f>
        <v/>
      </c>
    </row>
    <row r="3403" spans="41:47" x14ac:dyDescent="0.25">
      <c r="AO3403" s="3" t="str">
        <f>IF(Base[[#This Row],[Société]]="","",IF(Base[[#This Row],[Date ancienneté]]="",DATEDIF($S3403,'Tableau de bord_Effectif'!$A$29,"Y"),DATEDIF($T3403,'Tableau de bord_Effectif'!$A$29,"Y")))</f>
        <v/>
      </c>
      <c r="AP3403" s="2" t="str">
        <f>IF(Base[[#This Row],[Société]]="","",IF($AO3403&gt;35,"6 - Plus de 35 ans",IF($AO3403&gt;25,"5 - De 26 à 35 ans",IF($AO3403&gt;15,"4 - De 16 à 25 ans",IF($AO3403&gt;5,"3 - De 6 à 15 ans",IF($AQ3403&gt;0,"2 - De 1 à 5 ans","1 - Moins d'1 an"))))))</f>
        <v/>
      </c>
      <c r="AQ3403" s="3" t="str">
        <f>IF($A3403="","",DATEDIF($I3403,'Tableau de bord_Effectif'!$A$29,"Y"))</f>
        <v/>
      </c>
      <c r="AR3403" s="2" t="str">
        <f>IF(Base[[#This Row],[Société]]="","",IF($AQ3403&gt;55,"6 - Plus de 55 ans",IF($AQ3403&gt;45,"5 - De 46 à 55 ans",IF($AQ3403&gt;35,"4 - De 36 à 45 ans",IF($AQ3403&gt;25,"3 - De 26 à 35 ans",IF($AQ3403&gt;17,"2 - De 18 à 25 ans","1 - Moins de 18 ans"))))))</f>
        <v/>
      </c>
      <c r="AS3403" s="3" t="str">
        <f t="shared" si="53"/>
        <v/>
      </c>
      <c r="AT3403" s="3" t="str">
        <f>IF(Base[[#This Row],[Société]]="","",YEAR(Base[[#This Row],[Période]]))</f>
        <v/>
      </c>
      <c r="AU3403" s="3" t="str">
        <f>IF(A3403="","",MONTH(Base[[#This Row],[Période]]))</f>
        <v/>
      </c>
    </row>
    <row r="3404" spans="41:47" x14ac:dyDescent="0.25">
      <c r="AO3404" s="3" t="str">
        <f>IF(Base[[#This Row],[Société]]="","",IF(Base[[#This Row],[Date ancienneté]]="",DATEDIF($S3404,'Tableau de bord_Effectif'!$A$29,"Y"),DATEDIF($T3404,'Tableau de bord_Effectif'!$A$29,"Y")))</f>
        <v/>
      </c>
      <c r="AP3404" s="2" t="str">
        <f>IF(Base[[#This Row],[Société]]="","",IF($AO3404&gt;35,"6 - Plus de 35 ans",IF($AO3404&gt;25,"5 - De 26 à 35 ans",IF($AO3404&gt;15,"4 - De 16 à 25 ans",IF($AO3404&gt;5,"3 - De 6 à 15 ans",IF($AQ3404&gt;0,"2 - De 1 à 5 ans","1 - Moins d'1 an"))))))</f>
        <v/>
      </c>
      <c r="AQ3404" s="3" t="str">
        <f>IF($A3404="","",DATEDIF($I3404,'Tableau de bord_Effectif'!$A$29,"Y"))</f>
        <v/>
      </c>
      <c r="AR3404" s="2" t="str">
        <f>IF(Base[[#This Row],[Société]]="","",IF($AQ3404&gt;55,"6 - Plus de 55 ans",IF($AQ3404&gt;45,"5 - De 46 à 55 ans",IF($AQ3404&gt;35,"4 - De 36 à 45 ans",IF($AQ3404&gt;25,"3 - De 26 à 35 ans",IF($AQ3404&gt;17,"2 - De 18 à 25 ans","1 - Moins de 18 ans"))))))</f>
        <v/>
      </c>
      <c r="AS3404" s="3" t="str">
        <f t="shared" si="53"/>
        <v/>
      </c>
      <c r="AT3404" s="3" t="str">
        <f>IF(Base[[#This Row],[Société]]="","",YEAR(Base[[#This Row],[Période]]))</f>
        <v/>
      </c>
      <c r="AU3404" s="3" t="str">
        <f>IF(A3404="","",MONTH(Base[[#This Row],[Période]]))</f>
        <v/>
      </c>
    </row>
    <row r="3405" spans="41:47" x14ac:dyDescent="0.25">
      <c r="AO3405" s="3" t="str">
        <f>IF(Base[[#This Row],[Société]]="","",IF(Base[[#This Row],[Date ancienneté]]="",DATEDIF($S3405,'Tableau de bord_Effectif'!$A$29,"Y"),DATEDIF($T3405,'Tableau de bord_Effectif'!$A$29,"Y")))</f>
        <v/>
      </c>
      <c r="AP3405" s="2" t="str">
        <f>IF(Base[[#This Row],[Société]]="","",IF($AO3405&gt;35,"6 - Plus de 35 ans",IF($AO3405&gt;25,"5 - De 26 à 35 ans",IF($AO3405&gt;15,"4 - De 16 à 25 ans",IF($AO3405&gt;5,"3 - De 6 à 15 ans",IF($AQ3405&gt;0,"2 - De 1 à 5 ans","1 - Moins d'1 an"))))))</f>
        <v/>
      </c>
      <c r="AQ3405" s="3" t="str">
        <f>IF($A3405="","",DATEDIF($I3405,'Tableau de bord_Effectif'!$A$29,"Y"))</f>
        <v/>
      </c>
      <c r="AR3405" s="2" t="str">
        <f>IF(Base[[#This Row],[Société]]="","",IF($AQ3405&gt;55,"6 - Plus de 55 ans",IF($AQ3405&gt;45,"5 - De 46 à 55 ans",IF($AQ3405&gt;35,"4 - De 36 à 45 ans",IF($AQ3405&gt;25,"3 - De 26 à 35 ans",IF($AQ3405&gt;17,"2 - De 18 à 25 ans","1 - Moins de 18 ans"))))))</f>
        <v/>
      </c>
      <c r="AS3405" s="3" t="str">
        <f t="shared" si="53"/>
        <v/>
      </c>
      <c r="AT3405" s="3" t="str">
        <f>IF(Base[[#This Row],[Société]]="","",YEAR(Base[[#This Row],[Période]]))</f>
        <v/>
      </c>
      <c r="AU3405" s="3" t="str">
        <f>IF(A3405="","",MONTH(Base[[#This Row],[Période]]))</f>
        <v/>
      </c>
    </row>
    <row r="3406" spans="41:47" x14ac:dyDescent="0.25">
      <c r="AO3406" s="3" t="str">
        <f>IF(Base[[#This Row],[Société]]="","",IF(Base[[#This Row],[Date ancienneté]]="",DATEDIF($S3406,'Tableau de bord_Effectif'!$A$29,"Y"),DATEDIF($T3406,'Tableau de bord_Effectif'!$A$29,"Y")))</f>
        <v/>
      </c>
      <c r="AP3406" s="2" t="str">
        <f>IF(Base[[#This Row],[Société]]="","",IF($AO3406&gt;35,"6 - Plus de 35 ans",IF($AO3406&gt;25,"5 - De 26 à 35 ans",IF($AO3406&gt;15,"4 - De 16 à 25 ans",IF($AO3406&gt;5,"3 - De 6 à 15 ans",IF($AQ3406&gt;0,"2 - De 1 à 5 ans","1 - Moins d'1 an"))))))</f>
        <v/>
      </c>
      <c r="AQ3406" s="3" t="str">
        <f>IF($A3406="","",DATEDIF($I3406,'Tableau de bord_Effectif'!$A$29,"Y"))</f>
        <v/>
      </c>
      <c r="AR3406" s="2" t="str">
        <f>IF(Base[[#This Row],[Société]]="","",IF($AQ3406&gt;55,"6 - Plus de 55 ans",IF($AQ3406&gt;45,"5 - De 46 à 55 ans",IF($AQ3406&gt;35,"4 - De 36 à 45 ans",IF($AQ3406&gt;25,"3 - De 26 à 35 ans",IF($AQ3406&gt;17,"2 - De 18 à 25 ans","1 - Moins de 18 ans"))))))</f>
        <v/>
      </c>
      <c r="AS3406" s="3" t="str">
        <f t="shared" si="53"/>
        <v/>
      </c>
      <c r="AT3406" s="3" t="str">
        <f>IF(Base[[#This Row],[Société]]="","",YEAR(Base[[#This Row],[Période]]))</f>
        <v/>
      </c>
      <c r="AU3406" s="3" t="str">
        <f>IF(A3406="","",MONTH(Base[[#This Row],[Période]]))</f>
        <v/>
      </c>
    </row>
    <row r="3407" spans="41:47" x14ac:dyDescent="0.25">
      <c r="AO3407" s="3" t="str">
        <f>IF(Base[[#This Row],[Société]]="","",IF(Base[[#This Row],[Date ancienneté]]="",DATEDIF($S3407,'Tableau de bord_Effectif'!$A$29,"Y"),DATEDIF($T3407,'Tableau de bord_Effectif'!$A$29,"Y")))</f>
        <v/>
      </c>
      <c r="AP3407" s="2" t="str">
        <f>IF(Base[[#This Row],[Société]]="","",IF($AO3407&gt;35,"6 - Plus de 35 ans",IF($AO3407&gt;25,"5 - De 26 à 35 ans",IF($AO3407&gt;15,"4 - De 16 à 25 ans",IF($AO3407&gt;5,"3 - De 6 à 15 ans",IF($AQ3407&gt;0,"2 - De 1 à 5 ans","1 - Moins d'1 an"))))))</f>
        <v/>
      </c>
      <c r="AQ3407" s="3" t="str">
        <f>IF($A3407="","",DATEDIF($I3407,'Tableau de bord_Effectif'!$A$29,"Y"))</f>
        <v/>
      </c>
      <c r="AR3407" s="2" t="str">
        <f>IF(Base[[#This Row],[Société]]="","",IF($AQ3407&gt;55,"6 - Plus de 55 ans",IF($AQ3407&gt;45,"5 - De 46 à 55 ans",IF($AQ3407&gt;35,"4 - De 36 à 45 ans",IF($AQ3407&gt;25,"3 - De 26 à 35 ans",IF($AQ3407&gt;17,"2 - De 18 à 25 ans","1 - Moins de 18 ans"))))))</f>
        <v/>
      </c>
      <c r="AS3407" s="3" t="str">
        <f t="shared" si="53"/>
        <v/>
      </c>
      <c r="AT3407" s="3" t="str">
        <f>IF(Base[[#This Row],[Société]]="","",YEAR(Base[[#This Row],[Période]]))</f>
        <v/>
      </c>
      <c r="AU3407" s="3" t="str">
        <f>IF(A3407="","",MONTH(Base[[#This Row],[Période]]))</f>
        <v/>
      </c>
    </row>
    <row r="3408" spans="41:47" x14ac:dyDescent="0.25">
      <c r="AO3408" s="3" t="str">
        <f>IF(Base[[#This Row],[Société]]="","",IF(Base[[#This Row],[Date ancienneté]]="",DATEDIF($S3408,'Tableau de bord_Effectif'!$A$29,"Y"),DATEDIF($T3408,'Tableau de bord_Effectif'!$A$29,"Y")))</f>
        <v/>
      </c>
      <c r="AP3408" s="2" t="str">
        <f>IF(Base[[#This Row],[Société]]="","",IF($AO3408&gt;35,"6 - Plus de 35 ans",IF($AO3408&gt;25,"5 - De 26 à 35 ans",IF($AO3408&gt;15,"4 - De 16 à 25 ans",IF($AO3408&gt;5,"3 - De 6 à 15 ans",IF($AQ3408&gt;0,"2 - De 1 à 5 ans","1 - Moins d'1 an"))))))</f>
        <v/>
      </c>
      <c r="AQ3408" s="3" t="str">
        <f>IF($A3408="","",DATEDIF($I3408,'Tableau de bord_Effectif'!$A$29,"Y"))</f>
        <v/>
      </c>
      <c r="AR3408" s="2" t="str">
        <f>IF(Base[[#This Row],[Société]]="","",IF($AQ3408&gt;55,"6 - Plus de 55 ans",IF($AQ3408&gt;45,"5 - De 46 à 55 ans",IF($AQ3408&gt;35,"4 - De 36 à 45 ans",IF($AQ3408&gt;25,"3 - De 26 à 35 ans",IF($AQ3408&gt;17,"2 - De 18 à 25 ans","1 - Moins de 18 ans"))))))</f>
        <v/>
      </c>
      <c r="AS3408" s="3" t="str">
        <f t="shared" si="53"/>
        <v/>
      </c>
      <c r="AT3408" s="3" t="str">
        <f>IF(Base[[#This Row],[Société]]="","",YEAR(Base[[#This Row],[Période]]))</f>
        <v/>
      </c>
      <c r="AU3408" s="3" t="str">
        <f>IF(A3408="","",MONTH(Base[[#This Row],[Période]]))</f>
        <v/>
      </c>
    </row>
    <row r="3409" spans="41:47" x14ac:dyDescent="0.25">
      <c r="AO3409" s="3" t="str">
        <f>IF(Base[[#This Row],[Société]]="","",IF(Base[[#This Row],[Date ancienneté]]="",DATEDIF($S3409,'Tableau de bord_Effectif'!$A$29,"Y"),DATEDIF($T3409,'Tableau de bord_Effectif'!$A$29,"Y")))</f>
        <v/>
      </c>
      <c r="AP3409" s="2" t="str">
        <f>IF(Base[[#This Row],[Société]]="","",IF($AO3409&gt;35,"6 - Plus de 35 ans",IF($AO3409&gt;25,"5 - De 26 à 35 ans",IF($AO3409&gt;15,"4 - De 16 à 25 ans",IF($AO3409&gt;5,"3 - De 6 à 15 ans",IF($AQ3409&gt;0,"2 - De 1 à 5 ans","1 - Moins d'1 an"))))))</f>
        <v/>
      </c>
      <c r="AQ3409" s="3" t="str">
        <f>IF($A3409="","",DATEDIF($I3409,'Tableau de bord_Effectif'!$A$29,"Y"))</f>
        <v/>
      </c>
      <c r="AR3409" s="2" t="str">
        <f>IF(Base[[#This Row],[Société]]="","",IF($AQ3409&gt;55,"6 - Plus de 55 ans",IF($AQ3409&gt;45,"5 - De 46 à 55 ans",IF($AQ3409&gt;35,"4 - De 36 à 45 ans",IF($AQ3409&gt;25,"3 - De 26 à 35 ans",IF($AQ3409&gt;17,"2 - De 18 à 25 ans","1 - Moins de 18 ans"))))))</f>
        <v/>
      </c>
      <c r="AS3409" s="3" t="str">
        <f t="shared" si="53"/>
        <v/>
      </c>
      <c r="AT3409" s="3" t="str">
        <f>IF(Base[[#This Row],[Société]]="","",YEAR(Base[[#This Row],[Période]]))</f>
        <v/>
      </c>
      <c r="AU3409" s="3" t="str">
        <f>IF(A3409="","",MONTH(Base[[#This Row],[Période]]))</f>
        <v/>
      </c>
    </row>
    <row r="3410" spans="41:47" x14ac:dyDescent="0.25">
      <c r="AO3410" s="3" t="str">
        <f>IF(Base[[#This Row],[Société]]="","",IF(Base[[#This Row],[Date ancienneté]]="",DATEDIF($S3410,'Tableau de bord_Effectif'!$A$29,"Y"),DATEDIF($T3410,'Tableau de bord_Effectif'!$A$29,"Y")))</f>
        <v/>
      </c>
      <c r="AP3410" s="2" t="str">
        <f>IF(Base[[#This Row],[Société]]="","",IF($AO3410&gt;35,"6 - Plus de 35 ans",IF($AO3410&gt;25,"5 - De 26 à 35 ans",IF($AO3410&gt;15,"4 - De 16 à 25 ans",IF($AO3410&gt;5,"3 - De 6 à 15 ans",IF($AQ3410&gt;0,"2 - De 1 à 5 ans","1 - Moins d'1 an"))))))</f>
        <v/>
      </c>
      <c r="AQ3410" s="3" t="str">
        <f>IF($A3410="","",DATEDIF($I3410,'Tableau de bord_Effectif'!$A$29,"Y"))</f>
        <v/>
      </c>
      <c r="AR3410" s="2" t="str">
        <f>IF(Base[[#This Row],[Société]]="","",IF($AQ3410&gt;55,"6 - Plus de 55 ans",IF($AQ3410&gt;45,"5 - De 46 à 55 ans",IF($AQ3410&gt;35,"4 - De 36 à 45 ans",IF($AQ3410&gt;25,"3 - De 26 à 35 ans",IF($AQ3410&gt;17,"2 - De 18 à 25 ans","1 - Moins de 18 ans"))))))</f>
        <v/>
      </c>
      <c r="AS3410" s="3" t="str">
        <f t="shared" si="53"/>
        <v/>
      </c>
      <c r="AT3410" s="3" t="str">
        <f>IF(Base[[#This Row],[Société]]="","",YEAR(Base[[#This Row],[Période]]))</f>
        <v/>
      </c>
      <c r="AU3410" s="3" t="str">
        <f>IF(A3410="","",MONTH(Base[[#This Row],[Période]]))</f>
        <v/>
      </c>
    </row>
    <row r="3411" spans="41:47" x14ac:dyDescent="0.25">
      <c r="AO3411" s="3" t="str">
        <f>IF(Base[[#This Row],[Société]]="","",IF(Base[[#This Row],[Date ancienneté]]="",DATEDIF($S3411,'Tableau de bord_Effectif'!$A$29,"Y"),DATEDIF($T3411,'Tableau de bord_Effectif'!$A$29,"Y")))</f>
        <v/>
      </c>
      <c r="AP3411" s="2" t="str">
        <f>IF(Base[[#This Row],[Société]]="","",IF($AO3411&gt;35,"6 - Plus de 35 ans",IF($AO3411&gt;25,"5 - De 26 à 35 ans",IF($AO3411&gt;15,"4 - De 16 à 25 ans",IF($AO3411&gt;5,"3 - De 6 à 15 ans",IF($AQ3411&gt;0,"2 - De 1 à 5 ans","1 - Moins d'1 an"))))))</f>
        <v/>
      </c>
      <c r="AQ3411" s="3" t="str">
        <f>IF($A3411="","",DATEDIF($I3411,'Tableau de bord_Effectif'!$A$29,"Y"))</f>
        <v/>
      </c>
      <c r="AR3411" s="2" t="str">
        <f>IF(Base[[#This Row],[Société]]="","",IF($AQ3411&gt;55,"6 - Plus de 55 ans",IF($AQ3411&gt;45,"5 - De 46 à 55 ans",IF($AQ3411&gt;35,"4 - De 36 à 45 ans",IF($AQ3411&gt;25,"3 - De 26 à 35 ans",IF($AQ3411&gt;17,"2 - De 18 à 25 ans","1 - Moins de 18 ans"))))))</f>
        <v/>
      </c>
      <c r="AS3411" s="3" t="str">
        <f t="shared" si="53"/>
        <v/>
      </c>
      <c r="AT3411" s="3" t="str">
        <f>IF(Base[[#This Row],[Société]]="","",YEAR(Base[[#This Row],[Période]]))</f>
        <v/>
      </c>
      <c r="AU3411" s="3" t="str">
        <f>IF(A3411="","",MONTH(Base[[#This Row],[Période]]))</f>
        <v/>
      </c>
    </row>
    <row r="3412" spans="41:47" x14ac:dyDescent="0.25">
      <c r="AO3412" s="3" t="str">
        <f>IF(Base[[#This Row],[Société]]="","",IF(Base[[#This Row],[Date ancienneté]]="",DATEDIF($S3412,'Tableau de bord_Effectif'!$A$29,"Y"),DATEDIF($T3412,'Tableau de bord_Effectif'!$A$29,"Y")))</f>
        <v/>
      </c>
      <c r="AP3412" s="2" t="str">
        <f>IF(Base[[#This Row],[Société]]="","",IF($AO3412&gt;35,"6 - Plus de 35 ans",IF($AO3412&gt;25,"5 - De 26 à 35 ans",IF($AO3412&gt;15,"4 - De 16 à 25 ans",IF($AO3412&gt;5,"3 - De 6 à 15 ans",IF($AQ3412&gt;0,"2 - De 1 à 5 ans","1 - Moins d'1 an"))))))</f>
        <v/>
      </c>
      <c r="AQ3412" s="3" t="str">
        <f>IF($A3412="","",DATEDIF($I3412,'Tableau de bord_Effectif'!$A$29,"Y"))</f>
        <v/>
      </c>
      <c r="AR3412" s="2" t="str">
        <f>IF(Base[[#This Row],[Société]]="","",IF($AQ3412&gt;55,"6 - Plus de 55 ans",IF($AQ3412&gt;45,"5 - De 46 à 55 ans",IF($AQ3412&gt;35,"4 - De 36 à 45 ans",IF($AQ3412&gt;25,"3 - De 26 à 35 ans",IF($AQ3412&gt;17,"2 - De 18 à 25 ans","1 - Moins de 18 ans"))))))</f>
        <v/>
      </c>
      <c r="AS3412" s="3" t="str">
        <f t="shared" si="53"/>
        <v/>
      </c>
      <c r="AT3412" s="3" t="str">
        <f>IF(Base[[#This Row],[Société]]="","",YEAR(Base[[#This Row],[Période]]))</f>
        <v/>
      </c>
      <c r="AU3412" s="3" t="str">
        <f>IF(A3412="","",MONTH(Base[[#This Row],[Période]]))</f>
        <v/>
      </c>
    </row>
    <row r="3413" spans="41:47" x14ac:dyDescent="0.25">
      <c r="AO3413" s="3" t="str">
        <f>IF(Base[[#This Row],[Société]]="","",IF(Base[[#This Row],[Date ancienneté]]="",DATEDIF($S3413,'Tableau de bord_Effectif'!$A$29,"Y"),DATEDIF($T3413,'Tableau de bord_Effectif'!$A$29,"Y")))</f>
        <v/>
      </c>
      <c r="AP3413" s="2" t="str">
        <f>IF(Base[[#This Row],[Société]]="","",IF($AO3413&gt;35,"6 - Plus de 35 ans",IF($AO3413&gt;25,"5 - De 26 à 35 ans",IF($AO3413&gt;15,"4 - De 16 à 25 ans",IF($AO3413&gt;5,"3 - De 6 à 15 ans",IF($AQ3413&gt;0,"2 - De 1 à 5 ans","1 - Moins d'1 an"))))))</f>
        <v/>
      </c>
      <c r="AQ3413" s="3" t="str">
        <f>IF($A3413="","",DATEDIF($I3413,'Tableau de bord_Effectif'!$A$29,"Y"))</f>
        <v/>
      </c>
      <c r="AR3413" s="2" t="str">
        <f>IF(Base[[#This Row],[Société]]="","",IF($AQ3413&gt;55,"6 - Plus de 55 ans",IF($AQ3413&gt;45,"5 - De 46 à 55 ans",IF($AQ3413&gt;35,"4 - De 36 à 45 ans",IF($AQ3413&gt;25,"3 - De 26 à 35 ans",IF($AQ3413&gt;17,"2 - De 18 à 25 ans","1 - Moins de 18 ans"))))))</f>
        <v/>
      </c>
      <c r="AS3413" s="3" t="str">
        <f t="shared" si="53"/>
        <v/>
      </c>
      <c r="AT3413" s="3" t="str">
        <f>IF(Base[[#This Row],[Société]]="","",YEAR(Base[[#This Row],[Période]]))</f>
        <v/>
      </c>
      <c r="AU3413" s="3" t="str">
        <f>IF(A3413="","",MONTH(Base[[#This Row],[Période]]))</f>
        <v/>
      </c>
    </row>
    <row r="3414" spans="41:47" x14ac:dyDescent="0.25">
      <c r="AO3414" s="3" t="str">
        <f>IF(Base[[#This Row],[Société]]="","",IF(Base[[#This Row],[Date ancienneté]]="",DATEDIF($S3414,'Tableau de bord_Effectif'!$A$29,"Y"),DATEDIF($T3414,'Tableau de bord_Effectif'!$A$29,"Y")))</f>
        <v/>
      </c>
      <c r="AP3414" s="2" t="str">
        <f>IF(Base[[#This Row],[Société]]="","",IF($AO3414&gt;35,"6 - Plus de 35 ans",IF($AO3414&gt;25,"5 - De 26 à 35 ans",IF($AO3414&gt;15,"4 - De 16 à 25 ans",IF($AO3414&gt;5,"3 - De 6 à 15 ans",IF($AQ3414&gt;0,"2 - De 1 à 5 ans","1 - Moins d'1 an"))))))</f>
        <v/>
      </c>
      <c r="AQ3414" s="3" t="str">
        <f>IF($A3414="","",DATEDIF($I3414,'Tableau de bord_Effectif'!$A$29,"Y"))</f>
        <v/>
      </c>
      <c r="AR3414" s="2" t="str">
        <f>IF(Base[[#This Row],[Société]]="","",IF($AQ3414&gt;55,"6 - Plus de 55 ans",IF($AQ3414&gt;45,"5 - De 46 à 55 ans",IF($AQ3414&gt;35,"4 - De 36 à 45 ans",IF($AQ3414&gt;25,"3 - De 26 à 35 ans",IF($AQ3414&gt;17,"2 - De 18 à 25 ans","1 - Moins de 18 ans"))))))</f>
        <v/>
      </c>
      <c r="AS3414" s="3" t="str">
        <f t="shared" si="53"/>
        <v/>
      </c>
      <c r="AT3414" s="3" t="str">
        <f>IF(Base[[#This Row],[Société]]="","",YEAR(Base[[#This Row],[Période]]))</f>
        <v/>
      </c>
      <c r="AU3414" s="3" t="str">
        <f>IF(A3414="","",MONTH(Base[[#This Row],[Période]]))</f>
        <v/>
      </c>
    </row>
    <row r="3415" spans="41:47" x14ac:dyDescent="0.25">
      <c r="AO3415" s="3" t="str">
        <f>IF(Base[[#This Row],[Société]]="","",IF(Base[[#This Row],[Date ancienneté]]="",DATEDIF($S3415,'Tableau de bord_Effectif'!$A$29,"Y"),DATEDIF($T3415,'Tableau de bord_Effectif'!$A$29,"Y")))</f>
        <v/>
      </c>
      <c r="AP3415" s="2" t="str">
        <f>IF(Base[[#This Row],[Société]]="","",IF($AO3415&gt;35,"6 - Plus de 35 ans",IF($AO3415&gt;25,"5 - De 26 à 35 ans",IF($AO3415&gt;15,"4 - De 16 à 25 ans",IF($AO3415&gt;5,"3 - De 6 à 15 ans",IF($AQ3415&gt;0,"2 - De 1 à 5 ans","1 - Moins d'1 an"))))))</f>
        <v/>
      </c>
      <c r="AQ3415" s="3" t="str">
        <f>IF($A3415="","",DATEDIF($I3415,'Tableau de bord_Effectif'!$A$29,"Y"))</f>
        <v/>
      </c>
      <c r="AR3415" s="2" t="str">
        <f>IF(Base[[#This Row],[Société]]="","",IF($AQ3415&gt;55,"6 - Plus de 55 ans",IF($AQ3415&gt;45,"5 - De 46 à 55 ans",IF($AQ3415&gt;35,"4 - De 36 à 45 ans",IF($AQ3415&gt;25,"3 - De 26 à 35 ans",IF($AQ3415&gt;17,"2 - De 18 à 25 ans","1 - Moins de 18 ans"))))))</f>
        <v/>
      </c>
      <c r="AS3415" s="3" t="str">
        <f t="shared" si="53"/>
        <v/>
      </c>
      <c r="AT3415" s="3" t="str">
        <f>IF(Base[[#This Row],[Société]]="","",YEAR(Base[[#This Row],[Période]]))</f>
        <v/>
      </c>
      <c r="AU3415" s="3" t="str">
        <f>IF(A3415="","",MONTH(Base[[#This Row],[Période]]))</f>
        <v/>
      </c>
    </row>
    <row r="3416" spans="41:47" x14ac:dyDescent="0.25">
      <c r="AO3416" s="3" t="str">
        <f>IF(Base[[#This Row],[Société]]="","",IF(Base[[#This Row],[Date ancienneté]]="",DATEDIF($S3416,'Tableau de bord_Effectif'!$A$29,"Y"),DATEDIF($T3416,'Tableau de bord_Effectif'!$A$29,"Y")))</f>
        <v/>
      </c>
      <c r="AP3416" s="2" t="str">
        <f>IF(Base[[#This Row],[Société]]="","",IF($AO3416&gt;35,"6 - Plus de 35 ans",IF($AO3416&gt;25,"5 - De 26 à 35 ans",IF($AO3416&gt;15,"4 - De 16 à 25 ans",IF($AO3416&gt;5,"3 - De 6 à 15 ans",IF($AQ3416&gt;0,"2 - De 1 à 5 ans","1 - Moins d'1 an"))))))</f>
        <v/>
      </c>
      <c r="AQ3416" s="3" t="str">
        <f>IF($A3416="","",DATEDIF($I3416,'Tableau de bord_Effectif'!$A$29,"Y"))</f>
        <v/>
      </c>
      <c r="AR3416" s="2" t="str">
        <f>IF(Base[[#This Row],[Société]]="","",IF($AQ3416&gt;55,"6 - Plus de 55 ans",IF($AQ3416&gt;45,"5 - De 46 à 55 ans",IF($AQ3416&gt;35,"4 - De 36 à 45 ans",IF($AQ3416&gt;25,"3 - De 26 à 35 ans",IF($AQ3416&gt;17,"2 - De 18 à 25 ans","1 - Moins de 18 ans"))))))</f>
        <v/>
      </c>
      <c r="AS3416" s="3" t="str">
        <f t="shared" si="53"/>
        <v/>
      </c>
      <c r="AT3416" s="3" t="str">
        <f>IF(Base[[#This Row],[Société]]="","",YEAR(Base[[#This Row],[Période]]))</f>
        <v/>
      </c>
      <c r="AU3416" s="3" t="str">
        <f>IF(A3416="","",MONTH(Base[[#This Row],[Période]]))</f>
        <v/>
      </c>
    </row>
    <row r="3417" spans="41:47" x14ac:dyDescent="0.25">
      <c r="AO3417" s="3" t="str">
        <f>IF(Base[[#This Row],[Société]]="","",IF(Base[[#This Row],[Date ancienneté]]="",DATEDIF($S3417,'Tableau de bord_Effectif'!$A$29,"Y"),DATEDIF($T3417,'Tableau de bord_Effectif'!$A$29,"Y")))</f>
        <v/>
      </c>
      <c r="AP3417" s="2" t="str">
        <f>IF(Base[[#This Row],[Société]]="","",IF($AO3417&gt;35,"6 - Plus de 35 ans",IF($AO3417&gt;25,"5 - De 26 à 35 ans",IF($AO3417&gt;15,"4 - De 16 à 25 ans",IF($AO3417&gt;5,"3 - De 6 à 15 ans",IF($AQ3417&gt;0,"2 - De 1 à 5 ans","1 - Moins d'1 an"))))))</f>
        <v/>
      </c>
      <c r="AQ3417" s="3" t="str">
        <f>IF($A3417="","",DATEDIF($I3417,'Tableau de bord_Effectif'!$A$29,"Y"))</f>
        <v/>
      </c>
      <c r="AR3417" s="2" t="str">
        <f>IF(Base[[#This Row],[Société]]="","",IF($AQ3417&gt;55,"6 - Plus de 55 ans",IF($AQ3417&gt;45,"5 - De 46 à 55 ans",IF($AQ3417&gt;35,"4 - De 36 à 45 ans",IF($AQ3417&gt;25,"3 - De 26 à 35 ans",IF($AQ3417&gt;17,"2 - De 18 à 25 ans","1 - Moins de 18 ans"))))))</f>
        <v/>
      </c>
      <c r="AS3417" s="3" t="str">
        <f t="shared" si="53"/>
        <v/>
      </c>
      <c r="AT3417" s="3" t="str">
        <f>IF(Base[[#This Row],[Société]]="","",YEAR(Base[[#This Row],[Période]]))</f>
        <v/>
      </c>
      <c r="AU3417" s="3" t="str">
        <f>IF(A3417="","",MONTH(Base[[#This Row],[Période]]))</f>
        <v/>
      </c>
    </row>
    <row r="3418" spans="41:47" x14ac:dyDescent="0.25">
      <c r="AO3418" s="3" t="str">
        <f>IF(Base[[#This Row],[Société]]="","",IF(Base[[#This Row],[Date ancienneté]]="",DATEDIF($S3418,'Tableau de bord_Effectif'!$A$29,"Y"),DATEDIF($T3418,'Tableau de bord_Effectif'!$A$29,"Y")))</f>
        <v/>
      </c>
      <c r="AP3418" s="2" t="str">
        <f>IF(Base[[#This Row],[Société]]="","",IF($AO3418&gt;35,"6 - Plus de 35 ans",IF($AO3418&gt;25,"5 - De 26 à 35 ans",IF($AO3418&gt;15,"4 - De 16 à 25 ans",IF($AO3418&gt;5,"3 - De 6 à 15 ans",IF($AQ3418&gt;0,"2 - De 1 à 5 ans","1 - Moins d'1 an"))))))</f>
        <v/>
      </c>
      <c r="AQ3418" s="3" t="str">
        <f>IF($A3418="","",DATEDIF($I3418,'Tableau de bord_Effectif'!$A$29,"Y"))</f>
        <v/>
      </c>
      <c r="AR3418" s="2" t="str">
        <f>IF(Base[[#This Row],[Société]]="","",IF($AQ3418&gt;55,"6 - Plus de 55 ans",IF($AQ3418&gt;45,"5 - De 46 à 55 ans",IF($AQ3418&gt;35,"4 - De 36 à 45 ans",IF($AQ3418&gt;25,"3 - De 26 à 35 ans",IF($AQ3418&gt;17,"2 - De 18 à 25 ans","1 - Moins de 18 ans"))))))</f>
        <v/>
      </c>
      <c r="AS3418" s="3" t="str">
        <f t="shared" si="53"/>
        <v/>
      </c>
      <c r="AT3418" s="3" t="str">
        <f>IF(Base[[#This Row],[Société]]="","",YEAR(Base[[#This Row],[Période]]))</f>
        <v/>
      </c>
      <c r="AU3418" s="3" t="str">
        <f>IF(A3418="","",MONTH(Base[[#This Row],[Période]]))</f>
        <v/>
      </c>
    </row>
    <row r="3419" spans="41:47" x14ac:dyDescent="0.25">
      <c r="AO3419" s="3" t="str">
        <f>IF(Base[[#This Row],[Société]]="","",IF(Base[[#This Row],[Date ancienneté]]="",DATEDIF($S3419,'Tableau de bord_Effectif'!$A$29,"Y"),DATEDIF($T3419,'Tableau de bord_Effectif'!$A$29,"Y")))</f>
        <v/>
      </c>
      <c r="AP3419" s="2" t="str">
        <f>IF(Base[[#This Row],[Société]]="","",IF($AO3419&gt;35,"6 - Plus de 35 ans",IF($AO3419&gt;25,"5 - De 26 à 35 ans",IF($AO3419&gt;15,"4 - De 16 à 25 ans",IF($AO3419&gt;5,"3 - De 6 à 15 ans",IF($AQ3419&gt;0,"2 - De 1 à 5 ans","1 - Moins d'1 an"))))))</f>
        <v/>
      </c>
      <c r="AQ3419" s="3" t="str">
        <f>IF($A3419="","",DATEDIF($I3419,'Tableau de bord_Effectif'!$A$29,"Y"))</f>
        <v/>
      </c>
      <c r="AR3419" s="2" t="str">
        <f>IF(Base[[#This Row],[Société]]="","",IF($AQ3419&gt;55,"6 - Plus de 55 ans",IF($AQ3419&gt;45,"5 - De 46 à 55 ans",IF($AQ3419&gt;35,"4 - De 36 à 45 ans",IF($AQ3419&gt;25,"3 - De 26 à 35 ans",IF($AQ3419&gt;17,"2 - De 18 à 25 ans","1 - Moins de 18 ans"))))))</f>
        <v/>
      </c>
      <c r="AS3419" s="3" t="str">
        <f t="shared" si="53"/>
        <v/>
      </c>
      <c r="AT3419" s="3" t="str">
        <f>IF(Base[[#This Row],[Société]]="","",YEAR(Base[[#This Row],[Période]]))</f>
        <v/>
      </c>
      <c r="AU3419" s="3" t="str">
        <f>IF(A3419="","",MONTH(Base[[#This Row],[Période]]))</f>
        <v/>
      </c>
    </row>
    <row r="3420" spans="41:47" x14ac:dyDescent="0.25">
      <c r="AO3420" s="3" t="str">
        <f>IF(Base[[#This Row],[Société]]="","",IF(Base[[#This Row],[Date ancienneté]]="",DATEDIF($S3420,'Tableau de bord_Effectif'!$A$29,"Y"),DATEDIF($T3420,'Tableau de bord_Effectif'!$A$29,"Y")))</f>
        <v/>
      </c>
      <c r="AP3420" s="2" t="str">
        <f>IF(Base[[#This Row],[Société]]="","",IF($AO3420&gt;35,"6 - Plus de 35 ans",IF($AO3420&gt;25,"5 - De 26 à 35 ans",IF($AO3420&gt;15,"4 - De 16 à 25 ans",IF($AO3420&gt;5,"3 - De 6 à 15 ans",IF($AQ3420&gt;0,"2 - De 1 à 5 ans","1 - Moins d'1 an"))))))</f>
        <v/>
      </c>
      <c r="AQ3420" s="3" t="str">
        <f>IF($A3420="","",DATEDIF($I3420,'Tableau de bord_Effectif'!$A$29,"Y"))</f>
        <v/>
      </c>
      <c r="AR3420" s="2" t="str">
        <f>IF(Base[[#This Row],[Société]]="","",IF($AQ3420&gt;55,"6 - Plus de 55 ans",IF($AQ3420&gt;45,"5 - De 46 à 55 ans",IF($AQ3420&gt;35,"4 - De 36 à 45 ans",IF($AQ3420&gt;25,"3 - De 26 à 35 ans",IF($AQ3420&gt;17,"2 - De 18 à 25 ans","1 - Moins de 18 ans"))))))</f>
        <v/>
      </c>
      <c r="AS3420" s="3" t="str">
        <f t="shared" si="53"/>
        <v/>
      </c>
      <c r="AT3420" s="3" t="str">
        <f>IF(Base[[#This Row],[Société]]="","",YEAR(Base[[#This Row],[Période]]))</f>
        <v/>
      </c>
      <c r="AU3420" s="3" t="str">
        <f>IF(A3420="","",MONTH(Base[[#This Row],[Période]]))</f>
        <v/>
      </c>
    </row>
    <row r="3421" spans="41:47" x14ac:dyDescent="0.25">
      <c r="AO3421" s="3" t="str">
        <f>IF(Base[[#This Row],[Société]]="","",IF(Base[[#This Row],[Date ancienneté]]="",DATEDIF($S3421,'Tableau de bord_Effectif'!$A$29,"Y"),DATEDIF($T3421,'Tableau de bord_Effectif'!$A$29,"Y")))</f>
        <v/>
      </c>
      <c r="AP3421" s="2" t="str">
        <f>IF(Base[[#This Row],[Société]]="","",IF($AO3421&gt;35,"6 - Plus de 35 ans",IF($AO3421&gt;25,"5 - De 26 à 35 ans",IF($AO3421&gt;15,"4 - De 16 à 25 ans",IF($AO3421&gt;5,"3 - De 6 à 15 ans",IF($AQ3421&gt;0,"2 - De 1 à 5 ans","1 - Moins d'1 an"))))))</f>
        <v/>
      </c>
      <c r="AQ3421" s="3" t="str">
        <f>IF($A3421="","",DATEDIF($I3421,'Tableau de bord_Effectif'!$A$29,"Y"))</f>
        <v/>
      </c>
      <c r="AR3421" s="2" t="str">
        <f>IF(Base[[#This Row],[Société]]="","",IF($AQ3421&gt;55,"6 - Plus de 55 ans",IF($AQ3421&gt;45,"5 - De 46 à 55 ans",IF($AQ3421&gt;35,"4 - De 36 à 45 ans",IF($AQ3421&gt;25,"3 - De 26 à 35 ans",IF($AQ3421&gt;17,"2 - De 18 à 25 ans","1 - Moins de 18 ans"))))))</f>
        <v/>
      </c>
      <c r="AS3421" s="3" t="str">
        <f t="shared" si="53"/>
        <v/>
      </c>
      <c r="AT3421" s="3" t="str">
        <f>IF(Base[[#This Row],[Société]]="","",YEAR(Base[[#This Row],[Période]]))</f>
        <v/>
      </c>
      <c r="AU3421" s="3" t="str">
        <f>IF(A3421="","",MONTH(Base[[#This Row],[Période]]))</f>
        <v/>
      </c>
    </row>
    <row r="3422" spans="41:47" x14ac:dyDescent="0.25">
      <c r="AO3422" s="3" t="str">
        <f>IF(Base[[#This Row],[Société]]="","",IF(Base[[#This Row],[Date ancienneté]]="",DATEDIF($S3422,'Tableau de bord_Effectif'!$A$29,"Y"),DATEDIF($T3422,'Tableau de bord_Effectif'!$A$29,"Y")))</f>
        <v/>
      </c>
      <c r="AP3422" s="2" t="str">
        <f>IF(Base[[#This Row],[Société]]="","",IF($AO3422&gt;35,"6 - Plus de 35 ans",IF($AO3422&gt;25,"5 - De 26 à 35 ans",IF($AO3422&gt;15,"4 - De 16 à 25 ans",IF($AO3422&gt;5,"3 - De 6 à 15 ans",IF($AQ3422&gt;0,"2 - De 1 à 5 ans","1 - Moins d'1 an"))))))</f>
        <v/>
      </c>
      <c r="AQ3422" s="3" t="str">
        <f>IF($A3422="","",DATEDIF($I3422,'Tableau de bord_Effectif'!$A$29,"Y"))</f>
        <v/>
      </c>
      <c r="AR3422" s="2" t="str">
        <f>IF(Base[[#This Row],[Société]]="","",IF($AQ3422&gt;55,"6 - Plus de 55 ans",IF($AQ3422&gt;45,"5 - De 46 à 55 ans",IF($AQ3422&gt;35,"4 - De 36 à 45 ans",IF($AQ3422&gt;25,"3 - De 26 à 35 ans",IF($AQ3422&gt;17,"2 - De 18 à 25 ans","1 - Moins de 18 ans"))))))</f>
        <v/>
      </c>
      <c r="AS3422" s="3" t="str">
        <f t="shared" si="53"/>
        <v/>
      </c>
      <c r="AT3422" s="3" t="str">
        <f>IF(Base[[#This Row],[Société]]="","",YEAR(Base[[#This Row],[Période]]))</f>
        <v/>
      </c>
      <c r="AU3422" s="3" t="str">
        <f>IF(A3422="","",MONTH(Base[[#This Row],[Période]]))</f>
        <v/>
      </c>
    </row>
    <row r="3423" spans="41:47" x14ac:dyDescent="0.25">
      <c r="AO3423" s="3" t="str">
        <f>IF(Base[[#This Row],[Société]]="","",IF(Base[[#This Row],[Date ancienneté]]="",DATEDIF($S3423,'Tableau de bord_Effectif'!$A$29,"Y"),DATEDIF($T3423,'Tableau de bord_Effectif'!$A$29,"Y")))</f>
        <v/>
      </c>
      <c r="AP3423" s="2" t="str">
        <f>IF(Base[[#This Row],[Société]]="","",IF($AO3423&gt;35,"6 - Plus de 35 ans",IF($AO3423&gt;25,"5 - De 26 à 35 ans",IF($AO3423&gt;15,"4 - De 16 à 25 ans",IF($AO3423&gt;5,"3 - De 6 à 15 ans",IF($AQ3423&gt;0,"2 - De 1 à 5 ans","1 - Moins d'1 an"))))))</f>
        <v/>
      </c>
      <c r="AQ3423" s="3" t="str">
        <f>IF($A3423="","",DATEDIF($I3423,'Tableau de bord_Effectif'!$A$29,"Y"))</f>
        <v/>
      </c>
      <c r="AR3423" s="2" t="str">
        <f>IF(Base[[#This Row],[Société]]="","",IF($AQ3423&gt;55,"6 - Plus de 55 ans",IF($AQ3423&gt;45,"5 - De 46 à 55 ans",IF($AQ3423&gt;35,"4 - De 36 à 45 ans",IF($AQ3423&gt;25,"3 - De 26 à 35 ans",IF($AQ3423&gt;17,"2 - De 18 à 25 ans","1 - Moins de 18 ans"))))))</f>
        <v/>
      </c>
      <c r="AS3423" s="3" t="str">
        <f t="shared" si="53"/>
        <v/>
      </c>
      <c r="AT3423" s="3" t="str">
        <f>IF(Base[[#This Row],[Société]]="","",YEAR(Base[[#This Row],[Période]]))</f>
        <v/>
      </c>
      <c r="AU3423" s="3" t="str">
        <f>IF(A3423="","",MONTH(Base[[#This Row],[Période]]))</f>
        <v/>
      </c>
    </row>
    <row r="3424" spans="41:47" x14ac:dyDescent="0.25">
      <c r="AO3424" s="3" t="str">
        <f>IF(Base[[#This Row],[Société]]="","",IF(Base[[#This Row],[Date ancienneté]]="",DATEDIF($S3424,'Tableau de bord_Effectif'!$A$29,"Y"),DATEDIF($T3424,'Tableau de bord_Effectif'!$A$29,"Y")))</f>
        <v/>
      </c>
      <c r="AP3424" s="2" t="str">
        <f>IF(Base[[#This Row],[Société]]="","",IF($AO3424&gt;35,"6 - Plus de 35 ans",IF($AO3424&gt;25,"5 - De 26 à 35 ans",IF($AO3424&gt;15,"4 - De 16 à 25 ans",IF($AO3424&gt;5,"3 - De 6 à 15 ans",IF($AQ3424&gt;0,"2 - De 1 à 5 ans","1 - Moins d'1 an"))))))</f>
        <v/>
      </c>
      <c r="AQ3424" s="3" t="str">
        <f>IF($A3424="","",DATEDIF($I3424,'Tableau de bord_Effectif'!$A$29,"Y"))</f>
        <v/>
      </c>
      <c r="AR3424" s="2" t="str">
        <f>IF(Base[[#This Row],[Société]]="","",IF($AQ3424&gt;55,"6 - Plus de 55 ans",IF($AQ3424&gt;45,"5 - De 46 à 55 ans",IF($AQ3424&gt;35,"4 - De 36 à 45 ans",IF($AQ3424&gt;25,"3 - De 26 à 35 ans",IF($AQ3424&gt;17,"2 - De 18 à 25 ans","1 - Moins de 18 ans"))))))</f>
        <v/>
      </c>
      <c r="AS3424" s="3" t="str">
        <f t="shared" si="53"/>
        <v/>
      </c>
      <c r="AT3424" s="3" t="str">
        <f>IF(Base[[#This Row],[Société]]="","",YEAR(Base[[#This Row],[Période]]))</f>
        <v/>
      </c>
      <c r="AU3424" s="3" t="str">
        <f>IF(A3424="","",MONTH(Base[[#This Row],[Période]]))</f>
        <v/>
      </c>
    </row>
    <row r="3425" spans="41:47" x14ac:dyDescent="0.25">
      <c r="AO3425" s="3" t="str">
        <f>IF(Base[[#This Row],[Société]]="","",IF(Base[[#This Row],[Date ancienneté]]="",DATEDIF($S3425,'Tableau de bord_Effectif'!$A$29,"Y"),DATEDIF($T3425,'Tableau de bord_Effectif'!$A$29,"Y")))</f>
        <v/>
      </c>
      <c r="AP3425" s="2" t="str">
        <f>IF(Base[[#This Row],[Société]]="","",IF($AO3425&gt;35,"6 - Plus de 35 ans",IF($AO3425&gt;25,"5 - De 26 à 35 ans",IF($AO3425&gt;15,"4 - De 16 à 25 ans",IF($AO3425&gt;5,"3 - De 6 à 15 ans",IF($AQ3425&gt;0,"2 - De 1 à 5 ans","1 - Moins d'1 an"))))))</f>
        <v/>
      </c>
      <c r="AQ3425" s="3" t="str">
        <f>IF($A3425="","",DATEDIF($I3425,'Tableau de bord_Effectif'!$A$29,"Y"))</f>
        <v/>
      </c>
      <c r="AR3425" s="2" t="str">
        <f>IF(Base[[#This Row],[Société]]="","",IF($AQ3425&gt;55,"6 - Plus de 55 ans",IF($AQ3425&gt;45,"5 - De 46 à 55 ans",IF($AQ3425&gt;35,"4 - De 36 à 45 ans",IF($AQ3425&gt;25,"3 - De 26 à 35 ans",IF($AQ3425&gt;17,"2 - De 18 à 25 ans","1 - Moins de 18 ans"))))))</f>
        <v/>
      </c>
      <c r="AS3425" s="3" t="str">
        <f t="shared" si="53"/>
        <v/>
      </c>
      <c r="AT3425" s="3" t="str">
        <f>IF(Base[[#This Row],[Société]]="","",YEAR(Base[[#This Row],[Période]]))</f>
        <v/>
      </c>
      <c r="AU3425" s="3" t="str">
        <f>IF(A3425="","",MONTH(Base[[#This Row],[Période]]))</f>
        <v/>
      </c>
    </row>
    <row r="3426" spans="41:47" x14ac:dyDescent="0.25">
      <c r="AO3426" s="3" t="str">
        <f>IF(Base[[#This Row],[Société]]="","",IF(Base[[#This Row],[Date ancienneté]]="",DATEDIF($S3426,'Tableau de bord_Effectif'!$A$29,"Y"),DATEDIF($T3426,'Tableau de bord_Effectif'!$A$29,"Y")))</f>
        <v/>
      </c>
      <c r="AP3426" s="2" t="str">
        <f>IF(Base[[#This Row],[Société]]="","",IF($AO3426&gt;35,"6 - Plus de 35 ans",IF($AO3426&gt;25,"5 - De 26 à 35 ans",IF($AO3426&gt;15,"4 - De 16 à 25 ans",IF($AO3426&gt;5,"3 - De 6 à 15 ans",IF($AQ3426&gt;0,"2 - De 1 à 5 ans","1 - Moins d'1 an"))))))</f>
        <v/>
      </c>
      <c r="AQ3426" s="3" t="str">
        <f>IF($A3426="","",DATEDIF($I3426,'Tableau de bord_Effectif'!$A$29,"Y"))</f>
        <v/>
      </c>
      <c r="AR3426" s="2" t="str">
        <f>IF(Base[[#This Row],[Société]]="","",IF($AQ3426&gt;55,"6 - Plus de 55 ans",IF($AQ3426&gt;45,"5 - De 46 à 55 ans",IF($AQ3426&gt;35,"4 - De 36 à 45 ans",IF($AQ3426&gt;25,"3 - De 26 à 35 ans",IF($AQ3426&gt;17,"2 - De 18 à 25 ans","1 - Moins de 18 ans"))))))</f>
        <v/>
      </c>
      <c r="AS3426" s="3" t="str">
        <f t="shared" si="53"/>
        <v/>
      </c>
      <c r="AT3426" s="3" t="str">
        <f>IF(Base[[#This Row],[Société]]="","",YEAR(Base[[#This Row],[Période]]))</f>
        <v/>
      </c>
      <c r="AU3426" s="3" t="str">
        <f>IF(A3426="","",MONTH(Base[[#This Row],[Période]]))</f>
        <v/>
      </c>
    </row>
    <row r="3427" spans="41:47" x14ac:dyDescent="0.25">
      <c r="AO3427" s="3" t="str">
        <f>IF(Base[[#This Row],[Société]]="","",IF(Base[[#This Row],[Date ancienneté]]="",DATEDIF($S3427,'Tableau de bord_Effectif'!$A$29,"Y"),DATEDIF($T3427,'Tableau de bord_Effectif'!$A$29,"Y")))</f>
        <v/>
      </c>
      <c r="AP3427" s="2" t="str">
        <f>IF(Base[[#This Row],[Société]]="","",IF($AO3427&gt;35,"6 - Plus de 35 ans",IF($AO3427&gt;25,"5 - De 26 à 35 ans",IF($AO3427&gt;15,"4 - De 16 à 25 ans",IF($AO3427&gt;5,"3 - De 6 à 15 ans",IF($AQ3427&gt;0,"2 - De 1 à 5 ans","1 - Moins d'1 an"))))))</f>
        <v/>
      </c>
      <c r="AQ3427" s="3" t="str">
        <f>IF($A3427="","",DATEDIF($I3427,'Tableau de bord_Effectif'!$A$29,"Y"))</f>
        <v/>
      </c>
      <c r="AR3427" s="2" t="str">
        <f>IF(Base[[#This Row],[Société]]="","",IF($AQ3427&gt;55,"6 - Plus de 55 ans",IF($AQ3427&gt;45,"5 - De 46 à 55 ans",IF($AQ3427&gt;35,"4 - De 36 à 45 ans",IF($AQ3427&gt;25,"3 - De 26 à 35 ans",IF($AQ3427&gt;17,"2 - De 18 à 25 ans","1 - Moins de 18 ans"))))))</f>
        <v/>
      </c>
      <c r="AS3427" s="3" t="str">
        <f t="shared" si="53"/>
        <v/>
      </c>
      <c r="AT3427" s="3" t="str">
        <f>IF(Base[[#This Row],[Société]]="","",YEAR(Base[[#This Row],[Période]]))</f>
        <v/>
      </c>
      <c r="AU3427" s="3" t="str">
        <f>IF(A3427="","",MONTH(Base[[#This Row],[Période]]))</f>
        <v/>
      </c>
    </row>
    <row r="3428" spans="41:47" x14ac:dyDescent="0.25">
      <c r="AO3428" s="3" t="str">
        <f>IF(Base[[#This Row],[Société]]="","",IF(Base[[#This Row],[Date ancienneté]]="",DATEDIF($S3428,'Tableau de bord_Effectif'!$A$29,"Y"),DATEDIF($T3428,'Tableau de bord_Effectif'!$A$29,"Y")))</f>
        <v/>
      </c>
      <c r="AP3428" s="2" t="str">
        <f>IF(Base[[#This Row],[Société]]="","",IF($AO3428&gt;35,"6 - Plus de 35 ans",IF($AO3428&gt;25,"5 - De 26 à 35 ans",IF($AO3428&gt;15,"4 - De 16 à 25 ans",IF($AO3428&gt;5,"3 - De 6 à 15 ans",IF($AQ3428&gt;0,"2 - De 1 à 5 ans","1 - Moins d'1 an"))))))</f>
        <v/>
      </c>
      <c r="AQ3428" s="3" t="str">
        <f>IF($A3428="","",DATEDIF($I3428,'Tableau de bord_Effectif'!$A$29,"Y"))</f>
        <v/>
      </c>
      <c r="AR3428" s="2" t="str">
        <f>IF(Base[[#This Row],[Société]]="","",IF($AQ3428&gt;55,"6 - Plus de 55 ans",IF($AQ3428&gt;45,"5 - De 46 à 55 ans",IF($AQ3428&gt;35,"4 - De 36 à 45 ans",IF($AQ3428&gt;25,"3 - De 26 à 35 ans",IF($AQ3428&gt;17,"2 - De 18 à 25 ans","1 - Moins de 18 ans"))))))</f>
        <v/>
      </c>
      <c r="AS3428" s="3" t="str">
        <f t="shared" si="53"/>
        <v/>
      </c>
      <c r="AT3428" s="3" t="str">
        <f>IF(Base[[#This Row],[Société]]="","",YEAR(Base[[#This Row],[Période]]))</f>
        <v/>
      </c>
      <c r="AU3428" s="3" t="str">
        <f>IF(A3428="","",MONTH(Base[[#This Row],[Période]]))</f>
        <v/>
      </c>
    </row>
    <row r="3429" spans="41:47" x14ac:dyDescent="0.25">
      <c r="AO3429" s="3" t="str">
        <f>IF(Base[[#This Row],[Société]]="","",IF(Base[[#This Row],[Date ancienneté]]="",DATEDIF($S3429,'Tableau de bord_Effectif'!$A$29,"Y"),DATEDIF($T3429,'Tableau de bord_Effectif'!$A$29,"Y")))</f>
        <v/>
      </c>
      <c r="AP3429" s="2" t="str">
        <f>IF(Base[[#This Row],[Société]]="","",IF($AO3429&gt;35,"6 - Plus de 35 ans",IF($AO3429&gt;25,"5 - De 26 à 35 ans",IF($AO3429&gt;15,"4 - De 16 à 25 ans",IF($AO3429&gt;5,"3 - De 6 à 15 ans",IF($AQ3429&gt;0,"2 - De 1 à 5 ans","1 - Moins d'1 an"))))))</f>
        <v/>
      </c>
      <c r="AQ3429" s="3" t="str">
        <f>IF($A3429="","",DATEDIF($I3429,'Tableau de bord_Effectif'!$A$29,"Y"))</f>
        <v/>
      </c>
      <c r="AR3429" s="2" t="str">
        <f>IF(Base[[#This Row],[Société]]="","",IF($AQ3429&gt;55,"6 - Plus de 55 ans",IF($AQ3429&gt;45,"5 - De 46 à 55 ans",IF($AQ3429&gt;35,"4 - De 36 à 45 ans",IF($AQ3429&gt;25,"3 - De 26 à 35 ans",IF($AQ3429&gt;17,"2 - De 18 à 25 ans","1 - Moins de 18 ans"))))))</f>
        <v/>
      </c>
      <c r="AS3429" s="3" t="str">
        <f t="shared" si="53"/>
        <v/>
      </c>
      <c r="AT3429" s="3" t="str">
        <f>IF(Base[[#This Row],[Société]]="","",YEAR(Base[[#This Row],[Période]]))</f>
        <v/>
      </c>
      <c r="AU3429" s="3" t="str">
        <f>IF(A3429="","",MONTH(Base[[#This Row],[Période]]))</f>
        <v/>
      </c>
    </row>
    <row r="3430" spans="41:47" x14ac:dyDescent="0.25">
      <c r="AO3430" s="3" t="str">
        <f>IF(Base[[#This Row],[Société]]="","",IF(Base[[#This Row],[Date ancienneté]]="",DATEDIF($S3430,'Tableau de bord_Effectif'!$A$29,"Y"),DATEDIF($T3430,'Tableau de bord_Effectif'!$A$29,"Y")))</f>
        <v/>
      </c>
      <c r="AP3430" s="2" t="str">
        <f>IF(Base[[#This Row],[Société]]="","",IF($AO3430&gt;35,"6 - Plus de 35 ans",IF($AO3430&gt;25,"5 - De 26 à 35 ans",IF($AO3430&gt;15,"4 - De 16 à 25 ans",IF($AO3430&gt;5,"3 - De 6 à 15 ans",IF($AQ3430&gt;0,"2 - De 1 à 5 ans","1 - Moins d'1 an"))))))</f>
        <v/>
      </c>
      <c r="AQ3430" s="3" t="str">
        <f>IF($A3430="","",DATEDIF($I3430,'Tableau de bord_Effectif'!$A$29,"Y"))</f>
        <v/>
      </c>
      <c r="AR3430" s="2" t="str">
        <f>IF(Base[[#This Row],[Société]]="","",IF($AQ3430&gt;55,"6 - Plus de 55 ans",IF($AQ3430&gt;45,"5 - De 46 à 55 ans",IF($AQ3430&gt;35,"4 - De 36 à 45 ans",IF($AQ3430&gt;25,"3 - De 26 à 35 ans",IF($AQ3430&gt;17,"2 - De 18 à 25 ans","1 - Moins de 18 ans"))))))</f>
        <v/>
      </c>
      <c r="AS3430" s="3" t="str">
        <f t="shared" si="53"/>
        <v/>
      </c>
      <c r="AT3430" s="3" t="str">
        <f>IF(Base[[#This Row],[Société]]="","",YEAR(Base[[#This Row],[Période]]))</f>
        <v/>
      </c>
      <c r="AU3430" s="3" t="str">
        <f>IF(A3430="","",MONTH(Base[[#This Row],[Période]]))</f>
        <v/>
      </c>
    </row>
    <row r="3431" spans="41:47" x14ac:dyDescent="0.25">
      <c r="AO3431" s="3" t="str">
        <f>IF(Base[[#This Row],[Société]]="","",IF(Base[[#This Row],[Date ancienneté]]="",DATEDIF($S3431,'Tableau de bord_Effectif'!$A$29,"Y"),DATEDIF($T3431,'Tableau de bord_Effectif'!$A$29,"Y")))</f>
        <v/>
      </c>
      <c r="AP3431" s="2" t="str">
        <f>IF(Base[[#This Row],[Société]]="","",IF($AO3431&gt;35,"6 - Plus de 35 ans",IF($AO3431&gt;25,"5 - De 26 à 35 ans",IF($AO3431&gt;15,"4 - De 16 à 25 ans",IF($AO3431&gt;5,"3 - De 6 à 15 ans",IF($AQ3431&gt;0,"2 - De 1 à 5 ans","1 - Moins d'1 an"))))))</f>
        <v/>
      </c>
      <c r="AQ3431" s="3" t="str">
        <f>IF($A3431="","",DATEDIF($I3431,'Tableau de bord_Effectif'!$A$29,"Y"))</f>
        <v/>
      </c>
      <c r="AR3431" s="2" t="str">
        <f>IF(Base[[#This Row],[Société]]="","",IF($AQ3431&gt;55,"6 - Plus de 55 ans",IF($AQ3431&gt;45,"5 - De 46 à 55 ans",IF($AQ3431&gt;35,"4 - De 36 à 45 ans",IF($AQ3431&gt;25,"3 - De 26 à 35 ans",IF($AQ3431&gt;17,"2 - De 18 à 25 ans","1 - Moins de 18 ans"))))))</f>
        <v/>
      </c>
      <c r="AS3431" s="3" t="str">
        <f t="shared" si="53"/>
        <v/>
      </c>
      <c r="AT3431" s="3" t="str">
        <f>IF(Base[[#This Row],[Société]]="","",YEAR(Base[[#This Row],[Période]]))</f>
        <v/>
      </c>
      <c r="AU3431" s="3" t="str">
        <f>IF(A3431="","",MONTH(Base[[#This Row],[Période]]))</f>
        <v/>
      </c>
    </row>
    <row r="3432" spans="41:47" x14ac:dyDescent="0.25">
      <c r="AO3432" s="3" t="str">
        <f>IF(Base[[#This Row],[Société]]="","",IF(Base[[#This Row],[Date ancienneté]]="",DATEDIF($S3432,'Tableau de bord_Effectif'!$A$29,"Y"),DATEDIF($T3432,'Tableau de bord_Effectif'!$A$29,"Y")))</f>
        <v/>
      </c>
      <c r="AP3432" s="2" t="str">
        <f>IF(Base[[#This Row],[Société]]="","",IF($AO3432&gt;35,"6 - Plus de 35 ans",IF($AO3432&gt;25,"5 - De 26 à 35 ans",IF($AO3432&gt;15,"4 - De 16 à 25 ans",IF($AO3432&gt;5,"3 - De 6 à 15 ans",IF($AQ3432&gt;0,"2 - De 1 à 5 ans","1 - Moins d'1 an"))))))</f>
        <v/>
      </c>
      <c r="AQ3432" s="3" t="str">
        <f>IF($A3432="","",DATEDIF($I3432,'Tableau de bord_Effectif'!$A$29,"Y"))</f>
        <v/>
      </c>
      <c r="AR3432" s="2" t="str">
        <f>IF(Base[[#This Row],[Société]]="","",IF($AQ3432&gt;55,"6 - Plus de 55 ans",IF($AQ3432&gt;45,"5 - De 46 à 55 ans",IF($AQ3432&gt;35,"4 - De 36 à 45 ans",IF($AQ3432&gt;25,"3 - De 26 à 35 ans",IF($AQ3432&gt;17,"2 - De 18 à 25 ans","1 - Moins de 18 ans"))))))</f>
        <v/>
      </c>
      <c r="AS3432" s="3" t="str">
        <f t="shared" si="53"/>
        <v/>
      </c>
      <c r="AT3432" s="3" t="str">
        <f>IF(Base[[#This Row],[Société]]="","",YEAR(Base[[#This Row],[Période]]))</f>
        <v/>
      </c>
      <c r="AU3432" s="3" t="str">
        <f>IF(A3432="","",MONTH(Base[[#This Row],[Période]]))</f>
        <v/>
      </c>
    </row>
    <row r="3433" spans="41:47" x14ac:dyDescent="0.25">
      <c r="AO3433" s="3" t="str">
        <f>IF(Base[[#This Row],[Société]]="","",IF(Base[[#This Row],[Date ancienneté]]="",DATEDIF($S3433,'Tableau de bord_Effectif'!$A$29,"Y"),DATEDIF($T3433,'Tableau de bord_Effectif'!$A$29,"Y")))</f>
        <v/>
      </c>
      <c r="AP3433" s="2" t="str">
        <f>IF(Base[[#This Row],[Société]]="","",IF($AO3433&gt;35,"6 - Plus de 35 ans",IF($AO3433&gt;25,"5 - De 26 à 35 ans",IF($AO3433&gt;15,"4 - De 16 à 25 ans",IF($AO3433&gt;5,"3 - De 6 à 15 ans",IF($AQ3433&gt;0,"2 - De 1 à 5 ans","1 - Moins d'1 an"))))))</f>
        <v/>
      </c>
      <c r="AQ3433" s="3" t="str">
        <f>IF($A3433="","",DATEDIF($I3433,'Tableau de bord_Effectif'!$A$29,"Y"))</f>
        <v/>
      </c>
      <c r="AR3433" s="2" t="str">
        <f>IF(Base[[#This Row],[Société]]="","",IF($AQ3433&gt;55,"6 - Plus de 55 ans",IF($AQ3433&gt;45,"5 - De 46 à 55 ans",IF($AQ3433&gt;35,"4 - De 36 à 45 ans",IF($AQ3433&gt;25,"3 - De 26 à 35 ans",IF($AQ3433&gt;17,"2 - De 18 à 25 ans","1 - Moins de 18 ans"))))))</f>
        <v/>
      </c>
      <c r="AS3433" s="3" t="str">
        <f t="shared" si="53"/>
        <v/>
      </c>
      <c r="AT3433" s="3" t="str">
        <f>IF(Base[[#This Row],[Société]]="","",YEAR(Base[[#This Row],[Période]]))</f>
        <v/>
      </c>
      <c r="AU3433" s="3" t="str">
        <f>IF(A3433="","",MONTH(Base[[#This Row],[Période]]))</f>
        <v/>
      </c>
    </row>
    <row r="3434" spans="41:47" x14ac:dyDescent="0.25">
      <c r="AO3434" s="3" t="str">
        <f>IF(Base[[#This Row],[Société]]="","",IF(Base[[#This Row],[Date ancienneté]]="",DATEDIF($S3434,'Tableau de bord_Effectif'!$A$29,"Y"),DATEDIF($T3434,'Tableau de bord_Effectif'!$A$29,"Y")))</f>
        <v/>
      </c>
      <c r="AP3434" s="2" t="str">
        <f>IF(Base[[#This Row],[Société]]="","",IF($AO3434&gt;35,"6 - Plus de 35 ans",IF($AO3434&gt;25,"5 - De 26 à 35 ans",IF($AO3434&gt;15,"4 - De 16 à 25 ans",IF($AO3434&gt;5,"3 - De 6 à 15 ans",IF($AQ3434&gt;0,"2 - De 1 à 5 ans","1 - Moins d'1 an"))))))</f>
        <v/>
      </c>
      <c r="AQ3434" s="3" t="str">
        <f>IF($A3434="","",DATEDIF($I3434,'Tableau de bord_Effectif'!$A$29,"Y"))</f>
        <v/>
      </c>
      <c r="AR3434" s="2" t="str">
        <f>IF(Base[[#This Row],[Société]]="","",IF($AQ3434&gt;55,"6 - Plus de 55 ans",IF($AQ3434&gt;45,"5 - De 46 à 55 ans",IF($AQ3434&gt;35,"4 - De 36 à 45 ans",IF($AQ3434&gt;25,"3 - De 26 à 35 ans",IF($AQ3434&gt;17,"2 - De 18 à 25 ans","1 - Moins de 18 ans"))))))</f>
        <v/>
      </c>
      <c r="AS3434" s="3" t="str">
        <f t="shared" si="53"/>
        <v/>
      </c>
      <c r="AT3434" s="3" t="str">
        <f>IF(Base[[#This Row],[Société]]="","",YEAR(Base[[#This Row],[Période]]))</f>
        <v/>
      </c>
      <c r="AU3434" s="3" t="str">
        <f>IF(A3434="","",MONTH(Base[[#This Row],[Période]]))</f>
        <v/>
      </c>
    </row>
    <row r="3435" spans="41:47" x14ac:dyDescent="0.25">
      <c r="AO3435" s="3" t="str">
        <f>IF(Base[[#This Row],[Société]]="","",IF(Base[[#This Row],[Date ancienneté]]="",DATEDIF($S3435,'Tableau de bord_Effectif'!$A$29,"Y"),DATEDIF($T3435,'Tableau de bord_Effectif'!$A$29,"Y")))</f>
        <v/>
      </c>
      <c r="AP3435" s="2" t="str">
        <f>IF(Base[[#This Row],[Société]]="","",IF($AO3435&gt;35,"6 - Plus de 35 ans",IF($AO3435&gt;25,"5 - De 26 à 35 ans",IF($AO3435&gt;15,"4 - De 16 à 25 ans",IF($AO3435&gt;5,"3 - De 6 à 15 ans",IF($AQ3435&gt;0,"2 - De 1 à 5 ans","1 - Moins d'1 an"))))))</f>
        <v/>
      </c>
      <c r="AQ3435" s="3" t="str">
        <f>IF($A3435="","",DATEDIF($I3435,'Tableau de bord_Effectif'!$A$29,"Y"))</f>
        <v/>
      </c>
      <c r="AR3435" s="2" t="str">
        <f>IF(Base[[#This Row],[Société]]="","",IF($AQ3435&gt;55,"6 - Plus de 55 ans",IF($AQ3435&gt;45,"5 - De 46 à 55 ans",IF($AQ3435&gt;35,"4 - De 36 à 45 ans",IF($AQ3435&gt;25,"3 - De 26 à 35 ans",IF($AQ3435&gt;17,"2 - De 18 à 25 ans","1 - Moins de 18 ans"))))))</f>
        <v/>
      </c>
      <c r="AS3435" s="3" t="str">
        <f t="shared" si="53"/>
        <v/>
      </c>
      <c r="AT3435" s="3" t="str">
        <f>IF(Base[[#This Row],[Société]]="","",YEAR(Base[[#This Row],[Période]]))</f>
        <v/>
      </c>
      <c r="AU3435" s="3" t="str">
        <f>IF(A3435="","",MONTH(Base[[#This Row],[Période]]))</f>
        <v/>
      </c>
    </row>
    <row r="3436" spans="41:47" x14ac:dyDescent="0.25">
      <c r="AO3436" s="3" t="str">
        <f>IF(Base[[#This Row],[Société]]="","",IF(Base[[#This Row],[Date ancienneté]]="",DATEDIF($S3436,'Tableau de bord_Effectif'!$A$29,"Y"),DATEDIF($T3436,'Tableau de bord_Effectif'!$A$29,"Y")))</f>
        <v/>
      </c>
      <c r="AP3436" s="2" t="str">
        <f>IF(Base[[#This Row],[Société]]="","",IF($AO3436&gt;35,"6 - Plus de 35 ans",IF($AO3436&gt;25,"5 - De 26 à 35 ans",IF($AO3436&gt;15,"4 - De 16 à 25 ans",IF($AO3436&gt;5,"3 - De 6 à 15 ans",IF($AQ3436&gt;0,"2 - De 1 à 5 ans","1 - Moins d'1 an"))))))</f>
        <v/>
      </c>
      <c r="AQ3436" s="3" t="str">
        <f>IF($A3436="","",DATEDIF($I3436,'Tableau de bord_Effectif'!$A$29,"Y"))</f>
        <v/>
      </c>
      <c r="AR3436" s="2" t="str">
        <f>IF(Base[[#This Row],[Société]]="","",IF($AQ3436&gt;55,"6 - Plus de 55 ans",IF($AQ3436&gt;45,"5 - De 46 à 55 ans",IF($AQ3436&gt;35,"4 - De 36 à 45 ans",IF($AQ3436&gt;25,"3 - De 26 à 35 ans",IF($AQ3436&gt;17,"2 - De 18 à 25 ans","1 - Moins de 18 ans"))))))</f>
        <v/>
      </c>
      <c r="AS3436" s="3" t="str">
        <f t="shared" si="53"/>
        <v/>
      </c>
      <c r="AT3436" s="3" t="str">
        <f>IF(Base[[#This Row],[Société]]="","",YEAR(Base[[#This Row],[Période]]))</f>
        <v/>
      </c>
      <c r="AU3436" s="3" t="str">
        <f>IF(A3436="","",MONTH(Base[[#This Row],[Période]]))</f>
        <v/>
      </c>
    </row>
    <row r="3437" spans="41:47" x14ac:dyDescent="0.25">
      <c r="AO3437" s="3" t="str">
        <f>IF(Base[[#This Row],[Société]]="","",IF(Base[[#This Row],[Date ancienneté]]="",DATEDIF($S3437,'Tableau de bord_Effectif'!$A$29,"Y"),DATEDIF($T3437,'Tableau de bord_Effectif'!$A$29,"Y")))</f>
        <v/>
      </c>
      <c r="AP3437" s="2" t="str">
        <f>IF(Base[[#This Row],[Société]]="","",IF($AO3437&gt;35,"6 - Plus de 35 ans",IF($AO3437&gt;25,"5 - De 26 à 35 ans",IF($AO3437&gt;15,"4 - De 16 à 25 ans",IF($AO3437&gt;5,"3 - De 6 à 15 ans",IF($AQ3437&gt;0,"2 - De 1 à 5 ans","1 - Moins d'1 an"))))))</f>
        <v/>
      </c>
      <c r="AQ3437" s="3" t="str">
        <f>IF($A3437="","",DATEDIF($I3437,'Tableau de bord_Effectif'!$A$29,"Y"))</f>
        <v/>
      </c>
      <c r="AR3437" s="2" t="str">
        <f>IF(Base[[#This Row],[Société]]="","",IF($AQ3437&gt;55,"6 - Plus de 55 ans",IF($AQ3437&gt;45,"5 - De 46 à 55 ans",IF($AQ3437&gt;35,"4 - De 36 à 45 ans",IF($AQ3437&gt;25,"3 - De 26 à 35 ans",IF($AQ3437&gt;17,"2 - De 18 à 25 ans","1 - Moins de 18 ans"))))))</f>
        <v/>
      </c>
      <c r="AS3437" s="3" t="str">
        <f t="shared" si="53"/>
        <v/>
      </c>
      <c r="AT3437" s="3" t="str">
        <f>IF(Base[[#This Row],[Société]]="","",YEAR(Base[[#This Row],[Période]]))</f>
        <v/>
      </c>
      <c r="AU3437" s="3" t="str">
        <f>IF(A3437="","",MONTH(Base[[#This Row],[Période]]))</f>
        <v/>
      </c>
    </row>
    <row r="3438" spans="41:47" x14ac:dyDescent="0.25">
      <c r="AO3438" s="3" t="str">
        <f>IF(Base[[#This Row],[Société]]="","",IF(Base[[#This Row],[Date ancienneté]]="",DATEDIF($S3438,'Tableau de bord_Effectif'!$A$29,"Y"),DATEDIF($T3438,'Tableau de bord_Effectif'!$A$29,"Y")))</f>
        <v/>
      </c>
      <c r="AP3438" s="2" t="str">
        <f>IF(Base[[#This Row],[Société]]="","",IF($AO3438&gt;35,"6 - Plus de 35 ans",IF($AO3438&gt;25,"5 - De 26 à 35 ans",IF($AO3438&gt;15,"4 - De 16 à 25 ans",IF($AO3438&gt;5,"3 - De 6 à 15 ans",IF($AQ3438&gt;0,"2 - De 1 à 5 ans","1 - Moins d'1 an"))))))</f>
        <v/>
      </c>
      <c r="AQ3438" s="3" t="str">
        <f>IF($A3438="","",DATEDIF($I3438,'Tableau de bord_Effectif'!$A$29,"Y"))</f>
        <v/>
      </c>
      <c r="AR3438" s="2" t="str">
        <f>IF(Base[[#This Row],[Société]]="","",IF($AQ3438&gt;55,"6 - Plus de 55 ans",IF($AQ3438&gt;45,"5 - De 46 à 55 ans",IF($AQ3438&gt;35,"4 - De 36 à 45 ans",IF($AQ3438&gt;25,"3 - De 26 à 35 ans",IF($AQ3438&gt;17,"2 - De 18 à 25 ans","1 - Moins de 18 ans"))))))</f>
        <v/>
      </c>
      <c r="AS3438" s="3" t="str">
        <f t="shared" si="53"/>
        <v/>
      </c>
      <c r="AT3438" s="3" t="str">
        <f>IF(Base[[#This Row],[Société]]="","",YEAR(Base[[#This Row],[Période]]))</f>
        <v/>
      </c>
      <c r="AU3438" s="3" t="str">
        <f>IF(A3438="","",MONTH(Base[[#This Row],[Période]]))</f>
        <v/>
      </c>
    </row>
    <row r="3439" spans="41:47" x14ac:dyDescent="0.25">
      <c r="AO3439" s="3" t="str">
        <f>IF(Base[[#This Row],[Société]]="","",IF(Base[[#This Row],[Date ancienneté]]="",DATEDIF($S3439,'Tableau de bord_Effectif'!$A$29,"Y"),DATEDIF($T3439,'Tableau de bord_Effectif'!$A$29,"Y")))</f>
        <v/>
      </c>
      <c r="AP3439" s="2" t="str">
        <f>IF(Base[[#This Row],[Société]]="","",IF($AO3439&gt;35,"6 - Plus de 35 ans",IF($AO3439&gt;25,"5 - De 26 à 35 ans",IF($AO3439&gt;15,"4 - De 16 à 25 ans",IF($AO3439&gt;5,"3 - De 6 à 15 ans",IF($AQ3439&gt;0,"2 - De 1 à 5 ans","1 - Moins d'1 an"))))))</f>
        <v/>
      </c>
      <c r="AQ3439" s="3" t="str">
        <f>IF($A3439="","",DATEDIF($I3439,'Tableau de bord_Effectif'!$A$29,"Y"))</f>
        <v/>
      </c>
      <c r="AR3439" s="2" t="str">
        <f>IF(Base[[#This Row],[Société]]="","",IF($AQ3439&gt;55,"6 - Plus de 55 ans",IF($AQ3439&gt;45,"5 - De 46 à 55 ans",IF($AQ3439&gt;35,"4 - De 36 à 45 ans",IF($AQ3439&gt;25,"3 - De 26 à 35 ans",IF($AQ3439&gt;17,"2 - De 18 à 25 ans","1 - Moins de 18 ans"))))))</f>
        <v/>
      </c>
      <c r="AS3439" s="3" t="str">
        <f t="shared" si="53"/>
        <v/>
      </c>
      <c r="AT3439" s="3" t="str">
        <f>IF(Base[[#This Row],[Société]]="","",YEAR(Base[[#This Row],[Période]]))</f>
        <v/>
      </c>
      <c r="AU3439" s="3" t="str">
        <f>IF(A3439="","",MONTH(Base[[#This Row],[Période]]))</f>
        <v/>
      </c>
    </row>
    <row r="3440" spans="41:47" x14ac:dyDescent="0.25">
      <c r="AO3440" s="3" t="str">
        <f>IF(Base[[#This Row],[Société]]="","",IF(Base[[#This Row],[Date ancienneté]]="",DATEDIF($S3440,'Tableau de bord_Effectif'!$A$29,"Y"),DATEDIF($T3440,'Tableau de bord_Effectif'!$A$29,"Y")))</f>
        <v/>
      </c>
      <c r="AP3440" s="2" t="str">
        <f>IF(Base[[#This Row],[Société]]="","",IF($AO3440&gt;35,"6 - Plus de 35 ans",IF($AO3440&gt;25,"5 - De 26 à 35 ans",IF($AO3440&gt;15,"4 - De 16 à 25 ans",IF($AO3440&gt;5,"3 - De 6 à 15 ans",IF($AQ3440&gt;0,"2 - De 1 à 5 ans","1 - Moins d'1 an"))))))</f>
        <v/>
      </c>
      <c r="AQ3440" s="3" t="str">
        <f>IF($A3440="","",DATEDIF($I3440,'Tableau de bord_Effectif'!$A$29,"Y"))</f>
        <v/>
      </c>
      <c r="AR3440" s="2" t="str">
        <f>IF(Base[[#This Row],[Société]]="","",IF($AQ3440&gt;55,"6 - Plus de 55 ans",IF($AQ3440&gt;45,"5 - De 46 à 55 ans",IF($AQ3440&gt;35,"4 - De 36 à 45 ans",IF($AQ3440&gt;25,"3 - De 26 à 35 ans",IF($AQ3440&gt;17,"2 - De 18 à 25 ans","1 - Moins de 18 ans"))))))</f>
        <v/>
      </c>
      <c r="AS3440" s="3" t="str">
        <f t="shared" si="53"/>
        <v/>
      </c>
      <c r="AT3440" s="3" t="str">
        <f>IF(Base[[#This Row],[Société]]="","",YEAR(Base[[#This Row],[Période]]))</f>
        <v/>
      </c>
      <c r="AU3440" s="3" t="str">
        <f>IF(A3440="","",MONTH(Base[[#This Row],[Période]]))</f>
        <v/>
      </c>
    </row>
    <row r="3441" spans="41:47" x14ac:dyDescent="0.25">
      <c r="AO3441" s="3" t="str">
        <f>IF(Base[[#This Row],[Société]]="","",IF(Base[[#This Row],[Date ancienneté]]="",DATEDIF($S3441,'Tableau de bord_Effectif'!$A$29,"Y"),DATEDIF($T3441,'Tableau de bord_Effectif'!$A$29,"Y")))</f>
        <v/>
      </c>
      <c r="AP3441" s="2" t="str">
        <f>IF(Base[[#This Row],[Société]]="","",IF($AO3441&gt;35,"6 - Plus de 35 ans",IF($AO3441&gt;25,"5 - De 26 à 35 ans",IF($AO3441&gt;15,"4 - De 16 à 25 ans",IF($AO3441&gt;5,"3 - De 6 à 15 ans",IF($AQ3441&gt;0,"2 - De 1 à 5 ans","1 - Moins d'1 an"))))))</f>
        <v/>
      </c>
      <c r="AQ3441" s="3" t="str">
        <f>IF($A3441="","",DATEDIF($I3441,'Tableau de bord_Effectif'!$A$29,"Y"))</f>
        <v/>
      </c>
      <c r="AR3441" s="2" t="str">
        <f>IF(Base[[#This Row],[Société]]="","",IF($AQ3441&gt;55,"6 - Plus de 55 ans",IF($AQ3441&gt;45,"5 - De 46 à 55 ans",IF($AQ3441&gt;35,"4 - De 36 à 45 ans",IF($AQ3441&gt;25,"3 - De 26 à 35 ans",IF($AQ3441&gt;17,"2 - De 18 à 25 ans","1 - Moins de 18 ans"))))))</f>
        <v/>
      </c>
      <c r="AS3441" s="3" t="str">
        <f t="shared" si="53"/>
        <v/>
      </c>
      <c r="AT3441" s="3" t="str">
        <f>IF(Base[[#This Row],[Société]]="","",YEAR(Base[[#This Row],[Période]]))</f>
        <v/>
      </c>
      <c r="AU3441" s="3" t="str">
        <f>IF(A3441="","",MONTH(Base[[#This Row],[Période]]))</f>
        <v/>
      </c>
    </row>
    <row r="3442" spans="41:47" x14ac:dyDescent="0.25">
      <c r="AO3442" s="3" t="str">
        <f>IF(Base[[#This Row],[Société]]="","",IF(Base[[#This Row],[Date ancienneté]]="",DATEDIF($S3442,'Tableau de bord_Effectif'!$A$29,"Y"),DATEDIF($T3442,'Tableau de bord_Effectif'!$A$29,"Y")))</f>
        <v/>
      </c>
      <c r="AP3442" s="2" t="str">
        <f>IF(Base[[#This Row],[Société]]="","",IF($AO3442&gt;35,"6 - Plus de 35 ans",IF($AO3442&gt;25,"5 - De 26 à 35 ans",IF($AO3442&gt;15,"4 - De 16 à 25 ans",IF($AO3442&gt;5,"3 - De 6 à 15 ans",IF($AQ3442&gt;0,"2 - De 1 à 5 ans","1 - Moins d'1 an"))))))</f>
        <v/>
      </c>
      <c r="AQ3442" s="3" t="str">
        <f>IF($A3442="","",DATEDIF($I3442,'Tableau de bord_Effectif'!$A$29,"Y"))</f>
        <v/>
      </c>
      <c r="AR3442" s="2" t="str">
        <f>IF(Base[[#This Row],[Société]]="","",IF($AQ3442&gt;55,"6 - Plus de 55 ans",IF($AQ3442&gt;45,"5 - De 46 à 55 ans",IF($AQ3442&gt;35,"4 - De 36 à 45 ans",IF($AQ3442&gt;25,"3 - De 26 à 35 ans",IF($AQ3442&gt;17,"2 - De 18 à 25 ans","1 - Moins de 18 ans"))))))</f>
        <v/>
      </c>
      <c r="AS3442" s="3" t="str">
        <f t="shared" si="53"/>
        <v/>
      </c>
      <c r="AT3442" s="3" t="str">
        <f>IF(Base[[#This Row],[Société]]="","",YEAR(Base[[#This Row],[Période]]))</f>
        <v/>
      </c>
      <c r="AU3442" s="3" t="str">
        <f>IF(A3442="","",MONTH(Base[[#This Row],[Période]]))</f>
        <v/>
      </c>
    </row>
    <row r="3443" spans="41:47" x14ac:dyDescent="0.25">
      <c r="AO3443" s="3" t="str">
        <f>IF(Base[[#This Row],[Société]]="","",IF(Base[[#This Row],[Date ancienneté]]="",DATEDIF($S3443,'Tableau de bord_Effectif'!$A$29,"Y"),DATEDIF($T3443,'Tableau de bord_Effectif'!$A$29,"Y")))</f>
        <v/>
      </c>
      <c r="AP3443" s="2" t="str">
        <f>IF(Base[[#This Row],[Société]]="","",IF($AO3443&gt;35,"6 - Plus de 35 ans",IF($AO3443&gt;25,"5 - De 26 à 35 ans",IF($AO3443&gt;15,"4 - De 16 à 25 ans",IF($AO3443&gt;5,"3 - De 6 à 15 ans",IF($AQ3443&gt;0,"2 - De 1 à 5 ans","1 - Moins d'1 an"))))))</f>
        <v/>
      </c>
      <c r="AQ3443" s="3" t="str">
        <f>IF($A3443="","",DATEDIF($I3443,'Tableau de bord_Effectif'!$A$29,"Y"))</f>
        <v/>
      </c>
      <c r="AR3443" s="2" t="str">
        <f>IF(Base[[#This Row],[Société]]="","",IF($AQ3443&gt;55,"6 - Plus de 55 ans",IF($AQ3443&gt;45,"5 - De 46 à 55 ans",IF($AQ3443&gt;35,"4 - De 36 à 45 ans",IF($AQ3443&gt;25,"3 - De 26 à 35 ans",IF($AQ3443&gt;17,"2 - De 18 à 25 ans","1 - Moins de 18 ans"))))))</f>
        <v/>
      </c>
      <c r="AS3443" s="3" t="str">
        <f t="shared" si="53"/>
        <v/>
      </c>
      <c r="AT3443" s="3" t="str">
        <f>IF(Base[[#This Row],[Société]]="","",YEAR(Base[[#This Row],[Période]]))</f>
        <v/>
      </c>
      <c r="AU3443" s="3" t="str">
        <f>IF(A3443="","",MONTH(Base[[#This Row],[Période]]))</f>
        <v/>
      </c>
    </row>
    <row r="3444" spans="41:47" x14ac:dyDescent="0.25">
      <c r="AO3444" s="3" t="str">
        <f>IF(Base[[#This Row],[Société]]="","",IF(Base[[#This Row],[Date ancienneté]]="",DATEDIF($S3444,'Tableau de bord_Effectif'!$A$29,"Y"),DATEDIF($T3444,'Tableau de bord_Effectif'!$A$29,"Y")))</f>
        <v/>
      </c>
      <c r="AP3444" s="2" t="str">
        <f>IF(Base[[#This Row],[Société]]="","",IF($AO3444&gt;35,"6 - Plus de 35 ans",IF($AO3444&gt;25,"5 - De 26 à 35 ans",IF($AO3444&gt;15,"4 - De 16 à 25 ans",IF($AO3444&gt;5,"3 - De 6 à 15 ans",IF($AQ3444&gt;0,"2 - De 1 à 5 ans","1 - Moins d'1 an"))))))</f>
        <v/>
      </c>
      <c r="AQ3444" s="3" t="str">
        <f>IF($A3444="","",DATEDIF($I3444,'Tableau de bord_Effectif'!$A$29,"Y"))</f>
        <v/>
      </c>
      <c r="AR3444" s="2" t="str">
        <f>IF(Base[[#This Row],[Société]]="","",IF($AQ3444&gt;55,"6 - Plus de 55 ans",IF($AQ3444&gt;45,"5 - De 46 à 55 ans",IF($AQ3444&gt;35,"4 - De 36 à 45 ans",IF($AQ3444&gt;25,"3 - De 26 à 35 ans",IF($AQ3444&gt;17,"2 - De 18 à 25 ans","1 - Moins de 18 ans"))))))</f>
        <v/>
      </c>
      <c r="AS3444" s="3" t="str">
        <f t="shared" si="53"/>
        <v/>
      </c>
      <c r="AT3444" s="3" t="str">
        <f>IF(Base[[#This Row],[Société]]="","",YEAR(Base[[#This Row],[Période]]))</f>
        <v/>
      </c>
      <c r="AU3444" s="3" t="str">
        <f>IF(A3444="","",MONTH(Base[[#This Row],[Période]]))</f>
        <v/>
      </c>
    </row>
    <row r="3445" spans="41:47" x14ac:dyDescent="0.25">
      <c r="AO3445" s="3" t="str">
        <f>IF(Base[[#This Row],[Société]]="","",IF(Base[[#This Row],[Date ancienneté]]="",DATEDIF($S3445,'Tableau de bord_Effectif'!$A$29,"Y"),DATEDIF($T3445,'Tableau de bord_Effectif'!$A$29,"Y")))</f>
        <v/>
      </c>
      <c r="AP3445" s="2" t="str">
        <f>IF(Base[[#This Row],[Société]]="","",IF($AO3445&gt;35,"6 - Plus de 35 ans",IF($AO3445&gt;25,"5 - De 26 à 35 ans",IF($AO3445&gt;15,"4 - De 16 à 25 ans",IF($AO3445&gt;5,"3 - De 6 à 15 ans",IF($AQ3445&gt;0,"2 - De 1 à 5 ans","1 - Moins d'1 an"))))))</f>
        <v/>
      </c>
      <c r="AQ3445" s="3" t="str">
        <f>IF($A3445="","",DATEDIF($I3445,'Tableau de bord_Effectif'!$A$29,"Y"))</f>
        <v/>
      </c>
      <c r="AR3445" s="2" t="str">
        <f>IF(Base[[#This Row],[Société]]="","",IF($AQ3445&gt;55,"6 - Plus de 55 ans",IF($AQ3445&gt;45,"5 - De 46 à 55 ans",IF($AQ3445&gt;35,"4 - De 36 à 45 ans",IF($AQ3445&gt;25,"3 - De 26 à 35 ans",IF($AQ3445&gt;17,"2 - De 18 à 25 ans","1 - Moins de 18 ans"))))))</f>
        <v/>
      </c>
      <c r="AS3445" s="3" t="str">
        <f t="shared" si="53"/>
        <v/>
      </c>
      <c r="AT3445" s="3" t="str">
        <f>IF(Base[[#This Row],[Société]]="","",YEAR(Base[[#This Row],[Période]]))</f>
        <v/>
      </c>
      <c r="AU3445" s="3" t="str">
        <f>IF(A3445="","",MONTH(Base[[#This Row],[Période]]))</f>
        <v/>
      </c>
    </row>
    <row r="3446" spans="41:47" x14ac:dyDescent="0.25">
      <c r="AO3446" s="3" t="str">
        <f>IF(Base[[#This Row],[Société]]="","",IF(Base[[#This Row],[Date ancienneté]]="",DATEDIF($S3446,'Tableau de bord_Effectif'!$A$29,"Y"),DATEDIF($T3446,'Tableau de bord_Effectif'!$A$29,"Y")))</f>
        <v/>
      </c>
      <c r="AP3446" s="2" t="str">
        <f>IF(Base[[#This Row],[Société]]="","",IF($AO3446&gt;35,"6 - Plus de 35 ans",IF($AO3446&gt;25,"5 - De 26 à 35 ans",IF($AO3446&gt;15,"4 - De 16 à 25 ans",IF($AO3446&gt;5,"3 - De 6 à 15 ans",IF($AQ3446&gt;0,"2 - De 1 à 5 ans","1 - Moins d'1 an"))))))</f>
        <v/>
      </c>
      <c r="AQ3446" s="3" t="str">
        <f>IF($A3446="","",DATEDIF($I3446,'Tableau de bord_Effectif'!$A$29,"Y"))</f>
        <v/>
      </c>
      <c r="AR3446" s="2" t="str">
        <f>IF(Base[[#This Row],[Société]]="","",IF($AQ3446&gt;55,"6 - Plus de 55 ans",IF($AQ3446&gt;45,"5 - De 46 à 55 ans",IF($AQ3446&gt;35,"4 - De 36 à 45 ans",IF($AQ3446&gt;25,"3 - De 26 à 35 ans",IF($AQ3446&gt;17,"2 - De 18 à 25 ans","1 - Moins de 18 ans"))))))</f>
        <v/>
      </c>
      <c r="AS3446" s="3" t="str">
        <f t="shared" si="53"/>
        <v/>
      </c>
      <c r="AT3446" s="3" t="str">
        <f>IF(Base[[#This Row],[Société]]="","",YEAR(Base[[#This Row],[Période]]))</f>
        <v/>
      </c>
      <c r="AU3446" s="3" t="str">
        <f>IF(A3446="","",MONTH(Base[[#This Row],[Période]]))</f>
        <v/>
      </c>
    </row>
    <row r="3447" spans="41:47" x14ac:dyDescent="0.25">
      <c r="AO3447" s="3" t="str">
        <f>IF(Base[[#This Row],[Société]]="","",IF(Base[[#This Row],[Date ancienneté]]="",DATEDIF($S3447,'Tableau de bord_Effectif'!$A$29,"Y"),DATEDIF($T3447,'Tableau de bord_Effectif'!$A$29,"Y")))</f>
        <v/>
      </c>
      <c r="AP3447" s="2" t="str">
        <f>IF(Base[[#This Row],[Société]]="","",IF($AO3447&gt;35,"6 - Plus de 35 ans",IF($AO3447&gt;25,"5 - De 26 à 35 ans",IF($AO3447&gt;15,"4 - De 16 à 25 ans",IF($AO3447&gt;5,"3 - De 6 à 15 ans",IF($AQ3447&gt;0,"2 - De 1 à 5 ans","1 - Moins d'1 an"))))))</f>
        <v/>
      </c>
      <c r="AQ3447" s="3" t="str">
        <f>IF($A3447="","",DATEDIF($I3447,'Tableau de bord_Effectif'!$A$29,"Y"))</f>
        <v/>
      </c>
      <c r="AR3447" s="2" t="str">
        <f>IF(Base[[#This Row],[Société]]="","",IF($AQ3447&gt;55,"6 - Plus de 55 ans",IF($AQ3447&gt;45,"5 - De 46 à 55 ans",IF($AQ3447&gt;35,"4 - De 36 à 45 ans",IF($AQ3447&gt;25,"3 - De 26 à 35 ans",IF($AQ3447&gt;17,"2 - De 18 à 25 ans","1 - Moins de 18 ans"))))))</f>
        <v/>
      </c>
      <c r="AS3447" s="3" t="str">
        <f t="shared" si="53"/>
        <v/>
      </c>
      <c r="AT3447" s="3" t="str">
        <f>IF(Base[[#This Row],[Société]]="","",YEAR(Base[[#This Row],[Période]]))</f>
        <v/>
      </c>
      <c r="AU3447" s="3" t="str">
        <f>IF(A3447="","",MONTH(Base[[#This Row],[Période]]))</f>
        <v/>
      </c>
    </row>
    <row r="3448" spans="41:47" x14ac:dyDescent="0.25">
      <c r="AO3448" s="3" t="str">
        <f>IF(Base[[#This Row],[Société]]="","",IF(Base[[#This Row],[Date ancienneté]]="",DATEDIF($S3448,'Tableau de bord_Effectif'!$A$29,"Y"),DATEDIF($T3448,'Tableau de bord_Effectif'!$A$29,"Y")))</f>
        <v/>
      </c>
      <c r="AP3448" s="2" t="str">
        <f>IF(Base[[#This Row],[Société]]="","",IF($AO3448&gt;35,"6 - Plus de 35 ans",IF($AO3448&gt;25,"5 - De 26 à 35 ans",IF($AO3448&gt;15,"4 - De 16 à 25 ans",IF($AO3448&gt;5,"3 - De 6 à 15 ans",IF($AQ3448&gt;0,"2 - De 1 à 5 ans","1 - Moins d'1 an"))))))</f>
        <v/>
      </c>
      <c r="AQ3448" s="3" t="str">
        <f>IF($A3448="","",DATEDIF($I3448,'Tableau de bord_Effectif'!$A$29,"Y"))</f>
        <v/>
      </c>
      <c r="AR3448" s="2" t="str">
        <f>IF(Base[[#This Row],[Société]]="","",IF($AQ3448&gt;55,"6 - Plus de 55 ans",IF($AQ3448&gt;45,"5 - De 46 à 55 ans",IF($AQ3448&gt;35,"4 - De 36 à 45 ans",IF($AQ3448&gt;25,"3 - De 26 à 35 ans",IF($AQ3448&gt;17,"2 - De 18 à 25 ans","1 - Moins de 18 ans"))))))</f>
        <v/>
      </c>
      <c r="AS3448" s="3" t="str">
        <f t="shared" si="53"/>
        <v/>
      </c>
      <c r="AT3448" s="3" t="str">
        <f>IF(Base[[#This Row],[Société]]="","",YEAR(Base[[#This Row],[Période]]))</f>
        <v/>
      </c>
      <c r="AU3448" s="3" t="str">
        <f>IF(A3448="","",MONTH(Base[[#This Row],[Période]]))</f>
        <v/>
      </c>
    </row>
    <row r="3449" spans="41:47" x14ac:dyDescent="0.25">
      <c r="AO3449" s="3" t="str">
        <f>IF(Base[[#This Row],[Société]]="","",IF(Base[[#This Row],[Date ancienneté]]="",DATEDIF($S3449,'Tableau de bord_Effectif'!$A$29,"Y"),DATEDIF($T3449,'Tableau de bord_Effectif'!$A$29,"Y")))</f>
        <v/>
      </c>
      <c r="AP3449" s="2" t="str">
        <f>IF(Base[[#This Row],[Société]]="","",IF($AO3449&gt;35,"6 - Plus de 35 ans",IF($AO3449&gt;25,"5 - De 26 à 35 ans",IF($AO3449&gt;15,"4 - De 16 à 25 ans",IF($AO3449&gt;5,"3 - De 6 à 15 ans",IF($AQ3449&gt;0,"2 - De 1 à 5 ans","1 - Moins d'1 an"))))))</f>
        <v/>
      </c>
      <c r="AQ3449" s="3" t="str">
        <f>IF($A3449="","",DATEDIF($I3449,'Tableau de bord_Effectif'!$A$29,"Y"))</f>
        <v/>
      </c>
      <c r="AR3449" s="2" t="str">
        <f>IF(Base[[#This Row],[Société]]="","",IF($AQ3449&gt;55,"6 - Plus de 55 ans",IF($AQ3449&gt;45,"5 - De 46 à 55 ans",IF($AQ3449&gt;35,"4 - De 36 à 45 ans",IF($AQ3449&gt;25,"3 - De 26 à 35 ans",IF($AQ3449&gt;17,"2 - De 18 à 25 ans","1 - Moins de 18 ans"))))))</f>
        <v/>
      </c>
      <c r="AS3449" s="3" t="str">
        <f t="shared" si="53"/>
        <v/>
      </c>
      <c r="AT3449" s="3" t="str">
        <f>IF(Base[[#This Row],[Société]]="","",YEAR(Base[[#This Row],[Période]]))</f>
        <v/>
      </c>
      <c r="AU3449" s="3" t="str">
        <f>IF(A3449="","",MONTH(Base[[#This Row],[Période]]))</f>
        <v/>
      </c>
    </row>
    <row r="3450" spans="41:47" x14ac:dyDescent="0.25">
      <c r="AO3450" s="3" t="str">
        <f>IF(Base[[#This Row],[Société]]="","",IF(Base[[#This Row],[Date ancienneté]]="",DATEDIF($S3450,'Tableau de bord_Effectif'!$A$29,"Y"),DATEDIF($T3450,'Tableau de bord_Effectif'!$A$29,"Y")))</f>
        <v/>
      </c>
      <c r="AP3450" s="2" t="str">
        <f>IF(Base[[#This Row],[Société]]="","",IF($AO3450&gt;35,"6 - Plus de 35 ans",IF($AO3450&gt;25,"5 - De 26 à 35 ans",IF($AO3450&gt;15,"4 - De 16 à 25 ans",IF($AO3450&gt;5,"3 - De 6 à 15 ans",IF($AQ3450&gt;0,"2 - De 1 à 5 ans","1 - Moins d'1 an"))))))</f>
        <v/>
      </c>
      <c r="AQ3450" s="3" t="str">
        <f>IF($A3450="","",DATEDIF($I3450,'Tableau de bord_Effectif'!$A$29,"Y"))</f>
        <v/>
      </c>
      <c r="AR3450" s="2" t="str">
        <f>IF(Base[[#This Row],[Société]]="","",IF($AQ3450&gt;55,"6 - Plus de 55 ans",IF($AQ3450&gt;45,"5 - De 46 à 55 ans",IF($AQ3450&gt;35,"4 - De 36 à 45 ans",IF($AQ3450&gt;25,"3 - De 26 à 35 ans",IF($AQ3450&gt;17,"2 - De 18 à 25 ans","1 - Moins de 18 ans"))))))</f>
        <v/>
      </c>
      <c r="AS3450" s="3" t="str">
        <f t="shared" si="53"/>
        <v/>
      </c>
      <c r="AT3450" s="3" t="str">
        <f>IF(Base[[#This Row],[Société]]="","",YEAR(Base[[#This Row],[Période]]))</f>
        <v/>
      </c>
      <c r="AU3450" s="3" t="str">
        <f>IF(A3450="","",MONTH(Base[[#This Row],[Période]]))</f>
        <v/>
      </c>
    </row>
    <row r="3451" spans="41:47" x14ac:dyDescent="0.25">
      <c r="AO3451" s="3" t="str">
        <f>IF(Base[[#This Row],[Société]]="","",IF(Base[[#This Row],[Date ancienneté]]="",DATEDIF($S3451,'Tableau de bord_Effectif'!$A$29,"Y"),DATEDIF($T3451,'Tableau de bord_Effectif'!$A$29,"Y")))</f>
        <v/>
      </c>
      <c r="AP3451" s="2" t="str">
        <f>IF(Base[[#This Row],[Société]]="","",IF($AO3451&gt;35,"6 - Plus de 35 ans",IF($AO3451&gt;25,"5 - De 26 à 35 ans",IF($AO3451&gt;15,"4 - De 16 à 25 ans",IF($AO3451&gt;5,"3 - De 6 à 15 ans",IF($AQ3451&gt;0,"2 - De 1 à 5 ans","1 - Moins d'1 an"))))))</f>
        <v/>
      </c>
      <c r="AQ3451" s="3" t="str">
        <f>IF($A3451="","",DATEDIF($I3451,'Tableau de bord_Effectif'!$A$29,"Y"))</f>
        <v/>
      </c>
      <c r="AR3451" s="2" t="str">
        <f>IF(Base[[#This Row],[Société]]="","",IF($AQ3451&gt;55,"6 - Plus de 55 ans",IF($AQ3451&gt;45,"5 - De 46 à 55 ans",IF($AQ3451&gt;35,"4 - De 36 à 45 ans",IF($AQ3451&gt;25,"3 - De 26 à 35 ans",IF($AQ3451&gt;17,"2 - De 18 à 25 ans","1 - Moins de 18 ans"))))))</f>
        <v/>
      </c>
      <c r="AS3451" s="3" t="str">
        <f t="shared" si="53"/>
        <v/>
      </c>
      <c r="AT3451" s="3" t="str">
        <f>IF(Base[[#This Row],[Société]]="","",YEAR(Base[[#This Row],[Période]]))</f>
        <v/>
      </c>
      <c r="AU3451" s="3" t="str">
        <f>IF(A3451="","",MONTH(Base[[#This Row],[Période]]))</f>
        <v/>
      </c>
    </row>
    <row r="3452" spans="41:47" x14ac:dyDescent="0.25">
      <c r="AO3452" s="3" t="str">
        <f>IF(Base[[#This Row],[Société]]="","",IF(Base[[#This Row],[Date ancienneté]]="",DATEDIF($S3452,'Tableau de bord_Effectif'!$A$29,"Y"),DATEDIF($T3452,'Tableau de bord_Effectif'!$A$29,"Y")))</f>
        <v/>
      </c>
      <c r="AP3452" s="2" t="str">
        <f>IF(Base[[#This Row],[Société]]="","",IF($AO3452&gt;35,"6 - Plus de 35 ans",IF($AO3452&gt;25,"5 - De 26 à 35 ans",IF($AO3452&gt;15,"4 - De 16 à 25 ans",IF($AO3452&gt;5,"3 - De 6 à 15 ans",IF($AQ3452&gt;0,"2 - De 1 à 5 ans","1 - Moins d'1 an"))))))</f>
        <v/>
      </c>
      <c r="AQ3452" s="3" t="str">
        <f>IF($A3452="","",DATEDIF($I3452,'Tableau de bord_Effectif'!$A$29,"Y"))</f>
        <v/>
      </c>
      <c r="AR3452" s="2" t="str">
        <f>IF(Base[[#This Row],[Société]]="","",IF($AQ3452&gt;55,"6 - Plus de 55 ans",IF($AQ3452&gt;45,"5 - De 46 à 55 ans",IF($AQ3452&gt;35,"4 - De 36 à 45 ans",IF($AQ3452&gt;25,"3 - De 26 à 35 ans",IF($AQ3452&gt;17,"2 - De 18 à 25 ans","1 - Moins de 18 ans"))))))</f>
        <v/>
      </c>
      <c r="AS3452" s="3" t="str">
        <f t="shared" si="53"/>
        <v/>
      </c>
      <c r="AT3452" s="3" t="str">
        <f>IF(Base[[#This Row],[Société]]="","",YEAR(Base[[#This Row],[Période]]))</f>
        <v/>
      </c>
      <c r="AU3452" s="3" t="str">
        <f>IF(A3452="","",MONTH(Base[[#This Row],[Période]]))</f>
        <v/>
      </c>
    </row>
    <row r="3453" spans="41:47" x14ac:dyDescent="0.25">
      <c r="AO3453" s="3" t="str">
        <f>IF(Base[[#This Row],[Société]]="","",IF(Base[[#This Row],[Date ancienneté]]="",DATEDIF($S3453,'Tableau de bord_Effectif'!$A$29,"Y"),DATEDIF($T3453,'Tableau de bord_Effectif'!$A$29,"Y")))</f>
        <v/>
      </c>
      <c r="AP3453" s="2" t="str">
        <f>IF(Base[[#This Row],[Société]]="","",IF($AO3453&gt;35,"6 - Plus de 35 ans",IF($AO3453&gt;25,"5 - De 26 à 35 ans",IF($AO3453&gt;15,"4 - De 16 à 25 ans",IF($AO3453&gt;5,"3 - De 6 à 15 ans",IF($AQ3453&gt;0,"2 - De 1 à 5 ans","1 - Moins d'1 an"))))))</f>
        <v/>
      </c>
      <c r="AQ3453" s="3" t="str">
        <f>IF($A3453="","",DATEDIF($I3453,'Tableau de bord_Effectif'!$A$29,"Y"))</f>
        <v/>
      </c>
      <c r="AR3453" s="2" t="str">
        <f>IF(Base[[#This Row],[Société]]="","",IF($AQ3453&gt;55,"6 - Plus de 55 ans",IF($AQ3453&gt;45,"5 - De 46 à 55 ans",IF($AQ3453&gt;35,"4 - De 36 à 45 ans",IF($AQ3453&gt;25,"3 - De 26 à 35 ans",IF($AQ3453&gt;17,"2 - De 18 à 25 ans","1 - Moins de 18 ans"))))))</f>
        <v/>
      </c>
      <c r="AS3453" s="3" t="str">
        <f t="shared" si="53"/>
        <v/>
      </c>
      <c r="AT3453" s="3" t="str">
        <f>IF(Base[[#This Row],[Société]]="","",YEAR(Base[[#This Row],[Période]]))</f>
        <v/>
      </c>
      <c r="AU3453" s="3" t="str">
        <f>IF(A3453="","",MONTH(Base[[#This Row],[Période]]))</f>
        <v/>
      </c>
    </row>
    <row r="3454" spans="41:47" x14ac:dyDescent="0.25">
      <c r="AO3454" s="3" t="str">
        <f>IF(Base[[#This Row],[Société]]="","",IF(Base[[#This Row],[Date ancienneté]]="",DATEDIF($S3454,'Tableau de bord_Effectif'!$A$29,"Y"),DATEDIF($T3454,'Tableau de bord_Effectif'!$A$29,"Y")))</f>
        <v/>
      </c>
      <c r="AP3454" s="2" t="str">
        <f>IF(Base[[#This Row],[Société]]="","",IF($AO3454&gt;35,"6 - Plus de 35 ans",IF($AO3454&gt;25,"5 - De 26 à 35 ans",IF($AO3454&gt;15,"4 - De 16 à 25 ans",IF($AO3454&gt;5,"3 - De 6 à 15 ans",IF($AQ3454&gt;0,"2 - De 1 à 5 ans","1 - Moins d'1 an"))))))</f>
        <v/>
      </c>
      <c r="AQ3454" s="3" t="str">
        <f>IF($A3454="","",DATEDIF($I3454,'Tableau de bord_Effectif'!$A$29,"Y"))</f>
        <v/>
      </c>
      <c r="AR3454" s="2" t="str">
        <f>IF(Base[[#This Row],[Société]]="","",IF($AQ3454&gt;55,"6 - Plus de 55 ans",IF($AQ3454&gt;45,"5 - De 46 à 55 ans",IF($AQ3454&gt;35,"4 - De 36 à 45 ans",IF($AQ3454&gt;25,"3 - De 26 à 35 ans",IF($AQ3454&gt;17,"2 - De 18 à 25 ans","1 - Moins de 18 ans"))))))</f>
        <v/>
      </c>
      <c r="AS3454" s="3" t="str">
        <f t="shared" si="53"/>
        <v/>
      </c>
      <c r="AT3454" s="3" t="str">
        <f>IF(Base[[#This Row],[Société]]="","",YEAR(Base[[#This Row],[Période]]))</f>
        <v/>
      </c>
      <c r="AU3454" s="3" t="str">
        <f>IF(A3454="","",MONTH(Base[[#This Row],[Période]]))</f>
        <v/>
      </c>
    </row>
    <row r="3455" spans="41:47" x14ac:dyDescent="0.25">
      <c r="AO3455" s="3" t="str">
        <f>IF(Base[[#This Row],[Société]]="","",IF(Base[[#This Row],[Date ancienneté]]="",DATEDIF($S3455,'Tableau de bord_Effectif'!$A$29,"Y"),DATEDIF($T3455,'Tableau de bord_Effectif'!$A$29,"Y")))</f>
        <v/>
      </c>
      <c r="AP3455" s="2" t="str">
        <f>IF(Base[[#This Row],[Société]]="","",IF($AO3455&gt;35,"6 - Plus de 35 ans",IF($AO3455&gt;25,"5 - De 26 à 35 ans",IF($AO3455&gt;15,"4 - De 16 à 25 ans",IF($AO3455&gt;5,"3 - De 6 à 15 ans",IF($AQ3455&gt;0,"2 - De 1 à 5 ans","1 - Moins d'1 an"))))))</f>
        <v/>
      </c>
      <c r="AQ3455" s="3" t="str">
        <f>IF($A3455="","",DATEDIF($I3455,'Tableau de bord_Effectif'!$A$29,"Y"))</f>
        <v/>
      </c>
      <c r="AR3455" s="2" t="str">
        <f>IF(Base[[#This Row],[Société]]="","",IF($AQ3455&gt;55,"6 - Plus de 55 ans",IF($AQ3455&gt;45,"5 - De 46 à 55 ans",IF($AQ3455&gt;35,"4 - De 36 à 45 ans",IF($AQ3455&gt;25,"3 - De 26 à 35 ans",IF($AQ3455&gt;17,"2 - De 18 à 25 ans","1 - Moins de 18 ans"))))))</f>
        <v/>
      </c>
      <c r="AS3455" s="3" t="str">
        <f t="shared" si="53"/>
        <v/>
      </c>
      <c r="AT3455" s="3" t="str">
        <f>IF(Base[[#This Row],[Société]]="","",YEAR(Base[[#This Row],[Période]]))</f>
        <v/>
      </c>
      <c r="AU3455" s="3" t="str">
        <f>IF(A3455="","",MONTH(Base[[#This Row],[Période]]))</f>
        <v/>
      </c>
    </row>
    <row r="3456" spans="41:47" x14ac:dyDescent="0.25">
      <c r="AO3456" s="3" t="str">
        <f>IF(Base[[#This Row],[Société]]="","",IF(Base[[#This Row],[Date ancienneté]]="",DATEDIF($S3456,'Tableau de bord_Effectif'!$A$29,"Y"),DATEDIF($T3456,'Tableau de bord_Effectif'!$A$29,"Y")))</f>
        <v/>
      </c>
      <c r="AP3456" s="2" t="str">
        <f>IF(Base[[#This Row],[Société]]="","",IF($AO3456&gt;35,"6 - Plus de 35 ans",IF($AO3456&gt;25,"5 - De 26 à 35 ans",IF($AO3456&gt;15,"4 - De 16 à 25 ans",IF($AO3456&gt;5,"3 - De 6 à 15 ans",IF($AQ3456&gt;0,"2 - De 1 à 5 ans","1 - Moins d'1 an"))))))</f>
        <v/>
      </c>
      <c r="AQ3456" s="3" t="str">
        <f>IF($A3456="","",DATEDIF($I3456,'Tableau de bord_Effectif'!$A$29,"Y"))</f>
        <v/>
      </c>
      <c r="AR3456" s="2" t="str">
        <f>IF(Base[[#This Row],[Société]]="","",IF($AQ3456&gt;55,"6 - Plus de 55 ans",IF($AQ3456&gt;45,"5 - De 46 à 55 ans",IF($AQ3456&gt;35,"4 - De 36 à 45 ans",IF($AQ3456&gt;25,"3 - De 26 à 35 ans",IF($AQ3456&gt;17,"2 - De 18 à 25 ans","1 - Moins de 18 ans"))))))</f>
        <v/>
      </c>
      <c r="AS3456" s="3" t="str">
        <f t="shared" si="53"/>
        <v/>
      </c>
      <c r="AT3456" s="3" t="str">
        <f>IF(Base[[#This Row],[Société]]="","",YEAR(Base[[#This Row],[Période]]))</f>
        <v/>
      </c>
      <c r="AU3456" s="3" t="str">
        <f>IF(A3456="","",MONTH(Base[[#This Row],[Période]]))</f>
        <v/>
      </c>
    </row>
    <row r="3457" spans="41:47" x14ac:dyDescent="0.25">
      <c r="AO3457" s="3" t="str">
        <f>IF(Base[[#This Row],[Société]]="","",IF(Base[[#This Row],[Date ancienneté]]="",DATEDIF($S3457,'Tableau de bord_Effectif'!$A$29,"Y"),DATEDIF($T3457,'Tableau de bord_Effectif'!$A$29,"Y")))</f>
        <v/>
      </c>
      <c r="AP3457" s="2" t="str">
        <f>IF(Base[[#This Row],[Société]]="","",IF($AO3457&gt;35,"6 - Plus de 35 ans",IF($AO3457&gt;25,"5 - De 26 à 35 ans",IF($AO3457&gt;15,"4 - De 16 à 25 ans",IF($AO3457&gt;5,"3 - De 6 à 15 ans",IF($AQ3457&gt;0,"2 - De 1 à 5 ans","1 - Moins d'1 an"))))))</f>
        <v/>
      </c>
      <c r="AQ3457" s="3" t="str">
        <f>IF($A3457="","",DATEDIF($I3457,'Tableau de bord_Effectif'!$A$29,"Y"))</f>
        <v/>
      </c>
      <c r="AR3457" s="2" t="str">
        <f>IF(Base[[#This Row],[Société]]="","",IF($AQ3457&gt;55,"6 - Plus de 55 ans",IF($AQ3457&gt;45,"5 - De 46 à 55 ans",IF($AQ3457&gt;35,"4 - De 36 à 45 ans",IF($AQ3457&gt;25,"3 - De 26 à 35 ans",IF($AQ3457&gt;17,"2 - De 18 à 25 ans","1 - Moins de 18 ans"))))))</f>
        <v/>
      </c>
      <c r="AS3457" s="3" t="str">
        <f t="shared" si="53"/>
        <v/>
      </c>
      <c r="AT3457" s="3" t="str">
        <f>IF(Base[[#This Row],[Société]]="","",YEAR(Base[[#This Row],[Période]]))</f>
        <v/>
      </c>
      <c r="AU3457" s="3" t="str">
        <f>IF(A3457="","",MONTH(Base[[#This Row],[Période]]))</f>
        <v/>
      </c>
    </row>
    <row r="3458" spans="41:47" x14ac:dyDescent="0.25">
      <c r="AO3458" s="3" t="str">
        <f>IF(Base[[#This Row],[Société]]="","",IF(Base[[#This Row],[Date ancienneté]]="",DATEDIF($S3458,'Tableau de bord_Effectif'!$A$29,"Y"),DATEDIF($T3458,'Tableau de bord_Effectif'!$A$29,"Y")))</f>
        <v/>
      </c>
      <c r="AP3458" s="2" t="str">
        <f>IF(Base[[#This Row],[Société]]="","",IF($AO3458&gt;35,"6 - Plus de 35 ans",IF($AO3458&gt;25,"5 - De 26 à 35 ans",IF($AO3458&gt;15,"4 - De 16 à 25 ans",IF($AO3458&gt;5,"3 - De 6 à 15 ans",IF($AQ3458&gt;0,"2 - De 1 à 5 ans","1 - Moins d'1 an"))))))</f>
        <v/>
      </c>
      <c r="AQ3458" s="3" t="str">
        <f>IF($A3458="","",DATEDIF($I3458,'Tableau de bord_Effectif'!$A$29,"Y"))</f>
        <v/>
      </c>
      <c r="AR3458" s="2" t="str">
        <f>IF(Base[[#This Row],[Société]]="","",IF($AQ3458&gt;55,"6 - Plus de 55 ans",IF($AQ3458&gt;45,"5 - De 46 à 55 ans",IF($AQ3458&gt;35,"4 - De 36 à 45 ans",IF($AQ3458&gt;25,"3 - De 26 à 35 ans",IF($AQ3458&gt;17,"2 - De 18 à 25 ans","1 - Moins de 18 ans"))))))</f>
        <v/>
      </c>
      <c r="AS3458" s="3" t="str">
        <f t="shared" ref="AS3458:AS3521" si="54">IF(A3458="","",IF($G3458="Homme",1,-1))</f>
        <v/>
      </c>
      <c r="AT3458" s="3" t="str">
        <f>IF(Base[[#This Row],[Société]]="","",YEAR(Base[[#This Row],[Période]]))</f>
        <v/>
      </c>
      <c r="AU3458" s="3" t="str">
        <f>IF(A3458="","",MONTH(Base[[#This Row],[Période]]))</f>
        <v/>
      </c>
    </row>
    <row r="3459" spans="41:47" x14ac:dyDescent="0.25">
      <c r="AO3459" s="3" t="str">
        <f>IF(Base[[#This Row],[Société]]="","",IF(Base[[#This Row],[Date ancienneté]]="",DATEDIF($S3459,'Tableau de bord_Effectif'!$A$29,"Y"),DATEDIF($T3459,'Tableau de bord_Effectif'!$A$29,"Y")))</f>
        <v/>
      </c>
      <c r="AP3459" s="2" t="str">
        <f>IF(Base[[#This Row],[Société]]="","",IF($AO3459&gt;35,"6 - Plus de 35 ans",IF($AO3459&gt;25,"5 - De 26 à 35 ans",IF($AO3459&gt;15,"4 - De 16 à 25 ans",IF($AO3459&gt;5,"3 - De 6 à 15 ans",IF($AQ3459&gt;0,"2 - De 1 à 5 ans","1 - Moins d'1 an"))))))</f>
        <v/>
      </c>
      <c r="AQ3459" s="3" t="str">
        <f>IF($A3459="","",DATEDIF($I3459,'Tableau de bord_Effectif'!$A$29,"Y"))</f>
        <v/>
      </c>
      <c r="AR3459" s="2" t="str">
        <f>IF(Base[[#This Row],[Société]]="","",IF($AQ3459&gt;55,"6 - Plus de 55 ans",IF($AQ3459&gt;45,"5 - De 46 à 55 ans",IF($AQ3459&gt;35,"4 - De 36 à 45 ans",IF($AQ3459&gt;25,"3 - De 26 à 35 ans",IF($AQ3459&gt;17,"2 - De 18 à 25 ans","1 - Moins de 18 ans"))))))</f>
        <v/>
      </c>
      <c r="AS3459" s="3" t="str">
        <f t="shared" si="54"/>
        <v/>
      </c>
      <c r="AT3459" s="3" t="str">
        <f>IF(Base[[#This Row],[Société]]="","",YEAR(Base[[#This Row],[Période]]))</f>
        <v/>
      </c>
      <c r="AU3459" s="3" t="str">
        <f>IF(A3459="","",MONTH(Base[[#This Row],[Période]]))</f>
        <v/>
      </c>
    </row>
    <row r="3460" spans="41:47" x14ac:dyDescent="0.25">
      <c r="AO3460" s="3" t="str">
        <f>IF(Base[[#This Row],[Société]]="","",IF(Base[[#This Row],[Date ancienneté]]="",DATEDIF($S3460,'Tableau de bord_Effectif'!$A$29,"Y"),DATEDIF($T3460,'Tableau de bord_Effectif'!$A$29,"Y")))</f>
        <v/>
      </c>
      <c r="AP3460" s="2" t="str">
        <f>IF(Base[[#This Row],[Société]]="","",IF($AO3460&gt;35,"6 - Plus de 35 ans",IF($AO3460&gt;25,"5 - De 26 à 35 ans",IF($AO3460&gt;15,"4 - De 16 à 25 ans",IF($AO3460&gt;5,"3 - De 6 à 15 ans",IF($AQ3460&gt;0,"2 - De 1 à 5 ans","1 - Moins d'1 an"))))))</f>
        <v/>
      </c>
      <c r="AQ3460" s="3" t="str">
        <f>IF($A3460="","",DATEDIF($I3460,'Tableau de bord_Effectif'!$A$29,"Y"))</f>
        <v/>
      </c>
      <c r="AR3460" s="2" t="str">
        <f>IF(Base[[#This Row],[Société]]="","",IF($AQ3460&gt;55,"6 - Plus de 55 ans",IF($AQ3460&gt;45,"5 - De 46 à 55 ans",IF($AQ3460&gt;35,"4 - De 36 à 45 ans",IF($AQ3460&gt;25,"3 - De 26 à 35 ans",IF($AQ3460&gt;17,"2 - De 18 à 25 ans","1 - Moins de 18 ans"))))))</f>
        <v/>
      </c>
      <c r="AS3460" s="3" t="str">
        <f t="shared" si="54"/>
        <v/>
      </c>
      <c r="AT3460" s="3" t="str">
        <f>IF(Base[[#This Row],[Société]]="","",YEAR(Base[[#This Row],[Période]]))</f>
        <v/>
      </c>
      <c r="AU3460" s="3" t="str">
        <f>IF(A3460="","",MONTH(Base[[#This Row],[Période]]))</f>
        <v/>
      </c>
    </row>
    <row r="3461" spans="41:47" x14ac:dyDescent="0.25">
      <c r="AO3461" s="3" t="str">
        <f>IF(Base[[#This Row],[Société]]="","",IF(Base[[#This Row],[Date ancienneté]]="",DATEDIF($S3461,'Tableau de bord_Effectif'!$A$29,"Y"),DATEDIF($T3461,'Tableau de bord_Effectif'!$A$29,"Y")))</f>
        <v/>
      </c>
      <c r="AP3461" s="2" t="str">
        <f>IF(Base[[#This Row],[Société]]="","",IF($AO3461&gt;35,"6 - Plus de 35 ans",IF($AO3461&gt;25,"5 - De 26 à 35 ans",IF($AO3461&gt;15,"4 - De 16 à 25 ans",IF($AO3461&gt;5,"3 - De 6 à 15 ans",IF($AQ3461&gt;0,"2 - De 1 à 5 ans","1 - Moins d'1 an"))))))</f>
        <v/>
      </c>
      <c r="AQ3461" s="3" t="str">
        <f>IF($A3461="","",DATEDIF($I3461,'Tableau de bord_Effectif'!$A$29,"Y"))</f>
        <v/>
      </c>
      <c r="AR3461" s="2" t="str">
        <f>IF(Base[[#This Row],[Société]]="","",IF($AQ3461&gt;55,"6 - Plus de 55 ans",IF($AQ3461&gt;45,"5 - De 46 à 55 ans",IF($AQ3461&gt;35,"4 - De 36 à 45 ans",IF($AQ3461&gt;25,"3 - De 26 à 35 ans",IF($AQ3461&gt;17,"2 - De 18 à 25 ans","1 - Moins de 18 ans"))))))</f>
        <v/>
      </c>
      <c r="AS3461" s="3" t="str">
        <f t="shared" si="54"/>
        <v/>
      </c>
      <c r="AT3461" s="3" t="str">
        <f>IF(Base[[#This Row],[Société]]="","",YEAR(Base[[#This Row],[Période]]))</f>
        <v/>
      </c>
      <c r="AU3461" s="3" t="str">
        <f>IF(A3461="","",MONTH(Base[[#This Row],[Période]]))</f>
        <v/>
      </c>
    </row>
    <row r="3462" spans="41:47" x14ac:dyDescent="0.25">
      <c r="AO3462" s="3" t="str">
        <f>IF(Base[[#This Row],[Société]]="","",IF(Base[[#This Row],[Date ancienneté]]="",DATEDIF($S3462,'Tableau de bord_Effectif'!$A$29,"Y"),DATEDIF($T3462,'Tableau de bord_Effectif'!$A$29,"Y")))</f>
        <v/>
      </c>
      <c r="AP3462" s="2" t="str">
        <f>IF(Base[[#This Row],[Société]]="","",IF($AO3462&gt;35,"6 - Plus de 35 ans",IF($AO3462&gt;25,"5 - De 26 à 35 ans",IF($AO3462&gt;15,"4 - De 16 à 25 ans",IF($AO3462&gt;5,"3 - De 6 à 15 ans",IF($AQ3462&gt;0,"2 - De 1 à 5 ans","1 - Moins d'1 an"))))))</f>
        <v/>
      </c>
      <c r="AQ3462" s="3" t="str">
        <f>IF($A3462="","",DATEDIF($I3462,'Tableau de bord_Effectif'!$A$29,"Y"))</f>
        <v/>
      </c>
      <c r="AR3462" s="2" t="str">
        <f>IF(Base[[#This Row],[Société]]="","",IF($AQ3462&gt;55,"6 - Plus de 55 ans",IF($AQ3462&gt;45,"5 - De 46 à 55 ans",IF($AQ3462&gt;35,"4 - De 36 à 45 ans",IF($AQ3462&gt;25,"3 - De 26 à 35 ans",IF($AQ3462&gt;17,"2 - De 18 à 25 ans","1 - Moins de 18 ans"))))))</f>
        <v/>
      </c>
      <c r="AS3462" s="3" t="str">
        <f t="shared" si="54"/>
        <v/>
      </c>
      <c r="AT3462" s="3" t="str">
        <f>IF(Base[[#This Row],[Société]]="","",YEAR(Base[[#This Row],[Période]]))</f>
        <v/>
      </c>
      <c r="AU3462" s="3" t="str">
        <f>IF(A3462="","",MONTH(Base[[#This Row],[Période]]))</f>
        <v/>
      </c>
    </row>
    <row r="3463" spans="41:47" x14ac:dyDescent="0.25">
      <c r="AO3463" s="3" t="str">
        <f>IF(Base[[#This Row],[Société]]="","",IF(Base[[#This Row],[Date ancienneté]]="",DATEDIF($S3463,'Tableau de bord_Effectif'!$A$29,"Y"),DATEDIF($T3463,'Tableau de bord_Effectif'!$A$29,"Y")))</f>
        <v/>
      </c>
      <c r="AP3463" s="2" t="str">
        <f>IF(Base[[#This Row],[Société]]="","",IF($AO3463&gt;35,"6 - Plus de 35 ans",IF($AO3463&gt;25,"5 - De 26 à 35 ans",IF($AO3463&gt;15,"4 - De 16 à 25 ans",IF($AO3463&gt;5,"3 - De 6 à 15 ans",IF($AQ3463&gt;0,"2 - De 1 à 5 ans","1 - Moins d'1 an"))))))</f>
        <v/>
      </c>
      <c r="AQ3463" s="3" t="str">
        <f>IF($A3463="","",DATEDIF($I3463,'Tableau de bord_Effectif'!$A$29,"Y"))</f>
        <v/>
      </c>
      <c r="AR3463" s="2" t="str">
        <f>IF(Base[[#This Row],[Société]]="","",IF($AQ3463&gt;55,"6 - Plus de 55 ans",IF($AQ3463&gt;45,"5 - De 46 à 55 ans",IF($AQ3463&gt;35,"4 - De 36 à 45 ans",IF($AQ3463&gt;25,"3 - De 26 à 35 ans",IF($AQ3463&gt;17,"2 - De 18 à 25 ans","1 - Moins de 18 ans"))))))</f>
        <v/>
      </c>
      <c r="AS3463" s="3" t="str">
        <f t="shared" si="54"/>
        <v/>
      </c>
      <c r="AT3463" s="3" t="str">
        <f>IF(Base[[#This Row],[Société]]="","",YEAR(Base[[#This Row],[Période]]))</f>
        <v/>
      </c>
      <c r="AU3463" s="3" t="str">
        <f>IF(A3463="","",MONTH(Base[[#This Row],[Période]]))</f>
        <v/>
      </c>
    </row>
    <row r="3464" spans="41:47" x14ac:dyDescent="0.25">
      <c r="AO3464" s="3" t="str">
        <f>IF(Base[[#This Row],[Société]]="","",IF(Base[[#This Row],[Date ancienneté]]="",DATEDIF($S3464,'Tableau de bord_Effectif'!$A$29,"Y"),DATEDIF($T3464,'Tableau de bord_Effectif'!$A$29,"Y")))</f>
        <v/>
      </c>
      <c r="AP3464" s="2" t="str">
        <f>IF(Base[[#This Row],[Société]]="","",IF($AO3464&gt;35,"6 - Plus de 35 ans",IF($AO3464&gt;25,"5 - De 26 à 35 ans",IF($AO3464&gt;15,"4 - De 16 à 25 ans",IF($AO3464&gt;5,"3 - De 6 à 15 ans",IF($AQ3464&gt;0,"2 - De 1 à 5 ans","1 - Moins d'1 an"))))))</f>
        <v/>
      </c>
      <c r="AQ3464" s="3" t="str">
        <f>IF($A3464="","",DATEDIF($I3464,'Tableau de bord_Effectif'!$A$29,"Y"))</f>
        <v/>
      </c>
      <c r="AR3464" s="2" t="str">
        <f>IF(Base[[#This Row],[Société]]="","",IF($AQ3464&gt;55,"6 - Plus de 55 ans",IF($AQ3464&gt;45,"5 - De 46 à 55 ans",IF($AQ3464&gt;35,"4 - De 36 à 45 ans",IF($AQ3464&gt;25,"3 - De 26 à 35 ans",IF($AQ3464&gt;17,"2 - De 18 à 25 ans","1 - Moins de 18 ans"))))))</f>
        <v/>
      </c>
      <c r="AS3464" s="3" t="str">
        <f t="shared" si="54"/>
        <v/>
      </c>
      <c r="AT3464" s="3" t="str">
        <f>IF(Base[[#This Row],[Société]]="","",YEAR(Base[[#This Row],[Période]]))</f>
        <v/>
      </c>
      <c r="AU3464" s="3" t="str">
        <f>IF(A3464="","",MONTH(Base[[#This Row],[Période]]))</f>
        <v/>
      </c>
    </row>
    <row r="3465" spans="41:47" x14ac:dyDescent="0.25">
      <c r="AO3465" s="3" t="str">
        <f>IF(Base[[#This Row],[Société]]="","",IF(Base[[#This Row],[Date ancienneté]]="",DATEDIF($S3465,'Tableau de bord_Effectif'!$A$29,"Y"),DATEDIF($T3465,'Tableau de bord_Effectif'!$A$29,"Y")))</f>
        <v/>
      </c>
      <c r="AP3465" s="2" t="str">
        <f>IF(Base[[#This Row],[Société]]="","",IF($AO3465&gt;35,"6 - Plus de 35 ans",IF($AO3465&gt;25,"5 - De 26 à 35 ans",IF($AO3465&gt;15,"4 - De 16 à 25 ans",IF($AO3465&gt;5,"3 - De 6 à 15 ans",IF($AQ3465&gt;0,"2 - De 1 à 5 ans","1 - Moins d'1 an"))))))</f>
        <v/>
      </c>
      <c r="AQ3465" s="3" t="str">
        <f>IF($A3465="","",DATEDIF($I3465,'Tableau de bord_Effectif'!$A$29,"Y"))</f>
        <v/>
      </c>
      <c r="AR3465" s="2" t="str">
        <f>IF(Base[[#This Row],[Société]]="","",IF($AQ3465&gt;55,"6 - Plus de 55 ans",IF($AQ3465&gt;45,"5 - De 46 à 55 ans",IF($AQ3465&gt;35,"4 - De 36 à 45 ans",IF($AQ3465&gt;25,"3 - De 26 à 35 ans",IF($AQ3465&gt;17,"2 - De 18 à 25 ans","1 - Moins de 18 ans"))))))</f>
        <v/>
      </c>
      <c r="AS3465" s="3" t="str">
        <f t="shared" si="54"/>
        <v/>
      </c>
      <c r="AT3465" s="3" t="str">
        <f>IF(Base[[#This Row],[Société]]="","",YEAR(Base[[#This Row],[Période]]))</f>
        <v/>
      </c>
      <c r="AU3465" s="3" t="str">
        <f>IF(A3465="","",MONTH(Base[[#This Row],[Période]]))</f>
        <v/>
      </c>
    </row>
    <row r="3466" spans="41:47" x14ac:dyDescent="0.25">
      <c r="AO3466" s="3" t="str">
        <f>IF(Base[[#This Row],[Société]]="","",IF(Base[[#This Row],[Date ancienneté]]="",DATEDIF($S3466,'Tableau de bord_Effectif'!$A$29,"Y"),DATEDIF($T3466,'Tableau de bord_Effectif'!$A$29,"Y")))</f>
        <v/>
      </c>
      <c r="AP3466" s="2" t="str">
        <f>IF(Base[[#This Row],[Société]]="","",IF($AO3466&gt;35,"6 - Plus de 35 ans",IF($AO3466&gt;25,"5 - De 26 à 35 ans",IF($AO3466&gt;15,"4 - De 16 à 25 ans",IF($AO3466&gt;5,"3 - De 6 à 15 ans",IF($AQ3466&gt;0,"2 - De 1 à 5 ans","1 - Moins d'1 an"))))))</f>
        <v/>
      </c>
      <c r="AQ3466" s="3" t="str">
        <f>IF($A3466="","",DATEDIF($I3466,'Tableau de bord_Effectif'!$A$29,"Y"))</f>
        <v/>
      </c>
      <c r="AR3466" s="2" t="str">
        <f>IF(Base[[#This Row],[Société]]="","",IF($AQ3466&gt;55,"6 - Plus de 55 ans",IF($AQ3466&gt;45,"5 - De 46 à 55 ans",IF($AQ3466&gt;35,"4 - De 36 à 45 ans",IF($AQ3466&gt;25,"3 - De 26 à 35 ans",IF($AQ3466&gt;17,"2 - De 18 à 25 ans","1 - Moins de 18 ans"))))))</f>
        <v/>
      </c>
      <c r="AS3466" s="3" t="str">
        <f t="shared" si="54"/>
        <v/>
      </c>
      <c r="AT3466" s="3" t="str">
        <f>IF(Base[[#This Row],[Société]]="","",YEAR(Base[[#This Row],[Période]]))</f>
        <v/>
      </c>
      <c r="AU3466" s="3" t="str">
        <f>IF(A3466="","",MONTH(Base[[#This Row],[Période]]))</f>
        <v/>
      </c>
    </row>
    <row r="3467" spans="41:47" x14ac:dyDescent="0.25">
      <c r="AO3467" s="3" t="str">
        <f>IF(Base[[#This Row],[Société]]="","",IF(Base[[#This Row],[Date ancienneté]]="",DATEDIF($S3467,'Tableau de bord_Effectif'!$A$29,"Y"),DATEDIF($T3467,'Tableau de bord_Effectif'!$A$29,"Y")))</f>
        <v/>
      </c>
      <c r="AP3467" s="2" t="str">
        <f>IF(Base[[#This Row],[Société]]="","",IF($AO3467&gt;35,"6 - Plus de 35 ans",IF($AO3467&gt;25,"5 - De 26 à 35 ans",IF($AO3467&gt;15,"4 - De 16 à 25 ans",IF($AO3467&gt;5,"3 - De 6 à 15 ans",IF($AQ3467&gt;0,"2 - De 1 à 5 ans","1 - Moins d'1 an"))))))</f>
        <v/>
      </c>
      <c r="AQ3467" s="3" t="str">
        <f>IF($A3467="","",DATEDIF($I3467,'Tableau de bord_Effectif'!$A$29,"Y"))</f>
        <v/>
      </c>
      <c r="AR3467" s="2" t="str">
        <f>IF(Base[[#This Row],[Société]]="","",IF($AQ3467&gt;55,"6 - Plus de 55 ans",IF($AQ3467&gt;45,"5 - De 46 à 55 ans",IF($AQ3467&gt;35,"4 - De 36 à 45 ans",IF($AQ3467&gt;25,"3 - De 26 à 35 ans",IF($AQ3467&gt;17,"2 - De 18 à 25 ans","1 - Moins de 18 ans"))))))</f>
        <v/>
      </c>
      <c r="AS3467" s="3" t="str">
        <f t="shared" si="54"/>
        <v/>
      </c>
      <c r="AT3467" s="3" t="str">
        <f>IF(Base[[#This Row],[Société]]="","",YEAR(Base[[#This Row],[Période]]))</f>
        <v/>
      </c>
      <c r="AU3467" s="3" t="str">
        <f>IF(A3467="","",MONTH(Base[[#This Row],[Période]]))</f>
        <v/>
      </c>
    </row>
    <row r="3468" spans="41:47" x14ac:dyDescent="0.25">
      <c r="AO3468" s="3" t="str">
        <f>IF(Base[[#This Row],[Société]]="","",IF(Base[[#This Row],[Date ancienneté]]="",DATEDIF($S3468,'Tableau de bord_Effectif'!$A$29,"Y"),DATEDIF($T3468,'Tableau de bord_Effectif'!$A$29,"Y")))</f>
        <v/>
      </c>
      <c r="AP3468" s="2" t="str">
        <f>IF(Base[[#This Row],[Société]]="","",IF($AO3468&gt;35,"6 - Plus de 35 ans",IF($AO3468&gt;25,"5 - De 26 à 35 ans",IF($AO3468&gt;15,"4 - De 16 à 25 ans",IF($AO3468&gt;5,"3 - De 6 à 15 ans",IF($AQ3468&gt;0,"2 - De 1 à 5 ans","1 - Moins d'1 an"))))))</f>
        <v/>
      </c>
      <c r="AQ3468" s="3" t="str">
        <f>IF($A3468="","",DATEDIF($I3468,'Tableau de bord_Effectif'!$A$29,"Y"))</f>
        <v/>
      </c>
      <c r="AR3468" s="2" t="str">
        <f>IF(Base[[#This Row],[Société]]="","",IF($AQ3468&gt;55,"6 - Plus de 55 ans",IF($AQ3468&gt;45,"5 - De 46 à 55 ans",IF($AQ3468&gt;35,"4 - De 36 à 45 ans",IF($AQ3468&gt;25,"3 - De 26 à 35 ans",IF($AQ3468&gt;17,"2 - De 18 à 25 ans","1 - Moins de 18 ans"))))))</f>
        <v/>
      </c>
      <c r="AS3468" s="3" t="str">
        <f t="shared" si="54"/>
        <v/>
      </c>
      <c r="AT3468" s="3" t="str">
        <f>IF(Base[[#This Row],[Société]]="","",YEAR(Base[[#This Row],[Période]]))</f>
        <v/>
      </c>
      <c r="AU3468" s="3" t="str">
        <f>IF(A3468="","",MONTH(Base[[#This Row],[Période]]))</f>
        <v/>
      </c>
    </row>
    <row r="3469" spans="41:47" x14ac:dyDescent="0.25">
      <c r="AO3469" s="3" t="str">
        <f>IF(Base[[#This Row],[Société]]="","",IF(Base[[#This Row],[Date ancienneté]]="",DATEDIF($S3469,'Tableau de bord_Effectif'!$A$29,"Y"),DATEDIF($T3469,'Tableau de bord_Effectif'!$A$29,"Y")))</f>
        <v/>
      </c>
      <c r="AP3469" s="2" t="str">
        <f>IF(Base[[#This Row],[Société]]="","",IF($AO3469&gt;35,"6 - Plus de 35 ans",IF($AO3469&gt;25,"5 - De 26 à 35 ans",IF($AO3469&gt;15,"4 - De 16 à 25 ans",IF($AO3469&gt;5,"3 - De 6 à 15 ans",IF($AQ3469&gt;0,"2 - De 1 à 5 ans","1 - Moins d'1 an"))))))</f>
        <v/>
      </c>
      <c r="AQ3469" s="3" t="str">
        <f>IF($A3469="","",DATEDIF($I3469,'Tableau de bord_Effectif'!$A$29,"Y"))</f>
        <v/>
      </c>
      <c r="AR3469" s="2" t="str">
        <f>IF(Base[[#This Row],[Société]]="","",IF($AQ3469&gt;55,"6 - Plus de 55 ans",IF($AQ3469&gt;45,"5 - De 46 à 55 ans",IF($AQ3469&gt;35,"4 - De 36 à 45 ans",IF($AQ3469&gt;25,"3 - De 26 à 35 ans",IF($AQ3469&gt;17,"2 - De 18 à 25 ans","1 - Moins de 18 ans"))))))</f>
        <v/>
      </c>
      <c r="AS3469" s="3" t="str">
        <f t="shared" si="54"/>
        <v/>
      </c>
      <c r="AT3469" s="3" t="str">
        <f>IF(Base[[#This Row],[Société]]="","",YEAR(Base[[#This Row],[Période]]))</f>
        <v/>
      </c>
      <c r="AU3469" s="3" t="str">
        <f>IF(A3469="","",MONTH(Base[[#This Row],[Période]]))</f>
        <v/>
      </c>
    </row>
    <row r="3470" spans="41:47" x14ac:dyDescent="0.25">
      <c r="AO3470" s="3" t="str">
        <f>IF(Base[[#This Row],[Société]]="","",IF(Base[[#This Row],[Date ancienneté]]="",DATEDIF($S3470,'Tableau de bord_Effectif'!$A$29,"Y"),DATEDIF($T3470,'Tableau de bord_Effectif'!$A$29,"Y")))</f>
        <v/>
      </c>
      <c r="AP3470" s="2" t="str">
        <f>IF(Base[[#This Row],[Société]]="","",IF($AO3470&gt;35,"6 - Plus de 35 ans",IF($AO3470&gt;25,"5 - De 26 à 35 ans",IF($AO3470&gt;15,"4 - De 16 à 25 ans",IF($AO3470&gt;5,"3 - De 6 à 15 ans",IF($AQ3470&gt;0,"2 - De 1 à 5 ans","1 - Moins d'1 an"))))))</f>
        <v/>
      </c>
      <c r="AQ3470" s="3" t="str">
        <f>IF($A3470="","",DATEDIF($I3470,'Tableau de bord_Effectif'!$A$29,"Y"))</f>
        <v/>
      </c>
      <c r="AR3470" s="2" t="str">
        <f>IF(Base[[#This Row],[Société]]="","",IF($AQ3470&gt;55,"6 - Plus de 55 ans",IF($AQ3470&gt;45,"5 - De 46 à 55 ans",IF($AQ3470&gt;35,"4 - De 36 à 45 ans",IF($AQ3470&gt;25,"3 - De 26 à 35 ans",IF($AQ3470&gt;17,"2 - De 18 à 25 ans","1 - Moins de 18 ans"))))))</f>
        <v/>
      </c>
      <c r="AS3470" s="3" t="str">
        <f t="shared" si="54"/>
        <v/>
      </c>
      <c r="AT3470" s="3" t="str">
        <f>IF(Base[[#This Row],[Société]]="","",YEAR(Base[[#This Row],[Période]]))</f>
        <v/>
      </c>
      <c r="AU3470" s="3" t="str">
        <f>IF(A3470="","",MONTH(Base[[#This Row],[Période]]))</f>
        <v/>
      </c>
    </row>
    <row r="3471" spans="41:47" x14ac:dyDescent="0.25">
      <c r="AO3471" s="3" t="str">
        <f>IF(Base[[#This Row],[Société]]="","",IF(Base[[#This Row],[Date ancienneté]]="",DATEDIF($S3471,'Tableau de bord_Effectif'!$A$29,"Y"),DATEDIF($T3471,'Tableau de bord_Effectif'!$A$29,"Y")))</f>
        <v/>
      </c>
      <c r="AP3471" s="2" t="str">
        <f>IF(Base[[#This Row],[Société]]="","",IF($AO3471&gt;35,"6 - Plus de 35 ans",IF($AO3471&gt;25,"5 - De 26 à 35 ans",IF($AO3471&gt;15,"4 - De 16 à 25 ans",IF($AO3471&gt;5,"3 - De 6 à 15 ans",IF($AQ3471&gt;0,"2 - De 1 à 5 ans","1 - Moins d'1 an"))))))</f>
        <v/>
      </c>
      <c r="AQ3471" s="3" t="str">
        <f>IF($A3471="","",DATEDIF($I3471,'Tableau de bord_Effectif'!$A$29,"Y"))</f>
        <v/>
      </c>
      <c r="AR3471" s="2" t="str">
        <f>IF(Base[[#This Row],[Société]]="","",IF($AQ3471&gt;55,"6 - Plus de 55 ans",IF($AQ3471&gt;45,"5 - De 46 à 55 ans",IF($AQ3471&gt;35,"4 - De 36 à 45 ans",IF($AQ3471&gt;25,"3 - De 26 à 35 ans",IF($AQ3471&gt;17,"2 - De 18 à 25 ans","1 - Moins de 18 ans"))))))</f>
        <v/>
      </c>
      <c r="AS3471" s="3" t="str">
        <f t="shared" si="54"/>
        <v/>
      </c>
      <c r="AT3471" s="3" t="str">
        <f>IF(Base[[#This Row],[Société]]="","",YEAR(Base[[#This Row],[Période]]))</f>
        <v/>
      </c>
      <c r="AU3471" s="3" t="str">
        <f>IF(A3471="","",MONTH(Base[[#This Row],[Période]]))</f>
        <v/>
      </c>
    </row>
    <row r="3472" spans="41:47" x14ac:dyDescent="0.25">
      <c r="AO3472" s="3" t="str">
        <f>IF(Base[[#This Row],[Société]]="","",IF(Base[[#This Row],[Date ancienneté]]="",DATEDIF($S3472,'Tableau de bord_Effectif'!$A$29,"Y"),DATEDIF($T3472,'Tableau de bord_Effectif'!$A$29,"Y")))</f>
        <v/>
      </c>
      <c r="AP3472" s="2" t="str">
        <f>IF(Base[[#This Row],[Société]]="","",IF($AO3472&gt;35,"6 - Plus de 35 ans",IF($AO3472&gt;25,"5 - De 26 à 35 ans",IF($AO3472&gt;15,"4 - De 16 à 25 ans",IF($AO3472&gt;5,"3 - De 6 à 15 ans",IF($AQ3472&gt;0,"2 - De 1 à 5 ans","1 - Moins d'1 an"))))))</f>
        <v/>
      </c>
      <c r="AQ3472" s="3" t="str">
        <f>IF($A3472="","",DATEDIF($I3472,'Tableau de bord_Effectif'!$A$29,"Y"))</f>
        <v/>
      </c>
      <c r="AR3472" s="2" t="str">
        <f>IF(Base[[#This Row],[Société]]="","",IF($AQ3472&gt;55,"6 - Plus de 55 ans",IF($AQ3472&gt;45,"5 - De 46 à 55 ans",IF($AQ3472&gt;35,"4 - De 36 à 45 ans",IF($AQ3472&gt;25,"3 - De 26 à 35 ans",IF($AQ3472&gt;17,"2 - De 18 à 25 ans","1 - Moins de 18 ans"))))))</f>
        <v/>
      </c>
      <c r="AS3472" s="3" t="str">
        <f t="shared" si="54"/>
        <v/>
      </c>
      <c r="AT3472" s="3" t="str">
        <f>IF(Base[[#This Row],[Société]]="","",YEAR(Base[[#This Row],[Période]]))</f>
        <v/>
      </c>
      <c r="AU3472" s="3" t="str">
        <f>IF(A3472="","",MONTH(Base[[#This Row],[Période]]))</f>
        <v/>
      </c>
    </row>
    <row r="3473" spans="41:47" x14ac:dyDescent="0.25">
      <c r="AO3473" s="3" t="str">
        <f>IF(Base[[#This Row],[Société]]="","",IF(Base[[#This Row],[Date ancienneté]]="",DATEDIF($S3473,'Tableau de bord_Effectif'!$A$29,"Y"),DATEDIF($T3473,'Tableau de bord_Effectif'!$A$29,"Y")))</f>
        <v/>
      </c>
      <c r="AP3473" s="2" t="str">
        <f>IF(Base[[#This Row],[Société]]="","",IF($AO3473&gt;35,"6 - Plus de 35 ans",IF($AO3473&gt;25,"5 - De 26 à 35 ans",IF($AO3473&gt;15,"4 - De 16 à 25 ans",IF($AO3473&gt;5,"3 - De 6 à 15 ans",IF($AQ3473&gt;0,"2 - De 1 à 5 ans","1 - Moins d'1 an"))))))</f>
        <v/>
      </c>
      <c r="AQ3473" s="3" t="str">
        <f>IF($A3473="","",DATEDIF($I3473,'Tableau de bord_Effectif'!$A$29,"Y"))</f>
        <v/>
      </c>
      <c r="AR3473" s="2" t="str">
        <f>IF(Base[[#This Row],[Société]]="","",IF($AQ3473&gt;55,"6 - Plus de 55 ans",IF($AQ3473&gt;45,"5 - De 46 à 55 ans",IF($AQ3473&gt;35,"4 - De 36 à 45 ans",IF($AQ3473&gt;25,"3 - De 26 à 35 ans",IF($AQ3473&gt;17,"2 - De 18 à 25 ans","1 - Moins de 18 ans"))))))</f>
        <v/>
      </c>
      <c r="AS3473" s="3" t="str">
        <f t="shared" si="54"/>
        <v/>
      </c>
      <c r="AT3473" s="3" t="str">
        <f>IF(Base[[#This Row],[Société]]="","",YEAR(Base[[#This Row],[Période]]))</f>
        <v/>
      </c>
      <c r="AU3473" s="3" t="str">
        <f>IF(A3473="","",MONTH(Base[[#This Row],[Période]]))</f>
        <v/>
      </c>
    </row>
    <row r="3474" spans="41:47" x14ac:dyDescent="0.25">
      <c r="AO3474" s="3" t="str">
        <f>IF(Base[[#This Row],[Société]]="","",IF(Base[[#This Row],[Date ancienneté]]="",DATEDIF($S3474,'Tableau de bord_Effectif'!$A$29,"Y"),DATEDIF($T3474,'Tableau de bord_Effectif'!$A$29,"Y")))</f>
        <v/>
      </c>
      <c r="AP3474" s="2" t="str">
        <f>IF(Base[[#This Row],[Société]]="","",IF($AO3474&gt;35,"6 - Plus de 35 ans",IF($AO3474&gt;25,"5 - De 26 à 35 ans",IF($AO3474&gt;15,"4 - De 16 à 25 ans",IF($AO3474&gt;5,"3 - De 6 à 15 ans",IF($AQ3474&gt;0,"2 - De 1 à 5 ans","1 - Moins d'1 an"))))))</f>
        <v/>
      </c>
      <c r="AQ3474" s="3" t="str">
        <f>IF($A3474="","",DATEDIF($I3474,'Tableau de bord_Effectif'!$A$29,"Y"))</f>
        <v/>
      </c>
      <c r="AR3474" s="2" t="str">
        <f>IF(Base[[#This Row],[Société]]="","",IF($AQ3474&gt;55,"6 - Plus de 55 ans",IF($AQ3474&gt;45,"5 - De 46 à 55 ans",IF($AQ3474&gt;35,"4 - De 36 à 45 ans",IF($AQ3474&gt;25,"3 - De 26 à 35 ans",IF($AQ3474&gt;17,"2 - De 18 à 25 ans","1 - Moins de 18 ans"))))))</f>
        <v/>
      </c>
      <c r="AS3474" s="3" t="str">
        <f t="shared" si="54"/>
        <v/>
      </c>
      <c r="AT3474" s="3" t="str">
        <f>IF(Base[[#This Row],[Société]]="","",YEAR(Base[[#This Row],[Période]]))</f>
        <v/>
      </c>
      <c r="AU3474" s="3" t="str">
        <f>IF(A3474="","",MONTH(Base[[#This Row],[Période]]))</f>
        <v/>
      </c>
    </row>
    <row r="3475" spans="41:47" x14ac:dyDescent="0.25">
      <c r="AO3475" s="3" t="str">
        <f>IF(Base[[#This Row],[Société]]="","",IF(Base[[#This Row],[Date ancienneté]]="",DATEDIF($S3475,'Tableau de bord_Effectif'!$A$29,"Y"),DATEDIF($T3475,'Tableau de bord_Effectif'!$A$29,"Y")))</f>
        <v/>
      </c>
      <c r="AP3475" s="2" t="str">
        <f>IF(Base[[#This Row],[Société]]="","",IF($AO3475&gt;35,"6 - Plus de 35 ans",IF($AO3475&gt;25,"5 - De 26 à 35 ans",IF($AO3475&gt;15,"4 - De 16 à 25 ans",IF($AO3475&gt;5,"3 - De 6 à 15 ans",IF($AQ3475&gt;0,"2 - De 1 à 5 ans","1 - Moins d'1 an"))))))</f>
        <v/>
      </c>
      <c r="AQ3475" s="3" t="str">
        <f>IF($A3475="","",DATEDIF($I3475,'Tableau de bord_Effectif'!$A$29,"Y"))</f>
        <v/>
      </c>
      <c r="AR3475" s="2" t="str">
        <f>IF(Base[[#This Row],[Société]]="","",IF($AQ3475&gt;55,"6 - Plus de 55 ans",IF($AQ3475&gt;45,"5 - De 46 à 55 ans",IF($AQ3475&gt;35,"4 - De 36 à 45 ans",IF($AQ3475&gt;25,"3 - De 26 à 35 ans",IF($AQ3475&gt;17,"2 - De 18 à 25 ans","1 - Moins de 18 ans"))))))</f>
        <v/>
      </c>
      <c r="AS3475" s="3" t="str">
        <f t="shared" si="54"/>
        <v/>
      </c>
      <c r="AT3475" s="3" t="str">
        <f>IF(Base[[#This Row],[Société]]="","",YEAR(Base[[#This Row],[Période]]))</f>
        <v/>
      </c>
      <c r="AU3475" s="3" t="str">
        <f>IF(A3475="","",MONTH(Base[[#This Row],[Période]]))</f>
        <v/>
      </c>
    </row>
    <row r="3476" spans="41:47" x14ac:dyDescent="0.25">
      <c r="AO3476" s="3" t="str">
        <f>IF(Base[[#This Row],[Société]]="","",IF(Base[[#This Row],[Date ancienneté]]="",DATEDIF($S3476,'Tableau de bord_Effectif'!$A$29,"Y"),DATEDIF($T3476,'Tableau de bord_Effectif'!$A$29,"Y")))</f>
        <v/>
      </c>
      <c r="AP3476" s="2" t="str">
        <f>IF(Base[[#This Row],[Société]]="","",IF($AO3476&gt;35,"6 - Plus de 35 ans",IF($AO3476&gt;25,"5 - De 26 à 35 ans",IF($AO3476&gt;15,"4 - De 16 à 25 ans",IF($AO3476&gt;5,"3 - De 6 à 15 ans",IF($AQ3476&gt;0,"2 - De 1 à 5 ans","1 - Moins d'1 an"))))))</f>
        <v/>
      </c>
      <c r="AQ3476" s="3" t="str">
        <f>IF($A3476="","",DATEDIF($I3476,'Tableau de bord_Effectif'!$A$29,"Y"))</f>
        <v/>
      </c>
      <c r="AR3476" s="2" t="str">
        <f>IF(Base[[#This Row],[Société]]="","",IF($AQ3476&gt;55,"6 - Plus de 55 ans",IF($AQ3476&gt;45,"5 - De 46 à 55 ans",IF($AQ3476&gt;35,"4 - De 36 à 45 ans",IF($AQ3476&gt;25,"3 - De 26 à 35 ans",IF($AQ3476&gt;17,"2 - De 18 à 25 ans","1 - Moins de 18 ans"))))))</f>
        <v/>
      </c>
      <c r="AS3476" s="3" t="str">
        <f t="shared" si="54"/>
        <v/>
      </c>
      <c r="AT3476" s="3" t="str">
        <f>IF(Base[[#This Row],[Société]]="","",YEAR(Base[[#This Row],[Période]]))</f>
        <v/>
      </c>
      <c r="AU3476" s="3" t="str">
        <f>IF(A3476="","",MONTH(Base[[#This Row],[Période]]))</f>
        <v/>
      </c>
    </row>
    <row r="3477" spans="41:47" x14ac:dyDescent="0.25">
      <c r="AO3477" s="3" t="str">
        <f>IF(Base[[#This Row],[Société]]="","",IF(Base[[#This Row],[Date ancienneté]]="",DATEDIF($S3477,'Tableau de bord_Effectif'!$A$29,"Y"),DATEDIF($T3477,'Tableau de bord_Effectif'!$A$29,"Y")))</f>
        <v/>
      </c>
      <c r="AP3477" s="2" t="str">
        <f>IF(Base[[#This Row],[Société]]="","",IF($AO3477&gt;35,"6 - Plus de 35 ans",IF($AO3477&gt;25,"5 - De 26 à 35 ans",IF($AO3477&gt;15,"4 - De 16 à 25 ans",IF($AO3477&gt;5,"3 - De 6 à 15 ans",IF($AQ3477&gt;0,"2 - De 1 à 5 ans","1 - Moins d'1 an"))))))</f>
        <v/>
      </c>
      <c r="AQ3477" s="3" t="str">
        <f>IF($A3477="","",DATEDIF($I3477,'Tableau de bord_Effectif'!$A$29,"Y"))</f>
        <v/>
      </c>
      <c r="AR3477" s="2" t="str">
        <f>IF(Base[[#This Row],[Société]]="","",IF($AQ3477&gt;55,"6 - Plus de 55 ans",IF($AQ3477&gt;45,"5 - De 46 à 55 ans",IF($AQ3477&gt;35,"4 - De 36 à 45 ans",IF($AQ3477&gt;25,"3 - De 26 à 35 ans",IF($AQ3477&gt;17,"2 - De 18 à 25 ans","1 - Moins de 18 ans"))))))</f>
        <v/>
      </c>
      <c r="AS3477" s="3" t="str">
        <f t="shared" si="54"/>
        <v/>
      </c>
      <c r="AT3477" s="3" t="str">
        <f>IF(Base[[#This Row],[Société]]="","",YEAR(Base[[#This Row],[Période]]))</f>
        <v/>
      </c>
      <c r="AU3477" s="3" t="str">
        <f>IF(A3477="","",MONTH(Base[[#This Row],[Période]]))</f>
        <v/>
      </c>
    </row>
    <row r="3478" spans="41:47" x14ac:dyDescent="0.25">
      <c r="AO3478" s="3" t="str">
        <f>IF(Base[[#This Row],[Société]]="","",IF(Base[[#This Row],[Date ancienneté]]="",DATEDIF($S3478,'Tableau de bord_Effectif'!$A$29,"Y"),DATEDIF($T3478,'Tableau de bord_Effectif'!$A$29,"Y")))</f>
        <v/>
      </c>
      <c r="AP3478" s="2" t="str">
        <f>IF(Base[[#This Row],[Société]]="","",IF($AO3478&gt;35,"6 - Plus de 35 ans",IF($AO3478&gt;25,"5 - De 26 à 35 ans",IF($AO3478&gt;15,"4 - De 16 à 25 ans",IF($AO3478&gt;5,"3 - De 6 à 15 ans",IF($AQ3478&gt;0,"2 - De 1 à 5 ans","1 - Moins d'1 an"))))))</f>
        <v/>
      </c>
      <c r="AQ3478" s="3" t="str">
        <f>IF($A3478="","",DATEDIF($I3478,'Tableau de bord_Effectif'!$A$29,"Y"))</f>
        <v/>
      </c>
      <c r="AR3478" s="2" t="str">
        <f>IF(Base[[#This Row],[Société]]="","",IF($AQ3478&gt;55,"6 - Plus de 55 ans",IF($AQ3478&gt;45,"5 - De 46 à 55 ans",IF($AQ3478&gt;35,"4 - De 36 à 45 ans",IF($AQ3478&gt;25,"3 - De 26 à 35 ans",IF($AQ3478&gt;17,"2 - De 18 à 25 ans","1 - Moins de 18 ans"))))))</f>
        <v/>
      </c>
      <c r="AS3478" s="3" t="str">
        <f t="shared" si="54"/>
        <v/>
      </c>
      <c r="AT3478" s="3" t="str">
        <f>IF(Base[[#This Row],[Société]]="","",YEAR(Base[[#This Row],[Période]]))</f>
        <v/>
      </c>
      <c r="AU3478" s="3" t="str">
        <f>IF(A3478="","",MONTH(Base[[#This Row],[Période]]))</f>
        <v/>
      </c>
    </row>
    <row r="3479" spans="41:47" x14ac:dyDescent="0.25">
      <c r="AO3479" s="3" t="str">
        <f>IF(Base[[#This Row],[Société]]="","",IF(Base[[#This Row],[Date ancienneté]]="",DATEDIF($S3479,'Tableau de bord_Effectif'!$A$29,"Y"),DATEDIF($T3479,'Tableau de bord_Effectif'!$A$29,"Y")))</f>
        <v/>
      </c>
      <c r="AP3479" s="2" t="str">
        <f>IF(Base[[#This Row],[Société]]="","",IF($AO3479&gt;35,"6 - Plus de 35 ans",IF($AO3479&gt;25,"5 - De 26 à 35 ans",IF($AO3479&gt;15,"4 - De 16 à 25 ans",IF($AO3479&gt;5,"3 - De 6 à 15 ans",IF($AQ3479&gt;0,"2 - De 1 à 5 ans","1 - Moins d'1 an"))))))</f>
        <v/>
      </c>
      <c r="AQ3479" s="3" t="str">
        <f>IF($A3479="","",DATEDIF($I3479,'Tableau de bord_Effectif'!$A$29,"Y"))</f>
        <v/>
      </c>
      <c r="AR3479" s="2" t="str">
        <f>IF(Base[[#This Row],[Société]]="","",IF($AQ3479&gt;55,"6 - Plus de 55 ans",IF($AQ3479&gt;45,"5 - De 46 à 55 ans",IF($AQ3479&gt;35,"4 - De 36 à 45 ans",IF($AQ3479&gt;25,"3 - De 26 à 35 ans",IF($AQ3479&gt;17,"2 - De 18 à 25 ans","1 - Moins de 18 ans"))))))</f>
        <v/>
      </c>
      <c r="AS3479" s="3" t="str">
        <f t="shared" si="54"/>
        <v/>
      </c>
      <c r="AT3479" s="3" t="str">
        <f>IF(Base[[#This Row],[Société]]="","",YEAR(Base[[#This Row],[Période]]))</f>
        <v/>
      </c>
      <c r="AU3479" s="3" t="str">
        <f>IF(A3479="","",MONTH(Base[[#This Row],[Période]]))</f>
        <v/>
      </c>
    </row>
    <row r="3480" spans="41:47" x14ac:dyDescent="0.25">
      <c r="AO3480" s="3" t="str">
        <f>IF(Base[[#This Row],[Société]]="","",IF(Base[[#This Row],[Date ancienneté]]="",DATEDIF($S3480,'Tableau de bord_Effectif'!$A$29,"Y"),DATEDIF($T3480,'Tableau de bord_Effectif'!$A$29,"Y")))</f>
        <v/>
      </c>
      <c r="AP3480" s="2" t="str">
        <f>IF(Base[[#This Row],[Société]]="","",IF($AO3480&gt;35,"6 - Plus de 35 ans",IF($AO3480&gt;25,"5 - De 26 à 35 ans",IF($AO3480&gt;15,"4 - De 16 à 25 ans",IF($AO3480&gt;5,"3 - De 6 à 15 ans",IF($AQ3480&gt;0,"2 - De 1 à 5 ans","1 - Moins d'1 an"))))))</f>
        <v/>
      </c>
      <c r="AQ3480" s="3" t="str">
        <f>IF($A3480="","",DATEDIF($I3480,'Tableau de bord_Effectif'!$A$29,"Y"))</f>
        <v/>
      </c>
      <c r="AR3480" s="2" t="str">
        <f>IF(Base[[#This Row],[Société]]="","",IF($AQ3480&gt;55,"6 - Plus de 55 ans",IF($AQ3480&gt;45,"5 - De 46 à 55 ans",IF($AQ3480&gt;35,"4 - De 36 à 45 ans",IF($AQ3480&gt;25,"3 - De 26 à 35 ans",IF($AQ3480&gt;17,"2 - De 18 à 25 ans","1 - Moins de 18 ans"))))))</f>
        <v/>
      </c>
      <c r="AS3480" s="3" t="str">
        <f t="shared" si="54"/>
        <v/>
      </c>
      <c r="AT3480" s="3" t="str">
        <f>IF(Base[[#This Row],[Société]]="","",YEAR(Base[[#This Row],[Période]]))</f>
        <v/>
      </c>
      <c r="AU3480" s="3" t="str">
        <f>IF(A3480="","",MONTH(Base[[#This Row],[Période]]))</f>
        <v/>
      </c>
    </row>
    <row r="3481" spans="41:47" x14ac:dyDescent="0.25">
      <c r="AO3481" s="3" t="str">
        <f>IF(Base[[#This Row],[Société]]="","",IF(Base[[#This Row],[Date ancienneté]]="",DATEDIF($S3481,'Tableau de bord_Effectif'!$A$29,"Y"),DATEDIF($T3481,'Tableau de bord_Effectif'!$A$29,"Y")))</f>
        <v/>
      </c>
      <c r="AP3481" s="2" t="str">
        <f>IF(Base[[#This Row],[Société]]="","",IF($AO3481&gt;35,"6 - Plus de 35 ans",IF($AO3481&gt;25,"5 - De 26 à 35 ans",IF($AO3481&gt;15,"4 - De 16 à 25 ans",IF($AO3481&gt;5,"3 - De 6 à 15 ans",IF($AQ3481&gt;0,"2 - De 1 à 5 ans","1 - Moins d'1 an"))))))</f>
        <v/>
      </c>
      <c r="AQ3481" s="3" t="str">
        <f>IF($A3481="","",DATEDIF($I3481,'Tableau de bord_Effectif'!$A$29,"Y"))</f>
        <v/>
      </c>
      <c r="AR3481" s="2" t="str">
        <f>IF(Base[[#This Row],[Société]]="","",IF($AQ3481&gt;55,"6 - Plus de 55 ans",IF($AQ3481&gt;45,"5 - De 46 à 55 ans",IF($AQ3481&gt;35,"4 - De 36 à 45 ans",IF($AQ3481&gt;25,"3 - De 26 à 35 ans",IF($AQ3481&gt;17,"2 - De 18 à 25 ans","1 - Moins de 18 ans"))))))</f>
        <v/>
      </c>
      <c r="AS3481" s="3" t="str">
        <f t="shared" si="54"/>
        <v/>
      </c>
      <c r="AT3481" s="3" t="str">
        <f>IF(Base[[#This Row],[Société]]="","",YEAR(Base[[#This Row],[Période]]))</f>
        <v/>
      </c>
      <c r="AU3481" s="3" t="str">
        <f>IF(A3481="","",MONTH(Base[[#This Row],[Période]]))</f>
        <v/>
      </c>
    </row>
    <row r="3482" spans="41:47" x14ac:dyDescent="0.25">
      <c r="AO3482" s="3" t="str">
        <f>IF(Base[[#This Row],[Société]]="","",IF(Base[[#This Row],[Date ancienneté]]="",DATEDIF($S3482,'Tableau de bord_Effectif'!$A$29,"Y"),DATEDIF($T3482,'Tableau de bord_Effectif'!$A$29,"Y")))</f>
        <v/>
      </c>
      <c r="AP3482" s="2" t="str">
        <f>IF(Base[[#This Row],[Société]]="","",IF($AO3482&gt;35,"6 - Plus de 35 ans",IF($AO3482&gt;25,"5 - De 26 à 35 ans",IF($AO3482&gt;15,"4 - De 16 à 25 ans",IF($AO3482&gt;5,"3 - De 6 à 15 ans",IF($AQ3482&gt;0,"2 - De 1 à 5 ans","1 - Moins d'1 an"))))))</f>
        <v/>
      </c>
      <c r="AQ3482" s="3" t="str">
        <f>IF($A3482="","",DATEDIF($I3482,'Tableau de bord_Effectif'!$A$29,"Y"))</f>
        <v/>
      </c>
      <c r="AR3482" s="2" t="str">
        <f>IF(Base[[#This Row],[Société]]="","",IF($AQ3482&gt;55,"6 - Plus de 55 ans",IF($AQ3482&gt;45,"5 - De 46 à 55 ans",IF($AQ3482&gt;35,"4 - De 36 à 45 ans",IF($AQ3482&gt;25,"3 - De 26 à 35 ans",IF($AQ3482&gt;17,"2 - De 18 à 25 ans","1 - Moins de 18 ans"))))))</f>
        <v/>
      </c>
      <c r="AS3482" s="3" t="str">
        <f t="shared" si="54"/>
        <v/>
      </c>
      <c r="AT3482" s="3" t="str">
        <f>IF(Base[[#This Row],[Société]]="","",YEAR(Base[[#This Row],[Période]]))</f>
        <v/>
      </c>
      <c r="AU3482" s="3" t="str">
        <f>IF(A3482="","",MONTH(Base[[#This Row],[Période]]))</f>
        <v/>
      </c>
    </row>
    <row r="3483" spans="41:47" x14ac:dyDescent="0.25">
      <c r="AO3483" s="3" t="str">
        <f>IF(Base[[#This Row],[Société]]="","",IF(Base[[#This Row],[Date ancienneté]]="",DATEDIF($S3483,'Tableau de bord_Effectif'!$A$29,"Y"),DATEDIF($T3483,'Tableau de bord_Effectif'!$A$29,"Y")))</f>
        <v/>
      </c>
      <c r="AP3483" s="2" t="str">
        <f>IF(Base[[#This Row],[Société]]="","",IF($AO3483&gt;35,"6 - Plus de 35 ans",IF($AO3483&gt;25,"5 - De 26 à 35 ans",IF($AO3483&gt;15,"4 - De 16 à 25 ans",IF($AO3483&gt;5,"3 - De 6 à 15 ans",IF($AQ3483&gt;0,"2 - De 1 à 5 ans","1 - Moins d'1 an"))))))</f>
        <v/>
      </c>
      <c r="AQ3483" s="3" t="str">
        <f>IF($A3483="","",DATEDIF($I3483,'Tableau de bord_Effectif'!$A$29,"Y"))</f>
        <v/>
      </c>
      <c r="AR3483" s="2" t="str">
        <f>IF(Base[[#This Row],[Société]]="","",IF($AQ3483&gt;55,"6 - Plus de 55 ans",IF($AQ3483&gt;45,"5 - De 46 à 55 ans",IF($AQ3483&gt;35,"4 - De 36 à 45 ans",IF($AQ3483&gt;25,"3 - De 26 à 35 ans",IF($AQ3483&gt;17,"2 - De 18 à 25 ans","1 - Moins de 18 ans"))))))</f>
        <v/>
      </c>
      <c r="AS3483" s="3" t="str">
        <f t="shared" si="54"/>
        <v/>
      </c>
      <c r="AT3483" s="3" t="str">
        <f>IF(Base[[#This Row],[Société]]="","",YEAR(Base[[#This Row],[Période]]))</f>
        <v/>
      </c>
      <c r="AU3483" s="3" t="str">
        <f>IF(A3483="","",MONTH(Base[[#This Row],[Période]]))</f>
        <v/>
      </c>
    </row>
    <row r="3484" spans="41:47" x14ac:dyDescent="0.25">
      <c r="AO3484" s="3" t="str">
        <f>IF(Base[[#This Row],[Société]]="","",IF(Base[[#This Row],[Date ancienneté]]="",DATEDIF($S3484,'Tableau de bord_Effectif'!$A$29,"Y"),DATEDIF($T3484,'Tableau de bord_Effectif'!$A$29,"Y")))</f>
        <v/>
      </c>
      <c r="AP3484" s="2" t="str">
        <f>IF(Base[[#This Row],[Société]]="","",IF($AO3484&gt;35,"6 - Plus de 35 ans",IF($AO3484&gt;25,"5 - De 26 à 35 ans",IF($AO3484&gt;15,"4 - De 16 à 25 ans",IF($AO3484&gt;5,"3 - De 6 à 15 ans",IF($AQ3484&gt;0,"2 - De 1 à 5 ans","1 - Moins d'1 an"))))))</f>
        <v/>
      </c>
      <c r="AQ3484" s="3" t="str">
        <f>IF($A3484="","",DATEDIF($I3484,'Tableau de bord_Effectif'!$A$29,"Y"))</f>
        <v/>
      </c>
      <c r="AR3484" s="2" t="str">
        <f>IF(Base[[#This Row],[Société]]="","",IF($AQ3484&gt;55,"6 - Plus de 55 ans",IF($AQ3484&gt;45,"5 - De 46 à 55 ans",IF($AQ3484&gt;35,"4 - De 36 à 45 ans",IF($AQ3484&gt;25,"3 - De 26 à 35 ans",IF($AQ3484&gt;17,"2 - De 18 à 25 ans","1 - Moins de 18 ans"))))))</f>
        <v/>
      </c>
      <c r="AS3484" s="3" t="str">
        <f t="shared" si="54"/>
        <v/>
      </c>
      <c r="AT3484" s="3" t="str">
        <f>IF(Base[[#This Row],[Société]]="","",YEAR(Base[[#This Row],[Période]]))</f>
        <v/>
      </c>
      <c r="AU3484" s="3" t="str">
        <f>IF(A3484="","",MONTH(Base[[#This Row],[Période]]))</f>
        <v/>
      </c>
    </row>
    <row r="3485" spans="41:47" x14ac:dyDescent="0.25">
      <c r="AO3485" s="3" t="str">
        <f>IF(Base[[#This Row],[Société]]="","",IF(Base[[#This Row],[Date ancienneté]]="",DATEDIF($S3485,'Tableau de bord_Effectif'!$A$29,"Y"),DATEDIF($T3485,'Tableau de bord_Effectif'!$A$29,"Y")))</f>
        <v/>
      </c>
      <c r="AP3485" s="2" t="str">
        <f>IF(Base[[#This Row],[Société]]="","",IF($AO3485&gt;35,"6 - Plus de 35 ans",IF($AO3485&gt;25,"5 - De 26 à 35 ans",IF($AO3485&gt;15,"4 - De 16 à 25 ans",IF($AO3485&gt;5,"3 - De 6 à 15 ans",IF($AQ3485&gt;0,"2 - De 1 à 5 ans","1 - Moins d'1 an"))))))</f>
        <v/>
      </c>
      <c r="AQ3485" s="3" t="str">
        <f>IF($A3485="","",DATEDIF($I3485,'Tableau de bord_Effectif'!$A$29,"Y"))</f>
        <v/>
      </c>
      <c r="AR3485" s="2" t="str">
        <f>IF(Base[[#This Row],[Société]]="","",IF($AQ3485&gt;55,"6 - Plus de 55 ans",IF($AQ3485&gt;45,"5 - De 46 à 55 ans",IF($AQ3485&gt;35,"4 - De 36 à 45 ans",IF($AQ3485&gt;25,"3 - De 26 à 35 ans",IF($AQ3485&gt;17,"2 - De 18 à 25 ans","1 - Moins de 18 ans"))))))</f>
        <v/>
      </c>
      <c r="AS3485" s="3" t="str">
        <f t="shared" si="54"/>
        <v/>
      </c>
      <c r="AT3485" s="3" t="str">
        <f>IF(Base[[#This Row],[Société]]="","",YEAR(Base[[#This Row],[Période]]))</f>
        <v/>
      </c>
      <c r="AU3485" s="3" t="str">
        <f>IF(A3485="","",MONTH(Base[[#This Row],[Période]]))</f>
        <v/>
      </c>
    </row>
    <row r="3486" spans="41:47" x14ac:dyDescent="0.25">
      <c r="AO3486" s="3" t="str">
        <f>IF(Base[[#This Row],[Société]]="","",IF(Base[[#This Row],[Date ancienneté]]="",DATEDIF($S3486,'Tableau de bord_Effectif'!$A$29,"Y"),DATEDIF($T3486,'Tableau de bord_Effectif'!$A$29,"Y")))</f>
        <v/>
      </c>
      <c r="AP3486" s="2" t="str">
        <f>IF(Base[[#This Row],[Société]]="","",IF($AO3486&gt;35,"6 - Plus de 35 ans",IF($AO3486&gt;25,"5 - De 26 à 35 ans",IF($AO3486&gt;15,"4 - De 16 à 25 ans",IF($AO3486&gt;5,"3 - De 6 à 15 ans",IF($AQ3486&gt;0,"2 - De 1 à 5 ans","1 - Moins d'1 an"))))))</f>
        <v/>
      </c>
      <c r="AQ3486" s="3" t="str">
        <f>IF($A3486="","",DATEDIF($I3486,'Tableau de bord_Effectif'!$A$29,"Y"))</f>
        <v/>
      </c>
      <c r="AR3486" s="2" t="str">
        <f>IF(Base[[#This Row],[Société]]="","",IF($AQ3486&gt;55,"6 - Plus de 55 ans",IF($AQ3486&gt;45,"5 - De 46 à 55 ans",IF($AQ3486&gt;35,"4 - De 36 à 45 ans",IF($AQ3486&gt;25,"3 - De 26 à 35 ans",IF($AQ3486&gt;17,"2 - De 18 à 25 ans","1 - Moins de 18 ans"))))))</f>
        <v/>
      </c>
      <c r="AS3486" s="3" t="str">
        <f t="shared" si="54"/>
        <v/>
      </c>
      <c r="AT3486" s="3" t="str">
        <f>IF(Base[[#This Row],[Société]]="","",YEAR(Base[[#This Row],[Période]]))</f>
        <v/>
      </c>
      <c r="AU3486" s="3" t="str">
        <f>IF(A3486="","",MONTH(Base[[#This Row],[Période]]))</f>
        <v/>
      </c>
    </row>
    <row r="3487" spans="41:47" x14ac:dyDescent="0.25">
      <c r="AO3487" s="3" t="str">
        <f>IF(Base[[#This Row],[Société]]="","",IF(Base[[#This Row],[Date ancienneté]]="",DATEDIF($S3487,'Tableau de bord_Effectif'!$A$29,"Y"),DATEDIF($T3487,'Tableau de bord_Effectif'!$A$29,"Y")))</f>
        <v/>
      </c>
      <c r="AP3487" s="2" t="str">
        <f>IF(Base[[#This Row],[Société]]="","",IF($AO3487&gt;35,"6 - Plus de 35 ans",IF($AO3487&gt;25,"5 - De 26 à 35 ans",IF($AO3487&gt;15,"4 - De 16 à 25 ans",IF($AO3487&gt;5,"3 - De 6 à 15 ans",IF($AQ3487&gt;0,"2 - De 1 à 5 ans","1 - Moins d'1 an"))))))</f>
        <v/>
      </c>
      <c r="AQ3487" s="3" t="str">
        <f>IF($A3487="","",DATEDIF($I3487,'Tableau de bord_Effectif'!$A$29,"Y"))</f>
        <v/>
      </c>
      <c r="AR3487" s="2" t="str">
        <f>IF(Base[[#This Row],[Société]]="","",IF($AQ3487&gt;55,"6 - Plus de 55 ans",IF($AQ3487&gt;45,"5 - De 46 à 55 ans",IF($AQ3487&gt;35,"4 - De 36 à 45 ans",IF($AQ3487&gt;25,"3 - De 26 à 35 ans",IF($AQ3487&gt;17,"2 - De 18 à 25 ans","1 - Moins de 18 ans"))))))</f>
        <v/>
      </c>
      <c r="AS3487" s="3" t="str">
        <f t="shared" si="54"/>
        <v/>
      </c>
      <c r="AT3487" s="3" t="str">
        <f>IF(Base[[#This Row],[Société]]="","",YEAR(Base[[#This Row],[Période]]))</f>
        <v/>
      </c>
      <c r="AU3487" s="3" t="str">
        <f>IF(A3487="","",MONTH(Base[[#This Row],[Période]]))</f>
        <v/>
      </c>
    </row>
    <row r="3488" spans="41:47" x14ac:dyDescent="0.25">
      <c r="AO3488" s="3" t="str">
        <f>IF(Base[[#This Row],[Société]]="","",IF(Base[[#This Row],[Date ancienneté]]="",DATEDIF($S3488,'Tableau de bord_Effectif'!$A$29,"Y"),DATEDIF($T3488,'Tableau de bord_Effectif'!$A$29,"Y")))</f>
        <v/>
      </c>
      <c r="AP3488" s="2" t="str">
        <f>IF(Base[[#This Row],[Société]]="","",IF($AO3488&gt;35,"6 - Plus de 35 ans",IF($AO3488&gt;25,"5 - De 26 à 35 ans",IF($AO3488&gt;15,"4 - De 16 à 25 ans",IF($AO3488&gt;5,"3 - De 6 à 15 ans",IF($AQ3488&gt;0,"2 - De 1 à 5 ans","1 - Moins d'1 an"))))))</f>
        <v/>
      </c>
      <c r="AQ3488" s="3" t="str">
        <f>IF($A3488="","",DATEDIF($I3488,'Tableau de bord_Effectif'!$A$29,"Y"))</f>
        <v/>
      </c>
      <c r="AR3488" s="2" t="str">
        <f>IF(Base[[#This Row],[Société]]="","",IF($AQ3488&gt;55,"6 - Plus de 55 ans",IF($AQ3488&gt;45,"5 - De 46 à 55 ans",IF($AQ3488&gt;35,"4 - De 36 à 45 ans",IF($AQ3488&gt;25,"3 - De 26 à 35 ans",IF($AQ3488&gt;17,"2 - De 18 à 25 ans","1 - Moins de 18 ans"))))))</f>
        <v/>
      </c>
      <c r="AS3488" s="3" t="str">
        <f t="shared" si="54"/>
        <v/>
      </c>
      <c r="AT3488" s="3" t="str">
        <f>IF(Base[[#This Row],[Société]]="","",YEAR(Base[[#This Row],[Période]]))</f>
        <v/>
      </c>
      <c r="AU3488" s="3" t="str">
        <f>IF(A3488="","",MONTH(Base[[#This Row],[Période]]))</f>
        <v/>
      </c>
    </row>
    <row r="3489" spans="41:47" x14ac:dyDescent="0.25">
      <c r="AO3489" s="3" t="str">
        <f>IF(Base[[#This Row],[Société]]="","",IF(Base[[#This Row],[Date ancienneté]]="",DATEDIF($S3489,'Tableau de bord_Effectif'!$A$29,"Y"),DATEDIF($T3489,'Tableau de bord_Effectif'!$A$29,"Y")))</f>
        <v/>
      </c>
      <c r="AP3489" s="2" t="str">
        <f>IF(Base[[#This Row],[Société]]="","",IF($AO3489&gt;35,"6 - Plus de 35 ans",IF($AO3489&gt;25,"5 - De 26 à 35 ans",IF($AO3489&gt;15,"4 - De 16 à 25 ans",IF($AO3489&gt;5,"3 - De 6 à 15 ans",IF($AQ3489&gt;0,"2 - De 1 à 5 ans","1 - Moins d'1 an"))))))</f>
        <v/>
      </c>
      <c r="AQ3489" s="3" t="str">
        <f>IF($A3489="","",DATEDIF($I3489,'Tableau de bord_Effectif'!$A$29,"Y"))</f>
        <v/>
      </c>
      <c r="AR3489" s="2" t="str">
        <f>IF(Base[[#This Row],[Société]]="","",IF($AQ3489&gt;55,"6 - Plus de 55 ans",IF($AQ3489&gt;45,"5 - De 46 à 55 ans",IF($AQ3489&gt;35,"4 - De 36 à 45 ans",IF($AQ3489&gt;25,"3 - De 26 à 35 ans",IF($AQ3489&gt;17,"2 - De 18 à 25 ans","1 - Moins de 18 ans"))))))</f>
        <v/>
      </c>
      <c r="AS3489" s="3" t="str">
        <f t="shared" si="54"/>
        <v/>
      </c>
      <c r="AT3489" s="3" t="str">
        <f>IF(Base[[#This Row],[Société]]="","",YEAR(Base[[#This Row],[Période]]))</f>
        <v/>
      </c>
      <c r="AU3489" s="3" t="str">
        <f>IF(A3489="","",MONTH(Base[[#This Row],[Période]]))</f>
        <v/>
      </c>
    </row>
    <row r="3490" spans="41:47" x14ac:dyDescent="0.25">
      <c r="AO3490" s="3" t="str">
        <f>IF(Base[[#This Row],[Société]]="","",IF(Base[[#This Row],[Date ancienneté]]="",DATEDIF($S3490,'Tableau de bord_Effectif'!$A$29,"Y"),DATEDIF($T3490,'Tableau de bord_Effectif'!$A$29,"Y")))</f>
        <v/>
      </c>
      <c r="AP3490" s="2" t="str">
        <f>IF(Base[[#This Row],[Société]]="","",IF($AO3490&gt;35,"6 - Plus de 35 ans",IF($AO3490&gt;25,"5 - De 26 à 35 ans",IF($AO3490&gt;15,"4 - De 16 à 25 ans",IF($AO3490&gt;5,"3 - De 6 à 15 ans",IF($AQ3490&gt;0,"2 - De 1 à 5 ans","1 - Moins d'1 an"))))))</f>
        <v/>
      </c>
      <c r="AQ3490" s="3" t="str">
        <f>IF($A3490="","",DATEDIF($I3490,'Tableau de bord_Effectif'!$A$29,"Y"))</f>
        <v/>
      </c>
      <c r="AR3490" s="2" t="str">
        <f>IF(Base[[#This Row],[Société]]="","",IF($AQ3490&gt;55,"6 - Plus de 55 ans",IF($AQ3490&gt;45,"5 - De 46 à 55 ans",IF($AQ3490&gt;35,"4 - De 36 à 45 ans",IF($AQ3490&gt;25,"3 - De 26 à 35 ans",IF($AQ3490&gt;17,"2 - De 18 à 25 ans","1 - Moins de 18 ans"))))))</f>
        <v/>
      </c>
      <c r="AS3490" s="3" t="str">
        <f t="shared" si="54"/>
        <v/>
      </c>
      <c r="AT3490" s="3" t="str">
        <f>IF(Base[[#This Row],[Société]]="","",YEAR(Base[[#This Row],[Période]]))</f>
        <v/>
      </c>
      <c r="AU3490" s="3" t="str">
        <f>IF(A3490="","",MONTH(Base[[#This Row],[Période]]))</f>
        <v/>
      </c>
    </row>
    <row r="3491" spans="41:47" x14ac:dyDescent="0.25">
      <c r="AO3491" s="3" t="str">
        <f>IF(Base[[#This Row],[Société]]="","",IF(Base[[#This Row],[Date ancienneté]]="",DATEDIF($S3491,'Tableau de bord_Effectif'!$A$29,"Y"),DATEDIF($T3491,'Tableau de bord_Effectif'!$A$29,"Y")))</f>
        <v/>
      </c>
      <c r="AP3491" s="2" t="str">
        <f>IF(Base[[#This Row],[Société]]="","",IF($AO3491&gt;35,"6 - Plus de 35 ans",IF($AO3491&gt;25,"5 - De 26 à 35 ans",IF($AO3491&gt;15,"4 - De 16 à 25 ans",IF($AO3491&gt;5,"3 - De 6 à 15 ans",IF($AQ3491&gt;0,"2 - De 1 à 5 ans","1 - Moins d'1 an"))))))</f>
        <v/>
      </c>
      <c r="AQ3491" s="3" t="str">
        <f>IF($A3491="","",DATEDIF($I3491,'Tableau de bord_Effectif'!$A$29,"Y"))</f>
        <v/>
      </c>
      <c r="AR3491" s="2" t="str">
        <f>IF(Base[[#This Row],[Société]]="","",IF($AQ3491&gt;55,"6 - Plus de 55 ans",IF($AQ3491&gt;45,"5 - De 46 à 55 ans",IF($AQ3491&gt;35,"4 - De 36 à 45 ans",IF($AQ3491&gt;25,"3 - De 26 à 35 ans",IF($AQ3491&gt;17,"2 - De 18 à 25 ans","1 - Moins de 18 ans"))))))</f>
        <v/>
      </c>
      <c r="AS3491" s="3" t="str">
        <f t="shared" si="54"/>
        <v/>
      </c>
      <c r="AT3491" s="3" t="str">
        <f>IF(Base[[#This Row],[Société]]="","",YEAR(Base[[#This Row],[Période]]))</f>
        <v/>
      </c>
      <c r="AU3491" s="3" t="str">
        <f>IF(A3491="","",MONTH(Base[[#This Row],[Période]]))</f>
        <v/>
      </c>
    </row>
    <row r="3492" spans="41:47" x14ac:dyDescent="0.25">
      <c r="AO3492" s="3" t="str">
        <f>IF(Base[[#This Row],[Société]]="","",IF(Base[[#This Row],[Date ancienneté]]="",DATEDIF($S3492,'Tableau de bord_Effectif'!$A$29,"Y"),DATEDIF($T3492,'Tableau de bord_Effectif'!$A$29,"Y")))</f>
        <v/>
      </c>
      <c r="AP3492" s="2" t="str">
        <f>IF(Base[[#This Row],[Société]]="","",IF($AO3492&gt;35,"6 - Plus de 35 ans",IF($AO3492&gt;25,"5 - De 26 à 35 ans",IF($AO3492&gt;15,"4 - De 16 à 25 ans",IF($AO3492&gt;5,"3 - De 6 à 15 ans",IF($AQ3492&gt;0,"2 - De 1 à 5 ans","1 - Moins d'1 an"))))))</f>
        <v/>
      </c>
      <c r="AQ3492" s="3" t="str">
        <f>IF($A3492="","",DATEDIF($I3492,'Tableau de bord_Effectif'!$A$29,"Y"))</f>
        <v/>
      </c>
      <c r="AR3492" s="2" t="str">
        <f>IF(Base[[#This Row],[Société]]="","",IF($AQ3492&gt;55,"6 - Plus de 55 ans",IF($AQ3492&gt;45,"5 - De 46 à 55 ans",IF($AQ3492&gt;35,"4 - De 36 à 45 ans",IF($AQ3492&gt;25,"3 - De 26 à 35 ans",IF($AQ3492&gt;17,"2 - De 18 à 25 ans","1 - Moins de 18 ans"))))))</f>
        <v/>
      </c>
      <c r="AS3492" s="3" t="str">
        <f t="shared" si="54"/>
        <v/>
      </c>
      <c r="AT3492" s="3" t="str">
        <f>IF(Base[[#This Row],[Société]]="","",YEAR(Base[[#This Row],[Période]]))</f>
        <v/>
      </c>
      <c r="AU3492" s="3" t="str">
        <f>IF(A3492="","",MONTH(Base[[#This Row],[Période]]))</f>
        <v/>
      </c>
    </row>
    <row r="3493" spans="41:47" x14ac:dyDescent="0.25">
      <c r="AO3493" s="3" t="str">
        <f>IF(Base[[#This Row],[Société]]="","",IF(Base[[#This Row],[Date ancienneté]]="",DATEDIF($S3493,'Tableau de bord_Effectif'!$A$29,"Y"),DATEDIF($T3493,'Tableau de bord_Effectif'!$A$29,"Y")))</f>
        <v/>
      </c>
      <c r="AP3493" s="2" t="str">
        <f>IF(Base[[#This Row],[Société]]="","",IF($AO3493&gt;35,"6 - Plus de 35 ans",IF($AO3493&gt;25,"5 - De 26 à 35 ans",IF($AO3493&gt;15,"4 - De 16 à 25 ans",IF($AO3493&gt;5,"3 - De 6 à 15 ans",IF($AQ3493&gt;0,"2 - De 1 à 5 ans","1 - Moins d'1 an"))))))</f>
        <v/>
      </c>
      <c r="AQ3493" s="3" t="str">
        <f>IF($A3493="","",DATEDIF($I3493,'Tableau de bord_Effectif'!$A$29,"Y"))</f>
        <v/>
      </c>
      <c r="AR3493" s="2" t="str">
        <f>IF(Base[[#This Row],[Société]]="","",IF($AQ3493&gt;55,"6 - Plus de 55 ans",IF($AQ3493&gt;45,"5 - De 46 à 55 ans",IF($AQ3493&gt;35,"4 - De 36 à 45 ans",IF($AQ3493&gt;25,"3 - De 26 à 35 ans",IF($AQ3493&gt;17,"2 - De 18 à 25 ans","1 - Moins de 18 ans"))))))</f>
        <v/>
      </c>
      <c r="AS3493" s="3" t="str">
        <f t="shared" si="54"/>
        <v/>
      </c>
      <c r="AT3493" s="3" t="str">
        <f>IF(Base[[#This Row],[Société]]="","",YEAR(Base[[#This Row],[Période]]))</f>
        <v/>
      </c>
      <c r="AU3493" s="3" t="str">
        <f>IF(A3493="","",MONTH(Base[[#This Row],[Période]]))</f>
        <v/>
      </c>
    </row>
    <row r="3494" spans="41:47" x14ac:dyDescent="0.25">
      <c r="AO3494" s="3" t="str">
        <f>IF(Base[[#This Row],[Société]]="","",IF(Base[[#This Row],[Date ancienneté]]="",DATEDIF($S3494,'Tableau de bord_Effectif'!$A$29,"Y"),DATEDIF($T3494,'Tableau de bord_Effectif'!$A$29,"Y")))</f>
        <v/>
      </c>
      <c r="AP3494" s="2" t="str">
        <f>IF(Base[[#This Row],[Société]]="","",IF($AO3494&gt;35,"6 - Plus de 35 ans",IF($AO3494&gt;25,"5 - De 26 à 35 ans",IF($AO3494&gt;15,"4 - De 16 à 25 ans",IF($AO3494&gt;5,"3 - De 6 à 15 ans",IF($AQ3494&gt;0,"2 - De 1 à 5 ans","1 - Moins d'1 an"))))))</f>
        <v/>
      </c>
      <c r="AQ3494" s="3" t="str">
        <f>IF($A3494="","",DATEDIF($I3494,'Tableau de bord_Effectif'!$A$29,"Y"))</f>
        <v/>
      </c>
      <c r="AR3494" s="2" t="str">
        <f>IF(Base[[#This Row],[Société]]="","",IF($AQ3494&gt;55,"6 - Plus de 55 ans",IF($AQ3494&gt;45,"5 - De 46 à 55 ans",IF($AQ3494&gt;35,"4 - De 36 à 45 ans",IF($AQ3494&gt;25,"3 - De 26 à 35 ans",IF($AQ3494&gt;17,"2 - De 18 à 25 ans","1 - Moins de 18 ans"))))))</f>
        <v/>
      </c>
      <c r="AS3494" s="3" t="str">
        <f t="shared" si="54"/>
        <v/>
      </c>
      <c r="AT3494" s="3" t="str">
        <f>IF(Base[[#This Row],[Société]]="","",YEAR(Base[[#This Row],[Période]]))</f>
        <v/>
      </c>
      <c r="AU3494" s="3" t="str">
        <f>IF(A3494="","",MONTH(Base[[#This Row],[Période]]))</f>
        <v/>
      </c>
    </row>
    <row r="3495" spans="41:47" x14ac:dyDescent="0.25">
      <c r="AO3495" s="3" t="str">
        <f>IF(Base[[#This Row],[Société]]="","",IF(Base[[#This Row],[Date ancienneté]]="",DATEDIF($S3495,'Tableau de bord_Effectif'!$A$29,"Y"),DATEDIF($T3495,'Tableau de bord_Effectif'!$A$29,"Y")))</f>
        <v/>
      </c>
      <c r="AP3495" s="2" t="str">
        <f>IF(Base[[#This Row],[Société]]="","",IF($AO3495&gt;35,"6 - Plus de 35 ans",IF($AO3495&gt;25,"5 - De 26 à 35 ans",IF($AO3495&gt;15,"4 - De 16 à 25 ans",IF($AO3495&gt;5,"3 - De 6 à 15 ans",IF($AQ3495&gt;0,"2 - De 1 à 5 ans","1 - Moins d'1 an"))))))</f>
        <v/>
      </c>
      <c r="AQ3495" s="3" t="str">
        <f>IF($A3495="","",DATEDIF($I3495,'Tableau de bord_Effectif'!$A$29,"Y"))</f>
        <v/>
      </c>
      <c r="AR3495" s="2" t="str">
        <f>IF(Base[[#This Row],[Société]]="","",IF($AQ3495&gt;55,"6 - Plus de 55 ans",IF($AQ3495&gt;45,"5 - De 46 à 55 ans",IF($AQ3495&gt;35,"4 - De 36 à 45 ans",IF($AQ3495&gt;25,"3 - De 26 à 35 ans",IF($AQ3495&gt;17,"2 - De 18 à 25 ans","1 - Moins de 18 ans"))))))</f>
        <v/>
      </c>
      <c r="AS3495" s="3" t="str">
        <f t="shared" si="54"/>
        <v/>
      </c>
      <c r="AT3495" s="3" t="str">
        <f>IF(Base[[#This Row],[Société]]="","",YEAR(Base[[#This Row],[Période]]))</f>
        <v/>
      </c>
      <c r="AU3495" s="3" t="str">
        <f>IF(A3495="","",MONTH(Base[[#This Row],[Période]]))</f>
        <v/>
      </c>
    </row>
    <row r="3496" spans="41:47" x14ac:dyDescent="0.25">
      <c r="AO3496" s="3" t="str">
        <f>IF(Base[[#This Row],[Société]]="","",IF(Base[[#This Row],[Date ancienneté]]="",DATEDIF($S3496,'Tableau de bord_Effectif'!$A$29,"Y"),DATEDIF($T3496,'Tableau de bord_Effectif'!$A$29,"Y")))</f>
        <v/>
      </c>
      <c r="AP3496" s="2" t="str">
        <f>IF(Base[[#This Row],[Société]]="","",IF($AO3496&gt;35,"6 - Plus de 35 ans",IF($AO3496&gt;25,"5 - De 26 à 35 ans",IF($AO3496&gt;15,"4 - De 16 à 25 ans",IF($AO3496&gt;5,"3 - De 6 à 15 ans",IF($AQ3496&gt;0,"2 - De 1 à 5 ans","1 - Moins d'1 an"))))))</f>
        <v/>
      </c>
      <c r="AQ3496" s="3" t="str">
        <f>IF($A3496="","",DATEDIF($I3496,'Tableau de bord_Effectif'!$A$29,"Y"))</f>
        <v/>
      </c>
      <c r="AR3496" s="2" t="str">
        <f>IF(Base[[#This Row],[Société]]="","",IF($AQ3496&gt;55,"6 - Plus de 55 ans",IF($AQ3496&gt;45,"5 - De 46 à 55 ans",IF($AQ3496&gt;35,"4 - De 36 à 45 ans",IF($AQ3496&gt;25,"3 - De 26 à 35 ans",IF($AQ3496&gt;17,"2 - De 18 à 25 ans","1 - Moins de 18 ans"))))))</f>
        <v/>
      </c>
      <c r="AS3496" s="3" t="str">
        <f t="shared" si="54"/>
        <v/>
      </c>
      <c r="AT3496" s="3" t="str">
        <f>IF(Base[[#This Row],[Société]]="","",YEAR(Base[[#This Row],[Période]]))</f>
        <v/>
      </c>
      <c r="AU3496" s="3" t="str">
        <f>IF(A3496="","",MONTH(Base[[#This Row],[Période]]))</f>
        <v/>
      </c>
    </row>
    <row r="3497" spans="41:47" x14ac:dyDescent="0.25">
      <c r="AO3497" s="3" t="str">
        <f>IF(Base[[#This Row],[Société]]="","",IF(Base[[#This Row],[Date ancienneté]]="",DATEDIF($S3497,'Tableau de bord_Effectif'!$A$29,"Y"),DATEDIF($T3497,'Tableau de bord_Effectif'!$A$29,"Y")))</f>
        <v/>
      </c>
      <c r="AP3497" s="2" t="str">
        <f>IF(Base[[#This Row],[Société]]="","",IF($AO3497&gt;35,"6 - Plus de 35 ans",IF($AO3497&gt;25,"5 - De 26 à 35 ans",IF($AO3497&gt;15,"4 - De 16 à 25 ans",IF($AO3497&gt;5,"3 - De 6 à 15 ans",IF($AQ3497&gt;0,"2 - De 1 à 5 ans","1 - Moins d'1 an"))))))</f>
        <v/>
      </c>
      <c r="AQ3497" s="3" t="str">
        <f>IF($A3497="","",DATEDIF($I3497,'Tableau de bord_Effectif'!$A$29,"Y"))</f>
        <v/>
      </c>
      <c r="AR3497" s="2" t="str">
        <f>IF(Base[[#This Row],[Société]]="","",IF($AQ3497&gt;55,"6 - Plus de 55 ans",IF($AQ3497&gt;45,"5 - De 46 à 55 ans",IF($AQ3497&gt;35,"4 - De 36 à 45 ans",IF($AQ3497&gt;25,"3 - De 26 à 35 ans",IF($AQ3497&gt;17,"2 - De 18 à 25 ans","1 - Moins de 18 ans"))))))</f>
        <v/>
      </c>
      <c r="AS3497" s="3" t="str">
        <f t="shared" si="54"/>
        <v/>
      </c>
      <c r="AT3497" s="3" t="str">
        <f>IF(Base[[#This Row],[Société]]="","",YEAR(Base[[#This Row],[Période]]))</f>
        <v/>
      </c>
      <c r="AU3497" s="3" t="str">
        <f>IF(A3497="","",MONTH(Base[[#This Row],[Période]]))</f>
        <v/>
      </c>
    </row>
    <row r="3498" spans="41:47" x14ac:dyDescent="0.25">
      <c r="AO3498" s="3" t="str">
        <f>IF(Base[[#This Row],[Société]]="","",IF(Base[[#This Row],[Date ancienneté]]="",DATEDIF($S3498,'Tableau de bord_Effectif'!$A$29,"Y"),DATEDIF($T3498,'Tableau de bord_Effectif'!$A$29,"Y")))</f>
        <v/>
      </c>
      <c r="AP3498" s="2" t="str">
        <f>IF(Base[[#This Row],[Société]]="","",IF($AO3498&gt;35,"6 - Plus de 35 ans",IF($AO3498&gt;25,"5 - De 26 à 35 ans",IF($AO3498&gt;15,"4 - De 16 à 25 ans",IF($AO3498&gt;5,"3 - De 6 à 15 ans",IF($AQ3498&gt;0,"2 - De 1 à 5 ans","1 - Moins d'1 an"))))))</f>
        <v/>
      </c>
      <c r="AQ3498" s="3" t="str">
        <f>IF($A3498="","",DATEDIF($I3498,'Tableau de bord_Effectif'!$A$29,"Y"))</f>
        <v/>
      </c>
      <c r="AR3498" s="2" t="str">
        <f>IF(Base[[#This Row],[Société]]="","",IF($AQ3498&gt;55,"6 - Plus de 55 ans",IF($AQ3498&gt;45,"5 - De 46 à 55 ans",IF($AQ3498&gt;35,"4 - De 36 à 45 ans",IF($AQ3498&gt;25,"3 - De 26 à 35 ans",IF($AQ3498&gt;17,"2 - De 18 à 25 ans","1 - Moins de 18 ans"))))))</f>
        <v/>
      </c>
      <c r="AS3498" s="3" t="str">
        <f t="shared" si="54"/>
        <v/>
      </c>
      <c r="AT3498" s="3" t="str">
        <f>IF(Base[[#This Row],[Société]]="","",YEAR(Base[[#This Row],[Période]]))</f>
        <v/>
      </c>
      <c r="AU3498" s="3" t="str">
        <f>IF(A3498="","",MONTH(Base[[#This Row],[Période]]))</f>
        <v/>
      </c>
    </row>
    <row r="3499" spans="41:47" x14ac:dyDescent="0.25">
      <c r="AO3499" s="3" t="str">
        <f>IF(Base[[#This Row],[Société]]="","",IF(Base[[#This Row],[Date ancienneté]]="",DATEDIF($S3499,'Tableau de bord_Effectif'!$A$29,"Y"),DATEDIF($T3499,'Tableau de bord_Effectif'!$A$29,"Y")))</f>
        <v/>
      </c>
      <c r="AP3499" s="2" t="str">
        <f>IF(Base[[#This Row],[Société]]="","",IF($AO3499&gt;35,"6 - Plus de 35 ans",IF($AO3499&gt;25,"5 - De 26 à 35 ans",IF($AO3499&gt;15,"4 - De 16 à 25 ans",IF($AO3499&gt;5,"3 - De 6 à 15 ans",IF($AQ3499&gt;0,"2 - De 1 à 5 ans","1 - Moins d'1 an"))))))</f>
        <v/>
      </c>
      <c r="AQ3499" s="3" t="str">
        <f>IF($A3499="","",DATEDIF($I3499,'Tableau de bord_Effectif'!$A$29,"Y"))</f>
        <v/>
      </c>
      <c r="AR3499" s="2" t="str">
        <f>IF(Base[[#This Row],[Société]]="","",IF($AQ3499&gt;55,"6 - Plus de 55 ans",IF($AQ3499&gt;45,"5 - De 46 à 55 ans",IF($AQ3499&gt;35,"4 - De 36 à 45 ans",IF($AQ3499&gt;25,"3 - De 26 à 35 ans",IF($AQ3499&gt;17,"2 - De 18 à 25 ans","1 - Moins de 18 ans"))))))</f>
        <v/>
      </c>
      <c r="AS3499" s="3" t="str">
        <f t="shared" si="54"/>
        <v/>
      </c>
      <c r="AT3499" s="3" t="str">
        <f>IF(Base[[#This Row],[Société]]="","",YEAR(Base[[#This Row],[Période]]))</f>
        <v/>
      </c>
      <c r="AU3499" s="3" t="str">
        <f>IF(A3499="","",MONTH(Base[[#This Row],[Période]]))</f>
        <v/>
      </c>
    </row>
    <row r="3500" spans="41:47" x14ac:dyDescent="0.25">
      <c r="AO3500" s="3" t="str">
        <f>IF(Base[[#This Row],[Société]]="","",IF(Base[[#This Row],[Date ancienneté]]="",DATEDIF($S3500,'Tableau de bord_Effectif'!$A$29,"Y"),DATEDIF($T3500,'Tableau de bord_Effectif'!$A$29,"Y")))</f>
        <v/>
      </c>
      <c r="AP3500" s="2" t="str">
        <f>IF(Base[[#This Row],[Société]]="","",IF($AO3500&gt;35,"6 - Plus de 35 ans",IF($AO3500&gt;25,"5 - De 26 à 35 ans",IF($AO3500&gt;15,"4 - De 16 à 25 ans",IF($AO3500&gt;5,"3 - De 6 à 15 ans",IF($AQ3500&gt;0,"2 - De 1 à 5 ans","1 - Moins d'1 an"))))))</f>
        <v/>
      </c>
      <c r="AQ3500" s="3" t="str">
        <f>IF($A3500="","",DATEDIF($I3500,'Tableau de bord_Effectif'!$A$29,"Y"))</f>
        <v/>
      </c>
      <c r="AR3500" s="2" t="str">
        <f>IF(Base[[#This Row],[Société]]="","",IF($AQ3500&gt;55,"6 - Plus de 55 ans",IF($AQ3500&gt;45,"5 - De 46 à 55 ans",IF($AQ3500&gt;35,"4 - De 36 à 45 ans",IF($AQ3500&gt;25,"3 - De 26 à 35 ans",IF($AQ3500&gt;17,"2 - De 18 à 25 ans","1 - Moins de 18 ans"))))))</f>
        <v/>
      </c>
      <c r="AS3500" s="3" t="str">
        <f t="shared" si="54"/>
        <v/>
      </c>
      <c r="AT3500" s="3" t="str">
        <f>IF(Base[[#This Row],[Société]]="","",YEAR(Base[[#This Row],[Période]]))</f>
        <v/>
      </c>
      <c r="AU3500" s="3" t="str">
        <f>IF(A3500="","",MONTH(Base[[#This Row],[Période]]))</f>
        <v/>
      </c>
    </row>
    <row r="3501" spans="41:47" x14ac:dyDescent="0.25">
      <c r="AO3501" s="3" t="str">
        <f>IF(Base[[#This Row],[Société]]="","",IF(Base[[#This Row],[Date ancienneté]]="",DATEDIF($S3501,'Tableau de bord_Effectif'!$A$29,"Y"),DATEDIF($T3501,'Tableau de bord_Effectif'!$A$29,"Y")))</f>
        <v/>
      </c>
      <c r="AP3501" s="2" t="str">
        <f>IF(Base[[#This Row],[Société]]="","",IF($AO3501&gt;35,"6 - Plus de 35 ans",IF($AO3501&gt;25,"5 - De 26 à 35 ans",IF($AO3501&gt;15,"4 - De 16 à 25 ans",IF($AO3501&gt;5,"3 - De 6 à 15 ans",IF($AQ3501&gt;0,"2 - De 1 à 5 ans","1 - Moins d'1 an"))))))</f>
        <v/>
      </c>
      <c r="AQ3501" s="3" t="str">
        <f>IF($A3501="","",DATEDIF($I3501,'Tableau de bord_Effectif'!$A$29,"Y"))</f>
        <v/>
      </c>
      <c r="AR3501" s="2" t="str">
        <f>IF(Base[[#This Row],[Société]]="","",IF($AQ3501&gt;55,"6 - Plus de 55 ans",IF($AQ3501&gt;45,"5 - De 46 à 55 ans",IF($AQ3501&gt;35,"4 - De 36 à 45 ans",IF($AQ3501&gt;25,"3 - De 26 à 35 ans",IF($AQ3501&gt;17,"2 - De 18 à 25 ans","1 - Moins de 18 ans"))))))</f>
        <v/>
      </c>
      <c r="AS3501" s="3" t="str">
        <f t="shared" si="54"/>
        <v/>
      </c>
      <c r="AT3501" s="3" t="str">
        <f>IF(Base[[#This Row],[Société]]="","",YEAR(Base[[#This Row],[Période]]))</f>
        <v/>
      </c>
      <c r="AU3501" s="3" t="str">
        <f>IF(A3501="","",MONTH(Base[[#This Row],[Période]]))</f>
        <v/>
      </c>
    </row>
    <row r="3502" spans="41:47" x14ac:dyDescent="0.25">
      <c r="AO3502" s="3" t="str">
        <f>IF(Base[[#This Row],[Société]]="","",IF(Base[[#This Row],[Date ancienneté]]="",DATEDIF($S3502,'Tableau de bord_Effectif'!$A$29,"Y"),DATEDIF($T3502,'Tableau de bord_Effectif'!$A$29,"Y")))</f>
        <v/>
      </c>
      <c r="AP3502" s="2" t="str">
        <f>IF(Base[[#This Row],[Société]]="","",IF($AO3502&gt;35,"6 - Plus de 35 ans",IF($AO3502&gt;25,"5 - De 26 à 35 ans",IF($AO3502&gt;15,"4 - De 16 à 25 ans",IF($AO3502&gt;5,"3 - De 6 à 15 ans",IF($AQ3502&gt;0,"2 - De 1 à 5 ans","1 - Moins d'1 an"))))))</f>
        <v/>
      </c>
      <c r="AQ3502" s="3" t="str">
        <f>IF($A3502="","",DATEDIF($I3502,'Tableau de bord_Effectif'!$A$29,"Y"))</f>
        <v/>
      </c>
      <c r="AR3502" s="2" t="str">
        <f>IF(Base[[#This Row],[Société]]="","",IF($AQ3502&gt;55,"6 - Plus de 55 ans",IF($AQ3502&gt;45,"5 - De 46 à 55 ans",IF($AQ3502&gt;35,"4 - De 36 à 45 ans",IF($AQ3502&gt;25,"3 - De 26 à 35 ans",IF($AQ3502&gt;17,"2 - De 18 à 25 ans","1 - Moins de 18 ans"))))))</f>
        <v/>
      </c>
      <c r="AS3502" s="3" t="str">
        <f t="shared" si="54"/>
        <v/>
      </c>
      <c r="AT3502" s="3" t="str">
        <f>IF(Base[[#This Row],[Société]]="","",YEAR(Base[[#This Row],[Période]]))</f>
        <v/>
      </c>
      <c r="AU3502" s="3" t="str">
        <f>IF(A3502="","",MONTH(Base[[#This Row],[Période]]))</f>
        <v/>
      </c>
    </row>
    <row r="3503" spans="41:47" x14ac:dyDescent="0.25">
      <c r="AO3503" s="3" t="str">
        <f>IF(Base[[#This Row],[Société]]="","",IF(Base[[#This Row],[Date ancienneté]]="",DATEDIF($S3503,'Tableau de bord_Effectif'!$A$29,"Y"),DATEDIF($T3503,'Tableau de bord_Effectif'!$A$29,"Y")))</f>
        <v/>
      </c>
      <c r="AP3503" s="2" t="str">
        <f>IF(Base[[#This Row],[Société]]="","",IF($AO3503&gt;35,"6 - Plus de 35 ans",IF($AO3503&gt;25,"5 - De 26 à 35 ans",IF($AO3503&gt;15,"4 - De 16 à 25 ans",IF($AO3503&gt;5,"3 - De 6 à 15 ans",IF($AQ3503&gt;0,"2 - De 1 à 5 ans","1 - Moins d'1 an"))))))</f>
        <v/>
      </c>
      <c r="AQ3503" s="3" t="str">
        <f>IF($A3503="","",DATEDIF($I3503,'Tableau de bord_Effectif'!$A$29,"Y"))</f>
        <v/>
      </c>
      <c r="AR3503" s="2" t="str">
        <f>IF(Base[[#This Row],[Société]]="","",IF($AQ3503&gt;55,"6 - Plus de 55 ans",IF($AQ3503&gt;45,"5 - De 46 à 55 ans",IF($AQ3503&gt;35,"4 - De 36 à 45 ans",IF($AQ3503&gt;25,"3 - De 26 à 35 ans",IF($AQ3503&gt;17,"2 - De 18 à 25 ans","1 - Moins de 18 ans"))))))</f>
        <v/>
      </c>
      <c r="AS3503" s="3" t="str">
        <f t="shared" si="54"/>
        <v/>
      </c>
      <c r="AT3503" s="3" t="str">
        <f>IF(Base[[#This Row],[Société]]="","",YEAR(Base[[#This Row],[Période]]))</f>
        <v/>
      </c>
      <c r="AU3503" s="3" t="str">
        <f>IF(A3503="","",MONTH(Base[[#This Row],[Période]]))</f>
        <v/>
      </c>
    </row>
    <row r="3504" spans="41:47" x14ac:dyDescent="0.25">
      <c r="AO3504" s="3" t="str">
        <f>IF(Base[[#This Row],[Société]]="","",IF(Base[[#This Row],[Date ancienneté]]="",DATEDIF($S3504,'Tableau de bord_Effectif'!$A$29,"Y"),DATEDIF($T3504,'Tableau de bord_Effectif'!$A$29,"Y")))</f>
        <v/>
      </c>
      <c r="AP3504" s="2" t="str">
        <f>IF(Base[[#This Row],[Société]]="","",IF($AO3504&gt;35,"6 - Plus de 35 ans",IF($AO3504&gt;25,"5 - De 26 à 35 ans",IF($AO3504&gt;15,"4 - De 16 à 25 ans",IF($AO3504&gt;5,"3 - De 6 à 15 ans",IF($AQ3504&gt;0,"2 - De 1 à 5 ans","1 - Moins d'1 an"))))))</f>
        <v/>
      </c>
      <c r="AQ3504" s="3" t="str">
        <f>IF($A3504="","",DATEDIF($I3504,'Tableau de bord_Effectif'!$A$29,"Y"))</f>
        <v/>
      </c>
      <c r="AR3504" s="2" t="str">
        <f>IF(Base[[#This Row],[Société]]="","",IF($AQ3504&gt;55,"6 - Plus de 55 ans",IF($AQ3504&gt;45,"5 - De 46 à 55 ans",IF($AQ3504&gt;35,"4 - De 36 à 45 ans",IF($AQ3504&gt;25,"3 - De 26 à 35 ans",IF($AQ3504&gt;17,"2 - De 18 à 25 ans","1 - Moins de 18 ans"))))))</f>
        <v/>
      </c>
      <c r="AS3504" s="3" t="str">
        <f t="shared" si="54"/>
        <v/>
      </c>
      <c r="AT3504" s="3" t="str">
        <f>IF(Base[[#This Row],[Société]]="","",YEAR(Base[[#This Row],[Période]]))</f>
        <v/>
      </c>
      <c r="AU3504" s="3" t="str">
        <f>IF(A3504="","",MONTH(Base[[#This Row],[Période]]))</f>
        <v/>
      </c>
    </row>
    <row r="3505" spans="41:47" x14ac:dyDescent="0.25">
      <c r="AO3505" s="3" t="str">
        <f>IF(Base[[#This Row],[Société]]="","",IF(Base[[#This Row],[Date ancienneté]]="",DATEDIF($S3505,'Tableau de bord_Effectif'!$A$29,"Y"),DATEDIF($T3505,'Tableau de bord_Effectif'!$A$29,"Y")))</f>
        <v/>
      </c>
      <c r="AP3505" s="2" t="str">
        <f>IF(Base[[#This Row],[Société]]="","",IF($AO3505&gt;35,"6 - Plus de 35 ans",IF($AO3505&gt;25,"5 - De 26 à 35 ans",IF($AO3505&gt;15,"4 - De 16 à 25 ans",IF($AO3505&gt;5,"3 - De 6 à 15 ans",IF($AQ3505&gt;0,"2 - De 1 à 5 ans","1 - Moins d'1 an"))))))</f>
        <v/>
      </c>
      <c r="AQ3505" s="3" t="str">
        <f>IF($A3505="","",DATEDIF($I3505,'Tableau de bord_Effectif'!$A$29,"Y"))</f>
        <v/>
      </c>
      <c r="AR3505" s="2" t="str">
        <f>IF(Base[[#This Row],[Société]]="","",IF($AQ3505&gt;55,"6 - Plus de 55 ans",IF($AQ3505&gt;45,"5 - De 46 à 55 ans",IF($AQ3505&gt;35,"4 - De 36 à 45 ans",IF($AQ3505&gt;25,"3 - De 26 à 35 ans",IF($AQ3505&gt;17,"2 - De 18 à 25 ans","1 - Moins de 18 ans"))))))</f>
        <v/>
      </c>
      <c r="AS3505" s="3" t="str">
        <f t="shared" si="54"/>
        <v/>
      </c>
      <c r="AT3505" s="3" t="str">
        <f>IF(Base[[#This Row],[Société]]="","",YEAR(Base[[#This Row],[Période]]))</f>
        <v/>
      </c>
      <c r="AU3505" s="3" t="str">
        <f>IF(A3505="","",MONTH(Base[[#This Row],[Période]]))</f>
        <v/>
      </c>
    </row>
    <row r="3506" spans="41:47" x14ac:dyDescent="0.25">
      <c r="AO3506" s="3" t="str">
        <f>IF(Base[[#This Row],[Société]]="","",IF(Base[[#This Row],[Date ancienneté]]="",DATEDIF($S3506,'Tableau de bord_Effectif'!$A$29,"Y"),DATEDIF($T3506,'Tableau de bord_Effectif'!$A$29,"Y")))</f>
        <v/>
      </c>
      <c r="AP3506" s="2" t="str">
        <f>IF(Base[[#This Row],[Société]]="","",IF($AO3506&gt;35,"6 - Plus de 35 ans",IF($AO3506&gt;25,"5 - De 26 à 35 ans",IF($AO3506&gt;15,"4 - De 16 à 25 ans",IF($AO3506&gt;5,"3 - De 6 à 15 ans",IF($AQ3506&gt;0,"2 - De 1 à 5 ans","1 - Moins d'1 an"))))))</f>
        <v/>
      </c>
      <c r="AQ3506" s="3" t="str">
        <f>IF($A3506="","",DATEDIF($I3506,'Tableau de bord_Effectif'!$A$29,"Y"))</f>
        <v/>
      </c>
      <c r="AR3506" s="2" t="str">
        <f>IF(Base[[#This Row],[Société]]="","",IF($AQ3506&gt;55,"6 - Plus de 55 ans",IF($AQ3506&gt;45,"5 - De 46 à 55 ans",IF($AQ3506&gt;35,"4 - De 36 à 45 ans",IF($AQ3506&gt;25,"3 - De 26 à 35 ans",IF($AQ3506&gt;17,"2 - De 18 à 25 ans","1 - Moins de 18 ans"))))))</f>
        <v/>
      </c>
      <c r="AS3506" s="3" t="str">
        <f t="shared" si="54"/>
        <v/>
      </c>
      <c r="AT3506" s="3" t="str">
        <f>IF(Base[[#This Row],[Société]]="","",YEAR(Base[[#This Row],[Période]]))</f>
        <v/>
      </c>
      <c r="AU3506" s="3" t="str">
        <f>IF(A3506="","",MONTH(Base[[#This Row],[Période]]))</f>
        <v/>
      </c>
    </row>
    <row r="3507" spans="41:47" x14ac:dyDescent="0.25">
      <c r="AO3507" s="3" t="str">
        <f>IF(Base[[#This Row],[Société]]="","",IF(Base[[#This Row],[Date ancienneté]]="",DATEDIF($S3507,'Tableau de bord_Effectif'!$A$29,"Y"),DATEDIF($T3507,'Tableau de bord_Effectif'!$A$29,"Y")))</f>
        <v/>
      </c>
      <c r="AP3507" s="2" t="str">
        <f>IF(Base[[#This Row],[Société]]="","",IF($AO3507&gt;35,"6 - Plus de 35 ans",IF($AO3507&gt;25,"5 - De 26 à 35 ans",IF($AO3507&gt;15,"4 - De 16 à 25 ans",IF($AO3507&gt;5,"3 - De 6 à 15 ans",IF($AQ3507&gt;0,"2 - De 1 à 5 ans","1 - Moins d'1 an"))))))</f>
        <v/>
      </c>
      <c r="AQ3507" s="3" t="str">
        <f>IF($A3507="","",DATEDIF($I3507,'Tableau de bord_Effectif'!$A$29,"Y"))</f>
        <v/>
      </c>
      <c r="AR3507" s="2" t="str">
        <f>IF(Base[[#This Row],[Société]]="","",IF($AQ3507&gt;55,"6 - Plus de 55 ans",IF($AQ3507&gt;45,"5 - De 46 à 55 ans",IF($AQ3507&gt;35,"4 - De 36 à 45 ans",IF($AQ3507&gt;25,"3 - De 26 à 35 ans",IF($AQ3507&gt;17,"2 - De 18 à 25 ans","1 - Moins de 18 ans"))))))</f>
        <v/>
      </c>
      <c r="AS3507" s="3" t="str">
        <f t="shared" si="54"/>
        <v/>
      </c>
      <c r="AT3507" s="3" t="str">
        <f>IF(Base[[#This Row],[Société]]="","",YEAR(Base[[#This Row],[Période]]))</f>
        <v/>
      </c>
      <c r="AU3507" s="3" t="str">
        <f>IF(A3507="","",MONTH(Base[[#This Row],[Période]]))</f>
        <v/>
      </c>
    </row>
    <row r="3508" spans="41:47" x14ac:dyDescent="0.25">
      <c r="AO3508" s="3" t="str">
        <f>IF(Base[[#This Row],[Société]]="","",IF(Base[[#This Row],[Date ancienneté]]="",DATEDIF($S3508,'Tableau de bord_Effectif'!$A$29,"Y"),DATEDIF($T3508,'Tableau de bord_Effectif'!$A$29,"Y")))</f>
        <v/>
      </c>
      <c r="AP3508" s="2" t="str">
        <f>IF(Base[[#This Row],[Société]]="","",IF($AO3508&gt;35,"6 - Plus de 35 ans",IF($AO3508&gt;25,"5 - De 26 à 35 ans",IF($AO3508&gt;15,"4 - De 16 à 25 ans",IF($AO3508&gt;5,"3 - De 6 à 15 ans",IF($AQ3508&gt;0,"2 - De 1 à 5 ans","1 - Moins d'1 an"))))))</f>
        <v/>
      </c>
      <c r="AQ3508" s="3" t="str">
        <f>IF($A3508="","",DATEDIF($I3508,'Tableau de bord_Effectif'!$A$29,"Y"))</f>
        <v/>
      </c>
      <c r="AR3508" s="2" t="str">
        <f>IF(Base[[#This Row],[Société]]="","",IF($AQ3508&gt;55,"6 - Plus de 55 ans",IF($AQ3508&gt;45,"5 - De 46 à 55 ans",IF($AQ3508&gt;35,"4 - De 36 à 45 ans",IF($AQ3508&gt;25,"3 - De 26 à 35 ans",IF($AQ3508&gt;17,"2 - De 18 à 25 ans","1 - Moins de 18 ans"))))))</f>
        <v/>
      </c>
      <c r="AS3508" s="3" t="str">
        <f t="shared" si="54"/>
        <v/>
      </c>
      <c r="AT3508" s="3" t="str">
        <f>IF(Base[[#This Row],[Société]]="","",YEAR(Base[[#This Row],[Période]]))</f>
        <v/>
      </c>
      <c r="AU3508" s="3" t="str">
        <f>IF(A3508="","",MONTH(Base[[#This Row],[Période]]))</f>
        <v/>
      </c>
    </row>
    <row r="3509" spans="41:47" x14ac:dyDescent="0.25">
      <c r="AO3509" s="3" t="str">
        <f>IF(Base[[#This Row],[Société]]="","",IF(Base[[#This Row],[Date ancienneté]]="",DATEDIF($S3509,'Tableau de bord_Effectif'!$A$29,"Y"),DATEDIF($T3509,'Tableau de bord_Effectif'!$A$29,"Y")))</f>
        <v/>
      </c>
      <c r="AP3509" s="2" t="str">
        <f>IF(Base[[#This Row],[Société]]="","",IF($AO3509&gt;35,"6 - Plus de 35 ans",IF($AO3509&gt;25,"5 - De 26 à 35 ans",IF($AO3509&gt;15,"4 - De 16 à 25 ans",IF($AO3509&gt;5,"3 - De 6 à 15 ans",IF($AQ3509&gt;0,"2 - De 1 à 5 ans","1 - Moins d'1 an"))))))</f>
        <v/>
      </c>
      <c r="AQ3509" s="3" t="str">
        <f>IF($A3509="","",DATEDIF($I3509,'Tableau de bord_Effectif'!$A$29,"Y"))</f>
        <v/>
      </c>
      <c r="AR3509" s="2" t="str">
        <f>IF(Base[[#This Row],[Société]]="","",IF($AQ3509&gt;55,"6 - Plus de 55 ans",IF($AQ3509&gt;45,"5 - De 46 à 55 ans",IF($AQ3509&gt;35,"4 - De 36 à 45 ans",IF($AQ3509&gt;25,"3 - De 26 à 35 ans",IF($AQ3509&gt;17,"2 - De 18 à 25 ans","1 - Moins de 18 ans"))))))</f>
        <v/>
      </c>
      <c r="AS3509" s="3" t="str">
        <f t="shared" si="54"/>
        <v/>
      </c>
      <c r="AT3509" s="3" t="str">
        <f>IF(Base[[#This Row],[Société]]="","",YEAR(Base[[#This Row],[Période]]))</f>
        <v/>
      </c>
      <c r="AU3509" s="3" t="str">
        <f>IF(A3509="","",MONTH(Base[[#This Row],[Période]]))</f>
        <v/>
      </c>
    </row>
    <row r="3510" spans="41:47" x14ac:dyDescent="0.25">
      <c r="AO3510" s="3" t="str">
        <f>IF(Base[[#This Row],[Société]]="","",IF(Base[[#This Row],[Date ancienneté]]="",DATEDIF($S3510,'Tableau de bord_Effectif'!$A$29,"Y"),DATEDIF($T3510,'Tableau de bord_Effectif'!$A$29,"Y")))</f>
        <v/>
      </c>
      <c r="AP3510" s="2" t="str">
        <f>IF(Base[[#This Row],[Société]]="","",IF($AO3510&gt;35,"6 - Plus de 35 ans",IF($AO3510&gt;25,"5 - De 26 à 35 ans",IF($AO3510&gt;15,"4 - De 16 à 25 ans",IF($AO3510&gt;5,"3 - De 6 à 15 ans",IF($AQ3510&gt;0,"2 - De 1 à 5 ans","1 - Moins d'1 an"))))))</f>
        <v/>
      </c>
      <c r="AQ3510" s="3" t="str">
        <f>IF($A3510="","",DATEDIF($I3510,'Tableau de bord_Effectif'!$A$29,"Y"))</f>
        <v/>
      </c>
      <c r="AR3510" s="2" t="str">
        <f>IF(Base[[#This Row],[Société]]="","",IF($AQ3510&gt;55,"6 - Plus de 55 ans",IF($AQ3510&gt;45,"5 - De 46 à 55 ans",IF($AQ3510&gt;35,"4 - De 36 à 45 ans",IF($AQ3510&gt;25,"3 - De 26 à 35 ans",IF($AQ3510&gt;17,"2 - De 18 à 25 ans","1 - Moins de 18 ans"))))))</f>
        <v/>
      </c>
      <c r="AS3510" s="3" t="str">
        <f t="shared" si="54"/>
        <v/>
      </c>
      <c r="AT3510" s="3" t="str">
        <f>IF(Base[[#This Row],[Société]]="","",YEAR(Base[[#This Row],[Période]]))</f>
        <v/>
      </c>
      <c r="AU3510" s="3" t="str">
        <f>IF(A3510="","",MONTH(Base[[#This Row],[Période]]))</f>
        <v/>
      </c>
    </row>
    <row r="3511" spans="41:47" x14ac:dyDescent="0.25">
      <c r="AO3511" s="3" t="str">
        <f>IF(Base[[#This Row],[Société]]="","",IF(Base[[#This Row],[Date ancienneté]]="",DATEDIF($S3511,'Tableau de bord_Effectif'!$A$29,"Y"),DATEDIF($T3511,'Tableau de bord_Effectif'!$A$29,"Y")))</f>
        <v/>
      </c>
      <c r="AP3511" s="2" t="str">
        <f>IF(Base[[#This Row],[Société]]="","",IF($AO3511&gt;35,"6 - Plus de 35 ans",IF($AO3511&gt;25,"5 - De 26 à 35 ans",IF($AO3511&gt;15,"4 - De 16 à 25 ans",IF($AO3511&gt;5,"3 - De 6 à 15 ans",IF($AQ3511&gt;0,"2 - De 1 à 5 ans","1 - Moins d'1 an"))))))</f>
        <v/>
      </c>
      <c r="AQ3511" s="3" t="str">
        <f>IF($A3511="","",DATEDIF($I3511,'Tableau de bord_Effectif'!$A$29,"Y"))</f>
        <v/>
      </c>
      <c r="AR3511" s="2" t="str">
        <f>IF(Base[[#This Row],[Société]]="","",IF($AQ3511&gt;55,"6 - Plus de 55 ans",IF($AQ3511&gt;45,"5 - De 46 à 55 ans",IF($AQ3511&gt;35,"4 - De 36 à 45 ans",IF($AQ3511&gt;25,"3 - De 26 à 35 ans",IF($AQ3511&gt;17,"2 - De 18 à 25 ans","1 - Moins de 18 ans"))))))</f>
        <v/>
      </c>
      <c r="AS3511" s="3" t="str">
        <f t="shared" si="54"/>
        <v/>
      </c>
      <c r="AT3511" s="3" t="str">
        <f>IF(Base[[#This Row],[Société]]="","",YEAR(Base[[#This Row],[Période]]))</f>
        <v/>
      </c>
      <c r="AU3511" s="3" t="str">
        <f>IF(A3511="","",MONTH(Base[[#This Row],[Période]]))</f>
        <v/>
      </c>
    </row>
    <row r="3512" spans="41:47" x14ac:dyDescent="0.25">
      <c r="AO3512" s="3" t="str">
        <f>IF(Base[[#This Row],[Société]]="","",IF(Base[[#This Row],[Date ancienneté]]="",DATEDIF($S3512,'Tableau de bord_Effectif'!$A$29,"Y"),DATEDIF($T3512,'Tableau de bord_Effectif'!$A$29,"Y")))</f>
        <v/>
      </c>
      <c r="AP3512" s="2" t="str">
        <f>IF(Base[[#This Row],[Société]]="","",IF($AO3512&gt;35,"6 - Plus de 35 ans",IF($AO3512&gt;25,"5 - De 26 à 35 ans",IF($AO3512&gt;15,"4 - De 16 à 25 ans",IF($AO3512&gt;5,"3 - De 6 à 15 ans",IF($AQ3512&gt;0,"2 - De 1 à 5 ans","1 - Moins d'1 an"))))))</f>
        <v/>
      </c>
      <c r="AQ3512" s="3" t="str">
        <f>IF($A3512="","",DATEDIF($I3512,'Tableau de bord_Effectif'!$A$29,"Y"))</f>
        <v/>
      </c>
      <c r="AR3512" s="2" t="str">
        <f>IF(Base[[#This Row],[Société]]="","",IF($AQ3512&gt;55,"6 - Plus de 55 ans",IF($AQ3512&gt;45,"5 - De 46 à 55 ans",IF($AQ3512&gt;35,"4 - De 36 à 45 ans",IF($AQ3512&gt;25,"3 - De 26 à 35 ans",IF($AQ3512&gt;17,"2 - De 18 à 25 ans","1 - Moins de 18 ans"))))))</f>
        <v/>
      </c>
      <c r="AS3512" s="3" t="str">
        <f t="shared" si="54"/>
        <v/>
      </c>
      <c r="AT3512" s="3" t="str">
        <f>IF(Base[[#This Row],[Société]]="","",YEAR(Base[[#This Row],[Période]]))</f>
        <v/>
      </c>
      <c r="AU3512" s="3" t="str">
        <f>IF(A3512="","",MONTH(Base[[#This Row],[Période]]))</f>
        <v/>
      </c>
    </row>
    <row r="3513" spans="41:47" x14ac:dyDescent="0.25">
      <c r="AO3513" s="3" t="str">
        <f>IF(Base[[#This Row],[Société]]="","",IF(Base[[#This Row],[Date ancienneté]]="",DATEDIF($S3513,'Tableau de bord_Effectif'!$A$29,"Y"),DATEDIF($T3513,'Tableau de bord_Effectif'!$A$29,"Y")))</f>
        <v/>
      </c>
      <c r="AP3513" s="2" t="str">
        <f>IF(Base[[#This Row],[Société]]="","",IF($AO3513&gt;35,"6 - Plus de 35 ans",IF($AO3513&gt;25,"5 - De 26 à 35 ans",IF($AO3513&gt;15,"4 - De 16 à 25 ans",IF($AO3513&gt;5,"3 - De 6 à 15 ans",IF($AQ3513&gt;0,"2 - De 1 à 5 ans","1 - Moins d'1 an"))))))</f>
        <v/>
      </c>
      <c r="AQ3513" s="3" t="str">
        <f>IF($A3513="","",DATEDIF($I3513,'Tableau de bord_Effectif'!$A$29,"Y"))</f>
        <v/>
      </c>
      <c r="AR3513" s="2" t="str">
        <f>IF(Base[[#This Row],[Société]]="","",IF($AQ3513&gt;55,"6 - Plus de 55 ans",IF($AQ3513&gt;45,"5 - De 46 à 55 ans",IF($AQ3513&gt;35,"4 - De 36 à 45 ans",IF($AQ3513&gt;25,"3 - De 26 à 35 ans",IF($AQ3513&gt;17,"2 - De 18 à 25 ans","1 - Moins de 18 ans"))))))</f>
        <v/>
      </c>
      <c r="AS3513" s="3" t="str">
        <f t="shared" si="54"/>
        <v/>
      </c>
      <c r="AT3513" s="3" t="str">
        <f>IF(Base[[#This Row],[Société]]="","",YEAR(Base[[#This Row],[Période]]))</f>
        <v/>
      </c>
      <c r="AU3513" s="3" t="str">
        <f>IF(A3513="","",MONTH(Base[[#This Row],[Période]]))</f>
        <v/>
      </c>
    </row>
    <row r="3514" spans="41:47" x14ac:dyDescent="0.25">
      <c r="AO3514" s="3" t="str">
        <f>IF(Base[[#This Row],[Société]]="","",IF(Base[[#This Row],[Date ancienneté]]="",DATEDIF($S3514,'Tableau de bord_Effectif'!$A$29,"Y"),DATEDIF($T3514,'Tableau de bord_Effectif'!$A$29,"Y")))</f>
        <v/>
      </c>
      <c r="AP3514" s="2" t="str">
        <f>IF(Base[[#This Row],[Société]]="","",IF($AO3514&gt;35,"6 - Plus de 35 ans",IF($AO3514&gt;25,"5 - De 26 à 35 ans",IF($AO3514&gt;15,"4 - De 16 à 25 ans",IF($AO3514&gt;5,"3 - De 6 à 15 ans",IF($AQ3514&gt;0,"2 - De 1 à 5 ans","1 - Moins d'1 an"))))))</f>
        <v/>
      </c>
      <c r="AQ3514" s="3" t="str">
        <f>IF($A3514="","",DATEDIF($I3514,'Tableau de bord_Effectif'!$A$29,"Y"))</f>
        <v/>
      </c>
      <c r="AR3514" s="2" t="str">
        <f>IF(Base[[#This Row],[Société]]="","",IF($AQ3514&gt;55,"6 - Plus de 55 ans",IF($AQ3514&gt;45,"5 - De 46 à 55 ans",IF($AQ3514&gt;35,"4 - De 36 à 45 ans",IF($AQ3514&gt;25,"3 - De 26 à 35 ans",IF($AQ3514&gt;17,"2 - De 18 à 25 ans","1 - Moins de 18 ans"))))))</f>
        <v/>
      </c>
      <c r="AS3514" s="3" t="str">
        <f t="shared" si="54"/>
        <v/>
      </c>
      <c r="AT3514" s="3" t="str">
        <f>IF(Base[[#This Row],[Société]]="","",YEAR(Base[[#This Row],[Période]]))</f>
        <v/>
      </c>
      <c r="AU3514" s="3" t="str">
        <f>IF(A3514="","",MONTH(Base[[#This Row],[Période]]))</f>
        <v/>
      </c>
    </row>
    <row r="3515" spans="41:47" x14ac:dyDescent="0.25">
      <c r="AO3515" s="3" t="str">
        <f>IF(Base[[#This Row],[Société]]="","",IF(Base[[#This Row],[Date ancienneté]]="",DATEDIF($S3515,'Tableau de bord_Effectif'!$A$29,"Y"),DATEDIF($T3515,'Tableau de bord_Effectif'!$A$29,"Y")))</f>
        <v/>
      </c>
      <c r="AP3515" s="2" t="str">
        <f>IF(Base[[#This Row],[Société]]="","",IF($AO3515&gt;35,"6 - Plus de 35 ans",IF($AO3515&gt;25,"5 - De 26 à 35 ans",IF($AO3515&gt;15,"4 - De 16 à 25 ans",IF($AO3515&gt;5,"3 - De 6 à 15 ans",IF($AQ3515&gt;0,"2 - De 1 à 5 ans","1 - Moins d'1 an"))))))</f>
        <v/>
      </c>
      <c r="AQ3515" s="3" t="str">
        <f>IF($A3515="","",DATEDIF($I3515,'Tableau de bord_Effectif'!$A$29,"Y"))</f>
        <v/>
      </c>
      <c r="AR3515" s="2" t="str">
        <f>IF(Base[[#This Row],[Société]]="","",IF($AQ3515&gt;55,"6 - Plus de 55 ans",IF($AQ3515&gt;45,"5 - De 46 à 55 ans",IF($AQ3515&gt;35,"4 - De 36 à 45 ans",IF($AQ3515&gt;25,"3 - De 26 à 35 ans",IF($AQ3515&gt;17,"2 - De 18 à 25 ans","1 - Moins de 18 ans"))))))</f>
        <v/>
      </c>
      <c r="AS3515" s="3" t="str">
        <f t="shared" si="54"/>
        <v/>
      </c>
      <c r="AT3515" s="3" t="str">
        <f>IF(Base[[#This Row],[Société]]="","",YEAR(Base[[#This Row],[Période]]))</f>
        <v/>
      </c>
      <c r="AU3515" s="3" t="str">
        <f>IF(A3515="","",MONTH(Base[[#This Row],[Période]]))</f>
        <v/>
      </c>
    </row>
    <row r="3516" spans="41:47" x14ac:dyDescent="0.25">
      <c r="AO3516" s="3" t="str">
        <f>IF(Base[[#This Row],[Société]]="","",IF(Base[[#This Row],[Date ancienneté]]="",DATEDIF($S3516,'Tableau de bord_Effectif'!$A$29,"Y"),DATEDIF($T3516,'Tableau de bord_Effectif'!$A$29,"Y")))</f>
        <v/>
      </c>
      <c r="AP3516" s="2" t="str">
        <f>IF(Base[[#This Row],[Société]]="","",IF($AO3516&gt;35,"6 - Plus de 35 ans",IF($AO3516&gt;25,"5 - De 26 à 35 ans",IF($AO3516&gt;15,"4 - De 16 à 25 ans",IF($AO3516&gt;5,"3 - De 6 à 15 ans",IF($AQ3516&gt;0,"2 - De 1 à 5 ans","1 - Moins d'1 an"))))))</f>
        <v/>
      </c>
      <c r="AQ3516" s="3" t="str">
        <f>IF($A3516="","",DATEDIF($I3516,'Tableau de bord_Effectif'!$A$29,"Y"))</f>
        <v/>
      </c>
      <c r="AR3516" s="2" t="str">
        <f>IF(Base[[#This Row],[Société]]="","",IF($AQ3516&gt;55,"6 - Plus de 55 ans",IF($AQ3516&gt;45,"5 - De 46 à 55 ans",IF($AQ3516&gt;35,"4 - De 36 à 45 ans",IF($AQ3516&gt;25,"3 - De 26 à 35 ans",IF($AQ3516&gt;17,"2 - De 18 à 25 ans","1 - Moins de 18 ans"))))))</f>
        <v/>
      </c>
      <c r="AS3516" s="3" t="str">
        <f t="shared" si="54"/>
        <v/>
      </c>
      <c r="AT3516" s="3" t="str">
        <f>IF(Base[[#This Row],[Société]]="","",YEAR(Base[[#This Row],[Période]]))</f>
        <v/>
      </c>
      <c r="AU3516" s="3" t="str">
        <f>IF(A3516="","",MONTH(Base[[#This Row],[Période]]))</f>
        <v/>
      </c>
    </row>
    <row r="3517" spans="41:47" x14ac:dyDescent="0.25">
      <c r="AO3517" s="3" t="str">
        <f>IF(Base[[#This Row],[Société]]="","",IF(Base[[#This Row],[Date ancienneté]]="",DATEDIF($S3517,'Tableau de bord_Effectif'!$A$29,"Y"),DATEDIF($T3517,'Tableau de bord_Effectif'!$A$29,"Y")))</f>
        <v/>
      </c>
      <c r="AP3517" s="2" t="str">
        <f>IF(Base[[#This Row],[Société]]="","",IF($AO3517&gt;35,"6 - Plus de 35 ans",IF($AO3517&gt;25,"5 - De 26 à 35 ans",IF($AO3517&gt;15,"4 - De 16 à 25 ans",IF($AO3517&gt;5,"3 - De 6 à 15 ans",IF($AQ3517&gt;0,"2 - De 1 à 5 ans","1 - Moins d'1 an"))))))</f>
        <v/>
      </c>
      <c r="AQ3517" s="3" t="str">
        <f>IF($A3517="","",DATEDIF($I3517,'Tableau de bord_Effectif'!$A$29,"Y"))</f>
        <v/>
      </c>
      <c r="AR3517" s="2" t="str">
        <f>IF(Base[[#This Row],[Société]]="","",IF($AQ3517&gt;55,"6 - Plus de 55 ans",IF($AQ3517&gt;45,"5 - De 46 à 55 ans",IF($AQ3517&gt;35,"4 - De 36 à 45 ans",IF($AQ3517&gt;25,"3 - De 26 à 35 ans",IF($AQ3517&gt;17,"2 - De 18 à 25 ans","1 - Moins de 18 ans"))))))</f>
        <v/>
      </c>
      <c r="AS3517" s="3" t="str">
        <f t="shared" si="54"/>
        <v/>
      </c>
      <c r="AT3517" s="3" t="str">
        <f>IF(Base[[#This Row],[Société]]="","",YEAR(Base[[#This Row],[Période]]))</f>
        <v/>
      </c>
      <c r="AU3517" s="3" t="str">
        <f>IF(A3517="","",MONTH(Base[[#This Row],[Période]]))</f>
        <v/>
      </c>
    </row>
    <row r="3518" spans="41:47" x14ac:dyDescent="0.25">
      <c r="AO3518" s="3" t="str">
        <f>IF(Base[[#This Row],[Société]]="","",IF(Base[[#This Row],[Date ancienneté]]="",DATEDIF($S3518,'Tableau de bord_Effectif'!$A$29,"Y"),DATEDIF($T3518,'Tableau de bord_Effectif'!$A$29,"Y")))</f>
        <v/>
      </c>
      <c r="AP3518" s="2" t="str">
        <f>IF(Base[[#This Row],[Société]]="","",IF($AO3518&gt;35,"6 - Plus de 35 ans",IF($AO3518&gt;25,"5 - De 26 à 35 ans",IF($AO3518&gt;15,"4 - De 16 à 25 ans",IF($AO3518&gt;5,"3 - De 6 à 15 ans",IF($AQ3518&gt;0,"2 - De 1 à 5 ans","1 - Moins d'1 an"))))))</f>
        <v/>
      </c>
      <c r="AQ3518" s="3" t="str">
        <f>IF($A3518="","",DATEDIF($I3518,'Tableau de bord_Effectif'!$A$29,"Y"))</f>
        <v/>
      </c>
      <c r="AR3518" s="2" t="str">
        <f>IF(Base[[#This Row],[Société]]="","",IF($AQ3518&gt;55,"6 - Plus de 55 ans",IF($AQ3518&gt;45,"5 - De 46 à 55 ans",IF($AQ3518&gt;35,"4 - De 36 à 45 ans",IF($AQ3518&gt;25,"3 - De 26 à 35 ans",IF($AQ3518&gt;17,"2 - De 18 à 25 ans","1 - Moins de 18 ans"))))))</f>
        <v/>
      </c>
      <c r="AS3518" s="3" t="str">
        <f t="shared" si="54"/>
        <v/>
      </c>
      <c r="AT3518" s="3" t="str">
        <f>IF(Base[[#This Row],[Société]]="","",YEAR(Base[[#This Row],[Période]]))</f>
        <v/>
      </c>
      <c r="AU3518" s="3" t="str">
        <f>IF(A3518="","",MONTH(Base[[#This Row],[Période]]))</f>
        <v/>
      </c>
    </row>
    <row r="3519" spans="41:47" x14ac:dyDescent="0.25">
      <c r="AO3519" s="3" t="str">
        <f>IF(Base[[#This Row],[Société]]="","",IF(Base[[#This Row],[Date ancienneté]]="",DATEDIF($S3519,'Tableau de bord_Effectif'!$A$29,"Y"),DATEDIF($T3519,'Tableau de bord_Effectif'!$A$29,"Y")))</f>
        <v/>
      </c>
      <c r="AP3519" s="2" t="str">
        <f>IF(Base[[#This Row],[Société]]="","",IF($AO3519&gt;35,"6 - Plus de 35 ans",IF($AO3519&gt;25,"5 - De 26 à 35 ans",IF($AO3519&gt;15,"4 - De 16 à 25 ans",IF($AO3519&gt;5,"3 - De 6 à 15 ans",IF($AQ3519&gt;0,"2 - De 1 à 5 ans","1 - Moins d'1 an"))))))</f>
        <v/>
      </c>
      <c r="AQ3519" s="3" t="str">
        <f>IF($A3519="","",DATEDIF($I3519,'Tableau de bord_Effectif'!$A$29,"Y"))</f>
        <v/>
      </c>
      <c r="AR3519" s="2" t="str">
        <f>IF(Base[[#This Row],[Société]]="","",IF($AQ3519&gt;55,"6 - Plus de 55 ans",IF($AQ3519&gt;45,"5 - De 46 à 55 ans",IF($AQ3519&gt;35,"4 - De 36 à 45 ans",IF($AQ3519&gt;25,"3 - De 26 à 35 ans",IF($AQ3519&gt;17,"2 - De 18 à 25 ans","1 - Moins de 18 ans"))))))</f>
        <v/>
      </c>
      <c r="AS3519" s="3" t="str">
        <f t="shared" si="54"/>
        <v/>
      </c>
      <c r="AT3519" s="3" t="str">
        <f>IF(Base[[#This Row],[Société]]="","",YEAR(Base[[#This Row],[Période]]))</f>
        <v/>
      </c>
      <c r="AU3519" s="3" t="str">
        <f>IF(A3519="","",MONTH(Base[[#This Row],[Période]]))</f>
        <v/>
      </c>
    </row>
    <row r="3520" spans="41:47" x14ac:dyDescent="0.25">
      <c r="AO3520" s="3" t="str">
        <f>IF(Base[[#This Row],[Société]]="","",IF(Base[[#This Row],[Date ancienneté]]="",DATEDIF($S3520,'Tableau de bord_Effectif'!$A$29,"Y"),DATEDIF($T3520,'Tableau de bord_Effectif'!$A$29,"Y")))</f>
        <v/>
      </c>
      <c r="AP3520" s="2" t="str">
        <f>IF(Base[[#This Row],[Société]]="","",IF($AO3520&gt;35,"6 - Plus de 35 ans",IF($AO3520&gt;25,"5 - De 26 à 35 ans",IF($AO3520&gt;15,"4 - De 16 à 25 ans",IF($AO3520&gt;5,"3 - De 6 à 15 ans",IF($AQ3520&gt;0,"2 - De 1 à 5 ans","1 - Moins d'1 an"))))))</f>
        <v/>
      </c>
      <c r="AQ3520" s="3" t="str">
        <f>IF($A3520="","",DATEDIF($I3520,'Tableau de bord_Effectif'!$A$29,"Y"))</f>
        <v/>
      </c>
      <c r="AR3520" s="2" t="str">
        <f>IF(Base[[#This Row],[Société]]="","",IF($AQ3520&gt;55,"6 - Plus de 55 ans",IF($AQ3520&gt;45,"5 - De 46 à 55 ans",IF($AQ3520&gt;35,"4 - De 36 à 45 ans",IF($AQ3520&gt;25,"3 - De 26 à 35 ans",IF($AQ3520&gt;17,"2 - De 18 à 25 ans","1 - Moins de 18 ans"))))))</f>
        <v/>
      </c>
      <c r="AS3520" s="3" t="str">
        <f t="shared" si="54"/>
        <v/>
      </c>
      <c r="AT3520" s="3" t="str">
        <f>IF(Base[[#This Row],[Société]]="","",YEAR(Base[[#This Row],[Période]]))</f>
        <v/>
      </c>
      <c r="AU3520" s="3" t="str">
        <f>IF(A3520="","",MONTH(Base[[#This Row],[Période]]))</f>
        <v/>
      </c>
    </row>
    <row r="3521" spans="41:47" x14ac:dyDescent="0.25">
      <c r="AO3521" s="3" t="str">
        <f>IF(Base[[#This Row],[Société]]="","",IF(Base[[#This Row],[Date ancienneté]]="",DATEDIF($S3521,'Tableau de bord_Effectif'!$A$29,"Y"),DATEDIF($T3521,'Tableau de bord_Effectif'!$A$29,"Y")))</f>
        <v/>
      </c>
      <c r="AP3521" s="2" t="str">
        <f>IF(Base[[#This Row],[Société]]="","",IF($AO3521&gt;35,"6 - Plus de 35 ans",IF($AO3521&gt;25,"5 - De 26 à 35 ans",IF($AO3521&gt;15,"4 - De 16 à 25 ans",IF($AO3521&gt;5,"3 - De 6 à 15 ans",IF($AQ3521&gt;0,"2 - De 1 à 5 ans","1 - Moins d'1 an"))))))</f>
        <v/>
      </c>
      <c r="AQ3521" s="3" t="str">
        <f>IF($A3521="","",DATEDIF($I3521,'Tableau de bord_Effectif'!$A$29,"Y"))</f>
        <v/>
      </c>
      <c r="AR3521" s="2" t="str">
        <f>IF(Base[[#This Row],[Société]]="","",IF($AQ3521&gt;55,"6 - Plus de 55 ans",IF($AQ3521&gt;45,"5 - De 46 à 55 ans",IF($AQ3521&gt;35,"4 - De 36 à 45 ans",IF($AQ3521&gt;25,"3 - De 26 à 35 ans",IF($AQ3521&gt;17,"2 - De 18 à 25 ans","1 - Moins de 18 ans"))))))</f>
        <v/>
      </c>
      <c r="AS3521" s="3" t="str">
        <f t="shared" si="54"/>
        <v/>
      </c>
      <c r="AT3521" s="3" t="str">
        <f>IF(Base[[#This Row],[Société]]="","",YEAR(Base[[#This Row],[Période]]))</f>
        <v/>
      </c>
      <c r="AU3521" s="3" t="str">
        <f>IF(A3521="","",MONTH(Base[[#This Row],[Période]]))</f>
        <v/>
      </c>
    </row>
    <row r="3522" spans="41:47" x14ac:dyDescent="0.25">
      <c r="AO3522" s="3" t="str">
        <f>IF(Base[[#This Row],[Société]]="","",IF(Base[[#This Row],[Date ancienneté]]="",DATEDIF($S3522,'Tableau de bord_Effectif'!$A$29,"Y"),DATEDIF($T3522,'Tableau de bord_Effectif'!$A$29,"Y")))</f>
        <v/>
      </c>
      <c r="AP3522" s="2" t="str">
        <f>IF(Base[[#This Row],[Société]]="","",IF($AO3522&gt;35,"6 - Plus de 35 ans",IF($AO3522&gt;25,"5 - De 26 à 35 ans",IF($AO3522&gt;15,"4 - De 16 à 25 ans",IF($AO3522&gt;5,"3 - De 6 à 15 ans",IF($AQ3522&gt;0,"2 - De 1 à 5 ans","1 - Moins d'1 an"))))))</f>
        <v/>
      </c>
      <c r="AQ3522" s="3" t="str">
        <f>IF($A3522="","",DATEDIF($I3522,'Tableau de bord_Effectif'!$A$29,"Y"))</f>
        <v/>
      </c>
      <c r="AR3522" s="2" t="str">
        <f>IF(Base[[#This Row],[Société]]="","",IF($AQ3522&gt;55,"6 - Plus de 55 ans",IF($AQ3522&gt;45,"5 - De 46 à 55 ans",IF($AQ3522&gt;35,"4 - De 36 à 45 ans",IF($AQ3522&gt;25,"3 - De 26 à 35 ans",IF($AQ3522&gt;17,"2 - De 18 à 25 ans","1 - Moins de 18 ans"))))))</f>
        <v/>
      </c>
      <c r="AS3522" s="3" t="str">
        <f t="shared" ref="AS3522:AS3585" si="55">IF(A3522="","",IF($G3522="Homme",1,-1))</f>
        <v/>
      </c>
      <c r="AT3522" s="3" t="str">
        <f>IF(Base[[#This Row],[Société]]="","",YEAR(Base[[#This Row],[Période]]))</f>
        <v/>
      </c>
      <c r="AU3522" s="3" t="str">
        <f>IF(A3522="","",MONTH(Base[[#This Row],[Période]]))</f>
        <v/>
      </c>
    </row>
    <row r="3523" spans="41:47" x14ac:dyDescent="0.25">
      <c r="AO3523" s="3" t="str">
        <f>IF(Base[[#This Row],[Société]]="","",IF(Base[[#This Row],[Date ancienneté]]="",DATEDIF($S3523,'Tableau de bord_Effectif'!$A$29,"Y"),DATEDIF($T3523,'Tableau de bord_Effectif'!$A$29,"Y")))</f>
        <v/>
      </c>
      <c r="AP3523" s="2" t="str">
        <f>IF(Base[[#This Row],[Société]]="","",IF($AO3523&gt;35,"6 - Plus de 35 ans",IF($AO3523&gt;25,"5 - De 26 à 35 ans",IF($AO3523&gt;15,"4 - De 16 à 25 ans",IF($AO3523&gt;5,"3 - De 6 à 15 ans",IF($AQ3523&gt;0,"2 - De 1 à 5 ans","1 - Moins d'1 an"))))))</f>
        <v/>
      </c>
      <c r="AQ3523" s="3" t="str">
        <f>IF($A3523="","",DATEDIF($I3523,'Tableau de bord_Effectif'!$A$29,"Y"))</f>
        <v/>
      </c>
      <c r="AR3523" s="2" t="str">
        <f>IF(Base[[#This Row],[Société]]="","",IF($AQ3523&gt;55,"6 - Plus de 55 ans",IF($AQ3523&gt;45,"5 - De 46 à 55 ans",IF($AQ3523&gt;35,"4 - De 36 à 45 ans",IF($AQ3523&gt;25,"3 - De 26 à 35 ans",IF($AQ3523&gt;17,"2 - De 18 à 25 ans","1 - Moins de 18 ans"))))))</f>
        <v/>
      </c>
      <c r="AS3523" s="3" t="str">
        <f t="shared" si="55"/>
        <v/>
      </c>
      <c r="AT3523" s="3" t="str">
        <f>IF(Base[[#This Row],[Société]]="","",YEAR(Base[[#This Row],[Période]]))</f>
        <v/>
      </c>
      <c r="AU3523" s="3" t="str">
        <f>IF(A3523="","",MONTH(Base[[#This Row],[Période]]))</f>
        <v/>
      </c>
    </row>
    <row r="3524" spans="41:47" x14ac:dyDescent="0.25">
      <c r="AO3524" s="3" t="str">
        <f>IF(Base[[#This Row],[Société]]="","",IF(Base[[#This Row],[Date ancienneté]]="",DATEDIF($S3524,'Tableau de bord_Effectif'!$A$29,"Y"),DATEDIF($T3524,'Tableau de bord_Effectif'!$A$29,"Y")))</f>
        <v/>
      </c>
      <c r="AP3524" s="2" t="str">
        <f>IF(Base[[#This Row],[Société]]="","",IF($AO3524&gt;35,"6 - Plus de 35 ans",IF($AO3524&gt;25,"5 - De 26 à 35 ans",IF($AO3524&gt;15,"4 - De 16 à 25 ans",IF($AO3524&gt;5,"3 - De 6 à 15 ans",IF($AQ3524&gt;0,"2 - De 1 à 5 ans","1 - Moins d'1 an"))))))</f>
        <v/>
      </c>
      <c r="AQ3524" s="3" t="str">
        <f>IF($A3524="","",DATEDIF($I3524,'Tableau de bord_Effectif'!$A$29,"Y"))</f>
        <v/>
      </c>
      <c r="AR3524" s="2" t="str">
        <f>IF(Base[[#This Row],[Société]]="","",IF($AQ3524&gt;55,"6 - Plus de 55 ans",IF($AQ3524&gt;45,"5 - De 46 à 55 ans",IF($AQ3524&gt;35,"4 - De 36 à 45 ans",IF($AQ3524&gt;25,"3 - De 26 à 35 ans",IF($AQ3524&gt;17,"2 - De 18 à 25 ans","1 - Moins de 18 ans"))))))</f>
        <v/>
      </c>
      <c r="AS3524" s="3" t="str">
        <f t="shared" si="55"/>
        <v/>
      </c>
      <c r="AT3524" s="3" t="str">
        <f>IF(Base[[#This Row],[Société]]="","",YEAR(Base[[#This Row],[Période]]))</f>
        <v/>
      </c>
      <c r="AU3524" s="3" t="str">
        <f>IF(A3524="","",MONTH(Base[[#This Row],[Période]]))</f>
        <v/>
      </c>
    </row>
    <row r="3525" spans="41:47" x14ac:dyDescent="0.25">
      <c r="AO3525" s="3" t="str">
        <f>IF(Base[[#This Row],[Société]]="","",IF(Base[[#This Row],[Date ancienneté]]="",DATEDIF($S3525,'Tableau de bord_Effectif'!$A$29,"Y"),DATEDIF($T3525,'Tableau de bord_Effectif'!$A$29,"Y")))</f>
        <v/>
      </c>
      <c r="AP3525" s="2" t="str">
        <f>IF(Base[[#This Row],[Société]]="","",IF($AO3525&gt;35,"6 - Plus de 35 ans",IF($AO3525&gt;25,"5 - De 26 à 35 ans",IF($AO3525&gt;15,"4 - De 16 à 25 ans",IF($AO3525&gt;5,"3 - De 6 à 15 ans",IF($AQ3525&gt;0,"2 - De 1 à 5 ans","1 - Moins d'1 an"))))))</f>
        <v/>
      </c>
      <c r="AQ3525" s="3" t="str">
        <f>IF($A3525="","",DATEDIF($I3525,'Tableau de bord_Effectif'!$A$29,"Y"))</f>
        <v/>
      </c>
      <c r="AR3525" s="2" t="str">
        <f>IF(Base[[#This Row],[Société]]="","",IF($AQ3525&gt;55,"6 - Plus de 55 ans",IF($AQ3525&gt;45,"5 - De 46 à 55 ans",IF($AQ3525&gt;35,"4 - De 36 à 45 ans",IF($AQ3525&gt;25,"3 - De 26 à 35 ans",IF($AQ3525&gt;17,"2 - De 18 à 25 ans","1 - Moins de 18 ans"))))))</f>
        <v/>
      </c>
      <c r="AS3525" s="3" t="str">
        <f t="shared" si="55"/>
        <v/>
      </c>
      <c r="AT3525" s="3" t="str">
        <f>IF(Base[[#This Row],[Société]]="","",YEAR(Base[[#This Row],[Période]]))</f>
        <v/>
      </c>
      <c r="AU3525" s="3" t="str">
        <f>IF(A3525="","",MONTH(Base[[#This Row],[Période]]))</f>
        <v/>
      </c>
    </row>
    <row r="3526" spans="41:47" x14ac:dyDescent="0.25">
      <c r="AO3526" s="3" t="str">
        <f>IF(Base[[#This Row],[Société]]="","",IF(Base[[#This Row],[Date ancienneté]]="",DATEDIF($S3526,'Tableau de bord_Effectif'!$A$29,"Y"),DATEDIF($T3526,'Tableau de bord_Effectif'!$A$29,"Y")))</f>
        <v/>
      </c>
      <c r="AP3526" s="2" t="str">
        <f>IF(Base[[#This Row],[Société]]="","",IF($AO3526&gt;35,"6 - Plus de 35 ans",IF($AO3526&gt;25,"5 - De 26 à 35 ans",IF($AO3526&gt;15,"4 - De 16 à 25 ans",IF($AO3526&gt;5,"3 - De 6 à 15 ans",IF($AQ3526&gt;0,"2 - De 1 à 5 ans","1 - Moins d'1 an"))))))</f>
        <v/>
      </c>
      <c r="AQ3526" s="3" t="str">
        <f>IF($A3526="","",DATEDIF($I3526,'Tableau de bord_Effectif'!$A$29,"Y"))</f>
        <v/>
      </c>
      <c r="AR3526" s="2" t="str">
        <f>IF(Base[[#This Row],[Société]]="","",IF($AQ3526&gt;55,"6 - Plus de 55 ans",IF($AQ3526&gt;45,"5 - De 46 à 55 ans",IF($AQ3526&gt;35,"4 - De 36 à 45 ans",IF($AQ3526&gt;25,"3 - De 26 à 35 ans",IF($AQ3526&gt;17,"2 - De 18 à 25 ans","1 - Moins de 18 ans"))))))</f>
        <v/>
      </c>
      <c r="AS3526" s="3" t="str">
        <f t="shared" si="55"/>
        <v/>
      </c>
      <c r="AT3526" s="3" t="str">
        <f>IF(Base[[#This Row],[Société]]="","",YEAR(Base[[#This Row],[Période]]))</f>
        <v/>
      </c>
      <c r="AU3526" s="3" t="str">
        <f>IF(A3526="","",MONTH(Base[[#This Row],[Période]]))</f>
        <v/>
      </c>
    </row>
    <row r="3527" spans="41:47" x14ac:dyDescent="0.25">
      <c r="AO3527" s="3" t="str">
        <f>IF(Base[[#This Row],[Société]]="","",IF(Base[[#This Row],[Date ancienneté]]="",DATEDIF($S3527,'Tableau de bord_Effectif'!$A$29,"Y"),DATEDIF($T3527,'Tableau de bord_Effectif'!$A$29,"Y")))</f>
        <v/>
      </c>
      <c r="AP3527" s="2" t="str">
        <f>IF(Base[[#This Row],[Société]]="","",IF($AO3527&gt;35,"6 - Plus de 35 ans",IF($AO3527&gt;25,"5 - De 26 à 35 ans",IF($AO3527&gt;15,"4 - De 16 à 25 ans",IF($AO3527&gt;5,"3 - De 6 à 15 ans",IF($AQ3527&gt;0,"2 - De 1 à 5 ans","1 - Moins d'1 an"))))))</f>
        <v/>
      </c>
      <c r="AQ3527" s="3" t="str">
        <f>IF($A3527="","",DATEDIF($I3527,'Tableau de bord_Effectif'!$A$29,"Y"))</f>
        <v/>
      </c>
      <c r="AR3527" s="2" t="str">
        <f>IF(Base[[#This Row],[Société]]="","",IF($AQ3527&gt;55,"6 - Plus de 55 ans",IF($AQ3527&gt;45,"5 - De 46 à 55 ans",IF($AQ3527&gt;35,"4 - De 36 à 45 ans",IF($AQ3527&gt;25,"3 - De 26 à 35 ans",IF($AQ3527&gt;17,"2 - De 18 à 25 ans","1 - Moins de 18 ans"))))))</f>
        <v/>
      </c>
      <c r="AS3527" s="3" t="str">
        <f t="shared" si="55"/>
        <v/>
      </c>
      <c r="AT3527" s="3" t="str">
        <f>IF(Base[[#This Row],[Société]]="","",YEAR(Base[[#This Row],[Période]]))</f>
        <v/>
      </c>
      <c r="AU3527" s="3" t="str">
        <f>IF(A3527="","",MONTH(Base[[#This Row],[Période]]))</f>
        <v/>
      </c>
    </row>
    <row r="3528" spans="41:47" x14ac:dyDescent="0.25">
      <c r="AO3528" s="3" t="str">
        <f>IF(Base[[#This Row],[Société]]="","",IF(Base[[#This Row],[Date ancienneté]]="",DATEDIF($S3528,'Tableau de bord_Effectif'!$A$29,"Y"),DATEDIF($T3528,'Tableau de bord_Effectif'!$A$29,"Y")))</f>
        <v/>
      </c>
      <c r="AP3528" s="2" t="str">
        <f>IF(Base[[#This Row],[Société]]="","",IF($AO3528&gt;35,"6 - Plus de 35 ans",IF($AO3528&gt;25,"5 - De 26 à 35 ans",IF($AO3528&gt;15,"4 - De 16 à 25 ans",IF($AO3528&gt;5,"3 - De 6 à 15 ans",IF($AQ3528&gt;0,"2 - De 1 à 5 ans","1 - Moins d'1 an"))))))</f>
        <v/>
      </c>
      <c r="AQ3528" s="3" t="str">
        <f>IF($A3528="","",DATEDIF($I3528,'Tableau de bord_Effectif'!$A$29,"Y"))</f>
        <v/>
      </c>
      <c r="AR3528" s="2" t="str">
        <f>IF(Base[[#This Row],[Société]]="","",IF($AQ3528&gt;55,"6 - Plus de 55 ans",IF($AQ3528&gt;45,"5 - De 46 à 55 ans",IF($AQ3528&gt;35,"4 - De 36 à 45 ans",IF($AQ3528&gt;25,"3 - De 26 à 35 ans",IF($AQ3528&gt;17,"2 - De 18 à 25 ans","1 - Moins de 18 ans"))))))</f>
        <v/>
      </c>
      <c r="AS3528" s="3" t="str">
        <f t="shared" si="55"/>
        <v/>
      </c>
      <c r="AT3528" s="3" t="str">
        <f>IF(Base[[#This Row],[Société]]="","",YEAR(Base[[#This Row],[Période]]))</f>
        <v/>
      </c>
      <c r="AU3528" s="3" t="str">
        <f>IF(A3528="","",MONTH(Base[[#This Row],[Période]]))</f>
        <v/>
      </c>
    </row>
    <row r="3529" spans="41:47" x14ac:dyDescent="0.25">
      <c r="AO3529" s="3" t="str">
        <f>IF(Base[[#This Row],[Société]]="","",IF(Base[[#This Row],[Date ancienneté]]="",DATEDIF($S3529,'Tableau de bord_Effectif'!$A$29,"Y"),DATEDIF($T3529,'Tableau de bord_Effectif'!$A$29,"Y")))</f>
        <v/>
      </c>
      <c r="AP3529" s="2" t="str">
        <f>IF(Base[[#This Row],[Société]]="","",IF($AO3529&gt;35,"6 - Plus de 35 ans",IF($AO3529&gt;25,"5 - De 26 à 35 ans",IF($AO3529&gt;15,"4 - De 16 à 25 ans",IF($AO3529&gt;5,"3 - De 6 à 15 ans",IF($AQ3529&gt;0,"2 - De 1 à 5 ans","1 - Moins d'1 an"))))))</f>
        <v/>
      </c>
      <c r="AQ3529" s="3" t="str">
        <f>IF($A3529="","",DATEDIF($I3529,'Tableau de bord_Effectif'!$A$29,"Y"))</f>
        <v/>
      </c>
      <c r="AR3529" s="2" t="str">
        <f>IF(Base[[#This Row],[Société]]="","",IF($AQ3529&gt;55,"6 - Plus de 55 ans",IF($AQ3529&gt;45,"5 - De 46 à 55 ans",IF($AQ3529&gt;35,"4 - De 36 à 45 ans",IF($AQ3529&gt;25,"3 - De 26 à 35 ans",IF($AQ3529&gt;17,"2 - De 18 à 25 ans","1 - Moins de 18 ans"))))))</f>
        <v/>
      </c>
      <c r="AS3529" s="3" t="str">
        <f t="shared" si="55"/>
        <v/>
      </c>
      <c r="AT3529" s="3" t="str">
        <f>IF(Base[[#This Row],[Société]]="","",YEAR(Base[[#This Row],[Période]]))</f>
        <v/>
      </c>
      <c r="AU3529" s="3" t="str">
        <f>IF(A3529="","",MONTH(Base[[#This Row],[Période]]))</f>
        <v/>
      </c>
    </row>
    <row r="3530" spans="41:47" x14ac:dyDescent="0.25">
      <c r="AO3530" s="3" t="str">
        <f>IF(Base[[#This Row],[Société]]="","",IF(Base[[#This Row],[Date ancienneté]]="",DATEDIF($S3530,'Tableau de bord_Effectif'!$A$29,"Y"),DATEDIF($T3530,'Tableau de bord_Effectif'!$A$29,"Y")))</f>
        <v/>
      </c>
      <c r="AP3530" s="2" t="str">
        <f>IF(Base[[#This Row],[Société]]="","",IF($AO3530&gt;35,"6 - Plus de 35 ans",IF($AO3530&gt;25,"5 - De 26 à 35 ans",IF($AO3530&gt;15,"4 - De 16 à 25 ans",IF($AO3530&gt;5,"3 - De 6 à 15 ans",IF($AQ3530&gt;0,"2 - De 1 à 5 ans","1 - Moins d'1 an"))))))</f>
        <v/>
      </c>
      <c r="AQ3530" s="3" t="str">
        <f>IF($A3530="","",DATEDIF($I3530,'Tableau de bord_Effectif'!$A$29,"Y"))</f>
        <v/>
      </c>
      <c r="AR3530" s="2" t="str">
        <f>IF(Base[[#This Row],[Société]]="","",IF($AQ3530&gt;55,"6 - Plus de 55 ans",IF($AQ3530&gt;45,"5 - De 46 à 55 ans",IF($AQ3530&gt;35,"4 - De 36 à 45 ans",IF($AQ3530&gt;25,"3 - De 26 à 35 ans",IF($AQ3530&gt;17,"2 - De 18 à 25 ans","1 - Moins de 18 ans"))))))</f>
        <v/>
      </c>
      <c r="AS3530" s="3" t="str">
        <f t="shared" si="55"/>
        <v/>
      </c>
      <c r="AT3530" s="3" t="str">
        <f>IF(Base[[#This Row],[Société]]="","",YEAR(Base[[#This Row],[Période]]))</f>
        <v/>
      </c>
      <c r="AU3530" s="3" t="str">
        <f>IF(A3530="","",MONTH(Base[[#This Row],[Période]]))</f>
        <v/>
      </c>
    </row>
    <row r="3531" spans="41:47" x14ac:dyDescent="0.25">
      <c r="AO3531" s="3" t="str">
        <f>IF(Base[[#This Row],[Société]]="","",IF(Base[[#This Row],[Date ancienneté]]="",DATEDIF($S3531,'Tableau de bord_Effectif'!$A$29,"Y"),DATEDIF($T3531,'Tableau de bord_Effectif'!$A$29,"Y")))</f>
        <v/>
      </c>
      <c r="AP3531" s="2" t="str">
        <f>IF(Base[[#This Row],[Société]]="","",IF($AO3531&gt;35,"6 - Plus de 35 ans",IF($AO3531&gt;25,"5 - De 26 à 35 ans",IF($AO3531&gt;15,"4 - De 16 à 25 ans",IF($AO3531&gt;5,"3 - De 6 à 15 ans",IF($AQ3531&gt;0,"2 - De 1 à 5 ans","1 - Moins d'1 an"))))))</f>
        <v/>
      </c>
      <c r="AQ3531" s="3" t="str">
        <f>IF($A3531="","",DATEDIF($I3531,'Tableau de bord_Effectif'!$A$29,"Y"))</f>
        <v/>
      </c>
      <c r="AR3531" s="2" t="str">
        <f>IF(Base[[#This Row],[Société]]="","",IF($AQ3531&gt;55,"6 - Plus de 55 ans",IF($AQ3531&gt;45,"5 - De 46 à 55 ans",IF($AQ3531&gt;35,"4 - De 36 à 45 ans",IF($AQ3531&gt;25,"3 - De 26 à 35 ans",IF($AQ3531&gt;17,"2 - De 18 à 25 ans","1 - Moins de 18 ans"))))))</f>
        <v/>
      </c>
      <c r="AS3531" s="3" t="str">
        <f t="shared" si="55"/>
        <v/>
      </c>
      <c r="AT3531" s="3" t="str">
        <f>IF(Base[[#This Row],[Société]]="","",YEAR(Base[[#This Row],[Période]]))</f>
        <v/>
      </c>
      <c r="AU3531" s="3" t="str">
        <f>IF(A3531="","",MONTH(Base[[#This Row],[Période]]))</f>
        <v/>
      </c>
    </row>
    <row r="3532" spans="41:47" x14ac:dyDescent="0.25">
      <c r="AO3532" s="3" t="str">
        <f>IF(Base[[#This Row],[Société]]="","",IF(Base[[#This Row],[Date ancienneté]]="",DATEDIF($S3532,'Tableau de bord_Effectif'!$A$29,"Y"),DATEDIF($T3532,'Tableau de bord_Effectif'!$A$29,"Y")))</f>
        <v/>
      </c>
      <c r="AP3532" s="2" t="str">
        <f>IF(Base[[#This Row],[Société]]="","",IF($AO3532&gt;35,"6 - Plus de 35 ans",IF($AO3532&gt;25,"5 - De 26 à 35 ans",IF($AO3532&gt;15,"4 - De 16 à 25 ans",IF($AO3532&gt;5,"3 - De 6 à 15 ans",IF($AQ3532&gt;0,"2 - De 1 à 5 ans","1 - Moins d'1 an"))))))</f>
        <v/>
      </c>
      <c r="AQ3532" s="3" t="str">
        <f>IF($A3532="","",DATEDIF($I3532,'Tableau de bord_Effectif'!$A$29,"Y"))</f>
        <v/>
      </c>
      <c r="AR3532" s="2" t="str">
        <f>IF(Base[[#This Row],[Société]]="","",IF($AQ3532&gt;55,"6 - Plus de 55 ans",IF($AQ3532&gt;45,"5 - De 46 à 55 ans",IF($AQ3532&gt;35,"4 - De 36 à 45 ans",IF($AQ3532&gt;25,"3 - De 26 à 35 ans",IF($AQ3532&gt;17,"2 - De 18 à 25 ans","1 - Moins de 18 ans"))))))</f>
        <v/>
      </c>
      <c r="AS3532" s="3" t="str">
        <f t="shared" si="55"/>
        <v/>
      </c>
      <c r="AT3532" s="3" t="str">
        <f>IF(Base[[#This Row],[Société]]="","",YEAR(Base[[#This Row],[Période]]))</f>
        <v/>
      </c>
      <c r="AU3532" s="3" t="str">
        <f>IF(A3532="","",MONTH(Base[[#This Row],[Période]]))</f>
        <v/>
      </c>
    </row>
    <row r="3533" spans="41:47" x14ac:dyDescent="0.25">
      <c r="AO3533" s="3" t="str">
        <f>IF(Base[[#This Row],[Société]]="","",IF(Base[[#This Row],[Date ancienneté]]="",DATEDIF($S3533,'Tableau de bord_Effectif'!$A$29,"Y"),DATEDIF($T3533,'Tableau de bord_Effectif'!$A$29,"Y")))</f>
        <v/>
      </c>
      <c r="AP3533" s="2" t="str">
        <f>IF(Base[[#This Row],[Société]]="","",IF($AO3533&gt;35,"6 - Plus de 35 ans",IF($AO3533&gt;25,"5 - De 26 à 35 ans",IF($AO3533&gt;15,"4 - De 16 à 25 ans",IF($AO3533&gt;5,"3 - De 6 à 15 ans",IF($AQ3533&gt;0,"2 - De 1 à 5 ans","1 - Moins d'1 an"))))))</f>
        <v/>
      </c>
      <c r="AQ3533" s="3" t="str">
        <f>IF($A3533="","",DATEDIF($I3533,'Tableau de bord_Effectif'!$A$29,"Y"))</f>
        <v/>
      </c>
      <c r="AR3533" s="2" t="str">
        <f>IF(Base[[#This Row],[Société]]="","",IF($AQ3533&gt;55,"6 - Plus de 55 ans",IF($AQ3533&gt;45,"5 - De 46 à 55 ans",IF($AQ3533&gt;35,"4 - De 36 à 45 ans",IF($AQ3533&gt;25,"3 - De 26 à 35 ans",IF($AQ3533&gt;17,"2 - De 18 à 25 ans","1 - Moins de 18 ans"))))))</f>
        <v/>
      </c>
      <c r="AS3533" s="3" t="str">
        <f t="shared" si="55"/>
        <v/>
      </c>
      <c r="AT3533" s="3" t="str">
        <f>IF(Base[[#This Row],[Société]]="","",YEAR(Base[[#This Row],[Période]]))</f>
        <v/>
      </c>
      <c r="AU3533" s="3" t="str">
        <f>IF(A3533="","",MONTH(Base[[#This Row],[Période]]))</f>
        <v/>
      </c>
    </row>
    <row r="3534" spans="41:47" x14ac:dyDescent="0.25">
      <c r="AO3534" s="3" t="str">
        <f>IF(Base[[#This Row],[Société]]="","",IF(Base[[#This Row],[Date ancienneté]]="",DATEDIF($S3534,'Tableau de bord_Effectif'!$A$29,"Y"),DATEDIF($T3534,'Tableau de bord_Effectif'!$A$29,"Y")))</f>
        <v/>
      </c>
      <c r="AP3534" s="2" t="str">
        <f>IF(Base[[#This Row],[Société]]="","",IF($AO3534&gt;35,"6 - Plus de 35 ans",IF($AO3534&gt;25,"5 - De 26 à 35 ans",IF($AO3534&gt;15,"4 - De 16 à 25 ans",IF($AO3534&gt;5,"3 - De 6 à 15 ans",IF($AQ3534&gt;0,"2 - De 1 à 5 ans","1 - Moins d'1 an"))))))</f>
        <v/>
      </c>
      <c r="AQ3534" s="3" t="str">
        <f>IF($A3534="","",DATEDIF($I3534,'Tableau de bord_Effectif'!$A$29,"Y"))</f>
        <v/>
      </c>
      <c r="AR3534" s="2" t="str">
        <f>IF(Base[[#This Row],[Société]]="","",IF($AQ3534&gt;55,"6 - Plus de 55 ans",IF($AQ3534&gt;45,"5 - De 46 à 55 ans",IF($AQ3534&gt;35,"4 - De 36 à 45 ans",IF($AQ3534&gt;25,"3 - De 26 à 35 ans",IF($AQ3534&gt;17,"2 - De 18 à 25 ans","1 - Moins de 18 ans"))))))</f>
        <v/>
      </c>
      <c r="AS3534" s="3" t="str">
        <f t="shared" si="55"/>
        <v/>
      </c>
      <c r="AT3534" s="3" t="str">
        <f>IF(Base[[#This Row],[Société]]="","",YEAR(Base[[#This Row],[Période]]))</f>
        <v/>
      </c>
      <c r="AU3534" s="3" t="str">
        <f>IF(A3534="","",MONTH(Base[[#This Row],[Période]]))</f>
        <v/>
      </c>
    </row>
    <row r="3535" spans="41:47" x14ac:dyDescent="0.25">
      <c r="AO3535" s="3" t="str">
        <f>IF(Base[[#This Row],[Société]]="","",IF(Base[[#This Row],[Date ancienneté]]="",DATEDIF($S3535,'Tableau de bord_Effectif'!$A$29,"Y"),DATEDIF($T3535,'Tableau de bord_Effectif'!$A$29,"Y")))</f>
        <v/>
      </c>
      <c r="AP3535" s="2" t="str">
        <f>IF(Base[[#This Row],[Société]]="","",IF($AO3535&gt;35,"6 - Plus de 35 ans",IF($AO3535&gt;25,"5 - De 26 à 35 ans",IF($AO3535&gt;15,"4 - De 16 à 25 ans",IF($AO3535&gt;5,"3 - De 6 à 15 ans",IF($AQ3535&gt;0,"2 - De 1 à 5 ans","1 - Moins d'1 an"))))))</f>
        <v/>
      </c>
      <c r="AQ3535" s="3" t="str">
        <f>IF($A3535="","",DATEDIF($I3535,'Tableau de bord_Effectif'!$A$29,"Y"))</f>
        <v/>
      </c>
      <c r="AR3535" s="2" t="str">
        <f>IF(Base[[#This Row],[Société]]="","",IF($AQ3535&gt;55,"6 - Plus de 55 ans",IF($AQ3535&gt;45,"5 - De 46 à 55 ans",IF($AQ3535&gt;35,"4 - De 36 à 45 ans",IF($AQ3535&gt;25,"3 - De 26 à 35 ans",IF($AQ3535&gt;17,"2 - De 18 à 25 ans","1 - Moins de 18 ans"))))))</f>
        <v/>
      </c>
      <c r="AS3535" s="3" t="str">
        <f t="shared" si="55"/>
        <v/>
      </c>
      <c r="AT3535" s="3" t="str">
        <f>IF(Base[[#This Row],[Société]]="","",YEAR(Base[[#This Row],[Période]]))</f>
        <v/>
      </c>
      <c r="AU3535" s="3" t="str">
        <f>IF(A3535="","",MONTH(Base[[#This Row],[Période]]))</f>
        <v/>
      </c>
    </row>
    <row r="3536" spans="41:47" x14ac:dyDescent="0.25">
      <c r="AO3536" s="3" t="str">
        <f>IF(Base[[#This Row],[Société]]="","",IF(Base[[#This Row],[Date ancienneté]]="",DATEDIF($S3536,'Tableau de bord_Effectif'!$A$29,"Y"),DATEDIF($T3536,'Tableau de bord_Effectif'!$A$29,"Y")))</f>
        <v/>
      </c>
      <c r="AP3536" s="2" t="str">
        <f>IF(Base[[#This Row],[Société]]="","",IF($AO3536&gt;35,"6 - Plus de 35 ans",IF($AO3536&gt;25,"5 - De 26 à 35 ans",IF($AO3536&gt;15,"4 - De 16 à 25 ans",IF($AO3536&gt;5,"3 - De 6 à 15 ans",IF($AQ3536&gt;0,"2 - De 1 à 5 ans","1 - Moins d'1 an"))))))</f>
        <v/>
      </c>
      <c r="AQ3536" s="3" t="str">
        <f>IF($A3536="","",DATEDIF($I3536,'Tableau de bord_Effectif'!$A$29,"Y"))</f>
        <v/>
      </c>
      <c r="AR3536" s="2" t="str">
        <f>IF(Base[[#This Row],[Société]]="","",IF($AQ3536&gt;55,"6 - Plus de 55 ans",IF($AQ3536&gt;45,"5 - De 46 à 55 ans",IF($AQ3536&gt;35,"4 - De 36 à 45 ans",IF($AQ3536&gt;25,"3 - De 26 à 35 ans",IF($AQ3536&gt;17,"2 - De 18 à 25 ans","1 - Moins de 18 ans"))))))</f>
        <v/>
      </c>
      <c r="AS3536" s="3" t="str">
        <f t="shared" si="55"/>
        <v/>
      </c>
      <c r="AT3536" s="3" t="str">
        <f>IF(Base[[#This Row],[Société]]="","",YEAR(Base[[#This Row],[Période]]))</f>
        <v/>
      </c>
      <c r="AU3536" s="3" t="str">
        <f>IF(A3536="","",MONTH(Base[[#This Row],[Période]]))</f>
        <v/>
      </c>
    </row>
    <row r="3537" spans="41:47" x14ac:dyDescent="0.25">
      <c r="AO3537" s="3" t="str">
        <f>IF(Base[[#This Row],[Société]]="","",IF(Base[[#This Row],[Date ancienneté]]="",DATEDIF($S3537,'Tableau de bord_Effectif'!$A$29,"Y"),DATEDIF($T3537,'Tableau de bord_Effectif'!$A$29,"Y")))</f>
        <v/>
      </c>
      <c r="AP3537" s="2" t="str">
        <f>IF(Base[[#This Row],[Société]]="","",IF($AO3537&gt;35,"6 - Plus de 35 ans",IF($AO3537&gt;25,"5 - De 26 à 35 ans",IF($AO3537&gt;15,"4 - De 16 à 25 ans",IF($AO3537&gt;5,"3 - De 6 à 15 ans",IF($AQ3537&gt;0,"2 - De 1 à 5 ans","1 - Moins d'1 an"))))))</f>
        <v/>
      </c>
      <c r="AQ3537" s="3" t="str">
        <f>IF($A3537="","",DATEDIF($I3537,'Tableau de bord_Effectif'!$A$29,"Y"))</f>
        <v/>
      </c>
      <c r="AR3537" s="2" t="str">
        <f>IF(Base[[#This Row],[Société]]="","",IF($AQ3537&gt;55,"6 - Plus de 55 ans",IF($AQ3537&gt;45,"5 - De 46 à 55 ans",IF($AQ3537&gt;35,"4 - De 36 à 45 ans",IF($AQ3537&gt;25,"3 - De 26 à 35 ans",IF($AQ3537&gt;17,"2 - De 18 à 25 ans","1 - Moins de 18 ans"))))))</f>
        <v/>
      </c>
      <c r="AS3537" s="3" t="str">
        <f t="shared" si="55"/>
        <v/>
      </c>
      <c r="AT3537" s="3" t="str">
        <f>IF(Base[[#This Row],[Société]]="","",YEAR(Base[[#This Row],[Période]]))</f>
        <v/>
      </c>
      <c r="AU3537" s="3" t="str">
        <f>IF(A3537="","",MONTH(Base[[#This Row],[Période]]))</f>
        <v/>
      </c>
    </row>
    <row r="3538" spans="41:47" x14ac:dyDescent="0.25">
      <c r="AO3538" s="3" t="str">
        <f>IF(Base[[#This Row],[Société]]="","",IF(Base[[#This Row],[Date ancienneté]]="",DATEDIF($S3538,'Tableau de bord_Effectif'!$A$29,"Y"),DATEDIF($T3538,'Tableau de bord_Effectif'!$A$29,"Y")))</f>
        <v/>
      </c>
      <c r="AP3538" s="2" t="str">
        <f>IF(Base[[#This Row],[Société]]="","",IF($AO3538&gt;35,"6 - Plus de 35 ans",IF($AO3538&gt;25,"5 - De 26 à 35 ans",IF($AO3538&gt;15,"4 - De 16 à 25 ans",IF($AO3538&gt;5,"3 - De 6 à 15 ans",IF($AQ3538&gt;0,"2 - De 1 à 5 ans","1 - Moins d'1 an"))))))</f>
        <v/>
      </c>
      <c r="AQ3538" s="3" t="str">
        <f>IF($A3538="","",DATEDIF($I3538,'Tableau de bord_Effectif'!$A$29,"Y"))</f>
        <v/>
      </c>
      <c r="AR3538" s="2" t="str">
        <f>IF(Base[[#This Row],[Société]]="","",IF($AQ3538&gt;55,"6 - Plus de 55 ans",IF($AQ3538&gt;45,"5 - De 46 à 55 ans",IF($AQ3538&gt;35,"4 - De 36 à 45 ans",IF($AQ3538&gt;25,"3 - De 26 à 35 ans",IF($AQ3538&gt;17,"2 - De 18 à 25 ans","1 - Moins de 18 ans"))))))</f>
        <v/>
      </c>
      <c r="AS3538" s="3" t="str">
        <f t="shared" si="55"/>
        <v/>
      </c>
      <c r="AT3538" s="3" t="str">
        <f>IF(Base[[#This Row],[Société]]="","",YEAR(Base[[#This Row],[Période]]))</f>
        <v/>
      </c>
      <c r="AU3538" s="3" t="str">
        <f>IF(A3538="","",MONTH(Base[[#This Row],[Période]]))</f>
        <v/>
      </c>
    </row>
    <row r="3539" spans="41:47" x14ac:dyDescent="0.25">
      <c r="AO3539" s="3" t="str">
        <f>IF(Base[[#This Row],[Société]]="","",IF(Base[[#This Row],[Date ancienneté]]="",DATEDIF($S3539,'Tableau de bord_Effectif'!$A$29,"Y"),DATEDIF($T3539,'Tableau de bord_Effectif'!$A$29,"Y")))</f>
        <v/>
      </c>
      <c r="AP3539" s="2" t="str">
        <f>IF(Base[[#This Row],[Société]]="","",IF($AO3539&gt;35,"6 - Plus de 35 ans",IF($AO3539&gt;25,"5 - De 26 à 35 ans",IF($AO3539&gt;15,"4 - De 16 à 25 ans",IF($AO3539&gt;5,"3 - De 6 à 15 ans",IF($AQ3539&gt;0,"2 - De 1 à 5 ans","1 - Moins d'1 an"))))))</f>
        <v/>
      </c>
      <c r="AQ3539" s="3" t="str">
        <f>IF($A3539="","",DATEDIF($I3539,'Tableau de bord_Effectif'!$A$29,"Y"))</f>
        <v/>
      </c>
      <c r="AR3539" s="2" t="str">
        <f>IF(Base[[#This Row],[Société]]="","",IF($AQ3539&gt;55,"6 - Plus de 55 ans",IF($AQ3539&gt;45,"5 - De 46 à 55 ans",IF($AQ3539&gt;35,"4 - De 36 à 45 ans",IF($AQ3539&gt;25,"3 - De 26 à 35 ans",IF($AQ3539&gt;17,"2 - De 18 à 25 ans","1 - Moins de 18 ans"))))))</f>
        <v/>
      </c>
      <c r="AS3539" s="3" t="str">
        <f t="shared" si="55"/>
        <v/>
      </c>
      <c r="AT3539" s="3" t="str">
        <f>IF(Base[[#This Row],[Société]]="","",YEAR(Base[[#This Row],[Période]]))</f>
        <v/>
      </c>
      <c r="AU3539" s="3" t="str">
        <f>IF(A3539="","",MONTH(Base[[#This Row],[Période]]))</f>
        <v/>
      </c>
    </row>
    <row r="3540" spans="41:47" x14ac:dyDescent="0.25">
      <c r="AO3540" s="3" t="str">
        <f>IF(Base[[#This Row],[Société]]="","",IF(Base[[#This Row],[Date ancienneté]]="",DATEDIF($S3540,'Tableau de bord_Effectif'!$A$29,"Y"),DATEDIF($T3540,'Tableau de bord_Effectif'!$A$29,"Y")))</f>
        <v/>
      </c>
      <c r="AP3540" s="2" t="str">
        <f>IF(Base[[#This Row],[Société]]="","",IF($AO3540&gt;35,"6 - Plus de 35 ans",IF($AO3540&gt;25,"5 - De 26 à 35 ans",IF($AO3540&gt;15,"4 - De 16 à 25 ans",IF($AO3540&gt;5,"3 - De 6 à 15 ans",IF($AQ3540&gt;0,"2 - De 1 à 5 ans","1 - Moins d'1 an"))))))</f>
        <v/>
      </c>
      <c r="AQ3540" s="3" t="str">
        <f>IF($A3540="","",DATEDIF($I3540,'Tableau de bord_Effectif'!$A$29,"Y"))</f>
        <v/>
      </c>
      <c r="AR3540" s="2" t="str">
        <f>IF(Base[[#This Row],[Société]]="","",IF($AQ3540&gt;55,"6 - Plus de 55 ans",IF($AQ3540&gt;45,"5 - De 46 à 55 ans",IF($AQ3540&gt;35,"4 - De 36 à 45 ans",IF($AQ3540&gt;25,"3 - De 26 à 35 ans",IF($AQ3540&gt;17,"2 - De 18 à 25 ans","1 - Moins de 18 ans"))))))</f>
        <v/>
      </c>
      <c r="AS3540" s="3" t="str">
        <f t="shared" si="55"/>
        <v/>
      </c>
      <c r="AT3540" s="3" t="str">
        <f>IF(Base[[#This Row],[Société]]="","",YEAR(Base[[#This Row],[Période]]))</f>
        <v/>
      </c>
      <c r="AU3540" s="3" t="str">
        <f>IF(A3540="","",MONTH(Base[[#This Row],[Période]]))</f>
        <v/>
      </c>
    </row>
    <row r="3541" spans="41:47" x14ac:dyDescent="0.25">
      <c r="AO3541" s="3" t="str">
        <f>IF(Base[[#This Row],[Société]]="","",IF(Base[[#This Row],[Date ancienneté]]="",DATEDIF($S3541,'Tableau de bord_Effectif'!$A$29,"Y"),DATEDIF($T3541,'Tableau de bord_Effectif'!$A$29,"Y")))</f>
        <v/>
      </c>
      <c r="AP3541" s="2" t="str">
        <f>IF(Base[[#This Row],[Société]]="","",IF($AO3541&gt;35,"6 - Plus de 35 ans",IF($AO3541&gt;25,"5 - De 26 à 35 ans",IF($AO3541&gt;15,"4 - De 16 à 25 ans",IF($AO3541&gt;5,"3 - De 6 à 15 ans",IF($AQ3541&gt;0,"2 - De 1 à 5 ans","1 - Moins d'1 an"))))))</f>
        <v/>
      </c>
      <c r="AQ3541" s="3" t="str">
        <f>IF($A3541="","",DATEDIF($I3541,'Tableau de bord_Effectif'!$A$29,"Y"))</f>
        <v/>
      </c>
      <c r="AR3541" s="2" t="str">
        <f>IF(Base[[#This Row],[Société]]="","",IF($AQ3541&gt;55,"6 - Plus de 55 ans",IF($AQ3541&gt;45,"5 - De 46 à 55 ans",IF($AQ3541&gt;35,"4 - De 36 à 45 ans",IF($AQ3541&gt;25,"3 - De 26 à 35 ans",IF($AQ3541&gt;17,"2 - De 18 à 25 ans","1 - Moins de 18 ans"))))))</f>
        <v/>
      </c>
      <c r="AS3541" s="3" t="str">
        <f t="shared" si="55"/>
        <v/>
      </c>
      <c r="AT3541" s="3" t="str">
        <f>IF(Base[[#This Row],[Société]]="","",YEAR(Base[[#This Row],[Période]]))</f>
        <v/>
      </c>
      <c r="AU3541" s="3" t="str">
        <f>IF(A3541="","",MONTH(Base[[#This Row],[Période]]))</f>
        <v/>
      </c>
    </row>
    <row r="3542" spans="41:47" x14ac:dyDescent="0.25">
      <c r="AO3542" s="3" t="str">
        <f>IF(Base[[#This Row],[Société]]="","",IF(Base[[#This Row],[Date ancienneté]]="",DATEDIF($S3542,'Tableau de bord_Effectif'!$A$29,"Y"),DATEDIF($T3542,'Tableau de bord_Effectif'!$A$29,"Y")))</f>
        <v/>
      </c>
      <c r="AP3542" s="2" t="str">
        <f>IF(Base[[#This Row],[Société]]="","",IF($AO3542&gt;35,"6 - Plus de 35 ans",IF($AO3542&gt;25,"5 - De 26 à 35 ans",IF($AO3542&gt;15,"4 - De 16 à 25 ans",IF($AO3542&gt;5,"3 - De 6 à 15 ans",IF($AQ3542&gt;0,"2 - De 1 à 5 ans","1 - Moins d'1 an"))))))</f>
        <v/>
      </c>
      <c r="AQ3542" s="3" t="str">
        <f>IF($A3542="","",DATEDIF($I3542,'Tableau de bord_Effectif'!$A$29,"Y"))</f>
        <v/>
      </c>
      <c r="AR3542" s="2" t="str">
        <f>IF(Base[[#This Row],[Société]]="","",IF($AQ3542&gt;55,"6 - Plus de 55 ans",IF($AQ3542&gt;45,"5 - De 46 à 55 ans",IF($AQ3542&gt;35,"4 - De 36 à 45 ans",IF($AQ3542&gt;25,"3 - De 26 à 35 ans",IF($AQ3542&gt;17,"2 - De 18 à 25 ans","1 - Moins de 18 ans"))))))</f>
        <v/>
      </c>
      <c r="AS3542" s="3" t="str">
        <f t="shared" si="55"/>
        <v/>
      </c>
      <c r="AT3542" s="3" t="str">
        <f>IF(Base[[#This Row],[Société]]="","",YEAR(Base[[#This Row],[Période]]))</f>
        <v/>
      </c>
      <c r="AU3542" s="3" t="str">
        <f>IF(A3542="","",MONTH(Base[[#This Row],[Période]]))</f>
        <v/>
      </c>
    </row>
    <row r="3543" spans="41:47" x14ac:dyDescent="0.25">
      <c r="AO3543" s="3" t="str">
        <f>IF(Base[[#This Row],[Société]]="","",IF(Base[[#This Row],[Date ancienneté]]="",DATEDIF($S3543,'Tableau de bord_Effectif'!$A$29,"Y"),DATEDIF($T3543,'Tableau de bord_Effectif'!$A$29,"Y")))</f>
        <v/>
      </c>
      <c r="AP3543" s="2" t="str">
        <f>IF(Base[[#This Row],[Société]]="","",IF($AO3543&gt;35,"6 - Plus de 35 ans",IF($AO3543&gt;25,"5 - De 26 à 35 ans",IF($AO3543&gt;15,"4 - De 16 à 25 ans",IF($AO3543&gt;5,"3 - De 6 à 15 ans",IF($AQ3543&gt;0,"2 - De 1 à 5 ans","1 - Moins d'1 an"))))))</f>
        <v/>
      </c>
      <c r="AQ3543" s="3" t="str">
        <f>IF($A3543="","",DATEDIF($I3543,'Tableau de bord_Effectif'!$A$29,"Y"))</f>
        <v/>
      </c>
      <c r="AR3543" s="2" t="str">
        <f>IF(Base[[#This Row],[Société]]="","",IF($AQ3543&gt;55,"6 - Plus de 55 ans",IF($AQ3543&gt;45,"5 - De 46 à 55 ans",IF($AQ3543&gt;35,"4 - De 36 à 45 ans",IF($AQ3543&gt;25,"3 - De 26 à 35 ans",IF($AQ3543&gt;17,"2 - De 18 à 25 ans","1 - Moins de 18 ans"))))))</f>
        <v/>
      </c>
      <c r="AS3543" s="3" t="str">
        <f t="shared" si="55"/>
        <v/>
      </c>
      <c r="AT3543" s="3" t="str">
        <f>IF(Base[[#This Row],[Société]]="","",YEAR(Base[[#This Row],[Période]]))</f>
        <v/>
      </c>
      <c r="AU3543" s="3" t="str">
        <f>IF(A3543="","",MONTH(Base[[#This Row],[Période]]))</f>
        <v/>
      </c>
    </row>
    <row r="3544" spans="41:47" x14ac:dyDescent="0.25">
      <c r="AO3544" s="3" t="str">
        <f>IF(Base[[#This Row],[Société]]="","",IF(Base[[#This Row],[Date ancienneté]]="",DATEDIF($S3544,'Tableau de bord_Effectif'!$A$29,"Y"),DATEDIF($T3544,'Tableau de bord_Effectif'!$A$29,"Y")))</f>
        <v/>
      </c>
      <c r="AP3544" s="2" t="str">
        <f>IF(Base[[#This Row],[Société]]="","",IF($AO3544&gt;35,"6 - Plus de 35 ans",IF($AO3544&gt;25,"5 - De 26 à 35 ans",IF($AO3544&gt;15,"4 - De 16 à 25 ans",IF($AO3544&gt;5,"3 - De 6 à 15 ans",IF($AQ3544&gt;0,"2 - De 1 à 5 ans","1 - Moins d'1 an"))))))</f>
        <v/>
      </c>
      <c r="AQ3544" s="3" t="str">
        <f>IF($A3544="","",DATEDIF($I3544,'Tableau de bord_Effectif'!$A$29,"Y"))</f>
        <v/>
      </c>
      <c r="AR3544" s="2" t="str">
        <f>IF(Base[[#This Row],[Société]]="","",IF($AQ3544&gt;55,"6 - Plus de 55 ans",IF($AQ3544&gt;45,"5 - De 46 à 55 ans",IF($AQ3544&gt;35,"4 - De 36 à 45 ans",IF($AQ3544&gt;25,"3 - De 26 à 35 ans",IF($AQ3544&gt;17,"2 - De 18 à 25 ans","1 - Moins de 18 ans"))))))</f>
        <v/>
      </c>
      <c r="AS3544" s="3" t="str">
        <f t="shared" si="55"/>
        <v/>
      </c>
      <c r="AT3544" s="3" t="str">
        <f>IF(Base[[#This Row],[Société]]="","",YEAR(Base[[#This Row],[Période]]))</f>
        <v/>
      </c>
      <c r="AU3544" s="3" t="str">
        <f>IF(A3544="","",MONTH(Base[[#This Row],[Période]]))</f>
        <v/>
      </c>
    </row>
    <row r="3545" spans="41:47" x14ac:dyDescent="0.25">
      <c r="AO3545" s="3" t="str">
        <f>IF(Base[[#This Row],[Société]]="","",IF(Base[[#This Row],[Date ancienneté]]="",DATEDIF($S3545,'Tableau de bord_Effectif'!$A$29,"Y"),DATEDIF($T3545,'Tableau de bord_Effectif'!$A$29,"Y")))</f>
        <v/>
      </c>
      <c r="AP3545" s="2" t="str">
        <f>IF(Base[[#This Row],[Société]]="","",IF($AO3545&gt;35,"6 - Plus de 35 ans",IF($AO3545&gt;25,"5 - De 26 à 35 ans",IF($AO3545&gt;15,"4 - De 16 à 25 ans",IF($AO3545&gt;5,"3 - De 6 à 15 ans",IF($AQ3545&gt;0,"2 - De 1 à 5 ans","1 - Moins d'1 an"))))))</f>
        <v/>
      </c>
      <c r="AQ3545" s="3" t="str">
        <f>IF($A3545="","",DATEDIF($I3545,'Tableau de bord_Effectif'!$A$29,"Y"))</f>
        <v/>
      </c>
      <c r="AR3545" s="2" t="str">
        <f>IF(Base[[#This Row],[Société]]="","",IF($AQ3545&gt;55,"6 - Plus de 55 ans",IF($AQ3545&gt;45,"5 - De 46 à 55 ans",IF($AQ3545&gt;35,"4 - De 36 à 45 ans",IF($AQ3545&gt;25,"3 - De 26 à 35 ans",IF($AQ3545&gt;17,"2 - De 18 à 25 ans","1 - Moins de 18 ans"))))))</f>
        <v/>
      </c>
      <c r="AS3545" s="3" t="str">
        <f t="shared" si="55"/>
        <v/>
      </c>
      <c r="AT3545" s="3" t="str">
        <f>IF(Base[[#This Row],[Société]]="","",YEAR(Base[[#This Row],[Période]]))</f>
        <v/>
      </c>
      <c r="AU3545" s="3" t="str">
        <f>IF(A3545="","",MONTH(Base[[#This Row],[Période]]))</f>
        <v/>
      </c>
    </row>
    <row r="3546" spans="41:47" x14ac:dyDescent="0.25">
      <c r="AO3546" s="3" t="str">
        <f>IF(Base[[#This Row],[Société]]="","",IF(Base[[#This Row],[Date ancienneté]]="",DATEDIF($S3546,'Tableau de bord_Effectif'!$A$29,"Y"),DATEDIF($T3546,'Tableau de bord_Effectif'!$A$29,"Y")))</f>
        <v/>
      </c>
      <c r="AP3546" s="2" t="str">
        <f>IF(Base[[#This Row],[Société]]="","",IF($AO3546&gt;35,"6 - Plus de 35 ans",IF($AO3546&gt;25,"5 - De 26 à 35 ans",IF($AO3546&gt;15,"4 - De 16 à 25 ans",IF($AO3546&gt;5,"3 - De 6 à 15 ans",IF($AQ3546&gt;0,"2 - De 1 à 5 ans","1 - Moins d'1 an"))))))</f>
        <v/>
      </c>
      <c r="AQ3546" s="3" t="str">
        <f>IF($A3546="","",DATEDIF($I3546,'Tableau de bord_Effectif'!$A$29,"Y"))</f>
        <v/>
      </c>
      <c r="AR3546" s="2" t="str">
        <f>IF(Base[[#This Row],[Société]]="","",IF($AQ3546&gt;55,"6 - Plus de 55 ans",IF($AQ3546&gt;45,"5 - De 46 à 55 ans",IF($AQ3546&gt;35,"4 - De 36 à 45 ans",IF($AQ3546&gt;25,"3 - De 26 à 35 ans",IF($AQ3546&gt;17,"2 - De 18 à 25 ans","1 - Moins de 18 ans"))))))</f>
        <v/>
      </c>
      <c r="AS3546" s="3" t="str">
        <f t="shared" si="55"/>
        <v/>
      </c>
      <c r="AT3546" s="3" t="str">
        <f>IF(Base[[#This Row],[Société]]="","",YEAR(Base[[#This Row],[Période]]))</f>
        <v/>
      </c>
      <c r="AU3546" s="3" t="str">
        <f>IF(A3546="","",MONTH(Base[[#This Row],[Période]]))</f>
        <v/>
      </c>
    </row>
    <row r="3547" spans="41:47" x14ac:dyDescent="0.25">
      <c r="AO3547" s="3" t="str">
        <f>IF(Base[[#This Row],[Société]]="","",IF(Base[[#This Row],[Date ancienneté]]="",DATEDIF($S3547,'Tableau de bord_Effectif'!$A$29,"Y"),DATEDIF($T3547,'Tableau de bord_Effectif'!$A$29,"Y")))</f>
        <v/>
      </c>
      <c r="AP3547" s="2" t="str">
        <f>IF(Base[[#This Row],[Société]]="","",IF($AO3547&gt;35,"6 - Plus de 35 ans",IF($AO3547&gt;25,"5 - De 26 à 35 ans",IF($AO3547&gt;15,"4 - De 16 à 25 ans",IF($AO3547&gt;5,"3 - De 6 à 15 ans",IF($AQ3547&gt;0,"2 - De 1 à 5 ans","1 - Moins d'1 an"))))))</f>
        <v/>
      </c>
      <c r="AQ3547" s="3" t="str">
        <f>IF($A3547="","",DATEDIF($I3547,'Tableau de bord_Effectif'!$A$29,"Y"))</f>
        <v/>
      </c>
      <c r="AR3547" s="2" t="str">
        <f>IF(Base[[#This Row],[Société]]="","",IF($AQ3547&gt;55,"6 - Plus de 55 ans",IF($AQ3547&gt;45,"5 - De 46 à 55 ans",IF($AQ3547&gt;35,"4 - De 36 à 45 ans",IF($AQ3547&gt;25,"3 - De 26 à 35 ans",IF($AQ3547&gt;17,"2 - De 18 à 25 ans","1 - Moins de 18 ans"))))))</f>
        <v/>
      </c>
      <c r="AS3547" s="3" t="str">
        <f t="shared" si="55"/>
        <v/>
      </c>
      <c r="AT3547" s="3" t="str">
        <f>IF(Base[[#This Row],[Société]]="","",YEAR(Base[[#This Row],[Période]]))</f>
        <v/>
      </c>
      <c r="AU3547" s="3" t="str">
        <f>IF(A3547="","",MONTH(Base[[#This Row],[Période]]))</f>
        <v/>
      </c>
    </row>
    <row r="3548" spans="41:47" x14ac:dyDescent="0.25">
      <c r="AO3548" s="3" t="str">
        <f>IF(Base[[#This Row],[Société]]="","",IF(Base[[#This Row],[Date ancienneté]]="",DATEDIF($S3548,'Tableau de bord_Effectif'!$A$29,"Y"),DATEDIF($T3548,'Tableau de bord_Effectif'!$A$29,"Y")))</f>
        <v/>
      </c>
      <c r="AP3548" s="2" t="str">
        <f>IF(Base[[#This Row],[Société]]="","",IF($AO3548&gt;35,"6 - Plus de 35 ans",IF($AO3548&gt;25,"5 - De 26 à 35 ans",IF($AO3548&gt;15,"4 - De 16 à 25 ans",IF($AO3548&gt;5,"3 - De 6 à 15 ans",IF($AQ3548&gt;0,"2 - De 1 à 5 ans","1 - Moins d'1 an"))))))</f>
        <v/>
      </c>
      <c r="AQ3548" s="3" t="str">
        <f>IF($A3548="","",DATEDIF($I3548,'Tableau de bord_Effectif'!$A$29,"Y"))</f>
        <v/>
      </c>
      <c r="AR3548" s="2" t="str">
        <f>IF(Base[[#This Row],[Société]]="","",IF($AQ3548&gt;55,"6 - Plus de 55 ans",IF($AQ3548&gt;45,"5 - De 46 à 55 ans",IF($AQ3548&gt;35,"4 - De 36 à 45 ans",IF($AQ3548&gt;25,"3 - De 26 à 35 ans",IF($AQ3548&gt;17,"2 - De 18 à 25 ans","1 - Moins de 18 ans"))))))</f>
        <v/>
      </c>
      <c r="AS3548" s="3" t="str">
        <f t="shared" si="55"/>
        <v/>
      </c>
      <c r="AT3548" s="3" t="str">
        <f>IF(Base[[#This Row],[Société]]="","",YEAR(Base[[#This Row],[Période]]))</f>
        <v/>
      </c>
      <c r="AU3548" s="3" t="str">
        <f>IF(A3548="","",MONTH(Base[[#This Row],[Période]]))</f>
        <v/>
      </c>
    </row>
    <row r="3549" spans="41:47" x14ac:dyDescent="0.25">
      <c r="AO3549" s="3" t="str">
        <f>IF(Base[[#This Row],[Société]]="","",IF(Base[[#This Row],[Date ancienneté]]="",DATEDIF($S3549,'Tableau de bord_Effectif'!$A$29,"Y"),DATEDIF($T3549,'Tableau de bord_Effectif'!$A$29,"Y")))</f>
        <v/>
      </c>
      <c r="AP3549" s="2" t="str">
        <f>IF(Base[[#This Row],[Société]]="","",IF($AO3549&gt;35,"6 - Plus de 35 ans",IF($AO3549&gt;25,"5 - De 26 à 35 ans",IF($AO3549&gt;15,"4 - De 16 à 25 ans",IF($AO3549&gt;5,"3 - De 6 à 15 ans",IF($AQ3549&gt;0,"2 - De 1 à 5 ans","1 - Moins d'1 an"))))))</f>
        <v/>
      </c>
      <c r="AQ3549" s="3" t="str">
        <f>IF($A3549="","",DATEDIF($I3549,'Tableau de bord_Effectif'!$A$29,"Y"))</f>
        <v/>
      </c>
      <c r="AR3549" s="2" t="str">
        <f>IF(Base[[#This Row],[Société]]="","",IF($AQ3549&gt;55,"6 - Plus de 55 ans",IF($AQ3549&gt;45,"5 - De 46 à 55 ans",IF($AQ3549&gt;35,"4 - De 36 à 45 ans",IF($AQ3549&gt;25,"3 - De 26 à 35 ans",IF($AQ3549&gt;17,"2 - De 18 à 25 ans","1 - Moins de 18 ans"))))))</f>
        <v/>
      </c>
      <c r="AS3549" s="3" t="str">
        <f t="shared" si="55"/>
        <v/>
      </c>
      <c r="AT3549" s="3" t="str">
        <f>IF(Base[[#This Row],[Société]]="","",YEAR(Base[[#This Row],[Période]]))</f>
        <v/>
      </c>
      <c r="AU3549" s="3" t="str">
        <f>IF(A3549="","",MONTH(Base[[#This Row],[Période]]))</f>
        <v/>
      </c>
    </row>
    <row r="3550" spans="41:47" x14ac:dyDescent="0.25">
      <c r="AO3550" s="3" t="str">
        <f>IF(Base[[#This Row],[Société]]="","",IF(Base[[#This Row],[Date ancienneté]]="",DATEDIF($S3550,'Tableau de bord_Effectif'!$A$29,"Y"),DATEDIF($T3550,'Tableau de bord_Effectif'!$A$29,"Y")))</f>
        <v/>
      </c>
      <c r="AP3550" s="2" t="str">
        <f>IF(Base[[#This Row],[Société]]="","",IF($AO3550&gt;35,"6 - Plus de 35 ans",IF($AO3550&gt;25,"5 - De 26 à 35 ans",IF($AO3550&gt;15,"4 - De 16 à 25 ans",IF($AO3550&gt;5,"3 - De 6 à 15 ans",IF($AQ3550&gt;0,"2 - De 1 à 5 ans","1 - Moins d'1 an"))))))</f>
        <v/>
      </c>
      <c r="AQ3550" s="3" t="str">
        <f>IF($A3550="","",DATEDIF($I3550,'Tableau de bord_Effectif'!$A$29,"Y"))</f>
        <v/>
      </c>
      <c r="AR3550" s="2" t="str">
        <f>IF(Base[[#This Row],[Société]]="","",IF($AQ3550&gt;55,"6 - Plus de 55 ans",IF($AQ3550&gt;45,"5 - De 46 à 55 ans",IF($AQ3550&gt;35,"4 - De 36 à 45 ans",IF($AQ3550&gt;25,"3 - De 26 à 35 ans",IF($AQ3550&gt;17,"2 - De 18 à 25 ans","1 - Moins de 18 ans"))))))</f>
        <v/>
      </c>
      <c r="AS3550" s="3" t="str">
        <f t="shared" si="55"/>
        <v/>
      </c>
      <c r="AT3550" s="3" t="str">
        <f>IF(Base[[#This Row],[Société]]="","",YEAR(Base[[#This Row],[Période]]))</f>
        <v/>
      </c>
      <c r="AU3550" s="3" t="str">
        <f>IF(A3550="","",MONTH(Base[[#This Row],[Période]]))</f>
        <v/>
      </c>
    </row>
    <row r="3551" spans="41:47" x14ac:dyDescent="0.25">
      <c r="AO3551" s="3" t="str">
        <f>IF(Base[[#This Row],[Société]]="","",IF(Base[[#This Row],[Date ancienneté]]="",DATEDIF($S3551,'Tableau de bord_Effectif'!$A$29,"Y"),DATEDIF($T3551,'Tableau de bord_Effectif'!$A$29,"Y")))</f>
        <v/>
      </c>
      <c r="AP3551" s="2" t="str">
        <f>IF(Base[[#This Row],[Société]]="","",IF($AO3551&gt;35,"6 - Plus de 35 ans",IF($AO3551&gt;25,"5 - De 26 à 35 ans",IF($AO3551&gt;15,"4 - De 16 à 25 ans",IF($AO3551&gt;5,"3 - De 6 à 15 ans",IF($AQ3551&gt;0,"2 - De 1 à 5 ans","1 - Moins d'1 an"))))))</f>
        <v/>
      </c>
      <c r="AQ3551" s="3" t="str">
        <f>IF($A3551="","",DATEDIF($I3551,'Tableau de bord_Effectif'!$A$29,"Y"))</f>
        <v/>
      </c>
      <c r="AR3551" s="2" t="str">
        <f>IF(Base[[#This Row],[Société]]="","",IF($AQ3551&gt;55,"6 - Plus de 55 ans",IF($AQ3551&gt;45,"5 - De 46 à 55 ans",IF($AQ3551&gt;35,"4 - De 36 à 45 ans",IF($AQ3551&gt;25,"3 - De 26 à 35 ans",IF($AQ3551&gt;17,"2 - De 18 à 25 ans","1 - Moins de 18 ans"))))))</f>
        <v/>
      </c>
      <c r="AS3551" s="3" t="str">
        <f t="shared" si="55"/>
        <v/>
      </c>
      <c r="AT3551" s="3" t="str">
        <f>IF(Base[[#This Row],[Société]]="","",YEAR(Base[[#This Row],[Période]]))</f>
        <v/>
      </c>
      <c r="AU3551" s="3" t="str">
        <f>IF(A3551="","",MONTH(Base[[#This Row],[Période]]))</f>
        <v/>
      </c>
    </row>
    <row r="3552" spans="41:47" x14ac:dyDescent="0.25">
      <c r="AO3552" s="3" t="str">
        <f>IF(Base[[#This Row],[Société]]="","",IF(Base[[#This Row],[Date ancienneté]]="",DATEDIF($S3552,'Tableau de bord_Effectif'!$A$29,"Y"),DATEDIF($T3552,'Tableau de bord_Effectif'!$A$29,"Y")))</f>
        <v/>
      </c>
      <c r="AP3552" s="2" t="str">
        <f>IF(Base[[#This Row],[Société]]="","",IF($AO3552&gt;35,"6 - Plus de 35 ans",IF($AO3552&gt;25,"5 - De 26 à 35 ans",IF($AO3552&gt;15,"4 - De 16 à 25 ans",IF($AO3552&gt;5,"3 - De 6 à 15 ans",IF($AQ3552&gt;0,"2 - De 1 à 5 ans","1 - Moins d'1 an"))))))</f>
        <v/>
      </c>
      <c r="AQ3552" s="3" t="str">
        <f>IF($A3552="","",DATEDIF($I3552,'Tableau de bord_Effectif'!$A$29,"Y"))</f>
        <v/>
      </c>
      <c r="AR3552" s="2" t="str">
        <f>IF(Base[[#This Row],[Société]]="","",IF($AQ3552&gt;55,"6 - Plus de 55 ans",IF($AQ3552&gt;45,"5 - De 46 à 55 ans",IF($AQ3552&gt;35,"4 - De 36 à 45 ans",IF($AQ3552&gt;25,"3 - De 26 à 35 ans",IF($AQ3552&gt;17,"2 - De 18 à 25 ans","1 - Moins de 18 ans"))))))</f>
        <v/>
      </c>
      <c r="AS3552" s="3" t="str">
        <f t="shared" si="55"/>
        <v/>
      </c>
      <c r="AT3552" s="3" t="str">
        <f>IF(Base[[#This Row],[Société]]="","",YEAR(Base[[#This Row],[Période]]))</f>
        <v/>
      </c>
      <c r="AU3552" s="3" t="str">
        <f>IF(A3552="","",MONTH(Base[[#This Row],[Période]]))</f>
        <v/>
      </c>
    </row>
    <row r="3553" spans="41:47" x14ac:dyDescent="0.25">
      <c r="AO3553" s="3" t="str">
        <f>IF(Base[[#This Row],[Société]]="","",IF(Base[[#This Row],[Date ancienneté]]="",DATEDIF($S3553,'Tableau de bord_Effectif'!$A$29,"Y"),DATEDIF($T3553,'Tableau de bord_Effectif'!$A$29,"Y")))</f>
        <v/>
      </c>
      <c r="AP3553" s="2" t="str">
        <f>IF(Base[[#This Row],[Société]]="","",IF($AO3553&gt;35,"6 - Plus de 35 ans",IF($AO3553&gt;25,"5 - De 26 à 35 ans",IF($AO3553&gt;15,"4 - De 16 à 25 ans",IF($AO3553&gt;5,"3 - De 6 à 15 ans",IF($AQ3553&gt;0,"2 - De 1 à 5 ans","1 - Moins d'1 an"))))))</f>
        <v/>
      </c>
      <c r="AQ3553" s="3" t="str">
        <f>IF($A3553="","",DATEDIF($I3553,'Tableau de bord_Effectif'!$A$29,"Y"))</f>
        <v/>
      </c>
      <c r="AR3553" s="2" t="str">
        <f>IF(Base[[#This Row],[Société]]="","",IF($AQ3553&gt;55,"6 - Plus de 55 ans",IF($AQ3553&gt;45,"5 - De 46 à 55 ans",IF($AQ3553&gt;35,"4 - De 36 à 45 ans",IF($AQ3553&gt;25,"3 - De 26 à 35 ans",IF($AQ3553&gt;17,"2 - De 18 à 25 ans","1 - Moins de 18 ans"))))))</f>
        <v/>
      </c>
      <c r="AS3553" s="3" t="str">
        <f t="shared" si="55"/>
        <v/>
      </c>
      <c r="AT3553" s="3" t="str">
        <f>IF(Base[[#This Row],[Société]]="","",YEAR(Base[[#This Row],[Période]]))</f>
        <v/>
      </c>
      <c r="AU3553" s="3" t="str">
        <f>IF(A3553="","",MONTH(Base[[#This Row],[Période]]))</f>
        <v/>
      </c>
    </row>
    <row r="3554" spans="41:47" x14ac:dyDescent="0.25">
      <c r="AO3554" s="3" t="str">
        <f>IF(Base[[#This Row],[Société]]="","",IF(Base[[#This Row],[Date ancienneté]]="",DATEDIF($S3554,'Tableau de bord_Effectif'!$A$29,"Y"),DATEDIF($T3554,'Tableau de bord_Effectif'!$A$29,"Y")))</f>
        <v/>
      </c>
      <c r="AP3554" s="2" t="str">
        <f>IF(Base[[#This Row],[Société]]="","",IF($AO3554&gt;35,"6 - Plus de 35 ans",IF($AO3554&gt;25,"5 - De 26 à 35 ans",IF($AO3554&gt;15,"4 - De 16 à 25 ans",IF($AO3554&gt;5,"3 - De 6 à 15 ans",IF($AQ3554&gt;0,"2 - De 1 à 5 ans","1 - Moins d'1 an"))))))</f>
        <v/>
      </c>
      <c r="AQ3554" s="3" t="str">
        <f>IF($A3554="","",DATEDIF($I3554,'Tableau de bord_Effectif'!$A$29,"Y"))</f>
        <v/>
      </c>
      <c r="AR3554" s="2" t="str">
        <f>IF(Base[[#This Row],[Société]]="","",IF($AQ3554&gt;55,"6 - Plus de 55 ans",IF($AQ3554&gt;45,"5 - De 46 à 55 ans",IF($AQ3554&gt;35,"4 - De 36 à 45 ans",IF($AQ3554&gt;25,"3 - De 26 à 35 ans",IF($AQ3554&gt;17,"2 - De 18 à 25 ans","1 - Moins de 18 ans"))))))</f>
        <v/>
      </c>
      <c r="AS3554" s="3" t="str">
        <f t="shared" si="55"/>
        <v/>
      </c>
      <c r="AT3554" s="3" t="str">
        <f>IF(Base[[#This Row],[Société]]="","",YEAR(Base[[#This Row],[Période]]))</f>
        <v/>
      </c>
      <c r="AU3554" s="3" t="str">
        <f>IF(A3554="","",MONTH(Base[[#This Row],[Période]]))</f>
        <v/>
      </c>
    </row>
    <row r="3555" spans="41:47" x14ac:dyDescent="0.25">
      <c r="AO3555" s="3" t="str">
        <f>IF(Base[[#This Row],[Société]]="","",IF(Base[[#This Row],[Date ancienneté]]="",DATEDIF($S3555,'Tableau de bord_Effectif'!$A$29,"Y"),DATEDIF($T3555,'Tableau de bord_Effectif'!$A$29,"Y")))</f>
        <v/>
      </c>
      <c r="AP3555" s="2" t="str">
        <f>IF(Base[[#This Row],[Société]]="","",IF($AO3555&gt;35,"6 - Plus de 35 ans",IF($AO3555&gt;25,"5 - De 26 à 35 ans",IF($AO3555&gt;15,"4 - De 16 à 25 ans",IF($AO3555&gt;5,"3 - De 6 à 15 ans",IF($AQ3555&gt;0,"2 - De 1 à 5 ans","1 - Moins d'1 an"))))))</f>
        <v/>
      </c>
      <c r="AQ3555" s="3" t="str">
        <f>IF($A3555="","",DATEDIF($I3555,'Tableau de bord_Effectif'!$A$29,"Y"))</f>
        <v/>
      </c>
      <c r="AR3555" s="2" t="str">
        <f>IF(Base[[#This Row],[Société]]="","",IF($AQ3555&gt;55,"6 - Plus de 55 ans",IF($AQ3555&gt;45,"5 - De 46 à 55 ans",IF($AQ3555&gt;35,"4 - De 36 à 45 ans",IF($AQ3555&gt;25,"3 - De 26 à 35 ans",IF($AQ3555&gt;17,"2 - De 18 à 25 ans","1 - Moins de 18 ans"))))))</f>
        <v/>
      </c>
      <c r="AS3555" s="3" t="str">
        <f t="shared" si="55"/>
        <v/>
      </c>
      <c r="AT3555" s="3" t="str">
        <f>IF(Base[[#This Row],[Société]]="","",YEAR(Base[[#This Row],[Période]]))</f>
        <v/>
      </c>
      <c r="AU3555" s="3" t="str">
        <f>IF(A3555="","",MONTH(Base[[#This Row],[Période]]))</f>
        <v/>
      </c>
    </row>
    <row r="3556" spans="41:47" x14ac:dyDescent="0.25">
      <c r="AO3556" s="3" t="str">
        <f>IF(Base[[#This Row],[Société]]="","",IF(Base[[#This Row],[Date ancienneté]]="",DATEDIF($S3556,'Tableau de bord_Effectif'!$A$29,"Y"),DATEDIF($T3556,'Tableau de bord_Effectif'!$A$29,"Y")))</f>
        <v/>
      </c>
      <c r="AP3556" s="2" t="str">
        <f>IF(Base[[#This Row],[Société]]="","",IF($AO3556&gt;35,"6 - Plus de 35 ans",IF($AO3556&gt;25,"5 - De 26 à 35 ans",IF($AO3556&gt;15,"4 - De 16 à 25 ans",IF($AO3556&gt;5,"3 - De 6 à 15 ans",IF($AQ3556&gt;0,"2 - De 1 à 5 ans","1 - Moins d'1 an"))))))</f>
        <v/>
      </c>
      <c r="AQ3556" s="3" t="str">
        <f>IF($A3556="","",DATEDIF($I3556,'Tableau de bord_Effectif'!$A$29,"Y"))</f>
        <v/>
      </c>
      <c r="AR3556" s="2" t="str">
        <f>IF(Base[[#This Row],[Société]]="","",IF($AQ3556&gt;55,"6 - Plus de 55 ans",IF($AQ3556&gt;45,"5 - De 46 à 55 ans",IF($AQ3556&gt;35,"4 - De 36 à 45 ans",IF($AQ3556&gt;25,"3 - De 26 à 35 ans",IF($AQ3556&gt;17,"2 - De 18 à 25 ans","1 - Moins de 18 ans"))))))</f>
        <v/>
      </c>
      <c r="AS3556" s="3" t="str">
        <f t="shared" si="55"/>
        <v/>
      </c>
      <c r="AT3556" s="3" t="str">
        <f>IF(Base[[#This Row],[Société]]="","",YEAR(Base[[#This Row],[Période]]))</f>
        <v/>
      </c>
      <c r="AU3556" s="3" t="str">
        <f>IF(A3556="","",MONTH(Base[[#This Row],[Période]]))</f>
        <v/>
      </c>
    </row>
    <row r="3557" spans="41:47" x14ac:dyDescent="0.25">
      <c r="AO3557" s="3" t="str">
        <f>IF(Base[[#This Row],[Société]]="","",IF(Base[[#This Row],[Date ancienneté]]="",DATEDIF($S3557,'Tableau de bord_Effectif'!$A$29,"Y"),DATEDIF($T3557,'Tableau de bord_Effectif'!$A$29,"Y")))</f>
        <v/>
      </c>
      <c r="AP3557" s="2" t="str">
        <f>IF(Base[[#This Row],[Société]]="","",IF($AO3557&gt;35,"6 - Plus de 35 ans",IF($AO3557&gt;25,"5 - De 26 à 35 ans",IF($AO3557&gt;15,"4 - De 16 à 25 ans",IF($AO3557&gt;5,"3 - De 6 à 15 ans",IF($AQ3557&gt;0,"2 - De 1 à 5 ans","1 - Moins d'1 an"))))))</f>
        <v/>
      </c>
      <c r="AQ3557" s="3" t="str">
        <f>IF($A3557="","",DATEDIF($I3557,'Tableau de bord_Effectif'!$A$29,"Y"))</f>
        <v/>
      </c>
      <c r="AR3557" s="2" t="str">
        <f>IF(Base[[#This Row],[Société]]="","",IF($AQ3557&gt;55,"6 - Plus de 55 ans",IF($AQ3557&gt;45,"5 - De 46 à 55 ans",IF($AQ3557&gt;35,"4 - De 36 à 45 ans",IF($AQ3557&gt;25,"3 - De 26 à 35 ans",IF($AQ3557&gt;17,"2 - De 18 à 25 ans","1 - Moins de 18 ans"))))))</f>
        <v/>
      </c>
      <c r="AS3557" s="3" t="str">
        <f t="shared" si="55"/>
        <v/>
      </c>
      <c r="AT3557" s="3" t="str">
        <f>IF(Base[[#This Row],[Société]]="","",YEAR(Base[[#This Row],[Période]]))</f>
        <v/>
      </c>
      <c r="AU3557" s="3" t="str">
        <f>IF(A3557="","",MONTH(Base[[#This Row],[Période]]))</f>
        <v/>
      </c>
    </row>
    <row r="3558" spans="41:47" x14ac:dyDescent="0.25">
      <c r="AO3558" s="3" t="str">
        <f>IF(Base[[#This Row],[Société]]="","",IF(Base[[#This Row],[Date ancienneté]]="",DATEDIF($S3558,'Tableau de bord_Effectif'!$A$29,"Y"),DATEDIF($T3558,'Tableau de bord_Effectif'!$A$29,"Y")))</f>
        <v/>
      </c>
      <c r="AP3558" s="2" t="str">
        <f>IF(Base[[#This Row],[Société]]="","",IF($AO3558&gt;35,"6 - Plus de 35 ans",IF($AO3558&gt;25,"5 - De 26 à 35 ans",IF($AO3558&gt;15,"4 - De 16 à 25 ans",IF($AO3558&gt;5,"3 - De 6 à 15 ans",IF($AQ3558&gt;0,"2 - De 1 à 5 ans","1 - Moins d'1 an"))))))</f>
        <v/>
      </c>
      <c r="AQ3558" s="3" t="str">
        <f>IF($A3558="","",DATEDIF($I3558,'Tableau de bord_Effectif'!$A$29,"Y"))</f>
        <v/>
      </c>
      <c r="AR3558" s="2" t="str">
        <f>IF(Base[[#This Row],[Société]]="","",IF($AQ3558&gt;55,"6 - Plus de 55 ans",IF($AQ3558&gt;45,"5 - De 46 à 55 ans",IF($AQ3558&gt;35,"4 - De 36 à 45 ans",IF($AQ3558&gt;25,"3 - De 26 à 35 ans",IF($AQ3558&gt;17,"2 - De 18 à 25 ans","1 - Moins de 18 ans"))))))</f>
        <v/>
      </c>
      <c r="AS3558" s="3" t="str">
        <f t="shared" si="55"/>
        <v/>
      </c>
      <c r="AT3558" s="3" t="str">
        <f>IF(Base[[#This Row],[Société]]="","",YEAR(Base[[#This Row],[Période]]))</f>
        <v/>
      </c>
      <c r="AU3558" s="3" t="str">
        <f>IF(A3558="","",MONTH(Base[[#This Row],[Période]]))</f>
        <v/>
      </c>
    </row>
    <row r="3559" spans="41:47" x14ac:dyDescent="0.25">
      <c r="AO3559" s="3" t="str">
        <f>IF(Base[[#This Row],[Société]]="","",IF(Base[[#This Row],[Date ancienneté]]="",DATEDIF($S3559,'Tableau de bord_Effectif'!$A$29,"Y"),DATEDIF($T3559,'Tableau de bord_Effectif'!$A$29,"Y")))</f>
        <v/>
      </c>
      <c r="AP3559" s="2" t="str">
        <f>IF(Base[[#This Row],[Société]]="","",IF($AO3559&gt;35,"6 - Plus de 35 ans",IF($AO3559&gt;25,"5 - De 26 à 35 ans",IF($AO3559&gt;15,"4 - De 16 à 25 ans",IF($AO3559&gt;5,"3 - De 6 à 15 ans",IF($AQ3559&gt;0,"2 - De 1 à 5 ans","1 - Moins d'1 an"))))))</f>
        <v/>
      </c>
      <c r="AQ3559" s="3" t="str">
        <f>IF($A3559="","",DATEDIF($I3559,'Tableau de bord_Effectif'!$A$29,"Y"))</f>
        <v/>
      </c>
      <c r="AR3559" s="2" t="str">
        <f>IF(Base[[#This Row],[Société]]="","",IF($AQ3559&gt;55,"6 - Plus de 55 ans",IF($AQ3559&gt;45,"5 - De 46 à 55 ans",IF($AQ3559&gt;35,"4 - De 36 à 45 ans",IF($AQ3559&gt;25,"3 - De 26 à 35 ans",IF($AQ3559&gt;17,"2 - De 18 à 25 ans","1 - Moins de 18 ans"))))))</f>
        <v/>
      </c>
      <c r="AS3559" s="3" t="str">
        <f t="shared" si="55"/>
        <v/>
      </c>
      <c r="AT3559" s="3" t="str">
        <f>IF(Base[[#This Row],[Société]]="","",YEAR(Base[[#This Row],[Période]]))</f>
        <v/>
      </c>
      <c r="AU3559" s="3" t="str">
        <f>IF(A3559="","",MONTH(Base[[#This Row],[Période]]))</f>
        <v/>
      </c>
    </row>
    <row r="3560" spans="41:47" x14ac:dyDescent="0.25">
      <c r="AO3560" s="3" t="str">
        <f>IF(Base[[#This Row],[Société]]="","",IF(Base[[#This Row],[Date ancienneté]]="",DATEDIF($S3560,'Tableau de bord_Effectif'!$A$29,"Y"),DATEDIF($T3560,'Tableau de bord_Effectif'!$A$29,"Y")))</f>
        <v/>
      </c>
      <c r="AP3560" s="2" t="str">
        <f>IF(Base[[#This Row],[Société]]="","",IF($AO3560&gt;35,"6 - Plus de 35 ans",IF($AO3560&gt;25,"5 - De 26 à 35 ans",IF($AO3560&gt;15,"4 - De 16 à 25 ans",IF($AO3560&gt;5,"3 - De 6 à 15 ans",IF($AQ3560&gt;0,"2 - De 1 à 5 ans","1 - Moins d'1 an"))))))</f>
        <v/>
      </c>
      <c r="AQ3560" s="3" t="str">
        <f>IF($A3560="","",DATEDIF($I3560,'Tableau de bord_Effectif'!$A$29,"Y"))</f>
        <v/>
      </c>
      <c r="AR3560" s="2" t="str">
        <f>IF(Base[[#This Row],[Société]]="","",IF($AQ3560&gt;55,"6 - Plus de 55 ans",IF($AQ3560&gt;45,"5 - De 46 à 55 ans",IF($AQ3560&gt;35,"4 - De 36 à 45 ans",IF($AQ3560&gt;25,"3 - De 26 à 35 ans",IF($AQ3560&gt;17,"2 - De 18 à 25 ans","1 - Moins de 18 ans"))))))</f>
        <v/>
      </c>
      <c r="AS3560" s="3" t="str">
        <f t="shared" si="55"/>
        <v/>
      </c>
      <c r="AT3560" s="3" t="str">
        <f>IF(Base[[#This Row],[Société]]="","",YEAR(Base[[#This Row],[Période]]))</f>
        <v/>
      </c>
      <c r="AU3560" s="3" t="str">
        <f>IF(A3560="","",MONTH(Base[[#This Row],[Période]]))</f>
        <v/>
      </c>
    </row>
    <row r="3561" spans="41:47" x14ac:dyDescent="0.25">
      <c r="AO3561" s="3" t="str">
        <f>IF(Base[[#This Row],[Société]]="","",IF(Base[[#This Row],[Date ancienneté]]="",DATEDIF($S3561,'Tableau de bord_Effectif'!$A$29,"Y"),DATEDIF($T3561,'Tableau de bord_Effectif'!$A$29,"Y")))</f>
        <v/>
      </c>
      <c r="AP3561" s="2" t="str">
        <f>IF(Base[[#This Row],[Société]]="","",IF($AO3561&gt;35,"6 - Plus de 35 ans",IF($AO3561&gt;25,"5 - De 26 à 35 ans",IF($AO3561&gt;15,"4 - De 16 à 25 ans",IF($AO3561&gt;5,"3 - De 6 à 15 ans",IF($AQ3561&gt;0,"2 - De 1 à 5 ans","1 - Moins d'1 an"))))))</f>
        <v/>
      </c>
      <c r="AQ3561" s="3" t="str">
        <f>IF($A3561="","",DATEDIF($I3561,'Tableau de bord_Effectif'!$A$29,"Y"))</f>
        <v/>
      </c>
      <c r="AR3561" s="2" t="str">
        <f>IF(Base[[#This Row],[Société]]="","",IF($AQ3561&gt;55,"6 - Plus de 55 ans",IF($AQ3561&gt;45,"5 - De 46 à 55 ans",IF($AQ3561&gt;35,"4 - De 36 à 45 ans",IF($AQ3561&gt;25,"3 - De 26 à 35 ans",IF($AQ3561&gt;17,"2 - De 18 à 25 ans","1 - Moins de 18 ans"))))))</f>
        <v/>
      </c>
      <c r="AS3561" s="3" t="str">
        <f t="shared" si="55"/>
        <v/>
      </c>
      <c r="AT3561" s="3" t="str">
        <f>IF(Base[[#This Row],[Société]]="","",YEAR(Base[[#This Row],[Période]]))</f>
        <v/>
      </c>
      <c r="AU3561" s="3" t="str">
        <f>IF(A3561="","",MONTH(Base[[#This Row],[Période]]))</f>
        <v/>
      </c>
    </row>
    <row r="3562" spans="41:47" x14ac:dyDescent="0.25">
      <c r="AO3562" s="3" t="str">
        <f>IF(Base[[#This Row],[Société]]="","",IF(Base[[#This Row],[Date ancienneté]]="",DATEDIF($S3562,'Tableau de bord_Effectif'!$A$29,"Y"),DATEDIF($T3562,'Tableau de bord_Effectif'!$A$29,"Y")))</f>
        <v/>
      </c>
      <c r="AP3562" s="2" t="str">
        <f>IF(Base[[#This Row],[Société]]="","",IF($AO3562&gt;35,"6 - Plus de 35 ans",IF($AO3562&gt;25,"5 - De 26 à 35 ans",IF($AO3562&gt;15,"4 - De 16 à 25 ans",IF($AO3562&gt;5,"3 - De 6 à 15 ans",IF($AQ3562&gt;0,"2 - De 1 à 5 ans","1 - Moins d'1 an"))))))</f>
        <v/>
      </c>
      <c r="AQ3562" s="3" t="str">
        <f>IF($A3562="","",DATEDIF($I3562,'Tableau de bord_Effectif'!$A$29,"Y"))</f>
        <v/>
      </c>
      <c r="AR3562" s="2" t="str">
        <f>IF(Base[[#This Row],[Société]]="","",IF($AQ3562&gt;55,"6 - Plus de 55 ans",IF($AQ3562&gt;45,"5 - De 46 à 55 ans",IF($AQ3562&gt;35,"4 - De 36 à 45 ans",IF($AQ3562&gt;25,"3 - De 26 à 35 ans",IF($AQ3562&gt;17,"2 - De 18 à 25 ans","1 - Moins de 18 ans"))))))</f>
        <v/>
      </c>
      <c r="AS3562" s="3" t="str">
        <f t="shared" si="55"/>
        <v/>
      </c>
      <c r="AT3562" s="3" t="str">
        <f>IF(Base[[#This Row],[Société]]="","",YEAR(Base[[#This Row],[Période]]))</f>
        <v/>
      </c>
      <c r="AU3562" s="3" t="str">
        <f>IF(A3562="","",MONTH(Base[[#This Row],[Période]]))</f>
        <v/>
      </c>
    </row>
    <row r="3563" spans="41:47" x14ac:dyDescent="0.25">
      <c r="AO3563" s="3" t="str">
        <f>IF(Base[[#This Row],[Société]]="","",IF(Base[[#This Row],[Date ancienneté]]="",DATEDIF($S3563,'Tableau de bord_Effectif'!$A$29,"Y"),DATEDIF($T3563,'Tableau de bord_Effectif'!$A$29,"Y")))</f>
        <v/>
      </c>
      <c r="AP3563" s="2" t="str">
        <f>IF(Base[[#This Row],[Société]]="","",IF($AO3563&gt;35,"6 - Plus de 35 ans",IF($AO3563&gt;25,"5 - De 26 à 35 ans",IF($AO3563&gt;15,"4 - De 16 à 25 ans",IF($AO3563&gt;5,"3 - De 6 à 15 ans",IF($AQ3563&gt;0,"2 - De 1 à 5 ans","1 - Moins d'1 an"))))))</f>
        <v/>
      </c>
      <c r="AQ3563" s="3" t="str">
        <f>IF($A3563="","",DATEDIF($I3563,'Tableau de bord_Effectif'!$A$29,"Y"))</f>
        <v/>
      </c>
      <c r="AR3563" s="2" t="str">
        <f>IF(Base[[#This Row],[Société]]="","",IF($AQ3563&gt;55,"6 - Plus de 55 ans",IF($AQ3563&gt;45,"5 - De 46 à 55 ans",IF($AQ3563&gt;35,"4 - De 36 à 45 ans",IF($AQ3563&gt;25,"3 - De 26 à 35 ans",IF($AQ3563&gt;17,"2 - De 18 à 25 ans","1 - Moins de 18 ans"))))))</f>
        <v/>
      </c>
      <c r="AS3563" s="3" t="str">
        <f t="shared" si="55"/>
        <v/>
      </c>
      <c r="AT3563" s="3" t="str">
        <f>IF(Base[[#This Row],[Société]]="","",YEAR(Base[[#This Row],[Période]]))</f>
        <v/>
      </c>
      <c r="AU3563" s="3" t="str">
        <f>IF(A3563="","",MONTH(Base[[#This Row],[Période]]))</f>
        <v/>
      </c>
    </row>
    <row r="3564" spans="41:47" x14ac:dyDescent="0.25">
      <c r="AO3564" s="3" t="str">
        <f>IF(Base[[#This Row],[Société]]="","",IF(Base[[#This Row],[Date ancienneté]]="",DATEDIF($S3564,'Tableau de bord_Effectif'!$A$29,"Y"),DATEDIF($T3564,'Tableau de bord_Effectif'!$A$29,"Y")))</f>
        <v/>
      </c>
      <c r="AP3564" s="2" t="str">
        <f>IF(Base[[#This Row],[Société]]="","",IF($AO3564&gt;35,"6 - Plus de 35 ans",IF($AO3564&gt;25,"5 - De 26 à 35 ans",IF($AO3564&gt;15,"4 - De 16 à 25 ans",IF($AO3564&gt;5,"3 - De 6 à 15 ans",IF($AQ3564&gt;0,"2 - De 1 à 5 ans","1 - Moins d'1 an"))))))</f>
        <v/>
      </c>
      <c r="AQ3564" s="3" t="str">
        <f>IF($A3564="","",DATEDIF($I3564,'Tableau de bord_Effectif'!$A$29,"Y"))</f>
        <v/>
      </c>
      <c r="AR3564" s="2" t="str">
        <f>IF(Base[[#This Row],[Société]]="","",IF($AQ3564&gt;55,"6 - Plus de 55 ans",IF($AQ3564&gt;45,"5 - De 46 à 55 ans",IF($AQ3564&gt;35,"4 - De 36 à 45 ans",IF($AQ3564&gt;25,"3 - De 26 à 35 ans",IF($AQ3564&gt;17,"2 - De 18 à 25 ans","1 - Moins de 18 ans"))))))</f>
        <v/>
      </c>
      <c r="AS3564" s="3" t="str">
        <f t="shared" si="55"/>
        <v/>
      </c>
      <c r="AT3564" s="3" t="str">
        <f>IF(Base[[#This Row],[Société]]="","",YEAR(Base[[#This Row],[Période]]))</f>
        <v/>
      </c>
      <c r="AU3564" s="3" t="str">
        <f>IF(A3564="","",MONTH(Base[[#This Row],[Période]]))</f>
        <v/>
      </c>
    </row>
    <row r="3565" spans="41:47" x14ac:dyDescent="0.25">
      <c r="AO3565" s="3" t="str">
        <f>IF(Base[[#This Row],[Société]]="","",IF(Base[[#This Row],[Date ancienneté]]="",DATEDIF($S3565,'Tableau de bord_Effectif'!$A$29,"Y"),DATEDIF($T3565,'Tableau de bord_Effectif'!$A$29,"Y")))</f>
        <v/>
      </c>
      <c r="AP3565" s="2" t="str">
        <f>IF(Base[[#This Row],[Société]]="","",IF($AO3565&gt;35,"6 - Plus de 35 ans",IF($AO3565&gt;25,"5 - De 26 à 35 ans",IF($AO3565&gt;15,"4 - De 16 à 25 ans",IF($AO3565&gt;5,"3 - De 6 à 15 ans",IF($AQ3565&gt;0,"2 - De 1 à 5 ans","1 - Moins d'1 an"))))))</f>
        <v/>
      </c>
      <c r="AQ3565" s="3" t="str">
        <f>IF($A3565="","",DATEDIF($I3565,'Tableau de bord_Effectif'!$A$29,"Y"))</f>
        <v/>
      </c>
      <c r="AR3565" s="2" t="str">
        <f>IF(Base[[#This Row],[Société]]="","",IF($AQ3565&gt;55,"6 - Plus de 55 ans",IF($AQ3565&gt;45,"5 - De 46 à 55 ans",IF($AQ3565&gt;35,"4 - De 36 à 45 ans",IF($AQ3565&gt;25,"3 - De 26 à 35 ans",IF($AQ3565&gt;17,"2 - De 18 à 25 ans","1 - Moins de 18 ans"))))))</f>
        <v/>
      </c>
      <c r="AS3565" s="3" t="str">
        <f t="shared" si="55"/>
        <v/>
      </c>
      <c r="AT3565" s="3" t="str">
        <f>IF(Base[[#This Row],[Société]]="","",YEAR(Base[[#This Row],[Période]]))</f>
        <v/>
      </c>
      <c r="AU3565" s="3" t="str">
        <f>IF(A3565="","",MONTH(Base[[#This Row],[Période]]))</f>
        <v/>
      </c>
    </row>
    <row r="3566" spans="41:47" x14ac:dyDescent="0.25">
      <c r="AO3566" s="3" t="str">
        <f>IF(Base[[#This Row],[Société]]="","",IF(Base[[#This Row],[Date ancienneté]]="",DATEDIF($S3566,'Tableau de bord_Effectif'!$A$29,"Y"),DATEDIF($T3566,'Tableau de bord_Effectif'!$A$29,"Y")))</f>
        <v/>
      </c>
      <c r="AP3566" s="2" t="str">
        <f>IF(Base[[#This Row],[Société]]="","",IF($AO3566&gt;35,"6 - Plus de 35 ans",IF($AO3566&gt;25,"5 - De 26 à 35 ans",IF($AO3566&gt;15,"4 - De 16 à 25 ans",IF($AO3566&gt;5,"3 - De 6 à 15 ans",IF($AQ3566&gt;0,"2 - De 1 à 5 ans","1 - Moins d'1 an"))))))</f>
        <v/>
      </c>
      <c r="AQ3566" s="3" t="str">
        <f>IF($A3566="","",DATEDIF($I3566,'Tableau de bord_Effectif'!$A$29,"Y"))</f>
        <v/>
      </c>
      <c r="AR3566" s="2" t="str">
        <f>IF(Base[[#This Row],[Société]]="","",IF($AQ3566&gt;55,"6 - Plus de 55 ans",IF($AQ3566&gt;45,"5 - De 46 à 55 ans",IF($AQ3566&gt;35,"4 - De 36 à 45 ans",IF($AQ3566&gt;25,"3 - De 26 à 35 ans",IF($AQ3566&gt;17,"2 - De 18 à 25 ans","1 - Moins de 18 ans"))))))</f>
        <v/>
      </c>
      <c r="AS3566" s="3" t="str">
        <f t="shared" si="55"/>
        <v/>
      </c>
      <c r="AT3566" s="3" t="str">
        <f>IF(Base[[#This Row],[Société]]="","",YEAR(Base[[#This Row],[Période]]))</f>
        <v/>
      </c>
      <c r="AU3566" s="3" t="str">
        <f>IF(A3566="","",MONTH(Base[[#This Row],[Période]]))</f>
        <v/>
      </c>
    </row>
    <row r="3567" spans="41:47" x14ac:dyDescent="0.25">
      <c r="AO3567" s="3" t="str">
        <f>IF(Base[[#This Row],[Société]]="","",IF(Base[[#This Row],[Date ancienneté]]="",DATEDIF($S3567,'Tableau de bord_Effectif'!$A$29,"Y"),DATEDIF($T3567,'Tableau de bord_Effectif'!$A$29,"Y")))</f>
        <v/>
      </c>
      <c r="AP3567" s="2" t="str">
        <f>IF(Base[[#This Row],[Société]]="","",IF($AO3567&gt;35,"6 - Plus de 35 ans",IF($AO3567&gt;25,"5 - De 26 à 35 ans",IF($AO3567&gt;15,"4 - De 16 à 25 ans",IF($AO3567&gt;5,"3 - De 6 à 15 ans",IF($AQ3567&gt;0,"2 - De 1 à 5 ans","1 - Moins d'1 an"))))))</f>
        <v/>
      </c>
      <c r="AQ3567" s="3" t="str">
        <f>IF($A3567="","",DATEDIF($I3567,'Tableau de bord_Effectif'!$A$29,"Y"))</f>
        <v/>
      </c>
      <c r="AR3567" s="2" t="str">
        <f>IF(Base[[#This Row],[Société]]="","",IF($AQ3567&gt;55,"6 - Plus de 55 ans",IF($AQ3567&gt;45,"5 - De 46 à 55 ans",IF($AQ3567&gt;35,"4 - De 36 à 45 ans",IF($AQ3567&gt;25,"3 - De 26 à 35 ans",IF($AQ3567&gt;17,"2 - De 18 à 25 ans","1 - Moins de 18 ans"))))))</f>
        <v/>
      </c>
      <c r="AS3567" s="3" t="str">
        <f t="shared" si="55"/>
        <v/>
      </c>
      <c r="AT3567" s="3" t="str">
        <f>IF(Base[[#This Row],[Société]]="","",YEAR(Base[[#This Row],[Période]]))</f>
        <v/>
      </c>
      <c r="AU3567" s="3" t="str">
        <f>IF(A3567="","",MONTH(Base[[#This Row],[Période]]))</f>
        <v/>
      </c>
    </row>
    <row r="3568" spans="41:47" x14ac:dyDescent="0.25">
      <c r="AO3568" s="3" t="str">
        <f>IF(Base[[#This Row],[Société]]="","",IF(Base[[#This Row],[Date ancienneté]]="",DATEDIF($S3568,'Tableau de bord_Effectif'!$A$29,"Y"),DATEDIF($T3568,'Tableau de bord_Effectif'!$A$29,"Y")))</f>
        <v/>
      </c>
      <c r="AP3568" s="2" t="str">
        <f>IF(Base[[#This Row],[Société]]="","",IF($AO3568&gt;35,"6 - Plus de 35 ans",IF($AO3568&gt;25,"5 - De 26 à 35 ans",IF($AO3568&gt;15,"4 - De 16 à 25 ans",IF($AO3568&gt;5,"3 - De 6 à 15 ans",IF($AQ3568&gt;0,"2 - De 1 à 5 ans","1 - Moins d'1 an"))))))</f>
        <v/>
      </c>
      <c r="AQ3568" s="3" t="str">
        <f>IF($A3568="","",DATEDIF($I3568,'Tableau de bord_Effectif'!$A$29,"Y"))</f>
        <v/>
      </c>
      <c r="AR3568" s="2" t="str">
        <f>IF(Base[[#This Row],[Société]]="","",IF($AQ3568&gt;55,"6 - Plus de 55 ans",IF($AQ3568&gt;45,"5 - De 46 à 55 ans",IF($AQ3568&gt;35,"4 - De 36 à 45 ans",IF($AQ3568&gt;25,"3 - De 26 à 35 ans",IF($AQ3568&gt;17,"2 - De 18 à 25 ans","1 - Moins de 18 ans"))))))</f>
        <v/>
      </c>
      <c r="AS3568" s="3" t="str">
        <f t="shared" si="55"/>
        <v/>
      </c>
      <c r="AT3568" s="3" t="str">
        <f>IF(Base[[#This Row],[Société]]="","",YEAR(Base[[#This Row],[Période]]))</f>
        <v/>
      </c>
      <c r="AU3568" s="3" t="str">
        <f>IF(A3568="","",MONTH(Base[[#This Row],[Période]]))</f>
        <v/>
      </c>
    </row>
    <row r="3569" spans="41:47" x14ac:dyDescent="0.25">
      <c r="AO3569" s="3" t="str">
        <f>IF(Base[[#This Row],[Société]]="","",IF(Base[[#This Row],[Date ancienneté]]="",DATEDIF($S3569,'Tableau de bord_Effectif'!$A$29,"Y"),DATEDIF($T3569,'Tableau de bord_Effectif'!$A$29,"Y")))</f>
        <v/>
      </c>
      <c r="AP3569" s="2" t="str">
        <f>IF(Base[[#This Row],[Société]]="","",IF($AO3569&gt;35,"6 - Plus de 35 ans",IF($AO3569&gt;25,"5 - De 26 à 35 ans",IF($AO3569&gt;15,"4 - De 16 à 25 ans",IF($AO3569&gt;5,"3 - De 6 à 15 ans",IF($AQ3569&gt;0,"2 - De 1 à 5 ans","1 - Moins d'1 an"))))))</f>
        <v/>
      </c>
      <c r="AQ3569" s="3" t="str">
        <f>IF($A3569="","",DATEDIF($I3569,'Tableau de bord_Effectif'!$A$29,"Y"))</f>
        <v/>
      </c>
      <c r="AR3569" s="2" t="str">
        <f>IF(Base[[#This Row],[Société]]="","",IF($AQ3569&gt;55,"6 - Plus de 55 ans",IF($AQ3569&gt;45,"5 - De 46 à 55 ans",IF($AQ3569&gt;35,"4 - De 36 à 45 ans",IF($AQ3569&gt;25,"3 - De 26 à 35 ans",IF($AQ3569&gt;17,"2 - De 18 à 25 ans","1 - Moins de 18 ans"))))))</f>
        <v/>
      </c>
      <c r="AS3569" s="3" t="str">
        <f t="shared" si="55"/>
        <v/>
      </c>
      <c r="AT3569" s="3" t="str">
        <f>IF(Base[[#This Row],[Société]]="","",YEAR(Base[[#This Row],[Période]]))</f>
        <v/>
      </c>
      <c r="AU3569" s="3" t="str">
        <f>IF(A3569="","",MONTH(Base[[#This Row],[Période]]))</f>
        <v/>
      </c>
    </row>
    <row r="3570" spans="41:47" x14ac:dyDescent="0.25">
      <c r="AO3570" s="3" t="str">
        <f>IF(Base[[#This Row],[Société]]="","",IF(Base[[#This Row],[Date ancienneté]]="",DATEDIF($S3570,'Tableau de bord_Effectif'!$A$29,"Y"),DATEDIF($T3570,'Tableau de bord_Effectif'!$A$29,"Y")))</f>
        <v/>
      </c>
      <c r="AP3570" s="2" t="str">
        <f>IF(Base[[#This Row],[Société]]="","",IF($AO3570&gt;35,"6 - Plus de 35 ans",IF($AO3570&gt;25,"5 - De 26 à 35 ans",IF($AO3570&gt;15,"4 - De 16 à 25 ans",IF($AO3570&gt;5,"3 - De 6 à 15 ans",IF($AQ3570&gt;0,"2 - De 1 à 5 ans","1 - Moins d'1 an"))))))</f>
        <v/>
      </c>
      <c r="AQ3570" s="3" t="str">
        <f>IF($A3570="","",DATEDIF($I3570,'Tableau de bord_Effectif'!$A$29,"Y"))</f>
        <v/>
      </c>
      <c r="AR3570" s="2" t="str">
        <f>IF(Base[[#This Row],[Société]]="","",IF($AQ3570&gt;55,"6 - Plus de 55 ans",IF($AQ3570&gt;45,"5 - De 46 à 55 ans",IF($AQ3570&gt;35,"4 - De 36 à 45 ans",IF($AQ3570&gt;25,"3 - De 26 à 35 ans",IF($AQ3570&gt;17,"2 - De 18 à 25 ans","1 - Moins de 18 ans"))))))</f>
        <v/>
      </c>
      <c r="AS3570" s="3" t="str">
        <f t="shared" si="55"/>
        <v/>
      </c>
      <c r="AT3570" s="3" t="str">
        <f>IF(Base[[#This Row],[Société]]="","",YEAR(Base[[#This Row],[Période]]))</f>
        <v/>
      </c>
      <c r="AU3570" s="3" t="str">
        <f>IF(A3570="","",MONTH(Base[[#This Row],[Période]]))</f>
        <v/>
      </c>
    </row>
    <row r="3571" spans="41:47" x14ac:dyDescent="0.25">
      <c r="AO3571" s="3" t="str">
        <f>IF(Base[[#This Row],[Société]]="","",IF(Base[[#This Row],[Date ancienneté]]="",DATEDIF($S3571,'Tableau de bord_Effectif'!$A$29,"Y"),DATEDIF($T3571,'Tableau de bord_Effectif'!$A$29,"Y")))</f>
        <v/>
      </c>
      <c r="AP3571" s="2" t="str">
        <f>IF(Base[[#This Row],[Société]]="","",IF($AO3571&gt;35,"6 - Plus de 35 ans",IF($AO3571&gt;25,"5 - De 26 à 35 ans",IF($AO3571&gt;15,"4 - De 16 à 25 ans",IF($AO3571&gt;5,"3 - De 6 à 15 ans",IF($AQ3571&gt;0,"2 - De 1 à 5 ans","1 - Moins d'1 an"))))))</f>
        <v/>
      </c>
      <c r="AQ3571" s="3" t="str">
        <f>IF($A3571="","",DATEDIF($I3571,'Tableau de bord_Effectif'!$A$29,"Y"))</f>
        <v/>
      </c>
      <c r="AR3571" s="2" t="str">
        <f>IF(Base[[#This Row],[Société]]="","",IF($AQ3571&gt;55,"6 - Plus de 55 ans",IF($AQ3571&gt;45,"5 - De 46 à 55 ans",IF($AQ3571&gt;35,"4 - De 36 à 45 ans",IF($AQ3571&gt;25,"3 - De 26 à 35 ans",IF($AQ3571&gt;17,"2 - De 18 à 25 ans","1 - Moins de 18 ans"))))))</f>
        <v/>
      </c>
      <c r="AS3571" s="3" t="str">
        <f t="shared" si="55"/>
        <v/>
      </c>
      <c r="AT3571" s="3" t="str">
        <f>IF(Base[[#This Row],[Société]]="","",YEAR(Base[[#This Row],[Période]]))</f>
        <v/>
      </c>
      <c r="AU3571" s="3" t="str">
        <f>IF(A3571="","",MONTH(Base[[#This Row],[Période]]))</f>
        <v/>
      </c>
    </row>
    <row r="3572" spans="41:47" x14ac:dyDescent="0.25">
      <c r="AO3572" s="3" t="str">
        <f>IF(Base[[#This Row],[Société]]="","",IF(Base[[#This Row],[Date ancienneté]]="",DATEDIF($S3572,'Tableau de bord_Effectif'!$A$29,"Y"),DATEDIF($T3572,'Tableau de bord_Effectif'!$A$29,"Y")))</f>
        <v/>
      </c>
      <c r="AP3572" s="2" t="str">
        <f>IF(Base[[#This Row],[Société]]="","",IF($AO3572&gt;35,"6 - Plus de 35 ans",IF($AO3572&gt;25,"5 - De 26 à 35 ans",IF($AO3572&gt;15,"4 - De 16 à 25 ans",IF($AO3572&gt;5,"3 - De 6 à 15 ans",IF($AQ3572&gt;0,"2 - De 1 à 5 ans","1 - Moins d'1 an"))))))</f>
        <v/>
      </c>
      <c r="AQ3572" s="3" t="str">
        <f>IF($A3572="","",DATEDIF($I3572,'Tableau de bord_Effectif'!$A$29,"Y"))</f>
        <v/>
      </c>
      <c r="AR3572" s="2" t="str">
        <f>IF(Base[[#This Row],[Société]]="","",IF($AQ3572&gt;55,"6 - Plus de 55 ans",IF($AQ3572&gt;45,"5 - De 46 à 55 ans",IF($AQ3572&gt;35,"4 - De 36 à 45 ans",IF($AQ3572&gt;25,"3 - De 26 à 35 ans",IF($AQ3572&gt;17,"2 - De 18 à 25 ans","1 - Moins de 18 ans"))))))</f>
        <v/>
      </c>
      <c r="AS3572" s="3" t="str">
        <f t="shared" si="55"/>
        <v/>
      </c>
      <c r="AT3572" s="3" t="str">
        <f>IF(Base[[#This Row],[Société]]="","",YEAR(Base[[#This Row],[Période]]))</f>
        <v/>
      </c>
      <c r="AU3572" s="3" t="str">
        <f>IF(A3572="","",MONTH(Base[[#This Row],[Période]]))</f>
        <v/>
      </c>
    </row>
    <row r="3573" spans="41:47" x14ac:dyDescent="0.25">
      <c r="AO3573" s="3" t="str">
        <f>IF(Base[[#This Row],[Société]]="","",IF(Base[[#This Row],[Date ancienneté]]="",DATEDIF($S3573,'Tableau de bord_Effectif'!$A$29,"Y"),DATEDIF($T3573,'Tableau de bord_Effectif'!$A$29,"Y")))</f>
        <v/>
      </c>
      <c r="AP3573" s="2" t="str">
        <f>IF(Base[[#This Row],[Société]]="","",IF($AO3573&gt;35,"6 - Plus de 35 ans",IF($AO3573&gt;25,"5 - De 26 à 35 ans",IF($AO3573&gt;15,"4 - De 16 à 25 ans",IF($AO3573&gt;5,"3 - De 6 à 15 ans",IF($AQ3573&gt;0,"2 - De 1 à 5 ans","1 - Moins d'1 an"))))))</f>
        <v/>
      </c>
      <c r="AQ3573" s="3" t="str">
        <f>IF($A3573="","",DATEDIF($I3573,'Tableau de bord_Effectif'!$A$29,"Y"))</f>
        <v/>
      </c>
      <c r="AR3573" s="2" t="str">
        <f>IF(Base[[#This Row],[Société]]="","",IF($AQ3573&gt;55,"6 - Plus de 55 ans",IF($AQ3573&gt;45,"5 - De 46 à 55 ans",IF($AQ3573&gt;35,"4 - De 36 à 45 ans",IF($AQ3573&gt;25,"3 - De 26 à 35 ans",IF($AQ3573&gt;17,"2 - De 18 à 25 ans","1 - Moins de 18 ans"))))))</f>
        <v/>
      </c>
      <c r="AS3573" s="3" t="str">
        <f t="shared" si="55"/>
        <v/>
      </c>
      <c r="AT3573" s="3" t="str">
        <f>IF(Base[[#This Row],[Société]]="","",YEAR(Base[[#This Row],[Période]]))</f>
        <v/>
      </c>
      <c r="AU3573" s="3" t="str">
        <f>IF(A3573="","",MONTH(Base[[#This Row],[Période]]))</f>
        <v/>
      </c>
    </row>
    <row r="3574" spans="41:47" x14ac:dyDescent="0.25">
      <c r="AO3574" s="3" t="str">
        <f>IF(Base[[#This Row],[Société]]="","",IF(Base[[#This Row],[Date ancienneté]]="",DATEDIF($S3574,'Tableau de bord_Effectif'!$A$29,"Y"),DATEDIF($T3574,'Tableau de bord_Effectif'!$A$29,"Y")))</f>
        <v/>
      </c>
      <c r="AP3574" s="2" t="str">
        <f>IF(Base[[#This Row],[Société]]="","",IF($AO3574&gt;35,"6 - Plus de 35 ans",IF($AO3574&gt;25,"5 - De 26 à 35 ans",IF($AO3574&gt;15,"4 - De 16 à 25 ans",IF($AO3574&gt;5,"3 - De 6 à 15 ans",IF($AQ3574&gt;0,"2 - De 1 à 5 ans","1 - Moins d'1 an"))))))</f>
        <v/>
      </c>
      <c r="AQ3574" s="3" t="str">
        <f>IF($A3574="","",DATEDIF($I3574,'Tableau de bord_Effectif'!$A$29,"Y"))</f>
        <v/>
      </c>
      <c r="AR3574" s="2" t="str">
        <f>IF(Base[[#This Row],[Société]]="","",IF($AQ3574&gt;55,"6 - Plus de 55 ans",IF($AQ3574&gt;45,"5 - De 46 à 55 ans",IF($AQ3574&gt;35,"4 - De 36 à 45 ans",IF($AQ3574&gt;25,"3 - De 26 à 35 ans",IF($AQ3574&gt;17,"2 - De 18 à 25 ans","1 - Moins de 18 ans"))))))</f>
        <v/>
      </c>
      <c r="AS3574" s="3" t="str">
        <f t="shared" si="55"/>
        <v/>
      </c>
      <c r="AT3574" s="3" t="str">
        <f>IF(Base[[#This Row],[Société]]="","",YEAR(Base[[#This Row],[Période]]))</f>
        <v/>
      </c>
      <c r="AU3574" s="3" t="str">
        <f>IF(A3574="","",MONTH(Base[[#This Row],[Période]]))</f>
        <v/>
      </c>
    </row>
    <row r="3575" spans="41:47" x14ac:dyDescent="0.25">
      <c r="AO3575" s="3" t="str">
        <f>IF(Base[[#This Row],[Société]]="","",IF(Base[[#This Row],[Date ancienneté]]="",DATEDIF($S3575,'Tableau de bord_Effectif'!$A$29,"Y"),DATEDIF($T3575,'Tableau de bord_Effectif'!$A$29,"Y")))</f>
        <v/>
      </c>
      <c r="AP3575" s="2" t="str">
        <f>IF(Base[[#This Row],[Société]]="","",IF($AO3575&gt;35,"6 - Plus de 35 ans",IF($AO3575&gt;25,"5 - De 26 à 35 ans",IF($AO3575&gt;15,"4 - De 16 à 25 ans",IF($AO3575&gt;5,"3 - De 6 à 15 ans",IF($AQ3575&gt;0,"2 - De 1 à 5 ans","1 - Moins d'1 an"))))))</f>
        <v/>
      </c>
      <c r="AQ3575" s="3" t="str">
        <f>IF($A3575="","",DATEDIF($I3575,'Tableau de bord_Effectif'!$A$29,"Y"))</f>
        <v/>
      </c>
      <c r="AR3575" s="2" t="str">
        <f>IF(Base[[#This Row],[Société]]="","",IF($AQ3575&gt;55,"6 - Plus de 55 ans",IF($AQ3575&gt;45,"5 - De 46 à 55 ans",IF($AQ3575&gt;35,"4 - De 36 à 45 ans",IF($AQ3575&gt;25,"3 - De 26 à 35 ans",IF($AQ3575&gt;17,"2 - De 18 à 25 ans","1 - Moins de 18 ans"))))))</f>
        <v/>
      </c>
      <c r="AS3575" s="3" t="str">
        <f t="shared" si="55"/>
        <v/>
      </c>
      <c r="AT3575" s="3" t="str">
        <f>IF(Base[[#This Row],[Société]]="","",YEAR(Base[[#This Row],[Période]]))</f>
        <v/>
      </c>
      <c r="AU3575" s="3" t="str">
        <f>IF(A3575="","",MONTH(Base[[#This Row],[Période]]))</f>
        <v/>
      </c>
    </row>
    <row r="3576" spans="41:47" x14ac:dyDescent="0.25">
      <c r="AO3576" s="3" t="str">
        <f>IF(Base[[#This Row],[Société]]="","",IF(Base[[#This Row],[Date ancienneté]]="",DATEDIF($S3576,'Tableau de bord_Effectif'!$A$29,"Y"),DATEDIF($T3576,'Tableau de bord_Effectif'!$A$29,"Y")))</f>
        <v/>
      </c>
      <c r="AP3576" s="2" t="str">
        <f>IF(Base[[#This Row],[Société]]="","",IF($AO3576&gt;35,"6 - Plus de 35 ans",IF($AO3576&gt;25,"5 - De 26 à 35 ans",IF($AO3576&gt;15,"4 - De 16 à 25 ans",IF($AO3576&gt;5,"3 - De 6 à 15 ans",IF($AQ3576&gt;0,"2 - De 1 à 5 ans","1 - Moins d'1 an"))))))</f>
        <v/>
      </c>
      <c r="AQ3576" s="3" t="str">
        <f>IF($A3576="","",DATEDIF($I3576,'Tableau de bord_Effectif'!$A$29,"Y"))</f>
        <v/>
      </c>
      <c r="AR3576" s="2" t="str">
        <f>IF(Base[[#This Row],[Société]]="","",IF($AQ3576&gt;55,"6 - Plus de 55 ans",IF($AQ3576&gt;45,"5 - De 46 à 55 ans",IF($AQ3576&gt;35,"4 - De 36 à 45 ans",IF($AQ3576&gt;25,"3 - De 26 à 35 ans",IF($AQ3576&gt;17,"2 - De 18 à 25 ans","1 - Moins de 18 ans"))))))</f>
        <v/>
      </c>
      <c r="AS3576" s="3" t="str">
        <f t="shared" si="55"/>
        <v/>
      </c>
      <c r="AT3576" s="3" t="str">
        <f>IF(Base[[#This Row],[Société]]="","",YEAR(Base[[#This Row],[Période]]))</f>
        <v/>
      </c>
      <c r="AU3576" s="3" t="str">
        <f>IF(A3576="","",MONTH(Base[[#This Row],[Période]]))</f>
        <v/>
      </c>
    </row>
    <row r="3577" spans="41:47" x14ac:dyDescent="0.25">
      <c r="AO3577" s="3" t="str">
        <f>IF(Base[[#This Row],[Société]]="","",IF(Base[[#This Row],[Date ancienneté]]="",DATEDIF($S3577,'Tableau de bord_Effectif'!$A$29,"Y"),DATEDIF($T3577,'Tableau de bord_Effectif'!$A$29,"Y")))</f>
        <v/>
      </c>
      <c r="AP3577" s="2" t="str">
        <f>IF(Base[[#This Row],[Société]]="","",IF($AO3577&gt;35,"6 - Plus de 35 ans",IF($AO3577&gt;25,"5 - De 26 à 35 ans",IF($AO3577&gt;15,"4 - De 16 à 25 ans",IF($AO3577&gt;5,"3 - De 6 à 15 ans",IF($AQ3577&gt;0,"2 - De 1 à 5 ans","1 - Moins d'1 an"))))))</f>
        <v/>
      </c>
      <c r="AQ3577" s="3" t="str">
        <f>IF($A3577="","",DATEDIF($I3577,'Tableau de bord_Effectif'!$A$29,"Y"))</f>
        <v/>
      </c>
      <c r="AR3577" s="2" t="str">
        <f>IF(Base[[#This Row],[Société]]="","",IF($AQ3577&gt;55,"6 - Plus de 55 ans",IF($AQ3577&gt;45,"5 - De 46 à 55 ans",IF($AQ3577&gt;35,"4 - De 36 à 45 ans",IF($AQ3577&gt;25,"3 - De 26 à 35 ans",IF($AQ3577&gt;17,"2 - De 18 à 25 ans","1 - Moins de 18 ans"))))))</f>
        <v/>
      </c>
      <c r="AS3577" s="3" t="str">
        <f t="shared" si="55"/>
        <v/>
      </c>
      <c r="AT3577" s="3" t="str">
        <f>IF(Base[[#This Row],[Société]]="","",YEAR(Base[[#This Row],[Période]]))</f>
        <v/>
      </c>
      <c r="AU3577" s="3" t="str">
        <f>IF(A3577="","",MONTH(Base[[#This Row],[Période]]))</f>
        <v/>
      </c>
    </row>
    <row r="3578" spans="41:47" x14ac:dyDescent="0.25">
      <c r="AO3578" s="3" t="str">
        <f>IF(Base[[#This Row],[Société]]="","",IF(Base[[#This Row],[Date ancienneté]]="",DATEDIF($S3578,'Tableau de bord_Effectif'!$A$29,"Y"),DATEDIF($T3578,'Tableau de bord_Effectif'!$A$29,"Y")))</f>
        <v/>
      </c>
      <c r="AP3578" s="2" t="str">
        <f>IF(Base[[#This Row],[Société]]="","",IF($AO3578&gt;35,"6 - Plus de 35 ans",IF($AO3578&gt;25,"5 - De 26 à 35 ans",IF($AO3578&gt;15,"4 - De 16 à 25 ans",IF($AO3578&gt;5,"3 - De 6 à 15 ans",IF($AQ3578&gt;0,"2 - De 1 à 5 ans","1 - Moins d'1 an"))))))</f>
        <v/>
      </c>
      <c r="AQ3578" s="3" t="str">
        <f>IF($A3578="","",DATEDIF($I3578,'Tableau de bord_Effectif'!$A$29,"Y"))</f>
        <v/>
      </c>
      <c r="AR3578" s="2" t="str">
        <f>IF(Base[[#This Row],[Société]]="","",IF($AQ3578&gt;55,"6 - Plus de 55 ans",IF($AQ3578&gt;45,"5 - De 46 à 55 ans",IF($AQ3578&gt;35,"4 - De 36 à 45 ans",IF($AQ3578&gt;25,"3 - De 26 à 35 ans",IF($AQ3578&gt;17,"2 - De 18 à 25 ans","1 - Moins de 18 ans"))))))</f>
        <v/>
      </c>
      <c r="AS3578" s="3" t="str">
        <f t="shared" si="55"/>
        <v/>
      </c>
      <c r="AT3578" s="3" t="str">
        <f>IF(Base[[#This Row],[Société]]="","",YEAR(Base[[#This Row],[Période]]))</f>
        <v/>
      </c>
      <c r="AU3578" s="3" t="str">
        <f>IF(A3578="","",MONTH(Base[[#This Row],[Période]]))</f>
        <v/>
      </c>
    </row>
    <row r="3579" spans="41:47" x14ac:dyDescent="0.25">
      <c r="AO3579" s="3" t="str">
        <f>IF(Base[[#This Row],[Société]]="","",IF(Base[[#This Row],[Date ancienneté]]="",DATEDIF($S3579,'Tableau de bord_Effectif'!$A$29,"Y"),DATEDIF($T3579,'Tableau de bord_Effectif'!$A$29,"Y")))</f>
        <v/>
      </c>
      <c r="AP3579" s="2" t="str">
        <f>IF(Base[[#This Row],[Société]]="","",IF($AO3579&gt;35,"6 - Plus de 35 ans",IF($AO3579&gt;25,"5 - De 26 à 35 ans",IF($AO3579&gt;15,"4 - De 16 à 25 ans",IF($AO3579&gt;5,"3 - De 6 à 15 ans",IF($AQ3579&gt;0,"2 - De 1 à 5 ans","1 - Moins d'1 an"))))))</f>
        <v/>
      </c>
      <c r="AQ3579" s="3" t="str">
        <f>IF($A3579="","",DATEDIF($I3579,'Tableau de bord_Effectif'!$A$29,"Y"))</f>
        <v/>
      </c>
      <c r="AR3579" s="2" t="str">
        <f>IF(Base[[#This Row],[Société]]="","",IF($AQ3579&gt;55,"6 - Plus de 55 ans",IF($AQ3579&gt;45,"5 - De 46 à 55 ans",IF($AQ3579&gt;35,"4 - De 36 à 45 ans",IF($AQ3579&gt;25,"3 - De 26 à 35 ans",IF($AQ3579&gt;17,"2 - De 18 à 25 ans","1 - Moins de 18 ans"))))))</f>
        <v/>
      </c>
      <c r="AS3579" s="3" t="str">
        <f t="shared" si="55"/>
        <v/>
      </c>
      <c r="AT3579" s="3" t="str">
        <f>IF(Base[[#This Row],[Société]]="","",YEAR(Base[[#This Row],[Période]]))</f>
        <v/>
      </c>
      <c r="AU3579" s="3" t="str">
        <f>IF(A3579="","",MONTH(Base[[#This Row],[Période]]))</f>
        <v/>
      </c>
    </row>
    <row r="3580" spans="41:47" x14ac:dyDescent="0.25">
      <c r="AO3580" s="3" t="str">
        <f>IF(Base[[#This Row],[Société]]="","",IF(Base[[#This Row],[Date ancienneté]]="",DATEDIF($S3580,'Tableau de bord_Effectif'!$A$29,"Y"),DATEDIF($T3580,'Tableau de bord_Effectif'!$A$29,"Y")))</f>
        <v/>
      </c>
      <c r="AP3580" s="2" t="str">
        <f>IF(Base[[#This Row],[Société]]="","",IF($AO3580&gt;35,"6 - Plus de 35 ans",IF($AO3580&gt;25,"5 - De 26 à 35 ans",IF($AO3580&gt;15,"4 - De 16 à 25 ans",IF($AO3580&gt;5,"3 - De 6 à 15 ans",IF($AQ3580&gt;0,"2 - De 1 à 5 ans","1 - Moins d'1 an"))))))</f>
        <v/>
      </c>
      <c r="AQ3580" s="3" t="str">
        <f>IF($A3580="","",DATEDIF($I3580,'Tableau de bord_Effectif'!$A$29,"Y"))</f>
        <v/>
      </c>
      <c r="AR3580" s="2" t="str">
        <f>IF(Base[[#This Row],[Société]]="","",IF($AQ3580&gt;55,"6 - Plus de 55 ans",IF($AQ3580&gt;45,"5 - De 46 à 55 ans",IF($AQ3580&gt;35,"4 - De 36 à 45 ans",IF($AQ3580&gt;25,"3 - De 26 à 35 ans",IF($AQ3580&gt;17,"2 - De 18 à 25 ans","1 - Moins de 18 ans"))))))</f>
        <v/>
      </c>
      <c r="AS3580" s="3" t="str">
        <f t="shared" si="55"/>
        <v/>
      </c>
      <c r="AT3580" s="3" t="str">
        <f>IF(Base[[#This Row],[Société]]="","",YEAR(Base[[#This Row],[Période]]))</f>
        <v/>
      </c>
      <c r="AU3580" s="3" t="str">
        <f>IF(A3580="","",MONTH(Base[[#This Row],[Période]]))</f>
        <v/>
      </c>
    </row>
    <row r="3581" spans="41:47" x14ac:dyDescent="0.25">
      <c r="AO3581" s="3" t="str">
        <f>IF(Base[[#This Row],[Société]]="","",IF(Base[[#This Row],[Date ancienneté]]="",DATEDIF($S3581,'Tableau de bord_Effectif'!$A$29,"Y"),DATEDIF($T3581,'Tableau de bord_Effectif'!$A$29,"Y")))</f>
        <v/>
      </c>
      <c r="AP3581" s="2" t="str">
        <f>IF(Base[[#This Row],[Société]]="","",IF($AO3581&gt;35,"6 - Plus de 35 ans",IF($AO3581&gt;25,"5 - De 26 à 35 ans",IF($AO3581&gt;15,"4 - De 16 à 25 ans",IF($AO3581&gt;5,"3 - De 6 à 15 ans",IF($AQ3581&gt;0,"2 - De 1 à 5 ans","1 - Moins d'1 an"))))))</f>
        <v/>
      </c>
      <c r="AQ3581" s="3" t="str">
        <f>IF($A3581="","",DATEDIF($I3581,'Tableau de bord_Effectif'!$A$29,"Y"))</f>
        <v/>
      </c>
      <c r="AR3581" s="2" t="str">
        <f>IF(Base[[#This Row],[Société]]="","",IF($AQ3581&gt;55,"6 - Plus de 55 ans",IF($AQ3581&gt;45,"5 - De 46 à 55 ans",IF($AQ3581&gt;35,"4 - De 36 à 45 ans",IF($AQ3581&gt;25,"3 - De 26 à 35 ans",IF($AQ3581&gt;17,"2 - De 18 à 25 ans","1 - Moins de 18 ans"))))))</f>
        <v/>
      </c>
      <c r="AS3581" s="3" t="str">
        <f t="shared" si="55"/>
        <v/>
      </c>
      <c r="AT3581" s="3" t="str">
        <f>IF(Base[[#This Row],[Société]]="","",YEAR(Base[[#This Row],[Période]]))</f>
        <v/>
      </c>
      <c r="AU3581" s="3" t="str">
        <f>IF(A3581="","",MONTH(Base[[#This Row],[Période]]))</f>
        <v/>
      </c>
    </row>
    <row r="3582" spans="41:47" x14ac:dyDescent="0.25">
      <c r="AO3582" s="3" t="str">
        <f>IF(Base[[#This Row],[Société]]="","",IF(Base[[#This Row],[Date ancienneté]]="",DATEDIF($S3582,'Tableau de bord_Effectif'!$A$29,"Y"),DATEDIF($T3582,'Tableau de bord_Effectif'!$A$29,"Y")))</f>
        <v/>
      </c>
      <c r="AP3582" s="2" t="str">
        <f>IF(Base[[#This Row],[Société]]="","",IF($AO3582&gt;35,"6 - Plus de 35 ans",IF($AO3582&gt;25,"5 - De 26 à 35 ans",IF($AO3582&gt;15,"4 - De 16 à 25 ans",IF($AO3582&gt;5,"3 - De 6 à 15 ans",IF($AQ3582&gt;0,"2 - De 1 à 5 ans","1 - Moins d'1 an"))))))</f>
        <v/>
      </c>
      <c r="AQ3582" s="3" t="str">
        <f>IF($A3582="","",DATEDIF($I3582,'Tableau de bord_Effectif'!$A$29,"Y"))</f>
        <v/>
      </c>
      <c r="AR3582" s="2" t="str">
        <f>IF(Base[[#This Row],[Société]]="","",IF($AQ3582&gt;55,"6 - Plus de 55 ans",IF($AQ3582&gt;45,"5 - De 46 à 55 ans",IF($AQ3582&gt;35,"4 - De 36 à 45 ans",IF($AQ3582&gt;25,"3 - De 26 à 35 ans",IF($AQ3582&gt;17,"2 - De 18 à 25 ans","1 - Moins de 18 ans"))))))</f>
        <v/>
      </c>
      <c r="AS3582" s="3" t="str">
        <f t="shared" si="55"/>
        <v/>
      </c>
      <c r="AT3582" s="3" t="str">
        <f>IF(Base[[#This Row],[Société]]="","",YEAR(Base[[#This Row],[Période]]))</f>
        <v/>
      </c>
      <c r="AU3582" s="3" t="str">
        <f>IF(A3582="","",MONTH(Base[[#This Row],[Période]]))</f>
        <v/>
      </c>
    </row>
    <row r="3583" spans="41:47" x14ac:dyDescent="0.25">
      <c r="AO3583" s="3" t="str">
        <f>IF(Base[[#This Row],[Société]]="","",IF(Base[[#This Row],[Date ancienneté]]="",DATEDIF($S3583,'Tableau de bord_Effectif'!$A$29,"Y"),DATEDIF($T3583,'Tableau de bord_Effectif'!$A$29,"Y")))</f>
        <v/>
      </c>
      <c r="AP3583" s="2" t="str">
        <f>IF(Base[[#This Row],[Société]]="","",IF($AO3583&gt;35,"6 - Plus de 35 ans",IF($AO3583&gt;25,"5 - De 26 à 35 ans",IF($AO3583&gt;15,"4 - De 16 à 25 ans",IF($AO3583&gt;5,"3 - De 6 à 15 ans",IF($AQ3583&gt;0,"2 - De 1 à 5 ans","1 - Moins d'1 an"))))))</f>
        <v/>
      </c>
      <c r="AQ3583" s="3" t="str">
        <f>IF($A3583="","",DATEDIF($I3583,'Tableau de bord_Effectif'!$A$29,"Y"))</f>
        <v/>
      </c>
      <c r="AR3583" s="2" t="str">
        <f>IF(Base[[#This Row],[Société]]="","",IF($AQ3583&gt;55,"6 - Plus de 55 ans",IF($AQ3583&gt;45,"5 - De 46 à 55 ans",IF($AQ3583&gt;35,"4 - De 36 à 45 ans",IF($AQ3583&gt;25,"3 - De 26 à 35 ans",IF($AQ3583&gt;17,"2 - De 18 à 25 ans","1 - Moins de 18 ans"))))))</f>
        <v/>
      </c>
      <c r="AS3583" s="3" t="str">
        <f t="shared" si="55"/>
        <v/>
      </c>
      <c r="AT3583" s="3" t="str">
        <f>IF(Base[[#This Row],[Société]]="","",YEAR(Base[[#This Row],[Période]]))</f>
        <v/>
      </c>
      <c r="AU3583" s="3" t="str">
        <f>IF(A3583="","",MONTH(Base[[#This Row],[Période]]))</f>
        <v/>
      </c>
    </row>
    <row r="3584" spans="41:47" x14ac:dyDescent="0.25">
      <c r="AO3584" s="3" t="str">
        <f>IF(Base[[#This Row],[Société]]="","",IF(Base[[#This Row],[Date ancienneté]]="",DATEDIF($S3584,'Tableau de bord_Effectif'!$A$29,"Y"),DATEDIF($T3584,'Tableau de bord_Effectif'!$A$29,"Y")))</f>
        <v/>
      </c>
      <c r="AP3584" s="2" t="str">
        <f>IF(Base[[#This Row],[Société]]="","",IF($AO3584&gt;35,"6 - Plus de 35 ans",IF($AO3584&gt;25,"5 - De 26 à 35 ans",IF($AO3584&gt;15,"4 - De 16 à 25 ans",IF($AO3584&gt;5,"3 - De 6 à 15 ans",IF($AQ3584&gt;0,"2 - De 1 à 5 ans","1 - Moins d'1 an"))))))</f>
        <v/>
      </c>
      <c r="AQ3584" s="3" t="str">
        <f>IF($A3584="","",DATEDIF($I3584,'Tableau de bord_Effectif'!$A$29,"Y"))</f>
        <v/>
      </c>
      <c r="AR3584" s="2" t="str">
        <f>IF(Base[[#This Row],[Société]]="","",IF($AQ3584&gt;55,"6 - Plus de 55 ans",IF($AQ3584&gt;45,"5 - De 46 à 55 ans",IF($AQ3584&gt;35,"4 - De 36 à 45 ans",IF($AQ3584&gt;25,"3 - De 26 à 35 ans",IF($AQ3584&gt;17,"2 - De 18 à 25 ans","1 - Moins de 18 ans"))))))</f>
        <v/>
      </c>
      <c r="AS3584" s="3" t="str">
        <f t="shared" si="55"/>
        <v/>
      </c>
      <c r="AT3584" s="3" t="str">
        <f>IF(Base[[#This Row],[Société]]="","",YEAR(Base[[#This Row],[Période]]))</f>
        <v/>
      </c>
      <c r="AU3584" s="3" t="str">
        <f>IF(A3584="","",MONTH(Base[[#This Row],[Période]]))</f>
        <v/>
      </c>
    </row>
    <row r="3585" spans="41:47" x14ac:dyDescent="0.25">
      <c r="AO3585" s="3" t="str">
        <f>IF(Base[[#This Row],[Société]]="","",IF(Base[[#This Row],[Date ancienneté]]="",DATEDIF($S3585,'Tableau de bord_Effectif'!$A$29,"Y"),DATEDIF($T3585,'Tableau de bord_Effectif'!$A$29,"Y")))</f>
        <v/>
      </c>
      <c r="AP3585" s="2" t="str">
        <f>IF(Base[[#This Row],[Société]]="","",IF($AO3585&gt;35,"6 - Plus de 35 ans",IF($AO3585&gt;25,"5 - De 26 à 35 ans",IF($AO3585&gt;15,"4 - De 16 à 25 ans",IF($AO3585&gt;5,"3 - De 6 à 15 ans",IF($AQ3585&gt;0,"2 - De 1 à 5 ans","1 - Moins d'1 an"))))))</f>
        <v/>
      </c>
      <c r="AQ3585" s="3" t="str">
        <f>IF($A3585="","",DATEDIF($I3585,'Tableau de bord_Effectif'!$A$29,"Y"))</f>
        <v/>
      </c>
      <c r="AR3585" s="2" t="str">
        <f>IF(Base[[#This Row],[Société]]="","",IF($AQ3585&gt;55,"6 - Plus de 55 ans",IF($AQ3585&gt;45,"5 - De 46 à 55 ans",IF($AQ3585&gt;35,"4 - De 36 à 45 ans",IF($AQ3585&gt;25,"3 - De 26 à 35 ans",IF($AQ3585&gt;17,"2 - De 18 à 25 ans","1 - Moins de 18 ans"))))))</f>
        <v/>
      </c>
      <c r="AS3585" s="3" t="str">
        <f t="shared" si="55"/>
        <v/>
      </c>
      <c r="AT3585" s="3" t="str">
        <f>IF(Base[[#This Row],[Société]]="","",YEAR(Base[[#This Row],[Période]]))</f>
        <v/>
      </c>
      <c r="AU3585" s="3" t="str">
        <f>IF(A3585="","",MONTH(Base[[#This Row],[Période]]))</f>
        <v/>
      </c>
    </row>
    <row r="3586" spans="41:47" x14ac:dyDescent="0.25">
      <c r="AO3586" s="3" t="str">
        <f>IF(Base[[#This Row],[Société]]="","",IF(Base[[#This Row],[Date ancienneté]]="",DATEDIF($S3586,'Tableau de bord_Effectif'!$A$29,"Y"),DATEDIF($T3586,'Tableau de bord_Effectif'!$A$29,"Y")))</f>
        <v/>
      </c>
      <c r="AP3586" s="2" t="str">
        <f>IF(Base[[#This Row],[Société]]="","",IF($AO3586&gt;35,"6 - Plus de 35 ans",IF($AO3586&gt;25,"5 - De 26 à 35 ans",IF($AO3586&gt;15,"4 - De 16 à 25 ans",IF($AO3586&gt;5,"3 - De 6 à 15 ans",IF($AQ3586&gt;0,"2 - De 1 à 5 ans","1 - Moins d'1 an"))))))</f>
        <v/>
      </c>
      <c r="AQ3586" s="3" t="str">
        <f>IF($A3586="","",DATEDIF($I3586,'Tableau de bord_Effectif'!$A$29,"Y"))</f>
        <v/>
      </c>
      <c r="AR3586" s="2" t="str">
        <f>IF(Base[[#This Row],[Société]]="","",IF($AQ3586&gt;55,"6 - Plus de 55 ans",IF($AQ3586&gt;45,"5 - De 46 à 55 ans",IF($AQ3586&gt;35,"4 - De 36 à 45 ans",IF($AQ3586&gt;25,"3 - De 26 à 35 ans",IF($AQ3586&gt;17,"2 - De 18 à 25 ans","1 - Moins de 18 ans"))))))</f>
        <v/>
      </c>
      <c r="AS3586" s="3" t="str">
        <f t="shared" ref="AS3586:AS3649" si="56">IF(A3586="","",IF($G3586="Homme",1,-1))</f>
        <v/>
      </c>
      <c r="AT3586" s="3" t="str">
        <f>IF(Base[[#This Row],[Société]]="","",YEAR(Base[[#This Row],[Période]]))</f>
        <v/>
      </c>
      <c r="AU3586" s="3" t="str">
        <f>IF(A3586="","",MONTH(Base[[#This Row],[Période]]))</f>
        <v/>
      </c>
    </row>
    <row r="3587" spans="41:47" x14ac:dyDescent="0.25">
      <c r="AO3587" s="3" t="str">
        <f>IF(Base[[#This Row],[Société]]="","",IF(Base[[#This Row],[Date ancienneté]]="",DATEDIF($S3587,'Tableau de bord_Effectif'!$A$29,"Y"),DATEDIF($T3587,'Tableau de bord_Effectif'!$A$29,"Y")))</f>
        <v/>
      </c>
      <c r="AP3587" s="2" t="str">
        <f>IF(Base[[#This Row],[Société]]="","",IF($AO3587&gt;35,"6 - Plus de 35 ans",IF($AO3587&gt;25,"5 - De 26 à 35 ans",IF($AO3587&gt;15,"4 - De 16 à 25 ans",IF($AO3587&gt;5,"3 - De 6 à 15 ans",IF($AQ3587&gt;0,"2 - De 1 à 5 ans","1 - Moins d'1 an"))))))</f>
        <v/>
      </c>
      <c r="AQ3587" s="3" t="str">
        <f>IF($A3587="","",DATEDIF($I3587,'Tableau de bord_Effectif'!$A$29,"Y"))</f>
        <v/>
      </c>
      <c r="AR3587" s="2" t="str">
        <f>IF(Base[[#This Row],[Société]]="","",IF($AQ3587&gt;55,"6 - Plus de 55 ans",IF($AQ3587&gt;45,"5 - De 46 à 55 ans",IF($AQ3587&gt;35,"4 - De 36 à 45 ans",IF($AQ3587&gt;25,"3 - De 26 à 35 ans",IF($AQ3587&gt;17,"2 - De 18 à 25 ans","1 - Moins de 18 ans"))))))</f>
        <v/>
      </c>
      <c r="AS3587" s="3" t="str">
        <f t="shared" si="56"/>
        <v/>
      </c>
      <c r="AT3587" s="3" t="str">
        <f>IF(Base[[#This Row],[Société]]="","",YEAR(Base[[#This Row],[Période]]))</f>
        <v/>
      </c>
      <c r="AU3587" s="3" t="str">
        <f>IF(A3587="","",MONTH(Base[[#This Row],[Période]]))</f>
        <v/>
      </c>
    </row>
    <row r="3588" spans="41:47" x14ac:dyDescent="0.25">
      <c r="AO3588" s="3" t="str">
        <f>IF(Base[[#This Row],[Société]]="","",IF(Base[[#This Row],[Date ancienneté]]="",DATEDIF($S3588,'Tableau de bord_Effectif'!$A$29,"Y"),DATEDIF($T3588,'Tableau de bord_Effectif'!$A$29,"Y")))</f>
        <v/>
      </c>
      <c r="AP3588" s="2" t="str">
        <f>IF(Base[[#This Row],[Société]]="","",IF($AO3588&gt;35,"6 - Plus de 35 ans",IF($AO3588&gt;25,"5 - De 26 à 35 ans",IF($AO3588&gt;15,"4 - De 16 à 25 ans",IF($AO3588&gt;5,"3 - De 6 à 15 ans",IF($AQ3588&gt;0,"2 - De 1 à 5 ans","1 - Moins d'1 an"))))))</f>
        <v/>
      </c>
      <c r="AQ3588" s="3" t="str">
        <f>IF($A3588="","",DATEDIF($I3588,'Tableau de bord_Effectif'!$A$29,"Y"))</f>
        <v/>
      </c>
      <c r="AR3588" s="2" t="str">
        <f>IF(Base[[#This Row],[Société]]="","",IF($AQ3588&gt;55,"6 - Plus de 55 ans",IF($AQ3588&gt;45,"5 - De 46 à 55 ans",IF($AQ3588&gt;35,"4 - De 36 à 45 ans",IF($AQ3588&gt;25,"3 - De 26 à 35 ans",IF($AQ3588&gt;17,"2 - De 18 à 25 ans","1 - Moins de 18 ans"))))))</f>
        <v/>
      </c>
      <c r="AS3588" s="3" t="str">
        <f t="shared" si="56"/>
        <v/>
      </c>
      <c r="AT3588" s="3" t="str">
        <f>IF(Base[[#This Row],[Société]]="","",YEAR(Base[[#This Row],[Période]]))</f>
        <v/>
      </c>
      <c r="AU3588" s="3" t="str">
        <f>IF(A3588="","",MONTH(Base[[#This Row],[Période]]))</f>
        <v/>
      </c>
    </row>
    <row r="3589" spans="41:47" x14ac:dyDescent="0.25">
      <c r="AO3589" s="3" t="str">
        <f>IF(Base[[#This Row],[Société]]="","",IF(Base[[#This Row],[Date ancienneté]]="",DATEDIF($S3589,'Tableau de bord_Effectif'!$A$29,"Y"),DATEDIF($T3589,'Tableau de bord_Effectif'!$A$29,"Y")))</f>
        <v/>
      </c>
      <c r="AP3589" s="2" t="str">
        <f>IF(Base[[#This Row],[Société]]="","",IF($AO3589&gt;35,"6 - Plus de 35 ans",IF($AO3589&gt;25,"5 - De 26 à 35 ans",IF($AO3589&gt;15,"4 - De 16 à 25 ans",IF($AO3589&gt;5,"3 - De 6 à 15 ans",IF($AQ3589&gt;0,"2 - De 1 à 5 ans","1 - Moins d'1 an"))))))</f>
        <v/>
      </c>
      <c r="AQ3589" s="3" t="str">
        <f>IF($A3589="","",DATEDIF($I3589,'Tableau de bord_Effectif'!$A$29,"Y"))</f>
        <v/>
      </c>
      <c r="AR3589" s="2" t="str">
        <f>IF(Base[[#This Row],[Société]]="","",IF($AQ3589&gt;55,"6 - Plus de 55 ans",IF($AQ3589&gt;45,"5 - De 46 à 55 ans",IF($AQ3589&gt;35,"4 - De 36 à 45 ans",IF($AQ3589&gt;25,"3 - De 26 à 35 ans",IF($AQ3589&gt;17,"2 - De 18 à 25 ans","1 - Moins de 18 ans"))))))</f>
        <v/>
      </c>
      <c r="AS3589" s="3" t="str">
        <f t="shared" si="56"/>
        <v/>
      </c>
      <c r="AT3589" s="3" t="str">
        <f>IF(Base[[#This Row],[Société]]="","",YEAR(Base[[#This Row],[Période]]))</f>
        <v/>
      </c>
      <c r="AU3589" s="3" t="str">
        <f>IF(A3589="","",MONTH(Base[[#This Row],[Période]]))</f>
        <v/>
      </c>
    </row>
    <row r="3590" spans="41:47" x14ac:dyDescent="0.25">
      <c r="AO3590" s="3" t="str">
        <f>IF(Base[[#This Row],[Société]]="","",IF(Base[[#This Row],[Date ancienneté]]="",DATEDIF($S3590,'Tableau de bord_Effectif'!$A$29,"Y"),DATEDIF($T3590,'Tableau de bord_Effectif'!$A$29,"Y")))</f>
        <v/>
      </c>
      <c r="AP3590" s="2" t="str">
        <f>IF(Base[[#This Row],[Société]]="","",IF($AO3590&gt;35,"6 - Plus de 35 ans",IF($AO3590&gt;25,"5 - De 26 à 35 ans",IF($AO3590&gt;15,"4 - De 16 à 25 ans",IF($AO3590&gt;5,"3 - De 6 à 15 ans",IF($AQ3590&gt;0,"2 - De 1 à 5 ans","1 - Moins d'1 an"))))))</f>
        <v/>
      </c>
      <c r="AQ3590" s="3" t="str">
        <f>IF($A3590="","",DATEDIF($I3590,'Tableau de bord_Effectif'!$A$29,"Y"))</f>
        <v/>
      </c>
      <c r="AR3590" s="2" t="str">
        <f>IF(Base[[#This Row],[Société]]="","",IF($AQ3590&gt;55,"6 - Plus de 55 ans",IF($AQ3590&gt;45,"5 - De 46 à 55 ans",IF($AQ3590&gt;35,"4 - De 36 à 45 ans",IF($AQ3590&gt;25,"3 - De 26 à 35 ans",IF($AQ3590&gt;17,"2 - De 18 à 25 ans","1 - Moins de 18 ans"))))))</f>
        <v/>
      </c>
      <c r="AS3590" s="3" t="str">
        <f t="shared" si="56"/>
        <v/>
      </c>
      <c r="AT3590" s="3" t="str">
        <f>IF(Base[[#This Row],[Société]]="","",YEAR(Base[[#This Row],[Période]]))</f>
        <v/>
      </c>
      <c r="AU3590" s="3" t="str">
        <f>IF(A3590="","",MONTH(Base[[#This Row],[Période]]))</f>
        <v/>
      </c>
    </row>
    <row r="3591" spans="41:47" x14ac:dyDescent="0.25">
      <c r="AO3591" s="3" t="str">
        <f>IF(Base[[#This Row],[Société]]="","",IF(Base[[#This Row],[Date ancienneté]]="",DATEDIF($S3591,'Tableau de bord_Effectif'!$A$29,"Y"),DATEDIF($T3591,'Tableau de bord_Effectif'!$A$29,"Y")))</f>
        <v/>
      </c>
      <c r="AP3591" s="2" t="str">
        <f>IF(Base[[#This Row],[Société]]="","",IF($AO3591&gt;35,"6 - Plus de 35 ans",IF($AO3591&gt;25,"5 - De 26 à 35 ans",IF($AO3591&gt;15,"4 - De 16 à 25 ans",IF($AO3591&gt;5,"3 - De 6 à 15 ans",IF($AQ3591&gt;0,"2 - De 1 à 5 ans","1 - Moins d'1 an"))))))</f>
        <v/>
      </c>
      <c r="AQ3591" s="3" t="str">
        <f>IF($A3591="","",DATEDIF($I3591,'Tableau de bord_Effectif'!$A$29,"Y"))</f>
        <v/>
      </c>
      <c r="AR3591" s="2" t="str">
        <f>IF(Base[[#This Row],[Société]]="","",IF($AQ3591&gt;55,"6 - Plus de 55 ans",IF($AQ3591&gt;45,"5 - De 46 à 55 ans",IF($AQ3591&gt;35,"4 - De 36 à 45 ans",IF($AQ3591&gt;25,"3 - De 26 à 35 ans",IF($AQ3591&gt;17,"2 - De 18 à 25 ans","1 - Moins de 18 ans"))))))</f>
        <v/>
      </c>
      <c r="AS3591" s="3" t="str">
        <f t="shared" si="56"/>
        <v/>
      </c>
      <c r="AT3591" s="3" t="str">
        <f>IF(Base[[#This Row],[Société]]="","",YEAR(Base[[#This Row],[Période]]))</f>
        <v/>
      </c>
      <c r="AU3591" s="3" t="str">
        <f>IF(A3591="","",MONTH(Base[[#This Row],[Période]]))</f>
        <v/>
      </c>
    </row>
    <row r="3592" spans="41:47" x14ac:dyDescent="0.25">
      <c r="AO3592" s="3" t="str">
        <f>IF(Base[[#This Row],[Société]]="","",IF(Base[[#This Row],[Date ancienneté]]="",DATEDIF($S3592,'Tableau de bord_Effectif'!$A$29,"Y"),DATEDIF($T3592,'Tableau de bord_Effectif'!$A$29,"Y")))</f>
        <v/>
      </c>
      <c r="AP3592" s="2" t="str">
        <f>IF(Base[[#This Row],[Société]]="","",IF($AO3592&gt;35,"6 - Plus de 35 ans",IF($AO3592&gt;25,"5 - De 26 à 35 ans",IF($AO3592&gt;15,"4 - De 16 à 25 ans",IF($AO3592&gt;5,"3 - De 6 à 15 ans",IF($AQ3592&gt;0,"2 - De 1 à 5 ans","1 - Moins d'1 an"))))))</f>
        <v/>
      </c>
      <c r="AQ3592" s="3" t="str">
        <f>IF($A3592="","",DATEDIF($I3592,'Tableau de bord_Effectif'!$A$29,"Y"))</f>
        <v/>
      </c>
      <c r="AR3592" s="2" t="str">
        <f>IF(Base[[#This Row],[Société]]="","",IF($AQ3592&gt;55,"6 - Plus de 55 ans",IF($AQ3592&gt;45,"5 - De 46 à 55 ans",IF($AQ3592&gt;35,"4 - De 36 à 45 ans",IF($AQ3592&gt;25,"3 - De 26 à 35 ans",IF($AQ3592&gt;17,"2 - De 18 à 25 ans","1 - Moins de 18 ans"))))))</f>
        <v/>
      </c>
      <c r="AS3592" s="3" t="str">
        <f t="shared" si="56"/>
        <v/>
      </c>
      <c r="AT3592" s="3" t="str">
        <f>IF(Base[[#This Row],[Société]]="","",YEAR(Base[[#This Row],[Période]]))</f>
        <v/>
      </c>
      <c r="AU3592" s="3" t="str">
        <f>IF(A3592="","",MONTH(Base[[#This Row],[Période]]))</f>
        <v/>
      </c>
    </row>
    <row r="3593" spans="41:47" x14ac:dyDescent="0.25">
      <c r="AO3593" s="3" t="str">
        <f>IF(Base[[#This Row],[Société]]="","",IF(Base[[#This Row],[Date ancienneté]]="",DATEDIF($S3593,'Tableau de bord_Effectif'!$A$29,"Y"),DATEDIF($T3593,'Tableau de bord_Effectif'!$A$29,"Y")))</f>
        <v/>
      </c>
      <c r="AP3593" s="2" t="str">
        <f>IF(Base[[#This Row],[Société]]="","",IF($AO3593&gt;35,"6 - Plus de 35 ans",IF($AO3593&gt;25,"5 - De 26 à 35 ans",IF($AO3593&gt;15,"4 - De 16 à 25 ans",IF($AO3593&gt;5,"3 - De 6 à 15 ans",IF($AQ3593&gt;0,"2 - De 1 à 5 ans","1 - Moins d'1 an"))))))</f>
        <v/>
      </c>
      <c r="AQ3593" s="3" t="str">
        <f>IF($A3593="","",DATEDIF($I3593,'Tableau de bord_Effectif'!$A$29,"Y"))</f>
        <v/>
      </c>
      <c r="AR3593" s="2" t="str">
        <f>IF(Base[[#This Row],[Société]]="","",IF($AQ3593&gt;55,"6 - Plus de 55 ans",IF($AQ3593&gt;45,"5 - De 46 à 55 ans",IF($AQ3593&gt;35,"4 - De 36 à 45 ans",IF($AQ3593&gt;25,"3 - De 26 à 35 ans",IF($AQ3593&gt;17,"2 - De 18 à 25 ans","1 - Moins de 18 ans"))))))</f>
        <v/>
      </c>
      <c r="AS3593" s="3" t="str">
        <f t="shared" si="56"/>
        <v/>
      </c>
      <c r="AT3593" s="3" t="str">
        <f>IF(Base[[#This Row],[Société]]="","",YEAR(Base[[#This Row],[Période]]))</f>
        <v/>
      </c>
      <c r="AU3593" s="3" t="str">
        <f>IF(A3593="","",MONTH(Base[[#This Row],[Période]]))</f>
        <v/>
      </c>
    </row>
    <row r="3594" spans="41:47" x14ac:dyDescent="0.25">
      <c r="AO3594" s="3" t="str">
        <f>IF(Base[[#This Row],[Société]]="","",IF(Base[[#This Row],[Date ancienneté]]="",DATEDIF($S3594,'Tableau de bord_Effectif'!$A$29,"Y"),DATEDIF($T3594,'Tableau de bord_Effectif'!$A$29,"Y")))</f>
        <v/>
      </c>
      <c r="AP3594" s="2" t="str">
        <f>IF(Base[[#This Row],[Société]]="","",IF($AO3594&gt;35,"6 - Plus de 35 ans",IF($AO3594&gt;25,"5 - De 26 à 35 ans",IF($AO3594&gt;15,"4 - De 16 à 25 ans",IF($AO3594&gt;5,"3 - De 6 à 15 ans",IF($AQ3594&gt;0,"2 - De 1 à 5 ans","1 - Moins d'1 an"))))))</f>
        <v/>
      </c>
      <c r="AQ3594" s="3" t="str">
        <f>IF($A3594="","",DATEDIF($I3594,'Tableau de bord_Effectif'!$A$29,"Y"))</f>
        <v/>
      </c>
      <c r="AR3594" s="2" t="str">
        <f>IF(Base[[#This Row],[Société]]="","",IF($AQ3594&gt;55,"6 - Plus de 55 ans",IF($AQ3594&gt;45,"5 - De 46 à 55 ans",IF($AQ3594&gt;35,"4 - De 36 à 45 ans",IF($AQ3594&gt;25,"3 - De 26 à 35 ans",IF($AQ3594&gt;17,"2 - De 18 à 25 ans","1 - Moins de 18 ans"))))))</f>
        <v/>
      </c>
      <c r="AS3594" s="3" t="str">
        <f t="shared" si="56"/>
        <v/>
      </c>
      <c r="AT3594" s="3" t="str">
        <f>IF(Base[[#This Row],[Société]]="","",YEAR(Base[[#This Row],[Période]]))</f>
        <v/>
      </c>
      <c r="AU3594" s="3" t="str">
        <f>IF(A3594="","",MONTH(Base[[#This Row],[Période]]))</f>
        <v/>
      </c>
    </row>
    <row r="3595" spans="41:47" x14ac:dyDescent="0.25">
      <c r="AO3595" s="3" t="str">
        <f>IF(Base[[#This Row],[Société]]="","",IF(Base[[#This Row],[Date ancienneté]]="",DATEDIF($S3595,'Tableau de bord_Effectif'!$A$29,"Y"),DATEDIF($T3595,'Tableau de bord_Effectif'!$A$29,"Y")))</f>
        <v/>
      </c>
      <c r="AP3595" s="2" t="str">
        <f>IF(Base[[#This Row],[Société]]="","",IF($AO3595&gt;35,"6 - Plus de 35 ans",IF($AO3595&gt;25,"5 - De 26 à 35 ans",IF($AO3595&gt;15,"4 - De 16 à 25 ans",IF($AO3595&gt;5,"3 - De 6 à 15 ans",IF($AQ3595&gt;0,"2 - De 1 à 5 ans","1 - Moins d'1 an"))))))</f>
        <v/>
      </c>
      <c r="AQ3595" s="3" t="str">
        <f>IF($A3595="","",DATEDIF($I3595,'Tableau de bord_Effectif'!$A$29,"Y"))</f>
        <v/>
      </c>
      <c r="AR3595" s="2" t="str">
        <f>IF(Base[[#This Row],[Société]]="","",IF($AQ3595&gt;55,"6 - Plus de 55 ans",IF($AQ3595&gt;45,"5 - De 46 à 55 ans",IF($AQ3595&gt;35,"4 - De 36 à 45 ans",IF($AQ3595&gt;25,"3 - De 26 à 35 ans",IF($AQ3595&gt;17,"2 - De 18 à 25 ans","1 - Moins de 18 ans"))))))</f>
        <v/>
      </c>
      <c r="AS3595" s="3" t="str">
        <f t="shared" si="56"/>
        <v/>
      </c>
      <c r="AT3595" s="3" t="str">
        <f>IF(Base[[#This Row],[Société]]="","",YEAR(Base[[#This Row],[Période]]))</f>
        <v/>
      </c>
      <c r="AU3595" s="3" t="str">
        <f>IF(A3595="","",MONTH(Base[[#This Row],[Période]]))</f>
        <v/>
      </c>
    </row>
    <row r="3596" spans="41:47" x14ac:dyDescent="0.25">
      <c r="AO3596" s="3" t="str">
        <f>IF(Base[[#This Row],[Société]]="","",IF(Base[[#This Row],[Date ancienneté]]="",DATEDIF($S3596,'Tableau de bord_Effectif'!$A$29,"Y"),DATEDIF($T3596,'Tableau de bord_Effectif'!$A$29,"Y")))</f>
        <v/>
      </c>
      <c r="AP3596" s="2" t="str">
        <f>IF(Base[[#This Row],[Société]]="","",IF($AO3596&gt;35,"6 - Plus de 35 ans",IF($AO3596&gt;25,"5 - De 26 à 35 ans",IF($AO3596&gt;15,"4 - De 16 à 25 ans",IF($AO3596&gt;5,"3 - De 6 à 15 ans",IF($AQ3596&gt;0,"2 - De 1 à 5 ans","1 - Moins d'1 an"))))))</f>
        <v/>
      </c>
      <c r="AQ3596" s="3" t="str">
        <f>IF($A3596="","",DATEDIF($I3596,'Tableau de bord_Effectif'!$A$29,"Y"))</f>
        <v/>
      </c>
      <c r="AR3596" s="2" t="str">
        <f>IF(Base[[#This Row],[Société]]="","",IF($AQ3596&gt;55,"6 - Plus de 55 ans",IF($AQ3596&gt;45,"5 - De 46 à 55 ans",IF($AQ3596&gt;35,"4 - De 36 à 45 ans",IF($AQ3596&gt;25,"3 - De 26 à 35 ans",IF($AQ3596&gt;17,"2 - De 18 à 25 ans","1 - Moins de 18 ans"))))))</f>
        <v/>
      </c>
      <c r="AS3596" s="3" t="str">
        <f t="shared" si="56"/>
        <v/>
      </c>
      <c r="AT3596" s="3" t="str">
        <f>IF(Base[[#This Row],[Société]]="","",YEAR(Base[[#This Row],[Période]]))</f>
        <v/>
      </c>
      <c r="AU3596" s="3" t="str">
        <f>IF(A3596="","",MONTH(Base[[#This Row],[Période]]))</f>
        <v/>
      </c>
    </row>
    <row r="3597" spans="41:47" x14ac:dyDescent="0.25">
      <c r="AO3597" s="3" t="str">
        <f>IF(Base[[#This Row],[Société]]="","",IF(Base[[#This Row],[Date ancienneté]]="",DATEDIF($S3597,'Tableau de bord_Effectif'!$A$29,"Y"),DATEDIF($T3597,'Tableau de bord_Effectif'!$A$29,"Y")))</f>
        <v/>
      </c>
      <c r="AP3597" s="2" t="str">
        <f>IF(Base[[#This Row],[Société]]="","",IF($AO3597&gt;35,"6 - Plus de 35 ans",IF($AO3597&gt;25,"5 - De 26 à 35 ans",IF($AO3597&gt;15,"4 - De 16 à 25 ans",IF($AO3597&gt;5,"3 - De 6 à 15 ans",IF($AQ3597&gt;0,"2 - De 1 à 5 ans","1 - Moins d'1 an"))))))</f>
        <v/>
      </c>
      <c r="AQ3597" s="3" t="str">
        <f>IF($A3597="","",DATEDIF($I3597,'Tableau de bord_Effectif'!$A$29,"Y"))</f>
        <v/>
      </c>
      <c r="AR3597" s="2" t="str">
        <f>IF(Base[[#This Row],[Société]]="","",IF($AQ3597&gt;55,"6 - Plus de 55 ans",IF($AQ3597&gt;45,"5 - De 46 à 55 ans",IF($AQ3597&gt;35,"4 - De 36 à 45 ans",IF($AQ3597&gt;25,"3 - De 26 à 35 ans",IF($AQ3597&gt;17,"2 - De 18 à 25 ans","1 - Moins de 18 ans"))))))</f>
        <v/>
      </c>
      <c r="AS3597" s="3" t="str">
        <f t="shared" si="56"/>
        <v/>
      </c>
      <c r="AT3597" s="3" t="str">
        <f>IF(Base[[#This Row],[Société]]="","",YEAR(Base[[#This Row],[Période]]))</f>
        <v/>
      </c>
      <c r="AU3597" s="3" t="str">
        <f>IF(A3597="","",MONTH(Base[[#This Row],[Période]]))</f>
        <v/>
      </c>
    </row>
    <row r="3598" spans="41:47" x14ac:dyDescent="0.25">
      <c r="AO3598" s="3" t="str">
        <f>IF(Base[[#This Row],[Société]]="","",IF(Base[[#This Row],[Date ancienneté]]="",DATEDIF($S3598,'Tableau de bord_Effectif'!$A$29,"Y"),DATEDIF($T3598,'Tableau de bord_Effectif'!$A$29,"Y")))</f>
        <v/>
      </c>
      <c r="AP3598" s="2" t="str">
        <f>IF(Base[[#This Row],[Société]]="","",IF($AO3598&gt;35,"6 - Plus de 35 ans",IF($AO3598&gt;25,"5 - De 26 à 35 ans",IF($AO3598&gt;15,"4 - De 16 à 25 ans",IF($AO3598&gt;5,"3 - De 6 à 15 ans",IF($AQ3598&gt;0,"2 - De 1 à 5 ans","1 - Moins d'1 an"))))))</f>
        <v/>
      </c>
      <c r="AQ3598" s="3" t="str">
        <f>IF($A3598="","",DATEDIF($I3598,'Tableau de bord_Effectif'!$A$29,"Y"))</f>
        <v/>
      </c>
      <c r="AR3598" s="2" t="str">
        <f>IF(Base[[#This Row],[Société]]="","",IF($AQ3598&gt;55,"6 - Plus de 55 ans",IF($AQ3598&gt;45,"5 - De 46 à 55 ans",IF($AQ3598&gt;35,"4 - De 36 à 45 ans",IF($AQ3598&gt;25,"3 - De 26 à 35 ans",IF($AQ3598&gt;17,"2 - De 18 à 25 ans","1 - Moins de 18 ans"))))))</f>
        <v/>
      </c>
      <c r="AS3598" s="3" t="str">
        <f t="shared" si="56"/>
        <v/>
      </c>
      <c r="AT3598" s="3" t="str">
        <f>IF(Base[[#This Row],[Société]]="","",YEAR(Base[[#This Row],[Période]]))</f>
        <v/>
      </c>
      <c r="AU3598" s="3" t="str">
        <f>IF(A3598="","",MONTH(Base[[#This Row],[Période]]))</f>
        <v/>
      </c>
    </row>
    <row r="3599" spans="41:47" x14ac:dyDescent="0.25">
      <c r="AO3599" s="3" t="str">
        <f>IF(Base[[#This Row],[Société]]="","",IF(Base[[#This Row],[Date ancienneté]]="",DATEDIF($S3599,'Tableau de bord_Effectif'!$A$29,"Y"),DATEDIF($T3599,'Tableau de bord_Effectif'!$A$29,"Y")))</f>
        <v/>
      </c>
      <c r="AP3599" s="2" t="str">
        <f>IF(Base[[#This Row],[Société]]="","",IF($AO3599&gt;35,"6 - Plus de 35 ans",IF($AO3599&gt;25,"5 - De 26 à 35 ans",IF($AO3599&gt;15,"4 - De 16 à 25 ans",IF($AO3599&gt;5,"3 - De 6 à 15 ans",IF($AQ3599&gt;0,"2 - De 1 à 5 ans","1 - Moins d'1 an"))))))</f>
        <v/>
      </c>
      <c r="AQ3599" s="3" t="str">
        <f>IF($A3599="","",DATEDIF($I3599,'Tableau de bord_Effectif'!$A$29,"Y"))</f>
        <v/>
      </c>
      <c r="AR3599" s="2" t="str">
        <f>IF(Base[[#This Row],[Société]]="","",IF($AQ3599&gt;55,"6 - Plus de 55 ans",IF($AQ3599&gt;45,"5 - De 46 à 55 ans",IF($AQ3599&gt;35,"4 - De 36 à 45 ans",IF($AQ3599&gt;25,"3 - De 26 à 35 ans",IF($AQ3599&gt;17,"2 - De 18 à 25 ans","1 - Moins de 18 ans"))))))</f>
        <v/>
      </c>
      <c r="AS3599" s="3" t="str">
        <f t="shared" si="56"/>
        <v/>
      </c>
      <c r="AT3599" s="3" t="str">
        <f>IF(Base[[#This Row],[Société]]="","",YEAR(Base[[#This Row],[Période]]))</f>
        <v/>
      </c>
      <c r="AU3599" s="3" t="str">
        <f>IF(A3599="","",MONTH(Base[[#This Row],[Période]]))</f>
        <v/>
      </c>
    </row>
    <row r="3600" spans="41:47" x14ac:dyDescent="0.25">
      <c r="AO3600" s="3" t="str">
        <f>IF(Base[[#This Row],[Société]]="","",IF(Base[[#This Row],[Date ancienneté]]="",DATEDIF($S3600,'Tableau de bord_Effectif'!$A$29,"Y"),DATEDIF($T3600,'Tableau de bord_Effectif'!$A$29,"Y")))</f>
        <v/>
      </c>
      <c r="AP3600" s="2" t="str">
        <f>IF(Base[[#This Row],[Société]]="","",IF($AO3600&gt;35,"6 - Plus de 35 ans",IF($AO3600&gt;25,"5 - De 26 à 35 ans",IF($AO3600&gt;15,"4 - De 16 à 25 ans",IF($AO3600&gt;5,"3 - De 6 à 15 ans",IF($AQ3600&gt;0,"2 - De 1 à 5 ans","1 - Moins d'1 an"))))))</f>
        <v/>
      </c>
      <c r="AQ3600" s="3" t="str">
        <f>IF($A3600="","",DATEDIF($I3600,'Tableau de bord_Effectif'!$A$29,"Y"))</f>
        <v/>
      </c>
      <c r="AR3600" s="2" t="str">
        <f>IF(Base[[#This Row],[Société]]="","",IF($AQ3600&gt;55,"6 - Plus de 55 ans",IF($AQ3600&gt;45,"5 - De 46 à 55 ans",IF($AQ3600&gt;35,"4 - De 36 à 45 ans",IF($AQ3600&gt;25,"3 - De 26 à 35 ans",IF($AQ3600&gt;17,"2 - De 18 à 25 ans","1 - Moins de 18 ans"))))))</f>
        <v/>
      </c>
      <c r="AS3600" s="3" t="str">
        <f t="shared" si="56"/>
        <v/>
      </c>
      <c r="AT3600" s="3" t="str">
        <f>IF(Base[[#This Row],[Société]]="","",YEAR(Base[[#This Row],[Période]]))</f>
        <v/>
      </c>
      <c r="AU3600" s="3" t="str">
        <f>IF(A3600="","",MONTH(Base[[#This Row],[Période]]))</f>
        <v/>
      </c>
    </row>
    <row r="3601" spans="41:47" x14ac:dyDescent="0.25">
      <c r="AO3601" s="3" t="str">
        <f>IF(Base[[#This Row],[Société]]="","",IF(Base[[#This Row],[Date ancienneté]]="",DATEDIF($S3601,'Tableau de bord_Effectif'!$A$29,"Y"),DATEDIF($T3601,'Tableau de bord_Effectif'!$A$29,"Y")))</f>
        <v/>
      </c>
      <c r="AP3601" s="2" t="str">
        <f>IF(Base[[#This Row],[Société]]="","",IF($AO3601&gt;35,"6 - Plus de 35 ans",IF($AO3601&gt;25,"5 - De 26 à 35 ans",IF($AO3601&gt;15,"4 - De 16 à 25 ans",IF($AO3601&gt;5,"3 - De 6 à 15 ans",IF($AQ3601&gt;0,"2 - De 1 à 5 ans","1 - Moins d'1 an"))))))</f>
        <v/>
      </c>
      <c r="AQ3601" s="3" t="str">
        <f>IF($A3601="","",DATEDIF($I3601,'Tableau de bord_Effectif'!$A$29,"Y"))</f>
        <v/>
      </c>
      <c r="AR3601" s="2" t="str">
        <f>IF(Base[[#This Row],[Société]]="","",IF($AQ3601&gt;55,"6 - Plus de 55 ans",IF($AQ3601&gt;45,"5 - De 46 à 55 ans",IF($AQ3601&gt;35,"4 - De 36 à 45 ans",IF($AQ3601&gt;25,"3 - De 26 à 35 ans",IF($AQ3601&gt;17,"2 - De 18 à 25 ans","1 - Moins de 18 ans"))))))</f>
        <v/>
      </c>
      <c r="AS3601" s="3" t="str">
        <f t="shared" si="56"/>
        <v/>
      </c>
      <c r="AT3601" s="3" t="str">
        <f>IF(Base[[#This Row],[Société]]="","",YEAR(Base[[#This Row],[Période]]))</f>
        <v/>
      </c>
      <c r="AU3601" s="3" t="str">
        <f>IF(A3601="","",MONTH(Base[[#This Row],[Période]]))</f>
        <v/>
      </c>
    </row>
    <row r="3602" spans="41:47" x14ac:dyDescent="0.25">
      <c r="AO3602" s="3" t="str">
        <f>IF(Base[[#This Row],[Société]]="","",IF(Base[[#This Row],[Date ancienneté]]="",DATEDIF($S3602,'Tableau de bord_Effectif'!$A$29,"Y"),DATEDIF($T3602,'Tableau de bord_Effectif'!$A$29,"Y")))</f>
        <v/>
      </c>
      <c r="AP3602" s="2" t="str">
        <f>IF(Base[[#This Row],[Société]]="","",IF($AO3602&gt;35,"6 - Plus de 35 ans",IF($AO3602&gt;25,"5 - De 26 à 35 ans",IF($AO3602&gt;15,"4 - De 16 à 25 ans",IF($AO3602&gt;5,"3 - De 6 à 15 ans",IF($AQ3602&gt;0,"2 - De 1 à 5 ans","1 - Moins d'1 an"))))))</f>
        <v/>
      </c>
      <c r="AQ3602" s="3" t="str">
        <f>IF($A3602="","",DATEDIF($I3602,'Tableau de bord_Effectif'!$A$29,"Y"))</f>
        <v/>
      </c>
      <c r="AR3602" s="2" t="str">
        <f>IF(Base[[#This Row],[Société]]="","",IF($AQ3602&gt;55,"6 - Plus de 55 ans",IF($AQ3602&gt;45,"5 - De 46 à 55 ans",IF($AQ3602&gt;35,"4 - De 36 à 45 ans",IF($AQ3602&gt;25,"3 - De 26 à 35 ans",IF($AQ3602&gt;17,"2 - De 18 à 25 ans","1 - Moins de 18 ans"))))))</f>
        <v/>
      </c>
      <c r="AS3602" s="3" t="str">
        <f t="shared" si="56"/>
        <v/>
      </c>
      <c r="AT3602" s="3" t="str">
        <f>IF(Base[[#This Row],[Société]]="","",YEAR(Base[[#This Row],[Période]]))</f>
        <v/>
      </c>
      <c r="AU3602" s="3" t="str">
        <f>IF(A3602="","",MONTH(Base[[#This Row],[Période]]))</f>
        <v/>
      </c>
    </row>
    <row r="3603" spans="41:47" x14ac:dyDescent="0.25">
      <c r="AO3603" s="3" t="str">
        <f>IF(Base[[#This Row],[Société]]="","",IF(Base[[#This Row],[Date ancienneté]]="",DATEDIF($S3603,'Tableau de bord_Effectif'!$A$29,"Y"),DATEDIF($T3603,'Tableau de bord_Effectif'!$A$29,"Y")))</f>
        <v/>
      </c>
      <c r="AP3603" s="2" t="str">
        <f>IF(Base[[#This Row],[Société]]="","",IF($AO3603&gt;35,"6 - Plus de 35 ans",IF($AO3603&gt;25,"5 - De 26 à 35 ans",IF($AO3603&gt;15,"4 - De 16 à 25 ans",IF($AO3603&gt;5,"3 - De 6 à 15 ans",IF($AQ3603&gt;0,"2 - De 1 à 5 ans","1 - Moins d'1 an"))))))</f>
        <v/>
      </c>
      <c r="AQ3603" s="3" t="str">
        <f>IF($A3603="","",DATEDIF($I3603,'Tableau de bord_Effectif'!$A$29,"Y"))</f>
        <v/>
      </c>
      <c r="AR3603" s="2" t="str">
        <f>IF(Base[[#This Row],[Société]]="","",IF($AQ3603&gt;55,"6 - Plus de 55 ans",IF($AQ3603&gt;45,"5 - De 46 à 55 ans",IF($AQ3603&gt;35,"4 - De 36 à 45 ans",IF($AQ3603&gt;25,"3 - De 26 à 35 ans",IF($AQ3603&gt;17,"2 - De 18 à 25 ans","1 - Moins de 18 ans"))))))</f>
        <v/>
      </c>
      <c r="AS3603" s="3" t="str">
        <f t="shared" si="56"/>
        <v/>
      </c>
      <c r="AT3603" s="3" t="str">
        <f>IF(Base[[#This Row],[Société]]="","",YEAR(Base[[#This Row],[Période]]))</f>
        <v/>
      </c>
      <c r="AU3603" s="3" t="str">
        <f>IF(A3603="","",MONTH(Base[[#This Row],[Période]]))</f>
        <v/>
      </c>
    </row>
    <row r="3604" spans="41:47" x14ac:dyDescent="0.25">
      <c r="AO3604" s="3" t="str">
        <f>IF(Base[[#This Row],[Société]]="","",IF(Base[[#This Row],[Date ancienneté]]="",DATEDIF($S3604,'Tableau de bord_Effectif'!$A$29,"Y"),DATEDIF($T3604,'Tableau de bord_Effectif'!$A$29,"Y")))</f>
        <v/>
      </c>
      <c r="AP3604" s="2" t="str">
        <f>IF(Base[[#This Row],[Société]]="","",IF($AO3604&gt;35,"6 - Plus de 35 ans",IF($AO3604&gt;25,"5 - De 26 à 35 ans",IF($AO3604&gt;15,"4 - De 16 à 25 ans",IF($AO3604&gt;5,"3 - De 6 à 15 ans",IF($AQ3604&gt;0,"2 - De 1 à 5 ans","1 - Moins d'1 an"))))))</f>
        <v/>
      </c>
      <c r="AQ3604" s="3" t="str">
        <f>IF($A3604="","",DATEDIF($I3604,'Tableau de bord_Effectif'!$A$29,"Y"))</f>
        <v/>
      </c>
      <c r="AR3604" s="2" t="str">
        <f>IF(Base[[#This Row],[Société]]="","",IF($AQ3604&gt;55,"6 - Plus de 55 ans",IF($AQ3604&gt;45,"5 - De 46 à 55 ans",IF($AQ3604&gt;35,"4 - De 36 à 45 ans",IF($AQ3604&gt;25,"3 - De 26 à 35 ans",IF($AQ3604&gt;17,"2 - De 18 à 25 ans","1 - Moins de 18 ans"))))))</f>
        <v/>
      </c>
      <c r="AS3604" s="3" t="str">
        <f t="shared" si="56"/>
        <v/>
      </c>
      <c r="AT3604" s="3" t="str">
        <f>IF(Base[[#This Row],[Société]]="","",YEAR(Base[[#This Row],[Période]]))</f>
        <v/>
      </c>
      <c r="AU3604" s="3" t="str">
        <f>IF(A3604="","",MONTH(Base[[#This Row],[Période]]))</f>
        <v/>
      </c>
    </row>
    <row r="3605" spans="41:47" x14ac:dyDescent="0.25">
      <c r="AO3605" s="3" t="str">
        <f>IF(Base[[#This Row],[Société]]="","",IF(Base[[#This Row],[Date ancienneté]]="",DATEDIF($S3605,'Tableau de bord_Effectif'!$A$29,"Y"),DATEDIF($T3605,'Tableau de bord_Effectif'!$A$29,"Y")))</f>
        <v/>
      </c>
      <c r="AP3605" s="2" t="str">
        <f>IF(Base[[#This Row],[Société]]="","",IF($AO3605&gt;35,"6 - Plus de 35 ans",IF($AO3605&gt;25,"5 - De 26 à 35 ans",IF($AO3605&gt;15,"4 - De 16 à 25 ans",IF($AO3605&gt;5,"3 - De 6 à 15 ans",IF($AQ3605&gt;0,"2 - De 1 à 5 ans","1 - Moins d'1 an"))))))</f>
        <v/>
      </c>
      <c r="AQ3605" s="3" t="str">
        <f>IF($A3605="","",DATEDIF($I3605,'Tableau de bord_Effectif'!$A$29,"Y"))</f>
        <v/>
      </c>
      <c r="AR3605" s="2" t="str">
        <f>IF(Base[[#This Row],[Société]]="","",IF($AQ3605&gt;55,"6 - Plus de 55 ans",IF($AQ3605&gt;45,"5 - De 46 à 55 ans",IF($AQ3605&gt;35,"4 - De 36 à 45 ans",IF($AQ3605&gt;25,"3 - De 26 à 35 ans",IF($AQ3605&gt;17,"2 - De 18 à 25 ans","1 - Moins de 18 ans"))))))</f>
        <v/>
      </c>
      <c r="AS3605" s="3" t="str">
        <f t="shared" si="56"/>
        <v/>
      </c>
      <c r="AT3605" s="3" t="str">
        <f>IF(Base[[#This Row],[Société]]="","",YEAR(Base[[#This Row],[Période]]))</f>
        <v/>
      </c>
      <c r="AU3605" s="3" t="str">
        <f>IF(A3605="","",MONTH(Base[[#This Row],[Période]]))</f>
        <v/>
      </c>
    </row>
    <row r="3606" spans="41:47" x14ac:dyDescent="0.25">
      <c r="AO3606" s="3" t="str">
        <f>IF(Base[[#This Row],[Société]]="","",IF(Base[[#This Row],[Date ancienneté]]="",DATEDIF($S3606,'Tableau de bord_Effectif'!$A$29,"Y"),DATEDIF($T3606,'Tableau de bord_Effectif'!$A$29,"Y")))</f>
        <v/>
      </c>
      <c r="AP3606" s="2" t="str">
        <f>IF(Base[[#This Row],[Société]]="","",IF($AO3606&gt;35,"6 - Plus de 35 ans",IF($AO3606&gt;25,"5 - De 26 à 35 ans",IF($AO3606&gt;15,"4 - De 16 à 25 ans",IF($AO3606&gt;5,"3 - De 6 à 15 ans",IF($AQ3606&gt;0,"2 - De 1 à 5 ans","1 - Moins d'1 an"))))))</f>
        <v/>
      </c>
      <c r="AQ3606" s="3" t="str">
        <f>IF($A3606="","",DATEDIF($I3606,'Tableau de bord_Effectif'!$A$29,"Y"))</f>
        <v/>
      </c>
      <c r="AR3606" s="2" t="str">
        <f>IF(Base[[#This Row],[Société]]="","",IF($AQ3606&gt;55,"6 - Plus de 55 ans",IF($AQ3606&gt;45,"5 - De 46 à 55 ans",IF($AQ3606&gt;35,"4 - De 36 à 45 ans",IF($AQ3606&gt;25,"3 - De 26 à 35 ans",IF($AQ3606&gt;17,"2 - De 18 à 25 ans","1 - Moins de 18 ans"))))))</f>
        <v/>
      </c>
      <c r="AS3606" s="3" t="str">
        <f t="shared" si="56"/>
        <v/>
      </c>
      <c r="AT3606" s="3" t="str">
        <f>IF(Base[[#This Row],[Société]]="","",YEAR(Base[[#This Row],[Période]]))</f>
        <v/>
      </c>
      <c r="AU3606" s="3" t="str">
        <f>IF(A3606="","",MONTH(Base[[#This Row],[Période]]))</f>
        <v/>
      </c>
    </row>
    <row r="3607" spans="41:47" x14ac:dyDescent="0.25">
      <c r="AO3607" s="3" t="str">
        <f>IF(Base[[#This Row],[Société]]="","",IF(Base[[#This Row],[Date ancienneté]]="",DATEDIF($S3607,'Tableau de bord_Effectif'!$A$29,"Y"),DATEDIF($T3607,'Tableau de bord_Effectif'!$A$29,"Y")))</f>
        <v/>
      </c>
      <c r="AP3607" s="2" t="str">
        <f>IF(Base[[#This Row],[Société]]="","",IF($AO3607&gt;35,"6 - Plus de 35 ans",IF($AO3607&gt;25,"5 - De 26 à 35 ans",IF($AO3607&gt;15,"4 - De 16 à 25 ans",IF($AO3607&gt;5,"3 - De 6 à 15 ans",IF($AQ3607&gt;0,"2 - De 1 à 5 ans","1 - Moins d'1 an"))))))</f>
        <v/>
      </c>
      <c r="AQ3607" s="3" t="str">
        <f>IF($A3607="","",DATEDIF($I3607,'Tableau de bord_Effectif'!$A$29,"Y"))</f>
        <v/>
      </c>
      <c r="AR3607" s="2" t="str">
        <f>IF(Base[[#This Row],[Société]]="","",IF($AQ3607&gt;55,"6 - Plus de 55 ans",IF($AQ3607&gt;45,"5 - De 46 à 55 ans",IF($AQ3607&gt;35,"4 - De 36 à 45 ans",IF($AQ3607&gt;25,"3 - De 26 à 35 ans",IF($AQ3607&gt;17,"2 - De 18 à 25 ans","1 - Moins de 18 ans"))))))</f>
        <v/>
      </c>
      <c r="AS3607" s="3" t="str">
        <f t="shared" si="56"/>
        <v/>
      </c>
      <c r="AT3607" s="3" t="str">
        <f>IF(Base[[#This Row],[Société]]="","",YEAR(Base[[#This Row],[Période]]))</f>
        <v/>
      </c>
      <c r="AU3607" s="3" t="str">
        <f>IF(A3607="","",MONTH(Base[[#This Row],[Période]]))</f>
        <v/>
      </c>
    </row>
    <row r="3608" spans="41:47" x14ac:dyDescent="0.25">
      <c r="AO3608" s="3" t="str">
        <f>IF(Base[[#This Row],[Société]]="","",IF(Base[[#This Row],[Date ancienneté]]="",DATEDIF($S3608,'Tableau de bord_Effectif'!$A$29,"Y"),DATEDIF($T3608,'Tableau de bord_Effectif'!$A$29,"Y")))</f>
        <v/>
      </c>
      <c r="AP3608" s="2" t="str">
        <f>IF(Base[[#This Row],[Société]]="","",IF($AO3608&gt;35,"6 - Plus de 35 ans",IF($AO3608&gt;25,"5 - De 26 à 35 ans",IF($AO3608&gt;15,"4 - De 16 à 25 ans",IF($AO3608&gt;5,"3 - De 6 à 15 ans",IF($AQ3608&gt;0,"2 - De 1 à 5 ans","1 - Moins d'1 an"))))))</f>
        <v/>
      </c>
      <c r="AQ3608" s="3" t="str">
        <f>IF($A3608="","",DATEDIF($I3608,'Tableau de bord_Effectif'!$A$29,"Y"))</f>
        <v/>
      </c>
      <c r="AR3608" s="2" t="str">
        <f>IF(Base[[#This Row],[Société]]="","",IF($AQ3608&gt;55,"6 - Plus de 55 ans",IF($AQ3608&gt;45,"5 - De 46 à 55 ans",IF($AQ3608&gt;35,"4 - De 36 à 45 ans",IF($AQ3608&gt;25,"3 - De 26 à 35 ans",IF($AQ3608&gt;17,"2 - De 18 à 25 ans","1 - Moins de 18 ans"))))))</f>
        <v/>
      </c>
      <c r="AS3608" s="3" t="str">
        <f t="shared" si="56"/>
        <v/>
      </c>
      <c r="AT3608" s="3" t="str">
        <f>IF(Base[[#This Row],[Société]]="","",YEAR(Base[[#This Row],[Période]]))</f>
        <v/>
      </c>
      <c r="AU3608" s="3" t="str">
        <f>IF(A3608="","",MONTH(Base[[#This Row],[Période]]))</f>
        <v/>
      </c>
    </row>
    <row r="3609" spans="41:47" x14ac:dyDescent="0.25">
      <c r="AO3609" s="3" t="str">
        <f>IF(Base[[#This Row],[Société]]="","",IF(Base[[#This Row],[Date ancienneté]]="",DATEDIF($S3609,'Tableau de bord_Effectif'!$A$29,"Y"),DATEDIF($T3609,'Tableau de bord_Effectif'!$A$29,"Y")))</f>
        <v/>
      </c>
      <c r="AP3609" s="2" t="str">
        <f>IF(Base[[#This Row],[Société]]="","",IF($AO3609&gt;35,"6 - Plus de 35 ans",IF($AO3609&gt;25,"5 - De 26 à 35 ans",IF($AO3609&gt;15,"4 - De 16 à 25 ans",IF($AO3609&gt;5,"3 - De 6 à 15 ans",IF($AQ3609&gt;0,"2 - De 1 à 5 ans","1 - Moins d'1 an"))))))</f>
        <v/>
      </c>
      <c r="AQ3609" s="3" t="str">
        <f>IF($A3609="","",DATEDIF($I3609,'Tableau de bord_Effectif'!$A$29,"Y"))</f>
        <v/>
      </c>
      <c r="AR3609" s="2" t="str">
        <f>IF(Base[[#This Row],[Société]]="","",IF($AQ3609&gt;55,"6 - Plus de 55 ans",IF($AQ3609&gt;45,"5 - De 46 à 55 ans",IF($AQ3609&gt;35,"4 - De 36 à 45 ans",IF($AQ3609&gt;25,"3 - De 26 à 35 ans",IF($AQ3609&gt;17,"2 - De 18 à 25 ans","1 - Moins de 18 ans"))))))</f>
        <v/>
      </c>
      <c r="AS3609" s="3" t="str">
        <f t="shared" si="56"/>
        <v/>
      </c>
      <c r="AT3609" s="3" t="str">
        <f>IF(Base[[#This Row],[Société]]="","",YEAR(Base[[#This Row],[Période]]))</f>
        <v/>
      </c>
      <c r="AU3609" s="3" t="str">
        <f>IF(A3609="","",MONTH(Base[[#This Row],[Période]]))</f>
        <v/>
      </c>
    </row>
    <row r="3610" spans="41:47" x14ac:dyDescent="0.25">
      <c r="AO3610" s="3" t="str">
        <f>IF(Base[[#This Row],[Société]]="","",IF(Base[[#This Row],[Date ancienneté]]="",DATEDIF($S3610,'Tableau de bord_Effectif'!$A$29,"Y"),DATEDIF($T3610,'Tableau de bord_Effectif'!$A$29,"Y")))</f>
        <v/>
      </c>
      <c r="AP3610" s="2" t="str">
        <f>IF(Base[[#This Row],[Société]]="","",IF($AO3610&gt;35,"6 - Plus de 35 ans",IF($AO3610&gt;25,"5 - De 26 à 35 ans",IF($AO3610&gt;15,"4 - De 16 à 25 ans",IF($AO3610&gt;5,"3 - De 6 à 15 ans",IF($AQ3610&gt;0,"2 - De 1 à 5 ans","1 - Moins d'1 an"))))))</f>
        <v/>
      </c>
      <c r="AQ3610" s="3" t="str">
        <f>IF($A3610="","",DATEDIF($I3610,'Tableau de bord_Effectif'!$A$29,"Y"))</f>
        <v/>
      </c>
      <c r="AR3610" s="2" t="str">
        <f>IF(Base[[#This Row],[Société]]="","",IF($AQ3610&gt;55,"6 - Plus de 55 ans",IF($AQ3610&gt;45,"5 - De 46 à 55 ans",IF($AQ3610&gt;35,"4 - De 36 à 45 ans",IF($AQ3610&gt;25,"3 - De 26 à 35 ans",IF($AQ3610&gt;17,"2 - De 18 à 25 ans","1 - Moins de 18 ans"))))))</f>
        <v/>
      </c>
      <c r="AS3610" s="3" t="str">
        <f t="shared" si="56"/>
        <v/>
      </c>
      <c r="AT3610" s="3" t="str">
        <f>IF(Base[[#This Row],[Société]]="","",YEAR(Base[[#This Row],[Période]]))</f>
        <v/>
      </c>
      <c r="AU3610" s="3" t="str">
        <f>IF(A3610="","",MONTH(Base[[#This Row],[Période]]))</f>
        <v/>
      </c>
    </row>
    <row r="3611" spans="41:47" x14ac:dyDescent="0.25">
      <c r="AO3611" s="3" t="str">
        <f>IF(Base[[#This Row],[Société]]="","",IF(Base[[#This Row],[Date ancienneté]]="",DATEDIF($S3611,'Tableau de bord_Effectif'!$A$29,"Y"),DATEDIF($T3611,'Tableau de bord_Effectif'!$A$29,"Y")))</f>
        <v/>
      </c>
      <c r="AP3611" s="2" t="str">
        <f>IF(Base[[#This Row],[Société]]="","",IF($AO3611&gt;35,"6 - Plus de 35 ans",IF($AO3611&gt;25,"5 - De 26 à 35 ans",IF($AO3611&gt;15,"4 - De 16 à 25 ans",IF($AO3611&gt;5,"3 - De 6 à 15 ans",IF($AQ3611&gt;0,"2 - De 1 à 5 ans","1 - Moins d'1 an"))))))</f>
        <v/>
      </c>
      <c r="AQ3611" s="3" t="str">
        <f>IF($A3611="","",DATEDIF($I3611,'Tableau de bord_Effectif'!$A$29,"Y"))</f>
        <v/>
      </c>
      <c r="AR3611" s="2" t="str">
        <f>IF(Base[[#This Row],[Société]]="","",IF($AQ3611&gt;55,"6 - Plus de 55 ans",IF($AQ3611&gt;45,"5 - De 46 à 55 ans",IF($AQ3611&gt;35,"4 - De 36 à 45 ans",IF($AQ3611&gt;25,"3 - De 26 à 35 ans",IF($AQ3611&gt;17,"2 - De 18 à 25 ans","1 - Moins de 18 ans"))))))</f>
        <v/>
      </c>
      <c r="AS3611" s="3" t="str">
        <f t="shared" si="56"/>
        <v/>
      </c>
      <c r="AT3611" s="3" t="str">
        <f>IF(Base[[#This Row],[Société]]="","",YEAR(Base[[#This Row],[Période]]))</f>
        <v/>
      </c>
      <c r="AU3611" s="3" t="str">
        <f>IF(A3611="","",MONTH(Base[[#This Row],[Période]]))</f>
        <v/>
      </c>
    </row>
    <row r="3612" spans="41:47" x14ac:dyDescent="0.25">
      <c r="AO3612" s="3" t="str">
        <f>IF(Base[[#This Row],[Société]]="","",IF(Base[[#This Row],[Date ancienneté]]="",DATEDIF($S3612,'Tableau de bord_Effectif'!$A$29,"Y"),DATEDIF($T3612,'Tableau de bord_Effectif'!$A$29,"Y")))</f>
        <v/>
      </c>
      <c r="AP3612" s="2" t="str">
        <f>IF(Base[[#This Row],[Société]]="","",IF($AO3612&gt;35,"6 - Plus de 35 ans",IF($AO3612&gt;25,"5 - De 26 à 35 ans",IF($AO3612&gt;15,"4 - De 16 à 25 ans",IF($AO3612&gt;5,"3 - De 6 à 15 ans",IF($AQ3612&gt;0,"2 - De 1 à 5 ans","1 - Moins d'1 an"))))))</f>
        <v/>
      </c>
      <c r="AQ3612" s="3" t="str">
        <f>IF($A3612="","",DATEDIF($I3612,'Tableau de bord_Effectif'!$A$29,"Y"))</f>
        <v/>
      </c>
      <c r="AR3612" s="2" t="str">
        <f>IF(Base[[#This Row],[Société]]="","",IF($AQ3612&gt;55,"6 - Plus de 55 ans",IF($AQ3612&gt;45,"5 - De 46 à 55 ans",IF($AQ3612&gt;35,"4 - De 36 à 45 ans",IF($AQ3612&gt;25,"3 - De 26 à 35 ans",IF($AQ3612&gt;17,"2 - De 18 à 25 ans","1 - Moins de 18 ans"))))))</f>
        <v/>
      </c>
      <c r="AS3612" s="3" t="str">
        <f t="shared" si="56"/>
        <v/>
      </c>
      <c r="AT3612" s="3" t="str">
        <f>IF(Base[[#This Row],[Société]]="","",YEAR(Base[[#This Row],[Période]]))</f>
        <v/>
      </c>
      <c r="AU3612" s="3" t="str">
        <f>IF(A3612="","",MONTH(Base[[#This Row],[Période]]))</f>
        <v/>
      </c>
    </row>
    <row r="3613" spans="41:47" x14ac:dyDescent="0.25">
      <c r="AO3613" s="3" t="str">
        <f>IF(Base[[#This Row],[Société]]="","",IF(Base[[#This Row],[Date ancienneté]]="",DATEDIF($S3613,'Tableau de bord_Effectif'!$A$29,"Y"),DATEDIF($T3613,'Tableau de bord_Effectif'!$A$29,"Y")))</f>
        <v/>
      </c>
      <c r="AP3613" s="2" t="str">
        <f>IF(Base[[#This Row],[Société]]="","",IF($AO3613&gt;35,"6 - Plus de 35 ans",IF($AO3613&gt;25,"5 - De 26 à 35 ans",IF($AO3613&gt;15,"4 - De 16 à 25 ans",IF($AO3613&gt;5,"3 - De 6 à 15 ans",IF($AQ3613&gt;0,"2 - De 1 à 5 ans","1 - Moins d'1 an"))))))</f>
        <v/>
      </c>
      <c r="AQ3613" s="3" t="str">
        <f>IF($A3613="","",DATEDIF($I3613,'Tableau de bord_Effectif'!$A$29,"Y"))</f>
        <v/>
      </c>
      <c r="AR3613" s="2" t="str">
        <f>IF(Base[[#This Row],[Société]]="","",IF($AQ3613&gt;55,"6 - Plus de 55 ans",IF($AQ3613&gt;45,"5 - De 46 à 55 ans",IF($AQ3613&gt;35,"4 - De 36 à 45 ans",IF($AQ3613&gt;25,"3 - De 26 à 35 ans",IF($AQ3613&gt;17,"2 - De 18 à 25 ans","1 - Moins de 18 ans"))))))</f>
        <v/>
      </c>
      <c r="AS3613" s="3" t="str">
        <f t="shared" si="56"/>
        <v/>
      </c>
      <c r="AT3613" s="3" t="str">
        <f>IF(Base[[#This Row],[Société]]="","",YEAR(Base[[#This Row],[Période]]))</f>
        <v/>
      </c>
      <c r="AU3613" s="3" t="str">
        <f>IF(A3613="","",MONTH(Base[[#This Row],[Période]]))</f>
        <v/>
      </c>
    </row>
    <row r="3614" spans="41:47" x14ac:dyDescent="0.25">
      <c r="AO3614" s="3" t="str">
        <f>IF(Base[[#This Row],[Société]]="","",IF(Base[[#This Row],[Date ancienneté]]="",DATEDIF($S3614,'Tableau de bord_Effectif'!$A$29,"Y"),DATEDIF($T3614,'Tableau de bord_Effectif'!$A$29,"Y")))</f>
        <v/>
      </c>
      <c r="AP3614" s="2" t="str">
        <f>IF(Base[[#This Row],[Société]]="","",IF($AO3614&gt;35,"6 - Plus de 35 ans",IF($AO3614&gt;25,"5 - De 26 à 35 ans",IF($AO3614&gt;15,"4 - De 16 à 25 ans",IF($AO3614&gt;5,"3 - De 6 à 15 ans",IF($AQ3614&gt;0,"2 - De 1 à 5 ans","1 - Moins d'1 an"))))))</f>
        <v/>
      </c>
      <c r="AQ3614" s="3" t="str">
        <f>IF($A3614="","",DATEDIF($I3614,'Tableau de bord_Effectif'!$A$29,"Y"))</f>
        <v/>
      </c>
      <c r="AR3614" s="2" t="str">
        <f>IF(Base[[#This Row],[Société]]="","",IF($AQ3614&gt;55,"6 - Plus de 55 ans",IF($AQ3614&gt;45,"5 - De 46 à 55 ans",IF($AQ3614&gt;35,"4 - De 36 à 45 ans",IF($AQ3614&gt;25,"3 - De 26 à 35 ans",IF($AQ3614&gt;17,"2 - De 18 à 25 ans","1 - Moins de 18 ans"))))))</f>
        <v/>
      </c>
      <c r="AS3614" s="3" t="str">
        <f t="shared" si="56"/>
        <v/>
      </c>
      <c r="AT3614" s="3" t="str">
        <f>IF(Base[[#This Row],[Société]]="","",YEAR(Base[[#This Row],[Période]]))</f>
        <v/>
      </c>
      <c r="AU3614" s="3" t="str">
        <f>IF(A3614="","",MONTH(Base[[#This Row],[Période]]))</f>
        <v/>
      </c>
    </row>
    <row r="3615" spans="41:47" x14ac:dyDescent="0.25">
      <c r="AO3615" s="3" t="str">
        <f>IF(Base[[#This Row],[Société]]="","",IF(Base[[#This Row],[Date ancienneté]]="",DATEDIF($S3615,'Tableau de bord_Effectif'!$A$29,"Y"),DATEDIF($T3615,'Tableau de bord_Effectif'!$A$29,"Y")))</f>
        <v/>
      </c>
      <c r="AP3615" s="2" t="str">
        <f>IF(Base[[#This Row],[Société]]="","",IF($AO3615&gt;35,"6 - Plus de 35 ans",IF($AO3615&gt;25,"5 - De 26 à 35 ans",IF($AO3615&gt;15,"4 - De 16 à 25 ans",IF($AO3615&gt;5,"3 - De 6 à 15 ans",IF($AQ3615&gt;0,"2 - De 1 à 5 ans","1 - Moins d'1 an"))))))</f>
        <v/>
      </c>
      <c r="AQ3615" s="3" t="str">
        <f>IF($A3615="","",DATEDIF($I3615,'Tableau de bord_Effectif'!$A$29,"Y"))</f>
        <v/>
      </c>
      <c r="AR3615" s="2" t="str">
        <f>IF(Base[[#This Row],[Société]]="","",IF($AQ3615&gt;55,"6 - Plus de 55 ans",IF($AQ3615&gt;45,"5 - De 46 à 55 ans",IF($AQ3615&gt;35,"4 - De 36 à 45 ans",IF($AQ3615&gt;25,"3 - De 26 à 35 ans",IF($AQ3615&gt;17,"2 - De 18 à 25 ans","1 - Moins de 18 ans"))))))</f>
        <v/>
      </c>
      <c r="AS3615" s="3" t="str">
        <f t="shared" si="56"/>
        <v/>
      </c>
      <c r="AT3615" s="3" t="str">
        <f>IF(Base[[#This Row],[Société]]="","",YEAR(Base[[#This Row],[Période]]))</f>
        <v/>
      </c>
      <c r="AU3615" s="3" t="str">
        <f>IF(A3615="","",MONTH(Base[[#This Row],[Période]]))</f>
        <v/>
      </c>
    </row>
    <row r="3616" spans="41:47" x14ac:dyDescent="0.25">
      <c r="AO3616" s="3" t="str">
        <f>IF(Base[[#This Row],[Société]]="","",IF(Base[[#This Row],[Date ancienneté]]="",DATEDIF($S3616,'Tableau de bord_Effectif'!$A$29,"Y"),DATEDIF($T3616,'Tableau de bord_Effectif'!$A$29,"Y")))</f>
        <v/>
      </c>
      <c r="AP3616" s="2" t="str">
        <f>IF(Base[[#This Row],[Société]]="","",IF($AO3616&gt;35,"6 - Plus de 35 ans",IF($AO3616&gt;25,"5 - De 26 à 35 ans",IF($AO3616&gt;15,"4 - De 16 à 25 ans",IF($AO3616&gt;5,"3 - De 6 à 15 ans",IF($AQ3616&gt;0,"2 - De 1 à 5 ans","1 - Moins d'1 an"))))))</f>
        <v/>
      </c>
      <c r="AQ3616" s="3" t="str">
        <f>IF($A3616="","",DATEDIF($I3616,'Tableau de bord_Effectif'!$A$29,"Y"))</f>
        <v/>
      </c>
      <c r="AR3616" s="2" t="str">
        <f>IF(Base[[#This Row],[Société]]="","",IF($AQ3616&gt;55,"6 - Plus de 55 ans",IF($AQ3616&gt;45,"5 - De 46 à 55 ans",IF($AQ3616&gt;35,"4 - De 36 à 45 ans",IF($AQ3616&gt;25,"3 - De 26 à 35 ans",IF($AQ3616&gt;17,"2 - De 18 à 25 ans","1 - Moins de 18 ans"))))))</f>
        <v/>
      </c>
      <c r="AS3616" s="3" t="str">
        <f t="shared" si="56"/>
        <v/>
      </c>
      <c r="AT3616" s="3" t="str">
        <f>IF(Base[[#This Row],[Société]]="","",YEAR(Base[[#This Row],[Période]]))</f>
        <v/>
      </c>
      <c r="AU3616" s="3" t="str">
        <f>IF(A3616="","",MONTH(Base[[#This Row],[Période]]))</f>
        <v/>
      </c>
    </row>
    <row r="3617" spans="41:47" x14ac:dyDescent="0.25">
      <c r="AO3617" s="3" t="str">
        <f>IF(Base[[#This Row],[Société]]="","",IF(Base[[#This Row],[Date ancienneté]]="",DATEDIF($S3617,'Tableau de bord_Effectif'!$A$29,"Y"),DATEDIF($T3617,'Tableau de bord_Effectif'!$A$29,"Y")))</f>
        <v/>
      </c>
      <c r="AP3617" s="2" t="str">
        <f>IF(Base[[#This Row],[Société]]="","",IF($AO3617&gt;35,"6 - Plus de 35 ans",IF($AO3617&gt;25,"5 - De 26 à 35 ans",IF($AO3617&gt;15,"4 - De 16 à 25 ans",IF($AO3617&gt;5,"3 - De 6 à 15 ans",IF($AQ3617&gt;0,"2 - De 1 à 5 ans","1 - Moins d'1 an"))))))</f>
        <v/>
      </c>
      <c r="AQ3617" s="3" t="str">
        <f>IF($A3617="","",DATEDIF($I3617,'Tableau de bord_Effectif'!$A$29,"Y"))</f>
        <v/>
      </c>
      <c r="AR3617" s="2" t="str">
        <f>IF(Base[[#This Row],[Société]]="","",IF($AQ3617&gt;55,"6 - Plus de 55 ans",IF($AQ3617&gt;45,"5 - De 46 à 55 ans",IF($AQ3617&gt;35,"4 - De 36 à 45 ans",IF($AQ3617&gt;25,"3 - De 26 à 35 ans",IF($AQ3617&gt;17,"2 - De 18 à 25 ans","1 - Moins de 18 ans"))))))</f>
        <v/>
      </c>
      <c r="AS3617" s="3" t="str">
        <f t="shared" si="56"/>
        <v/>
      </c>
      <c r="AT3617" s="3" t="str">
        <f>IF(Base[[#This Row],[Société]]="","",YEAR(Base[[#This Row],[Période]]))</f>
        <v/>
      </c>
      <c r="AU3617" s="3" t="str">
        <f>IF(A3617="","",MONTH(Base[[#This Row],[Période]]))</f>
        <v/>
      </c>
    </row>
    <row r="3618" spans="41:47" x14ac:dyDescent="0.25">
      <c r="AO3618" s="3" t="str">
        <f>IF(Base[[#This Row],[Société]]="","",IF(Base[[#This Row],[Date ancienneté]]="",DATEDIF($S3618,'Tableau de bord_Effectif'!$A$29,"Y"),DATEDIF($T3618,'Tableau de bord_Effectif'!$A$29,"Y")))</f>
        <v/>
      </c>
      <c r="AP3618" s="2" t="str">
        <f>IF(Base[[#This Row],[Société]]="","",IF($AO3618&gt;35,"6 - Plus de 35 ans",IF($AO3618&gt;25,"5 - De 26 à 35 ans",IF($AO3618&gt;15,"4 - De 16 à 25 ans",IF($AO3618&gt;5,"3 - De 6 à 15 ans",IF($AQ3618&gt;0,"2 - De 1 à 5 ans","1 - Moins d'1 an"))))))</f>
        <v/>
      </c>
      <c r="AQ3618" s="3" t="str">
        <f>IF($A3618="","",DATEDIF($I3618,'Tableau de bord_Effectif'!$A$29,"Y"))</f>
        <v/>
      </c>
      <c r="AR3618" s="2" t="str">
        <f>IF(Base[[#This Row],[Société]]="","",IF($AQ3618&gt;55,"6 - Plus de 55 ans",IF($AQ3618&gt;45,"5 - De 46 à 55 ans",IF($AQ3618&gt;35,"4 - De 36 à 45 ans",IF($AQ3618&gt;25,"3 - De 26 à 35 ans",IF($AQ3618&gt;17,"2 - De 18 à 25 ans","1 - Moins de 18 ans"))))))</f>
        <v/>
      </c>
      <c r="AS3618" s="3" t="str">
        <f t="shared" si="56"/>
        <v/>
      </c>
      <c r="AT3618" s="3" t="str">
        <f>IF(Base[[#This Row],[Société]]="","",YEAR(Base[[#This Row],[Période]]))</f>
        <v/>
      </c>
      <c r="AU3618" s="3" t="str">
        <f>IF(A3618="","",MONTH(Base[[#This Row],[Période]]))</f>
        <v/>
      </c>
    </row>
    <row r="3619" spans="41:47" x14ac:dyDescent="0.25">
      <c r="AO3619" s="3" t="str">
        <f>IF(Base[[#This Row],[Société]]="","",IF(Base[[#This Row],[Date ancienneté]]="",DATEDIF($S3619,'Tableau de bord_Effectif'!$A$29,"Y"),DATEDIF($T3619,'Tableau de bord_Effectif'!$A$29,"Y")))</f>
        <v/>
      </c>
      <c r="AP3619" s="2" t="str">
        <f>IF(Base[[#This Row],[Société]]="","",IF($AO3619&gt;35,"6 - Plus de 35 ans",IF($AO3619&gt;25,"5 - De 26 à 35 ans",IF($AO3619&gt;15,"4 - De 16 à 25 ans",IF($AO3619&gt;5,"3 - De 6 à 15 ans",IF($AQ3619&gt;0,"2 - De 1 à 5 ans","1 - Moins d'1 an"))))))</f>
        <v/>
      </c>
      <c r="AQ3619" s="3" t="str">
        <f>IF($A3619="","",DATEDIF($I3619,'Tableau de bord_Effectif'!$A$29,"Y"))</f>
        <v/>
      </c>
      <c r="AR3619" s="2" t="str">
        <f>IF(Base[[#This Row],[Société]]="","",IF($AQ3619&gt;55,"6 - Plus de 55 ans",IF($AQ3619&gt;45,"5 - De 46 à 55 ans",IF($AQ3619&gt;35,"4 - De 36 à 45 ans",IF($AQ3619&gt;25,"3 - De 26 à 35 ans",IF($AQ3619&gt;17,"2 - De 18 à 25 ans","1 - Moins de 18 ans"))))))</f>
        <v/>
      </c>
      <c r="AS3619" s="3" t="str">
        <f t="shared" si="56"/>
        <v/>
      </c>
      <c r="AT3619" s="3" t="str">
        <f>IF(Base[[#This Row],[Société]]="","",YEAR(Base[[#This Row],[Période]]))</f>
        <v/>
      </c>
      <c r="AU3619" s="3" t="str">
        <f>IF(A3619="","",MONTH(Base[[#This Row],[Période]]))</f>
        <v/>
      </c>
    </row>
    <row r="3620" spans="41:47" x14ac:dyDescent="0.25">
      <c r="AO3620" s="3" t="str">
        <f>IF(Base[[#This Row],[Société]]="","",IF(Base[[#This Row],[Date ancienneté]]="",DATEDIF($S3620,'Tableau de bord_Effectif'!$A$29,"Y"),DATEDIF($T3620,'Tableau de bord_Effectif'!$A$29,"Y")))</f>
        <v/>
      </c>
      <c r="AP3620" s="2" t="str">
        <f>IF(Base[[#This Row],[Société]]="","",IF($AO3620&gt;35,"6 - Plus de 35 ans",IF($AO3620&gt;25,"5 - De 26 à 35 ans",IF($AO3620&gt;15,"4 - De 16 à 25 ans",IF($AO3620&gt;5,"3 - De 6 à 15 ans",IF($AQ3620&gt;0,"2 - De 1 à 5 ans","1 - Moins d'1 an"))))))</f>
        <v/>
      </c>
      <c r="AQ3620" s="3" t="str">
        <f>IF($A3620="","",DATEDIF($I3620,'Tableau de bord_Effectif'!$A$29,"Y"))</f>
        <v/>
      </c>
      <c r="AR3620" s="2" t="str">
        <f>IF(Base[[#This Row],[Société]]="","",IF($AQ3620&gt;55,"6 - Plus de 55 ans",IF($AQ3620&gt;45,"5 - De 46 à 55 ans",IF($AQ3620&gt;35,"4 - De 36 à 45 ans",IF($AQ3620&gt;25,"3 - De 26 à 35 ans",IF($AQ3620&gt;17,"2 - De 18 à 25 ans","1 - Moins de 18 ans"))))))</f>
        <v/>
      </c>
      <c r="AS3620" s="3" t="str">
        <f t="shared" si="56"/>
        <v/>
      </c>
      <c r="AT3620" s="3" t="str">
        <f>IF(Base[[#This Row],[Société]]="","",YEAR(Base[[#This Row],[Période]]))</f>
        <v/>
      </c>
      <c r="AU3620" s="3" t="str">
        <f>IF(A3620="","",MONTH(Base[[#This Row],[Période]]))</f>
        <v/>
      </c>
    </row>
    <row r="3621" spans="41:47" x14ac:dyDescent="0.25">
      <c r="AO3621" s="3" t="str">
        <f>IF(Base[[#This Row],[Société]]="","",IF(Base[[#This Row],[Date ancienneté]]="",DATEDIF($S3621,'Tableau de bord_Effectif'!$A$29,"Y"),DATEDIF($T3621,'Tableau de bord_Effectif'!$A$29,"Y")))</f>
        <v/>
      </c>
      <c r="AP3621" s="2" t="str">
        <f>IF(Base[[#This Row],[Société]]="","",IF($AO3621&gt;35,"6 - Plus de 35 ans",IF($AO3621&gt;25,"5 - De 26 à 35 ans",IF($AO3621&gt;15,"4 - De 16 à 25 ans",IF($AO3621&gt;5,"3 - De 6 à 15 ans",IF($AQ3621&gt;0,"2 - De 1 à 5 ans","1 - Moins d'1 an"))))))</f>
        <v/>
      </c>
      <c r="AQ3621" s="3" t="str">
        <f>IF($A3621="","",DATEDIF($I3621,'Tableau de bord_Effectif'!$A$29,"Y"))</f>
        <v/>
      </c>
      <c r="AR3621" s="2" t="str">
        <f>IF(Base[[#This Row],[Société]]="","",IF($AQ3621&gt;55,"6 - Plus de 55 ans",IF($AQ3621&gt;45,"5 - De 46 à 55 ans",IF($AQ3621&gt;35,"4 - De 36 à 45 ans",IF($AQ3621&gt;25,"3 - De 26 à 35 ans",IF($AQ3621&gt;17,"2 - De 18 à 25 ans","1 - Moins de 18 ans"))))))</f>
        <v/>
      </c>
      <c r="AS3621" s="3" t="str">
        <f t="shared" si="56"/>
        <v/>
      </c>
      <c r="AT3621" s="3" t="str">
        <f>IF(Base[[#This Row],[Société]]="","",YEAR(Base[[#This Row],[Période]]))</f>
        <v/>
      </c>
      <c r="AU3621" s="3" t="str">
        <f>IF(A3621="","",MONTH(Base[[#This Row],[Période]]))</f>
        <v/>
      </c>
    </row>
    <row r="3622" spans="41:47" x14ac:dyDescent="0.25">
      <c r="AO3622" s="3" t="str">
        <f>IF(Base[[#This Row],[Société]]="","",IF(Base[[#This Row],[Date ancienneté]]="",DATEDIF($S3622,'Tableau de bord_Effectif'!$A$29,"Y"),DATEDIF($T3622,'Tableau de bord_Effectif'!$A$29,"Y")))</f>
        <v/>
      </c>
      <c r="AP3622" s="2" t="str">
        <f>IF(Base[[#This Row],[Société]]="","",IF($AO3622&gt;35,"6 - Plus de 35 ans",IF($AO3622&gt;25,"5 - De 26 à 35 ans",IF($AO3622&gt;15,"4 - De 16 à 25 ans",IF($AO3622&gt;5,"3 - De 6 à 15 ans",IF($AQ3622&gt;0,"2 - De 1 à 5 ans","1 - Moins d'1 an"))))))</f>
        <v/>
      </c>
      <c r="AQ3622" s="3" t="str">
        <f>IF($A3622="","",DATEDIF($I3622,'Tableau de bord_Effectif'!$A$29,"Y"))</f>
        <v/>
      </c>
      <c r="AR3622" s="2" t="str">
        <f>IF(Base[[#This Row],[Société]]="","",IF($AQ3622&gt;55,"6 - Plus de 55 ans",IF($AQ3622&gt;45,"5 - De 46 à 55 ans",IF($AQ3622&gt;35,"4 - De 36 à 45 ans",IF($AQ3622&gt;25,"3 - De 26 à 35 ans",IF($AQ3622&gt;17,"2 - De 18 à 25 ans","1 - Moins de 18 ans"))))))</f>
        <v/>
      </c>
      <c r="AS3622" s="3" t="str">
        <f t="shared" si="56"/>
        <v/>
      </c>
      <c r="AT3622" s="3" t="str">
        <f>IF(Base[[#This Row],[Société]]="","",YEAR(Base[[#This Row],[Période]]))</f>
        <v/>
      </c>
      <c r="AU3622" s="3" t="str">
        <f>IF(A3622="","",MONTH(Base[[#This Row],[Période]]))</f>
        <v/>
      </c>
    </row>
    <row r="3623" spans="41:47" x14ac:dyDescent="0.25">
      <c r="AO3623" s="3" t="str">
        <f>IF(Base[[#This Row],[Société]]="","",IF(Base[[#This Row],[Date ancienneté]]="",DATEDIF($S3623,'Tableau de bord_Effectif'!$A$29,"Y"),DATEDIF($T3623,'Tableau de bord_Effectif'!$A$29,"Y")))</f>
        <v/>
      </c>
      <c r="AP3623" s="2" t="str">
        <f>IF(Base[[#This Row],[Société]]="","",IF($AO3623&gt;35,"6 - Plus de 35 ans",IF($AO3623&gt;25,"5 - De 26 à 35 ans",IF($AO3623&gt;15,"4 - De 16 à 25 ans",IF($AO3623&gt;5,"3 - De 6 à 15 ans",IF($AQ3623&gt;0,"2 - De 1 à 5 ans","1 - Moins d'1 an"))))))</f>
        <v/>
      </c>
      <c r="AQ3623" s="3" t="str">
        <f>IF($A3623="","",DATEDIF($I3623,'Tableau de bord_Effectif'!$A$29,"Y"))</f>
        <v/>
      </c>
      <c r="AR3623" s="2" t="str">
        <f>IF(Base[[#This Row],[Société]]="","",IF($AQ3623&gt;55,"6 - Plus de 55 ans",IF($AQ3623&gt;45,"5 - De 46 à 55 ans",IF($AQ3623&gt;35,"4 - De 36 à 45 ans",IF($AQ3623&gt;25,"3 - De 26 à 35 ans",IF($AQ3623&gt;17,"2 - De 18 à 25 ans","1 - Moins de 18 ans"))))))</f>
        <v/>
      </c>
      <c r="AS3623" s="3" t="str">
        <f t="shared" si="56"/>
        <v/>
      </c>
      <c r="AT3623" s="3" t="str">
        <f>IF(Base[[#This Row],[Société]]="","",YEAR(Base[[#This Row],[Période]]))</f>
        <v/>
      </c>
      <c r="AU3623" s="3" t="str">
        <f>IF(A3623="","",MONTH(Base[[#This Row],[Période]]))</f>
        <v/>
      </c>
    </row>
    <row r="3624" spans="41:47" x14ac:dyDescent="0.25">
      <c r="AO3624" s="3" t="str">
        <f>IF(Base[[#This Row],[Société]]="","",IF(Base[[#This Row],[Date ancienneté]]="",DATEDIF($S3624,'Tableau de bord_Effectif'!$A$29,"Y"),DATEDIF($T3624,'Tableau de bord_Effectif'!$A$29,"Y")))</f>
        <v/>
      </c>
      <c r="AP3624" s="2" t="str">
        <f>IF(Base[[#This Row],[Société]]="","",IF($AO3624&gt;35,"6 - Plus de 35 ans",IF($AO3624&gt;25,"5 - De 26 à 35 ans",IF($AO3624&gt;15,"4 - De 16 à 25 ans",IF($AO3624&gt;5,"3 - De 6 à 15 ans",IF($AQ3624&gt;0,"2 - De 1 à 5 ans","1 - Moins d'1 an"))))))</f>
        <v/>
      </c>
      <c r="AQ3624" s="3" t="str">
        <f>IF($A3624="","",DATEDIF($I3624,'Tableau de bord_Effectif'!$A$29,"Y"))</f>
        <v/>
      </c>
      <c r="AR3624" s="2" t="str">
        <f>IF(Base[[#This Row],[Société]]="","",IF($AQ3624&gt;55,"6 - Plus de 55 ans",IF($AQ3624&gt;45,"5 - De 46 à 55 ans",IF($AQ3624&gt;35,"4 - De 36 à 45 ans",IF($AQ3624&gt;25,"3 - De 26 à 35 ans",IF($AQ3624&gt;17,"2 - De 18 à 25 ans","1 - Moins de 18 ans"))))))</f>
        <v/>
      </c>
      <c r="AS3624" s="3" t="str">
        <f t="shared" si="56"/>
        <v/>
      </c>
      <c r="AT3624" s="3" t="str">
        <f>IF(Base[[#This Row],[Société]]="","",YEAR(Base[[#This Row],[Période]]))</f>
        <v/>
      </c>
      <c r="AU3624" s="3" t="str">
        <f>IF(A3624="","",MONTH(Base[[#This Row],[Période]]))</f>
        <v/>
      </c>
    </row>
    <row r="3625" spans="41:47" x14ac:dyDescent="0.25">
      <c r="AO3625" s="3" t="str">
        <f>IF(Base[[#This Row],[Société]]="","",IF(Base[[#This Row],[Date ancienneté]]="",DATEDIF($S3625,'Tableau de bord_Effectif'!$A$29,"Y"),DATEDIF($T3625,'Tableau de bord_Effectif'!$A$29,"Y")))</f>
        <v/>
      </c>
      <c r="AP3625" s="2" t="str">
        <f>IF(Base[[#This Row],[Société]]="","",IF($AO3625&gt;35,"6 - Plus de 35 ans",IF($AO3625&gt;25,"5 - De 26 à 35 ans",IF($AO3625&gt;15,"4 - De 16 à 25 ans",IF($AO3625&gt;5,"3 - De 6 à 15 ans",IF($AQ3625&gt;0,"2 - De 1 à 5 ans","1 - Moins d'1 an"))))))</f>
        <v/>
      </c>
      <c r="AQ3625" s="3" t="str">
        <f>IF($A3625="","",DATEDIF($I3625,'Tableau de bord_Effectif'!$A$29,"Y"))</f>
        <v/>
      </c>
      <c r="AR3625" s="2" t="str">
        <f>IF(Base[[#This Row],[Société]]="","",IF($AQ3625&gt;55,"6 - Plus de 55 ans",IF($AQ3625&gt;45,"5 - De 46 à 55 ans",IF($AQ3625&gt;35,"4 - De 36 à 45 ans",IF($AQ3625&gt;25,"3 - De 26 à 35 ans",IF($AQ3625&gt;17,"2 - De 18 à 25 ans","1 - Moins de 18 ans"))))))</f>
        <v/>
      </c>
      <c r="AS3625" s="3" t="str">
        <f t="shared" si="56"/>
        <v/>
      </c>
      <c r="AT3625" s="3" t="str">
        <f>IF(Base[[#This Row],[Société]]="","",YEAR(Base[[#This Row],[Période]]))</f>
        <v/>
      </c>
      <c r="AU3625" s="3" t="str">
        <f>IF(A3625="","",MONTH(Base[[#This Row],[Période]]))</f>
        <v/>
      </c>
    </row>
    <row r="3626" spans="41:47" x14ac:dyDescent="0.25">
      <c r="AO3626" s="3" t="str">
        <f>IF(Base[[#This Row],[Société]]="","",IF(Base[[#This Row],[Date ancienneté]]="",DATEDIF($S3626,'Tableau de bord_Effectif'!$A$29,"Y"),DATEDIF($T3626,'Tableau de bord_Effectif'!$A$29,"Y")))</f>
        <v/>
      </c>
      <c r="AP3626" s="2" t="str">
        <f>IF(Base[[#This Row],[Société]]="","",IF($AO3626&gt;35,"6 - Plus de 35 ans",IF($AO3626&gt;25,"5 - De 26 à 35 ans",IF($AO3626&gt;15,"4 - De 16 à 25 ans",IF($AO3626&gt;5,"3 - De 6 à 15 ans",IF($AQ3626&gt;0,"2 - De 1 à 5 ans","1 - Moins d'1 an"))))))</f>
        <v/>
      </c>
      <c r="AQ3626" s="3" t="str">
        <f>IF($A3626="","",DATEDIF($I3626,'Tableau de bord_Effectif'!$A$29,"Y"))</f>
        <v/>
      </c>
      <c r="AR3626" s="2" t="str">
        <f>IF(Base[[#This Row],[Société]]="","",IF($AQ3626&gt;55,"6 - Plus de 55 ans",IF($AQ3626&gt;45,"5 - De 46 à 55 ans",IF($AQ3626&gt;35,"4 - De 36 à 45 ans",IF($AQ3626&gt;25,"3 - De 26 à 35 ans",IF($AQ3626&gt;17,"2 - De 18 à 25 ans","1 - Moins de 18 ans"))))))</f>
        <v/>
      </c>
      <c r="AS3626" s="3" t="str">
        <f t="shared" si="56"/>
        <v/>
      </c>
      <c r="AT3626" s="3" t="str">
        <f>IF(Base[[#This Row],[Société]]="","",YEAR(Base[[#This Row],[Période]]))</f>
        <v/>
      </c>
      <c r="AU3626" s="3" t="str">
        <f>IF(A3626="","",MONTH(Base[[#This Row],[Période]]))</f>
        <v/>
      </c>
    </row>
    <row r="3627" spans="41:47" x14ac:dyDescent="0.25">
      <c r="AO3627" s="3" t="str">
        <f>IF(Base[[#This Row],[Société]]="","",IF(Base[[#This Row],[Date ancienneté]]="",DATEDIF($S3627,'Tableau de bord_Effectif'!$A$29,"Y"),DATEDIF($T3627,'Tableau de bord_Effectif'!$A$29,"Y")))</f>
        <v/>
      </c>
      <c r="AP3627" s="2" t="str">
        <f>IF(Base[[#This Row],[Société]]="","",IF($AO3627&gt;35,"6 - Plus de 35 ans",IF($AO3627&gt;25,"5 - De 26 à 35 ans",IF($AO3627&gt;15,"4 - De 16 à 25 ans",IF($AO3627&gt;5,"3 - De 6 à 15 ans",IF($AQ3627&gt;0,"2 - De 1 à 5 ans","1 - Moins d'1 an"))))))</f>
        <v/>
      </c>
      <c r="AQ3627" s="3" t="str">
        <f>IF($A3627="","",DATEDIF($I3627,'Tableau de bord_Effectif'!$A$29,"Y"))</f>
        <v/>
      </c>
      <c r="AR3627" s="2" t="str">
        <f>IF(Base[[#This Row],[Société]]="","",IF($AQ3627&gt;55,"6 - Plus de 55 ans",IF($AQ3627&gt;45,"5 - De 46 à 55 ans",IF($AQ3627&gt;35,"4 - De 36 à 45 ans",IF($AQ3627&gt;25,"3 - De 26 à 35 ans",IF($AQ3627&gt;17,"2 - De 18 à 25 ans","1 - Moins de 18 ans"))))))</f>
        <v/>
      </c>
      <c r="AS3627" s="3" t="str">
        <f t="shared" si="56"/>
        <v/>
      </c>
      <c r="AT3627" s="3" t="str">
        <f>IF(Base[[#This Row],[Société]]="","",YEAR(Base[[#This Row],[Période]]))</f>
        <v/>
      </c>
      <c r="AU3627" s="3" t="str">
        <f>IF(A3627="","",MONTH(Base[[#This Row],[Période]]))</f>
        <v/>
      </c>
    </row>
    <row r="3628" spans="41:47" x14ac:dyDescent="0.25">
      <c r="AO3628" s="3" t="str">
        <f>IF(Base[[#This Row],[Société]]="","",IF(Base[[#This Row],[Date ancienneté]]="",DATEDIF($S3628,'Tableau de bord_Effectif'!$A$29,"Y"),DATEDIF($T3628,'Tableau de bord_Effectif'!$A$29,"Y")))</f>
        <v/>
      </c>
      <c r="AP3628" s="2" t="str">
        <f>IF(Base[[#This Row],[Société]]="","",IF($AO3628&gt;35,"6 - Plus de 35 ans",IF($AO3628&gt;25,"5 - De 26 à 35 ans",IF($AO3628&gt;15,"4 - De 16 à 25 ans",IF($AO3628&gt;5,"3 - De 6 à 15 ans",IF($AQ3628&gt;0,"2 - De 1 à 5 ans","1 - Moins d'1 an"))))))</f>
        <v/>
      </c>
      <c r="AQ3628" s="3" t="str">
        <f>IF($A3628="","",DATEDIF($I3628,'Tableau de bord_Effectif'!$A$29,"Y"))</f>
        <v/>
      </c>
      <c r="AR3628" s="2" t="str">
        <f>IF(Base[[#This Row],[Société]]="","",IF($AQ3628&gt;55,"6 - Plus de 55 ans",IF($AQ3628&gt;45,"5 - De 46 à 55 ans",IF($AQ3628&gt;35,"4 - De 36 à 45 ans",IF($AQ3628&gt;25,"3 - De 26 à 35 ans",IF($AQ3628&gt;17,"2 - De 18 à 25 ans","1 - Moins de 18 ans"))))))</f>
        <v/>
      </c>
      <c r="AS3628" s="3" t="str">
        <f t="shared" si="56"/>
        <v/>
      </c>
      <c r="AT3628" s="3" t="str">
        <f>IF(Base[[#This Row],[Société]]="","",YEAR(Base[[#This Row],[Période]]))</f>
        <v/>
      </c>
      <c r="AU3628" s="3" t="str">
        <f>IF(A3628="","",MONTH(Base[[#This Row],[Période]]))</f>
        <v/>
      </c>
    </row>
    <row r="3629" spans="41:47" x14ac:dyDescent="0.25">
      <c r="AO3629" s="3" t="str">
        <f>IF(Base[[#This Row],[Société]]="","",IF(Base[[#This Row],[Date ancienneté]]="",DATEDIF($S3629,'Tableau de bord_Effectif'!$A$29,"Y"),DATEDIF($T3629,'Tableau de bord_Effectif'!$A$29,"Y")))</f>
        <v/>
      </c>
      <c r="AP3629" s="2" t="str">
        <f>IF(Base[[#This Row],[Société]]="","",IF($AO3629&gt;35,"6 - Plus de 35 ans",IF($AO3629&gt;25,"5 - De 26 à 35 ans",IF($AO3629&gt;15,"4 - De 16 à 25 ans",IF($AO3629&gt;5,"3 - De 6 à 15 ans",IF($AQ3629&gt;0,"2 - De 1 à 5 ans","1 - Moins d'1 an"))))))</f>
        <v/>
      </c>
      <c r="AQ3629" s="3" t="str">
        <f>IF($A3629="","",DATEDIF($I3629,'Tableau de bord_Effectif'!$A$29,"Y"))</f>
        <v/>
      </c>
      <c r="AR3629" s="2" t="str">
        <f>IF(Base[[#This Row],[Société]]="","",IF($AQ3629&gt;55,"6 - Plus de 55 ans",IF($AQ3629&gt;45,"5 - De 46 à 55 ans",IF($AQ3629&gt;35,"4 - De 36 à 45 ans",IF($AQ3629&gt;25,"3 - De 26 à 35 ans",IF($AQ3629&gt;17,"2 - De 18 à 25 ans","1 - Moins de 18 ans"))))))</f>
        <v/>
      </c>
      <c r="AS3629" s="3" t="str">
        <f t="shared" si="56"/>
        <v/>
      </c>
      <c r="AT3629" s="3" t="str">
        <f>IF(Base[[#This Row],[Société]]="","",YEAR(Base[[#This Row],[Période]]))</f>
        <v/>
      </c>
      <c r="AU3629" s="3" t="str">
        <f>IF(A3629="","",MONTH(Base[[#This Row],[Période]]))</f>
        <v/>
      </c>
    </row>
    <row r="3630" spans="41:47" x14ac:dyDescent="0.25">
      <c r="AO3630" s="3" t="str">
        <f>IF(Base[[#This Row],[Société]]="","",IF(Base[[#This Row],[Date ancienneté]]="",DATEDIF($S3630,'Tableau de bord_Effectif'!$A$29,"Y"),DATEDIF($T3630,'Tableau de bord_Effectif'!$A$29,"Y")))</f>
        <v/>
      </c>
      <c r="AP3630" s="2" t="str">
        <f>IF(Base[[#This Row],[Société]]="","",IF($AO3630&gt;35,"6 - Plus de 35 ans",IF($AO3630&gt;25,"5 - De 26 à 35 ans",IF($AO3630&gt;15,"4 - De 16 à 25 ans",IF($AO3630&gt;5,"3 - De 6 à 15 ans",IF($AQ3630&gt;0,"2 - De 1 à 5 ans","1 - Moins d'1 an"))))))</f>
        <v/>
      </c>
      <c r="AQ3630" s="3" t="str">
        <f>IF($A3630="","",DATEDIF($I3630,'Tableau de bord_Effectif'!$A$29,"Y"))</f>
        <v/>
      </c>
      <c r="AR3630" s="2" t="str">
        <f>IF(Base[[#This Row],[Société]]="","",IF($AQ3630&gt;55,"6 - Plus de 55 ans",IF($AQ3630&gt;45,"5 - De 46 à 55 ans",IF($AQ3630&gt;35,"4 - De 36 à 45 ans",IF($AQ3630&gt;25,"3 - De 26 à 35 ans",IF($AQ3630&gt;17,"2 - De 18 à 25 ans","1 - Moins de 18 ans"))))))</f>
        <v/>
      </c>
      <c r="AS3630" s="3" t="str">
        <f t="shared" si="56"/>
        <v/>
      </c>
      <c r="AT3630" s="3" t="str">
        <f>IF(Base[[#This Row],[Société]]="","",YEAR(Base[[#This Row],[Période]]))</f>
        <v/>
      </c>
      <c r="AU3630" s="3" t="str">
        <f>IF(A3630="","",MONTH(Base[[#This Row],[Période]]))</f>
        <v/>
      </c>
    </row>
    <row r="3631" spans="41:47" x14ac:dyDescent="0.25">
      <c r="AO3631" s="3" t="str">
        <f>IF(Base[[#This Row],[Société]]="","",IF(Base[[#This Row],[Date ancienneté]]="",DATEDIF($S3631,'Tableau de bord_Effectif'!$A$29,"Y"),DATEDIF($T3631,'Tableau de bord_Effectif'!$A$29,"Y")))</f>
        <v/>
      </c>
      <c r="AP3631" s="2" t="str">
        <f>IF(Base[[#This Row],[Société]]="","",IF($AO3631&gt;35,"6 - Plus de 35 ans",IF($AO3631&gt;25,"5 - De 26 à 35 ans",IF($AO3631&gt;15,"4 - De 16 à 25 ans",IF($AO3631&gt;5,"3 - De 6 à 15 ans",IF($AQ3631&gt;0,"2 - De 1 à 5 ans","1 - Moins d'1 an"))))))</f>
        <v/>
      </c>
      <c r="AQ3631" s="3" t="str">
        <f>IF($A3631="","",DATEDIF($I3631,'Tableau de bord_Effectif'!$A$29,"Y"))</f>
        <v/>
      </c>
      <c r="AR3631" s="2" t="str">
        <f>IF(Base[[#This Row],[Société]]="","",IF($AQ3631&gt;55,"6 - Plus de 55 ans",IF($AQ3631&gt;45,"5 - De 46 à 55 ans",IF($AQ3631&gt;35,"4 - De 36 à 45 ans",IF($AQ3631&gt;25,"3 - De 26 à 35 ans",IF($AQ3631&gt;17,"2 - De 18 à 25 ans","1 - Moins de 18 ans"))))))</f>
        <v/>
      </c>
      <c r="AS3631" s="3" t="str">
        <f t="shared" si="56"/>
        <v/>
      </c>
      <c r="AT3631" s="3" t="str">
        <f>IF(Base[[#This Row],[Société]]="","",YEAR(Base[[#This Row],[Période]]))</f>
        <v/>
      </c>
      <c r="AU3631" s="3" t="str">
        <f>IF(A3631="","",MONTH(Base[[#This Row],[Période]]))</f>
        <v/>
      </c>
    </row>
    <row r="3632" spans="41:47" x14ac:dyDescent="0.25">
      <c r="AO3632" s="3" t="str">
        <f>IF(Base[[#This Row],[Société]]="","",IF(Base[[#This Row],[Date ancienneté]]="",DATEDIF($S3632,'Tableau de bord_Effectif'!$A$29,"Y"),DATEDIF($T3632,'Tableau de bord_Effectif'!$A$29,"Y")))</f>
        <v/>
      </c>
      <c r="AP3632" s="2" t="str">
        <f>IF(Base[[#This Row],[Société]]="","",IF($AO3632&gt;35,"6 - Plus de 35 ans",IF($AO3632&gt;25,"5 - De 26 à 35 ans",IF($AO3632&gt;15,"4 - De 16 à 25 ans",IF($AO3632&gt;5,"3 - De 6 à 15 ans",IF($AQ3632&gt;0,"2 - De 1 à 5 ans","1 - Moins d'1 an"))))))</f>
        <v/>
      </c>
      <c r="AQ3632" s="3" t="str">
        <f>IF($A3632="","",DATEDIF($I3632,'Tableau de bord_Effectif'!$A$29,"Y"))</f>
        <v/>
      </c>
      <c r="AR3632" s="2" t="str">
        <f>IF(Base[[#This Row],[Société]]="","",IF($AQ3632&gt;55,"6 - Plus de 55 ans",IF($AQ3632&gt;45,"5 - De 46 à 55 ans",IF($AQ3632&gt;35,"4 - De 36 à 45 ans",IF($AQ3632&gt;25,"3 - De 26 à 35 ans",IF($AQ3632&gt;17,"2 - De 18 à 25 ans","1 - Moins de 18 ans"))))))</f>
        <v/>
      </c>
      <c r="AS3632" s="3" t="str">
        <f t="shared" si="56"/>
        <v/>
      </c>
      <c r="AT3632" s="3" t="str">
        <f>IF(Base[[#This Row],[Société]]="","",YEAR(Base[[#This Row],[Période]]))</f>
        <v/>
      </c>
      <c r="AU3632" s="3" t="str">
        <f>IF(A3632="","",MONTH(Base[[#This Row],[Période]]))</f>
        <v/>
      </c>
    </row>
    <row r="3633" spans="41:47" x14ac:dyDescent="0.25">
      <c r="AO3633" s="3" t="str">
        <f>IF(Base[[#This Row],[Société]]="","",IF(Base[[#This Row],[Date ancienneté]]="",DATEDIF($S3633,'Tableau de bord_Effectif'!$A$29,"Y"),DATEDIF($T3633,'Tableau de bord_Effectif'!$A$29,"Y")))</f>
        <v/>
      </c>
      <c r="AP3633" s="2" t="str">
        <f>IF(Base[[#This Row],[Société]]="","",IF($AO3633&gt;35,"6 - Plus de 35 ans",IF($AO3633&gt;25,"5 - De 26 à 35 ans",IF($AO3633&gt;15,"4 - De 16 à 25 ans",IF($AO3633&gt;5,"3 - De 6 à 15 ans",IF($AQ3633&gt;0,"2 - De 1 à 5 ans","1 - Moins d'1 an"))))))</f>
        <v/>
      </c>
      <c r="AQ3633" s="3" t="str">
        <f>IF($A3633="","",DATEDIF($I3633,'Tableau de bord_Effectif'!$A$29,"Y"))</f>
        <v/>
      </c>
      <c r="AR3633" s="2" t="str">
        <f>IF(Base[[#This Row],[Société]]="","",IF($AQ3633&gt;55,"6 - Plus de 55 ans",IF($AQ3633&gt;45,"5 - De 46 à 55 ans",IF($AQ3633&gt;35,"4 - De 36 à 45 ans",IF($AQ3633&gt;25,"3 - De 26 à 35 ans",IF($AQ3633&gt;17,"2 - De 18 à 25 ans","1 - Moins de 18 ans"))))))</f>
        <v/>
      </c>
      <c r="AS3633" s="3" t="str">
        <f t="shared" si="56"/>
        <v/>
      </c>
      <c r="AT3633" s="3" t="str">
        <f>IF(Base[[#This Row],[Société]]="","",YEAR(Base[[#This Row],[Période]]))</f>
        <v/>
      </c>
      <c r="AU3633" s="3" t="str">
        <f>IF(A3633="","",MONTH(Base[[#This Row],[Période]]))</f>
        <v/>
      </c>
    </row>
    <row r="3634" spans="41:47" x14ac:dyDescent="0.25">
      <c r="AO3634" s="3" t="str">
        <f>IF(Base[[#This Row],[Société]]="","",IF(Base[[#This Row],[Date ancienneté]]="",DATEDIF($S3634,'Tableau de bord_Effectif'!$A$29,"Y"),DATEDIF($T3634,'Tableau de bord_Effectif'!$A$29,"Y")))</f>
        <v/>
      </c>
      <c r="AP3634" s="2" t="str">
        <f>IF(Base[[#This Row],[Société]]="","",IF($AO3634&gt;35,"6 - Plus de 35 ans",IF($AO3634&gt;25,"5 - De 26 à 35 ans",IF($AO3634&gt;15,"4 - De 16 à 25 ans",IF($AO3634&gt;5,"3 - De 6 à 15 ans",IF($AQ3634&gt;0,"2 - De 1 à 5 ans","1 - Moins d'1 an"))))))</f>
        <v/>
      </c>
      <c r="AQ3634" s="3" t="str">
        <f>IF($A3634="","",DATEDIF($I3634,'Tableau de bord_Effectif'!$A$29,"Y"))</f>
        <v/>
      </c>
      <c r="AR3634" s="2" t="str">
        <f>IF(Base[[#This Row],[Société]]="","",IF($AQ3634&gt;55,"6 - Plus de 55 ans",IF($AQ3634&gt;45,"5 - De 46 à 55 ans",IF($AQ3634&gt;35,"4 - De 36 à 45 ans",IF($AQ3634&gt;25,"3 - De 26 à 35 ans",IF($AQ3634&gt;17,"2 - De 18 à 25 ans","1 - Moins de 18 ans"))))))</f>
        <v/>
      </c>
      <c r="AS3634" s="3" t="str">
        <f t="shared" si="56"/>
        <v/>
      </c>
      <c r="AT3634" s="3" t="str">
        <f>IF(Base[[#This Row],[Société]]="","",YEAR(Base[[#This Row],[Période]]))</f>
        <v/>
      </c>
      <c r="AU3634" s="3" t="str">
        <f>IF(A3634="","",MONTH(Base[[#This Row],[Période]]))</f>
        <v/>
      </c>
    </row>
    <row r="3635" spans="41:47" x14ac:dyDescent="0.25">
      <c r="AO3635" s="3" t="str">
        <f>IF(Base[[#This Row],[Société]]="","",IF(Base[[#This Row],[Date ancienneté]]="",DATEDIF($S3635,'Tableau de bord_Effectif'!$A$29,"Y"),DATEDIF($T3635,'Tableau de bord_Effectif'!$A$29,"Y")))</f>
        <v/>
      </c>
      <c r="AP3635" s="2" t="str">
        <f>IF(Base[[#This Row],[Société]]="","",IF($AO3635&gt;35,"6 - Plus de 35 ans",IF($AO3635&gt;25,"5 - De 26 à 35 ans",IF($AO3635&gt;15,"4 - De 16 à 25 ans",IF($AO3635&gt;5,"3 - De 6 à 15 ans",IF($AQ3635&gt;0,"2 - De 1 à 5 ans","1 - Moins d'1 an"))))))</f>
        <v/>
      </c>
      <c r="AQ3635" s="3" t="str">
        <f>IF($A3635="","",DATEDIF($I3635,'Tableau de bord_Effectif'!$A$29,"Y"))</f>
        <v/>
      </c>
      <c r="AR3635" s="2" t="str">
        <f>IF(Base[[#This Row],[Société]]="","",IF($AQ3635&gt;55,"6 - Plus de 55 ans",IF($AQ3635&gt;45,"5 - De 46 à 55 ans",IF($AQ3635&gt;35,"4 - De 36 à 45 ans",IF($AQ3635&gt;25,"3 - De 26 à 35 ans",IF($AQ3635&gt;17,"2 - De 18 à 25 ans","1 - Moins de 18 ans"))))))</f>
        <v/>
      </c>
      <c r="AS3635" s="3" t="str">
        <f t="shared" si="56"/>
        <v/>
      </c>
      <c r="AT3635" s="3" t="str">
        <f>IF(Base[[#This Row],[Société]]="","",YEAR(Base[[#This Row],[Période]]))</f>
        <v/>
      </c>
      <c r="AU3635" s="3" t="str">
        <f>IF(A3635="","",MONTH(Base[[#This Row],[Période]]))</f>
        <v/>
      </c>
    </row>
    <row r="3636" spans="41:47" x14ac:dyDescent="0.25">
      <c r="AO3636" s="3" t="str">
        <f>IF(Base[[#This Row],[Société]]="","",IF(Base[[#This Row],[Date ancienneté]]="",DATEDIF($S3636,'Tableau de bord_Effectif'!$A$29,"Y"),DATEDIF($T3636,'Tableau de bord_Effectif'!$A$29,"Y")))</f>
        <v/>
      </c>
      <c r="AP3636" s="2" t="str">
        <f>IF(Base[[#This Row],[Société]]="","",IF($AO3636&gt;35,"6 - Plus de 35 ans",IF($AO3636&gt;25,"5 - De 26 à 35 ans",IF($AO3636&gt;15,"4 - De 16 à 25 ans",IF($AO3636&gt;5,"3 - De 6 à 15 ans",IF($AQ3636&gt;0,"2 - De 1 à 5 ans","1 - Moins d'1 an"))))))</f>
        <v/>
      </c>
      <c r="AQ3636" s="3" t="str">
        <f>IF($A3636="","",DATEDIF($I3636,'Tableau de bord_Effectif'!$A$29,"Y"))</f>
        <v/>
      </c>
      <c r="AR3636" s="2" t="str">
        <f>IF(Base[[#This Row],[Société]]="","",IF($AQ3636&gt;55,"6 - Plus de 55 ans",IF($AQ3636&gt;45,"5 - De 46 à 55 ans",IF($AQ3636&gt;35,"4 - De 36 à 45 ans",IF($AQ3636&gt;25,"3 - De 26 à 35 ans",IF($AQ3636&gt;17,"2 - De 18 à 25 ans","1 - Moins de 18 ans"))))))</f>
        <v/>
      </c>
      <c r="AS3636" s="3" t="str">
        <f t="shared" si="56"/>
        <v/>
      </c>
      <c r="AT3636" s="3" t="str">
        <f>IF(Base[[#This Row],[Société]]="","",YEAR(Base[[#This Row],[Période]]))</f>
        <v/>
      </c>
      <c r="AU3636" s="3" t="str">
        <f>IF(A3636="","",MONTH(Base[[#This Row],[Période]]))</f>
        <v/>
      </c>
    </row>
    <row r="3637" spans="41:47" x14ac:dyDescent="0.25">
      <c r="AO3637" s="3" t="str">
        <f>IF(Base[[#This Row],[Société]]="","",IF(Base[[#This Row],[Date ancienneté]]="",DATEDIF($S3637,'Tableau de bord_Effectif'!$A$29,"Y"),DATEDIF($T3637,'Tableau de bord_Effectif'!$A$29,"Y")))</f>
        <v/>
      </c>
      <c r="AP3637" s="2" t="str">
        <f>IF(Base[[#This Row],[Société]]="","",IF($AO3637&gt;35,"6 - Plus de 35 ans",IF($AO3637&gt;25,"5 - De 26 à 35 ans",IF($AO3637&gt;15,"4 - De 16 à 25 ans",IF($AO3637&gt;5,"3 - De 6 à 15 ans",IF($AQ3637&gt;0,"2 - De 1 à 5 ans","1 - Moins d'1 an"))))))</f>
        <v/>
      </c>
      <c r="AQ3637" s="3" t="str">
        <f>IF($A3637="","",DATEDIF($I3637,'Tableau de bord_Effectif'!$A$29,"Y"))</f>
        <v/>
      </c>
      <c r="AR3637" s="2" t="str">
        <f>IF(Base[[#This Row],[Société]]="","",IF($AQ3637&gt;55,"6 - Plus de 55 ans",IF($AQ3637&gt;45,"5 - De 46 à 55 ans",IF($AQ3637&gt;35,"4 - De 36 à 45 ans",IF($AQ3637&gt;25,"3 - De 26 à 35 ans",IF($AQ3637&gt;17,"2 - De 18 à 25 ans","1 - Moins de 18 ans"))))))</f>
        <v/>
      </c>
      <c r="AS3637" s="3" t="str">
        <f t="shared" si="56"/>
        <v/>
      </c>
      <c r="AT3637" s="3" t="str">
        <f>IF(Base[[#This Row],[Société]]="","",YEAR(Base[[#This Row],[Période]]))</f>
        <v/>
      </c>
      <c r="AU3637" s="3" t="str">
        <f>IF(A3637="","",MONTH(Base[[#This Row],[Période]]))</f>
        <v/>
      </c>
    </row>
    <row r="3638" spans="41:47" x14ac:dyDescent="0.25">
      <c r="AO3638" s="3" t="str">
        <f>IF(Base[[#This Row],[Société]]="","",IF(Base[[#This Row],[Date ancienneté]]="",DATEDIF($S3638,'Tableau de bord_Effectif'!$A$29,"Y"),DATEDIF($T3638,'Tableau de bord_Effectif'!$A$29,"Y")))</f>
        <v/>
      </c>
      <c r="AP3638" s="2" t="str">
        <f>IF(Base[[#This Row],[Société]]="","",IF($AO3638&gt;35,"6 - Plus de 35 ans",IF($AO3638&gt;25,"5 - De 26 à 35 ans",IF($AO3638&gt;15,"4 - De 16 à 25 ans",IF($AO3638&gt;5,"3 - De 6 à 15 ans",IF($AQ3638&gt;0,"2 - De 1 à 5 ans","1 - Moins d'1 an"))))))</f>
        <v/>
      </c>
      <c r="AQ3638" s="3" t="str">
        <f>IF($A3638="","",DATEDIF($I3638,'Tableau de bord_Effectif'!$A$29,"Y"))</f>
        <v/>
      </c>
      <c r="AR3638" s="2" t="str">
        <f>IF(Base[[#This Row],[Société]]="","",IF($AQ3638&gt;55,"6 - Plus de 55 ans",IF($AQ3638&gt;45,"5 - De 46 à 55 ans",IF($AQ3638&gt;35,"4 - De 36 à 45 ans",IF($AQ3638&gt;25,"3 - De 26 à 35 ans",IF($AQ3638&gt;17,"2 - De 18 à 25 ans","1 - Moins de 18 ans"))))))</f>
        <v/>
      </c>
      <c r="AS3638" s="3" t="str">
        <f t="shared" si="56"/>
        <v/>
      </c>
      <c r="AT3638" s="3" t="str">
        <f>IF(Base[[#This Row],[Société]]="","",YEAR(Base[[#This Row],[Période]]))</f>
        <v/>
      </c>
      <c r="AU3638" s="3" t="str">
        <f>IF(A3638="","",MONTH(Base[[#This Row],[Période]]))</f>
        <v/>
      </c>
    </row>
    <row r="3639" spans="41:47" x14ac:dyDescent="0.25">
      <c r="AO3639" s="3" t="str">
        <f>IF(Base[[#This Row],[Société]]="","",IF(Base[[#This Row],[Date ancienneté]]="",DATEDIF($S3639,'Tableau de bord_Effectif'!$A$29,"Y"),DATEDIF($T3639,'Tableau de bord_Effectif'!$A$29,"Y")))</f>
        <v/>
      </c>
      <c r="AP3639" s="2" t="str">
        <f>IF(Base[[#This Row],[Société]]="","",IF($AO3639&gt;35,"6 - Plus de 35 ans",IF($AO3639&gt;25,"5 - De 26 à 35 ans",IF($AO3639&gt;15,"4 - De 16 à 25 ans",IF($AO3639&gt;5,"3 - De 6 à 15 ans",IF($AQ3639&gt;0,"2 - De 1 à 5 ans","1 - Moins d'1 an"))))))</f>
        <v/>
      </c>
      <c r="AQ3639" s="3" t="str">
        <f>IF($A3639="","",DATEDIF($I3639,'Tableau de bord_Effectif'!$A$29,"Y"))</f>
        <v/>
      </c>
      <c r="AR3639" s="2" t="str">
        <f>IF(Base[[#This Row],[Société]]="","",IF($AQ3639&gt;55,"6 - Plus de 55 ans",IF($AQ3639&gt;45,"5 - De 46 à 55 ans",IF($AQ3639&gt;35,"4 - De 36 à 45 ans",IF($AQ3639&gt;25,"3 - De 26 à 35 ans",IF($AQ3639&gt;17,"2 - De 18 à 25 ans","1 - Moins de 18 ans"))))))</f>
        <v/>
      </c>
      <c r="AS3639" s="3" t="str">
        <f t="shared" si="56"/>
        <v/>
      </c>
      <c r="AT3639" s="3" t="str">
        <f>IF(Base[[#This Row],[Société]]="","",YEAR(Base[[#This Row],[Période]]))</f>
        <v/>
      </c>
      <c r="AU3639" s="3" t="str">
        <f>IF(A3639="","",MONTH(Base[[#This Row],[Période]]))</f>
        <v/>
      </c>
    </row>
    <row r="3640" spans="41:47" x14ac:dyDescent="0.25">
      <c r="AO3640" s="3" t="str">
        <f>IF(Base[[#This Row],[Société]]="","",IF(Base[[#This Row],[Date ancienneté]]="",DATEDIF($S3640,'Tableau de bord_Effectif'!$A$29,"Y"),DATEDIF($T3640,'Tableau de bord_Effectif'!$A$29,"Y")))</f>
        <v/>
      </c>
      <c r="AP3640" s="2" t="str">
        <f>IF(Base[[#This Row],[Société]]="","",IF($AO3640&gt;35,"6 - Plus de 35 ans",IF($AO3640&gt;25,"5 - De 26 à 35 ans",IF($AO3640&gt;15,"4 - De 16 à 25 ans",IF($AO3640&gt;5,"3 - De 6 à 15 ans",IF($AQ3640&gt;0,"2 - De 1 à 5 ans","1 - Moins d'1 an"))))))</f>
        <v/>
      </c>
      <c r="AQ3640" s="3" t="str">
        <f>IF($A3640="","",DATEDIF($I3640,'Tableau de bord_Effectif'!$A$29,"Y"))</f>
        <v/>
      </c>
      <c r="AR3640" s="2" t="str">
        <f>IF(Base[[#This Row],[Société]]="","",IF($AQ3640&gt;55,"6 - Plus de 55 ans",IF($AQ3640&gt;45,"5 - De 46 à 55 ans",IF($AQ3640&gt;35,"4 - De 36 à 45 ans",IF($AQ3640&gt;25,"3 - De 26 à 35 ans",IF($AQ3640&gt;17,"2 - De 18 à 25 ans","1 - Moins de 18 ans"))))))</f>
        <v/>
      </c>
      <c r="AS3640" s="3" t="str">
        <f t="shared" si="56"/>
        <v/>
      </c>
      <c r="AT3640" s="3" t="str">
        <f>IF(Base[[#This Row],[Société]]="","",YEAR(Base[[#This Row],[Période]]))</f>
        <v/>
      </c>
      <c r="AU3640" s="3" t="str">
        <f>IF(A3640="","",MONTH(Base[[#This Row],[Période]]))</f>
        <v/>
      </c>
    </row>
    <row r="3641" spans="41:47" x14ac:dyDescent="0.25">
      <c r="AO3641" s="3" t="str">
        <f>IF(Base[[#This Row],[Société]]="","",IF(Base[[#This Row],[Date ancienneté]]="",DATEDIF($S3641,'Tableau de bord_Effectif'!$A$29,"Y"),DATEDIF($T3641,'Tableau de bord_Effectif'!$A$29,"Y")))</f>
        <v/>
      </c>
      <c r="AP3641" s="2" t="str">
        <f>IF(Base[[#This Row],[Société]]="","",IF($AO3641&gt;35,"6 - Plus de 35 ans",IF($AO3641&gt;25,"5 - De 26 à 35 ans",IF($AO3641&gt;15,"4 - De 16 à 25 ans",IF($AO3641&gt;5,"3 - De 6 à 15 ans",IF($AQ3641&gt;0,"2 - De 1 à 5 ans","1 - Moins d'1 an"))))))</f>
        <v/>
      </c>
      <c r="AQ3641" s="3" t="str">
        <f>IF($A3641="","",DATEDIF($I3641,'Tableau de bord_Effectif'!$A$29,"Y"))</f>
        <v/>
      </c>
      <c r="AR3641" s="2" t="str">
        <f>IF(Base[[#This Row],[Société]]="","",IF($AQ3641&gt;55,"6 - Plus de 55 ans",IF($AQ3641&gt;45,"5 - De 46 à 55 ans",IF($AQ3641&gt;35,"4 - De 36 à 45 ans",IF($AQ3641&gt;25,"3 - De 26 à 35 ans",IF($AQ3641&gt;17,"2 - De 18 à 25 ans","1 - Moins de 18 ans"))))))</f>
        <v/>
      </c>
      <c r="AS3641" s="3" t="str">
        <f t="shared" si="56"/>
        <v/>
      </c>
      <c r="AT3641" s="3" t="str">
        <f>IF(Base[[#This Row],[Société]]="","",YEAR(Base[[#This Row],[Période]]))</f>
        <v/>
      </c>
      <c r="AU3641" s="3" t="str">
        <f>IF(A3641="","",MONTH(Base[[#This Row],[Période]]))</f>
        <v/>
      </c>
    </row>
    <row r="3642" spans="41:47" x14ac:dyDescent="0.25">
      <c r="AO3642" s="3" t="str">
        <f>IF(Base[[#This Row],[Société]]="","",IF(Base[[#This Row],[Date ancienneté]]="",DATEDIF($S3642,'Tableau de bord_Effectif'!$A$29,"Y"),DATEDIF($T3642,'Tableau de bord_Effectif'!$A$29,"Y")))</f>
        <v/>
      </c>
      <c r="AP3642" s="2" t="str">
        <f>IF(Base[[#This Row],[Société]]="","",IF($AO3642&gt;35,"6 - Plus de 35 ans",IF($AO3642&gt;25,"5 - De 26 à 35 ans",IF($AO3642&gt;15,"4 - De 16 à 25 ans",IF($AO3642&gt;5,"3 - De 6 à 15 ans",IF($AQ3642&gt;0,"2 - De 1 à 5 ans","1 - Moins d'1 an"))))))</f>
        <v/>
      </c>
      <c r="AQ3642" s="3" t="str">
        <f>IF($A3642="","",DATEDIF($I3642,'Tableau de bord_Effectif'!$A$29,"Y"))</f>
        <v/>
      </c>
      <c r="AR3642" s="2" t="str">
        <f>IF(Base[[#This Row],[Société]]="","",IF($AQ3642&gt;55,"6 - Plus de 55 ans",IF($AQ3642&gt;45,"5 - De 46 à 55 ans",IF($AQ3642&gt;35,"4 - De 36 à 45 ans",IF($AQ3642&gt;25,"3 - De 26 à 35 ans",IF($AQ3642&gt;17,"2 - De 18 à 25 ans","1 - Moins de 18 ans"))))))</f>
        <v/>
      </c>
      <c r="AS3642" s="3" t="str">
        <f t="shared" si="56"/>
        <v/>
      </c>
      <c r="AT3642" s="3" t="str">
        <f>IF(Base[[#This Row],[Société]]="","",YEAR(Base[[#This Row],[Période]]))</f>
        <v/>
      </c>
      <c r="AU3642" s="3" t="str">
        <f>IF(A3642="","",MONTH(Base[[#This Row],[Période]]))</f>
        <v/>
      </c>
    </row>
    <row r="3643" spans="41:47" x14ac:dyDescent="0.25">
      <c r="AO3643" s="3" t="str">
        <f>IF(Base[[#This Row],[Société]]="","",IF(Base[[#This Row],[Date ancienneté]]="",DATEDIF($S3643,'Tableau de bord_Effectif'!$A$29,"Y"),DATEDIF($T3643,'Tableau de bord_Effectif'!$A$29,"Y")))</f>
        <v/>
      </c>
      <c r="AP3643" s="2" t="str">
        <f>IF(Base[[#This Row],[Société]]="","",IF($AO3643&gt;35,"6 - Plus de 35 ans",IF($AO3643&gt;25,"5 - De 26 à 35 ans",IF($AO3643&gt;15,"4 - De 16 à 25 ans",IF($AO3643&gt;5,"3 - De 6 à 15 ans",IF($AQ3643&gt;0,"2 - De 1 à 5 ans","1 - Moins d'1 an"))))))</f>
        <v/>
      </c>
      <c r="AQ3643" s="3" t="str">
        <f>IF($A3643="","",DATEDIF($I3643,'Tableau de bord_Effectif'!$A$29,"Y"))</f>
        <v/>
      </c>
      <c r="AR3643" s="2" t="str">
        <f>IF(Base[[#This Row],[Société]]="","",IF($AQ3643&gt;55,"6 - Plus de 55 ans",IF($AQ3643&gt;45,"5 - De 46 à 55 ans",IF($AQ3643&gt;35,"4 - De 36 à 45 ans",IF($AQ3643&gt;25,"3 - De 26 à 35 ans",IF($AQ3643&gt;17,"2 - De 18 à 25 ans","1 - Moins de 18 ans"))))))</f>
        <v/>
      </c>
      <c r="AS3643" s="3" t="str">
        <f t="shared" si="56"/>
        <v/>
      </c>
      <c r="AT3643" s="3" t="str">
        <f>IF(Base[[#This Row],[Société]]="","",YEAR(Base[[#This Row],[Période]]))</f>
        <v/>
      </c>
      <c r="AU3643" s="3" t="str">
        <f>IF(A3643="","",MONTH(Base[[#This Row],[Période]]))</f>
        <v/>
      </c>
    </row>
    <row r="3644" spans="41:47" x14ac:dyDescent="0.25">
      <c r="AO3644" s="3" t="str">
        <f>IF(Base[[#This Row],[Société]]="","",IF(Base[[#This Row],[Date ancienneté]]="",DATEDIF($S3644,'Tableau de bord_Effectif'!$A$29,"Y"),DATEDIF($T3644,'Tableau de bord_Effectif'!$A$29,"Y")))</f>
        <v/>
      </c>
      <c r="AP3644" s="2" t="str">
        <f>IF(Base[[#This Row],[Société]]="","",IF($AO3644&gt;35,"6 - Plus de 35 ans",IF($AO3644&gt;25,"5 - De 26 à 35 ans",IF($AO3644&gt;15,"4 - De 16 à 25 ans",IF($AO3644&gt;5,"3 - De 6 à 15 ans",IF($AQ3644&gt;0,"2 - De 1 à 5 ans","1 - Moins d'1 an"))))))</f>
        <v/>
      </c>
      <c r="AQ3644" s="3" t="str">
        <f>IF($A3644="","",DATEDIF($I3644,'Tableau de bord_Effectif'!$A$29,"Y"))</f>
        <v/>
      </c>
      <c r="AR3644" s="2" t="str">
        <f>IF(Base[[#This Row],[Société]]="","",IF($AQ3644&gt;55,"6 - Plus de 55 ans",IF($AQ3644&gt;45,"5 - De 46 à 55 ans",IF($AQ3644&gt;35,"4 - De 36 à 45 ans",IF($AQ3644&gt;25,"3 - De 26 à 35 ans",IF($AQ3644&gt;17,"2 - De 18 à 25 ans","1 - Moins de 18 ans"))))))</f>
        <v/>
      </c>
      <c r="AS3644" s="3" t="str">
        <f t="shared" si="56"/>
        <v/>
      </c>
      <c r="AT3644" s="3" t="str">
        <f>IF(Base[[#This Row],[Société]]="","",YEAR(Base[[#This Row],[Période]]))</f>
        <v/>
      </c>
      <c r="AU3644" s="3" t="str">
        <f>IF(A3644="","",MONTH(Base[[#This Row],[Période]]))</f>
        <v/>
      </c>
    </row>
    <row r="3645" spans="41:47" x14ac:dyDescent="0.25">
      <c r="AO3645" s="3" t="str">
        <f>IF(Base[[#This Row],[Société]]="","",IF(Base[[#This Row],[Date ancienneté]]="",DATEDIF($S3645,'Tableau de bord_Effectif'!$A$29,"Y"),DATEDIF($T3645,'Tableau de bord_Effectif'!$A$29,"Y")))</f>
        <v/>
      </c>
      <c r="AP3645" s="2" t="str">
        <f>IF(Base[[#This Row],[Société]]="","",IF($AO3645&gt;35,"6 - Plus de 35 ans",IF($AO3645&gt;25,"5 - De 26 à 35 ans",IF($AO3645&gt;15,"4 - De 16 à 25 ans",IF($AO3645&gt;5,"3 - De 6 à 15 ans",IF($AQ3645&gt;0,"2 - De 1 à 5 ans","1 - Moins d'1 an"))))))</f>
        <v/>
      </c>
      <c r="AQ3645" s="3" t="str">
        <f>IF($A3645="","",DATEDIF($I3645,'Tableau de bord_Effectif'!$A$29,"Y"))</f>
        <v/>
      </c>
      <c r="AR3645" s="2" t="str">
        <f>IF(Base[[#This Row],[Société]]="","",IF($AQ3645&gt;55,"6 - Plus de 55 ans",IF($AQ3645&gt;45,"5 - De 46 à 55 ans",IF($AQ3645&gt;35,"4 - De 36 à 45 ans",IF($AQ3645&gt;25,"3 - De 26 à 35 ans",IF($AQ3645&gt;17,"2 - De 18 à 25 ans","1 - Moins de 18 ans"))))))</f>
        <v/>
      </c>
      <c r="AS3645" s="3" t="str">
        <f t="shared" si="56"/>
        <v/>
      </c>
      <c r="AT3645" s="3" t="str">
        <f>IF(Base[[#This Row],[Société]]="","",YEAR(Base[[#This Row],[Période]]))</f>
        <v/>
      </c>
      <c r="AU3645" s="3" t="str">
        <f>IF(A3645="","",MONTH(Base[[#This Row],[Période]]))</f>
        <v/>
      </c>
    </row>
    <row r="3646" spans="41:47" x14ac:dyDescent="0.25">
      <c r="AO3646" s="3" t="str">
        <f>IF(Base[[#This Row],[Société]]="","",IF(Base[[#This Row],[Date ancienneté]]="",DATEDIF($S3646,'Tableau de bord_Effectif'!$A$29,"Y"),DATEDIF($T3646,'Tableau de bord_Effectif'!$A$29,"Y")))</f>
        <v/>
      </c>
      <c r="AP3646" s="2" t="str">
        <f>IF(Base[[#This Row],[Société]]="","",IF($AO3646&gt;35,"6 - Plus de 35 ans",IF($AO3646&gt;25,"5 - De 26 à 35 ans",IF($AO3646&gt;15,"4 - De 16 à 25 ans",IF($AO3646&gt;5,"3 - De 6 à 15 ans",IF($AQ3646&gt;0,"2 - De 1 à 5 ans","1 - Moins d'1 an"))))))</f>
        <v/>
      </c>
      <c r="AQ3646" s="3" t="str">
        <f>IF($A3646="","",DATEDIF($I3646,'Tableau de bord_Effectif'!$A$29,"Y"))</f>
        <v/>
      </c>
      <c r="AR3646" s="2" t="str">
        <f>IF(Base[[#This Row],[Société]]="","",IF($AQ3646&gt;55,"6 - Plus de 55 ans",IF($AQ3646&gt;45,"5 - De 46 à 55 ans",IF($AQ3646&gt;35,"4 - De 36 à 45 ans",IF($AQ3646&gt;25,"3 - De 26 à 35 ans",IF($AQ3646&gt;17,"2 - De 18 à 25 ans","1 - Moins de 18 ans"))))))</f>
        <v/>
      </c>
      <c r="AS3646" s="3" t="str">
        <f t="shared" si="56"/>
        <v/>
      </c>
      <c r="AT3646" s="3" t="str">
        <f>IF(Base[[#This Row],[Société]]="","",YEAR(Base[[#This Row],[Période]]))</f>
        <v/>
      </c>
      <c r="AU3646" s="3" t="str">
        <f>IF(A3646="","",MONTH(Base[[#This Row],[Période]]))</f>
        <v/>
      </c>
    </row>
    <row r="3647" spans="41:47" x14ac:dyDescent="0.25">
      <c r="AO3647" s="3" t="str">
        <f>IF(Base[[#This Row],[Société]]="","",IF(Base[[#This Row],[Date ancienneté]]="",DATEDIF($S3647,'Tableau de bord_Effectif'!$A$29,"Y"),DATEDIF($T3647,'Tableau de bord_Effectif'!$A$29,"Y")))</f>
        <v/>
      </c>
      <c r="AP3647" s="2" t="str">
        <f>IF(Base[[#This Row],[Société]]="","",IF($AO3647&gt;35,"6 - Plus de 35 ans",IF($AO3647&gt;25,"5 - De 26 à 35 ans",IF($AO3647&gt;15,"4 - De 16 à 25 ans",IF($AO3647&gt;5,"3 - De 6 à 15 ans",IF($AQ3647&gt;0,"2 - De 1 à 5 ans","1 - Moins d'1 an"))))))</f>
        <v/>
      </c>
      <c r="AQ3647" s="3" t="str">
        <f>IF($A3647="","",DATEDIF($I3647,'Tableau de bord_Effectif'!$A$29,"Y"))</f>
        <v/>
      </c>
      <c r="AR3647" s="2" t="str">
        <f>IF(Base[[#This Row],[Société]]="","",IF($AQ3647&gt;55,"6 - Plus de 55 ans",IF($AQ3647&gt;45,"5 - De 46 à 55 ans",IF($AQ3647&gt;35,"4 - De 36 à 45 ans",IF($AQ3647&gt;25,"3 - De 26 à 35 ans",IF($AQ3647&gt;17,"2 - De 18 à 25 ans","1 - Moins de 18 ans"))))))</f>
        <v/>
      </c>
      <c r="AS3647" s="3" t="str">
        <f t="shared" si="56"/>
        <v/>
      </c>
      <c r="AT3647" s="3" t="str">
        <f>IF(Base[[#This Row],[Société]]="","",YEAR(Base[[#This Row],[Période]]))</f>
        <v/>
      </c>
      <c r="AU3647" s="3" t="str">
        <f>IF(A3647="","",MONTH(Base[[#This Row],[Période]]))</f>
        <v/>
      </c>
    </row>
    <row r="3648" spans="41:47" x14ac:dyDescent="0.25">
      <c r="AO3648" s="3" t="str">
        <f>IF(Base[[#This Row],[Société]]="","",IF(Base[[#This Row],[Date ancienneté]]="",DATEDIF($S3648,'Tableau de bord_Effectif'!$A$29,"Y"),DATEDIF($T3648,'Tableau de bord_Effectif'!$A$29,"Y")))</f>
        <v/>
      </c>
      <c r="AP3648" s="2" t="str">
        <f>IF(Base[[#This Row],[Société]]="","",IF($AO3648&gt;35,"6 - Plus de 35 ans",IF($AO3648&gt;25,"5 - De 26 à 35 ans",IF($AO3648&gt;15,"4 - De 16 à 25 ans",IF($AO3648&gt;5,"3 - De 6 à 15 ans",IF($AQ3648&gt;0,"2 - De 1 à 5 ans","1 - Moins d'1 an"))))))</f>
        <v/>
      </c>
      <c r="AQ3648" s="3" t="str">
        <f>IF($A3648="","",DATEDIF($I3648,'Tableau de bord_Effectif'!$A$29,"Y"))</f>
        <v/>
      </c>
      <c r="AR3648" s="2" t="str">
        <f>IF(Base[[#This Row],[Société]]="","",IF($AQ3648&gt;55,"6 - Plus de 55 ans",IF($AQ3648&gt;45,"5 - De 46 à 55 ans",IF($AQ3648&gt;35,"4 - De 36 à 45 ans",IF($AQ3648&gt;25,"3 - De 26 à 35 ans",IF($AQ3648&gt;17,"2 - De 18 à 25 ans","1 - Moins de 18 ans"))))))</f>
        <v/>
      </c>
      <c r="AS3648" s="3" t="str">
        <f t="shared" si="56"/>
        <v/>
      </c>
      <c r="AT3648" s="3" t="str">
        <f>IF(Base[[#This Row],[Société]]="","",YEAR(Base[[#This Row],[Période]]))</f>
        <v/>
      </c>
      <c r="AU3648" s="3" t="str">
        <f>IF(A3648="","",MONTH(Base[[#This Row],[Période]]))</f>
        <v/>
      </c>
    </row>
    <row r="3649" spans="41:47" x14ac:dyDescent="0.25">
      <c r="AO3649" s="3" t="str">
        <f>IF(Base[[#This Row],[Société]]="","",IF(Base[[#This Row],[Date ancienneté]]="",DATEDIF($S3649,'Tableau de bord_Effectif'!$A$29,"Y"),DATEDIF($T3649,'Tableau de bord_Effectif'!$A$29,"Y")))</f>
        <v/>
      </c>
      <c r="AP3649" s="2" t="str">
        <f>IF(Base[[#This Row],[Société]]="","",IF($AO3649&gt;35,"6 - Plus de 35 ans",IF($AO3649&gt;25,"5 - De 26 à 35 ans",IF($AO3649&gt;15,"4 - De 16 à 25 ans",IF($AO3649&gt;5,"3 - De 6 à 15 ans",IF($AQ3649&gt;0,"2 - De 1 à 5 ans","1 - Moins d'1 an"))))))</f>
        <v/>
      </c>
      <c r="AQ3649" s="3" t="str">
        <f>IF($A3649="","",DATEDIF($I3649,'Tableau de bord_Effectif'!$A$29,"Y"))</f>
        <v/>
      </c>
      <c r="AR3649" s="2" t="str">
        <f>IF(Base[[#This Row],[Société]]="","",IF($AQ3649&gt;55,"6 - Plus de 55 ans",IF($AQ3649&gt;45,"5 - De 46 à 55 ans",IF($AQ3649&gt;35,"4 - De 36 à 45 ans",IF($AQ3649&gt;25,"3 - De 26 à 35 ans",IF($AQ3649&gt;17,"2 - De 18 à 25 ans","1 - Moins de 18 ans"))))))</f>
        <v/>
      </c>
      <c r="AS3649" s="3" t="str">
        <f t="shared" si="56"/>
        <v/>
      </c>
      <c r="AT3649" s="3" t="str">
        <f>IF(Base[[#This Row],[Société]]="","",YEAR(Base[[#This Row],[Période]]))</f>
        <v/>
      </c>
      <c r="AU3649" s="3" t="str">
        <f>IF(A3649="","",MONTH(Base[[#This Row],[Période]]))</f>
        <v/>
      </c>
    </row>
    <row r="3650" spans="41:47" x14ac:dyDescent="0.25">
      <c r="AO3650" s="3" t="str">
        <f>IF(Base[[#This Row],[Société]]="","",IF(Base[[#This Row],[Date ancienneté]]="",DATEDIF($S3650,'Tableau de bord_Effectif'!$A$29,"Y"),DATEDIF($T3650,'Tableau de bord_Effectif'!$A$29,"Y")))</f>
        <v/>
      </c>
      <c r="AP3650" s="2" t="str">
        <f>IF(Base[[#This Row],[Société]]="","",IF($AO3650&gt;35,"6 - Plus de 35 ans",IF($AO3650&gt;25,"5 - De 26 à 35 ans",IF($AO3650&gt;15,"4 - De 16 à 25 ans",IF($AO3650&gt;5,"3 - De 6 à 15 ans",IF($AQ3650&gt;0,"2 - De 1 à 5 ans","1 - Moins d'1 an"))))))</f>
        <v/>
      </c>
      <c r="AQ3650" s="3" t="str">
        <f>IF($A3650="","",DATEDIF($I3650,'Tableau de bord_Effectif'!$A$29,"Y"))</f>
        <v/>
      </c>
      <c r="AR3650" s="2" t="str">
        <f>IF(Base[[#This Row],[Société]]="","",IF($AQ3650&gt;55,"6 - Plus de 55 ans",IF($AQ3650&gt;45,"5 - De 46 à 55 ans",IF($AQ3650&gt;35,"4 - De 36 à 45 ans",IF($AQ3650&gt;25,"3 - De 26 à 35 ans",IF($AQ3650&gt;17,"2 - De 18 à 25 ans","1 - Moins de 18 ans"))))))</f>
        <v/>
      </c>
      <c r="AS3650" s="3" t="str">
        <f t="shared" ref="AS3650:AS3713" si="57">IF(A3650="","",IF($G3650="Homme",1,-1))</f>
        <v/>
      </c>
      <c r="AT3650" s="3" t="str">
        <f>IF(Base[[#This Row],[Société]]="","",YEAR(Base[[#This Row],[Période]]))</f>
        <v/>
      </c>
      <c r="AU3650" s="3" t="str">
        <f>IF(A3650="","",MONTH(Base[[#This Row],[Période]]))</f>
        <v/>
      </c>
    </row>
    <row r="3651" spans="41:47" x14ac:dyDescent="0.25">
      <c r="AO3651" s="3" t="str">
        <f>IF(Base[[#This Row],[Société]]="","",IF(Base[[#This Row],[Date ancienneté]]="",DATEDIF($S3651,'Tableau de bord_Effectif'!$A$29,"Y"),DATEDIF($T3651,'Tableau de bord_Effectif'!$A$29,"Y")))</f>
        <v/>
      </c>
      <c r="AP3651" s="2" t="str">
        <f>IF(Base[[#This Row],[Société]]="","",IF($AO3651&gt;35,"6 - Plus de 35 ans",IF($AO3651&gt;25,"5 - De 26 à 35 ans",IF($AO3651&gt;15,"4 - De 16 à 25 ans",IF($AO3651&gt;5,"3 - De 6 à 15 ans",IF($AQ3651&gt;0,"2 - De 1 à 5 ans","1 - Moins d'1 an"))))))</f>
        <v/>
      </c>
      <c r="AQ3651" s="3" t="str">
        <f>IF($A3651="","",DATEDIF($I3651,'Tableau de bord_Effectif'!$A$29,"Y"))</f>
        <v/>
      </c>
      <c r="AR3651" s="2" t="str">
        <f>IF(Base[[#This Row],[Société]]="","",IF($AQ3651&gt;55,"6 - Plus de 55 ans",IF($AQ3651&gt;45,"5 - De 46 à 55 ans",IF($AQ3651&gt;35,"4 - De 36 à 45 ans",IF($AQ3651&gt;25,"3 - De 26 à 35 ans",IF($AQ3651&gt;17,"2 - De 18 à 25 ans","1 - Moins de 18 ans"))))))</f>
        <v/>
      </c>
      <c r="AS3651" s="3" t="str">
        <f t="shared" si="57"/>
        <v/>
      </c>
      <c r="AT3651" s="3" t="str">
        <f>IF(Base[[#This Row],[Société]]="","",YEAR(Base[[#This Row],[Période]]))</f>
        <v/>
      </c>
      <c r="AU3651" s="3" t="str">
        <f>IF(A3651="","",MONTH(Base[[#This Row],[Période]]))</f>
        <v/>
      </c>
    </row>
    <row r="3652" spans="41:47" x14ac:dyDescent="0.25">
      <c r="AO3652" s="3" t="str">
        <f>IF(Base[[#This Row],[Société]]="","",IF(Base[[#This Row],[Date ancienneté]]="",DATEDIF($S3652,'Tableau de bord_Effectif'!$A$29,"Y"),DATEDIF($T3652,'Tableau de bord_Effectif'!$A$29,"Y")))</f>
        <v/>
      </c>
      <c r="AP3652" s="2" t="str">
        <f>IF(Base[[#This Row],[Société]]="","",IF($AO3652&gt;35,"6 - Plus de 35 ans",IF($AO3652&gt;25,"5 - De 26 à 35 ans",IF($AO3652&gt;15,"4 - De 16 à 25 ans",IF($AO3652&gt;5,"3 - De 6 à 15 ans",IF($AQ3652&gt;0,"2 - De 1 à 5 ans","1 - Moins d'1 an"))))))</f>
        <v/>
      </c>
      <c r="AQ3652" s="3" t="str">
        <f>IF($A3652="","",DATEDIF($I3652,'Tableau de bord_Effectif'!$A$29,"Y"))</f>
        <v/>
      </c>
      <c r="AR3652" s="2" t="str">
        <f>IF(Base[[#This Row],[Société]]="","",IF($AQ3652&gt;55,"6 - Plus de 55 ans",IF($AQ3652&gt;45,"5 - De 46 à 55 ans",IF($AQ3652&gt;35,"4 - De 36 à 45 ans",IF($AQ3652&gt;25,"3 - De 26 à 35 ans",IF($AQ3652&gt;17,"2 - De 18 à 25 ans","1 - Moins de 18 ans"))))))</f>
        <v/>
      </c>
      <c r="AS3652" s="3" t="str">
        <f t="shared" si="57"/>
        <v/>
      </c>
      <c r="AT3652" s="3" t="str">
        <f>IF(Base[[#This Row],[Société]]="","",YEAR(Base[[#This Row],[Période]]))</f>
        <v/>
      </c>
      <c r="AU3652" s="3" t="str">
        <f>IF(A3652="","",MONTH(Base[[#This Row],[Période]]))</f>
        <v/>
      </c>
    </row>
    <row r="3653" spans="41:47" x14ac:dyDescent="0.25">
      <c r="AO3653" s="3" t="str">
        <f>IF(Base[[#This Row],[Société]]="","",IF(Base[[#This Row],[Date ancienneté]]="",DATEDIF($S3653,'Tableau de bord_Effectif'!$A$29,"Y"),DATEDIF($T3653,'Tableau de bord_Effectif'!$A$29,"Y")))</f>
        <v/>
      </c>
      <c r="AP3653" s="2" t="str">
        <f>IF(Base[[#This Row],[Société]]="","",IF($AO3653&gt;35,"6 - Plus de 35 ans",IF($AO3653&gt;25,"5 - De 26 à 35 ans",IF($AO3653&gt;15,"4 - De 16 à 25 ans",IF($AO3653&gt;5,"3 - De 6 à 15 ans",IF($AQ3653&gt;0,"2 - De 1 à 5 ans","1 - Moins d'1 an"))))))</f>
        <v/>
      </c>
      <c r="AQ3653" s="3" t="str">
        <f>IF($A3653="","",DATEDIF($I3653,'Tableau de bord_Effectif'!$A$29,"Y"))</f>
        <v/>
      </c>
      <c r="AR3653" s="2" t="str">
        <f>IF(Base[[#This Row],[Société]]="","",IF($AQ3653&gt;55,"6 - Plus de 55 ans",IF($AQ3653&gt;45,"5 - De 46 à 55 ans",IF($AQ3653&gt;35,"4 - De 36 à 45 ans",IF($AQ3653&gt;25,"3 - De 26 à 35 ans",IF($AQ3653&gt;17,"2 - De 18 à 25 ans","1 - Moins de 18 ans"))))))</f>
        <v/>
      </c>
      <c r="AS3653" s="3" t="str">
        <f t="shared" si="57"/>
        <v/>
      </c>
      <c r="AT3653" s="3" t="str">
        <f>IF(Base[[#This Row],[Société]]="","",YEAR(Base[[#This Row],[Période]]))</f>
        <v/>
      </c>
      <c r="AU3653" s="3" t="str">
        <f>IF(A3653="","",MONTH(Base[[#This Row],[Période]]))</f>
        <v/>
      </c>
    </row>
    <row r="3654" spans="41:47" x14ac:dyDescent="0.25">
      <c r="AO3654" s="3" t="str">
        <f>IF(Base[[#This Row],[Société]]="","",IF(Base[[#This Row],[Date ancienneté]]="",DATEDIF($S3654,'Tableau de bord_Effectif'!$A$29,"Y"),DATEDIF($T3654,'Tableau de bord_Effectif'!$A$29,"Y")))</f>
        <v/>
      </c>
      <c r="AP3654" s="2" t="str">
        <f>IF(Base[[#This Row],[Société]]="","",IF($AO3654&gt;35,"6 - Plus de 35 ans",IF($AO3654&gt;25,"5 - De 26 à 35 ans",IF($AO3654&gt;15,"4 - De 16 à 25 ans",IF($AO3654&gt;5,"3 - De 6 à 15 ans",IF($AQ3654&gt;0,"2 - De 1 à 5 ans","1 - Moins d'1 an"))))))</f>
        <v/>
      </c>
      <c r="AQ3654" s="3" t="str">
        <f>IF($A3654="","",DATEDIF($I3654,'Tableau de bord_Effectif'!$A$29,"Y"))</f>
        <v/>
      </c>
      <c r="AR3654" s="2" t="str">
        <f>IF(Base[[#This Row],[Société]]="","",IF($AQ3654&gt;55,"6 - Plus de 55 ans",IF($AQ3654&gt;45,"5 - De 46 à 55 ans",IF($AQ3654&gt;35,"4 - De 36 à 45 ans",IF($AQ3654&gt;25,"3 - De 26 à 35 ans",IF($AQ3654&gt;17,"2 - De 18 à 25 ans","1 - Moins de 18 ans"))))))</f>
        <v/>
      </c>
      <c r="AS3654" s="3" t="str">
        <f t="shared" si="57"/>
        <v/>
      </c>
      <c r="AT3654" s="3" t="str">
        <f>IF(Base[[#This Row],[Société]]="","",YEAR(Base[[#This Row],[Période]]))</f>
        <v/>
      </c>
      <c r="AU3654" s="3" t="str">
        <f>IF(A3654="","",MONTH(Base[[#This Row],[Période]]))</f>
        <v/>
      </c>
    </row>
    <row r="3655" spans="41:47" x14ac:dyDescent="0.25">
      <c r="AO3655" s="3" t="str">
        <f>IF(Base[[#This Row],[Société]]="","",IF(Base[[#This Row],[Date ancienneté]]="",DATEDIF($S3655,'Tableau de bord_Effectif'!$A$29,"Y"),DATEDIF($T3655,'Tableau de bord_Effectif'!$A$29,"Y")))</f>
        <v/>
      </c>
      <c r="AP3655" s="2" t="str">
        <f>IF(Base[[#This Row],[Société]]="","",IF($AO3655&gt;35,"6 - Plus de 35 ans",IF($AO3655&gt;25,"5 - De 26 à 35 ans",IF($AO3655&gt;15,"4 - De 16 à 25 ans",IF($AO3655&gt;5,"3 - De 6 à 15 ans",IF($AQ3655&gt;0,"2 - De 1 à 5 ans","1 - Moins d'1 an"))))))</f>
        <v/>
      </c>
      <c r="AQ3655" s="3" t="str">
        <f>IF($A3655="","",DATEDIF($I3655,'Tableau de bord_Effectif'!$A$29,"Y"))</f>
        <v/>
      </c>
      <c r="AR3655" s="2" t="str">
        <f>IF(Base[[#This Row],[Société]]="","",IF($AQ3655&gt;55,"6 - Plus de 55 ans",IF($AQ3655&gt;45,"5 - De 46 à 55 ans",IF($AQ3655&gt;35,"4 - De 36 à 45 ans",IF($AQ3655&gt;25,"3 - De 26 à 35 ans",IF($AQ3655&gt;17,"2 - De 18 à 25 ans","1 - Moins de 18 ans"))))))</f>
        <v/>
      </c>
      <c r="AS3655" s="3" t="str">
        <f t="shared" si="57"/>
        <v/>
      </c>
      <c r="AT3655" s="3" t="str">
        <f>IF(Base[[#This Row],[Société]]="","",YEAR(Base[[#This Row],[Période]]))</f>
        <v/>
      </c>
      <c r="AU3655" s="3" t="str">
        <f>IF(A3655="","",MONTH(Base[[#This Row],[Période]]))</f>
        <v/>
      </c>
    </row>
    <row r="3656" spans="41:47" x14ac:dyDescent="0.25">
      <c r="AO3656" s="3" t="str">
        <f>IF(Base[[#This Row],[Société]]="","",IF(Base[[#This Row],[Date ancienneté]]="",DATEDIF($S3656,'Tableau de bord_Effectif'!$A$29,"Y"),DATEDIF($T3656,'Tableau de bord_Effectif'!$A$29,"Y")))</f>
        <v/>
      </c>
      <c r="AP3656" s="2" t="str">
        <f>IF(Base[[#This Row],[Société]]="","",IF($AO3656&gt;35,"6 - Plus de 35 ans",IF($AO3656&gt;25,"5 - De 26 à 35 ans",IF($AO3656&gt;15,"4 - De 16 à 25 ans",IF($AO3656&gt;5,"3 - De 6 à 15 ans",IF($AQ3656&gt;0,"2 - De 1 à 5 ans","1 - Moins d'1 an"))))))</f>
        <v/>
      </c>
      <c r="AQ3656" s="3" t="str">
        <f>IF($A3656="","",DATEDIF($I3656,'Tableau de bord_Effectif'!$A$29,"Y"))</f>
        <v/>
      </c>
      <c r="AR3656" s="2" t="str">
        <f>IF(Base[[#This Row],[Société]]="","",IF($AQ3656&gt;55,"6 - Plus de 55 ans",IF($AQ3656&gt;45,"5 - De 46 à 55 ans",IF($AQ3656&gt;35,"4 - De 36 à 45 ans",IF($AQ3656&gt;25,"3 - De 26 à 35 ans",IF($AQ3656&gt;17,"2 - De 18 à 25 ans","1 - Moins de 18 ans"))))))</f>
        <v/>
      </c>
      <c r="AS3656" s="3" t="str">
        <f t="shared" si="57"/>
        <v/>
      </c>
      <c r="AT3656" s="3" t="str">
        <f>IF(Base[[#This Row],[Société]]="","",YEAR(Base[[#This Row],[Période]]))</f>
        <v/>
      </c>
      <c r="AU3656" s="3" t="str">
        <f>IF(A3656="","",MONTH(Base[[#This Row],[Période]]))</f>
        <v/>
      </c>
    </row>
    <row r="3657" spans="41:47" x14ac:dyDescent="0.25">
      <c r="AO3657" s="3" t="str">
        <f>IF(Base[[#This Row],[Société]]="","",IF(Base[[#This Row],[Date ancienneté]]="",DATEDIF($S3657,'Tableau de bord_Effectif'!$A$29,"Y"),DATEDIF($T3657,'Tableau de bord_Effectif'!$A$29,"Y")))</f>
        <v/>
      </c>
      <c r="AP3657" s="2" t="str">
        <f>IF(Base[[#This Row],[Société]]="","",IF($AO3657&gt;35,"6 - Plus de 35 ans",IF($AO3657&gt;25,"5 - De 26 à 35 ans",IF($AO3657&gt;15,"4 - De 16 à 25 ans",IF($AO3657&gt;5,"3 - De 6 à 15 ans",IF($AQ3657&gt;0,"2 - De 1 à 5 ans","1 - Moins d'1 an"))))))</f>
        <v/>
      </c>
      <c r="AQ3657" s="3" t="str">
        <f>IF($A3657="","",DATEDIF($I3657,'Tableau de bord_Effectif'!$A$29,"Y"))</f>
        <v/>
      </c>
      <c r="AR3657" s="2" t="str">
        <f>IF(Base[[#This Row],[Société]]="","",IF($AQ3657&gt;55,"6 - Plus de 55 ans",IF($AQ3657&gt;45,"5 - De 46 à 55 ans",IF($AQ3657&gt;35,"4 - De 36 à 45 ans",IF($AQ3657&gt;25,"3 - De 26 à 35 ans",IF($AQ3657&gt;17,"2 - De 18 à 25 ans","1 - Moins de 18 ans"))))))</f>
        <v/>
      </c>
      <c r="AS3657" s="3" t="str">
        <f t="shared" si="57"/>
        <v/>
      </c>
      <c r="AT3657" s="3" t="str">
        <f>IF(Base[[#This Row],[Société]]="","",YEAR(Base[[#This Row],[Période]]))</f>
        <v/>
      </c>
      <c r="AU3657" s="3" t="str">
        <f>IF(A3657="","",MONTH(Base[[#This Row],[Période]]))</f>
        <v/>
      </c>
    </row>
    <row r="3658" spans="41:47" x14ac:dyDescent="0.25">
      <c r="AO3658" s="3" t="str">
        <f>IF(Base[[#This Row],[Société]]="","",IF(Base[[#This Row],[Date ancienneté]]="",DATEDIF($S3658,'Tableau de bord_Effectif'!$A$29,"Y"),DATEDIF($T3658,'Tableau de bord_Effectif'!$A$29,"Y")))</f>
        <v/>
      </c>
      <c r="AP3658" s="2" t="str">
        <f>IF(Base[[#This Row],[Société]]="","",IF($AO3658&gt;35,"6 - Plus de 35 ans",IF($AO3658&gt;25,"5 - De 26 à 35 ans",IF($AO3658&gt;15,"4 - De 16 à 25 ans",IF($AO3658&gt;5,"3 - De 6 à 15 ans",IF($AQ3658&gt;0,"2 - De 1 à 5 ans","1 - Moins d'1 an"))))))</f>
        <v/>
      </c>
      <c r="AQ3658" s="3" t="str">
        <f>IF($A3658="","",DATEDIF($I3658,'Tableau de bord_Effectif'!$A$29,"Y"))</f>
        <v/>
      </c>
      <c r="AR3658" s="2" t="str">
        <f>IF(Base[[#This Row],[Société]]="","",IF($AQ3658&gt;55,"6 - Plus de 55 ans",IF($AQ3658&gt;45,"5 - De 46 à 55 ans",IF($AQ3658&gt;35,"4 - De 36 à 45 ans",IF($AQ3658&gt;25,"3 - De 26 à 35 ans",IF($AQ3658&gt;17,"2 - De 18 à 25 ans","1 - Moins de 18 ans"))))))</f>
        <v/>
      </c>
      <c r="AS3658" s="3" t="str">
        <f t="shared" si="57"/>
        <v/>
      </c>
      <c r="AT3658" s="3" t="str">
        <f>IF(Base[[#This Row],[Société]]="","",YEAR(Base[[#This Row],[Période]]))</f>
        <v/>
      </c>
      <c r="AU3658" s="3" t="str">
        <f>IF(A3658="","",MONTH(Base[[#This Row],[Période]]))</f>
        <v/>
      </c>
    </row>
    <row r="3659" spans="41:47" x14ac:dyDescent="0.25">
      <c r="AO3659" s="3" t="str">
        <f>IF(Base[[#This Row],[Société]]="","",IF(Base[[#This Row],[Date ancienneté]]="",DATEDIF($S3659,'Tableau de bord_Effectif'!$A$29,"Y"),DATEDIF($T3659,'Tableau de bord_Effectif'!$A$29,"Y")))</f>
        <v/>
      </c>
      <c r="AP3659" s="2" t="str">
        <f>IF(Base[[#This Row],[Société]]="","",IF($AO3659&gt;35,"6 - Plus de 35 ans",IF($AO3659&gt;25,"5 - De 26 à 35 ans",IF($AO3659&gt;15,"4 - De 16 à 25 ans",IF($AO3659&gt;5,"3 - De 6 à 15 ans",IF($AQ3659&gt;0,"2 - De 1 à 5 ans","1 - Moins d'1 an"))))))</f>
        <v/>
      </c>
      <c r="AQ3659" s="3" t="str">
        <f>IF($A3659="","",DATEDIF($I3659,'Tableau de bord_Effectif'!$A$29,"Y"))</f>
        <v/>
      </c>
      <c r="AR3659" s="2" t="str">
        <f>IF(Base[[#This Row],[Société]]="","",IF($AQ3659&gt;55,"6 - Plus de 55 ans",IF($AQ3659&gt;45,"5 - De 46 à 55 ans",IF($AQ3659&gt;35,"4 - De 36 à 45 ans",IF($AQ3659&gt;25,"3 - De 26 à 35 ans",IF($AQ3659&gt;17,"2 - De 18 à 25 ans","1 - Moins de 18 ans"))))))</f>
        <v/>
      </c>
      <c r="AS3659" s="3" t="str">
        <f t="shared" si="57"/>
        <v/>
      </c>
      <c r="AT3659" s="3" t="str">
        <f>IF(Base[[#This Row],[Société]]="","",YEAR(Base[[#This Row],[Période]]))</f>
        <v/>
      </c>
      <c r="AU3659" s="3" t="str">
        <f>IF(A3659="","",MONTH(Base[[#This Row],[Période]]))</f>
        <v/>
      </c>
    </row>
    <row r="3660" spans="41:47" x14ac:dyDescent="0.25">
      <c r="AO3660" s="3" t="str">
        <f>IF(Base[[#This Row],[Société]]="","",IF(Base[[#This Row],[Date ancienneté]]="",DATEDIF($S3660,'Tableau de bord_Effectif'!$A$29,"Y"),DATEDIF($T3660,'Tableau de bord_Effectif'!$A$29,"Y")))</f>
        <v/>
      </c>
      <c r="AP3660" s="2" t="str">
        <f>IF(Base[[#This Row],[Société]]="","",IF($AO3660&gt;35,"6 - Plus de 35 ans",IF($AO3660&gt;25,"5 - De 26 à 35 ans",IF($AO3660&gt;15,"4 - De 16 à 25 ans",IF($AO3660&gt;5,"3 - De 6 à 15 ans",IF($AQ3660&gt;0,"2 - De 1 à 5 ans","1 - Moins d'1 an"))))))</f>
        <v/>
      </c>
      <c r="AQ3660" s="3" t="str">
        <f>IF($A3660="","",DATEDIF($I3660,'Tableau de bord_Effectif'!$A$29,"Y"))</f>
        <v/>
      </c>
      <c r="AR3660" s="2" t="str">
        <f>IF(Base[[#This Row],[Société]]="","",IF($AQ3660&gt;55,"6 - Plus de 55 ans",IF($AQ3660&gt;45,"5 - De 46 à 55 ans",IF($AQ3660&gt;35,"4 - De 36 à 45 ans",IF($AQ3660&gt;25,"3 - De 26 à 35 ans",IF($AQ3660&gt;17,"2 - De 18 à 25 ans","1 - Moins de 18 ans"))))))</f>
        <v/>
      </c>
      <c r="AS3660" s="3" t="str">
        <f t="shared" si="57"/>
        <v/>
      </c>
      <c r="AT3660" s="3" t="str">
        <f>IF(Base[[#This Row],[Société]]="","",YEAR(Base[[#This Row],[Période]]))</f>
        <v/>
      </c>
      <c r="AU3660" s="3" t="str">
        <f>IF(A3660="","",MONTH(Base[[#This Row],[Période]]))</f>
        <v/>
      </c>
    </row>
    <row r="3661" spans="41:47" x14ac:dyDescent="0.25">
      <c r="AO3661" s="3" t="str">
        <f>IF(Base[[#This Row],[Société]]="","",IF(Base[[#This Row],[Date ancienneté]]="",DATEDIF($S3661,'Tableau de bord_Effectif'!$A$29,"Y"),DATEDIF($T3661,'Tableau de bord_Effectif'!$A$29,"Y")))</f>
        <v/>
      </c>
      <c r="AP3661" s="2" t="str">
        <f>IF(Base[[#This Row],[Société]]="","",IF($AO3661&gt;35,"6 - Plus de 35 ans",IF($AO3661&gt;25,"5 - De 26 à 35 ans",IF($AO3661&gt;15,"4 - De 16 à 25 ans",IF($AO3661&gt;5,"3 - De 6 à 15 ans",IF($AQ3661&gt;0,"2 - De 1 à 5 ans","1 - Moins d'1 an"))))))</f>
        <v/>
      </c>
      <c r="AQ3661" s="3" t="str">
        <f>IF($A3661="","",DATEDIF($I3661,'Tableau de bord_Effectif'!$A$29,"Y"))</f>
        <v/>
      </c>
      <c r="AR3661" s="2" t="str">
        <f>IF(Base[[#This Row],[Société]]="","",IF($AQ3661&gt;55,"6 - Plus de 55 ans",IF($AQ3661&gt;45,"5 - De 46 à 55 ans",IF($AQ3661&gt;35,"4 - De 36 à 45 ans",IF($AQ3661&gt;25,"3 - De 26 à 35 ans",IF($AQ3661&gt;17,"2 - De 18 à 25 ans","1 - Moins de 18 ans"))))))</f>
        <v/>
      </c>
      <c r="AS3661" s="3" t="str">
        <f t="shared" si="57"/>
        <v/>
      </c>
      <c r="AT3661" s="3" t="str">
        <f>IF(Base[[#This Row],[Société]]="","",YEAR(Base[[#This Row],[Période]]))</f>
        <v/>
      </c>
      <c r="AU3661" s="3" t="str">
        <f>IF(A3661="","",MONTH(Base[[#This Row],[Période]]))</f>
        <v/>
      </c>
    </row>
    <row r="3662" spans="41:47" x14ac:dyDescent="0.25">
      <c r="AO3662" s="3" t="str">
        <f>IF(Base[[#This Row],[Société]]="","",IF(Base[[#This Row],[Date ancienneté]]="",DATEDIF($S3662,'Tableau de bord_Effectif'!$A$29,"Y"),DATEDIF($T3662,'Tableau de bord_Effectif'!$A$29,"Y")))</f>
        <v/>
      </c>
      <c r="AP3662" s="2" t="str">
        <f>IF(Base[[#This Row],[Société]]="","",IF($AO3662&gt;35,"6 - Plus de 35 ans",IF($AO3662&gt;25,"5 - De 26 à 35 ans",IF($AO3662&gt;15,"4 - De 16 à 25 ans",IF($AO3662&gt;5,"3 - De 6 à 15 ans",IF($AQ3662&gt;0,"2 - De 1 à 5 ans","1 - Moins d'1 an"))))))</f>
        <v/>
      </c>
      <c r="AQ3662" s="3" t="str">
        <f>IF($A3662="","",DATEDIF($I3662,'Tableau de bord_Effectif'!$A$29,"Y"))</f>
        <v/>
      </c>
      <c r="AR3662" s="2" t="str">
        <f>IF(Base[[#This Row],[Société]]="","",IF($AQ3662&gt;55,"6 - Plus de 55 ans",IF($AQ3662&gt;45,"5 - De 46 à 55 ans",IF($AQ3662&gt;35,"4 - De 36 à 45 ans",IF($AQ3662&gt;25,"3 - De 26 à 35 ans",IF($AQ3662&gt;17,"2 - De 18 à 25 ans","1 - Moins de 18 ans"))))))</f>
        <v/>
      </c>
      <c r="AS3662" s="3" t="str">
        <f t="shared" si="57"/>
        <v/>
      </c>
      <c r="AT3662" s="3" t="str">
        <f>IF(Base[[#This Row],[Société]]="","",YEAR(Base[[#This Row],[Période]]))</f>
        <v/>
      </c>
      <c r="AU3662" s="3" t="str">
        <f>IF(A3662="","",MONTH(Base[[#This Row],[Période]]))</f>
        <v/>
      </c>
    </row>
    <row r="3663" spans="41:47" x14ac:dyDescent="0.25">
      <c r="AO3663" s="3" t="str">
        <f>IF(Base[[#This Row],[Société]]="","",IF(Base[[#This Row],[Date ancienneté]]="",DATEDIF($S3663,'Tableau de bord_Effectif'!$A$29,"Y"),DATEDIF($T3663,'Tableau de bord_Effectif'!$A$29,"Y")))</f>
        <v/>
      </c>
      <c r="AP3663" s="2" t="str">
        <f>IF(Base[[#This Row],[Société]]="","",IF($AO3663&gt;35,"6 - Plus de 35 ans",IF($AO3663&gt;25,"5 - De 26 à 35 ans",IF($AO3663&gt;15,"4 - De 16 à 25 ans",IF($AO3663&gt;5,"3 - De 6 à 15 ans",IF($AQ3663&gt;0,"2 - De 1 à 5 ans","1 - Moins d'1 an"))))))</f>
        <v/>
      </c>
      <c r="AQ3663" s="3" t="str">
        <f>IF($A3663="","",DATEDIF($I3663,'Tableau de bord_Effectif'!$A$29,"Y"))</f>
        <v/>
      </c>
      <c r="AR3663" s="2" t="str">
        <f>IF(Base[[#This Row],[Société]]="","",IF($AQ3663&gt;55,"6 - Plus de 55 ans",IF($AQ3663&gt;45,"5 - De 46 à 55 ans",IF($AQ3663&gt;35,"4 - De 36 à 45 ans",IF($AQ3663&gt;25,"3 - De 26 à 35 ans",IF($AQ3663&gt;17,"2 - De 18 à 25 ans","1 - Moins de 18 ans"))))))</f>
        <v/>
      </c>
      <c r="AS3663" s="3" t="str">
        <f t="shared" si="57"/>
        <v/>
      </c>
      <c r="AT3663" s="3" t="str">
        <f>IF(Base[[#This Row],[Société]]="","",YEAR(Base[[#This Row],[Période]]))</f>
        <v/>
      </c>
      <c r="AU3663" s="3" t="str">
        <f>IF(A3663="","",MONTH(Base[[#This Row],[Période]]))</f>
        <v/>
      </c>
    </row>
    <row r="3664" spans="41:47" x14ac:dyDescent="0.25">
      <c r="AO3664" s="3" t="str">
        <f>IF(Base[[#This Row],[Société]]="","",IF(Base[[#This Row],[Date ancienneté]]="",DATEDIF($S3664,'Tableau de bord_Effectif'!$A$29,"Y"),DATEDIF($T3664,'Tableau de bord_Effectif'!$A$29,"Y")))</f>
        <v/>
      </c>
      <c r="AP3664" s="2" t="str">
        <f>IF(Base[[#This Row],[Société]]="","",IF($AO3664&gt;35,"6 - Plus de 35 ans",IF($AO3664&gt;25,"5 - De 26 à 35 ans",IF($AO3664&gt;15,"4 - De 16 à 25 ans",IF($AO3664&gt;5,"3 - De 6 à 15 ans",IF($AQ3664&gt;0,"2 - De 1 à 5 ans","1 - Moins d'1 an"))))))</f>
        <v/>
      </c>
      <c r="AQ3664" s="3" t="str">
        <f>IF($A3664="","",DATEDIF($I3664,'Tableau de bord_Effectif'!$A$29,"Y"))</f>
        <v/>
      </c>
      <c r="AR3664" s="2" t="str">
        <f>IF(Base[[#This Row],[Société]]="","",IF($AQ3664&gt;55,"6 - Plus de 55 ans",IF($AQ3664&gt;45,"5 - De 46 à 55 ans",IF($AQ3664&gt;35,"4 - De 36 à 45 ans",IF($AQ3664&gt;25,"3 - De 26 à 35 ans",IF($AQ3664&gt;17,"2 - De 18 à 25 ans","1 - Moins de 18 ans"))))))</f>
        <v/>
      </c>
      <c r="AS3664" s="3" t="str">
        <f t="shared" si="57"/>
        <v/>
      </c>
      <c r="AT3664" s="3" t="str">
        <f>IF(Base[[#This Row],[Société]]="","",YEAR(Base[[#This Row],[Période]]))</f>
        <v/>
      </c>
      <c r="AU3664" s="3" t="str">
        <f>IF(A3664="","",MONTH(Base[[#This Row],[Période]]))</f>
        <v/>
      </c>
    </row>
    <row r="3665" spans="41:47" x14ac:dyDescent="0.25">
      <c r="AO3665" s="3" t="str">
        <f>IF(Base[[#This Row],[Société]]="","",IF(Base[[#This Row],[Date ancienneté]]="",DATEDIF($S3665,'Tableau de bord_Effectif'!$A$29,"Y"),DATEDIF($T3665,'Tableau de bord_Effectif'!$A$29,"Y")))</f>
        <v/>
      </c>
      <c r="AP3665" s="2" t="str">
        <f>IF(Base[[#This Row],[Société]]="","",IF($AO3665&gt;35,"6 - Plus de 35 ans",IF($AO3665&gt;25,"5 - De 26 à 35 ans",IF($AO3665&gt;15,"4 - De 16 à 25 ans",IF($AO3665&gt;5,"3 - De 6 à 15 ans",IF($AQ3665&gt;0,"2 - De 1 à 5 ans","1 - Moins d'1 an"))))))</f>
        <v/>
      </c>
      <c r="AQ3665" s="3" t="str">
        <f>IF($A3665="","",DATEDIF($I3665,'Tableau de bord_Effectif'!$A$29,"Y"))</f>
        <v/>
      </c>
      <c r="AR3665" s="2" t="str">
        <f>IF(Base[[#This Row],[Société]]="","",IF($AQ3665&gt;55,"6 - Plus de 55 ans",IF($AQ3665&gt;45,"5 - De 46 à 55 ans",IF($AQ3665&gt;35,"4 - De 36 à 45 ans",IF($AQ3665&gt;25,"3 - De 26 à 35 ans",IF($AQ3665&gt;17,"2 - De 18 à 25 ans","1 - Moins de 18 ans"))))))</f>
        <v/>
      </c>
      <c r="AS3665" s="3" t="str">
        <f t="shared" si="57"/>
        <v/>
      </c>
      <c r="AT3665" s="3" t="str">
        <f>IF(Base[[#This Row],[Société]]="","",YEAR(Base[[#This Row],[Période]]))</f>
        <v/>
      </c>
      <c r="AU3665" s="3" t="str">
        <f>IF(A3665="","",MONTH(Base[[#This Row],[Période]]))</f>
        <v/>
      </c>
    </row>
    <row r="3666" spans="41:47" x14ac:dyDescent="0.25">
      <c r="AO3666" s="3" t="str">
        <f>IF(Base[[#This Row],[Société]]="","",IF(Base[[#This Row],[Date ancienneté]]="",DATEDIF($S3666,'Tableau de bord_Effectif'!$A$29,"Y"),DATEDIF($T3666,'Tableau de bord_Effectif'!$A$29,"Y")))</f>
        <v/>
      </c>
      <c r="AP3666" s="2" t="str">
        <f>IF(Base[[#This Row],[Société]]="","",IF($AO3666&gt;35,"6 - Plus de 35 ans",IF($AO3666&gt;25,"5 - De 26 à 35 ans",IF($AO3666&gt;15,"4 - De 16 à 25 ans",IF($AO3666&gt;5,"3 - De 6 à 15 ans",IF($AQ3666&gt;0,"2 - De 1 à 5 ans","1 - Moins d'1 an"))))))</f>
        <v/>
      </c>
      <c r="AQ3666" s="3" t="str">
        <f>IF($A3666="","",DATEDIF($I3666,'Tableau de bord_Effectif'!$A$29,"Y"))</f>
        <v/>
      </c>
      <c r="AR3666" s="2" t="str">
        <f>IF(Base[[#This Row],[Société]]="","",IF($AQ3666&gt;55,"6 - Plus de 55 ans",IF($AQ3666&gt;45,"5 - De 46 à 55 ans",IF($AQ3666&gt;35,"4 - De 36 à 45 ans",IF($AQ3666&gt;25,"3 - De 26 à 35 ans",IF($AQ3666&gt;17,"2 - De 18 à 25 ans","1 - Moins de 18 ans"))))))</f>
        <v/>
      </c>
      <c r="AS3666" s="3" t="str">
        <f t="shared" si="57"/>
        <v/>
      </c>
      <c r="AT3666" s="3" t="str">
        <f>IF(Base[[#This Row],[Société]]="","",YEAR(Base[[#This Row],[Période]]))</f>
        <v/>
      </c>
      <c r="AU3666" s="3" t="str">
        <f>IF(A3666="","",MONTH(Base[[#This Row],[Période]]))</f>
        <v/>
      </c>
    </row>
    <row r="3667" spans="41:47" x14ac:dyDescent="0.25">
      <c r="AO3667" s="3" t="str">
        <f>IF(Base[[#This Row],[Société]]="","",IF(Base[[#This Row],[Date ancienneté]]="",DATEDIF($S3667,'Tableau de bord_Effectif'!$A$29,"Y"),DATEDIF($T3667,'Tableau de bord_Effectif'!$A$29,"Y")))</f>
        <v/>
      </c>
      <c r="AP3667" s="2" t="str">
        <f>IF(Base[[#This Row],[Société]]="","",IF($AO3667&gt;35,"6 - Plus de 35 ans",IF($AO3667&gt;25,"5 - De 26 à 35 ans",IF($AO3667&gt;15,"4 - De 16 à 25 ans",IF($AO3667&gt;5,"3 - De 6 à 15 ans",IF($AQ3667&gt;0,"2 - De 1 à 5 ans","1 - Moins d'1 an"))))))</f>
        <v/>
      </c>
      <c r="AQ3667" s="3" t="str">
        <f>IF($A3667="","",DATEDIF($I3667,'Tableau de bord_Effectif'!$A$29,"Y"))</f>
        <v/>
      </c>
      <c r="AR3667" s="2" t="str">
        <f>IF(Base[[#This Row],[Société]]="","",IF($AQ3667&gt;55,"6 - Plus de 55 ans",IF($AQ3667&gt;45,"5 - De 46 à 55 ans",IF($AQ3667&gt;35,"4 - De 36 à 45 ans",IF($AQ3667&gt;25,"3 - De 26 à 35 ans",IF($AQ3667&gt;17,"2 - De 18 à 25 ans","1 - Moins de 18 ans"))))))</f>
        <v/>
      </c>
      <c r="AS3667" s="3" t="str">
        <f t="shared" si="57"/>
        <v/>
      </c>
      <c r="AT3667" s="3" t="str">
        <f>IF(Base[[#This Row],[Société]]="","",YEAR(Base[[#This Row],[Période]]))</f>
        <v/>
      </c>
      <c r="AU3667" s="3" t="str">
        <f>IF(A3667="","",MONTH(Base[[#This Row],[Période]]))</f>
        <v/>
      </c>
    </row>
    <row r="3668" spans="41:47" x14ac:dyDescent="0.25">
      <c r="AO3668" s="3" t="str">
        <f>IF(Base[[#This Row],[Société]]="","",IF(Base[[#This Row],[Date ancienneté]]="",DATEDIF($S3668,'Tableau de bord_Effectif'!$A$29,"Y"),DATEDIF($T3668,'Tableau de bord_Effectif'!$A$29,"Y")))</f>
        <v/>
      </c>
      <c r="AP3668" s="2" t="str">
        <f>IF(Base[[#This Row],[Société]]="","",IF($AO3668&gt;35,"6 - Plus de 35 ans",IF($AO3668&gt;25,"5 - De 26 à 35 ans",IF($AO3668&gt;15,"4 - De 16 à 25 ans",IF($AO3668&gt;5,"3 - De 6 à 15 ans",IF($AQ3668&gt;0,"2 - De 1 à 5 ans","1 - Moins d'1 an"))))))</f>
        <v/>
      </c>
      <c r="AQ3668" s="3" t="str">
        <f>IF($A3668="","",DATEDIF($I3668,'Tableau de bord_Effectif'!$A$29,"Y"))</f>
        <v/>
      </c>
      <c r="AR3668" s="2" t="str">
        <f>IF(Base[[#This Row],[Société]]="","",IF($AQ3668&gt;55,"6 - Plus de 55 ans",IF($AQ3668&gt;45,"5 - De 46 à 55 ans",IF($AQ3668&gt;35,"4 - De 36 à 45 ans",IF($AQ3668&gt;25,"3 - De 26 à 35 ans",IF($AQ3668&gt;17,"2 - De 18 à 25 ans","1 - Moins de 18 ans"))))))</f>
        <v/>
      </c>
      <c r="AS3668" s="3" t="str">
        <f t="shared" si="57"/>
        <v/>
      </c>
      <c r="AT3668" s="3" t="str">
        <f>IF(Base[[#This Row],[Société]]="","",YEAR(Base[[#This Row],[Période]]))</f>
        <v/>
      </c>
      <c r="AU3668" s="3" t="str">
        <f>IF(A3668="","",MONTH(Base[[#This Row],[Période]]))</f>
        <v/>
      </c>
    </row>
    <row r="3669" spans="41:47" x14ac:dyDescent="0.25">
      <c r="AO3669" s="3" t="str">
        <f>IF(Base[[#This Row],[Société]]="","",IF(Base[[#This Row],[Date ancienneté]]="",DATEDIF($S3669,'Tableau de bord_Effectif'!$A$29,"Y"),DATEDIF($T3669,'Tableau de bord_Effectif'!$A$29,"Y")))</f>
        <v/>
      </c>
      <c r="AP3669" s="2" t="str">
        <f>IF(Base[[#This Row],[Société]]="","",IF($AO3669&gt;35,"6 - Plus de 35 ans",IF($AO3669&gt;25,"5 - De 26 à 35 ans",IF($AO3669&gt;15,"4 - De 16 à 25 ans",IF($AO3669&gt;5,"3 - De 6 à 15 ans",IF($AQ3669&gt;0,"2 - De 1 à 5 ans","1 - Moins d'1 an"))))))</f>
        <v/>
      </c>
      <c r="AQ3669" s="3" t="str">
        <f>IF($A3669="","",DATEDIF($I3669,'Tableau de bord_Effectif'!$A$29,"Y"))</f>
        <v/>
      </c>
      <c r="AR3669" s="2" t="str">
        <f>IF(Base[[#This Row],[Société]]="","",IF($AQ3669&gt;55,"6 - Plus de 55 ans",IF($AQ3669&gt;45,"5 - De 46 à 55 ans",IF($AQ3669&gt;35,"4 - De 36 à 45 ans",IF($AQ3669&gt;25,"3 - De 26 à 35 ans",IF($AQ3669&gt;17,"2 - De 18 à 25 ans","1 - Moins de 18 ans"))))))</f>
        <v/>
      </c>
      <c r="AS3669" s="3" t="str">
        <f t="shared" si="57"/>
        <v/>
      </c>
      <c r="AT3669" s="3" t="str">
        <f>IF(Base[[#This Row],[Société]]="","",YEAR(Base[[#This Row],[Période]]))</f>
        <v/>
      </c>
      <c r="AU3669" s="3" t="str">
        <f>IF(A3669="","",MONTH(Base[[#This Row],[Période]]))</f>
        <v/>
      </c>
    </row>
    <row r="3670" spans="41:47" x14ac:dyDescent="0.25">
      <c r="AO3670" s="3" t="str">
        <f>IF(Base[[#This Row],[Société]]="","",IF(Base[[#This Row],[Date ancienneté]]="",DATEDIF($S3670,'Tableau de bord_Effectif'!$A$29,"Y"),DATEDIF($T3670,'Tableau de bord_Effectif'!$A$29,"Y")))</f>
        <v/>
      </c>
      <c r="AP3670" s="2" t="str">
        <f>IF(Base[[#This Row],[Société]]="","",IF($AO3670&gt;35,"6 - Plus de 35 ans",IF($AO3670&gt;25,"5 - De 26 à 35 ans",IF($AO3670&gt;15,"4 - De 16 à 25 ans",IF($AO3670&gt;5,"3 - De 6 à 15 ans",IF($AQ3670&gt;0,"2 - De 1 à 5 ans","1 - Moins d'1 an"))))))</f>
        <v/>
      </c>
      <c r="AQ3670" s="3" t="str">
        <f>IF($A3670="","",DATEDIF($I3670,'Tableau de bord_Effectif'!$A$29,"Y"))</f>
        <v/>
      </c>
      <c r="AR3670" s="2" t="str">
        <f>IF(Base[[#This Row],[Société]]="","",IF($AQ3670&gt;55,"6 - Plus de 55 ans",IF($AQ3670&gt;45,"5 - De 46 à 55 ans",IF($AQ3670&gt;35,"4 - De 36 à 45 ans",IF($AQ3670&gt;25,"3 - De 26 à 35 ans",IF($AQ3670&gt;17,"2 - De 18 à 25 ans","1 - Moins de 18 ans"))))))</f>
        <v/>
      </c>
      <c r="AS3670" s="3" t="str">
        <f t="shared" si="57"/>
        <v/>
      </c>
      <c r="AT3670" s="3" t="str">
        <f>IF(Base[[#This Row],[Société]]="","",YEAR(Base[[#This Row],[Période]]))</f>
        <v/>
      </c>
      <c r="AU3670" s="3" t="str">
        <f>IF(A3670="","",MONTH(Base[[#This Row],[Période]]))</f>
        <v/>
      </c>
    </row>
    <row r="3671" spans="41:47" x14ac:dyDescent="0.25">
      <c r="AO3671" s="3" t="str">
        <f>IF(Base[[#This Row],[Société]]="","",IF(Base[[#This Row],[Date ancienneté]]="",DATEDIF($S3671,'Tableau de bord_Effectif'!$A$29,"Y"),DATEDIF($T3671,'Tableau de bord_Effectif'!$A$29,"Y")))</f>
        <v/>
      </c>
      <c r="AP3671" s="2" t="str">
        <f>IF(Base[[#This Row],[Société]]="","",IF($AO3671&gt;35,"6 - Plus de 35 ans",IF($AO3671&gt;25,"5 - De 26 à 35 ans",IF($AO3671&gt;15,"4 - De 16 à 25 ans",IF($AO3671&gt;5,"3 - De 6 à 15 ans",IF($AQ3671&gt;0,"2 - De 1 à 5 ans","1 - Moins d'1 an"))))))</f>
        <v/>
      </c>
      <c r="AQ3671" s="3" t="str">
        <f>IF($A3671="","",DATEDIF($I3671,'Tableau de bord_Effectif'!$A$29,"Y"))</f>
        <v/>
      </c>
      <c r="AR3671" s="2" t="str">
        <f>IF(Base[[#This Row],[Société]]="","",IF($AQ3671&gt;55,"6 - Plus de 55 ans",IF($AQ3671&gt;45,"5 - De 46 à 55 ans",IF($AQ3671&gt;35,"4 - De 36 à 45 ans",IF($AQ3671&gt;25,"3 - De 26 à 35 ans",IF($AQ3671&gt;17,"2 - De 18 à 25 ans","1 - Moins de 18 ans"))))))</f>
        <v/>
      </c>
      <c r="AS3671" s="3" t="str">
        <f t="shared" si="57"/>
        <v/>
      </c>
      <c r="AT3671" s="3" t="str">
        <f>IF(Base[[#This Row],[Société]]="","",YEAR(Base[[#This Row],[Période]]))</f>
        <v/>
      </c>
      <c r="AU3671" s="3" t="str">
        <f>IF(A3671="","",MONTH(Base[[#This Row],[Période]]))</f>
        <v/>
      </c>
    </row>
    <row r="3672" spans="41:47" x14ac:dyDescent="0.25">
      <c r="AO3672" s="3" t="str">
        <f>IF(Base[[#This Row],[Société]]="","",IF(Base[[#This Row],[Date ancienneté]]="",DATEDIF($S3672,'Tableau de bord_Effectif'!$A$29,"Y"),DATEDIF($T3672,'Tableau de bord_Effectif'!$A$29,"Y")))</f>
        <v/>
      </c>
      <c r="AP3672" s="2" t="str">
        <f>IF(Base[[#This Row],[Société]]="","",IF($AO3672&gt;35,"6 - Plus de 35 ans",IF($AO3672&gt;25,"5 - De 26 à 35 ans",IF($AO3672&gt;15,"4 - De 16 à 25 ans",IF($AO3672&gt;5,"3 - De 6 à 15 ans",IF($AQ3672&gt;0,"2 - De 1 à 5 ans","1 - Moins d'1 an"))))))</f>
        <v/>
      </c>
      <c r="AQ3672" s="3" t="str">
        <f>IF($A3672="","",DATEDIF($I3672,'Tableau de bord_Effectif'!$A$29,"Y"))</f>
        <v/>
      </c>
      <c r="AR3672" s="2" t="str">
        <f>IF(Base[[#This Row],[Société]]="","",IF($AQ3672&gt;55,"6 - Plus de 55 ans",IF($AQ3672&gt;45,"5 - De 46 à 55 ans",IF($AQ3672&gt;35,"4 - De 36 à 45 ans",IF($AQ3672&gt;25,"3 - De 26 à 35 ans",IF($AQ3672&gt;17,"2 - De 18 à 25 ans","1 - Moins de 18 ans"))))))</f>
        <v/>
      </c>
      <c r="AS3672" s="3" t="str">
        <f t="shared" si="57"/>
        <v/>
      </c>
      <c r="AT3672" s="3" t="str">
        <f>IF(Base[[#This Row],[Société]]="","",YEAR(Base[[#This Row],[Période]]))</f>
        <v/>
      </c>
      <c r="AU3672" s="3" t="str">
        <f>IF(A3672="","",MONTH(Base[[#This Row],[Période]]))</f>
        <v/>
      </c>
    </row>
    <row r="3673" spans="41:47" x14ac:dyDescent="0.25">
      <c r="AO3673" s="3" t="str">
        <f>IF(Base[[#This Row],[Société]]="","",IF(Base[[#This Row],[Date ancienneté]]="",DATEDIF($S3673,'Tableau de bord_Effectif'!$A$29,"Y"),DATEDIF($T3673,'Tableau de bord_Effectif'!$A$29,"Y")))</f>
        <v/>
      </c>
      <c r="AP3673" s="2" t="str">
        <f>IF(Base[[#This Row],[Société]]="","",IF($AO3673&gt;35,"6 - Plus de 35 ans",IF($AO3673&gt;25,"5 - De 26 à 35 ans",IF($AO3673&gt;15,"4 - De 16 à 25 ans",IF($AO3673&gt;5,"3 - De 6 à 15 ans",IF($AQ3673&gt;0,"2 - De 1 à 5 ans","1 - Moins d'1 an"))))))</f>
        <v/>
      </c>
      <c r="AQ3673" s="3" t="str">
        <f>IF($A3673="","",DATEDIF($I3673,'Tableau de bord_Effectif'!$A$29,"Y"))</f>
        <v/>
      </c>
      <c r="AR3673" s="2" t="str">
        <f>IF(Base[[#This Row],[Société]]="","",IF($AQ3673&gt;55,"6 - Plus de 55 ans",IF($AQ3673&gt;45,"5 - De 46 à 55 ans",IF($AQ3673&gt;35,"4 - De 36 à 45 ans",IF($AQ3673&gt;25,"3 - De 26 à 35 ans",IF($AQ3673&gt;17,"2 - De 18 à 25 ans","1 - Moins de 18 ans"))))))</f>
        <v/>
      </c>
      <c r="AS3673" s="3" t="str">
        <f t="shared" si="57"/>
        <v/>
      </c>
      <c r="AT3673" s="3" t="str">
        <f>IF(Base[[#This Row],[Société]]="","",YEAR(Base[[#This Row],[Période]]))</f>
        <v/>
      </c>
      <c r="AU3673" s="3" t="str">
        <f>IF(A3673="","",MONTH(Base[[#This Row],[Période]]))</f>
        <v/>
      </c>
    </row>
    <row r="3674" spans="41:47" x14ac:dyDescent="0.25">
      <c r="AO3674" s="3" t="str">
        <f>IF(Base[[#This Row],[Société]]="","",IF(Base[[#This Row],[Date ancienneté]]="",DATEDIF($S3674,'Tableau de bord_Effectif'!$A$29,"Y"),DATEDIF($T3674,'Tableau de bord_Effectif'!$A$29,"Y")))</f>
        <v/>
      </c>
      <c r="AP3674" s="2" t="str">
        <f>IF(Base[[#This Row],[Société]]="","",IF($AO3674&gt;35,"6 - Plus de 35 ans",IF($AO3674&gt;25,"5 - De 26 à 35 ans",IF($AO3674&gt;15,"4 - De 16 à 25 ans",IF($AO3674&gt;5,"3 - De 6 à 15 ans",IF($AQ3674&gt;0,"2 - De 1 à 5 ans","1 - Moins d'1 an"))))))</f>
        <v/>
      </c>
      <c r="AQ3674" s="3" t="str">
        <f>IF($A3674="","",DATEDIF($I3674,'Tableau de bord_Effectif'!$A$29,"Y"))</f>
        <v/>
      </c>
      <c r="AR3674" s="2" t="str">
        <f>IF(Base[[#This Row],[Société]]="","",IF($AQ3674&gt;55,"6 - Plus de 55 ans",IF($AQ3674&gt;45,"5 - De 46 à 55 ans",IF($AQ3674&gt;35,"4 - De 36 à 45 ans",IF($AQ3674&gt;25,"3 - De 26 à 35 ans",IF($AQ3674&gt;17,"2 - De 18 à 25 ans","1 - Moins de 18 ans"))))))</f>
        <v/>
      </c>
      <c r="AS3674" s="3" t="str">
        <f t="shared" si="57"/>
        <v/>
      </c>
      <c r="AT3674" s="3" t="str">
        <f>IF(Base[[#This Row],[Société]]="","",YEAR(Base[[#This Row],[Période]]))</f>
        <v/>
      </c>
      <c r="AU3674" s="3" t="str">
        <f>IF(A3674="","",MONTH(Base[[#This Row],[Période]]))</f>
        <v/>
      </c>
    </row>
    <row r="3675" spans="41:47" x14ac:dyDescent="0.25">
      <c r="AO3675" s="3" t="str">
        <f>IF(Base[[#This Row],[Société]]="","",IF(Base[[#This Row],[Date ancienneté]]="",DATEDIF($S3675,'Tableau de bord_Effectif'!$A$29,"Y"),DATEDIF($T3675,'Tableau de bord_Effectif'!$A$29,"Y")))</f>
        <v/>
      </c>
      <c r="AP3675" s="2" t="str">
        <f>IF(Base[[#This Row],[Société]]="","",IF($AO3675&gt;35,"6 - Plus de 35 ans",IF($AO3675&gt;25,"5 - De 26 à 35 ans",IF($AO3675&gt;15,"4 - De 16 à 25 ans",IF($AO3675&gt;5,"3 - De 6 à 15 ans",IF($AQ3675&gt;0,"2 - De 1 à 5 ans","1 - Moins d'1 an"))))))</f>
        <v/>
      </c>
      <c r="AQ3675" s="3" t="str">
        <f>IF($A3675="","",DATEDIF($I3675,'Tableau de bord_Effectif'!$A$29,"Y"))</f>
        <v/>
      </c>
      <c r="AR3675" s="2" t="str">
        <f>IF(Base[[#This Row],[Société]]="","",IF($AQ3675&gt;55,"6 - Plus de 55 ans",IF($AQ3675&gt;45,"5 - De 46 à 55 ans",IF($AQ3675&gt;35,"4 - De 36 à 45 ans",IF($AQ3675&gt;25,"3 - De 26 à 35 ans",IF($AQ3675&gt;17,"2 - De 18 à 25 ans","1 - Moins de 18 ans"))))))</f>
        <v/>
      </c>
      <c r="AS3675" s="3" t="str">
        <f t="shared" si="57"/>
        <v/>
      </c>
      <c r="AT3675" s="3" t="str">
        <f>IF(Base[[#This Row],[Société]]="","",YEAR(Base[[#This Row],[Période]]))</f>
        <v/>
      </c>
      <c r="AU3675" s="3" t="str">
        <f>IF(A3675="","",MONTH(Base[[#This Row],[Période]]))</f>
        <v/>
      </c>
    </row>
    <row r="3676" spans="41:47" x14ac:dyDescent="0.25">
      <c r="AO3676" s="3" t="str">
        <f>IF(Base[[#This Row],[Société]]="","",IF(Base[[#This Row],[Date ancienneté]]="",DATEDIF($S3676,'Tableau de bord_Effectif'!$A$29,"Y"),DATEDIF($T3676,'Tableau de bord_Effectif'!$A$29,"Y")))</f>
        <v/>
      </c>
      <c r="AP3676" s="2" t="str">
        <f>IF(Base[[#This Row],[Société]]="","",IF($AO3676&gt;35,"6 - Plus de 35 ans",IF($AO3676&gt;25,"5 - De 26 à 35 ans",IF($AO3676&gt;15,"4 - De 16 à 25 ans",IF($AO3676&gt;5,"3 - De 6 à 15 ans",IF($AQ3676&gt;0,"2 - De 1 à 5 ans","1 - Moins d'1 an"))))))</f>
        <v/>
      </c>
      <c r="AQ3676" s="3" t="str">
        <f>IF($A3676="","",DATEDIF($I3676,'Tableau de bord_Effectif'!$A$29,"Y"))</f>
        <v/>
      </c>
      <c r="AR3676" s="2" t="str">
        <f>IF(Base[[#This Row],[Société]]="","",IF($AQ3676&gt;55,"6 - Plus de 55 ans",IF($AQ3676&gt;45,"5 - De 46 à 55 ans",IF($AQ3676&gt;35,"4 - De 36 à 45 ans",IF($AQ3676&gt;25,"3 - De 26 à 35 ans",IF($AQ3676&gt;17,"2 - De 18 à 25 ans","1 - Moins de 18 ans"))))))</f>
        <v/>
      </c>
      <c r="AS3676" s="3" t="str">
        <f t="shared" si="57"/>
        <v/>
      </c>
      <c r="AT3676" s="3" t="str">
        <f>IF(Base[[#This Row],[Société]]="","",YEAR(Base[[#This Row],[Période]]))</f>
        <v/>
      </c>
      <c r="AU3676" s="3" t="str">
        <f>IF(A3676="","",MONTH(Base[[#This Row],[Période]]))</f>
        <v/>
      </c>
    </row>
    <row r="3677" spans="41:47" x14ac:dyDescent="0.25">
      <c r="AO3677" s="3" t="str">
        <f>IF(Base[[#This Row],[Société]]="","",IF(Base[[#This Row],[Date ancienneté]]="",DATEDIF($S3677,'Tableau de bord_Effectif'!$A$29,"Y"),DATEDIF($T3677,'Tableau de bord_Effectif'!$A$29,"Y")))</f>
        <v/>
      </c>
      <c r="AP3677" s="2" t="str">
        <f>IF(Base[[#This Row],[Société]]="","",IF($AO3677&gt;35,"6 - Plus de 35 ans",IF($AO3677&gt;25,"5 - De 26 à 35 ans",IF($AO3677&gt;15,"4 - De 16 à 25 ans",IF($AO3677&gt;5,"3 - De 6 à 15 ans",IF($AQ3677&gt;0,"2 - De 1 à 5 ans","1 - Moins d'1 an"))))))</f>
        <v/>
      </c>
      <c r="AQ3677" s="3" t="str">
        <f>IF($A3677="","",DATEDIF($I3677,'Tableau de bord_Effectif'!$A$29,"Y"))</f>
        <v/>
      </c>
      <c r="AR3677" s="2" t="str">
        <f>IF(Base[[#This Row],[Société]]="","",IF($AQ3677&gt;55,"6 - Plus de 55 ans",IF($AQ3677&gt;45,"5 - De 46 à 55 ans",IF($AQ3677&gt;35,"4 - De 36 à 45 ans",IF($AQ3677&gt;25,"3 - De 26 à 35 ans",IF($AQ3677&gt;17,"2 - De 18 à 25 ans","1 - Moins de 18 ans"))))))</f>
        <v/>
      </c>
      <c r="AS3677" s="3" t="str">
        <f t="shared" si="57"/>
        <v/>
      </c>
      <c r="AT3677" s="3" t="str">
        <f>IF(Base[[#This Row],[Société]]="","",YEAR(Base[[#This Row],[Période]]))</f>
        <v/>
      </c>
      <c r="AU3677" s="3" t="str">
        <f>IF(A3677="","",MONTH(Base[[#This Row],[Période]]))</f>
        <v/>
      </c>
    </row>
    <row r="3678" spans="41:47" x14ac:dyDescent="0.25">
      <c r="AO3678" s="3" t="str">
        <f>IF(Base[[#This Row],[Société]]="","",IF(Base[[#This Row],[Date ancienneté]]="",DATEDIF($S3678,'Tableau de bord_Effectif'!$A$29,"Y"),DATEDIF($T3678,'Tableau de bord_Effectif'!$A$29,"Y")))</f>
        <v/>
      </c>
      <c r="AP3678" s="2" t="str">
        <f>IF(Base[[#This Row],[Société]]="","",IF($AO3678&gt;35,"6 - Plus de 35 ans",IF($AO3678&gt;25,"5 - De 26 à 35 ans",IF($AO3678&gt;15,"4 - De 16 à 25 ans",IF($AO3678&gt;5,"3 - De 6 à 15 ans",IF($AQ3678&gt;0,"2 - De 1 à 5 ans","1 - Moins d'1 an"))))))</f>
        <v/>
      </c>
      <c r="AQ3678" s="3" t="str">
        <f>IF($A3678="","",DATEDIF($I3678,'Tableau de bord_Effectif'!$A$29,"Y"))</f>
        <v/>
      </c>
      <c r="AR3678" s="2" t="str">
        <f>IF(Base[[#This Row],[Société]]="","",IF($AQ3678&gt;55,"6 - Plus de 55 ans",IF($AQ3678&gt;45,"5 - De 46 à 55 ans",IF($AQ3678&gt;35,"4 - De 36 à 45 ans",IF($AQ3678&gt;25,"3 - De 26 à 35 ans",IF($AQ3678&gt;17,"2 - De 18 à 25 ans","1 - Moins de 18 ans"))))))</f>
        <v/>
      </c>
      <c r="AS3678" s="3" t="str">
        <f t="shared" si="57"/>
        <v/>
      </c>
      <c r="AT3678" s="3" t="str">
        <f>IF(Base[[#This Row],[Société]]="","",YEAR(Base[[#This Row],[Période]]))</f>
        <v/>
      </c>
      <c r="AU3678" s="3" t="str">
        <f>IF(A3678="","",MONTH(Base[[#This Row],[Période]]))</f>
        <v/>
      </c>
    </row>
    <row r="3679" spans="41:47" x14ac:dyDescent="0.25">
      <c r="AO3679" s="3" t="str">
        <f>IF(Base[[#This Row],[Société]]="","",IF(Base[[#This Row],[Date ancienneté]]="",DATEDIF($S3679,'Tableau de bord_Effectif'!$A$29,"Y"),DATEDIF($T3679,'Tableau de bord_Effectif'!$A$29,"Y")))</f>
        <v/>
      </c>
      <c r="AP3679" s="2" t="str">
        <f>IF(Base[[#This Row],[Société]]="","",IF($AO3679&gt;35,"6 - Plus de 35 ans",IF($AO3679&gt;25,"5 - De 26 à 35 ans",IF($AO3679&gt;15,"4 - De 16 à 25 ans",IF($AO3679&gt;5,"3 - De 6 à 15 ans",IF($AQ3679&gt;0,"2 - De 1 à 5 ans","1 - Moins d'1 an"))))))</f>
        <v/>
      </c>
      <c r="AQ3679" s="3" t="str">
        <f>IF($A3679="","",DATEDIF($I3679,'Tableau de bord_Effectif'!$A$29,"Y"))</f>
        <v/>
      </c>
      <c r="AR3679" s="2" t="str">
        <f>IF(Base[[#This Row],[Société]]="","",IF($AQ3679&gt;55,"6 - Plus de 55 ans",IF($AQ3679&gt;45,"5 - De 46 à 55 ans",IF($AQ3679&gt;35,"4 - De 36 à 45 ans",IF($AQ3679&gt;25,"3 - De 26 à 35 ans",IF($AQ3679&gt;17,"2 - De 18 à 25 ans","1 - Moins de 18 ans"))))))</f>
        <v/>
      </c>
      <c r="AS3679" s="3" t="str">
        <f t="shared" si="57"/>
        <v/>
      </c>
      <c r="AT3679" s="3" t="str">
        <f>IF(Base[[#This Row],[Société]]="","",YEAR(Base[[#This Row],[Période]]))</f>
        <v/>
      </c>
      <c r="AU3679" s="3" t="str">
        <f>IF(A3679="","",MONTH(Base[[#This Row],[Période]]))</f>
        <v/>
      </c>
    </row>
    <row r="3680" spans="41:47" x14ac:dyDescent="0.25">
      <c r="AO3680" s="3" t="str">
        <f>IF(Base[[#This Row],[Société]]="","",IF(Base[[#This Row],[Date ancienneté]]="",DATEDIF($S3680,'Tableau de bord_Effectif'!$A$29,"Y"),DATEDIF($T3680,'Tableau de bord_Effectif'!$A$29,"Y")))</f>
        <v/>
      </c>
      <c r="AP3680" s="2" t="str">
        <f>IF(Base[[#This Row],[Société]]="","",IF($AO3680&gt;35,"6 - Plus de 35 ans",IF($AO3680&gt;25,"5 - De 26 à 35 ans",IF($AO3680&gt;15,"4 - De 16 à 25 ans",IF($AO3680&gt;5,"3 - De 6 à 15 ans",IF($AQ3680&gt;0,"2 - De 1 à 5 ans","1 - Moins d'1 an"))))))</f>
        <v/>
      </c>
      <c r="AQ3680" s="3" t="str">
        <f>IF($A3680="","",DATEDIF($I3680,'Tableau de bord_Effectif'!$A$29,"Y"))</f>
        <v/>
      </c>
      <c r="AR3680" s="2" t="str">
        <f>IF(Base[[#This Row],[Société]]="","",IF($AQ3680&gt;55,"6 - Plus de 55 ans",IF($AQ3680&gt;45,"5 - De 46 à 55 ans",IF($AQ3680&gt;35,"4 - De 36 à 45 ans",IF($AQ3680&gt;25,"3 - De 26 à 35 ans",IF($AQ3680&gt;17,"2 - De 18 à 25 ans","1 - Moins de 18 ans"))))))</f>
        <v/>
      </c>
      <c r="AS3680" s="3" t="str">
        <f t="shared" si="57"/>
        <v/>
      </c>
      <c r="AT3680" s="3" t="str">
        <f>IF(Base[[#This Row],[Société]]="","",YEAR(Base[[#This Row],[Période]]))</f>
        <v/>
      </c>
      <c r="AU3680" s="3" t="str">
        <f>IF(A3680="","",MONTH(Base[[#This Row],[Période]]))</f>
        <v/>
      </c>
    </row>
    <row r="3681" spans="41:47" x14ac:dyDescent="0.25">
      <c r="AO3681" s="3" t="str">
        <f>IF(Base[[#This Row],[Société]]="","",IF(Base[[#This Row],[Date ancienneté]]="",DATEDIF($S3681,'Tableau de bord_Effectif'!$A$29,"Y"),DATEDIF($T3681,'Tableau de bord_Effectif'!$A$29,"Y")))</f>
        <v/>
      </c>
      <c r="AP3681" s="2" t="str">
        <f>IF(Base[[#This Row],[Société]]="","",IF($AO3681&gt;35,"6 - Plus de 35 ans",IF($AO3681&gt;25,"5 - De 26 à 35 ans",IF($AO3681&gt;15,"4 - De 16 à 25 ans",IF($AO3681&gt;5,"3 - De 6 à 15 ans",IF($AQ3681&gt;0,"2 - De 1 à 5 ans","1 - Moins d'1 an"))))))</f>
        <v/>
      </c>
      <c r="AQ3681" s="3" t="str">
        <f>IF($A3681="","",DATEDIF($I3681,'Tableau de bord_Effectif'!$A$29,"Y"))</f>
        <v/>
      </c>
      <c r="AR3681" s="2" t="str">
        <f>IF(Base[[#This Row],[Société]]="","",IF($AQ3681&gt;55,"6 - Plus de 55 ans",IF($AQ3681&gt;45,"5 - De 46 à 55 ans",IF($AQ3681&gt;35,"4 - De 36 à 45 ans",IF($AQ3681&gt;25,"3 - De 26 à 35 ans",IF($AQ3681&gt;17,"2 - De 18 à 25 ans","1 - Moins de 18 ans"))))))</f>
        <v/>
      </c>
      <c r="AS3681" s="3" t="str">
        <f t="shared" si="57"/>
        <v/>
      </c>
      <c r="AT3681" s="3" t="str">
        <f>IF(Base[[#This Row],[Société]]="","",YEAR(Base[[#This Row],[Période]]))</f>
        <v/>
      </c>
      <c r="AU3681" s="3" t="str">
        <f>IF(A3681="","",MONTH(Base[[#This Row],[Période]]))</f>
        <v/>
      </c>
    </row>
    <row r="3682" spans="41:47" x14ac:dyDescent="0.25">
      <c r="AO3682" s="3" t="str">
        <f>IF(Base[[#This Row],[Société]]="","",IF(Base[[#This Row],[Date ancienneté]]="",DATEDIF($S3682,'Tableau de bord_Effectif'!$A$29,"Y"),DATEDIF($T3682,'Tableau de bord_Effectif'!$A$29,"Y")))</f>
        <v/>
      </c>
      <c r="AP3682" s="2" t="str">
        <f>IF(Base[[#This Row],[Société]]="","",IF($AO3682&gt;35,"6 - Plus de 35 ans",IF($AO3682&gt;25,"5 - De 26 à 35 ans",IF($AO3682&gt;15,"4 - De 16 à 25 ans",IF($AO3682&gt;5,"3 - De 6 à 15 ans",IF($AQ3682&gt;0,"2 - De 1 à 5 ans","1 - Moins d'1 an"))))))</f>
        <v/>
      </c>
      <c r="AQ3682" s="3" t="str">
        <f>IF($A3682="","",DATEDIF($I3682,'Tableau de bord_Effectif'!$A$29,"Y"))</f>
        <v/>
      </c>
      <c r="AR3682" s="2" t="str">
        <f>IF(Base[[#This Row],[Société]]="","",IF($AQ3682&gt;55,"6 - Plus de 55 ans",IF($AQ3682&gt;45,"5 - De 46 à 55 ans",IF($AQ3682&gt;35,"4 - De 36 à 45 ans",IF($AQ3682&gt;25,"3 - De 26 à 35 ans",IF($AQ3682&gt;17,"2 - De 18 à 25 ans","1 - Moins de 18 ans"))))))</f>
        <v/>
      </c>
      <c r="AS3682" s="3" t="str">
        <f t="shared" si="57"/>
        <v/>
      </c>
      <c r="AT3682" s="3" t="str">
        <f>IF(Base[[#This Row],[Société]]="","",YEAR(Base[[#This Row],[Période]]))</f>
        <v/>
      </c>
      <c r="AU3682" s="3" t="str">
        <f>IF(A3682="","",MONTH(Base[[#This Row],[Période]]))</f>
        <v/>
      </c>
    </row>
    <row r="3683" spans="41:47" x14ac:dyDescent="0.25">
      <c r="AO3683" s="3" t="str">
        <f>IF(Base[[#This Row],[Société]]="","",IF(Base[[#This Row],[Date ancienneté]]="",DATEDIF($S3683,'Tableau de bord_Effectif'!$A$29,"Y"),DATEDIF($T3683,'Tableau de bord_Effectif'!$A$29,"Y")))</f>
        <v/>
      </c>
      <c r="AP3683" s="2" t="str">
        <f>IF(Base[[#This Row],[Société]]="","",IF($AO3683&gt;35,"6 - Plus de 35 ans",IF($AO3683&gt;25,"5 - De 26 à 35 ans",IF($AO3683&gt;15,"4 - De 16 à 25 ans",IF($AO3683&gt;5,"3 - De 6 à 15 ans",IF($AQ3683&gt;0,"2 - De 1 à 5 ans","1 - Moins d'1 an"))))))</f>
        <v/>
      </c>
      <c r="AQ3683" s="3" t="str">
        <f>IF($A3683="","",DATEDIF($I3683,'Tableau de bord_Effectif'!$A$29,"Y"))</f>
        <v/>
      </c>
      <c r="AR3683" s="2" t="str">
        <f>IF(Base[[#This Row],[Société]]="","",IF($AQ3683&gt;55,"6 - Plus de 55 ans",IF($AQ3683&gt;45,"5 - De 46 à 55 ans",IF($AQ3683&gt;35,"4 - De 36 à 45 ans",IF($AQ3683&gt;25,"3 - De 26 à 35 ans",IF($AQ3683&gt;17,"2 - De 18 à 25 ans","1 - Moins de 18 ans"))))))</f>
        <v/>
      </c>
      <c r="AS3683" s="3" t="str">
        <f t="shared" si="57"/>
        <v/>
      </c>
      <c r="AT3683" s="3" t="str">
        <f>IF(Base[[#This Row],[Société]]="","",YEAR(Base[[#This Row],[Période]]))</f>
        <v/>
      </c>
      <c r="AU3683" s="3" t="str">
        <f>IF(A3683="","",MONTH(Base[[#This Row],[Période]]))</f>
        <v/>
      </c>
    </row>
    <row r="3684" spans="41:47" x14ac:dyDescent="0.25">
      <c r="AO3684" s="3" t="str">
        <f>IF(Base[[#This Row],[Société]]="","",IF(Base[[#This Row],[Date ancienneté]]="",DATEDIF($S3684,'Tableau de bord_Effectif'!$A$29,"Y"),DATEDIF($T3684,'Tableau de bord_Effectif'!$A$29,"Y")))</f>
        <v/>
      </c>
      <c r="AP3684" s="2" t="str">
        <f>IF(Base[[#This Row],[Société]]="","",IF($AO3684&gt;35,"6 - Plus de 35 ans",IF($AO3684&gt;25,"5 - De 26 à 35 ans",IF($AO3684&gt;15,"4 - De 16 à 25 ans",IF($AO3684&gt;5,"3 - De 6 à 15 ans",IF($AQ3684&gt;0,"2 - De 1 à 5 ans","1 - Moins d'1 an"))))))</f>
        <v/>
      </c>
      <c r="AQ3684" s="3" t="str">
        <f>IF($A3684="","",DATEDIF($I3684,'Tableau de bord_Effectif'!$A$29,"Y"))</f>
        <v/>
      </c>
      <c r="AR3684" s="2" t="str">
        <f>IF(Base[[#This Row],[Société]]="","",IF($AQ3684&gt;55,"6 - Plus de 55 ans",IF($AQ3684&gt;45,"5 - De 46 à 55 ans",IF($AQ3684&gt;35,"4 - De 36 à 45 ans",IF($AQ3684&gt;25,"3 - De 26 à 35 ans",IF($AQ3684&gt;17,"2 - De 18 à 25 ans","1 - Moins de 18 ans"))))))</f>
        <v/>
      </c>
      <c r="AS3684" s="3" t="str">
        <f t="shared" si="57"/>
        <v/>
      </c>
      <c r="AT3684" s="3" t="str">
        <f>IF(Base[[#This Row],[Société]]="","",YEAR(Base[[#This Row],[Période]]))</f>
        <v/>
      </c>
      <c r="AU3684" s="3" t="str">
        <f>IF(A3684="","",MONTH(Base[[#This Row],[Période]]))</f>
        <v/>
      </c>
    </row>
    <row r="3685" spans="41:47" x14ac:dyDescent="0.25">
      <c r="AO3685" s="3" t="str">
        <f>IF(Base[[#This Row],[Société]]="","",IF(Base[[#This Row],[Date ancienneté]]="",DATEDIF($S3685,'Tableau de bord_Effectif'!$A$29,"Y"),DATEDIF($T3685,'Tableau de bord_Effectif'!$A$29,"Y")))</f>
        <v/>
      </c>
      <c r="AP3685" s="2" t="str">
        <f>IF(Base[[#This Row],[Société]]="","",IF($AO3685&gt;35,"6 - Plus de 35 ans",IF($AO3685&gt;25,"5 - De 26 à 35 ans",IF($AO3685&gt;15,"4 - De 16 à 25 ans",IF($AO3685&gt;5,"3 - De 6 à 15 ans",IF($AQ3685&gt;0,"2 - De 1 à 5 ans","1 - Moins d'1 an"))))))</f>
        <v/>
      </c>
      <c r="AQ3685" s="3" t="str">
        <f>IF($A3685="","",DATEDIF($I3685,'Tableau de bord_Effectif'!$A$29,"Y"))</f>
        <v/>
      </c>
      <c r="AR3685" s="2" t="str">
        <f>IF(Base[[#This Row],[Société]]="","",IF($AQ3685&gt;55,"6 - Plus de 55 ans",IF($AQ3685&gt;45,"5 - De 46 à 55 ans",IF($AQ3685&gt;35,"4 - De 36 à 45 ans",IF($AQ3685&gt;25,"3 - De 26 à 35 ans",IF($AQ3685&gt;17,"2 - De 18 à 25 ans","1 - Moins de 18 ans"))))))</f>
        <v/>
      </c>
      <c r="AS3685" s="3" t="str">
        <f t="shared" si="57"/>
        <v/>
      </c>
      <c r="AT3685" s="3" t="str">
        <f>IF(Base[[#This Row],[Société]]="","",YEAR(Base[[#This Row],[Période]]))</f>
        <v/>
      </c>
      <c r="AU3685" s="3" t="str">
        <f>IF(A3685="","",MONTH(Base[[#This Row],[Période]]))</f>
        <v/>
      </c>
    </row>
    <row r="3686" spans="41:47" x14ac:dyDescent="0.25">
      <c r="AO3686" s="3" t="str">
        <f>IF(Base[[#This Row],[Société]]="","",IF(Base[[#This Row],[Date ancienneté]]="",DATEDIF($S3686,'Tableau de bord_Effectif'!$A$29,"Y"),DATEDIF($T3686,'Tableau de bord_Effectif'!$A$29,"Y")))</f>
        <v/>
      </c>
      <c r="AP3686" s="2" t="str">
        <f>IF(Base[[#This Row],[Société]]="","",IF($AO3686&gt;35,"6 - Plus de 35 ans",IF($AO3686&gt;25,"5 - De 26 à 35 ans",IF($AO3686&gt;15,"4 - De 16 à 25 ans",IF($AO3686&gt;5,"3 - De 6 à 15 ans",IF($AQ3686&gt;0,"2 - De 1 à 5 ans","1 - Moins d'1 an"))))))</f>
        <v/>
      </c>
      <c r="AQ3686" s="3" t="str">
        <f>IF($A3686="","",DATEDIF($I3686,'Tableau de bord_Effectif'!$A$29,"Y"))</f>
        <v/>
      </c>
      <c r="AR3686" s="2" t="str">
        <f>IF(Base[[#This Row],[Société]]="","",IF($AQ3686&gt;55,"6 - Plus de 55 ans",IF($AQ3686&gt;45,"5 - De 46 à 55 ans",IF($AQ3686&gt;35,"4 - De 36 à 45 ans",IF($AQ3686&gt;25,"3 - De 26 à 35 ans",IF($AQ3686&gt;17,"2 - De 18 à 25 ans","1 - Moins de 18 ans"))))))</f>
        <v/>
      </c>
      <c r="AS3686" s="3" t="str">
        <f t="shared" si="57"/>
        <v/>
      </c>
      <c r="AT3686" s="3" t="str">
        <f>IF(Base[[#This Row],[Société]]="","",YEAR(Base[[#This Row],[Période]]))</f>
        <v/>
      </c>
      <c r="AU3686" s="3" t="str">
        <f>IF(A3686="","",MONTH(Base[[#This Row],[Période]]))</f>
        <v/>
      </c>
    </row>
    <row r="3687" spans="41:47" x14ac:dyDescent="0.25">
      <c r="AO3687" s="3" t="str">
        <f>IF(Base[[#This Row],[Société]]="","",IF(Base[[#This Row],[Date ancienneté]]="",DATEDIF($S3687,'Tableau de bord_Effectif'!$A$29,"Y"),DATEDIF($T3687,'Tableau de bord_Effectif'!$A$29,"Y")))</f>
        <v/>
      </c>
      <c r="AP3687" s="2" t="str">
        <f>IF(Base[[#This Row],[Société]]="","",IF($AO3687&gt;35,"6 - Plus de 35 ans",IF($AO3687&gt;25,"5 - De 26 à 35 ans",IF($AO3687&gt;15,"4 - De 16 à 25 ans",IF($AO3687&gt;5,"3 - De 6 à 15 ans",IF($AQ3687&gt;0,"2 - De 1 à 5 ans","1 - Moins d'1 an"))))))</f>
        <v/>
      </c>
      <c r="AQ3687" s="3" t="str">
        <f>IF($A3687="","",DATEDIF($I3687,'Tableau de bord_Effectif'!$A$29,"Y"))</f>
        <v/>
      </c>
      <c r="AR3687" s="2" t="str">
        <f>IF(Base[[#This Row],[Société]]="","",IF($AQ3687&gt;55,"6 - Plus de 55 ans",IF($AQ3687&gt;45,"5 - De 46 à 55 ans",IF($AQ3687&gt;35,"4 - De 36 à 45 ans",IF($AQ3687&gt;25,"3 - De 26 à 35 ans",IF($AQ3687&gt;17,"2 - De 18 à 25 ans","1 - Moins de 18 ans"))))))</f>
        <v/>
      </c>
      <c r="AS3687" s="3" t="str">
        <f t="shared" si="57"/>
        <v/>
      </c>
      <c r="AT3687" s="3" t="str">
        <f>IF(Base[[#This Row],[Société]]="","",YEAR(Base[[#This Row],[Période]]))</f>
        <v/>
      </c>
      <c r="AU3687" s="3" t="str">
        <f>IF(A3687="","",MONTH(Base[[#This Row],[Période]]))</f>
        <v/>
      </c>
    </row>
    <row r="3688" spans="41:47" x14ac:dyDescent="0.25">
      <c r="AO3688" s="3" t="str">
        <f>IF(Base[[#This Row],[Société]]="","",IF(Base[[#This Row],[Date ancienneté]]="",DATEDIF($S3688,'Tableau de bord_Effectif'!$A$29,"Y"),DATEDIF($T3688,'Tableau de bord_Effectif'!$A$29,"Y")))</f>
        <v/>
      </c>
      <c r="AP3688" s="2" t="str">
        <f>IF(Base[[#This Row],[Société]]="","",IF($AO3688&gt;35,"6 - Plus de 35 ans",IF($AO3688&gt;25,"5 - De 26 à 35 ans",IF($AO3688&gt;15,"4 - De 16 à 25 ans",IF($AO3688&gt;5,"3 - De 6 à 15 ans",IF($AQ3688&gt;0,"2 - De 1 à 5 ans","1 - Moins d'1 an"))))))</f>
        <v/>
      </c>
      <c r="AQ3688" s="3" t="str">
        <f>IF($A3688="","",DATEDIF($I3688,'Tableau de bord_Effectif'!$A$29,"Y"))</f>
        <v/>
      </c>
      <c r="AR3688" s="2" t="str">
        <f>IF(Base[[#This Row],[Société]]="","",IF($AQ3688&gt;55,"6 - Plus de 55 ans",IF($AQ3688&gt;45,"5 - De 46 à 55 ans",IF($AQ3688&gt;35,"4 - De 36 à 45 ans",IF($AQ3688&gt;25,"3 - De 26 à 35 ans",IF($AQ3688&gt;17,"2 - De 18 à 25 ans","1 - Moins de 18 ans"))))))</f>
        <v/>
      </c>
      <c r="AS3688" s="3" t="str">
        <f t="shared" si="57"/>
        <v/>
      </c>
      <c r="AT3688" s="3" t="str">
        <f>IF(Base[[#This Row],[Société]]="","",YEAR(Base[[#This Row],[Période]]))</f>
        <v/>
      </c>
      <c r="AU3688" s="3" t="str">
        <f>IF(A3688="","",MONTH(Base[[#This Row],[Période]]))</f>
        <v/>
      </c>
    </row>
    <row r="3689" spans="41:47" x14ac:dyDescent="0.25">
      <c r="AO3689" s="3" t="str">
        <f>IF(Base[[#This Row],[Société]]="","",IF(Base[[#This Row],[Date ancienneté]]="",DATEDIF($S3689,'Tableau de bord_Effectif'!$A$29,"Y"),DATEDIF($T3689,'Tableau de bord_Effectif'!$A$29,"Y")))</f>
        <v/>
      </c>
      <c r="AP3689" s="2" t="str">
        <f>IF(Base[[#This Row],[Société]]="","",IF($AO3689&gt;35,"6 - Plus de 35 ans",IF($AO3689&gt;25,"5 - De 26 à 35 ans",IF($AO3689&gt;15,"4 - De 16 à 25 ans",IF($AO3689&gt;5,"3 - De 6 à 15 ans",IF($AQ3689&gt;0,"2 - De 1 à 5 ans","1 - Moins d'1 an"))))))</f>
        <v/>
      </c>
      <c r="AQ3689" s="3" t="str">
        <f>IF($A3689="","",DATEDIF($I3689,'Tableau de bord_Effectif'!$A$29,"Y"))</f>
        <v/>
      </c>
      <c r="AR3689" s="2" t="str">
        <f>IF(Base[[#This Row],[Société]]="","",IF($AQ3689&gt;55,"6 - Plus de 55 ans",IF($AQ3689&gt;45,"5 - De 46 à 55 ans",IF($AQ3689&gt;35,"4 - De 36 à 45 ans",IF($AQ3689&gt;25,"3 - De 26 à 35 ans",IF($AQ3689&gt;17,"2 - De 18 à 25 ans","1 - Moins de 18 ans"))))))</f>
        <v/>
      </c>
      <c r="AS3689" s="3" t="str">
        <f t="shared" si="57"/>
        <v/>
      </c>
      <c r="AT3689" s="3" t="str">
        <f>IF(Base[[#This Row],[Société]]="","",YEAR(Base[[#This Row],[Période]]))</f>
        <v/>
      </c>
      <c r="AU3689" s="3" t="str">
        <f>IF(A3689="","",MONTH(Base[[#This Row],[Période]]))</f>
        <v/>
      </c>
    </row>
    <row r="3690" spans="41:47" x14ac:dyDescent="0.25">
      <c r="AO3690" s="3" t="str">
        <f>IF(Base[[#This Row],[Société]]="","",IF(Base[[#This Row],[Date ancienneté]]="",DATEDIF($S3690,'Tableau de bord_Effectif'!$A$29,"Y"),DATEDIF($T3690,'Tableau de bord_Effectif'!$A$29,"Y")))</f>
        <v/>
      </c>
      <c r="AP3690" s="2" t="str">
        <f>IF(Base[[#This Row],[Société]]="","",IF($AO3690&gt;35,"6 - Plus de 35 ans",IF($AO3690&gt;25,"5 - De 26 à 35 ans",IF($AO3690&gt;15,"4 - De 16 à 25 ans",IF($AO3690&gt;5,"3 - De 6 à 15 ans",IF($AQ3690&gt;0,"2 - De 1 à 5 ans","1 - Moins d'1 an"))))))</f>
        <v/>
      </c>
      <c r="AQ3690" s="3" t="str">
        <f>IF($A3690="","",DATEDIF($I3690,'Tableau de bord_Effectif'!$A$29,"Y"))</f>
        <v/>
      </c>
      <c r="AR3690" s="2" t="str">
        <f>IF(Base[[#This Row],[Société]]="","",IF($AQ3690&gt;55,"6 - Plus de 55 ans",IF($AQ3690&gt;45,"5 - De 46 à 55 ans",IF($AQ3690&gt;35,"4 - De 36 à 45 ans",IF($AQ3690&gt;25,"3 - De 26 à 35 ans",IF($AQ3690&gt;17,"2 - De 18 à 25 ans","1 - Moins de 18 ans"))))))</f>
        <v/>
      </c>
      <c r="AS3690" s="3" t="str">
        <f t="shared" si="57"/>
        <v/>
      </c>
      <c r="AT3690" s="3" t="str">
        <f>IF(Base[[#This Row],[Société]]="","",YEAR(Base[[#This Row],[Période]]))</f>
        <v/>
      </c>
      <c r="AU3690" s="3" t="str">
        <f>IF(A3690="","",MONTH(Base[[#This Row],[Période]]))</f>
        <v/>
      </c>
    </row>
    <row r="3691" spans="41:47" x14ac:dyDescent="0.25">
      <c r="AO3691" s="3" t="str">
        <f>IF(Base[[#This Row],[Société]]="","",IF(Base[[#This Row],[Date ancienneté]]="",DATEDIF($S3691,'Tableau de bord_Effectif'!$A$29,"Y"),DATEDIF($T3691,'Tableau de bord_Effectif'!$A$29,"Y")))</f>
        <v/>
      </c>
      <c r="AP3691" s="2" t="str">
        <f>IF(Base[[#This Row],[Société]]="","",IF($AO3691&gt;35,"6 - Plus de 35 ans",IF($AO3691&gt;25,"5 - De 26 à 35 ans",IF($AO3691&gt;15,"4 - De 16 à 25 ans",IF($AO3691&gt;5,"3 - De 6 à 15 ans",IF($AQ3691&gt;0,"2 - De 1 à 5 ans","1 - Moins d'1 an"))))))</f>
        <v/>
      </c>
      <c r="AQ3691" s="3" t="str">
        <f>IF($A3691="","",DATEDIF($I3691,'Tableau de bord_Effectif'!$A$29,"Y"))</f>
        <v/>
      </c>
      <c r="AR3691" s="2" t="str">
        <f>IF(Base[[#This Row],[Société]]="","",IF($AQ3691&gt;55,"6 - Plus de 55 ans",IF($AQ3691&gt;45,"5 - De 46 à 55 ans",IF($AQ3691&gt;35,"4 - De 36 à 45 ans",IF($AQ3691&gt;25,"3 - De 26 à 35 ans",IF($AQ3691&gt;17,"2 - De 18 à 25 ans","1 - Moins de 18 ans"))))))</f>
        <v/>
      </c>
      <c r="AS3691" s="3" t="str">
        <f t="shared" si="57"/>
        <v/>
      </c>
      <c r="AT3691" s="3" t="str">
        <f>IF(Base[[#This Row],[Société]]="","",YEAR(Base[[#This Row],[Période]]))</f>
        <v/>
      </c>
      <c r="AU3691" s="3" t="str">
        <f>IF(A3691="","",MONTH(Base[[#This Row],[Période]]))</f>
        <v/>
      </c>
    </row>
    <row r="3692" spans="41:47" x14ac:dyDescent="0.25">
      <c r="AO3692" s="3" t="str">
        <f>IF(Base[[#This Row],[Société]]="","",IF(Base[[#This Row],[Date ancienneté]]="",DATEDIF($S3692,'Tableau de bord_Effectif'!$A$29,"Y"),DATEDIF($T3692,'Tableau de bord_Effectif'!$A$29,"Y")))</f>
        <v/>
      </c>
      <c r="AP3692" s="2" t="str">
        <f>IF(Base[[#This Row],[Société]]="","",IF($AO3692&gt;35,"6 - Plus de 35 ans",IF($AO3692&gt;25,"5 - De 26 à 35 ans",IF($AO3692&gt;15,"4 - De 16 à 25 ans",IF($AO3692&gt;5,"3 - De 6 à 15 ans",IF($AQ3692&gt;0,"2 - De 1 à 5 ans","1 - Moins d'1 an"))))))</f>
        <v/>
      </c>
      <c r="AQ3692" s="3" t="str">
        <f>IF($A3692="","",DATEDIF($I3692,'Tableau de bord_Effectif'!$A$29,"Y"))</f>
        <v/>
      </c>
      <c r="AR3692" s="2" t="str">
        <f>IF(Base[[#This Row],[Société]]="","",IF($AQ3692&gt;55,"6 - Plus de 55 ans",IF($AQ3692&gt;45,"5 - De 46 à 55 ans",IF($AQ3692&gt;35,"4 - De 36 à 45 ans",IF($AQ3692&gt;25,"3 - De 26 à 35 ans",IF($AQ3692&gt;17,"2 - De 18 à 25 ans","1 - Moins de 18 ans"))))))</f>
        <v/>
      </c>
      <c r="AS3692" s="3" t="str">
        <f t="shared" si="57"/>
        <v/>
      </c>
      <c r="AT3692" s="3" t="str">
        <f>IF(Base[[#This Row],[Société]]="","",YEAR(Base[[#This Row],[Période]]))</f>
        <v/>
      </c>
      <c r="AU3692" s="3" t="str">
        <f>IF(A3692="","",MONTH(Base[[#This Row],[Période]]))</f>
        <v/>
      </c>
    </row>
    <row r="3693" spans="41:47" x14ac:dyDescent="0.25">
      <c r="AO3693" s="3" t="str">
        <f>IF(Base[[#This Row],[Société]]="","",IF(Base[[#This Row],[Date ancienneté]]="",DATEDIF($S3693,'Tableau de bord_Effectif'!$A$29,"Y"),DATEDIF($T3693,'Tableau de bord_Effectif'!$A$29,"Y")))</f>
        <v/>
      </c>
      <c r="AP3693" s="2" t="str">
        <f>IF(Base[[#This Row],[Société]]="","",IF($AO3693&gt;35,"6 - Plus de 35 ans",IF($AO3693&gt;25,"5 - De 26 à 35 ans",IF($AO3693&gt;15,"4 - De 16 à 25 ans",IF($AO3693&gt;5,"3 - De 6 à 15 ans",IF($AQ3693&gt;0,"2 - De 1 à 5 ans","1 - Moins d'1 an"))))))</f>
        <v/>
      </c>
      <c r="AQ3693" s="3" t="str">
        <f>IF($A3693="","",DATEDIF($I3693,'Tableau de bord_Effectif'!$A$29,"Y"))</f>
        <v/>
      </c>
      <c r="AR3693" s="2" t="str">
        <f>IF(Base[[#This Row],[Société]]="","",IF($AQ3693&gt;55,"6 - Plus de 55 ans",IF($AQ3693&gt;45,"5 - De 46 à 55 ans",IF($AQ3693&gt;35,"4 - De 36 à 45 ans",IF($AQ3693&gt;25,"3 - De 26 à 35 ans",IF($AQ3693&gt;17,"2 - De 18 à 25 ans","1 - Moins de 18 ans"))))))</f>
        <v/>
      </c>
      <c r="AS3693" s="3" t="str">
        <f t="shared" si="57"/>
        <v/>
      </c>
      <c r="AT3693" s="3" t="str">
        <f>IF(Base[[#This Row],[Société]]="","",YEAR(Base[[#This Row],[Période]]))</f>
        <v/>
      </c>
      <c r="AU3693" s="3" t="str">
        <f>IF(A3693="","",MONTH(Base[[#This Row],[Période]]))</f>
        <v/>
      </c>
    </row>
    <row r="3694" spans="41:47" x14ac:dyDescent="0.25">
      <c r="AO3694" s="3" t="str">
        <f>IF(Base[[#This Row],[Société]]="","",IF(Base[[#This Row],[Date ancienneté]]="",DATEDIF($S3694,'Tableau de bord_Effectif'!$A$29,"Y"),DATEDIF($T3694,'Tableau de bord_Effectif'!$A$29,"Y")))</f>
        <v/>
      </c>
      <c r="AP3694" s="2" t="str">
        <f>IF(Base[[#This Row],[Société]]="","",IF($AO3694&gt;35,"6 - Plus de 35 ans",IF($AO3694&gt;25,"5 - De 26 à 35 ans",IF($AO3694&gt;15,"4 - De 16 à 25 ans",IF($AO3694&gt;5,"3 - De 6 à 15 ans",IF($AQ3694&gt;0,"2 - De 1 à 5 ans","1 - Moins d'1 an"))))))</f>
        <v/>
      </c>
      <c r="AQ3694" s="3" t="str">
        <f>IF($A3694="","",DATEDIF($I3694,'Tableau de bord_Effectif'!$A$29,"Y"))</f>
        <v/>
      </c>
      <c r="AR3694" s="2" t="str">
        <f>IF(Base[[#This Row],[Société]]="","",IF($AQ3694&gt;55,"6 - Plus de 55 ans",IF($AQ3694&gt;45,"5 - De 46 à 55 ans",IF($AQ3694&gt;35,"4 - De 36 à 45 ans",IF($AQ3694&gt;25,"3 - De 26 à 35 ans",IF($AQ3694&gt;17,"2 - De 18 à 25 ans","1 - Moins de 18 ans"))))))</f>
        <v/>
      </c>
      <c r="AS3694" s="3" t="str">
        <f t="shared" si="57"/>
        <v/>
      </c>
      <c r="AT3694" s="3" t="str">
        <f>IF(Base[[#This Row],[Société]]="","",YEAR(Base[[#This Row],[Période]]))</f>
        <v/>
      </c>
      <c r="AU3694" s="3" t="str">
        <f>IF(A3694="","",MONTH(Base[[#This Row],[Période]]))</f>
        <v/>
      </c>
    </row>
    <row r="3695" spans="41:47" x14ac:dyDescent="0.25">
      <c r="AO3695" s="3" t="str">
        <f>IF(Base[[#This Row],[Société]]="","",IF(Base[[#This Row],[Date ancienneté]]="",DATEDIF($S3695,'Tableau de bord_Effectif'!$A$29,"Y"),DATEDIF($T3695,'Tableau de bord_Effectif'!$A$29,"Y")))</f>
        <v/>
      </c>
      <c r="AP3695" s="2" t="str">
        <f>IF(Base[[#This Row],[Société]]="","",IF($AO3695&gt;35,"6 - Plus de 35 ans",IF($AO3695&gt;25,"5 - De 26 à 35 ans",IF($AO3695&gt;15,"4 - De 16 à 25 ans",IF($AO3695&gt;5,"3 - De 6 à 15 ans",IF($AQ3695&gt;0,"2 - De 1 à 5 ans","1 - Moins d'1 an"))))))</f>
        <v/>
      </c>
      <c r="AQ3695" s="3" t="str">
        <f>IF($A3695="","",DATEDIF($I3695,'Tableau de bord_Effectif'!$A$29,"Y"))</f>
        <v/>
      </c>
      <c r="AR3695" s="2" t="str">
        <f>IF(Base[[#This Row],[Société]]="","",IF($AQ3695&gt;55,"6 - Plus de 55 ans",IF($AQ3695&gt;45,"5 - De 46 à 55 ans",IF($AQ3695&gt;35,"4 - De 36 à 45 ans",IF($AQ3695&gt;25,"3 - De 26 à 35 ans",IF($AQ3695&gt;17,"2 - De 18 à 25 ans","1 - Moins de 18 ans"))))))</f>
        <v/>
      </c>
      <c r="AS3695" s="3" t="str">
        <f t="shared" si="57"/>
        <v/>
      </c>
      <c r="AT3695" s="3" t="str">
        <f>IF(Base[[#This Row],[Société]]="","",YEAR(Base[[#This Row],[Période]]))</f>
        <v/>
      </c>
      <c r="AU3695" s="3" t="str">
        <f>IF(A3695="","",MONTH(Base[[#This Row],[Période]]))</f>
        <v/>
      </c>
    </row>
    <row r="3696" spans="41:47" x14ac:dyDescent="0.25">
      <c r="AO3696" s="3" t="str">
        <f>IF(Base[[#This Row],[Société]]="","",IF(Base[[#This Row],[Date ancienneté]]="",DATEDIF($S3696,'Tableau de bord_Effectif'!$A$29,"Y"),DATEDIF($T3696,'Tableau de bord_Effectif'!$A$29,"Y")))</f>
        <v/>
      </c>
      <c r="AP3696" s="2" t="str">
        <f>IF(Base[[#This Row],[Société]]="","",IF($AO3696&gt;35,"6 - Plus de 35 ans",IF($AO3696&gt;25,"5 - De 26 à 35 ans",IF($AO3696&gt;15,"4 - De 16 à 25 ans",IF($AO3696&gt;5,"3 - De 6 à 15 ans",IF($AQ3696&gt;0,"2 - De 1 à 5 ans","1 - Moins d'1 an"))))))</f>
        <v/>
      </c>
      <c r="AQ3696" s="3" t="str">
        <f>IF($A3696="","",DATEDIF($I3696,'Tableau de bord_Effectif'!$A$29,"Y"))</f>
        <v/>
      </c>
      <c r="AR3696" s="2" t="str">
        <f>IF(Base[[#This Row],[Société]]="","",IF($AQ3696&gt;55,"6 - Plus de 55 ans",IF($AQ3696&gt;45,"5 - De 46 à 55 ans",IF($AQ3696&gt;35,"4 - De 36 à 45 ans",IF($AQ3696&gt;25,"3 - De 26 à 35 ans",IF($AQ3696&gt;17,"2 - De 18 à 25 ans","1 - Moins de 18 ans"))))))</f>
        <v/>
      </c>
      <c r="AS3696" s="3" t="str">
        <f t="shared" si="57"/>
        <v/>
      </c>
      <c r="AT3696" s="3" t="str">
        <f>IF(Base[[#This Row],[Société]]="","",YEAR(Base[[#This Row],[Période]]))</f>
        <v/>
      </c>
      <c r="AU3696" s="3" t="str">
        <f>IF(A3696="","",MONTH(Base[[#This Row],[Période]]))</f>
        <v/>
      </c>
    </row>
    <row r="3697" spans="41:47" x14ac:dyDescent="0.25">
      <c r="AO3697" s="3" t="str">
        <f>IF(Base[[#This Row],[Société]]="","",IF(Base[[#This Row],[Date ancienneté]]="",DATEDIF($S3697,'Tableau de bord_Effectif'!$A$29,"Y"),DATEDIF($T3697,'Tableau de bord_Effectif'!$A$29,"Y")))</f>
        <v/>
      </c>
      <c r="AP3697" s="2" t="str">
        <f>IF(Base[[#This Row],[Société]]="","",IF($AO3697&gt;35,"6 - Plus de 35 ans",IF($AO3697&gt;25,"5 - De 26 à 35 ans",IF($AO3697&gt;15,"4 - De 16 à 25 ans",IF($AO3697&gt;5,"3 - De 6 à 15 ans",IF($AQ3697&gt;0,"2 - De 1 à 5 ans","1 - Moins d'1 an"))))))</f>
        <v/>
      </c>
      <c r="AQ3697" s="3" t="str">
        <f>IF($A3697="","",DATEDIF($I3697,'Tableau de bord_Effectif'!$A$29,"Y"))</f>
        <v/>
      </c>
      <c r="AR3697" s="2" t="str">
        <f>IF(Base[[#This Row],[Société]]="","",IF($AQ3697&gt;55,"6 - Plus de 55 ans",IF($AQ3697&gt;45,"5 - De 46 à 55 ans",IF($AQ3697&gt;35,"4 - De 36 à 45 ans",IF($AQ3697&gt;25,"3 - De 26 à 35 ans",IF($AQ3697&gt;17,"2 - De 18 à 25 ans","1 - Moins de 18 ans"))))))</f>
        <v/>
      </c>
      <c r="AS3697" s="3" t="str">
        <f t="shared" si="57"/>
        <v/>
      </c>
      <c r="AT3697" s="3" t="str">
        <f>IF(Base[[#This Row],[Société]]="","",YEAR(Base[[#This Row],[Période]]))</f>
        <v/>
      </c>
      <c r="AU3697" s="3" t="str">
        <f>IF(A3697="","",MONTH(Base[[#This Row],[Période]]))</f>
        <v/>
      </c>
    </row>
    <row r="3698" spans="41:47" x14ac:dyDescent="0.25">
      <c r="AO3698" s="3" t="str">
        <f>IF(Base[[#This Row],[Société]]="","",IF(Base[[#This Row],[Date ancienneté]]="",DATEDIF($S3698,'Tableau de bord_Effectif'!$A$29,"Y"),DATEDIF($T3698,'Tableau de bord_Effectif'!$A$29,"Y")))</f>
        <v/>
      </c>
      <c r="AP3698" s="2" t="str">
        <f>IF(Base[[#This Row],[Société]]="","",IF($AO3698&gt;35,"6 - Plus de 35 ans",IF($AO3698&gt;25,"5 - De 26 à 35 ans",IF($AO3698&gt;15,"4 - De 16 à 25 ans",IF($AO3698&gt;5,"3 - De 6 à 15 ans",IF($AQ3698&gt;0,"2 - De 1 à 5 ans","1 - Moins d'1 an"))))))</f>
        <v/>
      </c>
      <c r="AQ3698" s="3" t="str">
        <f>IF($A3698="","",DATEDIF($I3698,'Tableau de bord_Effectif'!$A$29,"Y"))</f>
        <v/>
      </c>
      <c r="AR3698" s="2" t="str">
        <f>IF(Base[[#This Row],[Société]]="","",IF($AQ3698&gt;55,"6 - Plus de 55 ans",IF($AQ3698&gt;45,"5 - De 46 à 55 ans",IF($AQ3698&gt;35,"4 - De 36 à 45 ans",IF($AQ3698&gt;25,"3 - De 26 à 35 ans",IF($AQ3698&gt;17,"2 - De 18 à 25 ans","1 - Moins de 18 ans"))))))</f>
        <v/>
      </c>
      <c r="AS3698" s="3" t="str">
        <f t="shared" si="57"/>
        <v/>
      </c>
      <c r="AT3698" s="3" t="str">
        <f>IF(Base[[#This Row],[Société]]="","",YEAR(Base[[#This Row],[Période]]))</f>
        <v/>
      </c>
      <c r="AU3698" s="3" t="str">
        <f>IF(A3698="","",MONTH(Base[[#This Row],[Période]]))</f>
        <v/>
      </c>
    </row>
    <row r="3699" spans="41:47" x14ac:dyDescent="0.25">
      <c r="AO3699" s="3" t="str">
        <f>IF(Base[[#This Row],[Société]]="","",IF(Base[[#This Row],[Date ancienneté]]="",DATEDIF($S3699,'Tableau de bord_Effectif'!$A$29,"Y"),DATEDIF($T3699,'Tableau de bord_Effectif'!$A$29,"Y")))</f>
        <v/>
      </c>
      <c r="AP3699" s="2" t="str">
        <f>IF(Base[[#This Row],[Société]]="","",IF($AO3699&gt;35,"6 - Plus de 35 ans",IF($AO3699&gt;25,"5 - De 26 à 35 ans",IF($AO3699&gt;15,"4 - De 16 à 25 ans",IF($AO3699&gt;5,"3 - De 6 à 15 ans",IF($AQ3699&gt;0,"2 - De 1 à 5 ans","1 - Moins d'1 an"))))))</f>
        <v/>
      </c>
      <c r="AQ3699" s="3" t="str">
        <f>IF($A3699="","",DATEDIF($I3699,'Tableau de bord_Effectif'!$A$29,"Y"))</f>
        <v/>
      </c>
      <c r="AR3699" s="2" t="str">
        <f>IF(Base[[#This Row],[Société]]="","",IF($AQ3699&gt;55,"6 - Plus de 55 ans",IF($AQ3699&gt;45,"5 - De 46 à 55 ans",IF($AQ3699&gt;35,"4 - De 36 à 45 ans",IF($AQ3699&gt;25,"3 - De 26 à 35 ans",IF($AQ3699&gt;17,"2 - De 18 à 25 ans","1 - Moins de 18 ans"))))))</f>
        <v/>
      </c>
      <c r="AS3699" s="3" t="str">
        <f t="shared" si="57"/>
        <v/>
      </c>
      <c r="AT3699" s="3" t="str">
        <f>IF(Base[[#This Row],[Société]]="","",YEAR(Base[[#This Row],[Période]]))</f>
        <v/>
      </c>
      <c r="AU3699" s="3" t="str">
        <f>IF(A3699="","",MONTH(Base[[#This Row],[Période]]))</f>
        <v/>
      </c>
    </row>
    <row r="3700" spans="41:47" x14ac:dyDescent="0.25">
      <c r="AO3700" s="3" t="str">
        <f>IF(Base[[#This Row],[Société]]="","",IF(Base[[#This Row],[Date ancienneté]]="",DATEDIF($S3700,'Tableau de bord_Effectif'!$A$29,"Y"),DATEDIF($T3700,'Tableau de bord_Effectif'!$A$29,"Y")))</f>
        <v/>
      </c>
      <c r="AP3700" s="2" t="str">
        <f>IF(Base[[#This Row],[Société]]="","",IF($AO3700&gt;35,"6 - Plus de 35 ans",IF($AO3700&gt;25,"5 - De 26 à 35 ans",IF($AO3700&gt;15,"4 - De 16 à 25 ans",IF($AO3700&gt;5,"3 - De 6 à 15 ans",IF($AQ3700&gt;0,"2 - De 1 à 5 ans","1 - Moins d'1 an"))))))</f>
        <v/>
      </c>
      <c r="AQ3700" s="3" t="str">
        <f>IF($A3700="","",DATEDIF($I3700,'Tableau de bord_Effectif'!$A$29,"Y"))</f>
        <v/>
      </c>
      <c r="AR3700" s="2" t="str">
        <f>IF(Base[[#This Row],[Société]]="","",IF($AQ3700&gt;55,"6 - Plus de 55 ans",IF($AQ3700&gt;45,"5 - De 46 à 55 ans",IF($AQ3700&gt;35,"4 - De 36 à 45 ans",IF($AQ3700&gt;25,"3 - De 26 à 35 ans",IF($AQ3700&gt;17,"2 - De 18 à 25 ans","1 - Moins de 18 ans"))))))</f>
        <v/>
      </c>
      <c r="AS3700" s="3" t="str">
        <f t="shared" si="57"/>
        <v/>
      </c>
      <c r="AT3700" s="3" t="str">
        <f>IF(Base[[#This Row],[Société]]="","",YEAR(Base[[#This Row],[Période]]))</f>
        <v/>
      </c>
      <c r="AU3700" s="3" t="str">
        <f>IF(A3700="","",MONTH(Base[[#This Row],[Période]]))</f>
        <v/>
      </c>
    </row>
    <row r="3701" spans="41:47" x14ac:dyDescent="0.25">
      <c r="AO3701" s="3" t="str">
        <f>IF(Base[[#This Row],[Société]]="","",IF(Base[[#This Row],[Date ancienneté]]="",DATEDIF($S3701,'Tableau de bord_Effectif'!$A$29,"Y"),DATEDIF($T3701,'Tableau de bord_Effectif'!$A$29,"Y")))</f>
        <v/>
      </c>
      <c r="AP3701" s="2" t="str">
        <f>IF(Base[[#This Row],[Société]]="","",IF($AO3701&gt;35,"6 - Plus de 35 ans",IF($AO3701&gt;25,"5 - De 26 à 35 ans",IF($AO3701&gt;15,"4 - De 16 à 25 ans",IF($AO3701&gt;5,"3 - De 6 à 15 ans",IF($AQ3701&gt;0,"2 - De 1 à 5 ans","1 - Moins d'1 an"))))))</f>
        <v/>
      </c>
      <c r="AQ3701" s="3" t="str">
        <f>IF($A3701="","",DATEDIF($I3701,'Tableau de bord_Effectif'!$A$29,"Y"))</f>
        <v/>
      </c>
      <c r="AR3701" s="2" t="str">
        <f>IF(Base[[#This Row],[Société]]="","",IF($AQ3701&gt;55,"6 - Plus de 55 ans",IF($AQ3701&gt;45,"5 - De 46 à 55 ans",IF($AQ3701&gt;35,"4 - De 36 à 45 ans",IF($AQ3701&gt;25,"3 - De 26 à 35 ans",IF($AQ3701&gt;17,"2 - De 18 à 25 ans","1 - Moins de 18 ans"))))))</f>
        <v/>
      </c>
      <c r="AS3701" s="3" t="str">
        <f t="shared" si="57"/>
        <v/>
      </c>
      <c r="AT3701" s="3" t="str">
        <f>IF(Base[[#This Row],[Société]]="","",YEAR(Base[[#This Row],[Période]]))</f>
        <v/>
      </c>
      <c r="AU3701" s="3" t="str">
        <f>IF(A3701="","",MONTH(Base[[#This Row],[Période]]))</f>
        <v/>
      </c>
    </row>
    <row r="3702" spans="41:47" x14ac:dyDescent="0.25">
      <c r="AO3702" s="3" t="str">
        <f>IF(Base[[#This Row],[Société]]="","",IF(Base[[#This Row],[Date ancienneté]]="",DATEDIF($S3702,'Tableau de bord_Effectif'!$A$29,"Y"),DATEDIF($T3702,'Tableau de bord_Effectif'!$A$29,"Y")))</f>
        <v/>
      </c>
      <c r="AP3702" s="2" t="str">
        <f>IF(Base[[#This Row],[Société]]="","",IF($AO3702&gt;35,"6 - Plus de 35 ans",IF($AO3702&gt;25,"5 - De 26 à 35 ans",IF($AO3702&gt;15,"4 - De 16 à 25 ans",IF($AO3702&gt;5,"3 - De 6 à 15 ans",IF($AQ3702&gt;0,"2 - De 1 à 5 ans","1 - Moins d'1 an"))))))</f>
        <v/>
      </c>
      <c r="AQ3702" s="3" t="str">
        <f>IF($A3702="","",DATEDIF($I3702,'Tableau de bord_Effectif'!$A$29,"Y"))</f>
        <v/>
      </c>
      <c r="AR3702" s="2" t="str">
        <f>IF(Base[[#This Row],[Société]]="","",IF($AQ3702&gt;55,"6 - Plus de 55 ans",IF($AQ3702&gt;45,"5 - De 46 à 55 ans",IF($AQ3702&gt;35,"4 - De 36 à 45 ans",IF($AQ3702&gt;25,"3 - De 26 à 35 ans",IF($AQ3702&gt;17,"2 - De 18 à 25 ans","1 - Moins de 18 ans"))))))</f>
        <v/>
      </c>
      <c r="AS3702" s="3" t="str">
        <f t="shared" si="57"/>
        <v/>
      </c>
      <c r="AT3702" s="3" t="str">
        <f>IF(Base[[#This Row],[Société]]="","",YEAR(Base[[#This Row],[Période]]))</f>
        <v/>
      </c>
      <c r="AU3702" s="3" t="str">
        <f>IF(A3702="","",MONTH(Base[[#This Row],[Période]]))</f>
        <v/>
      </c>
    </row>
    <row r="3703" spans="41:47" x14ac:dyDescent="0.25">
      <c r="AO3703" s="3" t="str">
        <f>IF(Base[[#This Row],[Société]]="","",IF(Base[[#This Row],[Date ancienneté]]="",DATEDIF($S3703,'Tableau de bord_Effectif'!$A$29,"Y"),DATEDIF($T3703,'Tableau de bord_Effectif'!$A$29,"Y")))</f>
        <v/>
      </c>
      <c r="AP3703" s="2" t="str">
        <f>IF(Base[[#This Row],[Société]]="","",IF($AO3703&gt;35,"6 - Plus de 35 ans",IF($AO3703&gt;25,"5 - De 26 à 35 ans",IF($AO3703&gt;15,"4 - De 16 à 25 ans",IF($AO3703&gt;5,"3 - De 6 à 15 ans",IF($AQ3703&gt;0,"2 - De 1 à 5 ans","1 - Moins d'1 an"))))))</f>
        <v/>
      </c>
      <c r="AQ3703" s="3" t="str">
        <f>IF($A3703="","",DATEDIF($I3703,'Tableau de bord_Effectif'!$A$29,"Y"))</f>
        <v/>
      </c>
      <c r="AR3703" s="2" t="str">
        <f>IF(Base[[#This Row],[Société]]="","",IF($AQ3703&gt;55,"6 - Plus de 55 ans",IF($AQ3703&gt;45,"5 - De 46 à 55 ans",IF($AQ3703&gt;35,"4 - De 36 à 45 ans",IF($AQ3703&gt;25,"3 - De 26 à 35 ans",IF($AQ3703&gt;17,"2 - De 18 à 25 ans","1 - Moins de 18 ans"))))))</f>
        <v/>
      </c>
      <c r="AS3703" s="3" t="str">
        <f t="shared" si="57"/>
        <v/>
      </c>
      <c r="AT3703" s="3" t="str">
        <f>IF(Base[[#This Row],[Société]]="","",YEAR(Base[[#This Row],[Période]]))</f>
        <v/>
      </c>
      <c r="AU3703" s="3" t="str">
        <f>IF(A3703="","",MONTH(Base[[#This Row],[Période]]))</f>
        <v/>
      </c>
    </row>
    <row r="3704" spans="41:47" x14ac:dyDescent="0.25">
      <c r="AO3704" s="3" t="str">
        <f>IF(Base[[#This Row],[Société]]="","",IF(Base[[#This Row],[Date ancienneté]]="",DATEDIF($S3704,'Tableau de bord_Effectif'!$A$29,"Y"),DATEDIF($T3704,'Tableau de bord_Effectif'!$A$29,"Y")))</f>
        <v/>
      </c>
      <c r="AP3704" s="2" t="str">
        <f>IF(Base[[#This Row],[Société]]="","",IF($AO3704&gt;35,"6 - Plus de 35 ans",IF($AO3704&gt;25,"5 - De 26 à 35 ans",IF($AO3704&gt;15,"4 - De 16 à 25 ans",IF($AO3704&gt;5,"3 - De 6 à 15 ans",IF($AQ3704&gt;0,"2 - De 1 à 5 ans","1 - Moins d'1 an"))))))</f>
        <v/>
      </c>
      <c r="AQ3704" s="3" t="str">
        <f>IF($A3704="","",DATEDIF($I3704,'Tableau de bord_Effectif'!$A$29,"Y"))</f>
        <v/>
      </c>
      <c r="AR3704" s="2" t="str">
        <f>IF(Base[[#This Row],[Société]]="","",IF($AQ3704&gt;55,"6 - Plus de 55 ans",IF($AQ3704&gt;45,"5 - De 46 à 55 ans",IF($AQ3704&gt;35,"4 - De 36 à 45 ans",IF($AQ3704&gt;25,"3 - De 26 à 35 ans",IF($AQ3704&gt;17,"2 - De 18 à 25 ans","1 - Moins de 18 ans"))))))</f>
        <v/>
      </c>
      <c r="AS3704" s="3" t="str">
        <f t="shared" si="57"/>
        <v/>
      </c>
      <c r="AT3704" s="3" t="str">
        <f>IF(Base[[#This Row],[Société]]="","",YEAR(Base[[#This Row],[Période]]))</f>
        <v/>
      </c>
      <c r="AU3704" s="3" t="str">
        <f>IF(A3704="","",MONTH(Base[[#This Row],[Période]]))</f>
        <v/>
      </c>
    </row>
    <row r="3705" spans="41:47" x14ac:dyDescent="0.25">
      <c r="AO3705" s="3" t="str">
        <f>IF(Base[[#This Row],[Société]]="","",IF(Base[[#This Row],[Date ancienneté]]="",DATEDIF($S3705,'Tableau de bord_Effectif'!$A$29,"Y"),DATEDIF($T3705,'Tableau de bord_Effectif'!$A$29,"Y")))</f>
        <v/>
      </c>
      <c r="AP3705" s="2" t="str">
        <f>IF(Base[[#This Row],[Société]]="","",IF($AO3705&gt;35,"6 - Plus de 35 ans",IF($AO3705&gt;25,"5 - De 26 à 35 ans",IF($AO3705&gt;15,"4 - De 16 à 25 ans",IF($AO3705&gt;5,"3 - De 6 à 15 ans",IF($AQ3705&gt;0,"2 - De 1 à 5 ans","1 - Moins d'1 an"))))))</f>
        <v/>
      </c>
      <c r="AQ3705" s="3" t="str">
        <f>IF($A3705="","",DATEDIF($I3705,'Tableau de bord_Effectif'!$A$29,"Y"))</f>
        <v/>
      </c>
      <c r="AR3705" s="2" t="str">
        <f>IF(Base[[#This Row],[Société]]="","",IF($AQ3705&gt;55,"6 - Plus de 55 ans",IF($AQ3705&gt;45,"5 - De 46 à 55 ans",IF($AQ3705&gt;35,"4 - De 36 à 45 ans",IF($AQ3705&gt;25,"3 - De 26 à 35 ans",IF($AQ3705&gt;17,"2 - De 18 à 25 ans","1 - Moins de 18 ans"))))))</f>
        <v/>
      </c>
      <c r="AS3705" s="3" t="str">
        <f t="shared" si="57"/>
        <v/>
      </c>
      <c r="AT3705" s="3" t="str">
        <f>IF(Base[[#This Row],[Société]]="","",YEAR(Base[[#This Row],[Période]]))</f>
        <v/>
      </c>
      <c r="AU3705" s="3" t="str">
        <f>IF(A3705="","",MONTH(Base[[#This Row],[Période]]))</f>
        <v/>
      </c>
    </row>
    <row r="3706" spans="41:47" x14ac:dyDescent="0.25">
      <c r="AO3706" s="3" t="str">
        <f>IF(Base[[#This Row],[Société]]="","",IF(Base[[#This Row],[Date ancienneté]]="",DATEDIF($S3706,'Tableau de bord_Effectif'!$A$29,"Y"),DATEDIF($T3706,'Tableau de bord_Effectif'!$A$29,"Y")))</f>
        <v/>
      </c>
      <c r="AP3706" s="2" t="str">
        <f>IF(Base[[#This Row],[Société]]="","",IF($AO3706&gt;35,"6 - Plus de 35 ans",IF($AO3706&gt;25,"5 - De 26 à 35 ans",IF($AO3706&gt;15,"4 - De 16 à 25 ans",IF($AO3706&gt;5,"3 - De 6 à 15 ans",IF($AQ3706&gt;0,"2 - De 1 à 5 ans","1 - Moins d'1 an"))))))</f>
        <v/>
      </c>
      <c r="AQ3706" s="3" t="str">
        <f>IF($A3706="","",DATEDIF($I3706,'Tableau de bord_Effectif'!$A$29,"Y"))</f>
        <v/>
      </c>
      <c r="AR3706" s="2" t="str">
        <f>IF(Base[[#This Row],[Société]]="","",IF($AQ3706&gt;55,"6 - Plus de 55 ans",IF($AQ3706&gt;45,"5 - De 46 à 55 ans",IF($AQ3706&gt;35,"4 - De 36 à 45 ans",IF($AQ3706&gt;25,"3 - De 26 à 35 ans",IF($AQ3706&gt;17,"2 - De 18 à 25 ans","1 - Moins de 18 ans"))))))</f>
        <v/>
      </c>
      <c r="AS3706" s="3" t="str">
        <f t="shared" si="57"/>
        <v/>
      </c>
      <c r="AT3706" s="3" t="str">
        <f>IF(Base[[#This Row],[Société]]="","",YEAR(Base[[#This Row],[Période]]))</f>
        <v/>
      </c>
      <c r="AU3706" s="3" t="str">
        <f>IF(A3706="","",MONTH(Base[[#This Row],[Période]]))</f>
        <v/>
      </c>
    </row>
    <row r="3707" spans="41:47" x14ac:dyDescent="0.25">
      <c r="AO3707" s="3" t="str">
        <f>IF(Base[[#This Row],[Société]]="","",IF(Base[[#This Row],[Date ancienneté]]="",DATEDIF($S3707,'Tableau de bord_Effectif'!$A$29,"Y"),DATEDIF($T3707,'Tableau de bord_Effectif'!$A$29,"Y")))</f>
        <v/>
      </c>
      <c r="AP3707" s="2" t="str">
        <f>IF(Base[[#This Row],[Société]]="","",IF($AO3707&gt;35,"6 - Plus de 35 ans",IF($AO3707&gt;25,"5 - De 26 à 35 ans",IF($AO3707&gt;15,"4 - De 16 à 25 ans",IF($AO3707&gt;5,"3 - De 6 à 15 ans",IF($AQ3707&gt;0,"2 - De 1 à 5 ans","1 - Moins d'1 an"))))))</f>
        <v/>
      </c>
      <c r="AQ3707" s="3" t="str">
        <f>IF($A3707="","",DATEDIF($I3707,'Tableau de bord_Effectif'!$A$29,"Y"))</f>
        <v/>
      </c>
      <c r="AR3707" s="2" t="str">
        <f>IF(Base[[#This Row],[Société]]="","",IF($AQ3707&gt;55,"6 - Plus de 55 ans",IF($AQ3707&gt;45,"5 - De 46 à 55 ans",IF($AQ3707&gt;35,"4 - De 36 à 45 ans",IF($AQ3707&gt;25,"3 - De 26 à 35 ans",IF($AQ3707&gt;17,"2 - De 18 à 25 ans","1 - Moins de 18 ans"))))))</f>
        <v/>
      </c>
      <c r="AS3707" s="3" t="str">
        <f t="shared" si="57"/>
        <v/>
      </c>
      <c r="AT3707" s="3" t="str">
        <f>IF(Base[[#This Row],[Société]]="","",YEAR(Base[[#This Row],[Période]]))</f>
        <v/>
      </c>
      <c r="AU3707" s="3" t="str">
        <f>IF(A3707="","",MONTH(Base[[#This Row],[Période]]))</f>
        <v/>
      </c>
    </row>
    <row r="3708" spans="41:47" x14ac:dyDescent="0.25">
      <c r="AO3708" s="3" t="str">
        <f>IF(Base[[#This Row],[Société]]="","",IF(Base[[#This Row],[Date ancienneté]]="",DATEDIF($S3708,'Tableau de bord_Effectif'!$A$29,"Y"),DATEDIF($T3708,'Tableau de bord_Effectif'!$A$29,"Y")))</f>
        <v/>
      </c>
      <c r="AP3708" s="2" t="str">
        <f>IF(Base[[#This Row],[Société]]="","",IF($AO3708&gt;35,"6 - Plus de 35 ans",IF($AO3708&gt;25,"5 - De 26 à 35 ans",IF($AO3708&gt;15,"4 - De 16 à 25 ans",IF($AO3708&gt;5,"3 - De 6 à 15 ans",IF($AQ3708&gt;0,"2 - De 1 à 5 ans","1 - Moins d'1 an"))))))</f>
        <v/>
      </c>
      <c r="AQ3708" s="3" t="str">
        <f>IF($A3708="","",DATEDIF($I3708,'Tableau de bord_Effectif'!$A$29,"Y"))</f>
        <v/>
      </c>
      <c r="AR3708" s="2" t="str">
        <f>IF(Base[[#This Row],[Société]]="","",IF($AQ3708&gt;55,"6 - Plus de 55 ans",IF($AQ3708&gt;45,"5 - De 46 à 55 ans",IF($AQ3708&gt;35,"4 - De 36 à 45 ans",IF($AQ3708&gt;25,"3 - De 26 à 35 ans",IF($AQ3708&gt;17,"2 - De 18 à 25 ans","1 - Moins de 18 ans"))))))</f>
        <v/>
      </c>
      <c r="AS3708" s="3" t="str">
        <f t="shared" si="57"/>
        <v/>
      </c>
      <c r="AT3708" s="3" t="str">
        <f>IF(Base[[#This Row],[Société]]="","",YEAR(Base[[#This Row],[Période]]))</f>
        <v/>
      </c>
      <c r="AU3708" s="3" t="str">
        <f>IF(A3708="","",MONTH(Base[[#This Row],[Période]]))</f>
        <v/>
      </c>
    </row>
    <row r="3709" spans="41:47" x14ac:dyDescent="0.25">
      <c r="AO3709" s="3" t="str">
        <f>IF(Base[[#This Row],[Société]]="","",IF(Base[[#This Row],[Date ancienneté]]="",DATEDIF($S3709,'Tableau de bord_Effectif'!$A$29,"Y"),DATEDIF($T3709,'Tableau de bord_Effectif'!$A$29,"Y")))</f>
        <v/>
      </c>
      <c r="AP3709" s="2" t="str">
        <f>IF(Base[[#This Row],[Société]]="","",IF($AO3709&gt;35,"6 - Plus de 35 ans",IF($AO3709&gt;25,"5 - De 26 à 35 ans",IF($AO3709&gt;15,"4 - De 16 à 25 ans",IF($AO3709&gt;5,"3 - De 6 à 15 ans",IF($AQ3709&gt;0,"2 - De 1 à 5 ans","1 - Moins d'1 an"))))))</f>
        <v/>
      </c>
      <c r="AQ3709" s="3" t="str">
        <f>IF($A3709="","",DATEDIF($I3709,'Tableau de bord_Effectif'!$A$29,"Y"))</f>
        <v/>
      </c>
      <c r="AR3709" s="2" t="str">
        <f>IF(Base[[#This Row],[Société]]="","",IF($AQ3709&gt;55,"6 - Plus de 55 ans",IF($AQ3709&gt;45,"5 - De 46 à 55 ans",IF($AQ3709&gt;35,"4 - De 36 à 45 ans",IF($AQ3709&gt;25,"3 - De 26 à 35 ans",IF($AQ3709&gt;17,"2 - De 18 à 25 ans","1 - Moins de 18 ans"))))))</f>
        <v/>
      </c>
      <c r="AS3709" s="3" t="str">
        <f t="shared" si="57"/>
        <v/>
      </c>
      <c r="AT3709" s="3" t="str">
        <f>IF(Base[[#This Row],[Société]]="","",YEAR(Base[[#This Row],[Période]]))</f>
        <v/>
      </c>
      <c r="AU3709" s="3" t="str">
        <f>IF(A3709="","",MONTH(Base[[#This Row],[Période]]))</f>
        <v/>
      </c>
    </row>
    <row r="3710" spans="41:47" x14ac:dyDescent="0.25">
      <c r="AO3710" s="3" t="str">
        <f>IF(Base[[#This Row],[Société]]="","",IF(Base[[#This Row],[Date ancienneté]]="",DATEDIF($S3710,'Tableau de bord_Effectif'!$A$29,"Y"),DATEDIF($T3710,'Tableau de bord_Effectif'!$A$29,"Y")))</f>
        <v/>
      </c>
      <c r="AP3710" s="2" t="str">
        <f>IF(Base[[#This Row],[Société]]="","",IF($AO3710&gt;35,"6 - Plus de 35 ans",IF($AO3710&gt;25,"5 - De 26 à 35 ans",IF($AO3710&gt;15,"4 - De 16 à 25 ans",IF($AO3710&gt;5,"3 - De 6 à 15 ans",IF($AQ3710&gt;0,"2 - De 1 à 5 ans","1 - Moins d'1 an"))))))</f>
        <v/>
      </c>
      <c r="AQ3710" s="3" t="str">
        <f>IF($A3710="","",DATEDIF($I3710,'Tableau de bord_Effectif'!$A$29,"Y"))</f>
        <v/>
      </c>
      <c r="AR3710" s="2" t="str">
        <f>IF(Base[[#This Row],[Société]]="","",IF($AQ3710&gt;55,"6 - Plus de 55 ans",IF($AQ3710&gt;45,"5 - De 46 à 55 ans",IF($AQ3710&gt;35,"4 - De 36 à 45 ans",IF($AQ3710&gt;25,"3 - De 26 à 35 ans",IF($AQ3710&gt;17,"2 - De 18 à 25 ans","1 - Moins de 18 ans"))))))</f>
        <v/>
      </c>
      <c r="AS3710" s="3" t="str">
        <f t="shared" si="57"/>
        <v/>
      </c>
      <c r="AT3710" s="3" t="str">
        <f>IF(Base[[#This Row],[Société]]="","",YEAR(Base[[#This Row],[Période]]))</f>
        <v/>
      </c>
      <c r="AU3710" s="3" t="str">
        <f>IF(A3710="","",MONTH(Base[[#This Row],[Période]]))</f>
        <v/>
      </c>
    </row>
    <row r="3711" spans="41:47" x14ac:dyDescent="0.25">
      <c r="AO3711" s="3" t="str">
        <f>IF(Base[[#This Row],[Société]]="","",IF(Base[[#This Row],[Date ancienneté]]="",DATEDIF($S3711,'Tableau de bord_Effectif'!$A$29,"Y"),DATEDIF($T3711,'Tableau de bord_Effectif'!$A$29,"Y")))</f>
        <v/>
      </c>
      <c r="AP3711" s="2" t="str">
        <f>IF(Base[[#This Row],[Société]]="","",IF($AO3711&gt;35,"6 - Plus de 35 ans",IF($AO3711&gt;25,"5 - De 26 à 35 ans",IF($AO3711&gt;15,"4 - De 16 à 25 ans",IF($AO3711&gt;5,"3 - De 6 à 15 ans",IF($AQ3711&gt;0,"2 - De 1 à 5 ans","1 - Moins d'1 an"))))))</f>
        <v/>
      </c>
      <c r="AQ3711" s="3" t="str">
        <f>IF($A3711="","",DATEDIF($I3711,'Tableau de bord_Effectif'!$A$29,"Y"))</f>
        <v/>
      </c>
      <c r="AR3711" s="2" t="str">
        <f>IF(Base[[#This Row],[Société]]="","",IF($AQ3711&gt;55,"6 - Plus de 55 ans",IF($AQ3711&gt;45,"5 - De 46 à 55 ans",IF($AQ3711&gt;35,"4 - De 36 à 45 ans",IF($AQ3711&gt;25,"3 - De 26 à 35 ans",IF($AQ3711&gt;17,"2 - De 18 à 25 ans","1 - Moins de 18 ans"))))))</f>
        <v/>
      </c>
      <c r="AS3711" s="3" t="str">
        <f t="shared" si="57"/>
        <v/>
      </c>
      <c r="AT3711" s="3" t="str">
        <f>IF(Base[[#This Row],[Société]]="","",YEAR(Base[[#This Row],[Période]]))</f>
        <v/>
      </c>
      <c r="AU3711" s="3" t="str">
        <f>IF(A3711="","",MONTH(Base[[#This Row],[Période]]))</f>
        <v/>
      </c>
    </row>
    <row r="3712" spans="41:47" x14ac:dyDescent="0.25">
      <c r="AO3712" s="3" t="str">
        <f>IF(Base[[#This Row],[Société]]="","",IF(Base[[#This Row],[Date ancienneté]]="",DATEDIF($S3712,'Tableau de bord_Effectif'!$A$29,"Y"),DATEDIF($T3712,'Tableau de bord_Effectif'!$A$29,"Y")))</f>
        <v/>
      </c>
      <c r="AP3712" s="2" t="str">
        <f>IF(Base[[#This Row],[Société]]="","",IF($AO3712&gt;35,"6 - Plus de 35 ans",IF($AO3712&gt;25,"5 - De 26 à 35 ans",IF($AO3712&gt;15,"4 - De 16 à 25 ans",IF($AO3712&gt;5,"3 - De 6 à 15 ans",IF($AQ3712&gt;0,"2 - De 1 à 5 ans","1 - Moins d'1 an"))))))</f>
        <v/>
      </c>
      <c r="AQ3712" s="3" t="str">
        <f>IF($A3712="","",DATEDIF($I3712,'Tableau de bord_Effectif'!$A$29,"Y"))</f>
        <v/>
      </c>
      <c r="AR3712" s="2" t="str">
        <f>IF(Base[[#This Row],[Société]]="","",IF($AQ3712&gt;55,"6 - Plus de 55 ans",IF($AQ3712&gt;45,"5 - De 46 à 55 ans",IF($AQ3712&gt;35,"4 - De 36 à 45 ans",IF($AQ3712&gt;25,"3 - De 26 à 35 ans",IF($AQ3712&gt;17,"2 - De 18 à 25 ans","1 - Moins de 18 ans"))))))</f>
        <v/>
      </c>
      <c r="AS3712" s="3" t="str">
        <f t="shared" si="57"/>
        <v/>
      </c>
      <c r="AT3712" s="3" t="str">
        <f>IF(Base[[#This Row],[Société]]="","",YEAR(Base[[#This Row],[Période]]))</f>
        <v/>
      </c>
      <c r="AU3712" s="3" t="str">
        <f>IF(A3712="","",MONTH(Base[[#This Row],[Période]]))</f>
        <v/>
      </c>
    </row>
    <row r="3713" spans="41:47" x14ac:dyDescent="0.25">
      <c r="AO3713" s="3" t="str">
        <f>IF(Base[[#This Row],[Société]]="","",IF(Base[[#This Row],[Date ancienneté]]="",DATEDIF($S3713,'Tableau de bord_Effectif'!$A$29,"Y"),DATEDIF($T3713,'Tableau de bord_Effectif'!$A$29,"Y")))</f>
        <v/>
      </c>
      <c r="AP3713" s="2" t="str">
        <f>IF(Base[[#This Row],[Société]]="","",IF($AO3713&gt;35,"6 - Plus de 35 ans",IF($AO3713&gt;25,"5 - De 26 à 35 ans",IF($AO3713&gt;15,"4 - De 16 à 25 ans",IF($AO3713&gt;5,"3 - De 6 à 15 ans",IF($AQ3713&gt;0,"2 - De 1 à 5 ans","1 - Moins d'1 an"))))))</f>
        <v/>
      </c>
      <c r="AQ3713" s="3" t="str">
        <f>IF($A3713="","",DATEDIF($I3713,'Tableau de bord_Effectif'!$A$29,"Y"))</f>
        <v/>
      </c>
      <c r="AR3713" s="2" t="str">
        <f>IF(Base[[#This Row],[Société]]="","",IF($AQ3713&gt;55,"6 - Plus de 55 ans",IF($AQ3713&gt;45,"5 - De 46 à 55 ans",IF($AQ3713&gt;35,"4 - De 36 à 45 ans",IF($AQ3713&gt;25,"3 - De 26 à 35 ans",IF($AQ3713&gt;17,"2 - De 18 à 25 ans","1 - Moins de 18 ans"))))))</f>
        <v/>
      </c>
      <c r="AS3713" s="3" t="str">
        <f t="shared" si="57"/>
        <v/>
      </c>
      <c r="AT3713" s="3" t="str">
        <f>IF(Base[[#This Row],[Société]]="","",YEAR(Base[[#This Row],[Période]]))</f>
        <v/>
      </c>
      <c r="AU3713" s="3" t="str">
        <f>IF(A3713="","",MONTH(Base[[#This Row],[Période]]))</f>
        <v/>
      </c>
    </row>
    <row r="3714" spans="41:47" x14ac:dyDescent="0.25">
      <c r="AO3714" s="3" t="str">
        <f>IF(Base[[#This Row],[Société]]="","",IF(Base[[#This Row],[Date ancienneté]]="",DATEDIF($S3714,'Tableau de bord_Effectif'!$A$29,"Y"),DATEDIF($T3714,'Tableau de bord_Effectif'!$A$29,"Y")))</f>
        <v/>
      </c>
      <c r="AP3714" s="2" t="str">
        <f>IF(Base[[#This Row],[Société]]="","",IF($AO3714&gt;35,"6 - Plus de 35 ans",IF($AO3714&gt;25,"5 - De 26 à 35 ans",IF($AO3714&gt;15,"4 - De 16 à 25 ans",IF($AO3714&gt;5,"3 - De 6 à 15 ans",IF($AQ3714&gt;0,"2 - De 1 à 5 ans","1 - Moins d'1 an"))))))</f>
        <v/>
      </c>
      <c r="AQ3714" s="3" t="str">
        <f>IF($A3714="","",DATEDIF($I3714,'Tableau de bord_Effectif'!$A$29,"Y"))</f>
        <v/>
      </c>
      <c r="AR3714" s="2" t="str">
        <f>IF(Base[[#This Row],[Société]]="","",IF($AQ3714&gt;55,"6 - Plus de 55 ans",IF($AQ3714&gt;45,"5 - De 46 à 55 ans",IF($AQ3714&gt;35,"4 - De 36 à 45 ans",IF($AQ3714&gt;25,"3 - De 26 à 35 ans",IF($AQ3714&gt;17,"2 - De 18 à 25 ans","1 - Moins de 18 ans"))))))</f>
        <v/>
      </c>
      <c r="AS3714" s="3" t="str">
        <f t="shared" ref="AS3714:AS3777" si="58">IF(A3714="","",IF($G3714="Homme",1,-1))</f>
        <v/>
      </c>
      <c r="AT3714" s="3" t="str">
        <f>IF(Base[[#This Row],[Société]]="","",YEAR(Base[[#This Row],[Période]]))</f>
        <v/>
      </c>
      <c r="AU3714" s="3" t="str">
        <f>IF(A3714="","",MONTH(Base[[#This Row],[Période]]))</f>
        <v/>
      </c>
    </row>
    <row r="3715" spans="41:47" x14ac:dyDescent="0.25">
      <c r="AO3715" s="3" t="str">
        <f>IF(Base[[#This Row],[Société]]="","",IF(Base[[#This Row],[Date ancienneté]]="",DATEDIF($S3715,'Tableau de bord_Effectif'!$A$29,"Y"),DATEDIF($T3715,'Tableau de bord_Effectif'!$A$29,"Y")))</f>
        <v/>
      </c>
      <c r="AP3715" s="2" t="str">
        <f>IF(Base[[#This Row],[Société]]="","",IF($AO3715&gt;35,"6 - Plus de 35 ans",IF($AO3715&gt;25,"5 - De 26 à 35 ans",IF($AO3715&gt;15,"4 - De 16 à 25 ans",IF($AO3715&gt;5,"3 - De 6 à 15 ans",IF($AQ3715&gt;0,"2 - De 1 à 5 ans","1 - Moins d'1 an"))))))</f>
        <v/>
      </c>
      <c r="AQ3715" s="3" t="str">
        <f>IF($A3715="","",DATEDIF($I3715,'Tableau de bord_Effectif'!$A$29,"Y"))</f>
        <v/>
      </c>
      <c r="AR3715" s="2" t="str">
        <f>IF(Base[[#This Row],[Société]]="","",IF($AQ3715&gt;55,"6 - Plus de 55 ans",IF($AQ3715&gt;45,"5 - De 46 à 55 ans",IF($AQ3715&gt;35,"4 - De 36 à 45 ans",IF($AQ3715&gt;25,"3 - De 26 à 35 ans",IF($AQ3715&gt;17,"2 - De 18 à 25 ans","1 - Moins de 18 ans"))))))</f>
        <v/>
      </c>
      <c r="AS3715" s="3" t="str">
        <f t="shared" si="58"/>
        <v/>
      </c>
      <c r="AT3715" s="3" t="str">
        <f>IF(Base[[#This Row],[Société]]="","",YEAR(Base[[#This Row],[Période]]))</f>
        <v/>
      </c>
      <c r="AU3715" s="3" t="str">
        <f>IF(A3715="","",MONTH(Base[[#This Row],[Période]]))</f>
        <v/>
      </c>
    </row>
    <row r="3716" spans="41:47" x14ac:dyDescent="0.25">
      <c r="AO3716" s="3" t="str">
        <f>IF(Base[[#This Row],[Société]]="","",IF(Base[[#This Row],[Date ancienneté]]="",DATEDIF($S3716,'Tableau de bord_Effectif'!$A$29,"Y"),DATEDIF($T3716,'Tableau de bord_Effectif'!$A$29,"Y")))</f>
        <v/>
      </c>
      <c r="AP3716" s="2" t="str">
        <f>IF(Base[[#This Row],[Société]]="","",IF($AO3716&gt;35,"6 - Plus de 35 ans",IF($AO3716&gt;25,"5 - De 26 à 35 ans",IF($AO3716&gt;15,"4 - De 16 à 25 ans",IF($AO3716&gt;5,"3 - De 6 à 15 ans",IF($AQ3716&gt;0,"2 - De 1 à 5 ans","1 - Moins d'1 an"))))))</f>
        <v/>
      </c>
      <c r="AQ3716" s="3" t="str">
        <f>IF($A3716="","",DATEDIF($I3716,'Tableau de bord_Effectif'!$A$29,"Y"))</f>
        <v/>
      </c>
      <c r="AR3716" s="2" t="str">
        <f>IF(Base[[#This Row],[Société]]="","",IF($AQ3716&gt;55,"6 - Plus de 55 ans",IF($AQ3716&gt;45,"5 - De 46 à 55 ans",IF($AQ3716&gt;35,"4 - De 36 à 45 ans",IF($AQ3716&gt;25,"3 - De 26 à 35 ans",IF($AQ3716&gt;17,"2 - De 18 à 25 ans","1 - Moins de 18 ans"))))))</f>
        <v/>
      </c>
      <c r="AS3716" s="3" t="str">
        <f t="shared" si="58"/>
        <v/>
      </c>
      <c r="AT3716" s="3" t="str">
        <f>IF(Base[[#This Row],[Société]]="","",YEAR(Base[[#This Row],[Période]]))</f>
        <v/>
      </c>
      <c r="AU3716" s="3" t="str">
        <f>IF(A3716="","",MONTH(Base[[#This Row],[Période]]))</f>
        <v/>
      </c>
    </row>
    <row r="3717" spans="41:47" x14ac:dyDescent="0.25">
      <c r="AO3717" s="3" t="str">
        <f>IF(Base[[#This Row],[Société]]="","",IF(Base[[#This Row],[Date ancienneté]]="",DATEDIF($S3717,'Tableau de bord_Effectif'!$A$29,"Y"),DATEDIF($T3717,'Tableau de bord_Effectif'!$A$29,"Y")))</f>
        <v/>
      </c>
      <c r="AP3717" s="2" t="str">
        <f>IF(Base[[#This Row],[Société]]="","",IF($AO3717&gt;35,"6 - Plus de 35 ans",IF($AO3717&gt;25,"5 - De 26 à 35 ans",IF($AO3717&gt;15,"4 - De 16 à 25 ans",IF($AO3717&gt;5,"3 - De 6 à 15 ans",IF($AQ3717&gt;0,"2 - De 1 à 5 ans","1 - Moins d'1 an"))))))</f>
        <v/>
      </c>
      <c r="AQ3717" s="3" t="str">
        <f>IF($A3717="","",DATEDIF($I3717,'Tableau de bord_Effectif'!$A$29,"Y"))</f>
        <v/>
      </c>
      <c r="AR3717" s="2" t="str">
        <f>IF(Base[[#This Row],[Société]]="","",IF($AQ3717&gt;55,"6 - Plus de 55 ans",IF($AQ3717&gt;45,"5 - De 46 à 55 ans",IF($AQ3717&gt;35,"4 - De 36 à 45 ans",IF($AQ3717&gt;25,"3 - De 26 à 35 ans",IF($AQ3717&gt;17,"2 - De 18 à 25 ans","1 - Moins de 18 ans"))))))</f>
        <v/>
      </c>
      <c r="AS3717" s="3" t="str">
        <f t="shared" si="58"/>
        <v/>
      </c>
      <c r="AT3717" s="3" t="str">
        <f>IF(Base[[#This Row],[Société]]="","",YEAR(Base[[#This Row],[Période]]))</f>
        <v/>
      </c>
      <c r="AU3717" s="3" t="str">
        <f>IF(A3717="","",MONTH(Base[[#This Row],[Période]]))</f>
        <v/>
      </c>
    </row>
    <row r="3718" spans="41:47" x14ac:dyDescent="0.25">
      <c r="AO3718" s="3" t="str">
        <f>IF(Base[[#This Row],[Société]]="","",IF(Base[[#This Row],[Date ancienneté]]="",DATEDIF($S3718,'Tableau de bord_Effectif'!$A$29,"Y"),DATEDIF($T3718,'Tableau de bord_Effectif'!$A$29,"Y")))</f>
        <v/>
      </c>
      <c r="AP3718" s="2" t="str">
        <f>IF(Base[[#This Row],[Société]]="","",IF($AO3718&gt;35,"6 - Plus de 35 ans",IF($AO3718&gt;25,"5 - De 26 à 35 ans",IF($AO3718&gt;15,"4 - De 16 à 25 ans",IF($AO3718&gt;5,"3 - De 6 à 15 ans",IF($AQ3718&gt;0,"2 - De 1 à 5 ans","1 - Moins d'1 an"))))))</f>
        <v/>
      </c>
      <c r="AQ3718" s="3" t="str">
        <f>IF($A3718="","",DATEDIF($I3718,'Tableau de bord_Effectif'!$A$29,"Y"))</f>
        <v/>
      </c>
      <c r="AR3718" s="2" t="str">
        <f>IF(Base[[#This Row],[Société]]="","",IF($AQ3718&gt;55,"6 - Plus de 55 ans",IF($AQ3718&gt;45,"5 - De 46 à 55 ans",IF($AQ3718&gt;35,"4 - De 36 à 45 ans",IF($AQ3718&gt;25,"3 - De 26 à 35 ans",IF($AQ3718&gt;17,"2 - De 18 à 25 ans","1 - Moins de 18 ans"))))))</f>
        <v/>
      </c>
      <c r="AS3718" s="3" t="str">
        <f t="shared" si="58"/>
        <v/>
      </c>
      <c r="AT3718" s="3" t="str">
        <f>IF(Base[[#This Row],[Société]]="","",YEAR(Base[[#This Row],[Période]]))</f>
        <v/>
      </c>
      <c r="AU3718" s="3" t="str">
        <f>IF(A3718="","",MONTH(Base[[#This Row],[Période]]))</f>
        <v/>
      </c>
    </row>
    <row r="3719" spans="41:47" x14ac:dyDescent="0.25">
      <c r="AO3719" s="3" t="str">
        <f>IF(Base[[#This Row],[Société]]="","",IF(Base[[#This Row],[Date ancienneté]]="",DATEDIF($S3719,'Tableau de bord_Effectif'!$A$29,"Y"),DATEDIF($T3719,'Tableau de bord_Effectif'!$A$29,"Y")))</f>
        <v/>
      </c>
      <c r="AP3719" s="2" t="str">
        <f>IF(Base[[#This Row],[Société]]="","",IF($AO3719&gt;35,"6 - Plus de 35 ans",IF($AO3719&gt;25,"5 - De 26 à 35 ans",IF($AO3719&gt;15,"4 - De 16 à 25 ans",IF($AO3719&gt;5,"3 - De 6 à 15 ans",IF($AQ3719&gt;0,"2 - De 1 à 5 ans","1 - Moins d'1 an"))))))</f>
        <v/>
      </c>
      <c r="AQ3719" s="3" t="str">
        <f>IF($A3719="","",DATEDIF($I3719,'Tableau de bord_Effectif'!$A$29,"Y"))</f>
        <v/>
      </c>
      <c r="AR3719" s="2" t="str">
        <f>IF(Base[[#This Row],[Société]]="","",IF($AQ3719&gt;55,"6 - Plus de 55 ans",IF($AQ3719&gt;45,"5 - De 46 à 55 ans",IF($AQ3719&gt;35,"4 - De 36 à 45 ans",IF($AQ3719&gt;25,"3 - De 26 à 35 ans",IF($AQ3719&gt;17,"2 - De 18 à 25 ans","1 - Moins de 18 ans"))))))</f>
        <v/>
      </c>
      <c r="AS3719" s="3" t="str">
        <f t="shared" si="58"/>
        <v/>
      </c>
      <c r="AT3719" s="3" t="str">
        <f>IF(Base[[#This Row],[Société]]="","",YEAR(Base[[#This Row],[Période]]))</f>
        <v/>
      </c>
      <c r="AU3719" s="3" t="str">
        <f>IF(A3719="","",MONTH(Base[[#This Row],[Période]]))</f>
        <v/>
      </c>
    </row>
    <row r="3720" spans="41:47" x14ac:dyDescent="0.25">
      <c r="AO3720" s="3" t="str">
        <f>IF(Base[[#This Row],[Société]]="","",IF(Base[[#This Row],[Date ancienneté]]="",DATEDIF($S3720,'Tableau de bord_Effectif'!$A$29,"Y"),DATEDIF($T3720,'Tableau de bord_Effectif'!$A$29,"Y")))</f>
        <v/>
      </c>
      <c r="AP3720" s="2" t="str">
        <f>IF(Base[[#This Row],[Société]]="","",IF($AO3720&gt;35,"6 - Plus de 35 ans",IF($AO3720&gt;25,"5 - De 26 à 35 ans",IF($AO3720&gt;15,"4 - De 16 à 25 ans",IF($AO3720&gt;5,"3 - De 6 à 15 ans",IF($AQ3720&gt;0,"2 - De 1 à 5 ans","1 - Moins d'1 an"))))))</f>
        <v/>
      </c>
      <c r="AQ3720" s="3" t="str">
        <f>IF($A3720="","",DATEDIF($I3720,'Tableau de bord_Effectif'!$A$29,"Y"))</f>
        <v/>
      </c>
      <c r="AR3720" s="2" t="str">
        <f>IF(Base[[#This Row],[Société]]="","",IF($AQ3720&gt;55,"6 - Plus de 55 ans",IF($AQ3720&gt;45,"5 - De 46 à 55 ans",IF($AQ3720&gt;35,"4 - De 36 à 45 ans",IF($AQ3720&gt;25,"3 - De 26 à 35 ans",IF($AQ3720&gt;17,"2 - De 18 à 25 ans","1 - Moins de 18 ans"))))))</f>
        <v/>
      </c>
      <c r="AS3720" s="3" t="str">
        <f t="shared" si="58"/>
        <v/>
      </c>
      <c r="AT3720" s="3" t="str">
        <f>IF(Base[[#This Row],[Société]]="","",YEAR(Base[[#This Row],[Période]]))</f>
        <v/>
      </c>
      <c r="AU3720" s="3" t="str">
        <f>IF(A3720="","",MONTH(Base[[#This Row],[Période]]))</f>
        <v/>
      </c>
    </row>
    <row r="3721" spans="41:47" x14ac:dyDescent="0.25">
      <c r="AO3721" s="3" t="str">
        <f>IF(Base[[#This Row],[Société]]="","",IF(Base[[#This Row],[Date ancienneté]]="",DATEDIF($S3721,'Tableau de bord_Effectif'!$A$29,"Y"),DATEDIF($T3721,'Tableau de bord_Effectif'!$A$29,"Y")))</f>
        <v/>
      </c>
      <c r="AP3721" s="2" t="str">
        <f>IF(Base[[#This Row],[Société]]="","",IF($AO3721&gt;35,"6 - Plus de 35 ans",IF($AO3721&gt;25,"5 - De 26 à 35 ans",IF($AO3721&gt;15,"4 - De 16 à 25 ans",IF($AO3721&gt;5,"3 - De 6 à 15 ans",IF($AQ3721&gt;0,"2 - De 1 à 5 ans","1 - Moins d'1 an"))))))</f>
        <v/>
      </c>
      <c r="AQ3721" s="3" t="str">
        <f>IF($A3721="","",DATEDIF($I3721,'Tableau de bord_Effectif'!$A$29,"Y"))</f>
        <v/>
      </c>
      <c r="AR3721" s="2" t="str">
        <f>IF(Base[[#This Row],[Société]]="","",IF($AQ3721&gt;55,"6 - Plus de 55 ans",IF($AQ3721&gt;45,"5 - De 46 à 55 ans",IF($AQ3721&gt;35,"4 - De 36 à 45 ans",IF($AQ3721&gt;25,"3 - De 26 à 35 ans",IF($AQ3721&gt;17,"2 - De 18 à 25 ans","1 - Moins de 18 ans"))))))</f>
        <v/>
      </c>
      <c r="AS3721" s="3" t="str">
        <f t="shared" si="58"/>
        <v/>
      </c>
      <c r="AT3721" s="3" t="str">
        <f>IF(Base[[#This Row],[Société]]="","",YEAR(Base[[#This Row],[Période]]))</f>
        <v/>
      </c>
      <c r="AU3721" s="3" t="str">
        <f>IF(A3721="","",MONTH(Base[[#This Row],[Période]]))</f>
        <v/>
      </c>
    </row>
    <row r="3722" spans="41:47" x14ac:dyDescent="0.25">
      <c r="AO3722" s="3" t="str">
        <f>IF(Base[[#This Row],[Société]]="","",IF(Base[[#This Row],[Date ancienneté]]="",DATEDIF($S3722,'Tableau de bord_Effectif'!$A$29,"Y"),DATEDIF($T3722,'Tableau de bord_Effectif'!$A$29,"Y")))</f>
        <v/>
      </c>
      <c r="AP3722" s="2" t="str">
        <f>IF(Base[[#This Row],[Société]]="","",IF($AO3722&gt;35,"6 - Plus de 35 ans",IF($AO3722&gt;25,"5 - De 26 à 35 ans",IF($AO3722&gt;15,"4 - De 16 à 25 ans",IF($AO3722&gt;5,"3 - De 6 à 15 ans",IF($AQ3722&gt;0,"2 - De 1 à 5 ans","1 - Moins d'1 an"))))))</f>
        <v/>
      </c>
      <c r="AQ3722" s="3" t="str">
        <f>IF($A3722="","",DATEDIF($I3722,'Tableau de bord_Effectif'!$A$29,"Y"))</f>
        <v/>
      </c>
      <c r="AR3722" s="2" t="str">
        <f>IF(Base[[#This Row],[Société]]="","",IF($AQ3722&gt;55,"6 - Plus de 55 ans",IF($AQ3722&gt;45,"5 - De 46 à 55 ans",IF($AQ3722&gt;35,"4 - De 36 à 45 ans",IF($AQ3722&gt;25,"3 - De 26 à 35 ans",IF($AQ3722&gt;17,"2 - De 18 à 25 ans","1 - Moins de 18 ans"))))))</f>
        <v/>
      </c>
      <c r="AS3722" s="3" t="str">
        <f t="shared" si="58"/>
        <v/>
      </c>
      <c r="AT3722" s="3" t="str">
        <f>IF(Base[[#This Row],[Société]]="","",YEAR(Base[[#This Row],[Période]]))</f>
        <v/>
      </c>
      <c r="AU3722" s="3" t="str">
        <f>IF(A3722="","",MONTH(Base[[#This Row],[Période]]))</f>
        <v/>
      </c>
    </row>
    <row r="3723" spans="41:47" x14ac:dyDescent="0.25">
      <c r="AO3723" s="3" t="str">
        <f>IF(Base[[#This Row],[Société]]="","",IF(Base[[#This Row],[Date ancienneté]]="",DATEDIF($S3723,'Tableau de bord_Effectif'!$A$29,"Y"),DATEDIF($T3723,'Tableau de bord_Effectif'!$A$29,"Y")))</f>
        <v/>
      </c>
      <c r="AP3723" s="2" t="str">
        <f>IF(Base[[#This Row],[Société]]="","",IF($AO3723&gt;35,"6 - Plus de 35 ans",IF($AO3723&gt;25,"5 - De 26 à 35 ans",IF($AO3723&gt;15,"4 - De 16 à 25 ans",IF($AO3723&gt;5,"3 - De 6 à 15 ans",IF($AQ3723&gt;0,"2 - De 1 à 5 ans","1 - Moins d'1 an"))))))</f>
        <v/>
      </c>
      <c r="AQ3723" s="3" t="str">
        <f>IF($A3723="","",DATEDIF($I3723,'Tableau de bord_Effectif'!$A$29,"Y"))</f>
        <v/>
      </c>
      <c r="AR3723" s="2" t="str">
        <f>IF(Base[[#This Row],[Société]]="","",IF($AQ3723&gt;55,"6 - Plus de 55 ans",IF($AQ3723&gt;45,"5 - De 46 à 55 ans",IF($AQ3723&gt;35,"4 - De 36 à 45 ans",IF($AQ3723&gt;25,"3 - De 26 à 35 ans",IF($AQ3723&gt;17,"2 - De 18 à 25 ans","1 - Moins de 18 ans"))))))</f>
        <v/>
      </c>
      <c r="AS3723" s="3" t="str">
        <f t="shared" si="58"/>
        <v/>
      </c>
      <c r="AT3723" s="3" t="str">
        <f>IF(Base[[#This Row],[Société]]="","",YEAR(Base[[#This Row],[Période]]))</f>
        <v/>
      </c>
      <c r="AU3723" s="3" t="str">
        <f>IF(A3723="","",MONTH(Base[[#This Row],[Période]]))</f>
        <v/>
      </c>
    </row>
    <row r="3724" spans="41:47" x14ac:dyDescent="0.25">
      <c r="AO3724" s="3" t="str">
        <f>IF(Base[[#This Row],[Société]]="","",IF(Base[[#This Row],[Date ancienneté]]="",DATEDIF($S3724,'Tableau de bord_Effectif'!$A$29,"Y"),DATEDIF($T3724,'Tableau de bord_Effectif'!$A$29,"Y")))</f>
        <v/>
      </c>
      <c r="AP3724" s="2" t="str">
        <f>IF(Base[[#This Row],[Société]]="","",IF($AO3724&gt;35,"6 - Plus de 35 ans",IF($AO3724&gt;25,"5 - De 26 à 35 ans",IF($AO3724&gt;15,"4 - De 16 à 25 ans",IF($AO3724&gt;5,"3 - De 6 à 15 ans",IF($AQ3724&gt;0,"2 - De 1 à 5 ans","1 - Moins d'1 an"))))))</f>
        <v/>
      </c>
      <c r="AQ3724" s="3" t="str">
        <f>IF($A3724="","",DATEDIF($I3724,'Tableau de bord_Effectif'!$A$29,"Y"))</f>
        <v/>
      </c>
      <c r="AR3724" s="2" t="str">
        <f>IF(Base[[#This Row],[Société]]="","",IF($AQ3724&gt;55,"6 - Plus de 55 ans",IF($AQ3724&gt;45,"5 - De 46 à 55 ans",IF($AQ3724&gt;35,"4 - De 36 à 45 ans",IF($AQ3724&gt;25,"3 - De 26 à 35 ans",IF($AQ3724&gt;17,"2 - De 18 à 25 ans","1 - Moins de 18 ans"))))))</f>
        <v/>
      </c>
      <c r="AS3724" s="3" t="str">
        <f t="shared" si="58"/>
        <v/>
      </c>
      <c r="AT3724" s="3" t="str">
        <f>IF(Base[[#This Row],[Société]]="","",YEAR(Base[[#This Row],[Période]]))</f>
        <v/>
      </c>
      <c r="AU3724" s="3" t="str">
        <f>IF(A3724="","",MONTH(Base[[#This Row],[Période]]))</f>
        <v/>
      </c>
    </row>
    <row r="3725" spans="41:47" x14ac:dyDescent="0.25">
      <c r="AO3725" s="3" t="str">
        <f>IF(Base[[#This Row],[Société]]="","",IF(Base[[#This Row],[Date ancienneté]]="",DATEDIF($S3725,'Tableau de bord_Effectif'!$A$29,"Y"),DATEDIF($T3725,'Tableau de bord_Effectif'!$A$29,"Y")))</f>
        <v/>
      </c>
      <c r="AP3725" s="2" t="str">
        <f>IF(Base[[#This Row],[Société]]="","",IF($AO3725&gt;35,"6 - Plus de 35 ans",IF($AO3725&gt;25,"5 - De 26 à 35 ans",IF($AO3725&gt;15,"4 - De 16 à 25 ans",IF($AO3725&gt;5,"3 - De 6 à 15 ans",IF($AQ3725&gt;0,"2 - De 1 à 5 ans","1 - Moins d'1 an"))))))</f>
        <v/>
      </c>
      <c r="AQ3725" s="3" t="str">
        <f>IF($A3725="","",DATEDIF($I3725,'Tableau de bord_Effectif'!$A$29,"Y"))</f>
        <v/>
      </c>
      <c r="AR3725" s="2" t="str">
        <f>IF(Base[[#This Row],[Société]]="","",IF($AQ3725&gt;55,"6 - Plus de 55 ans",IF($AQ3725&gt;45,"5 - De 46 à 55 ans",IF($AQ3725&gt;35,"4 - De 36 à 45 ans",IF($AQ3725&gt;25,"3 - De 26 à 35 ans",IF($AQ3725&gt;17,"2 - De 18 à 25 ans","1 - Moins de 18 ans"))))))</f>
        <v/>
      </c>
      <c r="AS3725" s="3" t="str">
        <f t="shared" si="58"/>
        <v/>
      </c>
      <c r="AT3725" s="3" t="str">
        <f>IF(Base[[#This Row],[Société]]="","",YEAR(Base[[#This Row],[Période]]))</f>
        <v/>
      </c>
      <c r="AU3725" s="3" t="str">
        <f>IF(A3725="","",MONTH(Base[[#This Row],[Période]]))</f>
        <v/>
      </c>
    </row>
    <row r="3726" spans="41:47" x14ac:dyDescent="0.25">
      <c r="AO3726" s="3" t="str">
        <f>IF(Base[[#This Row],[Société]]="","",IF(Base[[#This Row],[Date ancienneté]]="",DATEDIF($S3726,'Tableau de bord_Effectif'!$A$29,"Y"),DATEDIF($T3726,'Tableau de bord_Effectif'!$A$29,"Y")))</f>
        <v/>
      </c>
      <c r="AP3726" s="2" t="str">
        <f>IF(Base[[#This Row],[Société]]="","",IF($AO3726&gt;35,"6 - Plus de 35 ans",IF($AO3726&gt;25,"5 - De 26 à 35 ans",IF($AO3726&gt;15,"4 - De 16 à 25 ans",IF($AO3726&gt;5,"3 - De 6 à 15 ans",IF($AQ3726&gt;0,"2 - De 1 à 5 ans","1 - Moins d'1 an"))))))</f>
        <v/>
      </c>
      <c r="AQ3726" s="3" t="str">
        <f>IF($A3726="","",DATEDIF($I3726,'Tableau de bord_Effectif'!$A$29,"Y"))</f>
        <v/>
      </c>
      <c r="AR3726" s="2" t="str">
        <f>IF(Base[[#This Row],[Société]]="","",IF($AQ3726&gt;55,"6 - Plus de 55 ans",IF($AQ3726&gt;45,"5 - De 46 à 55 ans",IF($AQ3726&gt;35,"4 - De 36 à 45 ans",IF($AQ3726&gt;25,"3 - De 26 à 35 ans",IF($AQ3726&gt;17,"2 - De 18 à 25 ans","1 - Moins de 18 ans"))))))</f>
        <v/>
      </c>
      <c r="AS3726" s="3" t="str">
        <f t="shared" si="58"/>
        <v/>
      </c>
      <c r="AT3726" s="3" t="str">
        <f>IF(Base[[#This Row],[Société]]="","",YEAR(Base[[#This Row],[Période]]))</f>
        <v/>
      </c>
      <c r="AU3726" s="3" t="str">
        <f>IF(A3726="","",MONTH(Base[[#This Row],[Période]]))</f>
        <v/>
      </c>
    </row>
    <row r="3727" spans="41:47" x14ac:dyDescent="0.25">
      <c r="AO3727" s="3" t="str">
        <f>IF(Base[[#This Row],[Société]]="","",IF(Base[[#This Row],[Date ancienneté]]="",DATEDIF($S3727,'Tableau de bord_Effectif'!$A$29,"Y"),DATEDIF($T3727,'Tableau de bord_Effectif'!$A$29,"Y")))</f>
        <v/>
      </c>
      <c r="AP3727" s="2" t="str">
        <f>IF(Base[[#This Row],[Société]]="","",IF($AO3727&gt;35,"6 - Plus de 35 ans",IF($AO3727&gt;25,"5 - De 26 à 35 ans",IF($AO3727&gt;15,"4 - De 16 à 25 ans",IF($AO3727&gt;5,"3 - De 6 à 15 ans",IF($AQ3727&gt;0,"2 - De 1 à 5 ans","1 - Moins d'1 an"))))))</f>
        <v/>
      </c>
      <c r="AQ3727" s="3" t="str">
        <f>IF($A3727="","",DATEDIF($I3727,'Tableau de bord_Effectif'!$A$29,"Y"))</f>
        <v/>
      </c>
      <c r="AR3727" s="2" t="str">
        <f>IF(Base[[#This Row],[Société]]="","",IF($AQ3727&gt;55,"6 - Plus de 55 ans",IF($AQ3727&gt;45,"5 - De 46 à 55 ans",IF($AQ3727&gt;35,"4 - De 36 à 45 ans",IF($AQ3727&gt;25,"3 - De 26 à 35 ans",IF($AQ3727&gt;17,"2 - De 18 à 25 ans","1 - Moins de 18 ans"))))))</f>
        <v/>
      </c>
      <c r="AS3727" s="3" t="str">
        <f t="shared" si="58"/>
        <v/>
      </c>
      <c r="AT3727" s="3" t="str">
        <f>IF(Base[[#This Row],[Société]]="","",YEAR(Base[[#This Row],[Période]]))</f>
        <v/>
      </c>
      <c r="AU3727" s="3" t="str">
        <f>IF(A3727="","",MONTH(Base[[#This Row],[Période]]))</f>
        <v/>
      </c>
    </row>
    <row r="3728" spans="41:47" x14ac:dyDescent="0.25">
      <c r="AO3728" s="3" t="str">
        <f>IF(Base[[#This Row],[Société]]="","",IF(Base[[#This Row],[Date ancienneté]]="",DATEDIF($S3728,'Tableau de bord_Effectif'!$A$29,"Y"),DATEDIF($T3728,'Tableau de bord_Effectif'!$A$29,"Y")))</f>
        <v/>
      </c>
      <c r="AP3728" s="2" t="str">
        <f>IF(Base[[#This Row],[Société]]="","",IF($AO3728&gt;35,"6 - Plus de 35 ans",IF($AO3728&gt;25,"5 - De 26 à 35 ans",IF($AO3728&gt;15,"4 - De 16 à 25 ans",IF($AO3728&gt;5,"3 - De 6 à 15 ans",IF($AQ3728&gt;0,"2 - De 1 à 5 ans","1 - Moins d'1 an"))))))</f>
        <v/>
      </c>
      <c r="AQ3728" s="3" t="str">
        <f>IF($A3728="","",DATEDIF($I3728,'Tableau de bord_Effectif'!$A$29,"Y"))</f>
        <v/>
      </c>
      <c r="AR3728" s="2" t="str">
        <f>IF(Base[[#This Row],[Société]]="","",IF($AQ3728&gt;55,"6 - Plus de 55 ans",IF($AQ3728&gt;45,"5 - De 46 à 55 ans",IF($AQ3728&gt;35,"4 - De 36 à 45 ans",IF($AQ3728&gt;25,"3 - De 26 à 35 ans",IF($AQ3728&gt;17,"2 - De 18 à 25 ans","1 - Moins de 18 ans"))))))</f>
        <v/>
      </c>
      <c r="AS3728" s="3" t="str">
        <f t="shared" si="58"/>
        <v/>
      </c>
      <c r="AT3728" s="3" t="str">
        <f>IF(Base[[#This Row],[Société]]="","",YEAR(Base[[#This Row],[Période]]))</f>
        <v/>
      </c>
      <c r="AU3728" s="3" t="str">
        <f>IF(A3728="","",MONTH(Base[[#This Row],[Période]]))</f>
        <v/>
      </c>
    </row>
    <row r="3729" spans="41:47" x14ac:dyDescent="0.25">
      <c r="AO3729" s="3" t="str">
        <f>IF(Base[[#This Row],[Société]]="","",IF(Base[[#This Row],[Date ancienneté]]="",DATEDIF($S3729,'Tableau de bord_Effectif'!$A$29,"Y"),DATEDIF($T3729,'Tableau de bord_Effectif'!$A$29,"Y")))</f>
        <v/>
      </c>
      <c r="AP3729" s="2" t="str">
        <f>IF(Base[[#This Row],[Société]]="","",IF($AO3729&gt;35,"6 - Plus de 35 ans",IF($AO3729&gt;25,"5 - De 26 à 35 ans",IF($AO3729&gt;15,"4 - De 16 à 25 ans",IF($AO3729&gt;5,"3 - De 6 à 15 ans",IF($AQ3729&gt;0,"2 - De 1 à 5 ans","1 - Moins d'1 an"))))))</f>
        <v/>
      </c>
      <c r="AQ3729" s="3" t="str">
        <f>IF($A3729="","",DATEDIF($I3729,'Tableau de bord_Effectif'!$A$29,"Y"))</f>
        <v/>
      </c>
      <c r="AR3729" s="2" t="str">
        <f>IF(Base[[#This Row],[Société]]="","",IF($AQ3729&gt;55,"6 - Plus de 55 ans",IF($AQ3729&gt;45,"5 - De 46 à 55 ans",IF($AQ3729&gt;35,"4 - De 36 à 45 ans",IF($AQ3729&gt;25,"3 - De 26 à 35 ans",IF($AQ3729&gt;17,"2 - De 18 à 25 ans","1 - Moins de 18 ans"))))))</f>
        <v/>
      </c>
      <c r="AS3729" s="3" t="str">
        <f t="shared" si="58"/>
        <v/>
      </c>
      <c r="AT3729" s="3" t="str">
        <f>IF(Base[[#This Row],[Société]]="","",YEAR(Base[[#This Row],[Période]]))</f>
        <v/>
      </c>
      <c r="AU3729" s="3" t="str">
        <f>IF(A3729="","",MONTH(Base[[#This Row],[Période]]))</f>
        <v/>
      </c>
    </row>
    <row r="3730" spans="41:47" x14ac:dyDescent="0.25">
      <c r="AO3730" s="3" t="str">
        <f>IF(Base[[#This Row],[Société]]="","",IF(Base[[#This Row],[Date ancienneté]]="",DATEDIF($S3730,'Tableau de bord_Effectif'!$A$29,"Y"),DATEDIF($T3730,'Tableau de bord_Effectif'!$A$29,"Y")))</f>
        <v/>
      </c>
      <c r="AP3730" s="2" t="str">
        <f>IF(Base[[#This Row],[Société]]="","",IF($AO3730&gt;35,"6 - Plus de 35 ans",IF($AO3730&gt;25,"5 - De 26 à 35 ans",IF($AO3730&gt;15,"4 - De 16 à 25 ans",IF($AO3730&gt;5,"3 - De 6 à 15 ans",IF($AQ3730&gt;0,"2 - De 1 à 5 ans","1 - Moins d'1 an"))))))</f>
        <v/>
      </c>
      <c r="AQ3730" s="3" t="str">
        <f>IF($A3730="","",DATEDIF($I3730,'Tableau de bord_Effectif'!$A$29,"Y"))</f>
        <v/>
      </c>
      <c r="AR3730" s="2" t="str">
        <f>IF(Base[[#This Row],[Société]]="","",IF($AQ3730&gt;55,"6 - Plus de 55 ans",IF($AQ3730&gt;45,"5 - De 46 à 55 ans",IF($AQ3730&gt;35,"4 - De 36 à 45 ans",IF($AQ3730&gt;25,"3 - De 26 à 35 ans",IF($AQ3730&gt;17,"2 - De 18 à 25 ans","1 - Moins de 18 ans"))))))</f>
        <v/>
      </c>
      <c r="AS3730" s="3" t="str">
        <f t="shared" si="58"/>
        <v/>
      </c>
      <c r="AT3730" s="3" t="str">
        <f>IF(Base[[#This Row],[Société]]="","",YEAR(Base[[#This Row],[Période]]))</f>
        <v/>
      </c>
      <c r="AU3730" s="3" t="str">
        <f>IF(A3730="","",MONTH(Base[[#This Row],[Période]]))</f>
        <v/>
      </c>
    </row>
    <row r="3731" spans="41:47" x14ac:dyDescent="0.25">
      <c r="AO3731" s="3" t="str">
        <f>IF(Base[[#This Row],[Société]]="","",IF(Base[[#This Row],[Date ancienneté]]="",DATEDIF($S3731,'Tableau de bord_Effectif'!$A$29,"Y"),DATEDIF($T3731,'Tableau de bord_Effectif'!$A$29,"Y")))</f>
        <v/>
      </c>
      <c r="AP3731" s="2" t="str">
        <f>IF(Base[[#This Row],[Société]]="","",IF($AO3731&gt;35,"6 - Plus de 35 ans",IF($AO3731&gt;25,"5 - De 26 à 35 ans",IF($AO3731&gt;15,"4 - De 16 à 25 ans",IF($AO3731&gt;5,"3 - De 6 à 15 ans",IF($AQ3731&gt;0,"2 - De 1 à 5 ans","1 - Moins d'1 an"))))))</f>
        <v/>
      </c>
      <c r="AQ3731" s="3" t="str">
        <f>IF($A3731="","",DATEDIF($I3731,'Tableau de bord_Effectif'!$A$29,"Y"))</f>
        <v/>
      </c>
      <c r="AR3731" s="2" t="str">
        <f>IF(Base[[#This Row],[Société]]="","",IF($AQ3731&gt;55,"6 - Plus de 55 ans",IF($AQ3731&gt;45,"5 - De 46 à 55 ans",IF($AQ3731&gt;35,"4 - De 36 à 45 ans",IF($AQ3731&gt;25,"3 - De 26 à 35 ans",IF($AQ3731&gt;17,"2 - De 18 à 25 ans","1 - Moins de 18 ans"))))))</f>
        <v/>
      </c>
      <c r="AS3731" s="3" t="str">
        <f t="shared" si="58"/>
        <v/>
      </c>
      <c r="AT3731" s="3" t="str">
        <f>IF(Base[[#This Row],[Société]]="","",YEAR(Base[[#This Row],[Période]]))</f>
        <v/>
      </c>
      <c r="AU3731" s="3" t="str">
        <f>IF(A3731="","",MONTH(Base[[#This Row],[Période]]))</f>
        <v/>
      </c>
    </row>
    <row r="3732" spans="41:47" x14ac:dyDescent="0.25">
      <c r="AO3732" s="3" t="str">
        <f>IF(Base[[#This Row],[Société]]="","",IF(Base[[#This Row],[Date ancienneté]]="",DATEDIF($S3732,'Tableau de bord_Effectif'!$A$29,"Y"),DATEDIF($T3732,'Tableau de bord_Effectif'!$A$29,"Y")))</f>
        <v/>
      </c>
      <c r="AP3732" s="2" t="str">
        <f>IF(Base[[#This Row],[Société]]="","",IF($AO3732&gt;35,"6 - Plus de 35 ans",IF($AO3732&gt;25,"5 - De 26 à 35 ans",IF($AO3732&gt;15,"4 - De 16 à 25 ans",IF($AO3732&gt;5,"3 - De 6 à 15 ans",IF($AQ3732&gt;0,"2 - De 1 à 5 ans","1 - Moins d'1 an"))))))</f>
        <v/>
      </c>
      <c r="AQ3732" s="3" t="str">
        <f>IF($A3732="","",DATEDIF($I3732,'Tableau de bord_Effectif'!$A$29,"Y"))</f>
        <v/>
      </c>
      <c r="AR3732" s="2" t="str">
        <f>IF(Base[[#This Row],[Société]]="","",IF($AQ3732&gt;55,"6 - Plus de 55 ans",IF($AQ3732&gt;45,"5 - De 46 à 55 ans",IF($AQ3732&gt;35,"4 - De 36 à 45 ans",IF($AQ3732&gt;25,"3 - De 26 à 35 ans",IF($AQ3732&gt;17,"2 - De 18 à 25 ans","1 - Moins de 18 ans"))))))</f>
        <v/>
      </c>
      <c r="AS3732" s="3" t="str">
        <f t="shared" si="58"/>
        <v/>
      </c>
      <c r="AT3732" s="3" t="str">
        <f>IF(Base[[#This Row],[Société]]="","",YEAR(Base[[#This Row],[Période]]))</f>
        <v/>
      </c>
      <c r="AU3732" s="3" t="str">
        <f>IF(A3732="","",MONTH(Base[[#This Row],[Période]]))</f>
        <v/>
      </c>
    </row>
    <row r="3733" spans="41:47" x14ac:dyDescent="0.25">
      <c r="AO3733" s="3" t="str">
        <f>IF(Base[[#This Row],[Société]]="","",IF(Base[[#This Row],[Date ancienneté]]="",DATEDIF($S3733,'Tableau de bord_Effectif'!$A$29,"Y"),DATEDIF($T3733,'Tableau de bord_Effectif'!$A$29,"Y")))</f>
        <v/>
      </c>
      <c r="AP3733" s="2" t="str">
        <f>IF(Base[[#This Row],[Société]]="","",IF($AO3733&gt;35,"6 - Plus de 35 ans",IF($AO3733&gt;25,"5 - De 26 à 35 ans",IF($AO3733&gt;15,"4 - De 16 à 25 ans",IF($AO3733&gt;5,"3 - De 6 à 15 ans",IF($AQ3733&gt;0,"2 - De 1 à 5 ans","1 - Moins d'1 an"))))))</f>
        <v/>
      </c>
      <c r="AQ3733" s="3" t="str">
        <f>IF($A3733="","",DATEDIF($I3733,'Tableau de bord_Effectif'!$A$29,"Y"))</f>
        <v/>
      </c>
      <c r="AR3733" s="2" t="str">
        <f>IF(Base[[#This Row],[Société]]="","",IF($AQ3733&gt;55,"6 - Plus de 55 ans",IF($AQ3733&gt;45,"5 - De 46 à 55 ans",IF($AQ3733&gt;35,"4 - De 36 à 45 ans",IF($AQ3733&gt;25,"3 - De 26 à 35 ans",IF($AQ3733&gt;17,"2 - De 18 à 25 ans","1 - Moins de 18 ans"))))))</f>
        <v/>
      </c>
      <c r="AS3733" s="3" t="str">
        <f t="shared" si="58"/>
        <v/>
      </c>
      <c r="AT3733" s="3" t="str">
        <f>IF(Base[[#This Row],[Société]]="","",YEAR(Base[[#This Row],[Période]]))</f>
        <v/>
      </c>
      <c r="AU3733" s="3" t="str">
        <f>IF(A3733="","",MONTH(Base[[#This Row],[Période]]))</f>
        <v/>
      </c>
    </row>
    <row r="3734" spans="41:47" x14ac:dyDescent="0.25">
      <c r="AO3734" s="3" t="str">
        <f>IF(Base[[#This Row],[Société]]="","",IF(Base[[#This Row],[Date ancienneté]]="",DATEDIF($S3734,'Tableau de bord_Effectif'!$A$29,"Y"),DATEDIF($T3734,'Tableau de bord_Effectif'!$A$29,"Y")))</f>
        <v/>
      </c>
      <c r="AP3734" s="2" t="str">
        <f>IF(Base[[#This Row],[Société]]="","",IF($AO3734&gt;35,"6 - Plus de 35 ans",IF($AO3734&gt;25,"5 - De 26 à 35 ans",IF($AO3734&gt;15,"4 - De 16 à 25 ans",IF($AO3734&gt;5,"3 - De 6 à 15 ans",IF($AQ3734&gt;0,"2 - De 1 à 5 ans","1 - Moins d'1 an"))))))</f>
        <v/>
      </c>
      <c r="AQ3734" s="3" t="str">
        <f>IF($A3734="","",DATEDIF($I3734,'Tableau de bord_Effectif'!$A$29,"Y"))</f>
        <v/>
      </c>
      <c r="AR3734" s="2" t="str">
        <f>IF(Base[[#This Row],[Société]]="","",IF($AQ3734&gt;55,"6 - Plus de 55 ans",IF($AQ3734&gt;45,"5 - De 46 à 55 ans",IF($AQ3734&gt;35,"4 - De 36 à 45 ans",IF($AQ3734&gt;25,"3 - De 26 à 35 ans",IF($AQ3734&gt;17,"2 - De 18 à 25 ans","1 - Moins de 18 ans"))))))</f>
        <v/>
      </c>
      <c r="AS3734" s="3" t="str">
        <f t="shared" si="58"/>
        <v/>
      </c>
      <c r="AT3734" s="3" t="str">
        <f>IF(Base[[#This Row],[Société]]="","",YEAR(Base[[#This Row],[Période]]))</f>
        <v/>
      </c>
      <c r="AU3734" s="3" t="str">
        <f>IF(A3734="","",MONTH(Base[[#This Row],[Période]]))</f>
        <v/>
      </c>
    </row>
    <row r="3735" spans="41:47" x14ac:dyDescent="0.25">
      <c r="AO3735" s="3" t="str">
        <f>IF(Base[[#This Row],[Société]]="","",IF(Base[[#This Row],[Date ancienneté]]="",DATEDIF($S3735,'Tableau de bord_Effectif'!$A$29,"Y"),DATEDIF($T3735,'Tableau de bord_Effectif'!$A$29,"Y")))</f>
        <v/>
      </c>
      <c r="AP3735" s="2" t="str">
        <f>IF(Base[[#This Row],[Société]]="","",IF($AO3735&gt;35,"6 - Plus de 35 ans",IF($AO3735&gt;25,"5 - De 26 à 35 ans",IF($AO3735&gt;15,"4 - De 16 à 25 ans",IF($AO3735&gt;5,"3 - De 6 à 15 ans",IF($AQ3735&gt;0,"2 - De 1 à 5 ans","1 - Moins d'1 an"))))))</f>
        <v/>
      </c>
      <c r="AQ3735" s="3" t="str">
        <f>IF($A3735="","",DATEDIF($I3735,'Tableau de bord_Effectif'!$A$29,"Y"))</f>
        <v/>
      </c>
      <c r="AR3735" s="2" t="str">
        <f>IF(Base[[#This Row],[Société]]="","",IF($AQ3735&gt;55,"6 - Plus de 55 ans",IF($AQ3735&gt;45,"5 - De 46 à 55 ans",IF($AQ3735&gt;35,"4 - De 36 à 45 ans",IF($AQ3735&gt;25,"3 - De 26 à 35 ans",IF($AQ3735&gt;17,"2 - De 18 à 25 ans","1 - Moins de 18 ans"))))))</f>
        <v/>
      </c>
      <c r="AS3735" s="3" t="str">
        <f t="shared" si="58"/>
        <v/>
      </c>
      <c r="AT3735" s="3" t="str">
        <f>IF(Base[[#This Row],[Société]]="","",YEAR(Base[[#This Row],[Période]]))</f>
        <v/>
      </c>
      <c r="AU3735" s="3" t="str">
        <f>IF(A3735="","",MONTH(Base[[#This Row],[Période]]))</f>
        <v/>
      </c>
    </row>
    <row r="3736" spans="41:47" x14ac:dyDescent="0.25">
      <c r="AO3736" s="3" t="str">
        <f>IF(Base[[#This Row],[Société]]="","",IF(Base[[#This Row],[Date ancienneté]]="",DATEDIF($S3736,'Tableau de bord_Effectif'!$A$29,"Y"),DATEDIF($T3736,'Tableau de bord_Effectif'!$A$29,"Y")))</f>
        <v/>
      </c>
      <c r="AP3736" s="2" t="str">
        <f>IF(Base[[#This Row],[Société]]="","",IF($AO3736&gt;35,"6 - Plus de 35 ans",IF($AO3736&gt;25,"5 - De 26 à 35 ans",IF($AO3736&gt;15,"4 - De 16 à 25 ans",IF($AO3736&gt;5,"3 - De 6 à 15 ans",IF($AQ3736&gt;0,"2 - De 1 à 5 ans","1 - Moins d'1 an"))))))</f>
        <v/>
      </c>
      <c r="AQ3736" s="3" t="str">
        <f>IF($A3736="","",DATEDIF($I3736,'Tableau de bord_Effectif'!$A$29,"Y"))</f>
        <v/>
      </c>
      <c r="AR3736" s="2" t="str">
        <f>IF(Base[[#This Row],[Société]]="","",IF($AQ3736&gt;55,"6 - Plus de 55 ans",IF($AQ3736&gt;45,"5 - De 46 à 55 ans",IF($AQ3736&gt;35,"4 - De 36 à 45 ans",IF($AQ3736&gt;25,"3 - De 26 à 35 ans",IF($AQ3736&gt;17,"2 - De 18 à 25 ans","1 - Moins de 18 ans"))))))</f>
        <v/>
      </c>
      <c r="AS3736" s="3" t="str">
        <f t="shared" si="58"/>
        <v/>
      </c>
      <c r="AT3736" s="3" t="str">
        <f>IF(Base[[#This Row],[Société]]="","",YEAR(Base[[#This Row],[Période]]))</f>
        <v/>
      </c>
      <c r="AU3736" s="3" t="str">
        <f>IF(A3736="","",MONTH(Base[[#This Row],[Période]]))</f>
        <v/>
      </c>
    </row>
    <row r="3737" spans="41:47" x14ac:dyDescent="0.25">
      <c r="AO3737" s="3" t="str">
        <f>IF(Base[[#This Row],[Société]]="","",IF(Base[[#This Row],[Date ancienneté]]="",DATEDIF($S3737,'Tableau de bord_Effectif'!$A$29,"Y"),DATEDIF($T3737,'Tableau de bord_Effectif'!$A$29,"Y")))</f>
        <v/>
      </c>
      <c r="AP3737" s="2" t="str">
        <f>IF(Base[[#This Row],[Société]]="","",IF($AO3737&gt;35,"6 - Plus de 35 ans",IF($AO3737&gt;25,"5 - De 26 à 35 ans",IF($AO3737&gt;15,"4 - De 16 à 25 ans",IF($AO3737&gt;5,"3 - De 6 à 15 ans",IF($AQ3737&gt;0,"2 - De 1 à 5 ans","1 - Moins d'1 an"))))))</f>
        <v/>
      </c>
      <c r="AQ3737" s="3" t="str">
        <f>IF($A3737="","",DATEDIF($I3737,'Tableau de bord_Effectif'!$A$29,"Y"))</f>
        <v/>
      </c>
      <c r="AR3737" s="2" t="str">
        <f>IF(Base[[#This Row],[Société]]="","",IF($AQ3737&gt;55,"6 - Plus de 55 ans",IF($AQ3737&gt;45,"5 - De 46 à 55 ans",IF($AQ3737&gt;35,"4 - De 36 à 45 ans",IF($AQ3737&gt;25,"3 - De 26 à 35 ans",IF($AQ3737&gt;17,"2 - De 18 à 25 ans","1 - Moins de 18 ans"))))))</f>
        <v/>
      </c>
      <c r="AS3737" s="3" t="str">
        <f t="shared" si="58"/>
        <v/>
      </c>
      <c r="AT3737" s="3" t="str">
        <f>IF(Base[[#This Row],[Société]]="","",YEAR(Base[[#This Row],[Période]]))</f>
        <v/>
      </c>
      <c r="AU3737" s="3" t="str">
        <f>IF(A3737="","",MONTH(Base[[#This Row],[Période]]))</f>
        <v/>
      </c>
    </row>
    <row r="3738" spans="41:47" x14ac:dyDescent="0.25">
      <c r="AO3738" s="3" t="str">
        <f>IF(Base[[#This Row],[Société]]="","",IF(Base[[#This Row],[Date ancienneté]]="",DATEDIF($S3738,'Tableau de bord_Effectif'!$A$29,"Y"),DATEDIF($T3738,'Tableau de bord_Effectif'!$A$29,"Y")))</f>
        <v/>
      </c>
      <c r="AP3738" s="2" t="str">
        <f>IF(Base[[#This Row],[Société]]="","",IF($AO3738&gt;35,"6 - Plus de 35 ans",IF($AO3738&gt;25,"5 - De 26 à 35 ans",IF($AO3738&gt;15,"4 - De 16 à 25 ans",IF($AO3738&gt;5,"3 - De 6 à 15 ans",IF($AQ3738&gt;0,"2 - De 1 à 5 ans","1 - Moins d'1 an"))))))</f>
        <v/>
      </c>
      <c r="AQ3738" s="3" t="str">
        <f>IF($A3738="","",DATEDIF($I3738,'Tableau de bord_Effectif'!$A$29,"Y"))</f>
        <v/>
      </c>
      <c r="AR3738" s="2" t="str">
        <f>IF(Base[[#This Row],[Société]]="","",IF($AQ3738&gt;55,"6 - Plus de 55 ans",IF($AQ3738&gt;45,"5 - De 46 à 55 ans",IF($AQ3738&gt;35,"4 - De 36 à 45 ans",IF($AQ3738&gt;25,"3 - De 26 à 35 ans",IF($AQ3738&gt;17,"2 - De 18 à 25 ans","1 - Moins de 18 ans"))))))</f>
        <v/>
      </c>
      <c r="AS3738" s="3" t="str">
        <f t="shared" si="58"/>
        <v/>
      </c>
      <c r="AT3738" s="3" t="str">
        <f>IF(Base[[#This Row],[Société]]="","",YEAR(Base[[#This Row],[Période]]))</f>
        <v/>
      </c>
      <c r="AU3738" s="3" t="str">
        <f>IF(A3738="","",MONTH(Base[[#This Row],[Période]]))</f>
        <v/>
      </c>
    </row>
    <row r="3739" spans="41:47" x14ac:dyDescent="0.25">
      <c r="AO3739" s="3" t="str">
        <f>IF(Base[[#This Row],[Société]]="","",IF(Base[[#This Row],[Date ancienneté]]="",DATEDIF($S3739,'Tableau de bord_Effectif'!$A$29,"Y"),DATEDIF($T3739,'Tableau de bord_Effectif'!$A$29,"Y")))</f>
        <v/>
      </c>
      <c r="AP3739" s="2" t="str">
        <f>IF(Base[[#This Row],[Société]]="","",IF($AO3739&gt;35,"6 - Plus de 35 ans",IF($AO3739&gt;25,"5 - De 26 à 35 ans",IF($AO3739&gt;15,"4 - De 16 à 25 ans",IF($AO3739&gt;5,"3 - De 6 à 15 ans",IF($AQ3739&gt;0,"2 - De 1 à 5 ans","1 - Moins d'1 an"))))))</f>
        <v/>
      </c>
      <c r="AQ3739" s="3" t="str">
        <f>IF($A3739="","",DATEDIF($I3739,'Tableau de bord_Effectif'!$A$29,"Y"))</f>
        <v/>
      </c>
      <c r="AR3739" s="2" t="str">
        <f>IF(Base[[#This Row],[Société]]="","",IF($AQ3739&gt;55,"6 - Plus de 55 ans",IF($AQ3739&gt;45,"5 - De 46 à 55 ans",IF($AQ3739&gt;35,"4 - De 36 à 45 ans",IF($AQ3739&gt;25,"3 - De 26 à 35 ans",IF($AQ3739&gt;17,"2 - De 18 à 25 ans","1 - Moins de 18 ans"))))))</f>
        <v/>
      </c>
      <c r="AS3739" s="3" t="str">
        <f t="shared" si="58"/>
        <v/>
      </c>
      <c r="AT3739" s="3" t="str">
        <f>IF(Base[[#This Row],[Société]]="","",YEAR(Base[[#This Row],[Période]]))</f>
        <v/>
      </c>
      <c r="AU3739" s="3" t="str">
        <f>IF(A3739="","",MONTH(Base[[#This Row],[Période]]))</f>
        <v/>
      </c>
    </row>
    <row r="3740" spans="41:47" x14ac:dyDescent="0.25">
      <c r="AO3740" s="3" t="str">
        <f>IF(Base[[#This Row],[Société]]="","",IF(Base[[#This Row],[Date ancienneté]]="",DATEDIF($S3740,'Tableau de bord_Effectif'!$A$29,"Y"),DATEDIF($T3740,'Tableau de bord_Effectif'!$A$29,"Y")))</f>
        <v/>
      </c>
      <c r="AP3740" s="2" t="str">
        <f>IF(Base[[#This Row],[Société]]="","",IF($AO3740&gt;35,"6 - Plus de 35 ans",IF($AO3740&gt;25,"5 - De 26 à 35 ans",IF($AO3740&gt;15,"4 - De 16 à 25 ans",IF($AO3740&gt;5,"3 - De 6 à 15 ans",IF($AQ3740&gt;0,"2 - De 1 à 5 ans","1 - Moins d'1 an"))))))</f>
        <v/>
      </c>
      <c r="AQ3740" s="3" t="str">
        <f>IF($A3740="","",DATEDIF($I3740,'Tableau de bord_Effectif'!$A$29,"Y"))</f>
        <v/>
      </c>
      <c r="AR3740" s="2" t="str">
        <f>IF(Base[[#This Row],[Société]]="","",IF($AQ3740&gt;55,"6 - Plus de 55 ans",IF($AQ3740&gt;45,"5 - De 46 à 55 ans",IF($AQ3740&gt;35,"4 - De 36 à 45 ans",IF($AQ3740&gt;25,"3 - De 26 à 35 ans",IF($AQ3740&gt;17,"2 - De 18 à 25 ans","1 - Moins de 18 ans"))))))</f>
        <v/>
      </c>
      <c r="AS3740" s="3" t="str">
        <f t="shared" si="58"/>
        <v/>
      </c>
      <c r="AT3740" s="3" t="str">
        <f>IF(Base[[#This Row],[Société]]="","",YEAR(Base[[#This Row],[Période]]))</f>
        <v/>
      </c>
      <c r="AU3740" s="3" t="str">
        <f>IF(A3740="","",MONTH(Base[[#This Row],[Période]]))</f>
        <v/>
      </c>
    </row>
    <row r="3741" spans="41:47" x14ac:dyDescent="0.25">
      <c r="AO3741" s="3" t="str">
        <f>IF(Base[[#This Row],[Société]]="","",IF(Base[[#This Row],[Date ancienneté]]="",DATEDIF($S3741,'Tableau de bord_Effectif'!$A$29,"Y"),DATEDIF($T3741,'Tableau de bord_Effectif'!$A$29,"Y")))</f>
        <v/>
      </c>
      <c r="AP3741" s="2" t="str">
        <f>IF(Base[[#This Row],[Société]]="","",IF($AO3741&gt;35,"6 - Plus de 35 ans",IF($AO3741&gt;25,"5 - De 26 à 35 ans",IF($AO3741&gt;15,"4 - De 16 à 25 ans",IF($AO3741&gt;5,"3 - De 6 à 15 ans",IF($AQ3741&gt;0,"2 - De 1 à 5 ans","1 - Moins d'1 an"))))))</f>
        <v/>
      </c>
      <c r="AQ3741" s="3" t="str">
        <f>IF($A3741="","",DATEDIF($I3741,'Tableau de bord_Effectif'!$A$29,"Y"))</f>
        <v/>
      </c>
      <c r="AR3741" s="2" t="str">
        <f>IF(Base[[#This Row],[Société]]="","",IF($AQ3741&gt;55,"6 - Plus de 55 ans",IF($AQ3741&gt;45,"5 - De 46 à 55 ans",IF($AQ3741&gt;35,"4 - De 36 à 45 ans",IF($AQ3741&gt;25,"3 - De 26 à 35 ans",IF($AQ3741&gt;17,"2 - De 18 à 25 ans","1 - Moins de 18 ans"))))))</f>
        <v/>
      </c>
      <c r="AS3741" s="3" t="str">
        <f t="shared" si="58"/>
        <v/>
      </c>
      <c r="AT3741" s="3" t="str">
        <f>IF(Base[[#This Row],[Société]]="","",YEAR(Base[[#This Row],[Période]]))</f>
        <v/>
      </c>
      <c r="AU3741" s="3" t="str">
        <f>IF(A3741="","",MONTH(Base[[#This Row],[Période]]))</f>
        <v/>
      </c>
    </row>
    <row r="3742" spans="41:47" x14ac:dyDescent="0.25">
      <c r="AO3742" s="3" t="str">
        <f>IF(Base[[#This Row],[Société]]="","",IF(Base[[#This Row],[Date ancienneté]]="",DATEDIF($S3742,'Tableau de bord_Effectif'!$A$29,"Y"),DATEDIF($T3742,'Tableau de bord_Effectif'!$A$29,"Y")))</f>
        <v/>
      </c>
      <c r="AP3742" s="2" t="str">
        <f>IF(Base[[#This Row],[Société]]="","",IF($AO3742&gt;35,"6 - Plus de 35 ans",IF($AO3742&gt;25,"5 - De 26 à 35 ans",IF($AO3742&gt;15,"4 - De 16 à 25 ans",IF($AO3742&gt;5,"3 - De 6 à 15 ans",IF($AQ3742&gt;0,"2 - De 1 à 5 ans","1 - Moins d'1 an"))))))</f>
        <v/>
      </c>
      <c r="AQ3742" s="3" t="str">
        <f>IF($A3742="","",DATEDIF($I3742,'Tableau de bord_Effectif'!$A$29,"Y"))</f>
        <v/>
      </c>
      <c r="AR3742" s="2" t="str">
        <f>IF(Base[[#This Row],[Société]]="","",IF($AQ3742&gt;55,"6 - Plus de 55 ans",IF($AQ3742&gt;45,"5 - De 46 à 55 ans",IF($AQ3742&gt;35,"4 - De 36 à 45 ans",IF($AQ3742&gt;25,"3 - De 26 à 35 ans",IF($AQ3742&gt;17,"2 - De 18 à 25 ans","1 - Moins de 18 ans"))))))</f>
        <v/>
      </c>
      <c r="AS3742" s="3" t="str">
        <f t="shared" si="58"/>
        <v/>
      </c>
      <c r="AT3742" s="3" t="str">
        <f>IF(Base[[#This Row],[Société]]="","",YEAR(Base[[#This Row],[Période]]))</f>
        <v/>
      </c>
      <c r="AU3742" s="3" t="str">
        <f>IF(A3742="","",MONTH(Base[[#This Row],[Période]]))</f>
        <v/>
      </c>
    </row>
    <row r="3743" spans="41:47" x14ac:dyDescent="0.25">
      <c r="AO3743" s="3" t="str">
        <f>IF(Base[[#This Row],[Société]]="","",IF(Base[[#This Row],[Date ancienneté]]="",DATEDIF($S3743,'Tableau de bord_Effectif'!$A$29,"Y"),DATEDIF($T3743,'Tableau de bord_Effectif'!$A$29,"Y")))</f>
        <v/>
      </c>
      <c r="AP3743" s="2" t="str">
        <f>IF(Base[[#This Row],[Société]]="","",IF($AO3743&gt;35,"6 - Plus de 35 ans",IF($AO3743&gt;25,"5 - De 26 à 35 ans",IF($AO3743&gt;15,"4 - De 16 à 25 ans",IF($AO3743&gt;5,"3 - De 6 à 15 ans",IF($AQ3743&gt;0,"2 - De 1 à 5 ans","1 - Moins d'1 an"))))))</f>
        <v/>
      </c>
      <c r="AQ3743" s="3" t="str">
        <f>IF($A3743="","",DATEDIF($I3743,'Tableau de bord_Effectif'!$A$29,"Y"))</f>
        <v/>
      </c>
      <c r="AR3743" s="2" t="str">
        <f>IF(Base[[#This Row],[Société]]="","",IF($AQ3743&gt;55,"6 - Plus de 55 ans",IF($AQ3743&gt;45,"5 - De 46 à 55 ans",IF($AQ3743&gt;35,"4 - De 36 à 45 ans",IF($AQ3743&gt;25,"3 - De 26 à 35 ans",IF($AQ3743&gt;17,"2 - De 18 à 25 ans","1 - Moins de 18 ans"))))))</f>
        <v/>
      </c>
      <c r="AS3743" s="3" t="str">
        <f t="shared" si="58"/>
        <v/>
      </c>
      <c r="AT3743" s="3" t="str">
        <f>IF(Base[[#This Row],[Société]]="","",YEAR(Base[[#This Row],[Période]]))</f>
        <v/>
      </c>
      <c r="AU3743" s="3" t="str">
        <f>IF(A3743="","",MONTH(Base[[#This Row],[Période]]))</f>
        <v/>
      </c>
    </row>
    <row r="3744" spans="41:47" x14ac:dyDescent="0.25">
      <c r="AO3744" s="3" t="str">
        <f>IF(Base[[#This Row],[Société]]="","",IF(Base[[#This Row],[Date ancienneté]]="",DATEDIF($S3744,'Tableau de bord_Effectif'!$A$29,"Y"),DATEDIF($T3744,'Tableau de bord_Effectif'!$A$29,"Y")))</f>
        <v/>
      </c>
      <c r="AP3744" s="2" t="str">
        <f>IF(Base[[#This Row],[Société]]="","",IF($AO3744&gt;35,"6 - Plus de 35 ans",IF($AO3744&gt;25,"5 - De 26 à 35 ans",IF($AO3744&gt;15,"4 - De 16 à 25 ans",IF($AO3744&gt;5,"3 - De 6 à 15 ans",IF($AQ3744&gt;0,"2 - De 1 à 5 ans","1 - Moins d'1 an"))))))</f>
        <v/>
      </c>
      <c r="AQ3744" s="3" t="str">
        <f>IF($A3744="","",DATEDIF($I3744,'Tableau de bord_Effectif'!$A$29,"Y"))</f>
        <v/>
      </c>
      <c r="AR3744" s="2" t="str">
        <f>IF(Base[[#This Row],[Société]]="","",IF($AQ3744&gt;55,"6 - Plus de 55 ans",IF($AQ3744&gt;45,"5 - De 46 à 55 ans",IF($AQ3744&gt;35,"4 - De 36 à 45 ans",IF($AQ3744&gt;25,"3 - De 26 à 35 ans",IF($AQ3744&gt;17,"2 - De 18 à 25 ans","1 - Moins de 18 ans"))))))</f>
        <v/>
      </c>
      <c r="AS3744" s="3" t="str">
        <f t="shared" si="58"/>
        <v/>
      </c>
      <c r="AT3744" s="3" t="str">
        <f>IF(Base[[#This Row],[Société]]="","",YEAR(Base[[#This Row],[Période]]))</f>
        <v/>
      </c>
      <c r="AU3744" s="3" t="str">
        <f>IF(A3744="","",MONTH(Base[[#This Row],[Période]]))</f>
        <v/>
      </c>
    </row>
    <row r="3745" spans="41:47" x14ac:dyDescent="0.25">
      <c r="AO3745" s="3" t="str">
        <f>IF(Base[[#This Row],[Société]]="","",IF(Base[[#This Row],[Date ancienneté]]="",DATEDIF($S3745,'Tableau de bord_Effectif'!$A$29,"Y"),DATEDIF($T3745,'Tableau de bord_Effectif'!$A$29,"Y")))</f>
        <v/>
      </c>
      <c r="AP3745" s="2" t="str">
        <f>IF(Base[[#This Row],[Société]]="","",IF($AO3745&gt;35,"6 - Plus de 35 ans",IF($AO3745&gt;25,"5 - De 26 à 35 ans",IF($AO3745&gt;15,"4 - De 16 à 25 ans",IF($AO3745&gt;5,"3 - De 6 à 15 ans",IF($AQ3745&gt;0,"2 - De 1 à 5 ans","1 - Moins d'1 an"))))))</f>
        <v/>
      </c>
      <c r="AQ3745" s="3" t="str">
        <f>IF($A3745="","",DATEDIF($I3745,'Tableau de bord_Effectif'!$A$29,"Y"))</f>
        <v/>
      </c>
      <c r="AR3745" s="2" t="str">
        <f>IF(Base[[#This Row],[Société]]="","",IF($AQ3745&gt;55,"6 - Plus de 55 ans",IF($AQ3745&gt;45,"5 - De 46 à 55 ans",IF($AQ3745&gt;35,"4 - De 36 à 45 ans",IF($AQ3745&gt;25,"3 - De 26 à 35 ans",IF($AQ3745&gt;17,"2 - De 18 à 25 ans","1 - Moins de 18 ans"))))))</f>
        <v/>
      </c>
      <c r="AS3745" s="3" t="str">
        <f t="shared" si="58"/>
        <v/>
      </c>
      <c r="AT3745" s="3" t="str">
        <f>IF(Base[[#This Row],[Société]]="","",YEAR(Base[[#This Row],[Période]]))</f>
        <v/>
      </c>
      <c r="AU3745" s="3" t="str">
        <f>IF(A3745="","",MONTH(Base[[#This Row],[Période]]))</f>
        <v/>
      </c>
    </row>
    <row r="3746" spans="41:47" x14ac:dyDescent="0.25">
      <c r="AO3746" s="3" t="str">
        <f>IF(Base[[#This Row],[Société]]="","",IF(Base[[#This Row],[Date ancienneté]]="",DATEDIF($S3746,'Tableau de bord_Effectif'!$A$29,"Y"),DATEDIF($T3746,'Tableau de bord_Effectif'!$A$29,"Y")))</f>
        <v/>
      </c>
      <c r="AP3746" s="2" t="str">
        <f>IF(Base[[#This Row],[Société]]="","",IF($AO3746&gt;35,"6 - Plus de 35 ans",IF($AO3746&gt;25,"5 - De 26 à 35 ans",IF($AO3746&gt;15,"4 - De 16 à 25 ans",IF($AO3746&gt;5,"3 - De 6 à 15 ans",IF($AQ3746&gt;0,"2 - De 1 à 5 ans","1 - Moins d'1 an"))))))</f>
        <v/>
      </c>
      <c r="AQ3746" s="3" t="str">
        <f>IF($A3746="","",DATEDIF($I3746,'Tableau de bord_Effectif'!$A$29,"Y"))</f>
        <v/>
      </c>
      <c r="AR3746" s="2" t="str">
        <f>IF(Base[[#This Row],[Société]]="","",IF($AQ3746&gt;55,"6 - Plus de 55 ans",IF($AQ3746&gt;45,"5 - De 46 à 55 ans",IF($AQ3746&gt;35,"4 - De 36 à 45 ans",IF($AQ3746&gt;25,"3 - De 26 à 35 ans",IF($AQ3746&gt;17,"2 - De 18 à 25 ans","1 - Moins de 18 ans"))))))</f>
        <v/>
      </c>
      <c r="AS3746" s="3" t="str">
        <f t="shared" si="58"/>
        <v/>
      </c>
      <c r="AT3746" s="3" t="str">
        <f>IF(Base[[#This Row],[Société]]="","",YEAR(Base[[#This Row],[Période]]))</f>
        <v/>
      </c>
      <c r="AU3746" s="3" t="str">
        <f>IF(A3746="","",MONTH(Base[[#This Row],[Période]]))</f>
        <v/>
      </c>
    </row>
    <row r="3747" spans="41:47" x14ac:dyDescent="0.25">
      <c r="AO3747" s="3" t="str">
        <f>IF(Base[[#This Row],[Société]]="","",IF(Base[[#This Row],[Date ancienneté]]="",DATEDIF($S3747,'Tableau de bord_Effectif'!$A$29,"Y"),DATEDIF($T3747,'Tableau de bord_Effectif'!$A$29,"Y")))</f>
        <v/>
      </c>
      <c r="AP3747" s="2" t="str">
        <f>IF(Base[[#This Row],[Société]]="","",IF($AO3747&gt;35,"6 - Plus de 35 ans",IF($AO3747&gt;25,"5 - De 26 à 35 ans",IF($AO3747&gt;15,"4 - De 16 à 25 ans",IF($AO3747&gt;5,"3 - De 6 à 15 ans",IF($AQ3747&gt;0,"2 - De 1 à 5 ans","1 - Moins d'1 an"))))))</f>
        <v/>
      </c>
      <c r="AQ3747" s="3" t="str">
        <f>IF($A3747="","",DATEDIF($I3747,'Tableau de bord_Effectif'!$A$29,"Y"))</f>
        <v/>
      </c>
      <c r="AR3747" s="2" t="str">
        <f>IF(Base[[#This Row],[Société]]="","",IF($AQ3747&gt;55,"6 - Plus de 55 ans",IF($AQ3747&gt;45,"5 - De 46 à 55 ans",IF($AQ3747&gt;35,"4 - De 36 à 45 ans",IF($AQ3747&gt;25,"3 - De 26 à 35 ans",IF($AQ3747&gt;17,"2 - De 18 à 25 ans","1 - Moins de 18 ans"))))))</f>
        <v/>
      </c>
      <c r="AS3747" s="3" t="str">
        <f t="shared" si="58"/>
        <v/>
      </c>
      <c r="AT3747" s="3" t="str">
        <f>IF(Base[[#This Row],[Société]]="","",YEAR(Base[[#This Row],[Période]]))</f>
        <v/>
      </c>
      <c r="AU3747" s="3" t="str">
        <f>IF(A3747="","",MONTH(Base[[#This Row],[Période]]))</f>
        <v/>
      </c>
    </row>
    <row r="3748" spans="41:47" x14ac:dyDescent="0.25">
      <c r="AO3748" s="3" t="str">
        <f>IF(Base[[#This Row],[Société]]="","",IF(Base[[#This Row],[Date ancienneté]]="",DATEDIF($S3748,'Tableau de bord_Effectif'!$A$29,"Y"),DATEDIF($T3748,'Tableau de bord_Effectif'!$A$29,"Y")))</f>
        <v/>
      </c>
      <c r="AP3748" s="2" t="str">
        <f>IF(Base[[#This Row],[Société]]="","",IF($AO3748&gt;35,"6 - Plus de 35 ans",IF($AO3748&gt;25,"5 - De 26 à 35 ans",IF($AO3748&gt;15,"4 - De 16 à 25 ans",IF($AO3748&gt;5,"3 - De 6 à 15 ans",IF($AQ3748&gt;0,"2 - De 1 à 5 ans","1 - Moins d'1 an"))))))</f>
        <v/>
      </c>
      <c r="AQ3748" s="3" t="str">
        <f>IF($A3748="","",DATEDIF($I3748,'Tableau de bord_Effectif'!$A$29,"Y"))</f>
        <v/>
      </c>
      <c r="AR3748" s="2" t="str">
        <f>IF(Base[[#This Row],[Société]]="","",IF($AQ3748&gt;55,"6 - Plus de 55 ans",IF($AQ3748&gt;45,"5 - De 46 à 55 ans",IF($AQ3748&gt;35,"4 - De 36 à 45 ans",IF($AQ3748&gt;25,"3 - De 26 à 35 ans",IF($AQ3748&gt;17,"2 - De 18 à 25 ans","1 - Moins de 18 ans"))))))</f>
        <v/>
      </c>
      <c r="AS3748" s="3" t="str">
        <f t="shared" si="58"/>
        <v/>
      </c>
      <c r="AT3748" s="3" t="str">
        <f>IF(Base[[#This Row],[Société]]="","",YEAR(Base[[#This Row],[Période]]))</f>
        <v/>
      </c>
      <c r="AU3748" s="3" t="str">
        <f>IF(A3748="","",MONTH(Base[[#This Row],[Période]]))</f>
        <v/>
      </c>
    </row>
    <row r="3749" spans="41:47" x14ac:dyDescent="0.25">
      <c r="AO3749" s="3" t="str">
        <f>IF(Base[[#This Row],[Société]]="","",IF(Base[[#This Row],[Date ancienneté]]="",DATEDIF($S3749,'Tableau de bord_Effectif'!$A$29,"Y"),DATEDIF($T3749,'Tableau de bord_Effectif'!$A$29,"Y")))</f>
        <v/>
      </c>
      <c r="AP3749" s="2" t="str">
        <f>IF(Base[[#This Row],[Société]]="","",IF($AO3749&gt;35,"6 - Plus de 35 ans",IF($AO3749&gt;25,"5 - De 26 à 35 ans",IF($AO3749&gt;15,"4 - De 16 à 25 ans",IF($AO3749&gt;5,"3 - De 6 à 15 ans",IF($AQ3749&gt;0,"2 - De 1 à 5 ans","1 - Moins d'1 an"))))))</f>
        <v/>
      </c>
      <c r="AQ3749" s="3" t="str">
        <f>IF($A3749="","",DATEDIF($I3749,'Tableau de bord_Effectif'!$A$29,"Y"))</f>
        <v/>
      </c>
      <c r="AR3749" s="2" t="str">
        <f>IF(Base[[#This Row],[Société]]="","",IF($AQ3749&gt;55,"6 - Plus de 55 ans",IF($AQ3749&gt;45,"5 - De 46 à 55 ans",IF($AQ3749&gt;35,"4 - De 36 à 45 ans",IF($AQ3749&gt;25,"3 - De 26 à 35 ans",IF($AQ3749&gt;17,"2 - De 18 à 25 ans","1 - Moins de 18 ans"))))))</f>
        <v/>
      </c>
      <c r="AS3749" s="3" t="str">
        <f t="shared" si="58"/>
        <v/>
      </c>
      <c r="AT3749" s="3" t="str">
        <f>IF(Base[[#This Row],[Société]]="","",YEAR(Base[[#This Row],[Période]]))</f>
        <v/>
      </c>
      <c r="AU3749" s="3" t="str">
        <f>IF(A3749="","",MONTH(Base[[#This Row],[Période]]))</f>
        <v/>
      </c>
    </row>
    <row r="3750" spans="41:47" x14ac:dyDescent="0.25">
      <c r="AO3750" s="3" t="str">
        <f>IF(Base[[#This Row],[Société]]="","",IF(Base[[#This Row],[Date ancienneté]]="",DATEDIF($S3750,'Tableau de bord_Effectif'!$A$29,"Y"),DATEDIF($T3750,'Tableau de bord_Effectif'!$A$29,"Y")))</f>
        <v/>
      </c>
      <c r="AP3750" s="2" t="str">
        <f>IF(Base[[#This Row],[Société]]="","",IF($AO3750&gt;35,"6 - Plus de 35 ans",IF($AO3750&gt;25,"5 - De 26 à 35 ans",IF($AO3750&gt;15,"4 - De 16 à 25 ans",IF($AO3750&gt;5,"3 - De 6 à 15 ans",IF($AQ3750&gt;0,"2 - De 1 à 5 ans","1 - Moins d'1 an"))))))</f>
        <v/>
      </c>
      <c r="AQ3750" s="3" t="str">
        <f>IF($A3750="","",DATEDIF($I3750,'Tableau de bord_Effectif'!$A$29,"Y"))</f>
        <v/>
      </c>
      <c r="AR3750" s="2" t="str">
        <f>IF(Base[[#This Row],[Société]]="","",IF($AQ3750&gt;55,"6 - Plus de 55 ans",IF($AQ3750&gt;45,"5 - De 46 à 55 ans",IF($AQ3750&gt;35,"4 - De 36 à 45 ans",IF($AQ3750&gt;25,"3 - De 26 à 35 ans",IF($AQ3750&gt;17,"2 - De 18 à 25 ans","1 - Moins de 18 ans"))))))</f>
        <v/>
      </c>
      <c r="AS3750" s="3" t="str">
        <f t="shared" si="58"/>
        <v/>
      </c>
      <c r="AT3750" s="3" t="str">
        <f>IF(Base[[#This Row],[Société]]="","",YEAR(Base[[#This Row],[Période]]))</f>
        <v/>
      </c>
      <c r="AU3750" s="3" t="str">
        <f>IF(A3750="","",MONTH(Base[[#This Row],[Période]]))</f>
        <v/>
      </c>
    </row>
    <row r="3751" spans="41:47" x14ac:dyDescent="0.25">
      <c r="AO3751" s="3" t="str">
        <f>IF(Base[[#This Row],[Société]]="","",IF(Base[[#This Row],[Date ancienneté]]="",DATEDIF($S3751,'Tableau de bord_Effectif'!$A$29,"Y"),DATEDIF($T3751,'Tableau de bord_Effectif'!$A$29,"Y")))</f>
        <v/>
      </c>
      <c r="AP3751" s="2" t="str">
        <f>IF(Base[[#This Row],[Société]]="","",IF($AO3751&gt;35,"6 - Plus de 35 ans",IF($AO3751&gt;25,"5 - De 26 à 35 ans",IF($AO3751&gt;15,"4 - De 16 à 25 ans",IF($AO3751&gt;5,"3 - De 6 à 15 ans",IF($AQ3751&gt;0,"2 - De 1 à 5 ans","1 - Moins d'1 an"))))))</f>
        <v/>
      </c>
      <c r="AQ3751" s="3" t="str">
        <f>IF($A3751="","",DATEDIF($I3751,'Tableau de bord_Effectif'!$A$29,"Y"))</f>
        <v/>
      </c>
      <c r="AR3751" s="2" t="str">
        <f>IF(Base[[#This Row],[Société]]="","",IF($AQ3751&gt;55,"6 - Plus de 55 ans",IF($AQ3751&gt;45,"5 - De 46 à 55 ans",IF($AQ3751&gt;35,"4 - De 36 à 45 ans",IF($AQ3751&gt;25,"3 - De 26 à 35 ans",IF($AQ3751&gt;17,"2 - De 18 à 25 ans","1 - Moins de 18 ans"))))))</f>
        <v/>
      </c>
      <c r="AS3751" s="3" t="str">
        <f t="shared" si="58"/>
        <v/>
      </c>
      <c r="AT3751" s="3" t="str">
        <f>IF(Base[[#This Row],[Société]]="","",YEAR(Base[[#This Row],[Période]]))</f>
        <v/>
      </c>
      <c r="AU3751" s="3" t="str">
        <f>IF(A3751="","",MONTH(Base[[#This Row],[Période]]))</f>
        <v/>
      </c>
    </row>
    <row r="3752" spans="41:47" x14ac:dyDescent="0.25">
      <c r="AO3752" s="3" t="str">
        <f>IF(Base[[#This Row],[Société]]="","",IF(Base[[#This Row],[Date ancienneté]]="",DATEDIF($S3752,'Tableau de bord_Effectif'!$A$29,"Y"),DATEDIF($T3752,'Tableau de bord_Effectif'!$A$29,"Y")))</f>
        <v/>
      </c>
      <c r="AP3752" s="2" t="str">
        <f>IF(Base[[#This Row],[Société]]="","",IF($AO3752&gt;35,"6 - Plus de 35 ans",IF($AO3752&gt;25,"5 - De 26 à 35 ans",IF($AO3752&gt;15,"4 - De 16 à 25 ans",IF($AO3752&gt;5,"3 - De 6 à 15 ans",IF($AQ3752&gt;0,"2 - De 1 à 5 ans","1 - Moins d'1 an"))))))</f>
        <v/>
      </c>
      <c r="AQ3752" s="3" t="str">
        <f>IF($A3752="","",DATEDIF($I3752,'Tableau de bord_Effectif'!$A$29,"Y"))</f>
        <v/>
      </c>
      <c r="AR3752" s="2" t="str">
        <f>IF(Base[[#This Row],[Société]]="","",IF($AQ3752&gt;55,"6 - Plus de 55 ans",IF($AQ3752&gt;45,"5 - De 46 à 55 ans",IF($AQ3752&gt;35,"4 - De 36 à 45 ans",IF($AQ3752&gt;25,"3 - De 26 à 35 ans",IF($AQ3752&gt;17,"2 - De 18 à 25 ans","1 - Moins de 18 ans"))))))</f>
        <v/>
      </c>
      <c r="AS3752" s="3" t="str">
        <f t="shared" si="58"/>
        <v/>
      </c>
      <c r="AT3752" s="3" t="str">
        <f>IF(Base[[#This Row],[Société]]="","",YEAR(Base[[#This Row],[Période]]))</f>
        <v/>
      </c>
      <c r="AU3752" s="3" t="str">
        <f>IF(A3752="","",MONTH(Base[[#This Row],[Période]]))</f>
        <v/>
      </c>
    </row>
    <row r="3753" spans="41:47" x14ac:dyDescent="0.25">
      <c r="AO3753" s="3" t="str">
        <f>IF(Base[[#This Row],[Société]]="","",IF(Base[[#This Row],[Date ancienneté]]="",DATEDIF($S3753,'Tableau de bord_Effectif'!$A$29,"Y"),DATEDIF($T3753,'Tableau de bord_Effectif'!$A$29,"Y")))</f>
        <v/>
      </c>
      <c r="AP3753" s="2" t="str">
        <f>IF(Base[[#This Row],[Société]]="","",IF($AO3753&gt;35,"6 - Plus de 35 ans",IF($AO3753&gt;25,"5 - De 26 à 35 ans",IF($AO3753&gt;15,"4 - De 16 à 25 ans",IF($AO3753&gt;5,"3 - De 6 à 15 ans",IF($AQ3753&gt;0,"2 - De 1 à 5 ans","1 - Moins d'1 an"))))))</f>
        <v/>
      </c>
      <c r="AQ3753" s="3" t="str">
        <f>IF($A3753="","",DATEDIF($I3753,'Tableau de bord_Effectif'!$A$29,"Y"))</f>
        <v/>
      </c>
      <c r="AR3753" s="2" t="str">
        <f>IF(Base[[#This Row],[Société]]="","",IF($AQ3753&gt;55,"6 - Plus de 55 ans",IF($AQ3753&gt;45,"5 - De 46 à 55 ans",IF($AQ3753&gt;35,"4 - De 36 à 45 ans",IF($AQ3753&gt;25,"3 - De 26 à 35 ans",IF($AQ3753&gt;17,"2 - De 18 à 25 ans","1 - Moins de 18 ans"))))))</f>
        <v/>
      </c>
      <c r="AS3753" s="3" t="str">
        <f t="shared" si="58"/>
        <v/>
      </c>
      <c r="AT3753" s="3" t="str">
        <f>IF(Base[[#This Row],[Société]]="","",YEAR(Base[[#This Row],[Période]]))</f>
        <v/>
      </c>
      <c r="AU3753" s="3" t="str">
        <f>IF(A3753="","",MONTH(Base[[#This Row],[Période]]))</f>
        <v/>
      </c>
    </row>
    <row r="3754" spans="41:47" x14ac:dyDescent="0.25">
      <c r="AO3754" s="3" t="str">
        <f>IF(Base[[#This Row],[Société]]="","",IF(Base[[#This Row],[Date ancienneté]]="",DATEDIF($S3754,'Tableau de bord_Effectif'!$A$29,"Y"),DATEDIF($T3754,'Tableau de bord_Effectif'!$A$29,"Y")))</f>
        <v/>
      </c>
      <c r="AP3754" s="2" t="str">
        <f>IF(Base[[#This Row],[Société]]="","",IF($AO3754&gt;35,"6 - Plus de 35 ans",IF($AO3754&gt;25,"5 - De 26 à 35 ans",IF($AO3754&gt;15,"4 - De 16 à 25 ans",IF($AO3754&gt;5,"3 - De 6 à 15 ans",IF($AQ3754&gt;0,"2 - De 1 à 5 ans","1 - Moins d'1 an"))))))</f>
        <v/>
      </c>
      <c r="AQ3754" s="3" t="str">
        <f>IF($A3754="","",DATEDIF($I3754,'Tableau de bord_Effectif'!$A$29,"Y"))</f>
        <v/>
      </c>
      <c r="AR3754" s="2" t="str">
        <f>IF(Base[[#This Row],[Société]]="","",IF($AQ3754&gt;55,"6 - Plus de 55 ans",IF($AQ3754&gt;45,"5 - De 46 à 55 ans",IF($AQ3754&gt;35,"4 - De 36 à 45 ans",IF($AQ3754&gt;25,"3 - De 26 à 35 ans",IF($AQ3754&gt;17,"2 - De 18 à 25 ans","1 - Moins de 18 ans"))))))</f>
        <v/>
      </c>
      <c r="AS3754" s="3" t="str">
        <f t="shared" si="58"/>
        <v/>
      </c>
      <c r="AT3754" s="3" t="str">
        <f>IF(Base[[#This Row],[Société]]="","",YEAR(Base[[#This Row],[Période]]))</f>
        <v/>
      </c>
      <c r="AU3754" s="3" t="str">
        <f>IF(A3754="","",MONTH(Base[[#This Row],[Période]]))</f>
        <v/>
      </c>
    </row>
    <row r="3755" spans="41:47" x14ac:dyDescent="0.25">
      <c r="AO3755" s="3" t="str">
        <f>IF(Base[[#This Row],[Société]]="","",IF(Base[[#This Row],[Date ancienneté]]="",DATEDIF($S3755,'Tableau de bord_Effectif'!$A$29,"Y"),DATEDIF($T3755,'Tableau de bord_Effectif'!$A$29,"Y")))</f>
        <v/>
      </c>
      <c r="AP3755" s="2" t="str">
        <f>IF(Base[[#This Row],[Société]]="","",IF($AO3755&gt;35,"6 - Plus de 35 ans",IF($AO3755&gt;25,"5 - De 26 à 35 ans",IF($AO3755&gt;15,"4 - De 16 à 25 ans",IF($AO3755&gt;5,"3 - De 6 à 15 ans",IF($AQ3755&gt;0,"2 - De 1 à 5 ans","1 - Moins d'1 an"))))))</f>
        <v/>
      </c>
      <c r="AQ3755" s="3" t="str">
        <f>IF($A3755="","",DATEDIF($I3755,'Tableau de bord_Effectif'!$A$29,"Y"))</f>
        <v/>
      </c>
      <c r="AR3755" s="2" t="str">
        <f>IF(Base[[#This Row],[Société]]="","",IF($AQ3755&gt;55,"6 - Plus de 55 ans",IF($AQ3755&gt;45,"5 - De 46 à 55 ans",IF($AQ3755&gt;35,"4 - De 36 à 45 ans",IF($AQ3755&gt;25,"3 - De 26 à 35 ans",IF($AQ3755&gt;17,"2 - De 18 à 25 ans","1 - Moins de 18 ans"))))))</f>
        <v/>
      </c>
      <c r="AS3755" s="3" t="str">
        <f t="shared" si="58"/>
        <v/>
      </c>
      <c r="AT3755" s="3" t="str">
        <f>IF(Base[[#This Row],[Société]]="","",YEAR(Base[[#This Row],[Période]]))</f>
        <v/>
      </c>
      <c r="AU3755" s="3" t="str">
        <f>IF(A3755="","",MONTH(Base[[#This Row],[Période]]))</f>
        <v/>
      </c>
    </row>
    <row r="3756" spans="41:47" x14ac:dyDescent="0.25">
      <c r="AO3756" s="3" t="str">
        <f>IF(Base[[#This Row],[Société]]="","",IF(Base[[#This Row],[Date ancienneté]]="",DATEDIF($S3756,'Tableau de bord_Effectif'!$A$29,"Y"),DATEDIF($T3756,'Tableau de bord_Effectif'!$A$29,"Y")))</f>
        <v/>
      </c>
      <c r="AP3756" s="2" t="str">
        <f>IF(Base[[#This Row],[Société]]="","",IF($AO3756&gt;35,"6 - Plus de 35 ans",IF($AO3756&gt;25,"5 - De 26 à 35 ans",IF($AO3756&gt;15,"4 - De 16 à 25 ans",IF($AO3756&gt;5,"3 - De 6 à 15 ans",IF($AQ3756&gt;0,"2 - De 1 à 5 ans","1 - Moins d'1 an"))))))</f>
        <v/>
      </c>
      <c r="AQ3756" s="3" t="str">
        <f>IF($A3756="","",DATEDIF($I3756,'Tableau de bord_Effectif'!$A$29,"Y"))</f>
        <v/>
      </c>
      <c r="AR3756" s="2" t="str">
        <f>IF(Base[[#This Row],[Société]]="","",IF($AQ3756&gt;55,"6 - Plus de 55 ans",IF($AQ3756&gt;45,"5 - De 46 à 55 ans",IF($AQ3756&gt;35,"4 - De 36 à 45 ans",IF($AQ3756&gt;25,"3 - De 26 à 35 ans",IF($AQ3756&gt;17,"2 - De 18 à 25 ans","1 - Moins de 18 ans"))))))</f>
        <v/>
      </c>
      <c r="AS3756" s="3" t="str">
        <f t="shared" si="58"/>
        <v/>
      </c>
      <c r="AT3756" s="3" t="str">
        <f>IF(Base[[#This Row],[Société]]="","",YEAR(Base[[#This Row],[Période]]))</f>
        <v/>
      </c>
      <c r="AU3756" s="3" t="str">
        <f>IF(A3756="","",MONTH(Base[[#This Row],[Période]]))</f>
        <v/>
      </c>
    </row>
    <row r="3757" spans="41:47" x14ac:dyDescent="0.25">
      <c r="AO3757" s="3" t="str">
        <f>IF(Base[[#This Row],[Société]]="","",IF(Base[[#This Row],[Date ancienneté]]="",DATEDIF($S3757,'Tableau de bord_Effectif'!$A$29,"Y"),DATEDIF($T3757,'Tableau de bord_Effectif'!$A$29,"Y")))</f>
        <v/>
      </c>
      <c r="AP3757" s="2" t="str">
        <f>IF(Base[[#This Row],[Société]]="","",IF($AO3757&gt;35,"6 - Plus de 35 ans",IF($AO3757&gt;25,"5 - De 26 à 35 ans",IF($AO3757&gt;15,"4 - De 16 à 25 ans",IF($AO3757&gt;5,"3 - De 6 à 15 ans",IF($AQ3757&gt;0,"2 - De 1 à 5 ans","1 - Moins d'1 an"))))))</f>
        <v/>
      </c>
      <c r="AQ3757" s="3" t="str">
        <f>IF($A3757="","",DATEDIF($I3757,'Tableau de bord_Effectif'!$A$29,"Y"))</f>
        <v/>
      </c>
      <c r="AR3757" s="2" t="str">
        <f>IF(Base[[#This Row],[Société]]="","",IF($AQ3757&gt;55,"6 - Plus de 55 ans",IF($AQ3757&gt;45,"5 - De 46 à 55 ans",IF($AQ3757&gt;35,"4 - De 36 à 45 ans",IF($AQ3757&gt;25,"3 - De 26 à 35 ans",IF($AQ3757&gt;17,"2 - De 18 à 25 ans","1 - Moins de 18 ans"))))))</f>
        <v/>
      </c>
      <c r="AS3757" s="3" t="str">
        <f t="shared" si="58"/>
        <v/>
      </c>
      <c r="AT3757" s="3" t="str">
        <f>IF(Base[[#This Row],[Société]]="","",YEAR(Base[[#This Row],[Période]]))</f>
        <v/>
      </c>
      <c r="AU3757" s="3" t="str">
        <f>IF(A3757="","",MONTH(Base[[#This Row],[Période]]))</f>
        <v/>
      </c>
    </row>
    <row r="3758" spans="41:47" x14ac:dyDescent="0.25">
      <c r="AO3758" s="3" t="str">
        <f>IF(Base[[#This Row],[Société]]="","",IF(Base[[#This Row],[Date ancienneté]]="",DATEDIF($S3758,'Tableau de bord_Effectif'!$A$29,"Y"),DATEDIF($T3758,'Tableau de bord_Effectif'!$A$29,"Y")))</f>
        <v/>
      </c>
      <c r="AP3758" s="2" t="str">
        <f>IF(Base[[#This Row],[Société]]="","",IF($AO3758&gt;35,"6 - Plus de 35 ans",IF($AO3758&gt;25,"5 - De 26 à 35 ans",IF($AO3758&gt;15,"4 - De 16 à 25 ans",IF($AO3758&gt;5,"3 - De 6 à 15 ans",IF($AQ3758&gt;0,"2 - De 1 à 5 ans","1 - Moins d'1 an"))))))</f>
        <v/>
      </c>
      <c r="AQ3758" s="3" t="str">
        <f>IF($A3758="","",DATEDIF($I3758,'Tableau de bord_Effectif'!$A$29,"Y"))</f>
        <v/>
      </c>
      <c r="AR3758" s="2" t="str">
        <f>IF(Base[[#This Row],[Société]]="","",IF($AQ3758&gt;55,"6 - Plus de 55 ans",IF($AQ3758&gt;45,"5 - De 46 à 55 ans",IF($AQ3758&gt;35,"4 - De 36 à 45 ans",IF($AQ3758&gt;25,"3 - De 26 à 35 ans",IF($AQ3758&gt;17,"2 - De 18 à 25 ans","1 - Moins de 18 ans"))))))</f>
        <v/>
      </c>
      <c r="AS3758" s="3" t="str">
        <f t="shared" si="58"/>
        <v/>
      </c>
      <c r="AT3758" s="3" t="str">
        <f>IF(Base[[#This Row],[Société]]="","",YEAR(Base[[#This Row],[Période]]))</f>
        <v/>
      </c>
      <c r="AU3758" s="3" t="str">
        <f>IF(A3758="","",MONTH(Base[[#This Row],[Période]]))</f>
        <v/>
      </c>
    </row>
    <row r="3759" spans="41:47" x14ac:dyDescent="0.25">
      <c r="AO3759" s="3" t="str">
        <f>IF(Base[[#This Row],[Société]]="","",IF(Base[[#This Row],[Date ancienneté]]="",DATEDIF($S3759,'Tableau de bord_Effectif'!$A$29,"Y"),DATEDIF($T3759,'Tableau de bord_Effectif'!$A$29,"Y")))</f>
        <v/>
      </c>
      <c r="AP3759" s="2" t="str">
        <f>IF(Base[[#This Row],[Société]]="","",IF($AO3759&gt;35,"6 - Plus de 35 ans",IF($AO3759&gt;25,"5 - De 26 à 35 ans",IF($AO3759&gt;15,"4 - De 16 à 25 ans",IF($AO3759&gt;5,"3 - De 6 à 15 ans",IF($AQ3759&gt;0,"2 - De 1 à 5 ans","1 - Moins d'1 an"))))))</f>
        <v/>
      </c>
      <c r="AQ3759" s="3" t="str">
        <f>IF($A3759="","",DATEDIF($I3759,'Tableau de bord_Effectif'!$A$29,"Y"))</f>
        <v/>
      </c>
      <c r="AR3759" s="2" t="str">
        <f>IF(Base[[#This Row],[Société]]="","",IF($AQ3759&gt;55,"6 - Plus de 55 ans",IF($AQ3759&gt;45,"5 - De 46 à 55 ans",IF($AQ3759&gt;35,"4 - De 36 à 45 ans",IF($AQ3759&gt;25,"3 - De 26 à 35 ans",IF($AQ3759&gt;17,"2 - De 18 à 25 ans","1 - Moins de 18 ans"))))))</f>
        <v/>
      </c>
      <c r="AS3759" s="3" t="str">
        <f t="shared" si="58"/>
        <v/>
      </c>
      <c r="AT3759" s="3" t="str">
        <f>IF(Base[[#This Row],[Société]]="","",YEAR(Base[[#This Row],[Période]]))</f>
        <v/>
      </c>
      <c r="AU3759" s="3" t="str">
        <f>IF(A3759="","",MONTH(Base[[#This Row],[Période]]))</f>
        <v/>
      </c>
    </row>
    <row r="3760" spans="41:47" x14ac:dyDescent="0.25">
      <c r="AO3760" s="3" t="str">
        <f>IF(Base[[#This Row],[Société]]="","",IF(Base[[#This Row],[Date ancienneté]]="",DATEDIF($S3760,'Tableau de bord_Effectif'!$A$29,"Y"),DATEDIF($T3760,'Tableau de bord_Effectif'!$A$29,"Y")))</f>
        <v/>
      </c>
      <c r="AP3760" s="2" t="str">
        <f>IF(Base[[#This Row],[Société]]="","",IF($AO3760&gt;35,"6 - Plus de 35 ans",IF($AO3760&gt;25,"5 - De 26 à 35 ans",IF($AO3760&gt;15,"4 - De 16 à 25 ans",IF($AO3760&gt;5,"3 - De 6 à 15 ans",IF($AQ3760&gt;0,"2 - De 1 à 5 ans","1 - Moins d'1 an"))))))</f>
        <v/>
      </c>
      <c r="AQ3760" s="3" t="str">
        <f>IF($A3760="","",DATEDIF($I3760,'Tableau de bord_Effectif'!$A$29,"Y"))</f>
        <v/>
      </c>
      <c r="AR3760" s="2" t="str">
        <f>IF(Base[[#This Row],[Société]]="","",IF($AQ3760&gt;55,"6 - Plus de 55 ans",IF($AQ3760&gt;45,"5 - De 46 à 55 ans",IF($AQ3760&gt;35,"4 - De 36 à 45 ans",IF($AQ3760&gt;25,"3 - De 26 à 35 ans",IF($AQ3760&gt;17,"2 - De 18 à 25 ans","1 - Moins de 18 ans"))))))</f>
        <v/>
      </c>
      <c r="AS3760" s="3" t="str">
        <f t="shared" si="58"/>
        <v/>
      </c>
      <c r="AT3760" s="3" t="str">
        <f>IF(Base[[#This Row],[Société]]="","",YEAR(Base[[#This Row],[Période]]))</f>
        <v/>
      </c>
      <c r="AU3760" s="3" t="str">
        <f>IF(A3760="","",MONTH(Base[[#This Row],[Période]]))</f>
        <v/>
      </c>
    </row>
    <row r="3761" spans="41:47" x14ac:dyDescent="0.25">
      <c r="AO3761" s="3" t="str">
        <f>IF(Base[[#This Row],[Société]]="","",IF(Base[[#This Row],[Date ancienneté]]="",DATEDIF($S3761,'Tableau de bord_Effectif'!$A$29,"Y"),DATEDIF($T3761,'Tableau de bord_Effectif'!$A$29,"Y")))</f>
        <v/>
      </c>
      <c r="AP3761" s="2" t="str">
        <f>IF(Base[[#This Row],[Société]]="","",IF($AO3761&gt;35,"6 - Plus de 35 ans",IF($AO3761&gt;25,"5 - De 26 à 35 ans",IF($AO3761&gt;15,"4 - De 16 à 25 ans",IF($AO3761&gt;5,"3 - De 6 à 15 ans",IF($AQ3761&gt;0,"2 - De 1 à 5 ans","1 - Moins d'1 an"))))))</f>
        <v/>
      </c>
      <c r="AQ3761" s="3" t="str">
        <f>IF($A3761="","",DATEDIF($I3761,'Tableau de bord_Effectif'!$A$29,"Y"))</f>
        <v/>
      </c>
      <c r="AR3761" s="2" t="str">
        <f>IF(Base[[#This Row],[Société]]="","",IF($AQ3761&gt;55,"6 - Plus de 55 ans",IF($AQ3761&gt;45,"5 - De 46 à 55 ans",IF($AQ3761&gt;35,"4 - De 36 à 45 ans",IF($AQ3761&gt;25,"3 - De 26 à 35 ans",IF($AQ3761&gt;17,"2 - De 18 à 25 ans","1 - Moins de 18 ans"))))))</f>
        <v/>
      </c>
      <c r="AS3761" s="3" t="str">
        <f t="shared" si="58"/>
        <v/>
      </c>
      <c r="AT3761" s="3" t="str">
        <f>IF(Base[[#This Row],[Société]]="","",YEAR(Base[[#This Row],[Période]]))</f>
        <v/>
      </c>
      <c r="AU3761" s="3" t="str">
        <f>IF(A3761="","",MONTH(Base[[#This Row],[Période]]))</f>
        <v/>
      </c>
    </row>
    <row r="3762" spans="41:47" x14ac:dyDescent="0.25">
      <c r="AO3762" s="3" t="str">
        <f>IF(Base[[#This Row],[Société]]="","",IF(Base[[#This Row],[Date ancienneté]]="",DATEDIF($S3762,'Tableau de bord_Effectif'!$A$29,"Y"),DATEDIF($T3762,'Tableau de bord_Effectif'!$A$29,"Y")))</f>
        <v/>
      </c>
      <c r="AP3762" s="2" t="str">
        <f>IF(Base[[#This Row],[Société]]="","",IF($AO3762&gt;35,"6 - Plus de 35 ans",IF($AO3762&gt;25,"5 - De 26 à 35 ans",IF($AO3762&gt;15,"4 - De 16 à 25 ans",IF($AO3762&gt;5,"3 - De 6 à 15 ans",IF($AQ3762&gt;0,"2 - De 1 à 5 ans","1 - Moins d'1 an"))))))</f>
        <v/>
      </c>
      <c r="AQ3762" s="3" t="str">
        <f>IF($A3762="","",DATEDIF($I3762,'Tableau de bord_Effectif'!$A$29,"Y"))</f>
        <v/>
      </c>
      <c r="AR3762" s="2" t="str">
        <f>IF(Base[[#This Row],[Société]]="","",IF($AQ3762&gt;55,"6 - Plus de 55 ans",IF($AQ3762&gt;45,"5 - De 46 à 55 ans",IF($AQ3762&gt;35,"4 - De 36 à 45 ans",IF($AQ3762&gt;25,"3 - De 26 à 35 ans",IF($AQ3762&gt;17,"2 - De 18 à 25 ans","1 - Moins de 18 ans"))))))</f>
        <v/>
      </c>
      <c r="AS3762" s="3" t="str">
        <f t="shared" si="58"/>
        <v/>
      </c>
      <c r="AT3762" s="3" t="str">
        <f>IF(Base[[#This Row],[Société]]="","",YEAR(Base[[#This Row],[Période]]))</f>
        <v/>
      </c>
      <c r="AU3762" s="3" t="str">
        <f>IF(A3762="","",MONTH(Base[[#This Row],[Période]]))</f>
        <v/>
      </c>
    </row>
    <row r="3763" spans="41:47" x14ac:dyDescent="0.25">
      <c r="AO3763" s="3" t="str">
        <f>IF(Base[[#This Row],[Société]]="","",IF(Base[[#This Row],[Date ancienneté]]="",DATEDIF($S3763,'Tableau de bord_Effectif'!$A$29,"Y"),DATEDIF($T3763,'Tableau de bord_Effectif'!$A$29,"Y")))</f>
        <v/>
      </c>
      <c r="AP3763" s="2" t="str">
        <f>IF(Base[[#This Row],[Société]]="","",IF($AO3763&gt;35,"6 - Plus de 35 ans",IF($AO3763&gt;25,"5 - De 26 à 35 ans",IF($AO3763&gt;15,"4 - De 16 à 25 ans",IF($AO3763&gt;5,"3 - De 6 à 15 ans",IF($AQ3763&gt;0,"2 - De 1 à 5 ans","1 - Moins d'1 an"))))))</f>
        <v/>
      </c>
      <c r="AQ3763" s="3" t="str">
        <f>IF($A3763="","",DATEDIF($I3763,'Tableau de bord_Effectif'!$A$29,"Y"))</f>
        <v/>
      </c>
      <c r="AR3763" s="2" t="str">
        <f>IF(Base[[#This Row],[Société]]="","",IF($AQ3763&gt;55,"6 - Plus de 55 ans",IF($AQ3763&gt;45,"5 - De 46 à 55 ans",IF($AQ3763&gt;35,"4 - De 36 à 45 ans",IF($AQ3763&gt;25,"3 - De 26 à 35 ans",IF($AQ3763&gt;17,"2 - De 18 à 25 ans","1 - Moins de 18 ans"))))))</f>
        <v/>
      </c>
      <c r="AS3763" s="3" t="str">
        <f t="shared" si="58"/>
        <v/>
      </c>
      <c r="AT3763" s="3" t="str">
        <f>IF(Base[[#This Row],[Société]]="","",YEAR(Base[[#This Row],[Période]]))</f>
        <v/>
      </c>
      <c r="AU3763" s="3" t="str">
        <f>IF(A3763="","",MONTH(Base[[#This Row],[Période]]))</f>
        <v/>
      </c>
    </row>
    <row r="3764" spans="41:47" x14ac:dyDescent="0.25">
      <c r="AO3764" s="3" t="str">
        <f>IF(Base[[#This Row],[Société]]="","",IF(Base[[#This Row],[Date ancienneté]]="",DATEDIF($S3764,'Tableau de bord_Effectif'!$A$29,"Y"),DATEDIF($T3764,'Tableau de bord_Effectif'!$A$29,"Y")))</f>
        <v/>
      </c>
      <c r="AP3764" s="2" t="str">
        <f>IF(Base[[#This Row],[Société]]="","",IF($AO3764&gt;35,"6 - Plus de 35 ans",IF($AO3764&gt;25,"5 - De 26 à 35 ans",IF($AO3764&gt;15,"4 - De 16 à 25 ans",IF($AO3764&gt;5,"3 - De 6 à 15 ans",IF($AQ3764&gt;0,"2 - De 1 à 5 ans","1 - Moins d'1 an"))))))</f>
        <v/>
      </c>
      <c r="AQ3764" s="3" t="str">
        <f>IF($A3764="","",DATEDIF($I3764,'Tableau de bord_Effectif'!$A$29,"Y"))</f>
        <v/>
      </c>
      <c r="AR3764" s="2" t="str">
        <f>IF(Base[[#This Row],[Société]]="","",IF($AQ3764&gt;55,"6 - Plus de 55 ans",IF($AQ3764&gt;45,"5 - De 46 à 55 ans",IF($AQ3764&gt;35,"4 - De 36 à 45 ans",IF($AQ3764&gt;25,"3 - De 26 à 35 ans",IF($AQ3764&gt;17,"2 - De 18 à 25 ans","1 - Moins de 18 ans"))))))</f>
        <v/>
      </c>
      <c r="AS3764" s="3" t="str">
        <f t="shared" si="58"/>
        <v/>
      </c>
      <c r="AT3764" s="3" t="str">
        <f>IF(Base[[#This Row],[Société]]="","",YEAR(Base[[#This Row],[Période]]))</f>
        <v/>
      </c>
      <c r="AU3764" s="3" t="str">
        <f>IF(A3764="","",MONTH(Base[[#This Row],[Période]]))</f>
        <v/>
      </c>
    </row>
    <row r="3765" spans="41:47" x14ac:dyDescent="0.25">
      <c r="AO3765" s="3" t="str">
        <f>IF(Base[[#This Row],[Société]]="","",IF(Base[[#This Row],[Date ancienneté]]="",DATEDIF($S3765,'Tableau de bord_Effectif'!$A$29,"Y"),DATEDIF($T3765,'Tableau de bord_Effectif'!$A$29,"Y")))</f>
        <v/>
      </c>
      <c r="AP3765" s="2" t="str">
        <f>IF(Base[[#This Row],[Société]]="","",IF($AO3765&gt;35,"6 - Plus de 35 ans",IF($AO3765&gt;25,"5 - De 26 à 35 ans",IF($AO3765&gt;15,"4 - De 16 à 25 ans",IF($AO3765&gt;5,"3 - De 6 à 15 ans",IF($AQ3765&gt;0,"2 - De 1 à 5 ans","1 - Moins d'1 an"))))))</f>
        <v/>
      </c>
      <c r="AQ3765" s="3" t="str">
        <f>IF($A3765="","",DATEDIF($I3765,'Tableau de bord_Effectif'!$A$29,"Y"))</f>
        <v/>
      </c>
      <c r="AR3765" s="2" t="str">
        <f>IF(Base[[#This Row],[Société]]="","",IF($AQ3765&gt;55,"6 - Plus de 55 ans",IF($AQ3765&gt;45,"5 - De 46 à 55 ans",IF($AQ3765&gt;35,"4 - De 36 à 45 ans",IF($AQ3765&gt;25,"3 - De 26 à 35 ans",IF($AQ3765&gt;17,"2 - De 18 à 25 ans","1 - Moins de 18 ans"))))))</f>
        <v/>
      </c>
      <c r="AS3765" s="3" t="str">
        <f t="shared" si="58"/>
        <v/>
      </c>
      <c r="AT3765" s="3" t="str">
        <f>IF(Base[[#This Row],[Société]]="","",YEAR(Base[[#This Row],[Période]]))</f>
        <v/>
      </c>
      <c r="AU3765" s="3" t="str">
        <f>IF(A3765="","",MONTH(Base[[#This Row],[Période]]))</f>
        <v/>
      </c>
    </row>
    <row r="3766" spans="41:47" x14ac:dyDescent="0.25">
      <c r="AO3766" s="3" t="str">
        <f>IF(Base[[#This Row],[Société]]="","",IF(Base[[#This Row],[Date ancienneté]]="",DATEDIF($S3766,'Tableau de bord_Effectif'!$A$29,"Y"),DATEDIF($T3766,'Tableau de bord_Effectif'!$A$29,"Y")))</f>
        <v/>
      </c>
      <c r="AP3766" s="2" t="str">
        <f>IF(Base[[#This Row],[Société]]="","",IF($AO3766&gt;35,"6 - Plus de 35 ans",IF($AO3766&gt;25,"5 - De 26 à 35 ans",IF($AO3766&gt;15,"4 - De 16 à 25 ans",IF($AO3766&gt;5,"3 - De 6 à 15 ans",IF($AQ3766&gt;0,"2 - De 1 à 5 ans","1 - Moins d'1 an"))))))</f>
        <v/>
      </c>
      <c r="AQ3766" s="3" t="str">
        <f>IF($A3766="","",DATEDIF($I3766,'Tableau de bord_Effectif'!$A$29,"Y"))</f>
        <v/>
      </c>
      <c r="AR3766" s="2" t="str">
        <f>IF(Base[[#This Row],[Société]]="","",IF($AQ3766&gt;55,"6 - Plus de 55 ans",IF($AQ3766&gt;45,"5 - De 46 à 55 ans",IF($AQ3766&gt;35,"4 - De 36 à 45 ans",IF($AQ3766&gt;25,"3 - De 26 à 35 ans",IF($AQ3766&gt;17,"2 - De 18 à 25 ans","1 - Moins de 18 ans"))))))</f>
        <v/>
      </c>
      <c r="AS3766" s="3" t="str">
        <f t="shared" si="58"/>
        <v/>
      </c>
      <c r="AT3766" s="3" t="str">
        <f>IF(Base[[#This Row],[Société]]="","",YEAR(Base[[#This Row],[Période]]))</f>
        <v/>
      </c>
      <c r="AU3766" s="3" t="str">
        <f>IF(A3766="","",MONTH(Base[[#This Row],[Période]]))</f>
        <v/>
      </c>
    </row>
    <row r="3767" spans="41:47" x14ac:dyDescent="0.25">
      <c r="AO3767" s="3" t="str">
        <f>IF(Base[[#This Row],[Société]]="","",IF(Base[[#This Row],[Date ancienneté]]="",DATEDIF($S3767,'Tableau de bord_Effectif'!$A$29,"Y"),DATEDIF($T3767,'Tableau de bord_Effectif'!$A$29,"Y")))</f>
        <v/>
      </c>
      <c r="AP3767" s="2" t="str">
        <f>IF(Base[[#This Row],[Société]]="","",IF($AO3767&gt;35,"6 - Plus de 35 ans",IF($AO3767&gt;25,"5 - De 26 à 35 ans",IF($AO3767&gt;15,"4 - De 16 à 25 ans",IF($AO3767&gt;5,"3 - De 6 à 15 ans",IF($AQ3767&gt;0,"2 - De 1 à 5 ans","1 - Moins d'1 an"))))))</f>
        <v/>
      </c>
      <c r="AQ3767" s="3" t="str">
        <f>IF($A3767="","",DATEDIF($I3767,'Tableau de bord_Effectif'!$A$29,"Y"))</f>
        <v/>
      </c>
      <c r="AR3767" s="2" t="str">
        <f>IF(Base[[#This Row],[Société]]="","",IF($AQ3767&gt;55,"6 - Plus de 55 ans",IF($AQ3767&gt;45,"5 - De 46 à 55 ans",IF($AQ3767&gt;35,"4 - De 36 à 45 ans",IF($AQ3767&gt;25,"3 - De 26 à 35 ans",IF($AQ3767&gt;17,"2 - De 18 à 25 ans","1 - Moins de 18 ans"))))))</f>
        <v/>
      </c>
      <c r="AS3767" s="3" t="str">
        <f t="shared" si="58"/>
        <v/>
      </c>
      <c r="AT3767" s="3" t="str">
        <f>IF(Base[[#This Row],[Société]]="","",YEAR(Base[[#This Row],[Période]]))</f>
        <v/>
      </c>
      <c r="AU3767" s="3" t="str">
        <f>IF(A3767="","",MONTH(Base[[#This Row],[Période]]))</f>
        <v/>
      </c>
    </row>
    <row r="3768" spans="41:47" x14ac:dyDescent="0.25">
      <c r="AO3768" s="3" t="str">
        <f>IF(Base[[#This Row],[Société]]="","",IF(Base[[#This Row],[Date ancienneté]]="",DATEDIF($S3768,'Tableau de bord_Effectif'!$A$29,"Y"),DATEDIF($T3768,'Tableau de bord_Effectif'!$A$29,"Y")))</f>
        <v/>
      </c>
      <c r="AP3768" s="2" t="str">
        <f>IF(Base[[#This Row],[Société]]="","",IF($AO3768&gt;35,"6 - Plus de 35 ans",IF($AO3768&gt;25,"5 - De 26 à 35 ans",IF($AO3768&gt;15,"4 - De 16 à 25 ans",IF($AO3768&gt;5,"3 - De 6 à 15 ans",IF($AQ3768&gt;0,"2 - De 1 à 5 ans","1 - Moins d'1 an"))))))</f>
        <v/>
      </c>
      <c r="AQ3768" s="3" t="str">
        <f>IF($A3768="","",DATEDIF($I3768,'Tableau de bord_Effectif'!$A$29,"Y"))</f>
        <v/>
      </c>
      <c r="AR3768" s="2" t="str">
        <f>IF(Base[[#This Row],[Société]]="","",IF($AQ3768&gt;55,"6 - Plus de 55 ans",IF($AQ3768&gt;45,"5 - De 46 à 55 ans",IF($AQ3768&gt;35,"4 - De 36 à 45 ans",IF($AQ3768&gt;25,"3 - De 26 à 35 ans",IF($AQ3768&gt;17,"2 - De 18 à 25 ans","1 - Moins de 18 ans"))))))</f>
        <v/>
      </c>
      <c r="AS3768" s="3" t="str">
        <f t="shared" si="58"/>
        <v/>
      </c>
      <c r="AT3768" s="3" t="str">
        <f>IF(Base[[#This Row],[Société]]="","",YEAR(Base[[#This Row],[Période]]))</f>
        <v/>
      </c>
      <c r="AU3768" s="3" t="str">
        <f>IF(A3768="","",MONTH(Base[[#This Row],[Période]]))</f>
        <v/>
      </c>
    </row>
    <row r="3769" spans="41:47" x14ac:dyDescent="0.25">
      <c r="AO3769" s="3" t="str">
        <f>IF(Base[[#This Row],[Société]]="","",IF(Base[[#This Row],[Date ancienneté]]="",DATEDIF($S3769,'Tableau de bord_Effectif'!$A$29,"Y"),DATEDIF($T3769,'Tableau de bord_Effectif'!$A$29,"Y")))</f>
        <v/>
      </c>
      <c r="AP3769" s="2" t="str">
        <f>IF(Base[[#This Row],[Société]]="","",IF($AO3769&gt;35,"6 - Plus de 35 ans",IF($AO3769&gt;25,"5 - De 26 à 35 ans",IF($AO3769&gt;15,"4 - De 16 à 25 ans",IF($AO3769&gt;5,"3 - De 6 à 15 ans",IF($AQ3769&gt;0,"2 - De 1 à 5 ans","1 - Moins d'1 an"))))))</f>
        <v/>
      </c>
      <c r="AQ3769" s="3" t="str">
        <f>IF($A3769="","",DATEDIF($I3769,'Tableau de bord_Effectif'!$A$29,"Y"))</f>
        <v/>
      </c>
      <c r="AR3769" s="2" t="str">
        <f>IF(Base[[#This Row],[Société]]="","",IF($AQ3769&gt;55,"6 - Plus de 55 ans",IF($AQ3769&gt;45,"5 - De 46 à 55 ans",IF($AQ3769&gt;35,"4 - De 36 à 45 ans",IF($AQ3769&gt;25,"3 - De 26 à 35 ans",IF($AQ3769&gt;17,"2 - De 18 à 25 ans","1 - Moins de 18 ans"))))))</f>
        <v/>
      </c>
      <c r="AS3769" s="3" t="str">
        <f t="shared" si="58"/>
        <v/>
      </c>
      <c r="AT3769" s="3" t="str">
        <f>IF(Base[[#This Row],[Société]]="","",YEAR(Base[[#This Row],[Période]]))</f>
        <v/>
      </c>
      <c r="AU3769" s="3" t="str">
        <f>IF(A3769="","",MONTH(Base[[#This Row],[Période]]))</f>
        <v/>
      </c>
    </row>
    <row r="3770" spans="41:47" x14ac:dyDescent="0.25">
      <c r="AO3770" s="3" t="str">
        <f>IF(Base[[#This Row],[Société]]="","",IF(Base[[#This Row],[Date ancienneté]]="",DATEDIF($S3770,'Tableau de bord_Effectif'!$A$29,"Y"),DATEDIF($T3770,'Tableau de bord_Effectif'!$A$29,"Y")))</f>
        <v/>
      </c>
      <c r="AP3770" s="2" t="str">
        <f>IF(Base[[#This Row],[Société]]="","",IF($AO3770&gt;35,"6 - Plus de 35 ans",IF($AO3770&gt;25,"5 - De 26 à 35 ans",IF($AO3770&gt;15,"4 - De 16 à 25 ans",IF($AO3770&gt;5,"3 - De 6 à 15 ans",IF($AQ3770&gt;0,"2 - De 1 à 5 ans","1 - Moins d'1 an"))))))</f>
        <v/>
      </c>
      <c r="AQ3770" s="3" t="str">
        <f>IF($A3770="","",DATEDIF($I3770,'Tableau de bord_Effectif'!$A$29,"Y"))</f>
        <v/>
      </c>
      <c r="AR3770" s="2" t="str">
        <f>IF(Base[[#This Row],[Société]]="","",IF($AQ3770&gt;55,"6 - Plus de 55 ans",IF($AQ3770&gt;45,"5 - De 46 à 55 ans",IF($AQ3770&gt;35,"4 - De 36 à 45 ans",IF($AQ3770&gt;25,"3 - De 26 à 35 ans",IF($AQ3770&gt;17,"2 - De 18 à 25 ans","1 - Moins de 18 ans"))))))</f>
        <v/>
      </c>
      <c r="AS3770" s="3" t="str">
        <f t="shared" si="58"/>
        <v/>
      </c>
      <c r="AT3770" s="3" t="str">
        <f>IF(Base[[#This Row],[Société]]="","",YEAR(Base[[#This Row],[Période]]))</f>
        <v/>
      </c>
      <c r="AU3770" s="3" t="str">
        <f>IF(A3770="","",MONTH(Base[[#This Row],[Période]]))</f>
        <v/>
      </c>
    </row>
    <row r="3771" spans="41:47" x14ac:dyDescent="0.25">
      <c r="AO3771" s="3" t="str">
        <f>IF(Base[[#This Row],[Société]]="","",IF(Base[[#This Row],[Date ancienneté]]="",DATEDIF($S3771,'Tableau de bord_Effectif'!$A$29,"Y"),DATEDIF($T3771,'Tableau de bord_Effectif'!$A$29,"Y")))</f>
        <v/>
      </c>
      <c r="AP3771" s="2" t="str">
        <f>IF(Base[[#This Row],[Société]]="","",IF($AO3771&gt;35,"6 - Plus de 35 ans",IF($AO3771&gt;25,"5 - De 26 à 35 ans",IF($AO3771&gt;15,"4 - De 16 à 25 ans",IF($AO3771&gt;5,"3 - De 6 à 15 ans",IF($AQ3771&gt;0,"2 - De 1 à 5 ans","1 - Moins d'1 an"))))))</f>
        <v/>
      </c>
      <c r="AQ3771" s="3" t="str">
        <f>IF($A3771="","",DATEDIF($I3771,'Tableau de bord_Effectif'!$A$29,"Y"))</f>
        <v/>
      </c>
      <c r="AR3771" s="2" t="str">
        <f>IF(Base[[#This Row],[Société]]="","",IF($AQ3771&gt;55,"6 - Plus de 55 ans",IF($AQ3771&gt;45,"5 - De 46 à 55 ans",IF($AQ3771&gt;35,"4 - De 36 à 45 ans",IF($AQ3771&gt;25,"3 - De 26 à 35 ans",IF($AQ3771&gt;17,"2 - De 18 à 25 ans","1 - Moins de 18 ans"))))))</f>
        <v/>
      </c>
      <c r="AS3771" s="3" t="str">
        <f t="shared" si="58"/>
        <v/>
      </c>
      <c r="AT3771" s="3" t="str">
        <f>IF(Base[[#This Row],[Société]]="","",YEAR(Base[[#This Row],[Période]]))</f>
        <v/>
      </c>
      <c r="AU3771" s="3" t="str">
        <f>IF(A3771="","",MONTH(Base[[#This Row],[Période]]))</f>
        <v/>
      </c>
    </row>
    <row r="3772" spans="41:47" x14ac:dyDescent="0.25">
      <c r="AO3772" s="3" t="str">
        <f>IF(Base[[#This Row],[Société]]="","",IF(Base[[#This Row],[Date ancienneté]]="",DATEDIF($S3772,'Tableau de bord_Effectif'!$A$29,"Y"),DATEDIF($T3772,'Tableau de bord_Effectif'!$A$29,"Y")))</f>
        <v/>
      </c>
      <c r="AP3772" s="2" t="str">
        <f>IF(Base[[#This Row],[Société]]="","",IF($AO3772&gt;35,"6 - Plus de 35 ans",IF($AO3772&gt;25,"5 - De 26 à 35 ans",IF($AO3772&gt;15,"4 - De 16 à 25 ans",IF($AO3772&gt;5,"3 - De 6 à 15 ans",IF($AQ3772&gt;0,"2 - De 1 à 5 ans","1 - Moins d'1 an"))))))</f>
        <v/>
      </c>
      <c r="AQ3772" s="3" t="str">
        <f>IF($A3772="","",DATEDIF($I3772,'Tableau de bord_Effectif'!$A$29,"Y"))</f>
        <v/>
      </c>
      <c r="AR3772" s="2" t="str">
        <f>IF(Base[[#This Row],[Société]]="","",IF($AQ3772&gt;55,"6 - Plus de 55 ans",IF($AQ3772&gt;45,"5 - De 46 à 55 ans",IF($AQ3772&gt;35,"4 - De 36 à 45 ans",IF($AQ3772&gt;25,"3 - De 26 à 35 ans",IF($AQ3772&gt;17,"2 - De 18 à 25 ans","1 - Moins de 18 ans"))))))</f>
        <v/>
      </c>
      <c r="AS3772" s="3" t="str">
        <f t="shared" si="58"/>
        <v/>
      </c>
      <c r="AT3772" s="3" t="str">
        <f>IF(Base[[#This Row],[Société]]="","",YEAR(Base[[#This Row],[Période]]))</f>
        <v/>
      </c>
      <c r="AU3772" s="3" t="str">
        <f>IF(A3772="","",MONTH(Base[[#This Row],[Période]]))</f>
        <v/>
      </c>
    </row>
    <row r="3773" spans="41:47" x14ac:dyDescent="0.25">
      <c r="AO3773" s="3" t="str">
        <f>IF(Base[[#This Row],[Société]]="","",IF(Base[[#This Row],[Date ancienneté]]="",DATEDIF($S3773,'Tableau de bord_Effectif'!$A$29,"Y"),DATEDIF($T3773,'Tableau de bord_Effectif'!$A$29,"Y")))</f>
        <v/>
      </c>
      <c r="AP3773" s="2" t="str">
        <f>IF(Base[[#This Row],[Société]]="","",IF($AO3773&gt;35,"6 - Plus de 35 ans",IF($AO3773&gt;25,"5 - De 26 à 35 ans",IF($AO3773&gt;15,"4 - De 16 à 25 ans",IF($AO3773&gt;5,"3 - De 6 à 15 ans",IF($AQ3773&gt;0,"2 - De 1 à 5 ans","1 - Moins d'1 an"))))))</f>
        <v/>
      </c>
      <c r="AQ3773" s="3" t="str">
        <f>IF($A3773="","",DATEDIF($I3773,'Tableau de bord_Effectif'!$A$29,"Y"))</f>
        <v/>
      </c>
      <c r="AR3773" s="2" t="str">
        <f>IF(Base[[#This Row],[Société]]="","",IF($AQ3773&gt;55,"6 - Plus de 55 ans",IF($AQ3773&gt;45,"5 - De 46 à 55 ans",IF($AQ3773&gt;35,"4 - De 36 à 45 ans",IF($AQ3773&gt;25,"3 - De 26 à 35 ans",IF($AQ3773&gt;17,"2 - De 18 à 25 ans","1 - Moins de 18 ans"))))))</f>
        <v/>
      </c>
      <c r="AS3773" s="3" t="str">
        <f t="shared" si="58"/>
        <v/>
      </c>
      <c r="AT3773" s="3" t="str">
        <f>IF(Base[[#This Row],[Société]]="","",YEAR(Base[[#This Row],[Période]]))</f>
        <v/>
      </c>
      <c r="AU3773" s="3" t="str">
        <f>IF(A3773="","",MONTH(Base[[#This Row],[Période]]))</f>
        <v/>
      </c>
    </row>
    <row r="3774" spans="41:47" x14ac:dyDescent="0.25">
      <c r="AO3774" s="3" t="str">
        <f>IF(Base[[#This Row],[Société]]="","",IF(Base[[#This Row],[Date ancienneté]]="",DATEDIF($S3774,'Tableau de bord_Effectif'!$A$29,"Y"),DATEDIF($T3774,'Tableau de bord_Effectif'!$A$29,"Y")))</f>
        <v/>
      </c>
      <c r="AP3774" s="2" t="str">
        <f>IF(Base[[#This Row],[Société]]="","",IF($AO3774&gt;35,"6 - Plus de 35 ans",IF($AO3774&gt;25,"5 - De 26 à 35 ans",IF($AO3774&gt;15,"4 - De 16 à 25 ans",IF($AO3774&gt;5,"3 - De 6 à 15 ans",IF($AQ3774&gt;0,"2 - De 1 à 5 ans","1 - Moins d'1 an"))))))</f>
        <v/>
      </c>
      <c r="AQ3774" s="3" t="str">
        <f>IF($A3774="","",DATEDIF($I3774,'Tableau de bord_Effectif'!$A$29,"Y"))</f>
        <v/>
      </c>
      <c r="AR3774" s="2" t="str">
        <f>IF(Base[[#This Row],[Société]]="","",IF($AQ3774&gt;55,"6 - Plus de 55 ans",IF($AQ3774&gt;45,"5 - De 46 à 55 ans",IF($AQ3774&gt;35,"4 - De 36 à 45 ans",IF($AQ3774&gt;25,"3 - De 26 à 35 ans",IF($AQ3774&gt;17,"2 - De 18 à 25 ans","1 - Moins de 18 ans"))))))</f>
        <v/>
      </c>
      <c r="AS3774" s="3" t="str">
        <f t="shared" si="58"/>
        <v/>
      </c>
      <c r="AT3774" s="3" t="str">
        <f>IF(Base[[#This Row],[Société]]="","",YEAR(Base[[#This Row],[Période]]))</f>
        <v/>
      </c>
      <c r="AU3774" s="3" t="str">
        <f>IF(A3774="","",MONTH(Base[[#This Row],[Période]]))</f>
        <v/>
      </c>
    </row>
    <row r="3775" spans="41:47" x14ac:dyDescent="0.25">
      <c r="AO3775" s="3" t="str">
        <f>IF(Base[[#This Row],[Société]]="","",IF(Base[[#This Row],[Date ancienneté]]="",DATEDIF($S3775,'Tableau de bord_Effectif'!$A$29,"Y"),DATEDIF($T3775,'Tableau de bord_Effectif'!$A$29,"Y")))</f>
        <v/>
      </c>
      <c r="AP3775" s="2" t="str">
        <f>IF(Base[[#This Row],[Société]]="","",IF($AO3775&gt;35,"6 - Plus de 35 ans",IF($AO3775&gt;25,"5 - De 26 à 35 ans",IF($AO3775&gt;15,"4 - De 16 à 25 ans",IF($AO3775&gt;5,"3 - De 6 à 15 ans",IF($AQ3775&gt;0,"2 - De 1 à 5 ans","1 - Moins d'1 an"))))))</f>
        <v/>
      </c>
      <c r="AQ3775" s="3" t="str">
        <f>IF($A3775="","",DATEDIF($I3775,'Tableau de bord_Effectif'!$A$29,"Y"))</f>
        <v/>
      </c>
      <c r="AR3775" s="2" t="str">
        <f>IF(Base[[#This Row],[Société]]="","",IF($AQ3775&gt;55,"6 - Plus de 55 ans",IF($AQ3775&gt;45,"5 - De 46 à 55 ans",IF($AQ3775&gt;35,"4 - De 36 à 45 ans",IF($AQ3775&gt;25,"3 - De 26 à 35 ans",IF($AQ3775&gt;17,"2 - De 18 à 25 ans","1 - Moins de 18 ans"))))))</f>
        <v/>
      </c>
      <c r="AS3775" s="3" t="str">
        <f t="shared" si="58"/>
        <v/>
      </c>
      <c r="AT3775" s="3" t="str">
        <f>IF(Base[[#This Row],[Société]]="","",YEAR(Base[[#This Row],[Période]]))</f>
        <v/>
      </c>
      <c r="AU3775" s="3" t="str">
        <f>IF(A3775="","",MONTH(Base[[#This Row],[Période]]))</f>
        <v/>
      </c>
    </row>
    <row r="3776" spans="41:47" x14ac:dyDescent="0.25">
      <c r="AO3776" s="3" t="str">
        <f>IF(Base[[#This Row],[Société]]="","",IF(Base[[#This Row],[Date ancienneté]]="",DATEDIF($S3776,'Tableau de bord_Effectif'!$A$29,"Y"),DATEDIF($T3776,'Tableau de bord_Effectif'!$A$29,"Y")))</f>
        <v/>
      </c>
      <c r="AP3776" s="2" t="str">
        <f>IF(Base[[#This Row],[Société]]="","",IF($AO3776&gt;35,"6 - Plus de 35 ans",IF($AO3776&gt;25,"5 - De 26 à 35 ans",IF($AO3776&gt;15,"4 - De 16 à 25 ans",IF($AO3776&gt;5,"3 - De 6 à 15 ans",IF($AQ3776&gt;0,"2 - De 1 à 5 ans","1 - Moins d'1 an"))))))</f>
        <v/>
      </c>
      <c r="AQ3776" s="3" t="str">
        <f>IF($A3776="","",DATEDIF($I3776,'Tableau de bord_Effectif'!$A$29,"Y"))</f>
        <v/>
      </c>
      <c r="AR3776" s="2" t="str">
        <f>IF(Base[[#This Row],[Société]]="","",IF($AQ3776&gt;55,"6 - Plus de 55 ans",IF($AQ3776&gt;45,"5 - De 46 à 55 ans",IF($AQ3776&gt;35,"4 - De 36 à 45 ans",IF($AQ3776&gt;25,"3 - De 26 à 35 ans",IF($AQ3776&gt;17,"2 - De 18 à 25 ans","1 - Moins de 18 ans"))))))</f>
        <v/>
      </c>
      <c r="AS3776" s="3" t="str">
        <f t="shared" si="58"/>
        <v/>
      </c>
      <c r="AT3776" s="3" t="str">
        <f>IF(Base[[#This Row],[Société]]="","",YEAR(Base[[#This Row],[Période]]))</f>
        <v/>
      </c>
      <c r="AU3776" s="3" t="str">
        <f>IF(A3776="","",MONTH(Base[[#This Row],[Période]]))</f>
        <v/>
      </c>
    </row>
    <row r="3777" spans="41:47" x14ac:dyDescent="0.25">
      <c r="AO3777" s="3" t="str">
        <f>IF(Base[[#This Row],[Société]]="","",IF(Base[[#This Row],[Date ancienneté]]="",DATEDIF($S3777,'Tableau de bord_Effectif'!$A$29,"Y"),DATEDIF($T3777,'Tableau de bord_Effectif'!$A$29,"Y")))</f>
        <v/>
      </c>
      <c r="AP3777" s="2" t="str">
        <f>IF(Base[[#This Row],[Société]]="","",IF($AO3777&gt;35,"6 - Plus de 35 ans",IF($AO3777&gt;25,"5 - De 26 à 35 ans",IF($AO3777&gt;15,"4 - De 16 à 25 ans",IF($AO3777&gt;5,"3 - De 6 à 15 ans",IF($AQ3777&gt;0,"2 - De 1 à 5 ans","1 - Moins d'1 an"))))))</f>
        <v/>
      </c>
      <c r="AQ3777" s="3" t="str">
        <f>IF($A3777="","",DATEDIF($I3777,'Tableau de bord_Effectif'!$A$29,"Y"))</f>
        <v/>
      </c>
      <c r="AR3777" s="2" t="str">
        <f>IF(Base[[#This Row],[Société]]="","",IF($AQ3777&gt;55,"6 - Plus de 55 ans",IF($AQ3777&gt;45,"5 - De 46 à 55 ans",IF($AQ3777&gt;35,"4 - De 36 à 45 ans",IF($AQ3777&gt;25,"3 - De 26 à 35 ans",IF($AQ3777&gt;17,"2 - De 18 à 25 ans","1 - Moins de 18 ans"))))))</f>
        <v/>
      </c>
      <c r="AS3777" s="3" t="str">
        <f t="shared" si="58"/>
        <v/>
      </c>
      <c r="AT3777" s="3" t="str">
        <f>IF(Base[[#This Row],[Société]]="","",YEAR(Base[[#This Row],[Période]]))</f>
        <v/>
      </c>
      <c r="AU3777" s="3" t="str">
        <f>IF(A3777="","",MONTH(Base[[#This Row],[Période]]))</f>
        <v/>
      </c>
    </row>
    <row r="3778" spans="41:47" x14ac:dyDescent="0.25">
      <c r="AO3778" s="3" t="str">
        <f>IF(Base[[#This Row],[Société]]="","",IF(Base[[#This Row],[Date ancienneté]]="",DATEDIF($S3778,'Tableau de bord_Effectif'!$A$29,"Y"),DATEDIF($T3778,'Tableau de bord_Effectif'!$A$29,"Y")))</f>
        <v/>
      </c>
      <c r="AP3778" s="2" t="str">
        <f>IF(Base[[#This Row],[Société]]="","",IF($AO3778&gt;35,"6 - Plus de 35 ans",IF($AO3778&gt;25,"5 - De 26 à 35 ans",IF($AO3778&gt;15,"4 - De 16 à 25 ans",IF($AO3778&gt;5,"3 - De 6 à 15 ans",IF($AQ3778&gt;0,"2 - De 1 à 5 ans","1 - Moins d'1 an"))))))</f>
        <v/>
      </c>
      <c r="AQ3778" s="3" t="str">
        <f>IF($A3778="","",DATEDIF($I3778,'Tableau de bord_Effectif'!$A$29,"Y"))</f>
        <v/>
      </c>
      <c r="AR3778" s="2" t="str">
        <f>IF(Base[[#This Row],[Société]]="","",IF($AQ3778&gt;55,"6 - Plus de 55 ans",IF($AQ3778&gt;45,"5 - De 46 à 55 ans",IF($AQ3778&gt;35,"4 - De 36 à 45 ans",IF($AQ3778&gt;25,"3 - De 26 à 35 ans",IF($AQ3778&gt;17,"2 - De 18 à 25 ans","1 - Moins de 18 ans"))))))</f>
        <v/>
      </c>
      <c r="AS3778" s="3" t="str">
        <f t="shared" ref="AS3778:AS3841" si="59">IF(A3778="","",IF($G3778="Homme",1,-1))</f>
        <v/>
      </c>
      <c r="AT3778" s="3" t="str">
        <f>IF(Base[[#This Row],[Société]]="","",YEAR(Base[[#This Row],[Période]]))</f>
        <v/>
      </c>
      <c r="AU3778" s="3" t="str">
        <f>IF(A3778="","",MONTH(Base[[#This Row],[Période]]))</f>
        <v/>
      </c>
    </row>
    <row r="3779" spans="41:47" x14ac:dyDescent="0.25">
      <c r="AO3779" s="3" t="str">
        <f>IF(Base[[#This Row],[Société]]="","",IF(Base[[#This Row],[Date ancienneté]]="",DATEDIF($S3779,'Tableau de bord_Effectif'!$A$29,"Y"),DATEDIF($T3779,'Tableau de bord_Effectif'!$A$29,"Y")))</f>
        <v/>
      </c>
      <c r="AP3779" s="2" t="str">
        <f>IF(Base[[#This Row],[Société]]="","",IF($AO3779&gt;35,"6 - Plus de 35 ans",IF($AO3779&gt;25,"5 - De 26 à 35 ans",IF($AO3779&gt;15,"4 - De 16 à 25 ans",IF($AO3779&gt;5,"3 - De 6 à 15 ans",IF($AQ3779&gt;0,"2 - De 1 à 5 ans","1 - Moins d'1 an"))))))</f>
        <v/>
      </c>
      <c r="AQ3779" s="3" t="str">
        <f>IF($A3779="","",DATEDIF($I3779,'Tableau de bord_Effectif'!$A$29,"Y"))</f>
        <v/>
      </c>
      <c r="AR3779" s="2" t="str">
        <f>IF(Base[[#This Row],[Société]]="","",IF($AQ3779&gt;55,"6 - Plus de 55 ans",IF($AQ3779&gt;45,"5 - De 46 à 55 ans",IF($AQ3779&gt;35,"4 - De 36 à 45 ans",IF($AQ3779&gt;25,"3 - De 26 à 35 ans",IF($AQ3779&gt;17,"2 - De 18 à 25 ans","1 - Moins de 18 ans"))))))</f>
        <v/>
      </c>
      <c r="AS3779" s="3" t="str">
        <f t="shared" si="59"/>
        <v/>
      </c>
      <c r="AT3779" s="3" t="str">
        <f>IF(Base[[#This Row],[Société]]="","",YEAR(Base[[#This Row],[Période]]))</f>
        <v/>
      </c>
      <c r="AU3779" s="3" t="str">
        <f>IF(A3779="","",MONTH(Base[[#This Row],[Période]]))</f>
        <v/>
      </c>
    </row>
    <row r="3780" spans="41:47" x14ac:dyDescent="0.25">
      <c r="AO3780" s="3" t="str">
        <f>IF(Base[[#This Row],[Société]]="","",IF(Base[[#This Row],[Date ancienneté]]="",DATEDIF($S3780,'Tableau de bord_Effectif'!$A$29,"Y"),DATEDIF($T3780,'Tableau de bord_Effectif'!$A$29,"Y")))</f>
        <v/>
      </c>
      <c r="AP3780" s="2" t="str">
        <f>IF(Base[[#This Row],[Société]]="","",IF($AO3780&gt;35,"6 - Plus de 35 ans",IF($AO3780&gt;25,"5 - De 26 à 35 ans",IF($AO3780&gt;15,"4 - De 16 à 25 ans",IF($AO3780&gt;5,"3 - De 6 à 15 ans",IF($AQ3780&gt;0,"2 - De 1 à 5 ans","1 - Moins d'1 an"))))))</f>
        <v/>
      </c>
      <c r="AQ3780" s="3" t="str">
        <f>IF($A3780="","",DATEDIF($I3780,'Tableau de bord_Effectif'!$A$29,"Y"))</f>
        <v/>
      </c>
      <c r="AR3780" s="2" t="str">
        <f>IF(Base[[#This Row],[Société]]="","",IF($AQ3780&gt;55,"6 - Plus de 55 ans",IF($AQ3780&gt;45,"5 - De 46 à 55 ans",IF($AQ3780&gt;35,"4 - De 36 à 45 ans",IF($AQ3780&gt;25,"3 - De 26 à 35 ans",IF($AQ3780&gt;17,"2 - De 18 à 25 ans","1 - Moins de 18 ans"))))))</f>
        <v/>
      </c>
      <c r="AS3780" s="3" t="str">
        <f t="shared" si="59"/>
        <v/>
      </c>
      <c r="AT3780" s="3" t="str">
        <f>IF(Base[[#This Row],[Société]]="","",YEAR(Base[[#This Row],[Période]]))</f>
        <v/>
      </c>
      <c r="AU3780" s="3" t="str">
        <f>IF(A3780="","",MONTH(Base[[#This Row],[Période]]))</f>
        <v/>
      </c>
    </row>
    <row r="3781" spans="41:47" x14ac:dyDescent="0.25">
      <c r="AO3781" s="3" t="str">
        <f>IF(Base[[#This Row],[Société]]="","",IF(Base[[#This Row],[Date ancienneté]]="",DATEDIF($S3781,'Tableau de bord_Effectif'!$A$29,"Y"),DATEDIF($T3781,'Tableau de bord_Effectif'!$A$29,"Y")))</f>
        <v/>
      </c>
      <c r="AP3781" s="2" t="str">
        <f>IF(Base[[#This Row],[Société]]="","",IF($AO3781&gt;35,"6 - Plus de 35 ans",IF($AO3781&gt;25,"5 - De 26 à 35 ans",IF($AO3781&gt;15,"4 - De 16 à 25 ans",IF($AO3781&gt;5,"3 - De 6 à 15 ans",IF($AQ3781&gt;0,"2 - De 1 à 5 ans","1 - Moins d'1 an"))))))</f>
        <v/>
      </c>
      <c r="AQ3781" s="3" t="str">
        <f>IF($A3781="","",DATEDIF($I3781,'Tableau de bord_Effectif'!$A$29,"Y"))</f>
        <v/>
      </c>
      <c r="AR3781" s="2" t="str">
        <f>IF(Base[[#This Row],[Société]]="","",IF($AQ3781&gt;55,"6 - Plus de 55 ans",IF($AQ3781&gt;45,"5 - De 46 à 55 ans",IF($AQ3781&gt;35,"4 - De 36 à 45 ans",IF($AQ3781&gt;25,"3 - De 26 à 35 ans",IF($AQ3781&gt;17,"2 - De 18 à 25 ans","1 - Moins de 18 ans"))))))</f>
        <v/>
      </c>
      <c r="AS3781" s="3" t="str">
        <f t="shared" si="59"/>
        <v/>
      </c>
      <c r="AT3781" s="3" t="str">
        <f>IF(Base[[#This Row],[Société]]="","",YEAR(Base[[#This Row],[Période]]))</f>
        <v/>
      </c>
      <c r="AU3781" s="3" t="str">
        <f>IF(A3781="","",MONTH(Base[[#This Row],[Période]]))</f>
        <v/>
      </c>
    </row>
    <row r="3782" spans="41:47" x14ac:dyDescent="0.25">
      <c r="AO3782" s="3" t="str">
        <f>IF(Base[[#This Row],[Société]]="","",IF(Base[[#This Row],[Date ancienneté]]="",DATEDIF($S3782,'Tableau de bord_Effectif'!$A$29,"Y"),DATEDIF($T3782,'Tableau de bord_Effectif'!$A$29,"Y")))</f>
        <v/>
      </c>
      <c r="AP3782" s="2" t="str">
        <f>IF(Base[[#This Row],[Société]]="","",IF($AO3782&gt;35,"6 - Plus de 35 ans",IF($AO3782&gt;25,"5 - De 26 à 35 ans",IF($AO3782&gt;15,"4 - De 16 à 25 ans",IF($AO3782&gt;5,"3 - De 6 à 15 ans",IF($AQ3782&gt;0,"2 - De 1 à 5 ans","1 - Moins d'1 an"))))))</f>
        <v/>
      </c>
      <c r="AQ3782" s="3" t="str">
        <f>IF($A3782="","",DATEDIF($I3782,'Tableau de bord_Effectif'!$A$29,"Y"))</f>
        <v/>
      </c>
      <c r="AR3782" s="2" t="str">
        <f>IF(Base[[#This Row],[Société]]="","",IF($AQ3782&gt;55,"6 - Plus de 55 ans",IF($AQ3782&gt;45,"5 - De 46 à 55 ans",IF($AQ3782&gt;35,"4 - De 36 à 45 ans",IF($AQ3782&gt;25,"3 - De 26 à 35 ans",IF($AQ3782&gt;17,"2 - De 18 à 25 ans","1 - Moins de 18 ans"))))))</f>
        <v/>
      </c>
      <c r="AS3782" s="3" t="str">
        <f t="shared" si="59"/>
        <v/>
      </c>
      <c r="AT3782" s="3" t="str">
        <f>IF(Base[[#This Row],[Société]]="","",YEAR(Base[[#This Row],[Période]]))</f>
        <v/>
      </c>
      <c r="AU3782" s="3" t="str">
        <f>IF(A3782="","",MONTH(Base[[#This Row],[Période]]))</f>
        <v/>
      </c>
    </row>
    <row r="3783" spans="41:47" x14ac:dyDescent="0.25">
      <c r="AO3783" s="3" t="str">
        <f>IF(Base[[#This Row],[Société]]="","",IF(Base[[#This Row],[Date ancienneté]]="",DATEDIF($S3783,'Tableau de bord_Effectif'!$A$29,"Y"),DATEDIF($T3783,'Tableau de bord_Effectif'!$A$29,"Y")))</f>
        <v/>
      </c>
      <c r="AP3783" s="2" t="str">
        <f>IF(Base[[#This Row],[Société]]="","",IF($AO3783&gt;35,"6 - Plus de 35 ans",IF($AO3783&gt;25,"5 - De 26 à 35 ans",IF($AO3783&gt;15,"4 - De 16 à 25 ans",IF($AO3783&gt;5,"3 - De 6 à 15 ans",IF($AQ3783&gt;0,"2 - De 1 à 5 ans","1 - Moins d'1 an"))))))</f>
        <v/>
      </c>
      <c r="AQ3783" s="3" t="str">
        <f>IF($A3783="","",DATEDIF($I3783,'Tableau de bord_Effectif'!$A$29,"Y"))</f>
        <v/>
      </c>
      <c r="AR3783" s="2" t="str">
        <f>IF(Base[[#This Row],[Société]]="","",IF($AQ3783&gt;55,"6 - Plus de 55 ans",IF($AQ3783&gt;45,"5 - De 46 à 55 ans",IF($AQ3783&gt;35,"4 - De 36 à 45 ans",IF($AQ3783&gt;25,"3 - De 26 à 35 ans",IF($AQ3783&gt;17,"2 - De 18 à 25 ans","1 - Moins de 18 ans"))))))</f>
        <v/>
      </c>
      <c r="AS3783" s="3" t="str">
        <f t="shared" si="59"/>
        <v/>
      </c>
      <c r="AT3783" s="3" t="str">
        <f>IF(Base[[#This Row],[Société]]="","",YEAR(Base[[#This Row],[Période]]))</f>
        <v/>
      </c>
      <c r="AU3783" s="3" t="str">
        <f>IF(A3783="","",MONTH(Base[[#This Row],[Période]]))</f>
        <v/>
      </c>
    </row>
    <row r="3784" spans="41:47" x14ac:dyDescent="0.25">
      <c r="AO3784" s="3" t="str">
        <f>IF(Base[[#This Row],[Société]]="","",IF(Base[[#This Row],[Date ancienneté]]="",DATEDIF($S3784,'Tableau de bord_Effectif'!$A$29,"Y"),DATEDIF($T3784,'Tableau de bord_Effectif'!$A$29,"Y")))</f>
        <v/>
      </c>
      <c r="AP3784" s="2" t="str">
        <f>IF(Base[[#This Row],[Société]]="","",IF($AO3784&gt;35,"6 - Plus de 35 ans",IF($AO3784&gt;25,"5 - De 26 à 35 ans",IF($AO3784&gt;15,"4 - De 16 à 25 ans",IF($AO3784&gt;5,"3 - De 6 à 15 ans",IF($AQ3784&gt;0,"2 - De 1 à 5 ans","1 - Moins d'1 an"))))))</f>
        <v/>
      </c>
      <c r="AQ3784" s="3" t="str">
        <f>IF($A3784="","",DATEDIF($I3784,'Tableau de bord_Effectif'!$A$29,"Y"))</f>
        <v/>
      </c>
      <c r="AR3784" s="2" t="str">
        <f>IF(Base[[#This Row],[Société]]="","",IF($AQ3784&gt;55,"6 - Plus de 55 ans",IF($AQ3784&gt;45,"5 - De 46 à 55 ans",IF($AQ3784&gt;35,"4 - De 36 à 45 ans",IF($AQ3784&gt;25,"3 - De 26 à 35 ans",IF($AQ3784&gt;17,"2 - De 18 à 25 ans","1 - Moins de 18 ans"))))))</f>
        <v/>
      </c>
      <c r="AS3784" s="3" t="str">
        <f t="shared" si="59"/>
        <v/>
      </c>
      <c r="AT3784" s="3" t="str">
        <f>IF(Base[[#This Row],[Société]]="","",YEAR(Base[[#This Row],[Période]]))</f>
        <v/>
      </c>
      <c r="AU3784" s="3" t="str">
        <f>IF(A3784="","",MONTH(Base[[#This Row],[Période]]))</f>
        <v/>
      </c>
    </row>
    <row r="3785" spans="41:47" x14ac:dyDescent="0.25">
      <c r="AO3785" s="3" t="str">
        <f>IF(Base[[#This Row],[Société]]="","",IF(Base[[#This Row],[Date ancienneté]]="",DATEDIF($S3785,'Tableau de bord_Effectif'!$A$29,"Y"),DATEDIF($T3785,'Tableau de bord_Effectif'!$A$29,"Y")))</f>
        <v/>
      </c>
      <c r="AP3785" s="2" t="str">
        <f>IF(Base[[#This Row],[Société]]="","",IF($AO3785&gt;35,"6 - Plus de 35 ans",IF($AO3785&gt;25,"5 - De 26 à 35 ans",IF($AO3785&gt;15,"4 - De 16 à 25 ans",IF($AO3785&gt;5,"3 - De 6 à 15 ans",IF($AQ3785&gt;0,"2 - De 1 à 5 ans","1 - Moins d'1 an"))))))</f>
        <v/>
      </c>
      <c r="AQ3785" s="3" t="str">
        <f>IF($A3785="","",DATEDIF($I3785,'Tableau de bord_Effectif'!$A$29,"Y"))</f>
        <v/>
      </c>
      <c r="AR3785" s="2" t="str">
        <f>IF(Base[[#This Row],[Société]]="","",IF($AQ3785&gt;55,"6 - Plus de 55 ans",IF($AQ3785&gt;45,"5 - De 46 à 55 ans",IF($AQ3785&gt;35,"4 - De 36 à 45 ans",IF($AQ3785&gt;25,"3 - De 26 à 35 ans",IF($AQ3785&gt;17,"2 - De 18 à 25 ans","1 - Moins de 18 ans"))))))</f>
        <v/>
      </c>
      <c r="AS3785" s="3" t="str">
        <f t="shared" si="59"/>
        <v/>
      </c>
      <c r="AT3785" s="3" t="str">
        <f>IF(Base[[#This Row],[Société]]="","",YEAR(Base[[#This Row],[Période]]))</f>
        <v/>
      </c>
      <c r="AU3785" s="3" t="str">
        <f>IF(A3785="","",MONTH(Base[[#This Row],[Période]]))</f>
        <v/>
      </c>
    </row>
    <row r="3786" spans="41:47" x14ac:dyDescent="0.25">
      <c r="AO3786" s="3" t="str">
        <f>IF(Base[[#This Row],[Société]]="","",IF(Base[[#This Row],[Date ancienneté]]="",DATEDIF($S3786,'Tableau de bord_Effectif'!$A$29,"Y"),DATEDIF($T3786,'Tableau de bord_Effectif'!$A$29,"Y")))</f>
        <v/>
      </c>
      <c r="AP3786" s="2" t="str">
        <f>IF(Base[[#This Row],[Société]]="","",IF($AO3786&gt;35,"6 - Plus de 35 ans",IF($AO3786&gt;25,"5 - De 26 à 35 ans",IF($AO3786&gt;15,"4 - De 16 à 25 ans",IF($AO3786&gt;5,"3 - De 6 à 15 ans",IF($AQ3786&gt;0,"2 - De 1 à 5 ans","1 - Moins d'1 an"))))))</f>
        <v/>
      </c>
      <c r="AQ3786" s="3" t="str">
        <f>IF($A3786="","",DATEDIF($I3786,'Tableau de bord_Effectif'!$A$29,"Y"))</f>
        <v/>
      </c>
      <c r="AR3786" s="2" t="str">
        <f>IF(Base[[#This Row],[Société]]="","",IF($AQ3786&gt;55,"6 - Plus de 55 ans",IF($AQ3786&gt;45,"5 - De 46 à 55 ans",IF($AQ3786&gt;35,"4 - De 36 à 45 ans",IF($AQ3786&gt;25,"3 - De 26 à 35 ans",IF($AQ3786&gt;17,"2 - De 18 à 25 ans","1 - Moins de 18 ans"))))))</f>
        <v/>
      </c>
      <c r="AS3786" s="3" t="str">
        <f t="shared" si="59"/>
        <v/>
      </c>
      <c r="AT3786" s="3" t="str">
        <f>IF(Base[[#This Row],[Société]]="","",YEAR(Base[[#This Row],[Période]]))</f>
        <v/>
      </c>
      <c r="AU3786" s="3" t="str">
        <f>IF(A3786="","",MONTH(Base[[#This Row],[Période]]))</f>
        <v/>
      </c>
    </row>
    <row r="3787" spans="41:47" x14ac:dyDescent="0.25">
      <c r="AO3787" s="3" t="str">
        <f>IF(Base[[#This Row],[Société]]="","",IF(Base[[#This Row],[Date ancienneté]]="",DATEDIF($S3787,'Tableau de bord_Effectif'!$A$29,"Y"),DATEDIF($T3787,'Tableau de bord_Effectif'!$A$29,"Y")))</f>
        <v/>
      </c>
      <c r="AP3787" s="2" t="str">
        <f>IF(Base[[#This Row],[Société]]="","",IF($AO3787&gt;35,"6 - Plus de 35 ans",IF($AO3787&gt;25,"5 - De 26 à 35 ans",IF($AO3787&gt;15,"4 - De 16 à 25 ans",IF($AO3787&gt;5,"3 - De 6 à 15 ans",IF($AQ3787&gt;0,"2 - De 1 à 5 ans","1 - Moins d'1 an"))))))</f>
        <v/>
      </c>
      <c r="AQ3787" s="3" t="str">
        <f>IF($A3787="","",DATEDIF($I3787,'Tableau de bord_Effectif'!$A$29,"Y"))</f>
        <v/>
      </c>
      <c r="AR3787" s="2" t="str">
        <f>IF(Base[[#This Row],[Société]]="","",IF($AQ3787&gt;55,"6 - Plus de 55 ans",IF($AQ3787&gt;45,"5 - De 46 à 55 ans",IF($AQ3787&gt;35,"4 - De 36 à 45 ans",IF($AQ3787&gt;25,"3 - De 26 à 35 ans",IF($AQ3787&gt;17,"2 - De 18 à 25 ans","1 - Moins de 18 ans"))))))</f>
        <v/>
      </c>
      <c r="AS3787" s="3" t="str">
        <f t="shared" si="59"/>
        <v/>
      </c>
      <c r="AT3787" s="3" t="str">
        <f>IF(Base[[#This Row],[Société]]="","",YEAR(Base[[#This Row],[Période]]))</f>
        <v/>
      </c>
      <c r="AU3787" s="3" t="str">
        <f>IF(A3787="","",MONTH(Base[[#This Row],[Période]]))</f>
        <v/>
      </c>
    </row>
    <row r="3788" spans="41:47" x14ac:dyDescent="0.25">
      <c r="AO3788" s="3" t="str">
        <f>IF(Base[[#This Row],[Société]]="","",IF(Base[[#This Row],[Date ancienneté]]="",DATEDIF($S3788,'Tableau de bord_Effectif'!$A$29,"Y"),DATEDIF($T3788,'Tableau de bord_Effectif'!$A$29,"Y")))</f>
        <v/>
      </c>
      <c r="AP3788" s="2" t="str">
        <f>IF(Base[[#This Row],[Société]]="","",IF($AO3788&gt;35,"6 - Plus de 35 ans",IF($AO3788&gt;25,"5 - De 26 à 35 ans",IF($AO3788&gt;15,"4 - De 16 à 25 ans",IF($AO3788&gt;5,"3 - De 6 à 15 ans",IF($AQ3788&gt;0,"2 - De 1 à 5 ans","1 - Moins d'1 an"))))))</f>
        <v/>
      </c>
      <c r="AQ3788" s="3" t="str">
        <f>IF($A3788="","",DATEDIF($I3788,'Tableau de bord_Effectif'!$A$29,"Y"))</f>
        <v/>
      </c>
      <c r="AR3788" s="2" t="str">
        <f>IF(Base[[#This Row],[Société]]="","",IF($AQ3788&gt;55,"6 - Plus de 55 ans",IF($AQ3788&gt;45,"5 - De 46 à 55 ans",IF($AQ3788&gt;35,"4 - De 36 à 45 ans",IF($AQ3788&gt;25,"3 - De 26 à 35 ans",IF($AQ3788&gt;17,"2 - De 18 à 25 ans","1 - Moins de 18 ans"))))))</f>
        <v/>
      </c>
      <c r="AS3788" s="3" t="str">
        <f t="shared" si="59"/>
        <v/>
      </c>
      <c r="AT3788" s="3" t="str">
        <f>IF(Base[[#This Row],[Société]]="","",YEAR(Base[[#This Row],[Période]]))</f>
        <v/>
      </c>
      <c r="AU3788" s="3" t="str">
        <f>IF(A3788="","",MONTH(Base[[#This Row],[Période]]))</f>
        <v/>
      </c>
    </row>
    <row r="3789" spans="41:47" x14ac:dyDescent="0.25">
      <c r="AO3789" s="3" t="str">
        <f>IF(Base[[#This Row],[Société]]="","",IF(Base[[#This Row],[Date ancienneté]]="",DATEDIF($S3789,'Tableau de bord_Effectif'!$A$29,"Y"),DATEDIF($T3789,'Tableau de bord_Effectif'!$A$29,"Y")))</f>
        <v/>
      </c>
      <c r="AP3789" s="2" t="str">
        <f>IF(Base[[#This Row],[Société]]="","",IF($AO3789&gt;35,"6 - Plus de 35 ans",IF($AO3789&gt;25,"5 - De 26 à 35 ans",IF($AO3789&gt;15,"4 - De 16 à 25 ans",IF($AO3789&gt;5,"3 - De 6 à 15 ans",IF($AQ3789&gt;0,"2 - De 1 à 5 ans","1 - Moins d'1 an"))))))</f>
        <v/>
      </c>
      <c r="AQ3789" s="3" t="str">
        <f>IF($A3789="","",DATEDIF($I3789,'Tableau de bord_Effectif'!$A$29,"Y"))</f>
        <v/>
      </c>
      <c r="AR3789" s="2" t="str">
        <f>IF(Base[[#This Row],[Société]]="","",IF($AQ3789&gt;55,"6 - Plus de 55 ans",IF($AQ3789&gt;45,"5 - De 46 à 55 ans",IF($AQ3789&gt;35,"4 - De 36 à 45 ans",IF($AQ3789&gt;25,"3 - De 26 à 35 ans",IF($AQ3789&gt;17,"2 - De 18 à 25 ans","1 - Moins de 18 ans"))))))</f>
        <v/>
      </c>
      <c r="AS3789" s="3" t="str">
        <f t="shared" si="59"/>
        <v/>
      </c>
      <c r="AT3789" s="3" t="str">
        <f>IF(Base[[#This Row],[Société]]="","",YEAR(Base[[#This Row],[Période]]))</f>
        <v/>
      </c>
      <c r="AU3789" s="3" t="str">
        <f>IF(A3789="","",MONTH(Base[[#This Row],[Période]]))</f>
        <v/>
      </c>
    </row>
    <row r="3790" spans="41:47" x14ac:dyDescent="0.25">
      <c r="AO3790" s="3" t="str">
        <f>IF(Base[[#This Row],[Société]]="","",IF(Base[[#This Row],[Date ancienneté]]="",DATEDIF($S3790,'Tableau de bord_Effectif'!$A$29,"Y"),DATEDIF($T3790,'Tableau de bord_Effectif'!$A$29,"Y")))</f>
        <v/>
      </c>
      <c r="AP3790" s="2" t="str">
        <f>IF(Base[[#This Row],[Société]]="","",IF($AO3790&gt;35,"6 - Plus de 35 ans",IF($AO3790&gt;25,"5 - De 26 à 35 ans",IF($AO3790&gt;15,"4 - De 16 à 25 ans",IF($AO3790&gt;5,"3 - De 6 à 15 ans",IF($AQ3790&gt;0,"2 - De 1 à 5 ans","1 - Moins d'1 an"))))))</f>
        <v/>
      </c>
      <c r="AQ3790" s="3" t="str">
        <f>IF($A3790="","",DATEDIF($I3790,'Tableau de bord_Effectif'!$A$29,"Y"))</f>
        <v/>
      </c>
      <c r="AR3790" s="2" t="str">
        <f>IF(Base[[#This Row],[Société]]="","",IF($AQ3790&gt;55,"6 - Plus de 55 ans",IF($AQ3790&gt;45,"5 - De 46 à 55 ans",IF($AQ3790&gt;35,"4 - De 36 à 45 ans",IF($AQ3790&gt;25,"3 - De 26 à 35 ans",IF($AQ3790&gt;17,"2 - De 18 à 25 ans","1 - Moins de 18 ans"))))))</f>
        <v/>
      </c>
      <c r="AS3790" s="3" t="str">
        <f t="shared" si="59"/>
        <v/>
      </c>
      <c r="AT3790" s="3" t="str">
        <f>IF(Base[[#This Row],[Société]]="","",YEAR(Base[[#This Row],[Période]]))</f>
        <v/>
      </c>
      <c r="AU3790" s="3" t="str">
        <f>IF(A3790="","",MONTH(Base[[#This Row],[Période]]))</f>
        <v/>
      </c>
    </row>
    <row r="3791" spans="41:47" x14ac:dyDescent="0.25">
      <c r="AO3791" s="3" t="str">
        <f>IF(Base[[#This Row],[Société]]="","",IF(Base[[#This Row],[Date ancienneté]]="",DATEDIF($S3791,'Tableau de bord_Effectif'!$A$29,"Y"),DATEDIF($T3791,'Tableau de bord_Effectif'!$A$29,"Y")))</f>
        <v/>
      </c>
      <c r="AP3791" s="2" t="str">
        <f>IF(Base[[#This Row],[Société]]="","",IF($AO3791&gt;35,"6 - Plus de 35 ans",IF($AO3791&gt;25,"5 - De 26 à 35 ans",IF($AO3791&gt;15,"4 - De 16 à 25 ans",IF($AO3791&gt;5,"3 - De 6 à 15 ans",IF($AQ3791&gt;0,"2 - De 1 à 5 ans","1 - Moins d'1 an"))))))</f>
        <v/>
      </c>
      <c r="AQ3791" s="3" t="str">
        <f>IF($A3791="","",DATEDIF($I3791,'Tableau de bord_Effectif'!$A$29,"Y"))</f>
        <v/>
      </c>
      <c r="AR3791" s="2" t="str">
        <f>IF(Base[[#This Row],[Société]]="","",IF($AQ3791&gt;55,"6 - Plus de 55 ans",IF($AQ3791&gt;45,"5 - De 46 à 55 ans",IF($AQ3791&gt;35,"4 - De 36 à 45 ans",IF($AQ3791&gt;25,"3 - De 26 à 35 ans",IF($AQ3791&gt;17,"2 - De 18 à 25 ans","1 - Moins de 18 ans"))))))</f>
        <v/>
      </c>
      <c r="AS3791" s="3" t="str">
        <f t="shared" si="59"/>
        <v/>
      </c>
      <c r="AT3791" s="3" t="str">
        <f>IF(Base[[#This Row],[Société]]="","",YEAR(Base[[#This Row],[Période]]))</f>
        <v/>
      </c>
      <c r="AU3791" s="3" t="str">
        <f>IF(A3791="","",MONTH(Base[[#This Row],[Période]]))</f>
        <v/>
      </c>
    </row>
    <row r="3792" spans="41:47" x14ac:dyDescent="0.25">
      <c r="AO3792" s="3" t="str">
        <f>IF(Base[[#This Row],[Société]]="","",IF(Base[[#This Row],[Date ancienneté]]="",DATEDIF($S3792,'Tableau de bord_Effectif'!$A$29,"Y"),DATEDIF($T3792,'Tableau de bord_Effectif'!$A$29,"Y")))</f>
        <v/>
      </c>
      <c r="AP3792" s="2" t="str">
        <f>IF(Base[[#This Row],[Société]]="","",IF($AO3792&gt;35,"6 - Plus de 35 ans",IF($AO3792&gt;25,"5 - De 26 à 35 ans",IF($AO3792&gt;15,"4 - De 16 à 25 ans",IF($AO3792&gt;5,"3 - De 6 à 15 ans",IF($AQ3792&gt;0,"2 - De 1 à 5 ans","1 - Moins d'1 an"))))))</f>
        <v/>
      </c>
      <c r="AQ3792" s="3" t="str">
        <f>IF($A3792="","",DATEDIF($I3792,'Tableau de bord_Effectif'!$A$29,"Y"))</f>
        <v/>
      </c>
      <c r="AR3792" s="2" t="str">
        <f>IF(Base[[#This Row],[Société]]="","",IF($AQ3792&gt;55,"6 - Plus de 55 ans",IF($AQ3792&gt;45,"5 - De 46 à 55 ans",IF($AQ3792&gt;35,"4 - De 36 à 45 ans",IF($AQ3792&gt;25,"3 - De 26 à 35 ans",IF($AQ3792&gt;17,"2 - De 18 à 25 ans","1 - Moins de 18 ans"))))))</f>
        <v/>
      </c>
      <c r="AS3792" s="3" t="str">
        <f t="shared" si="59"/>
        <v/>
      </c>
      <c r="AT3792" s="3" t="str">
        <f>IF(Base[[#This Row],[Société]]="","",YEAR(Base[[#This Row],[Période]]))</f>
        <v/>
      </c>
      <c r="AU3792" s="3" t="str">
        <f>IF(A3792="","",MONTH(Base[[#This Row],[Période]]))</f>
        <v/>
      </c>
    </row>
    <row r="3793" spans="41:47" x14ac:dyDescent="0.25">
      <c r="AO3793" s="3" t="str">
        <f>IF(Base[[#This Row],[Société]]="","",IF(Base[[#This Row],[Date ancienneté]]="",DATEDIF($S3793,'Tableau de bord_Effectif'!$A$29,"Y"),DATEDIF($T3793,'Tableau de bord_Effectif'!$A$29,"Y")))</f>
        <v/>
      </c>
      <c r="AP3793" s="2" t="str">
        <f>IF(Base[[#This Row],[Société]]="","",IF($AO3793&gt;35,"6 - Plus de 35 ans",IF($AO3793&gt;25,"5 - De 26 à 35 ans",IF($AO3793&gt;15,"4 - De 16 à 25 ans",IF($AO3793&gt;5,"3 - De 6 à 15 ans",IF($AQ3793&gt;0,"2 - De 1 à 5 ans","1 - Moins d'1 an"))))))</f>
        <v/>
      </c>
      <c r="AQ3793" s="3" t="str">
        <f>IF($A3793="","",DATEDIF($I3793,'Tableau de bord_Effectif'!$A$29,"Y"))</f>
        <v/>
      </c>
      <c r="AR3793" s="2" t="str">
        <f>IF(Base[[#This Row],[Société]]="","",IF($AQ3793&gt;55,"6 - Plus de 55 ans",IF($AQ3793&gt;45,"5 - De 46 à 55 ans",IF($AQ3793&gt;35,"4 - De 36 à 45 ans",IF($AQ3793&gt;25,"3 - De 26 à 35 ans",IF($AQ3793&gt;17,"2 - De 18 à 25 ans","1 - Moins de 18 ans"))))))</f>
        <v/>
      </c>
      <c r="AS3793" s="3" t="str">
        <f t="shared" si="59"/>
        <v/>
      </c>
      <c r="AT3793" s="3" t="str">
        <f>IF(Base[[#This Row],[Société]]="","",YEAR(Base[[#This Row],[Période]]))</f>
        <v/>
      </c>
      <c r="AU3793" s="3" t="str">
        <f>IF(A3793="","",MONTH(Base[[#This Row],[Période]]))</f>
        <v/>
      </c>
    </row>
    <row r="3794" spans="41:47" x14ac:dyDescent="0.25">
      <c r="AO3794" s="3" t="str">
        <f>IF(Base[[#This Row],[Société]]="","",IF(Base[[#This Row],[Date ancienneté]]="",DATEDIF($S3794,'Tableau de bord_Effectif'!$A$29,"Y"),DATEDIF($T3794,'Tableau de bord_Effectif'!$A$29,"Y")))</f>
        <v/>
      </c>
      <c r="AP3794" s="2" t="str">
        <f>IF(Base[[#This Row],[Société]]="","",IF($AO3794&gt;35,"6 - Plus de 35 ans",IF($AO3794&gt;25,"5 - De 26 à 35 ans",IF($AO3794&gt;15,"4 - De 16 à 25 ans",IF($AO3794&gt;5,"3 - De 6 à 15 ans",IF($AQ3794&gt;0,"2 - De 1 à 5 ans","1 - Moins d'1 an"))))))</f>
        <v/>
      </c>
      <c r="AQ3794" s="3" t="str">
        <f>IF($A3794="","",DATEDIF($I3794,'Tableau de bord_Effectif'!$A$29,"Y"))</f>
        <v/>
      </c>
      <c r="AR3794" s="2" t="str">
        <f>IF(Base[[#This Row],[Société]]="","",IF($AQ3794&gt;55,"6 - Plus de 55 ans",IF($AQ3794&gt;45,"5 - De 46 à 55 ans",IF($AQ3794&gt;35,"4 - De 36 à 45 ans",IF($AQ3794&gt;25,"3 - De 26 à 35 ans",IF($AQ3794&gt;17,"2 - De 18 à 25 ans","1 - Moins de 18 ans"))))))</f>
        <v/>
      </c>
      <c r="AS3794" s="3" t="str">
        <f t="shared" si="59"/>
        <v/>
      </c>
      <c r="AT3794" s="3" t="str">
        <f>IF(Base[[#This Row],[Société]]="","",YEAR(Base[[#This Row],[Période]]))</f>
        <v/>
      </c>
      <c r="AU3794" s="3" t="str">
        <f>IF(A3794="","",MONTH(Base[[#This Row],[Période]]))</f>
        <v/>
      </c>
    </row>
    <row r="3795" spans="41:47" x14ac:dyDescent="0.25">
      <c r="AO3795" s="3" t="str">
        <f>IF(Base[[#This Row],[Société]]="","",IF(Base[[#This Row],[Date ancienneté]]="",DATEDIF($S3795,'Tableau de bord_Effectif'!$A$29,"Y"),DATEDIF($T3795,'Tableau de bord_Effectif'!$A$29,"Y")))</f>
        <v/>
      </c>
      <c r="AP3795" s="2" t="str">
        <f>IF(Base[[#This Row],[Société]]="","",IF($AO3795&gt;35,"6 - Plus de 35 ans",IF($AO3795&gt;25,"5 - De 26 à 35 ans",IF($AO3795&gt;15,"4 - De 16 à 25 ans",IF($AO3795&gt;5,"3 - De 6 à 15 ans",IF($AQ3795&gt;0,"2 - De 1 à 5 ans","1 - Moins d'1 an"))))))</f>
        <v/>
      </c>
      <c r="AQ3795" s="3" t="str">
        <f>IF($A3795="","",DATEDIF($I3795,'Tableau de bord_Effectif'!$A$29,"Y"))</f>
        <v/>
      </c>
      <c r="AR3795" s="2" t="str">
        <f>IF(Base[[#This Row],[Société]]="","",IF($AQ3795&gt;55,"6 - Plus de 55 ans",IF($AQ3795&gt;45,"5 - De 46 à 55 ans",IF($AQ3795&gt;35,"4 - De 36 à 45 ans",IF($AQ3795&gt;25,"3 - De 26 à 35 ans",IF($AQ3795&gt;17,"2 - De 18 à 25 ans","1 - Moins de 18 ans"))))))</f>
        <v/>
      </c>
      <c r="AS3795" s="3" t="str">
        <f t="shared" si="59"/>
        <v/>
      </c>
      <c r="AT3795" s="3" t="str">
        <f>IF(Base[[#This Row],[Société]]="","",YEAR(Base[[#This Row],[Période]]))</f>
        <v/>
      </c>
      <c r="AU3795" s="3" t="str">
        <f>IF(A3795="","",MONTH(Base[[#This Row],[Période]]))</f>
        <v/>
      </c>
    </row>
    <row r="3796" spans="41:47" x14ac:dyDescent="0.25">
      <c r="AO3796" s="3" t="str">
        <f>IF(Base[[#This Row],[Société]]="","",IF(Base[[#This Row],[Date ancienneté]]="",DATEDIF($S3796,'Tableau de bord_Effectif'!$A$29,"Y"),DATEDIF($T3796,'Tableau de bord_Effectif'!$A$29,"Y")))</f>
        <v/>
      </c>
      <c r="AP3796" s="2" t="str">
        <f>IF(Base[[#This Row],[Société]]="","",IF($AO3796&gt;35,"6 - Plus de 35 ans",IF($AO3796&gt;25,"5 - De 26 à 35 ans",IF($AO3796&gt;15,"4 - De 16 à 25 ans",IF($AO3796&gt;5,"3 - De 6 à 15 ans",IF($AQ3796&gt;0,"2 - De 1 à 5 ans","1 - Moins d'1 an"))))))</f>
        <v/>
      </c>
      <c r="AQ3796" s="3" t="str">
        <f>IF($A3796="","",DATEDIF($I3796,'Tableau de bord_Effectif'!$A$29,"Y"))</f>
        <v/>
      </c>
      <c r="AR3796" s="2" t="str">
        <f>IF(Base[[#This Row],[Société]]="","",IF($AQ3796&gt;55,"6 - Plus de 55 ans",IF($AQ3796&gt;45,"5 - De 46 à 55 ans",IF($AQ3796&gt;35,"4 - De 36 à 45 ans",IF($AQ3796&gt;25,"3 - De 26 à 35 ans",IF($AQ3796&gt;17,"2 - De 18 à 25 ans","1 - Moins de 18 ans"))))))</f>
        <v/>
      </c>
      <c r="AS3796" s="3" t="str">
        <f t="shared" si="59"/>
        <v/>
      </c>
      <c r="AT3796" s="3" t="str">
        <f>IF(Base[[#This Row],[Société]]="","",YEAR(Base[[#This Row],[Période]]))</f>
        <v/>
      </c>
      <c r="AU3796" s="3" t="str">
        <f>IF(A3796="","",MONTH(Base[[#This Row],[Période]]))</f>
        <v/>
      </c>
    </row>
    <row r="3797" spans="41:47" x14ac:dyDescent="0.25">
      <c r="AO3797" s="3" t="str">
        <f>IF(Base[[#This Row],[Société]]="","",IF(Base[[#This Row],[Date ancienneté]]="",DATEDIF($S3797,'Tableau de bord_Effectif'!$A$29,"Y"),DATEDIF($T3797,'Tableau de bord_Effectif'!$A$29,"Y")))</f>
        <v/>
      </c>
      <c r="AP3797" s="2" t="str">
        <f>IF(Base[[#This Row],[Société]]="","",IF($AO3797&gt;35,"6 - Plus de 35 ans",IF($AO3797&gt;25,"5 - De 26 à 35 ans",IF($AO3797&gt;15,"4 - De 16 à 25 ans",IF($AO3797&gt;5,"3 - De 6 à 15 ans",IF($AQ3797&gt;0,"2 - De 1 à 5 ans","1 - Moins d'1 an"))))))</f>
        <v/>
      </c>
      <c r="AQ3797" s="3" t="str">
        <f>IF($A3797="","",DATEDIF($I3797,'Tableau de bord_Effectif'!$A$29,"Y"))</f>
        <v/>
      </c>
      <c r="AR3797" s="2" t="str">
        <f>IF(Base[[#This Row],[Société]]="","",IF($AQ3797&gt;55,"6 - Plus de 55 ans",IF($AQ3797&gt;45,"5 - De 46 à 55 ans",IF($AQ3797&gt;35,"4 - De 36 à 45 ans",IF($AQ3797&gt;25,"3 - De 26 à 35 ans",IF($AQ3797&gt;17,"2 - De 18 à 25 ans","1 - Moins de 18 ans"))))))</f>
        <v/>
      </c>
      <c r="AS3797" s="3" t="str">
        <f t="shared" si="59"/>
        <v/>
      </c>
      <c r="AT3797" s="3" t="str">
        <f>IF(Base[[#This Row],[Société]]="","",YEAR(Base[[#This Row],[Période]]))</f>
        <v/>
      </c>
      <c r="AU3797" s="3" t="str">
        <f>IF(A3797="","",MONTH(Base[[#This Row],[Période]]))</f>
        <v/>
      </c>
    </row>
    <row r="3798" spans="41:47" x14ac:dyDescent="0.25">
      <c r="AO3798" s="3" t="str">
        <f>IF(Base[[#This Row],[Société]]="","",IF(Base[[#This Row],[Date ancienneté]]="",DATEDIF($S3798,'Tableau de bord_Effectif'!$A$29,"Y"),DATEDIF($T3798,'Tableau de bord_Effectif'!$A$29,"Y")))</f>
        <v/>
      </c>
      <c r="AP3798" s="2" t="str">
        <f>IF(Base[[#This Row],[Société]]="","",IF($AO3798&gt;35,"6 - Plus de 35 ans",IF($AO3798&gt;25,"5 - De 26 à 35 ans",IF($AO3798&gt;15,"4 - De 16 à 25 ans",IF($AO3798&gt;5,"3 - De 6 à 15 ans",IF($AQ3798&gt;0,"2 - De 1 à 5 ans","1 - Moins d'1 an"))))))</f>
        <v/>
      </c>
      <c r="AQ3798" s="3" t="str">
        <f>IF($A3798="","",DATEDIF($I3798,'Tableau de bord_Effectif'!$A$29,"Y"))</f>
        <v/>
      </c>
      <c r="AR3798" s="2" t="str">
        <f>IF(Base[[#This Row],[Société]]="","",IF($AQ3798&gt;55,"6 - Plus de 55 ans",IF($AQ3798&gt;45,"5 - De 46 à 55 ans",IF($AQ3798&gt;35,"4 - De 36 à 45 ans",IF($AQ3798&gt;25,"3 - De 26 à 35 ans",IF($AQ3798&gt;17,"2 - De 18 à 25 ans","1 - Moins de 18 ans"))))))</f>
        <v/>
      </c>
      <c r="AS3798" s="3" t="str">
        <f t="shared" si="59"/>
        <v/>
      </c>
      <c r="AT3798" s="3" t="str">
        <f>IF(Base[[#This Row],[Société]]="","",YEAR(Base[[#This Row],[Période]]))</f>
        <v/>
      </c>
      <c r="AU3798" s="3" t="str">
        <f>IF(A3798="","",MONTH(Base[[#This Row],[Période]]))</f>
        <v/>
      </c>
    </row>
    <row r="3799" spans="41:47" x14ac:dyDescent="0.25">
      <c r="AO3799" s="3" t="str">
        <f>IF(Base[[#This Row],[Société]]="","",IF(Base[[#This Row],[Date ancienneté]]="",DATEDIF($S3799,'Tableau de bord_Effectif'!$A$29,"Y"),DATEDIF($T3799,'Tableau de bord_Effectif'!$A$29,"Y")))</f>
        <v/>
      </c>
      <c r="AP3799" s="2" t="str">
        <f>IF(Base[[#This Row],[Société]]="","",IF($AO3799&gt;35,"6 - Plus de 35 ans",IF($AO3799&gt;25,"5 - De 26 à 35 ans",IF($AO3799&gt;15,"4 - De 16 à 25 ans",IF($AO3799&gt;5,"3 - De 6 à 15 ans",IF($AQ3799&gt;0,"2 - De 1 à 5 ans","1 - Moins d'1 an"))))))</f>
        <v/>
      </c>
      <c r="AQ3799" s="3" t="str">
        <f>IF($A3799="","",DATEDIF($I3799,'Tableau de bord_Effectif'!$A$29,"Y"))</f>
        <v/>
      </c>
      <c r="AR3799" s="2" t="str">
        <f>IF(Base[[#This Row],[Société]]="","",IF($AQ3799&gt;55,"6 - Plus de 55 ans",IF($AQ3799&gt;45,"5 - De 46 à 55 ans",IF($AQ3799&gt;35,"4 - De 36 à 45 ans",IF($AQ3799&gt;25,"3 - De 26 à 35 ans",IF($AQ3799&gt;17,"2 - De 18 à 25 ans","1 - Moins de 18 ans"))))))</f>
        <v/>
      </c>
      <c r="AS3799" s="3" t="str">
        <f t="shared" si="59"/>
        <v/>
      </c>
      <c r="AT3799" s="3" t="str">
        <f>IF(Base[[#This Row],[Société]]="","",YEAR(Base[[#This Row],[Période]]))</f>
        <v/>
      </c>
      <c r="AU3799" s="3" t="str">
        <f>IF(A3799="","",MONTH(Base[[#This Row],[Période]]))</f>
        <v/>
      </c>
    </row>
    <row r="3800" spans="41:47" x14ac:dyDescent="0.25">
      <c r="AO3800" s="3" t="str">
        <f>IF(Base[[#This Row],[Société]]="","",IF(Base[[#This Row],[Date ancienneté]]="",DATEDIF($S3800,'Tableau de bord_Effectif'!$A$29,"Y"),DATEDIF($T3800,'Tableau de bord_Effectif'!$A$29,"Y")))</f>
        <v/>
      </c>
      <c r="AP3800" s="2" t="str">
        <f>IF(Base[[#This Row],[Société]]="","",IF($AO3800&gt;35,"6 - Plus de 35 ans",IF($AO3800&gt;25,"5 - De 26 à 35 ans",IF($AO3800&gt;15,"4 - De 16 à 25 ans",IF($AO3800&gt;5,"3 - De 6 à 15 ans",IF($AQ3800&gt;0,"2 - De 1 à 5 ans","1 - Moins d'1 an"))))))</f>
        <v/>
      </c>
      <c r="AQ3800" s="3" t="str">
        <f>IF($A3800="","",DATEDIF($I3800,'Tableau de bord_Effectif'!$A$29,"Y"))</f>
        <v/>
      </c>
      <c r="AR3800" s="2" t="str">
        <f>IF(Base[[#This Row],[Société]]="","",IF($AQ3800&gt;55,"6 - Plus de 55 ans",IF($AQ3800&gt;45,"5 - De 46 à 55 ans",IF($AQ3800&gt;35,"4 - De 36 à 45 ans",IF($AQ3800&gt;25,"3 - De 26 à 35 ans",IF($AQ3800&gt;17,"2 - De 18 à 25 ans","1 - Moins de 18 ans"))))))</f>
        <v/>
      </c>
      <c r="AS3800" s="3" t="str">
        <f t="shared" si="59"/>
        <v/>
      </c>
      <c r="AT3800" s="3" t="str">
        <f>IF(Base[[#This Row],[Société]]="","",YEAR(Base[[#This Row],[Période]]))</f>
        <v/>
      </c>
      <c r="AU3800" s="3" t="str">
        <f>IF(A3800="","",MONTH(Base[[#This Row],[Période]]))</f>
        <v/>
      </c>
    </row>
    <row r="3801" spans="41:47" x14ac:dyDescent="0.25">
      <c r="AO3801" s="3" t="str">
        <f>IF(Base[[#This Row],[Société]]="","",IF(Base[[#This Row],[Date ancienneté]]="",DATEDIF($S3801,'Tableau de bord_Effectif'!$A$29,"Y"),DATEDIF($T3801,'Tableau de bord_Effectif'!$A$29,"Y")))</f>
        <v/>
      </c>
      <c r="AP3801" s="2" t="str">
        <f>IF(Base[[#This Row],[Société]]="","",IF($AO3801&gt;35,"6 - Plus de 35 ans",IF($AO3801&gt;25,"5 - De 26 à 35 ans",IF($AO3801&gt;15,"4 - De 16 à 25 ans",IF($AO3801&gt;5,"3 - De 6 à 15 ans",IF($AQ3801&gt;0,"2 - De 1 à 5 ans","1 - Moins d'1 an"))))))</f>
        <v/>
      </c>
      <c r="AQ3801" s="3" t="str">
        <f>IF($A3801="","",DATEDIF($I3801,'Tableau de bord_Effectif'!$A$29,"Y"))</f>
        <v/>
      </c>
      <c r="AR3801" s="2" t="str">
        <f>IF(Base[[#This Row],[Société]]="","",IF($AQ3801&gt;55,"6 - Plus de 55 ans",IF($AQ3801&gt;45,"5 - De 46 à 55 ans",IF($AQ3801&gt;35,"4 - De 36 à 45 ans",IF($AQ3801&gt;25,"3 - De 26 à 35 ans",IF($AQ3801&gt;17,"2 - De 18 à 25 ans","1 - Moins de 18 ans"))))))</f>
        <v/>
      </c>
      <c r="AS3801" s="3" t="str">
        <f t="shared" si="59"/>
        <v/>
      </c>
      <c r="AT3801" s="3" t="str">
        <f>IF(Base[[#This Row],[Société]]="","",YEAR(Base[[#This Row],[Période]]))</f>
        <v/>
      </c>
      <c r="AU3801" s="3" t="str">
        <f>IF(A3801="","",MONTH(Base[[#This Row],[Période]]))</f>
        <v/>
      </c>
    </row>
    <row r="3802" spans="41:47" x14ac:dyDescent="0.25">
      <c r="AO3802" s="3" t="str">
        <f>IF(Base[[#This Row],[Société]]="","",IF(Base[[#This Row],[Date ancienneté]]="",DATEDIF($S3802,'Tableau de bord_Effectif'!$A$29,"Y"),DATEDIF($T3802,'Tableau de bord_Effectif'!$A$29,"Y")))</f>
        <v/>
      </c>
      <c r="AP3802" s="2" t="str">
        <f>IF(Base[[#This Row],[Société]]="","",IF($AO3802&gt;35,"6 - Plus de 35 ans",IF($AO3802&gt;25,"5 - De 26 à 35 ans",IF($AO3802&gt;15,"4 - De 16 à 25 ans",IF($AO3802&gt;5,"3 - De 6 à 15 ans",IF($AQ3802&gt;0,"2 - De 1 à 5 ans","1 - Moins d'1 an"))))))</f>
        <v/>
      </c>
      <c r="AQ3802" s="3" t="str">
        <f>IF($A3802="","",DATEDIF($I3802,'Tableau de bord_Effectif'!$A$29,"Y"))</f>
        <v/>
      </c>
      <c r="AR3802" s="2" t="str">
        <f>IF(Base[[#This Row],[Société]]="","",IF($AQ3802&gt;55,"6 - Plus de 55 ans",IF($AQ3802&gt;45,"5 - De 46 à 55 ans",IF($AQ3802&gt;35,"4 - De 36 à 45 ans",IF($AQ3802&gt;25,"3 - De 26 à 35 ans",IF($AQ3802&gt;17,"2 - De 18 à 25 ans","1 - Moins de 18 ans"))))))</f>
        <v/>
      </c>
      <c r="AS3802" s="3" t="str">
        <f t="shared" si="59"/>
        <v/>
      </c>
      <c r="AT3802" s="3" t="str">
        <f>IF(Base[[#This Row],[Société]]="","",YEAR(Base[[#This Row],[Période]]))</f>
        <v/>
      </c>
      <c r="AU3802" s="3" t="str">
        <f>IF(A3802="","",MONTH(Base[[#This Row],[Période]]))</f>
        <v/>
      </c>
    </row>
    <row r="3803" spans="41:47" x14ac:dyDescent="0.25">
      <c r="AO3803" s="3" t="str">
        <f>IF(Base[[#This Row],[Société]]="","",IF(Base[[#This Row],[Date ancienneté]]="",DATEDIF($S3803,'Tableau de bord_Effectif'!$A$29,"Y"),DATEDIF($T3803,'Tableau de bord_Effectif'!$A$29,"Y")))</f>
        <v/>
      </c>
      <c r="AP3803" s="2" t="str">
        <f>IF(Base[[#This Row],[Société]]="","",IF($AO3803&gt;35,"6 - Plus de 35 ans",IF($AO3803&gt;25,"5 - De 26 à 35 ans",IF($AO3803&gt;15,"4 - De 16 à 25 ans",IF($AO3803&gt;5,"3 - De 6 à 15 ans",IF($AQ3803&gt;0,"2 - De 1 à 5 ans","1 - Moins d'1 an"))))))</f>
        <v/>
      </c>
      <c r="AQ3803" s="3" t="str">
        <f>IF($A3803="","",DATEDIF($I3803,'Tableau de bord_Effectif'!$A$29,"Y"))</f>
        <v/>
      </c>
      <c r="AR3803" s="2" t="str">
        <f>IF(Base[[#This Row],[Société]]="","",IF($AQ3803&gt;55,"6 - Plus de 55 ans",IF($AQ3803&gt;45,"5 - De 46 à 55 ans",IF($AQ3803&gt;35,"4 - De 36 à 45 ans",IF($AQ3803&gt;25,"3 - De 26 à 35 ans",IF($AQ3803&gt;17,"2 - De 18 à 25 ans","1 - Moins de 18 ans"))))))</f>
        <v/>
      </c>
      <c r="AS3803" s="3" t="str">
        <f t="shared" si="59"/>
        <v/>
      </c>
      <c r="AT3803" s="3" t="str">
        <f>IF(Base[[#This Row],[Société]]="","",YEAR(Base[[#This Row],[Période]]))</f>
        <v/>
      </c>
      <c r="AU3803" s="3" t="str">
        <f>IF(A3803="","",MONTH(Base[[#This Row],[Période]]))</f>
        <v/>
      </c>
    </row>
    <row r="3804" spans="41:47" x14ac:dyDescent="0.25">
      <c r="AO3804" s="3" t="str">
        <f>IF(Base[[#This Row],[Société]]="","",IF(Base[[#This Row],[Date ancienneté]]="",DATEDIF($S3804,'Tableau de bord_Effectif'!$A$29,"Y"),DATEDIF($T3804,'Tableau de bord_Effectif'!$A$29,"Y")))</f>
        <v/>
      </c>
      <c r="AP3804" s="2" t="str">
        <f>IF(Base[[#This Row],[Société]]="","",IF($AO3804&gt;35,"6 - Plus de 35 ans",IF($AO3804&gt;25,"5 - De 26 à 35 ans",IF($AO3804&gt;15,"4 - De 16 à 25 ans",IF($AO3804&gt;5,"3 - De 6 à 15 ans",IF($AQ3804&gt;0,"2 - De 1 à 5 ans","1 - Moins d'1 an"))))))</f>
        <v/>
      </c>
      <c r="AQ3804" s="3" t="str">
        <f>IF($A3804="","",DATEDIF($I3804,'Tableau de bord_Effectif'!$A$29,"Y"))</f>
        <v/>
      </c>
      <c r="AR3804" s="2" t="str">
        <f>IF(Base[[#This Row],[Société]]="","",IF($AQ3804&gt;55,"6 - Plus de 55 ans",IF($AQ3804&gt;45,"5 - De 46 à 55 ans",IF($AQ3804&gt;35,"4 - De 36 à 45 ans",IF($AQ3804&gt;25,"3 - De 26 à 35 ans",IF($AQ3804&gt;17,"2 - De 18 à 25 ans","1 - Moins de 18 ans"))))))</f>
        <v/>
      </c>
      <c r="AS3804" s="3" t="str">
        <f t="shared" si="59"/>
        <v/>
      </c>
      <c r="AT3804" s="3" t="str">
        <f>IF(Base[[#This Row],[Société]]="","",YEAR(Base[[#This Row],[Période]]))</f>
        <v/>
      </c>
      <c r="AU3804" s="3" t="str">
        <f>IF(A3804="","",MONTH(Base[[#This Row],[Période]]))</f>
        <v/>
      </c>
    </row>
    <row r="3805" spans="41:47" x14ac:dyDescent="0.25">
      <c r="AO3805" s="3" t="str">
        <f>IF(Base[[#This Row],[Société]]="","",IF(Base[[#This Row],[Date ancienneté]]="",DATEDIF($S3805,'Tableau de bord_Effectif'!$A$29,"Y"),DATEDIF($T3805,'Tableau de bord_Effectif'!$A$29,"Y")))</f>
        <v/>
      </c>
      <c r="AP3805" s="2" t="str">
        <f>IF(Base[[#This Row],[Société]]="","",IF($AO3805&gt;35,"6 - Plus de 35 ans",IF($AO3805&gt;25,"5 - De 26 à 35 ans",IF($AO3805&gt;15,"4 - De 16 à 25 ans",IF($AO3805&gt;5,"3 - De 6 à 15 ans",IF($AQ3805&gt;0,"2 - De 1 à 5 ans","1 - Moins d'1 an"))))))</f>
        <v/>
      </c>
      <c r="AQ3805" s="3" t="str">
        <f>IF($A3805="","",DATEDIF($I3805,'Tableau de bord_Effectif'!$A$29,"Y"))</f>
        <v/>
      </c>
      <c r="AR3805" s="2" t="str">
        <f>IF(Base[[#This Row],[Société]]="","",IF($AQ3805&gt;55,"6 - Plus de 55 ans",IF($AQ3805&gt;45,"5 - De 46 à 55 ans",IF($AQ3805&gt;35,"4 - De 36 à 45 ans",IF($AQ3805&gt;25,"3 - De 26 à 35 ans",IF($AQ3805&gt;17,"2 - De 18 à 25 ans","1 - Moins de 18 ans"))))))</f>
        <v/>
      </c>
      <c r="AS3805" s="3" t="str">
        <f t="shared" si="59"/>
        <v/>
      </c>
      <c r="AT3805" s="3" t="str">
        <f>IF(Base[[#This Row],[Société]]="","",YEAR(Base[[#This Row],[Période]]))</f>
        <v/>
      </c>
      <c r="AU3805" s="3" t="str">
        <f>IF(A3805="","",MONTH(Base[[#This Row],[Période]]))</f>
        <v/>
      </c>
    </row>
    <row r="3806" spans="41:47" x14ac:dyDescent="0.25">
      <c r="AO3806" s="3" t="str">
        <f>IF(Base[[#This Row],[Société]]="","",IF(Base[[#This Row],[Date ancienneté]]="",DATEDIF($S3806,'Tableau de bord_Effectif'!$A$29,"Y"),DATEDIF($T3806,'Tableau de bord_Effectif'!$A$29,"Y")))</f>
        <v/>
      </c>
      <c r="AP3806" s="2" t="str">
        <f>IF(Base[[#This Row],[Société]]="","",IF($AO3806&gt;35,"6 - Plus de 35 ans",IF($AO3806&gt;25,"5 - De 26 à 35 ans",IF($AO3806&gt;15,"4 - De 16 à 25 ans",IF($AO3806&gt;5,"3 - De 6 à 15 ans",IF($AQ3806&gt;0,"2 - De 1 à 5 ans","1 - Moins d'1 an"))))))</f>
        <v/>
      </c>
      <c r="AQ3806" s="3" t="str">
        <f>IF($A3806="","",DATEDIF($I3806,'Tableau de bord_Effectif'!$A$29,"Y"))</f>
        <v/>
      </c>
      <c r="AR3806" s="2" t="str">
        <f>IF(Base[[#This Row],[Société]]="","",IF($AQ3806&gt;55,"6 - Plus de 55 ans",IF($AQ3806&gt;45,"5 - De 46 à 55 ans",IF($AQ3806&gt;35,"4 - De 36 à 45 ans",IF($AQ3806&gt;25,"3 - De 26 à 35 ans",IF($AQ3806&gt;17,"2 - De 18 à 25 ans","1 - Moins de 18 ans"))))))</f>
        <v/>
      </c>
      <c r="AS3806" s="3" t="str">
        <f t="shared" si="59"/>
        <v/>
      </c>
      <c r="AT3806" s="3" t="str">
        <f>IF(Base[[#This Row],[Société]]="","",YEAR(Base[[#This Row],[Période]]))</f>
        <v/>
      </c>
      <c r="AU3806" s="3" t="str">
        <f>IF(A3806="","",MONTH(Base[[#This Row],[Période]]))</f>
        <v/>
      </c>
    </row>
    <row r="3807" spans="41:47" x14ac:dyDescent="0.25">
      <c r="AO3807" s="3" t="str">
        <f>IF(Base[[#This Row],[Société]]="","",IF(Base[[#This Row],[Date ancienneté]]="",DATEDIF($S3807,'Tableau de bord_Effectif'!$A$29,"Y"),DATEDIF($T3807,'Tableau de bord_Effectif'!$A$29,"Y")))</f>
        <v/>
      </c>
      <c r="AP3807" s="2" t="str">
        <f>IF(Base[[#This Row],[Société]]="","",IF($AO3807&gt;35,"6 - Plus de 35 ans",IF($AO3807&gt;25,"5 - De 26 à 35 ans",IF($AO3807&gt;15,"4 - De 16 à 25 ans",IF($AO3807&gt;5,"3 - De 6 à 15 ans",IF($AQ3807&gt;0,"2 - De 1 à 5 ans","1 - Moins d'1 an"))))))</f>
        <v/>
      </c>
      <c r="AQ3807" s="3" t="str">
        <f>IF($A3807="","",DATEDIF($I3807,'Tableau de bord_Effectif'!$A$29,"Y"))</f>
        <v/>
      </c>
      <c r="AR3807" s="2" t="str">
        <f>IF(Base[[#This Row],[Société]]="","",IF($AQ3807&gt;55,"6 - Plus de 55 ans",IF($AQ3807&gt;45,"5 - De 46 à 55 ans",IF($AQ3807&gt;35,"4 - De 36 à 45 ans",IF($AQ3807&gt;25,"3 - De 26 à 35 ans",IF($AQ3807&gt;17,"2 - De 18 à 25 ans","1 - Moins de 18 ans"))))))</f>
        <v/>
      </c>
      <c r="AS3807" s="3" t="str">
        <f t="shared" si="59"/>
        <v/>
      </c>
      <c r="AT3807" s="3" t="str">
        <f>IF(Base[[#This Row],[Société]]="","",YEAR(Base[[#This Row],[Période]]))</f>
        <v/>
      </c>
      <c r="AU3807" s="3" t="str">
        <f>IF(A3807="","",MONTH(Base[[#This Row],[Période]]))</f>
        <v/>
      </c>
    </row>
    <row r="3808" spans="41:47" x14ac:dyDescent="0.25">
      <c r="AO3808" s="3" t="str">
        <f>IF(Base[[#This Row],[Société]]="","",IF(Base[[#This Row],[Date ancienneté]]="",DATEDIF($S3808,'Tableau de bord_Effectif'!$A$29,"Y"),DATEDIF($T3808,'Tableau de bord_Effectif'!$A$29,"Y")))</f>
        <v/>
      </c>
      <c r="AP3808" s="2" t="str">
        <f>IF(Base[[#This Row],[Société]]="","",IF($AO3808&gt;35,"6 - Plus de 35 ans",IF($AO3808&gt;25,"5 - De 26 à 35 ans",IF($AO3808&gt;15,"4 - De 16 à 25 ans",IF($AO3808&gt;5,"3 - De 6 à 15 ans",IF($AQ3808&gt;0,"2 - De 1 à 5 ans","1 - Moins d'1 an"))))))</f>
        <v/>
      </c>
      <c r="AQ3808" s="3" t="str">
        <f>IF($A3808="","",DATEDIF($I3808,'Tableau de bord_Effectif'!$A$29,"Y"))</f>
        <v/>
      </c>
      <c r="AR3808" s="2" t="str">
        <f>IF(Base[[#This Row],[Société]]="","",IF($AQ3808&gt;55,"6 - Plus de 55 ans",IF($AQ3808&gt;45,"5 - De 46 à 55 ans",IF($AQ3808&gt;35,"4 - De 36 à 45 ans",IF($AQ3808&gt;25,"3 - De 26 à 35 ans",IF($AQ3808&gt;17,"2 - De 18 à 25 ans","1 - Moins de 18 ans"))))))</f>
        <v/>
      </c>
      <c r="AS3808" s="3" t="str">
        <f t="shared" si="59"/>
        <v/>
      </c>
      <c r="AT3808" s="3" t="str">
        <f>IF(Base[[#This Row],[Société]]="","",YEAR(Base[[#This Row],[Période]]))</f>
        <v/>
      </c>
      <c r="AU3808" s="3" t="str">
        <f>IF(A3808="","",MONTH(Base[[#This Row],[Période]]))</f>
        <v/>
      </c>
    </row>
    <row r="3809" spans="41:47" x14ac:dyDescent="0.25">
      <c r="AO3809" s="3" t="str">
        <f>IF(Base[[#This Row],[Société]]="","",IF(Base[[#This Row],[Date ancienneté]]="",DATEDIF($S3809,'Tableau de bord_Effectif'!$A$29,"Y"),DATEDIF($T3809,'Tableau de bord_Effectif'!$A$29,"Y")))</f>
        <v/>
      </c>
      <c r="AP3809" s="2" t="str">
        <f>IF(Base[[#This Row],[Société]]="","",IF($AO3809&gt;35,"6 - Plus de 35 ans",IF($AO3809&gt;25,"5 - De 26 à 35 ans",IF($AO3809&gt;15,"4 - De 16 à 25 ans",IF($AO3809&gt;5,"3 - De 6 à 15 ans",IF($AQ3809&gt;0,"2 - De 1 à 5 ans","1 - Moins d'1 an"))))))</f>
        <v/>
      </c>
      <c r="AQ3809" s="3" t="str">
        <f>IF($A3809="","",DATEDIF($I3809,'Tableau de bord_Effectif'!$A$29,"Y"))</f>
        <v/>
      </c>
      <c r="AR3809" s="2" t="str">
        <f>IF(Base[[#This Row],[Société]]="","",IF($AQ3809&gt;55,"6 - Plus de 55 ans",IF($AQ3809&gt;45,"5 - De 46 à 55 ans",IF($AQ3809&gt;35,"4 - De 36 à 45 ans",IF($AQ3809&gt;25,"3 - De 26 à 35 ans",IF($AQ3809&gt;17,"2 - De 18 à 25 ans","1 - Moins de 18 ans"))))))</f>
        <v/>
      </c>
      <c r="AS3809" s="3" t="str">
        <f t="shared" si="59"/>
        <v/>
      </c>
      <c r="AT3809" s="3" t="str">
        <f>IF(Base[[#This Row],[Société]]="","",YEAR(Base[[#This Row],[Période]]))</f>
        <v/>
      </c>
      <c r="AU3809" s="3" t="str">
        <f>IF(A3809="","",MONTH(Base[[#This Row],[Période]]))</f>
        <v/>
      </c>
    </row>
    <row r="3810" spans="41:47" x14ac:dyDescent="0.25">
      <c r="AO3810" s="3" t="str">
        <f>IF(Base[[#This Row],[Société]]="","",IF(Base[[#This Row],[Date ancienneté]]="",DATEDIF($S3810,'Tableau de bord_Effectif'!$A$29,"Y"),DATEDIF($T3810,'Tableau de bord_Effectif'!$A$29,"Y")))</f>
        <v/>
      </c>
      <c r="AP3810" s="2" t="str">
        <f>IF(Base[[#This Row],[Société]]="","",IF($AO3810&gt;35,"6 - Plus de 35 ans",IF($AO3810&gt;25,"5 - De 26 à 35 ans",IF($AO3810&gt;15,"4 - De 16 à 25 ans",IF($AO3810&gt;5,"3 - De 6 à 15 ans",IF($AQ3810&gt;0,"2 - De 1 à 5 ans","1 - Moins d'1 an"))))))</f>
        <v/>
      </c>
      <c r="AQ3810" s="3" t="str">
        <f>IF($A3810="","",DATEDIF($I3810,'Tableau de bord_Effectif'!$A$29,"Y"))</f>
        <v/>
      </c>
      <c r="AR3810" s="2" t="str">
        <f>IF(Base[[#This Row],[Société]]="","",IF($AQ3810&gt;55,"6 - Plus de 55 ans",IF($AQ3810&gt;45,"5 - De 46 à 55 ans",IF($AQ3810&gt;35,"4 - De 36 à 45 ans",IF($AQ3810&gt;25,"3 - De 26 à 35 ans",IF($AQ3810&gt;17,"2 - De 18 à 25 ans","1 - Moins de 18 ans"))))))</f>
        <v/>
      </c>
      <c r="AS3810" s="3" t="str">
        <f t="shared" si="59"/>
        <v/>
      </c>
      <c r="AT3810" s="3" t="str">
        <f>IF(Base[[#This Row],[Société]]="","",YEAR(Base[[#This Row],[Période]]))</f>
        <v/>
      </c>
      <c r="AU3810" s="3" t="str">
        <f>IF(A3810="","",MONTH(Base[[#This Row],[Période]]))</f>
        <v/>
      </c>
    </row>
    <row r="3811" spans="41:47" x14ac:dyDescent="0.25">
      <c r="AO3811" s="3" t="str">
        <f>IF(Base[[#This Row],[Société]]="","",IF(Base[[#This Row],[Date ancienneté]]="",DATEDIF($S3811,'Tableau de bord_Effectif'!$A$29,"Y"),DATEDIF($T3811,'Tableau de bord_Effectif'!$A$29,"Y")))</f>
        <v/>
      </c>
      <c r="AP3811" s="2" t="str">
        <f>IF(Base[[#This Row],[Société]]="","",IF($AO3811&gt;35,"6 - Plus de 35 ans",IF($AO3811&gt;25,"5 - De 26 à 35 ans",IF($AO3811&gt;15,"4 - De 16 à 25 ans",IF($AO3811&gt;5,"3 - De 6 à 15 ans",IF($AQ3811&gt;0,"2 - De 1 à 5 ans","1 - Moins d'1 an"))))))</f>
        <v/>
      </c>
      <c r="AQ3811" s="3" t="str">
        <f>IF($A3811="","",DATEDIF($I3811,'Tableau de bord_Effectif'!$A$29,"Y"))</f>
        <v/>
      </c>
      <c r="AR3811" s="2" t="str">
        <f>IF(Base[[#This Row],[Société]]="","",IF($AQ3811&gt;55,"6 - Plus de 55 ans",IF($AQ3811&gt;45,"5 - De 46 à 55 ans",IF($AQ3811&gt;35,"4 - De 36 à 45 ans",IF($AQ3811&gt;25,"3 - De 26 à 35 ans",IF($AQ3811&gt;17,"2 - De 18 à 25 ans","1 - Moins de 18 ans"))))))</f>
        <v/>
      </c>
      <c r="AS3811" s="3" t="str">
        <f t="shared" si="59"/>
        <v/>
      </c>
      <c r="AT3811" s="3" t="str">
        <f>IF(Base[[#This Row],[Société]]="","",YEAR(Base[[#This Row],[Période]]))</f>
        <v/>
      </c>
      <c r="AU3811" s="3" t="str">
        <f>IF(A3811="","",MONTH(Base[[#This Row],[Période]]))</f>
        <v/>
      </c>
    </row>
    <row r="3812" spans="41:47" x14ac:dyDescent="0.25">
      <c r="AO3812" s="3" t="str">
        <f>IF(Base[[#This Row],[Société]]="","",IF(Base[[#This Row],[Date ancienneté]]="",DATEDIF($S3812,'Tableau de bord_Effectif'!$A$29,"Y"),DATEDIF($T3812,'Tableau de bord_Effectif'!$A$29,"Y")))</f>
        <v/>
      </c>
      <c r="AP3812" s="2" t="str">
        <f>IF(Base[[#This Row],[Société]]="","",IF($AO3812&gt;35,"6 - Plus de 35 ans",IF($AO3812&gt;25,"5 - De 26 à 35 ans",IF($AO3812&gt;15,"4 - De 16 à 25 ans",IF($AO3812&gt;5,"3 - De 6 à 15 ans",IF($AQ3812&gt;0,"2 - De 1 à 5 ans","1 - Moins d'1 an"))))))</f>
        <v/>
      </c>
      <c r="AQ3812" s="3" t="str">
        <f>IF($A3812="","",DATEDIF($I3812,'Tableau de bord_Effectif'!$A$29,"Y"))</f>
        <v/>
      </c>
      <c r="AR3812" s="2" t="str">
        <f>IF(Base[[#This Row],[Société]]="","",IF($AQ3812&gt;55,"6 - Plus de 55 ans",IF($AQ3812&gt;45,"5 - De 46 à 55 ans",IF($AQ3812&gt;35,"4 - De 36 à 45 ans",IF($AQ3812&gt;25,"3 - De 26 à 35 ans",IF($AQ3812&gt;17,"2 - De 18 à 25 ans","1 - Moins de 18 ans"))))))</f>
        <v/>
      </c>
      <c r="AS3812" s="3" t="str">
        <f t="shared" si="59"/>
        <v/>
      </c>
      <c r="AT3812" s="3" t="str">
        <f>IF(Base[[#This Row],[Société]]="","",YEAR(Base[[#This Row],[Période]]))</f>
        <v/>
      </c>
      <c r="AU3812" s="3" t="str">
        <f>IF(A3812="","",MONTH(Base[[#This Row],[Période]]))</f>
        <v/>
      </c>
    </row>
    <row r="3813" spans="41:47" x14ac:dyDescent="0.25">
      <c r="AO3813" s="3" t="str">
        <f>IF(Base[[#This Row],[Société]]="","",IF(Base[[#This Row],[Date ancienneté]]="",DATEDIF($S3813,'Tableau de bord_Effectif'!$A$29,"Y"),DATEDIF($T3813,'Tableau de bord_Effectif'!$A$29,"Y")))</f>
        <v/>
      </c>
      <c r="AP3813" s="2" t="str">
        <f>IF(Base[[#This Row],[Société]]="","",IF($AO3813&gt;35,"6 - Plus de 35 ans",IF($AO3813&gt;25,"5 - De 26 à 35 ans",IF($AO3813&gt;15,"4 - De 16 à 25 ans",IF($AO3813&gt;5,"3 - De 6 à 15 ans",IF($AQ3813&gt;0,"2 - De 1 à 5 ans","1 - Moins d'1 an"))))))</f>
        <v/>
      </c>
      <c r="AQ3813" s="3" t="str">
        <f>IF($A3813="","",DATEDIF($I3813,'Tableau de bord_Effectif'!$A$29,"Y"))</f>
        <v/>
      </c>
      <c r="AR3813" s="2" t="str">
        <f>IF(Base[[#This Row],[Société]]="","",IF($AQ3813&gt;55,"6 - Plus de 55 ans",IF($AQ3813&gt;45,"5 - De 46 à 55 ans",IF($AQ3813&gt;35,"4 - De 36 à 45 ans",IF($AQ3813&gt;25,"3 - De 26 à 35 ans",IF($AQ3813&gt;17,"2 - De 18 à 25 ans","1 - Moins de 18 ans"))))))</f>
        <v/>
      </c>
      <c r="AS3813" s="3" t="str">
        <f t="shared" si="59"/>
        <v/>
      </c>
      <c r="AT3813" s="3" t="str">
        <f>IF(Base[[#This Row],[Société]]="","",YEAR(Base[[#This Row],[Période]]))</f>
        <v/>
      </c>
      <c r="AU3813" s="3" t="str">
        <f>IF(A3813="","",MONTH(Base[[#This Row],[Période]]))</f>
        <v/>
      </c>
    </row>
    <row r="3814" spans="41:47" x14ac:dyDescent="0.25">
      <c r="AO3814" s="3" t="str">
        <f>IF(Base[[#This Row],[Société]]="","",IF(Base[[#This Row],[Date ancienneté]]="",DATEDIF($S3814,'Tableau de bord_Effectif'!$A$29,"Y"),DATEDIF($T3814,'Tableau de bord_Effectif'!$A$29,"Y")))</f>
        <v/>
      </c>
      <c r="AP3814" s="2" t="str">
        <f>IF(Base[[#This Row],[Société]]="","",IF($AO3814&gt;35,"6 - Plus de 35 ans",IF($AO3814&gt;25,"5 - De 26 à 35 ans",IF($AO3814&gt;15,"4 - De 16 à 25 ans",IF($AO3814&gt;5,"3 - De 6 à 15 ans",IF($AQ3814&gt;0,"2 - De 1 à 5 ans","1 - Moins d'1 an"))))))</f>
        <v/>
      </c>
      <c r="AQ3814" s="3" t="str">
        <f>IF($A3814="","",DATEDIF($I3814,'Tableau de bord_Effectif'!$A$29,"Y"))</f>
        <v/>
      </c>
      <c r="AR3814" s="2" t="str">
        <f>IF(Base[[#This Row],[Société]]="","",IF($AQ3814&gt;55,"6 - Plus de 55 ans",IF($AQ3814&gt;45,"5 - De 46 à 55 ans",IF($AQ3814&gt;35,"4 - De 36 à 45 ans",IF($AQ3814&gt;25,"3 - De 26 à 35 ans",IF($AQ3814&gt;17,"2 - De 18 à 25 ans","1 - Moins de 18 ans"))))))</f>
        <v/>
      </c>
      <c r="AS3814" s="3" t="str">
        <f t="shared" si="59"/>
        <v/>
      </c>
      <c r="AT3814" s="3" t="str">
        <f>IF(Base[[#This Row],[Société]]="","",YEAR(Base[[#This Row],[Période]]))</f>
        <v/>
      </c>
      <c r="AU3814" s="3" t="str">
        <f>IF(A3814="","",MONTH(Base[[#This Row],[Période]]))</f>
        <v/>
      </c>
    </row>
    <row r="3815" spans="41:47" x14ac:dyDescent="0.25">
      <c r="AO3815" s="3" t="str">
        <f>IF(Base[[#This Row],[Société]]="","",IF(Base[[#This Row],[Date ancienneté]]="",DATEDIF($S3815,'Tableau de bord_Effectif'!$A$29,"Y"),DATEDIF($T3815,'Tableau de bord_Effectif'!$A$29,"Y")))</f>
        <v/>
      </c>
      <c r="AP3815" s="2" t="str">
        <f>IF(Base[[#This Row],[Société]]="","",IF($AO3815&gt;35,"6 - Plus de 35 ans",IF($AO3815&gt;25,"5 - De 26 à 35 ans",IF($AO3815&gt;15,"4 - De 16 à 25 ans",IF($AO3815&gt;5,"3 - De 6 à 15 ans",IF($AQ3815&gt;0,"2 - De 1 à 5 ans","1 - Moins d'1 an"))))))</f>
        <v/>
      </c>
      <c r="AQ3815" s="3" t="str">
        <f>IF($A3815="","",DATEDIF($I3815,'Tableau de bord_Effectif'!$A$29,"Y"))</f>
        <v/>
      </c>
      <c r="AR3815" s="2" t="str">
        <f>IF(Base[[#This Row],[Société]]="","",IF($AQ3815&gt;55,"6 - Plus de 55 ans",IF($AQ3815&gt;45,"5 - De 46 à 55 ans",IF($AQ3815&gt;35,"4 - De 36 à 45 ans",IF($AQ3815&gt;25,"3 - De 26 à 35 ans",IF($AQ3815&gt;17,"2 - De 18 à 25 ans","1 - Moins de 18 ans"))))))</f>
        <v/>
      </c>
      <c r="AS3815" s="3" t="str">
        <f t="shared" si="59"/>
        <v/>
      </c>
      <c r="AT3815" s="3" t="str">
        <f>IF(Base[[#This Row],[Société]]="","",YEAR(Base[[#This Row],[Période]]))</f>
        <v/>
      </c>
      <c r="AU3815" s="3" t="str">
        <f>IF(A3815="","",MONTH(Base[[#This Row],[Période]]))</f>
        <v/>
      </c>
    </row>
    <row r="3816" spans="41:47" x14ac:dyDescent="0.25">
      <c r="AO3816" s="3" t="str">
        <f>IF(Base[[#This Row],[Société]]="","",IF(Base[[#This Row],[Date ancienneté]]="",DATEDIF($S3816,'Tableau de bord_Effectif'!$A$29,"Y"),DATEDIF($T3816,'Tableau de bord_Effectif'!$A$29,"Y")))</f>
        <v/>
      </c>
      <c r="AP3816" s="2" t="str">
        <f>IF(Base[[#This Row],[Société]]="","",IF($AO3816&gt;35,"6 - Plus de 35 ans",IF($AO3816&gt;25,"5 - De 26 à 35 ans",IF($AO3816&gt;15,"4 - De 16 à 25 ans",IF($AO3816&gt;5,"3 - De 6 à 15 ans",IF($AQ3816&gt;0,"2 - De 1 à 5 ans","1 - Moins d'1 an"))))))</f>
        <v/>
      </c>
      <c r="AQ3816" s="3" t="str">
        <f>IF($A3816="","",DATEDIF($I3816,'Tableau de bord_Effectif'!$A$29,"Y"))</f>
        <v/>
      </c>
      <c r="AR3816" s="2" t="str">
        <f>IF(Base[[#This Row],[Société]]="","",IF($AQ3816&gt;55,"6 - Plus de 55 ans",IF($AQ3816&gt;45,"5 - De 46 à 55 ans",IF($AQ3816&gt;35,"4 - De 36 à 45 ans",IF($AQ3816&gt;25,"3 - De 26 à 35 ans",IF($AQ3816&gt;17,"2 - De 18 à 25 ans","1 - Moins de 18 ans"))))))</f>
        <v/>
      </c>
      <c r="AS3816" s="3" t="str">
        <f t="shared" si="59"/>
        <v/>
      </c>
      <c r="AT3816" s="3" t="str">
        <f>IF(Base[[#This Row],[Société]]="","",YEAR(Base[[#This Row],[Période]]))</f>
        <v/>
      </c>
      <c r="AU3816" s="3" t="str">
        <f>IF(A3816="","",MONTH(Base[[#This Row],[Période]]))</f>
        <v/>
      </c>
    </row>
    <row r="3817" spans="41:47" x14ac:dyDescent="0.25">
      <c r="AO3817" s="3" t="str">
        <f>IF(Base[[#This Row],[Société]]="","",IF(Base[[#This Row],[Date ancienneté]]="",DATEDIF($S3817,'Tableau de bord_Effectif'!$A$29,"Y"),DATEDIF($T3817,'Tableau de bord_Effectif'!$A$29,"Y")))</f>
        <v/>
      </c>
      <c r="AP3817" s="2" t="str">
        <f>IF(Base[[#This Row],[Société]]="","",IF($AO3817&gt;35,"6 - Plus de 35 ans",IF($AO3817&gt;25,"5 - De 26 à 35 ans",IF($AO3817&gt;15,"4 - De 16 à 25 ans",IF($AO3817&gt;5,"3 - De 6 à 15 ans",IF($AQ3817&gt;0,"2 - De 1 à 5 ans","1 - Moins d'1 an"))))))</f>
        <v/>
      </c>
      <c r="AQ3817" s="3" t="str">
        <f>IF($A3817="","",DATEDIF($I3817,'Tableau de bord_Effectif'!$A$29,"Y"))</f>
        <v/>
      </c>
      <c r="AR3817" s="2" t="str">
        <f>IF(Base[[#This Row],[Société]]="","",IF($AQ3817&gt;55,"6 - Plus de 55 ans",IF($AQ3817&gt;45,"5 - De 46 à 55 ans",IF($AQ3817&gt;35,"4 - De 36 à 45 ans",IF($AQ3817&gt;25,"3 - De 26 à 35 ans",IF($AQ3817&gt;17,"2 - De 18 à 25 ans","1 - Moins de 18 ans"))))))</f>
        <v/>
      </c>
      <c r="AS3817" s="3" t="str">
        <f t="shared" si="59"/>
        <v/>
      </c>
      <c r="AT3817" s="3" t="str">
        <f>IF(Base[[#This Row],[Société]]="","",YEAR(Base[[#This Row],[Période]]))</f>
        <v/>
      </c>
      <c r="AU3817" s="3" t="str">
        <f>IF(A3817="","",MONTH(Base[[#This Row],[Période]]))</f>
        <v/>
      </c>
    </row>
    <row r="3818" spans="41:47" x14ac:dyDescent="0.25">
      <c r="AO3818" s="3" t="str">
        <f>IF(Base[[#This Row],[Société]]="","",IF(Base[[#This Row],[Date ancienneté]]="",DATEDIF($S3818,'Tableau de bord_Effectif'!$A$29,"Y"),DATEDIF($T3818,'Tableau de bord_Effectif'!$A$29,"Y")))</f>
        <v/>
      </c>
      <c r="AP3818" s="2" t="str">
        <f>IF(Base[[#This Row],[Société]]="","",IF($AO3818&gt;35,"6 - Plus de 35 ans",IF($AO3818&gt;25,"5 - De 26 à 35 ans",IF($AO3818&gt;15,"4 - De 16 à 25 ans",IF($AO3818&gt;5,"3 - De 6 à 15 ans",IF($AQ3818&gt;0,"2 - De 1 à 5 ans","1 - Moins d'1 an"))))))</f>
        <v/>
      </c>
      <c r="AQ3818" s="3" t="str">
        <f>IF($A3818="","",DATEDIF($I3818,'Tableau de bord_Effectif'!$A$29,"Y"))</f>
        <v/>
      </c>
      <c r="AR3818" s="2" t="str">
        <f>IF(Base[[#This Row],[Société]]="","",IF($AQ3818&gt;55,"6 - Plus de 55 ans",IF($AQ3818&gt;45,"5 - De 46 à 55 ans",IF($AQ3818&gt;35,"4 - De 36 à 45 ans",IF($AQ3818&gt;25,"3 - De 26 à 35 ans",IF($AQ3818&gt;17,"2 - De 18 à 25 ans","1 - Moins de 18 ans"))))))</f>
        <v/>
      </c>
      <c r="AS3818" s="3" t="str">
        <f t="shared" si="59"/>
        <v/>
      </c>
      <c r="AT3818" s="3" t="str">
        <f>IF(Base[[#This Row],[Société]]="","",YEAR(Base[[#This Row],[Période]]))</f>
        <v/>
      </c>
      <c r="AU3818" s="3" t="str">
        <f>IF(A3818="","",MONTH(Base[[#This Row],[Période]]))</f>
        <v/>
      </c>
    </row>
    <row r="3819" spans="41:47" x14ac:dyDescent="0.25">
      <c r="AO3819" s="3" t="str">
        <f>IF(Base[[#This Row],[Société]]="","",IF(Base[[#This Row],[Date ancienneté]]="",DATEDIF($S3819,'Tableau de bord_Effectif'!$A$29,"Y"),DATEDIF($T3819,'Tableau de bord_Effectif'!$A$29,"Y")))</f>
        <v/>
      </c>
      <c r="AP3819" s="2" t="str">
        <f>IF(Base[[#This Row],[Société]]="","",IF($AO3819&gt;35,"6 - Plus de 35 ans",IF($AO3819&gt;25,"5 - De 26 à 35 ans",IF($AO3819&gt;15,"4 - De 16 à 25 ans",IF($AO3819&gt;5,"3 - De 6 à 15 ans",IF($AQ3819&gt;0,"2 - De 1 à 5 ans","1 - Moins d'1 an"))))))</f>
        <v/>
      </c>
      <c r="AQ3819" s="3" t="str">
        <f>IF($A3819="","",DATEDIF($I3819,'Tableau de bord_Effectif'!$A$29,"Y"))</f>
        <v/>
      </c>
      <c r="AR3819" s="2" t="str">
        <f>IF(Base[[#This Row],[Société]]="","",IF($AQ3819&gt;55,"6 - Plus de 55 ans",IF($AQ3819&gt;45,"5 - De 46 à 55 ans",IF($AQ3819&gt;35,"4 - De 36 à 45 ans",IF($AQ3819&gt;25,"3 - De 26 à 35 ans",IF($AQ3819&gt;17,"2 - De 18 à 25 ans","1 - Moins de 18 ans"))))))</f>
        <v/>
      </c>
      <c r="AS3819" s="3" t="str">
        <f t="shared" si="59"/>
        <v/>
      </c>
      <c r="AT3819" s="3" t="str">
        <f>IF(Base[[#This Row],[Société]]="","",YEAR(Base[[#This Row],[Période]]))</f>
        <v/>
      </c>
      <c r="AU3819" s="3" t="str">
        <f>IF(A3819="","",MONTH(Base[[#This Row],[Période]]))</f>
        <v/>
      </c>
    </row>
    <row r="3820" spans="41:47" x14ac:dyDescent="0.25">
      <c r="AO3820" s="3" t="str">
        <f>IF(Base[[#This Row],[Société]]="","",IF(Base[[#This Row],[Date ancienneté]]="",DATEDIF($S3820,'Tableau de bord_Effectif'!$A$29,"Y"),DATEDIF($T3820,'Tableau de bord_Effectif'!$A$29,"Y")))</f>
        <v/>
      </c>
      <c r="AP3820" s="2" t="str">
        <f>IF(Base[[#This Row],[Société]]="","",IF($AO3820&gt;35,"6 - Plus de 35 ans",IF($AO3820&gt;25,"5 - De 26 à 35 ans",IF($AO3820&gt;15,"4 - De 16 à 25 ans",IF($AO3820&gt;5,"3 - De 6 à 15 ans",IF($AQ3820&gt;0,"2 - De 1 à 5 ans","1 - Moins d'1 an"))))))</f>
        <v/>
      </c>
      <c r="AQ3820" s="3" t="str">
        <f>IF($A3820="","",DATEDIF($I3820,'Tableau de bord_Effectif'!$A$29,"Y"))</f>
        <v/>
      </c>
      <c r="AR3820" s="2" t="str">
        <f>IF(Base[[#This Row],[Société]]="","",IF($AQ3820&gt;55,"6 - Plus de 55 ans",IF($AQ3820&gt;45,"5 - De 46 à 55 ans",IF($AQ3820&gt;35,"4 - De 36 à 45 ans",IF($AQ3820&gt;25,"3 - De 26 à 35 ans",IF($AQ3820&gt;17,"2 - De 18 à 25 ans","1 - Moins de 18 ans"))))))</f>
        <v/>
      </c>
      <c r="AS3820" s="3" t="str">
        <f t="shared" si="59"/>
        <v/>
      </c>
      <c r="AT3820" s="3" t="str">
        <f>IF(Base[[#This Row],[Société]]="","",YEAR(Base[[#This Row],[Période]]))</f>
        <v/>
      </c>
      <c r="AU3820" s="3" t="str">
        <f>IF(A3820="","",MONTH(Base[[#This Row],[Période]]))</f>
        <v/>
      </c>
    </row>
    <row r="3821" spans="41:47" x14ac:dyDescent="0.25">
      <c r="AO3821" s="3" t="str">
        <f>IF(Base[[#This Row],[Société]]="","",IF(Base[[#This Row],[Date ancienneté]]="",DATEDIF($S3821,'Tableau de bord_Effectif'!$A$29,"Y"),DATEDIF($T3821,'Tableau de bord_Effectif'!$A$29,"Y")))</f>
        <v/>
      </c>
      <c r="AP3821" s="2" t="str">
        <f>IF(Base[[#This Row],[Société]]="","",IF($AO3821&gt;35,"6 - Plus de 35 ans",IF($AO3821&gt;25,"5 - De 26 à 35 ans",IF($AO3821&gt;15,"4 - De 16 à 25 ans",IF($AO3821&gt;5,"3 - De 6 à 15 ans",IF($AQ3821&gt;0,"2 - De 1 à 5 ans","1 - Moins d'1 an"))))))</f>
        <v/>
      </c>
      <c r="AQ3821" s="3" t="str">
        <f>IF($A3821="","",DATEDIF($I3821,'Tableau de bord_Effectif'!$A$29,"Y"))</f>
        <v/>
      </c>
      <c r="AR3821" s="2" t="str">
        <f>IF(Base[[#This Row],[Société]]="","",IF($AQ3821&gt;55,"6 - Plus de 55 ans",IF($AQ3821&gt;45,"5 - De 46 à 55 ans",IF($AQ3821&gt;35,"4 - De 36 à 45 ans",IF($AQ3821&gt;25,"3 - De 26 à 35 ans",IF($AQ3821&gt;17,"2 - De 18 à 25 ans","1 - Moins de 18 ans"))))))</f>
        <v/>
      </c>
      <c r="AS3821" s="3" t="str">
        <f t="shared" si="59"/>
        <v/>
      </c>
      <c r="AT3821" s="3" t="str">
        <f>IF(Base[[#This Row],[Société]]="","",YEAR(Base[[#This Row],[Période]]))</f>
        <v/>
      </c>
      <c r="AU3821" s="3" t="str">
        <f>IF(A3821="","",MONTH(Base[[#This Row],[Période]]))</f>
        <v/>
      </c>
    </row>
    <row r="3822" spans="41:47" x14ac:dyDescent="0.25">
      <c r="AO3822" s="3" t="str">
        <f>IF(Base[[#This Row],[Société]]="","",IF(Base[[#This Row],[Date ancienneté]]="",DATEDIF($S3822,'Tableau de bord_Effectif'!$A$29,"Y"),DATEDIF($T3822,'Tableau de bord_Effectif'!$A$29,"Y")))</f>
        <v/>
      </c>
      <c r="AP3822" s="2" t="str">
        <f>IF(Base[[#This Row],[Société]]="","",IF($AO3822&gt;35,"6 - Plus de 35 ans",IF($AO3822&gt;25,"5 - De 26 à 35 ans",IF($AO3822&gt;15,"4 - De 16 à 25 ans",IF($AO3822&gt;5,"3 - De 6 à 15 ans",IF($AQ3822&gt;0,"2 - De 1 à 5 ans","1 - Moins d'1 an"))))))</f>
        <v/>
      </c>
      <c r="AQ3822" s="3" t="str">
        <f>IF($A3822="","",DATEDIF($I3822,'Tableau de bord_Effectif'!$A$29,"Y"))</f>
        <v/>
      </c>
      <c r="AR3822" s="2" t="str">
        <f>IF(Base[[#This Row],[Société]]="","",IF($AQ3822&gt;55,"6 - Plus de 55 ans",IF($AQ3822&gt;45,"5 - De 46 à 55 ans",IF($AQ3822&gt;35,"4 - De 36 à 45 ans",IF($AQ3822&gt;25,"3 - De 26 à 35 ans",IF($AQ3822&gt;17,"2 - De 18 à 25 ans","1 - Moins de 18 ans"))))))</f>
        <v/>
      </c>
      <c r="AS3822" s="3" t="str">
        <f t="shared" si="59"/>
        <v/>
      </c>
      <c r="AT3822" s="3" t="str">
        <f>IF(Base[[#This Row],[Société]]="","",YEAR(Base[[#This Row],[Période]]))</f>
        <v/>
      </c>
      <c r="AU3822" s="3" t="str">
        <f>IF(A3822="","",MONTH(Base[[#This Row],[Période]]))</f>
        <v/>
      </c>
    </row>
    <row r="3823" spans="41:47" x14ac:dyDescent="0.25">
      <c r="AO3823" s="3" t="str">
        <f>IF(Base[[#This Row],[Société]]="","",IF(Base[[#This Row],[Date ancienneté]]="",DATEDIF($S3823,'Tableau de bord_Effectif'!$A$29,"Y"),DATEDIF($T3823,'Tableau de bord_Effectif'!$A$29,"Y")))</f>
        <v/>
      </c>
      <c r="AP3823" s="2" t="str">
        <f>IF(Base[[#This Row],[Société]]="","",IF($AO3823&gt;35,"6 - Plus de 35 ans",IF($AO3823&gt;25,"5 - De 26 à 35 ans",IF($AO3823&gt;15,"4 - De 16 à 25 ans",IF($AO3823&gt;5,"3 - De 6 à 15 ans",IF($AQ3823&gt;0,"2 - De 1 à 5 ans","1 - Moins d'1 an"))))))</f>
        <v/>
      </c>
      <c r="AQ3823" s="3" t="str">
        <f>IF($A3823="","",DATEDIF($I3823,'Tableau de bord_Effectif'!$A$29,"Y"))</f>
        <v/>
      </c>
      <c r="AR3823" s="2" t="str">
        <f>IF(Base[[#This Row],[Société]]="","",IF($AQ3823&gt;55,"6 - Plus de 55 ans",IF($AQ3823&gt;45,"5 - De 46 à 55 ans",IF($AQ3823&gt;35,"4 - De 36 à 45 ans",IF($AQ3823&gt;25,"3 - De 26 à 35 ans",IF($AQ3823&gt;17,"2 - De 18 à 25 ans","1 - Moins de 18 ans"))))))</f>
        <v/>
      </c>
      <c r="AS3823" s="3" t="str">
        <f t="shared" si="59"/>
        <v/>
      </c>
      <c r="AT3823" s="3" t="str">
        <f>IF(Base[[#This Row],[Société]]="","",YEAR(Base[[#This Row],[Période]]))</f>
        <v/>
      </c>
      <c r="AU3823" s="3" t="str">
        <f>IF(A3823="","",MONTH(Base[[#This Row],[Période]]))</f>
        <v/>
      </c>
    </row>
    <row r="3824" spans="41:47" x14ac:dyDescent="0.25">
      <c r="AO3824" s="3" t="str">
        <f>IF(Base[[#This Row],[Société]]="","",IF(Base[[#This Row],[Date ancienneté]]="",DATEDIF($S3824,'Tableau de bord_Effectif'!$A$29,"Y"),DATEDIF($T3824,'Tableau de bord_Effectif'!$A$29,"Y")))</f>
        <v/>
      </c>
      <c r="AP3824" s="2" t="str">
        <f>IF(Base[[#This Row],[Société]]="","",IF($AO3824&gt;35,"6 - Plus de 35 ans",IF($AO3824&gt;25,"5 - De 26 à 35 ans",IF($AO3824&gt;15,"4 - De 16 à 25 ans",IF($AO3824&gt;5,"3 - De 6 à 15 ans",IF($AQ3824&gt;0,"2 - De 1 à 5 ans","1 - Moins d'1 an"))))))</f>
        <v/>
      </c>
      <c r="AQ3824" s="3" t="str">
        <f>IF($A3824="","",DATEDIF($I3824,'Tableau de bord_Effectif'!$A$29,"Y"))</f>
        <v/>
      </c>
      <c r="AR3824" s="2" t="str">
        <f>IF(Base[[#This Row],[Société]]="","",IF($AQ3824&gt;55,"6 - Plus de 55 ans",IF($AQ3824&gt;45,"5 - De 46 à 55 ans",IF($AQ3824&gt;35,"4 - De 36 à 45 ans",IF($AQ3824&gt;25,"3 - De 26 à 35 ans",IF($AQ3824&gt;17,"2 - De 18 à 25 ans","1 - Moins de 18 ans"))))))</f>
        <v/>
      </c>
      <c r="AS3824" s="3" t="str">
        <f t="shared" si="59"/>
        <v/>
      </c>
      <c r="AT3824" s="3" t="str">
        <f>IF(Base[[#This Row],[Société]]="","",YEAR(Base[[#This Row],[Période]]))</f>
        <v/>
      </c>
      <c r="AU3824" s="3" t="str">
        <f>IF(A3824="","",MONTH(Base[[#This Row],[Période]]))</f>
        <v/>
      </c>
    </row>
    <row r="3825" spans="41:47" x14ac:dyDescent="0.25">
      <c r="AO3825" s="3" t="str">
        <f>IF(Base[[#This Row],[Société]]="","",IF(Base[[#This Row],[Date ancienneté]]="",DATEDIF($S3825,'Tableau de bord_Effectif'!$A$29,"Y"),DATEDIF($T3825,'Tableau de bord_Effectif'!$A$29,"Y")))</f>
        <v/>
      </c>
      <c r="AP3825" s="2" t="str">
        <f>IF(Base[[#This Row],[Société]]="","",IF($AO3825&gt;35,"6 - Plus de 35 ans",IF($AO3825&gt;25,"5 - De 26 à 35 ans",IF($AO3825&gt;15,"4 - De 16 à 25 ans",IF($AO3825&gt;5,"3 - De 6 à 15 ans",IF($AQ3825&gt;0,"2 - De 1 à 5 ans","1 - Moins d'1 an"))))))</f>
        <v/>
      </c>
      <c r="AQ3825" s="3" t="str">
        <f>IF($A3825="","",DATEDIF($I3825,'Tableau de bord_Effectif'!$A$29,"Y"))</f>
        <v/>
      </c>
      <c r="AR3825" s="2" t="str">
        <f>IF(Base[[#This Row],[Société]]="","",IF($AQ3825&gt;55,"6 - Plus de 55 ans",IF($AQ3825&gt;45,"5 - De 46 à 55 ans",IF($AQ3825&gt;35,"4 - De 36 à 45 ans",IF($AQ3825&gt;25,"3 - De 26 à 35 ans",IF($AQ3825&gt;17,"2 - De 18 à 25 ans","1 - Moins de 18 ans"))))))</f>
        <v/>
      </c>
      <c r="AS3825" s="3" t="str">
        <f t="shared" si="59"/>
        <v/>
      </c>
      <c r="AT3825" s="3" t="str">
        <f>IF(Base[[#This Row],[Société]]="","",YEAR(Base[[#This Row],[Période]]))</f>
        <v/>
      </c>
      <c r="AU3825" s="3" t="str">
        <f>IF(A3825="","",MONTH(Base[[#This Row],[Période]]))</f>
        <v/>
      </c>
    </row>
    <row r="3826" spans="41:47" x14ac:dyDescent="0.25">
      <c r="AO3826" s="3" t="str">
        <f>IF(Base[[#This Row],[Société]]="","",IF(Base[[#This Row],[Date ancienneté]]="",DATEDIF($S3826,'Tableau de bord_Effectif'!$A$29,"Y"),DATEDIF($T3826,'Tableau de bord_Effectif'!$A$29,"Y")))</f>
        <v/>
      </c>
      <c r="AP3826" s="2" t="str">
        <f>IF(Base[[#This Row],[Société]]="","",IF($AO3826&gt;35,"6 - Plus de 35 ans",IF($AO3826&gt;25,"5 - De 26 à 35 ans",IF($AO3826&gt;15,"4 - De 16 à 25 ans",IF($AO3826&gt;5,"3 - De 6 à 15 ans",IF($AQ3826&gt;0,"2 - De 1 à 5 ans","1 - Moins d'1 an"))))))</f>
        <v/>
      </c>
      <c r="AQ3826" s="3" t="str">
        <f>IF($A3826="","",DATEDIF($I3826,'Tableau de bord_Effectif'!$A$29,"Y"))</f>
        <v/>
      </c>
      <c r="AR3826" s="2" t="str">
        <f>IF(Base[[#This Row],[Société]]="","",IF($AQ3826&gt;55,"6 - Plus de 55 ans",IF($AQ3826&gt;45,"5 - De 46 à 55 ans",IF($AQ3826&gt;35,"4 - De 36 à 45 ans",IF($AQ3826&gt;25,"3 - De 26 à 35 ans",IF($AQ3826&gt;17,"2 - De 18 à 25 ans","1 - Moins de 18 ans"))))))</f>
        <v/>
      </c>
      <c r="AS3826" s="3" t="str">
        <f t="shared" si="59"/>
        <v/>
      </c>
      <c r="AT3826" s="3" t="str">
        <f>IF(Base[[#This Row],[Société]]="","",YEAR(Base[[#This Row],[Période]]))</f>
        <v/>
      </c>
      <c r="AU3826" s="3" t="str">
        <f>IF(A3826="","",MONTH(Base[[#This Row],[Période]]))</f>
        <v/>
      </c>
    </row>
    <row r="3827" spans="41:47" x14ac:dyDescent="0.25">
      <c r="AO3827" s="3" t="str">
        <f>IF(Base[[#This Row],[Société]]="","",IF(Base[[#This Row],[Date ancienneté]]="",DATEDIF($S3827,'Tableau de bord_Effectif'!$A$29,"Y"),DATEDIF($T3827,'Tableau de bord_Effectif'!$A$29,"Y")))</f>
        <v/>
      </c>
      <c r="AP3827" s="2" t="str">
        <f>IF(Base[[#This Row],[Société]]="","",IF($AO3827&gt;35,"6 - Plus de 35 ans",IF($AO3827&gt;25,"5 - De 26 à 35 ans",IF($AO3827&gt;15,"4 - De 16 à 25 ans",IF($AO3827&gt;5,"3 - De 6 à 15 ans",IF($AQ3827&gt;0,"2 - De 1 à 5 ans","1 - Moins d'1 an"))))))</f>
        <v/>
      </c>
      <c r="AQ3827" s="3" t="str">
        <f>IF($A3827="","",DATEDIF($I3827,'Tableau de bord_Effectif'!$A$29,"Y"))</f>
        <v/>
      </c>
      <c r="AR3827" s="2" t="str">
        <f>IF(Base[[#This Row],[Société]]="","",IF($AQ3827&gt;55,"6 - Plus de 55 ans",IF($AQ3827&gt;45,"5 - De 46 à 55 ans",IF($AQ3827&gt;35,"4 - De 36 à 45 ans",IF($AQ3827&gt;25,"3 - De 26 à 35 ans",IF($AQ3827&gt;17,"2 - De 18 à 25 ans","1 - Moins de 18 ans"))))))</f>
        <v/>
      </c>
      <c r="AS3827" s="3" t="str">
        <f t="shared" si="59"/>
        <v/>
      </c>
      <c r="AT3827" s="3" t="str">
        <f>IF(Base[[#This Row],[Société]]="","",YEAR(Base[[#This Row],[Période]]))</f>
        <v/>
      </c>
      <c r="AU3827" s="3" t="str">
        <f>IF(A3827="","",MONTH(Base[[#This Row],[Période]]))</f>
        <v/>
      </c>
    </row>
    <row r="3828" spans="41:47" x14ac:dyDescent="0.25">
      <c r="AO3828" s="3" t="str">
        <f>IF(Base[[#This Row],[Société]]="","",IF(Base[[#This Row],[Date ancienneté]]="",DATEDIF($S3828,'Tableau de bord_Effectif'!$A$29,"Y"),DATEDIF($T3828,'Tableau de bord_Effectif'!$A$29,"Y")))</f>
        <v/>
      </c>
      <c r="AP3828" s="2" t="str">
        <f>IF(Base[[#This Row],[Société]]="","",IF($AO3828&gt;35,"6 - Plus de 35 ans",IF($AO3828&gt;25,"5 - De 26 à 35 ans",IF($AO3828&gt;15,"4 - De 16 à 25 ans",IF($AO3828&gt;5,"3 - De 6 à 15 ans",IF($AQ3828&gt;0,"2 - De 1 à 5 ans","1 - Moins d'1 an"))))))</f>
        <v/>
      </c>
      <c r="AQ3828" s="3" t="str">
        <f>IF($A3828="","",DATEDIF($I3828,'Tableau de bord_Effectif'!$A$29,"Y"))</f>
        <v/>
      </c>
      <c r="AR3828" s="2" t="str">
        <f>IF(Base[[#This Row],[Société]]="","",IF($AQ3828&gt;55,"6 - Plus de 55 ans",IF($AQ3828&gt;45,"5 - De 46 à 55 ans",IF($AQ3828&gt;35,"4 - De 36 à 45 ans",IF($AQ3828&gt;25,"3 - De 26 à 35 ans",IF($AQ3828&gt;17,"2 - De 18 à 25 ans","1 - Moins de 18 ans"))))))</f>
        <v/>
      </c>
      <c r="AS3828" s="3" t="str">
        <f t="shared" si="59"/>
        <v/>
      </c>
      <c r="AT3828" s="3" t="str">
        <f>IF(Base[[#This Row],[Société]]="","",YEAR(Base[[#This Row],[Période]]))</f>
        <v/>
      </c>
      <c r="AU3828" s="3" t="str">
        <f>IF(A3828="","",MONTH(Base[[#This Row],[Période]]))</f>
        <v/>
      </c>
    </row>
    <row r="3829" spans="41:47" x14ac:dyDescent="0.25">
      <c r="AO3829" s="3" t="str">
        <f>IF(Base[[#This Row],[Société]]="","",IF(Base[[#This Row],[Date ancienneté]]="",DATEDIF($S3829,'Tableau de bord_Effectif'!$A$29,"Y"),DATEDIF($T3829,'Tableau de bord_Effectif'!$A$29,"Y")))</f>
        <v/>
      </c>
      <c r="AP3829" s="2" t="str">
        <f>IF(Base[[#This Row],[Société]]="","",IF($AO3829&gt;35,"6 - Plus de 35 ans",IF($AO3829&gt;25,"5 - De 26 à 35 ans",IF($AO3829&gt;15,"4 - De 16 à 25 ans",IF($AO3829&gt;5,"3 - De 6 à 15 ans",IF($AQ3829&gt;0,"2 - De 1 à 5 ans","1 - Moins d'1 an"))))))</f>
        <v/>
      </c>
      <c r="AQ3829" s="3" t="str">
        <f>IF($A3829="","",DATEDIF($I3829,'Tableau de bord_Effectif'!$A$29,"Y"))</f>
        <v/>
      </c>
      <c r="AR3829" s="2" t="str">
        <f>IF(Base[[#This Row],[Société]]="","",IF($AQ3829&gt;55,"6 - Plus de 55 ans",IF($AQ3829&gt;45,"5 - De 46 à 55 ans",IF($AQ3829&gt;35,"4 - De 36 à 45 ans",IF($AQ3829&gt;25,"3 - De 26 à 35 ans",IF($AQ3829&gt;17,"2 - De 18 à 25 ans","1 - Moins de 18 ans"))))))</f>
        <v/>
      </c>
      <c r="AS3829" s="3" t="str">
        <f t="shared" si="59"/>
        <v/>
      </c>
      <c r="AT3829" s="3" t="str">
        <f>IF(Base[[#This Row],[Société]]="","",YEAR(Base[[#This Row],[Période]]))</f>
        <v/>
      </c>
      <c r="AU3829" s="3" t="str">
        <f>IF(A3829="","",MONTH(Base[[#This Row],[Période]]))</f>
        <v/>
      </c>
    </row>
    <row r="3830" spans="41:47" x14ac:dyDescent="0.25">
      <c r="AO3830" s="3" t="str">
        <f>IF(Base[[#This Row],[Société]]="","",IF(Base[[#This Row],[Date ancienneté]]="",DATEDIF($S3830,'Tableau de bord_Effectif'!$A$29,"Y"),DATEDIF($T3830,'Tableau de bord_Effectif'!$A$29,"Y")))</f>
        <v/>
      </c>
      <c r="AP3830" s="2" t="str">
        <f>IF(Base[[#This Row],[Société]]="","",IF($AO3830&gt;35,"6 - Plus de 35 ans",IF($AO3830&gt;25,"5 - De 26 à 35 ans",IF($AO3830&gt;15,"4 - De 16 à 25 ans",IF($AO3830&gt;5,"3 - De 6 à 15 ans",IF($AQ3830&gt;0,"2 - De 1 à 5 ans","1 - Moins d'1 an"))))))</f>
        <v/>
      </c>
      <c r="AQ3830" s="3" t="str">
        <f>IF($A3830="","",DATEDIF($I3830,'Tableau de bord_Effectif'!$A$29,"Y"))</f>
        <v/>
      </c>
      <c r="AR3830" s="2" t="str">
        <f>IF(Base[[#This Row],[Société]]="","",IF($AQ3830&gt;55,"6 - Plus de 55 ans",IF($AQ3830&gt;45,"5 - De 46 à 55 ans",IF($AQ3830&gt;35,"4 - De 36 à 45 ans",IF($AQ3830&gt;25,"3 - De 26 à 35 ans",IF($AQ3830&gt;17,"2 - De 18 à 25 ans","1 - Moins de 18 ans"))))))</f>
        <v/>
      </c>
      <c r="AS3830" s="3" t="str">
        <f t="shared" si="59"/>
        <v/>
      </c>
      <c r="AT3830" s="3" t="str">
        <f>IF(Base[[#This Row],[Société]]="","",YEAR(Base[[#This Row],[Période]]))</f>
        <v/>
      </c>
      <c r="AU3830" s="3" t="str">
        <f>IF(A3830="","",MONTH(Base[[#This Row],[Période]]))</f>
        <v/>
      </c>
    </row>
    <row r="3831" spans="41:47" x14ac:dyDescent="0.25">
      <c r="AO3831" s="3" t="str">
        <f>IF(Base[[#This Row],[Société]]="","",IF(Base[[#This Row],[Date ancienneté]]="",DATEDIF($S3831,'Tableau de bord_Effectif'!$A$29,"Y"),DATEDIF($T3831,'Tableau de bord_Effectif'!$A$29,"Y")))</f>
        <v/>
      </c>
      <c r="AP3831" s="2" t="str">
        <f>IF(Base[[#This Row],[Société]]="","",IF($AO3831&gt;35,"6 - Plus de 35 ans",IF($AO3831&gt;25,"5 - De 26 à 35 ans",IF($AO3831&gt;15,"4 - De 16 à 25 ans",IF($AO3831&gt;5,"3 - De 6 à 15 ans",IF($AQ3831&gt;0,"2 - De 1 à 5 ans","1 - Moins d'1 an"))))))</f>
        <v/>
      </c>
      <c r="AQ3831" s="3" t="str">
        <f>IF($A3831="","",DATEDIF($I3831,'Tableau de bord_Effectif'!$A$29,"Y"))</f>
        <v/>
      </c>
      <c r="AR3831" s="2" t="str">
        <f>IF(Base[[#This Row],[Société]]="","",IF($AQ3831&gt;55,"6 - Plus de 55 ans",IF($AQ3831&gt;45,"5 - De 46 à 55 ans",IF($AQ3831&gt;35,"4 - De 36 à 45 ans",IF($AQ3831&gt;25,"3 - De 26 à 35 ans",IF($AQ3831&gt;17,"2 - De 18 à 25 ans","1 - Moins de 18 ans"))))))</f>
        <v/>
      </c>
      <c r="AS3831" s="3" t="str">
        <f t="shared" si="59"/>
        <v/>
      </c>
      <c r="AT3831" s="3" t="str">
        <f>IF(Base[[#This Row],[Société]]="","",YEAR(Base[[#This Row],[Période]]))</f>
        <v/>
      </c>
      <c r="AU3831" s="3" t="str">
        <f>IF(A3831="","",MONTH(Base[[#This Row],[Période]]))</f>
        <v/>
      </c>
    </row>
    <row r="3832" spans="41:47" x14ac:dyDescent="0.25">
      <c r="AO3832" s="3" t="str">
        <f>IF(Base[[#This Row],[Société]]="","",IF(Base[[#This Row],[Date ancienneté]]="",DATEDIF($S3832,'Tableau de bord_Effectif'!$A$29,"Y"),DATEDIF($T3832,'Tableau de bord_Effectif'!$A$29,"Y")))</f>
        <v/>
      </c>
      <c r="AP3832" s="2" t="str">
        <f>IF(Base[[#This Row],[Société]]="","",IF($AO3832&gt;35,"6 - Plus de 35 ans",IF($AO3832&gt;25,"5 - De 26 à 35 ans",IF($AO3832&gt;15,"4 - De 16 à 25 ans",IF($AO3832&gt;5,"3 - De 6 à 15 ans",IF($AQ3832&gt;0,"2 - De 1 à 5 ans","1 - Moins d'1 an"))))))</f>
        <v/>
      </c>
      <c r="AQ3832" s="3" t="str">
        <f>IF($A3832="","",DATEDIF($I3832,'Tableau de bord_Effectif'!$A$29,"Y"))</f>
        <v/>
      </c>
      <c r="AR3832" s="2" t="str">
        <f>IF(Base[[#This Row],[Société]]="","",IF($AQ3832&gt;55,"6 - Plus de 55 ans",IF($AQ3832&gt;45,"5 - De 46 à 55 ans",IF($AQ3832&gt;35,"4 - De 36 à 45 ans",IF($AQ3832&gt;25,"3 - De 26 à 35 ans",IF($AQ3832&gt;17,"2 - De 18 à 25 ans","1 - Moins de 18 ans"))))))</f>
        <v/>
      </c>
      <c r="AS3832" s="3" t="str">
        <f t="shared" si="59"/>
        <v/>
      </c>
      <c r="AT3832" s="3" t="str">
        <f>IF(Base[[#This Row],[Société]]="","",YEAR(Base[[#This Row],[Période]]))</f>
        <v/>
      </c>
      <c r="AU3832" s="3" t="str">
        <f>IF(A3832="","",MONTH(Base[[#This Row],[Période]]))</f>
        <v/>
      </c>
    </row>
    <row r="3833" spans="41:47" x14ac:dyDescent="0.25">
      <c r="AO3833" s="3" t="str">
        <f>IF(Base[[#This Row],[Société]]="","",IF(Base[[#This Row],[Date ancienneté]]="",DATEDIF($S3833,'Tableau de bord_Effectif'!$A$29,"Y"),DATEDIF($T3833,'Tableau de bord_Effectif'!$A$29,"Y")))</f>
        <v/>
      </c>
      <c r="AP3833" s="2" t="str">
        <f>IF(Base[[#This Row],[Société]]="","",IF($AO3833&gt;35,"6 - Plus de 35 ans",IF($AO3833&gt;25,"5 - De 26 à 35 ans",IF($AO3833&gt;15,"4 - De 16 à 25 ans",IF($AO3833&gt;5,"3 - De 6 à 15 ans",IF($AQ3833&gt;0,"2 - De 1 à 5 ans","1 - Moins d'1 an"))))))</f>
        <v/>
      </c>
      <c r="AQ3833" s="3" t="str">
        <f>IF($A3833="","",DATEDIF($I3833,'Tableau de bord_Effectif'!$A$29,"Y"))</f>
        <v/>
      </c>
      <c r="AR3833" s="2" t="str">
        <f>IF(Base[[#This Row],[Société]]="","",IF($AQ3833&gt;55,"6 - Plus de 55 ans",IF($AQ3833&gt;45,"5 - De 46 à 55 ans",IF($AQ3833&gt;35,"4 - De 36 à 45 ans",IF($AQ3833&gt;25,"3 - De 26 à 35 ans",IF($AQ3833&gt;17,"2 - De 18 à 25 ans","1 - Moins de 18 ans"))))))</f>
        <v/>
      </c>
      <c r="AS3833" s="3" t="str">
        <f t="shared" si="59"/>
        <v/>
      </c>
      <c r="AT3833" s="3" t="str">
        <f>IF(Base[[#This Row],[Société]]="","",YEAR(Base[[#This Row],[Période]]))</f>
        <v/>
      </c>
      <c r="AU3833" s="3" t="str">
        <f>IF(A3833="","",MONTH(Base[[#This Row],[Période]]))</f>
        <v/>
      </c>
    </row>
    <row r="3834" spans="41:47" x14ac:dyDescent="0.25">
      <c r="AO3834" s="3" t="str">
        <f>IF(Base[[#This Row],[Société]]="","",IF(Base[[#This Row],[Date ancienneté]]="",DATEDIF($S3834,'Tableau de bord_Effectif'!$A$29,"Y"),DATEDIF($T3834,'Tableau de bord_Effectif'!$A$29,"Y")))</f>
        <v/>
      </c>
      <c r="AP3834" s="2" t="str">
        <f>IF(Base[[#This Row],[Société]]="","",IF($AO3834&gt;35,"6 - Plus de 35 ans",IF($AO3834&gt;25,"5 - De 26 à 35 ans",IF($AO3834&gt;15,"4 - De 16 à 25 ans",IF($AO3834&gt;5,"3 - De 6 à 15 ans",IF($AQ3834&gt;0,"2 - De 1 à 5 ans","1 - Moins d'1 an"))))))</f>
        <v/>
      </c>
      <c r="AQ3834" s="3" t="str">
        <f>IF($A3834="","",DATEDIF($I3834,'Tableau de bord_Effectif'!$A$29,"Y"))</f>
        <v/>
      </c>
      <c r="AR3834" s="2" t="str">
        <f>IF(Base[[#This Row],[Société]]="","",IF($AQ3834&gt;55,"6 - Plus de 55 ans",IF($AQ3834&gt;45,"5 - De 46 à 55 ans",IF($AQ3834&gt;35,"4 - De 36 à 45 ans",IF($AQ3834&gt;25,"3 - De 26 à 35 ans",IF($AQ3834&gt;17,"2 - De 18 à 25 ans","1 - Moins de 18 ans"))))))</f>
        <v/>
      </c>
      <c r="AS3834" s="3" t="str">
        <f t="shared" si="59"/>
        <v/>
      </c>
      <c r="AT3834" s="3" t="str">
        <f>IF(Base[[#This Row],[Société]]="","",YEAR(Base[[#This Row],[Période]]))</f>
        <v/>
      </c>
      <c r="AU3834" s="3" t="str">
        <f>IF(A3834="","",MONTH(Base[[#This Row],[Période]]))</f>
        <v/>
      </c>
    </row>
    <row r="3835" spans="41:47" x14ac:dyDescent="0.25">
      <c r="AO3835" s="3" t="str">
        <f>IF(Base[[#This Row],[Société]]="","",IF(Base[[#This Row],[Date ancienneté]]="",DATEDIF($S3835,'Tableau de bord_Effectif'!$A$29,"Y"),DATEDIF($T3835,'Tableau de bord_Effectif'!$A$29,"Y")))</f>
        <v/>
      </c>
      <c r="AP3835" s="2" t="str">
        <f>IF(Base[[#This Row],[Société]]="","",IF($AO3835&gt;35,"6 - Plus de 35 ans",IF($AO3835&gt;25,"5 - De 26 à 35 ans",IF($AO3835&gt;15,"4 - De 16 à 25 ans",IF($AO3835&gt;5,"3 - De 6 à 15 ans",IF($AQ3835&gt;0,"2 - De 1 à 5 ans","1 - Moins d'1 an"))))))</f>
        <v/>
      </c>
      <c r="AQ3835" s="3" t="str">
        <f>IF($A3835="","",DATEDIF($I3835,'Tableau de bord_Effectif'!$A$29,"Y"))</f>
        <v/>
      </c>
      <c r="AR3835" s="2" t="str">
        <f>IF(Base[[#This Row],[Société]]="","",IF($AQ3835&gt;55,"6 - Plus de 55 ans",IF($AQ3835&gt;45,"5 - De 46 à 55 ans",IF($AQ3835&gt;35,"4 - De 36 à 45 ans",IF($AQ3835&gt;25,"3 - De 26 à 35 ans",IF($AQ3835&gt;17,"2 - De 18 à 25 ans","1 - Moins de 18 ans"))))))</f>
        <v/>
      </c>
      <c r="AS3835" s="3" t="str">
        <f t="shared" si="59"/>
        <v/>
      </c>
      <c r="AT3835" s="3" t="str">
        <f>IF(Base[[#This Row],[Société]]="","",YEAR(Base[[#This Row],[Période]]))</f>
        <v/>
      </c>
      <c r="AU3835" s="3" t="str">
        <f>IF(A3835="","",MONTH(Base[[#This Row],[Période]]))</f>
        <v/>
      </c>
    </row>
    <row r="3836" spans="41:47" x14ac:dyDescent="0.25">
      <c r="AO3836" s="3" t="str">
        <f>IF(Base[[#This Row],[Société]]="","",IF(Base[[#This Row],[Date ancienneté]]="",DATEDIF($S3836,'Tableau de bord_Effectif'!$A$29,"Y"),DATEDIF($T3836,'Tableau de bord_Effectif'!$A$29,"Y")))</f>
        <v/>
      </c>
      <c r="AP3836" s="2" t="str">
        <f>IF(Base[[#This Row],[Société]]="","",IF($AO3836&gt;35,"6 - Plus de 35 ans",IF($AO3836&gt;25,"5 - De 26 à 35 ans",IF($AO3836&gt;15,"4 - De 16 à 25 ans",IF($AO3836&gt;5,"3 - De 6 à 15 ans",IF($AQ3836&gt;0,"2 - De 1 à 5 ans","1 - Moins d'1 an"))))))</f>
        <v/>
      </c>
      <c r="AQ3836" s="3" t="str">
        <f>IF($A3836="","",DATEDIF($I3836,'Tableau de bord_Effectif'!$A$29,"Y"))</f>
        <v/>
      </c>
      <c r="AR3836" s="2" t="str">
        <f>IF(Base[[#This Row],[Société]]="","",IF($AQ3836&gt;55,"6 - Plus de 55 ans",IF($AQ3836&gt;45,"5 - De 46 à 55 ans",IF($AQ3836&gt;35,"4 - De 36 à 45 ans",IF($AQ3836&gt;25,"3 - De 26 à 35 ans",IF($AQ3836&gt;17,"2 - De 18 à 25 ans","1 - Moins de 18 ans"))))))</f>
        <v/>
      </c>
      <c r="AS3836" s="3" t="str">
        <f t="shared" si="59"/>
        <v/>
      </c>
      <c r="AT3836" s="3" t="str">
        <f>IF(Base[[#This Row],[Société]]="","",YEAR(Base[[#This Row],[Période]]))</f>
        <v/>
      </c>
      <c r="AU3836" s="3" t="str">
        <f>IF(A3836="","",MONTH(Base[[#This Row],[Période]]))</f>
        <v/>
      </c>
    </row>
    <row r="3837" spans="41:47" x14ac:dyDescent="0.25">
      <c r="AO3837" s="3" t="str">
        <f>IF(Base[[#This Row],[Société]]="","",IF(Base[[#This Row],[Date ancienneté]]="",DATEDIF($S3837,'Tableau de bord_Effectif'!$A$29,"Y"),DATEDIF($T3837,'Tableau de bord_Effectif'!$A$29,"Y")))</f>
        <v/>
      </c>
      <c r="AP3837" s="2" t="str">
        <f>IF(Base[[#This Row],[Société]]="","",IF($AO3837&gt;35,"6 - Plus de 35 ans",IF($AO3837&gt;25,"5 - De 26 à 35 ans",IF($AO3837&gt;15,"4 - De 16 à 25 ans",IF($AO3837&gt;5,"3 - De 6 à 15 ans",IF($AQ3837&gt;0,"2 - De 1 à 5 ans","1 - Moins d'1 an"))))))</f>
        <v/>
      </c>
      <c r="AQ3837" s="3" t="str">
        <f>IF($A3837="","",DATEDIF($I3837,'Tableau de bord_Effectif'!$A$29,"Y"))</f>
        <v/>
      </c>
      <c r="AR3837" s="2" t="str">
        <f>IF(Base[[#This Row],[Société]]="","",IF($AQ3837&gt;55,"6 - Plus de 55 ans",IF($AQ3837&gt;45,"5 - De 46 à 55 ans",IF($AQ3837&gt;35,"4 - De 36 à 45 ans",IF($AQ3837&gt;25,"3 - De 26 à 35 ans",IF($AQ3837&gt;17,"2 - De 18 à 25 ans","1 - Moins de 18 ans"))))))</f>
        <v/>
      </c>
      <c r="AS3837" s="3" t="str">
        <f t="shared" si="59"/>
        <v/>
      </c>
      <c r="AT3837" s="3" t="str">
        <f>IF(Base[[#This Row],[Société]]="","",YEAR(Base[[#This Row],[Période]]))</f>
        <v/>
      </c>
      <c r="AU3837" s="3" t="str">
        <f>IF(A3837="","",MONTH(Base[[#This Row],[Période]]))</f>
        <v/>
      </c>
    </row>
    <row r="3838" spans="41:47" x14ac:dyDescent="0.25">
      <c r="AO3838" s="3" t="str">
        <f>IF(Base[[#This Row],[Société]]="","",IF(Base[[#This Row],[Date ancienneté]]="",DATEDIF($S3838,'Tableau de bord_Effectif'!$A$29,"Y"),DATEDIF($T3838,'Tableau de bord_Effectif'!$A$29,"Y")))</f>
        <v/>
      </c>
      <c r="AP3838" s="2" t="str">
        <f>IF(Base[[#This Row],[Société]]="","",IF($AO3838&gt;35,"6 - Plus de 35 ans",IF($AO3838&gt;25,"5 - De 26 à 35 ans",IF($AO3838&gt;15,"4 - De 16 à 25 ans",IF($AO3838&gt;5,"3 - De 6 à 15 ans",IF($AQ3838&gt;0,"2 - De 1 à 5 ans","1 - Moins d'1 an"))))))</f>
        <v/>
      </c>
      <c r="AQ3838" s="3" t="str">
        <f>IF($A3838="","",DATEDIF($I3838,'Tableau de bord_Effectif'!$A$29,"Y"))</f>
        <v/>
      </c>
      <c r="AR3838" s="2" t="str">
        <f>IF(Base[[#This Row],[Société]]="","",IF($AQ3838&gt;55,"6 - Plus de 55 ans",IF($AQ3838&gt;45,"5 - De 46 à 55 ans",IF($AQ3838&gt;35,"4 - De 36 à 45 ans",IF($AQ3838&gt;25,"3 - De 26 à 35 ans",IF($AQ3838&gt;17,"2 - De 18 à 25 ans","1 - Moins de 18 ans"))))))</f>
        <v/>
      </c>
      <c r="AS3838" s="3" t="str">
        <f t="shared" si="59"/>
        <v/>
      </c>
      <c r="AT3838" s="3" t="str">
        <f>IF(Base[[#This Row],[Société]]="","",YEAR(Base[[#This Row],[Période]]))</f>
        <v/>
      </c>
      <c r="AU3838" s="3" t="str">
        <f>IF(A3838="","",MONTH(Base[[#This Row],[Période]]))</f>
        <v/>
      </c>
    </row>
    <row r="3839" spans="41:47" x14ac:dyDescent="0.25">
      <c r="AO3839" s="3" t="str">
        <f>IF(Base[[#This Row],[Société]]="","",IF(Base[[#This Row],[Date ancienneté]]="",DATEDIF($S3839,'Tableau de bord_Effectif'!$A$29,"Y"),DATEDIF($T3839,'Tableau de bord_Effectif'!$A$29,"Y")))</f>
        <v/>
      </c>
      <c r="AP3839" s="2" t="str">
        <f>IF(Base[[#This Row],[Société]]="","",IF($AO3839&gt;35,"6 - Plus de 35 ans",IF($AO3839&gt;25,"5 - De 26 à 35 ans",IF($AO3839&gt;15,"4 - De 16 à 25 ans",IF($AO3839&gt;5,"3 - De 6 à 15 ans",IF($AQ3839&gt;0,"2 - De 1 à 5 ans","1 - Moins d'1 an"))))))</f>
        <v/>
      </c>
      <c r="AQ3839" s="3" t="str">
        <f>IF($A3839="","",DATEDIF($I3839,'Tableau de bord_Effectif'!$A$29,"Y"))</f>
        <v/>
      </c>
      <c r="AR3839" s="2" t="str">
        <f>IF(Base[[#This Row],[Société]]="","",IF($AQ3839&gt;55,"6 - Plus de 55 ans",IF($AQ3839&gt;45,"5 - De 46 à 55 ans",IF($AQ3839&gt;35,"4 - De 36 à 45 ans",IF($AQ3839&gt;25,"3 - De 26 à 35 ans",IF($AQ3839&gt;17,"2 - De 18 à 25 ans","1 - Moins de 18 ans"))))))</f>
        <v/>
      </c>
      <c r="AS3839" s="3" t="str">
        <f t="shared" si="59"/>
        <v/>
      </c>
      <c r="AT3839" s="3" t="str">
        <f>IF(Base[[#This Row],[Société]]="","",YEAR(Base[[#This Row],[Période]]))</f>
        <v/>
      </c>
      <c r="AU3839" s="3" t="str">
        <f>IF(A3839="","",MONTH(Base[[#This Row],[Période]]))</f>
        <v/>
      </c>
    </row>
    <row r="3840" spans="41:47" x14ac:dyDescent="0.25">
      <c r="AO3840" s="3" t="str">
        <f>IF(Base[[#This Row],[Société]]="","",IF(Base[[#This Row],[Date ancienneté]]="",DATEDIF($S3840,'Tableau de bord_Effectif'!$A$29,"Y"),DATEDIF($T3840,'Tableau de bord_Effectif'!$A$29,"Y")))</f>
        <v/>
      </c>
      <c r="AP3840" s="2" t="str">
        <f>IF(Base[[#This Row],[Société]]="","",IF($AO3840&gt;35,"6 - Plus de 35 ans",IF($AO3840&gt;25,"5 - De 26 à 35 ans",IF($AO3840&gt;15,"4 - De 16 à 25 ans",IF($AO3840&gt;5,"3 - De 6 à 15 ans",IF($AQ3840&gt;0,"2 - De 1 à 5 ans","1 - Moins d'1 an"))))))</f>
        <v/>
      </c>
      <c r="AQ3840" s="3" t="str">
        <f>IF($A3840="","",DATEDIF($I3840,'Tableau de bord_Effectif'!$A$29,"Y"))</f>
        <v/>
      </c>
      <c r="AR3840" s="2" t="str">
        <f>IF(Base[[#This Row],[Société]]="","",IF($AQ3840&gt;55,"6 - Plus de 55 ans",IF($AQ3840&gt;45,"5 - De 46 à 55 ans",IF($AQ3840&gt;35,"4 - De 36 à 45 ans",IF($AQ3840&gt;25,"3 - De 26 à 35 ans",IF($AQ3840&gt;17,"2 - De 18 à 25 ans","1 - Moins de 18 ans"))))))</f>
        <v/>
      </c>
      <c r="AS3840" s="3" t="str">
        <f t="shared" si="59"/>
        <v/>
      </c>
      <c r="AT3840" s="3" t="str">
        <f>IF(Base[[#This Row],[Société]]="","",YEAR(Base[[#This Row],[Période]]))</f>
        <v/>
      </c>
      <c r="AU3840" s="3" t="str">
        <f>IF(A3840="","",MONTH(Base[[#This Row],[Période]]))</f>
        <v/>
      </c>
    </row>
    <row r="3841" spans="41:47" x14ac:dyDescent="0.25">
      <c r="AO3841" s="3" t="str">
        <f>IF(Base[[#This Row],[Société]]="","",IF(Base[[#This Row],[Date ancienneté]]="",DATEDIF($S3841,'Tableau de bord_Effectif'!$A$29,"Y"),DATEDIF($T3841,'Tableau de bord_Effectif'!$A$29,"Y")))</f>
        <v/>
      </c>
      <c r="AP3841" s="2" t="str">
        <f>IF(Base[[#This Row],[Société]]="","",IF($AO3841&gt;35,"6 - Plus de 35 ans",IF($AO3841&gt;25,"5 - De 26 à 35 ans",IF($AO3841&gt;15,"4 - De 16 à 25 ans",IF($AO3841&gt;5,"3 - De 6 à 15 ans",IF($AQ3841&gt;0,"2 - De 1 à 5 ans","1 - Moins d'1 an"))))))</f>
        <v/>
      </c>
      <c r="AQ3841" s="3" t="str">
        <f>IF($A3841="","",DATEDIF($I3841,'Tableau de bord_Effectif'!$A$29,"Y"))</f>
        <v/>
      </c>
      <c r="AR3841" s="2" t="str">
        <f>IF(Base[[#This Row],[Société]]="","",IF($AQ3841&gt;55,"6 - Plus de 55 ans",IF($AQ3841&gt;45,"5 - De 46 à 55 ans",IF($AQ3841&gt;35,"4 - De 36 à 45 ans",IF($AQ3841&gt;25,"3 - De 26 à 35 ans",IF($AQ3841&gt;17,"2 - De 18 à 25 ans","1 - Moins de 18 ans"))))))</f>
        <v/>
      </c>
      <c r="AS3841" s="3" t="str">
        <f t="shared" si="59"/>
        <v/>
      </c>
      <c r="AT3841" s="3" t="str">
        <f>IF(Base[[#This Row],[Société]]="","",YEAR(Base[[#This Row],[Période]]))</f>
        <v/>
      </c>
      <c r="AU3841" s="3" t="str">
        <f>IF(A3841="","",MONTH(Base[[#This Row],[Période]]))</f>
        <v/>
      </c>
    </row>
    <row r="3842" spans="41:47" x14ac:dyDescent="0.25">
      <c r="AO3842" s="3" t="str">
        <f>IF(Base[[#This Row],[Société]]="","",IF(Base[[#This Row],[Date ancienneté]]="",DATEDIF($S3842,'Tableau de bord_Effectif'!$A$29,"Y"),DATEDIF($T3842,'Tableau de bord_Effectif'!$A$29,"Y")))</f>
        <v/>
      </c>
      <c r="AP3842" s="2" t="str">
        <f>IF(Base[[#This Row],[Société]]="","",IF($AO3842&gt;35,"6 - Plus de 35 ans",IF($AO3842&gt;25,"5 - De 26 à 35 ans",IF($AO3842&gt;15,"4 - De 16 à 25 ans",IF($AO3842&gt;5,"3 - De 6 à 15 ans",IF($AQ3842&gt;0,"2 - De 1 à 5 ans","1 - Moins d'1 an"))))))</f>
        <v/>
      </c>
      <c r="AQ3842" s="3" t="str">
        <f>IF($A3842="","",DATEDIF($I3842,'Tableau de bord_Effectif'!$A$29,"Y"))</f>
        <v/>
      </c>
      <c r="AR3842" s="2" t="str">
        <f>IF(Base[[#This Row],[Société]]="","",IF($AQ3842&gt;55,"6 - Plus de 55 ans",IF($AQ3842&gt;45,"5 - De 46 à 55 ans",IF($AQ3842&gt;35,"4 - De 36 à 45 ans",IF($AQ3842&gt;25,"3 - De 26 à 35 ans",IF($AQ3842&gt;17,"2 - De 18 à 25 ans","1 - Moins de 18 ans"))))))</f>
        <v/>
      </c>
      <c r="AS3842" s="3" t="str">
        <f t="shared" ref="AS3842:AS3905" si="60">IF(A3842="","",IF($G3842="Homme",1,-1))</f>
        <v/>
      </c>
      <c r="AT3842" s="3" t="str">
        <f>IF(Base[[#This Row],[Société]]="","",YEAR(Base[[#This Row],[Période]]))</f>
        <v/>
      </c>
      <c r="AU3842" s="3" t="str">
        <f>IF(A3842="","",MONTH(Base[[#This Row],[Période]]))</f>
        <v/>
      </c>
    </row>
    <row r="3843" spans="41:47" x14ac:dyDescent="0.25">
      <c r="AO3843" s="3" t="str">
        <f>IF(Base[[#This Row],[Société]]="","",IF(Base[[#This Row],[Date ancienneté]]="",DATEDIF($S3843,'Tableau de bord_Effectif'!$A$29,"Y"),DATEDIF($T3843,'Tableau de bord_Effectif'!$A$29,"Y")))</f>
        <v/>
      </c>
      <c r="AP3843" s="2" t="str">
        <f>IF(Base[[#This Row],[Société]]="","",IF($AO3843&gt;35,"6 - Plus de 35 ans",IF($AO3843&gt;25,"5 - De 26 à 35 ans",IF($AO3843&gt;15,"4 - De 16 à 25 ans",IF($AO3843&gt;5,"3 - De 6 à 15 ans",IF($AQ3843&gt;0,"2 - De 1 à 5 ans","1 - Moins d'1 an"))))))</f>
        <v/>
      </c>
      <c r="AQ3843" s="3" t="str">
        <f>IF($A3843="","",DATEDIF($I3843,'Tableau de bord_Effectif'!$A$29,"Y"))</f>
        <v/>
      </c>
      <c r="AR3843" s="2" t="str">
        <f>IF(Base[[#This Row],[Société]]="","",IF($AQ3843&gt;55,"6 - Plus de 55 ans",IF($AQ3843&gt;45,"5 - De 46 à 55 ans",IF($AQ3843&gt;35,"4 - De 36 à 45 ans",IF($AQ3843&gt;25,"3 - De 26 à 35 ans",IF($AQ3843&gt;17,"2 - De 18 à 25 ans","1 - Moins de 18 ans"))))))</f>
        <v/>
      </c>
      <c r="AS3843" s="3" t="str">
        <f t="shared" si="60"/>
        <v/>
      </c>
      <c r="AT3843" s="3" t="str">
        <f>IF(Base[[#This Row],[Société]]="","",YEAR(Base[[#This Row],[Période]]))</f>
        <v/>
      </c>
      <c r="AU3843" s="3" t="str">
        <f>IF(A3843="","",MONTH(Base[[#This Row],[Période]]))</f>
        <v/>
      </c>
    </row>
    <row r="3844" spans="41:47" x14ac:dyDescent="0.25">
      <c r="AO3844" s="3" t="str">
        <f>IF(Base[[#This Row],[Société]]="","",IF(Base[[#This Row],[Date ancienneté]]="",DATEDIF($S3844,'Tableau de bord_Effectif'!$A$29,"Y"),DATEDIF($T3844,'Tableau de bord_Effectif'!$A$29,"Y")))</f>
        <v/>
      </c>
      <c r="AP3844" s="2" t="str">
        <f>IF(Base[[#This Row],[Société]]="","",IF($AO3844&gt;35,"6 - Plus de 35 ans",IF($AO3844&gt;25,"5 - De 26 à 35 ans",IF($AO3844&gt;15,"4 - De 16 à 25 ans",IF($AO3844&gt;5,"3 - De 6 à 15 ans",IF($AQ3844&gt;0,"2 - De 1 à 5 ans","1 - Moins d'1 an"))))))</f>
        <v/>
      </c>
      <c r="AQ3844" s="3" t="str">
        <f>IF($A3844="","",DATEDIF($I3844,'Tableau de bord_Effectif'!$A$29,"Y"))</f>
        <v/>
      </c>
      <c r="AR3844" s="2" t="str">
        <f>IF(Base[[#This Row],[Société]]="","",IF($AQ3844&gt;55,"6 - Plus de 55 ans",IF($AQ3844&gt;45,"5 - De 46 à 55 ans",IF($AQ3844&gt;35,"4 - De 36 à 45 ans",IF($AQ3844&gt;25,"3 - De 26 à 35 ans",IF($AQ3844&gt;17,"2 - De 18 à 25 ans","1 - Moins de 18 ans"))))))</f>
        <v/>
      </c>
      <c r="AS3844" s="3" t="str">
        <f t="shared" si="60"/>
        <v/>
      </c>
      <c r="AT3844" s="3" t="str">
        <f>IF(Base[[#This Row],[Société]]="","",YEAR(Base[[#This Row],[Période]]))</f>
        <v/>
      </c>
      <c r="AU3844" s="3" t="str">
        <f>IF(A3844="","",MONTH(Base[[#This Row],[Période]]))</f>
        <v/>
      </c>
    </row>
    <row r="3845" spans="41:47" x14ac:dyDescent="0.25">
      <c r="AO3845" s="3" t="str">
        <f>IF(Base[[#This Row],[Société]]="","",IF(Base[[#This Row],[Date ancienneté]]="",DATEDIF($S3845,'Tableau de bord_Effectif'!$A$29,"Y"),DATEDIF($T3845,'Tableau de bord_Effectif'!$A$29,"Y")))</f>
        <v/>
      </c>
      <c r="AP3845" s="2" t="str">
        <f>IF(Base[[#This Row],[Société]]="","",IF($AO3845&gt;35,"6 - Plus de 35 ans",IF($AO3845&gt;25,"5 - De 26 à 35 ans",IF($AO3845&gt;15,"4 - De 16 à 25 ans",IF($AO3845&gt;5,"3 - De 6 à 15 ans",IF($AQ3845&gt;0,"2 - De 1 à 5 ans","1 - Moins d'1 an"))))))</f>
        <v/>
      </c>
      <c r="AQ3845" s="3" t="str">
        <f>IF($A3845="","",DATEDIF($I3845,'Tableau de bord_Effectif'!$A$29,"Y"))</f>
        <v/>
      </c>
      <c r="AR3845" s="2" t="str">
        <f>IF(Base[[#This Row],[Société]]="","",IF($AQ3845&gt;55,"6 - Plus de 55 ans",IF($AQ3845&gt;45,"5 - De 46 à 55 ans",IF($AQ3845&gt;35,"4 - De 36 à 45 ans",IF($AQ3845&gt;25,"3 - De 26 à 35 ans",IF($AQ3845&gt;17,"2 - De 18 à 25 ans","1 - Moins de 18 ans"))))))</f>
        <v/>
      </c>
      <c r="AS3845" s="3" t="str">
        <f t="shared" si="60"/>
        <v/>
      </c>
      <c r="AT3845" s="3" t="str">
        <f>IF(Base[[#This Row],[Société]]="","",YEAR(Base[[#This Row],[Période]]))</f>
        <v/>
      </c>
      <c r="AU3845" s="3" t="str">
        <f>IF(A3845="","",MONTH(Base[[#This Row],[Période]]))</f>
        <v/>
      </c>
    </row>
    <row r="3846" spans="41:47" x14ac:dyDescent="0.25">
      <c r="AO3846" s="3" t="str">
        <f>IF(Base[[#This Row],[Société]]="","",IF(Base[[#This Row],[Date ancienneté]]="",DATEDIF($S3846,'Tableau de bord_Effectif'!$A$29,"Y"),DATEDIF($T3846,'Tableau de bord_Effectif'!$A$29,"Y")))</f>
        <v/>
      </c>
      <c r="AP3846" s="2" t="str">
        <f>IF(Base[[#This Row],[Société]]="","",IF($AO3846&gt;35,"6 - Plus de 35 ans",IF($AO3846&gt;25,"5 - De 26 à 35 ans",IF($AO3846&gt;15,"4 - De 16 à 25 ans",IF($AO3846&gt;5,"3 - De 6 à 15 ans",IF($AQ3846&gt;0,"2 - De 1 à 5 ans","1 - Moins d'1 an"))))))</f>
        <v/>
      </c>
      <c r="AQ3846" s="3" t="str">
        <f>IF($A3846="","",DATEDIF($I3846,'Tableau de bord_Effectif'!$A$29,"Y"))</f>
        <v/>
      </c>
      <c r="AR3846" s="2" t="str">
        <f>IF(Base[[#This Row],[Société]]="","",IF($AQ3846&gt;55,"6 - Plus de 55 ans",IF($AQ3846&gt;45,"5 - De 46 à 55 ans",IF($AQ3846&gt;35,"4 - De 36 à 45 ans",IF($AQ3846&gt;25,"3 - De 26 à 35 ans",IF($AQ3846&gt;17,"2 - De 18 à 25 ans","1 - Moins de 18 ans"))))))</f>
        <v/>
      </c>
      <c r="AS3846" s="3" t="str">
        <f t="shared" si="60"/>
        <v/>
      </c>
      <c r="AT3846" s="3" t="str">
        <f>IF(Base[[#This Row],[Société]]="","",YEAR(Base[[#This Row],[Période]]))</f>
        <v/>
      </c>
      <c r="AU3846" s="3" t="str">
        <f>IF(A3846="","",MONTH(Base[[#This Row],[Période]]))</f>
        <v/>
      </c>
    </row>
    <row r="3847" spans="41:47" x14ac:dyDescent="0.25">
      <c r="AO3847" s="3" t="str">
        <f>IF(Base[[#This Row],[Société]]="","",IF(Base[[#This Row],[Date ancienneté]]="",DATEDIF($S3847,'Tableau de bord_Effectif'!$A$29,"Y"),DATEDIF($T3847,'Tableau de bord_Effectif'!$A$29,"Y")))</f>
        <v/>
      </c>
      <c r="AP3847" s="2" t="str">
        <f>IF(Base[[#This Row],[Société]]="","",IF($AO3847&gt;35,"6 - Plus de 35 ans",IF($AO3847&gt;25,"5 - De 26 à 35 ans",IF($AO3847&gt;15,"4 - De 16 à 25 ans",IF($AO3847&gt;5,"3 - De 6 à 15 ans",IF($AQ3847&gt;0,"2 - De 1 à 5 ans","1 - Moins d'1 an"))))))</f>
        <v/>
      </c>
      <c r="AQ3847" s="3" t="str">
        <f>IF($A3847="","",DATEDIF($I3847,'Tableau de bord_Effectif'!$A$29,"Y"))</f>
        <v/>
      </c>
      <c r="AR3847" s="2" t="str">
        <f>IF(Base[[#This Row],[Société]]="","",IF($AQ3847&gt;55,"6 - Plus de 55 ans",IF($AQ3847&gt;45,"5 - De 46 à 55 ans",IF($AQ3847&gt;35,"4 - De 36 à 45 ans",IF($AQ3847&gt;25,"3 - De 26 à 35 ans",IF($AQ3847&gt;17,"2 - De 18 à 25 ans","1 - Moins de 18 ans"))))))</f>
        <v/>
      </c>
      <c r="AS3847" s="3" t="str">
        <f t="shared" si="60"/>
        <v/>
      </c>
      <c r="AT3847" s="3" t="str">
        <f>IF(Base[[#This Row],[Société]]="","",YEAR(Base[[#This Row],[Période]]))</f>
        <v/>
      </c>
      <c r="AU3847" s="3" t="str">
        <f>IF(A3847="","",MONTH(Base[[#This Row],[Période]]))</f>
        <v/>
      </c>
    </row>
    <row r="3848" spans="41:47" x14ac:dyDescent="0.25">
      <c r="AO3848" s="3" t="str">
        <f>IF(Base[[#This Row],[Société]]="","",IF(Base[[#This Row],[Date ancienneté]]="",DATEDIF($S3848,'Tableau de bord_Effectif'!$A$29,"Y"),DATEDIF($T3848,'Tableau de bord_Effectif'!$A$29,"Y")))</f>
        <v/>
      </c>
      <c r="AP3848" s="2" t="str">
        <f>IF(Base[[#This Row],[Société]]="","",IF($AO3848&gt;35,"6 - Plus de 35 ans",IF($AO3848&gt;25,"5 - De 26 à 35 ans",IF($AO3848&gt;15,"4 - De 16 à 25 ans",IF($AO3848&gt;5,"3 - De 6 à 15 ans",IF($AQ3848&gt;0,"2 - De 1 à 5 ans","1 - Moins d'1 an"))))))</f>
        <v/>
      </c>
      <c r="AQ3848" s="3" t="str">
        <f>IF($A3848="","",DATEDIF($I3848,'Tableau de bord_Effectif'!$A$29,"Y"))</f>
        <v/>
      </c>
      <c r="AR3848" s="2" t="str">
        <f>IF(Base[[#This Row],[Société]]="","",IF($AQ3848&gt;55,"6 - Plus de 55 ans",IF($AQ3848&gt;45,"5 - De 46 à 55 ans",IF($AQ3848&gt;35,"4 - De 36 à 45 ans",IF($AQ3848&gt;25,"3 - De 26 à 35 ans",IF($AQ3848&gt;17,"2 - De 18 à 25 ans","1 - Moins de 18 ans"))))))</f>
        <v/>
      </c>
      <c r="AS3848" s="3" t="str">
        <f t="shared" si="60"/>
        <v/>
      </c>
      <c r="AT3848" s="3" t="str">
        <f>IF(Base[[#This Row],[Société]]="","",YEAR(Base[[#This Row],[Période]]))</f>
        <v/>
      </c>
      <c r="AU3848" s="3" t="str">
        <f>IF(A3848="","",MONTH(Base[[#This Row],[Période]]))</f>
        <v/>
      </c>
    </row>
    <row r="3849" spans="41:47" x14ac:dyDescent="0.25">
      <c r="AO3849" s="3" t="str">
        <f>IF(Base[[#This Row],[Société]]="","",IF(Base[[#This Row],[Date ancienneté]]="",DATEDIF($S3849,'Tableau de bord_Effectif'!$A$29,"Y"),DATEDIF($T3849,'Tableau de bord_Effectif'!$A$29,"Y")))</f>
        <v/>
      </c>
      <c r="AP3849" s="2" t="str">
        <f>IF(Base[[#This Row],[Société]]="","",IF($AO3849&gt;35,"6 - Plus de 35 ans",IF($AO3849&gt;25,"5 - De 26 à 35 ans",IF($AO3849&gt;15,"4 - De 16 à 25 ans",IF($AO3849&gt;5,"3 - De 6 à 15 ans",IF($AQ3849&gt;0,"2 - De 1 à 5 ans","1 - Moins d'1 an"))))))</f>
        <v/>
      </c>
      <c r="AQ3849" s="3" t="str">
        <f>IF($A3849="","",DATEDIF($I3849,'Tableau de bord_Effectif'!$A$29,"Y"))</f>
        <v/>
      </c>
      <c r="AR3849" s="2" t="str">
        <f>IF(Base[[#This Row],[Société]]="","",IF($AQ3849&gt;55,"6 - Plus de 55 ans",IF($AQ3849&gt;45,"5 - De 46 à 55 ans",IF($AQ3849&gt;35,"4 - De 36 à 45 ans",IF($AQ3849&gt;25,"3 - De 26 à 35 ans",IF($AQ3849&gt;17,"2 - De 18 à 25 ans","1 - Moins de 18 ans"))))))</f>
        <v/>
      </c>
      <c r="AS3849" s="3" t="str">
        <f t="shared" si="60"/>
        <v/>
      </c>
      <c r="AT3849" s="3" t="str">
        <f>IF(Base[[#This Row],[Société]]="","",YEAR(Base[[#This Row],[Période]]))</f>
        <v/>
      </c>
      <c r="AU3849" s="3" t="str">
        <f>IF(A3849="","",MONTH(Base[[#This Row],[Période]]))</f>
        <v/>
      </c>
    </row>
    <row r="3850" spans="41:47" x14ac:dyDescent="0.25">
      <c r="AO3850" s="3" t="str">
        <f>IF(Base[[#This Row],[Société]]="","",IF(Base[[#This Row],[Date ancienneté]]="",DATEDIF($S3850,'Tableau de bord_Effectif'!$A$29,"Y"),DATEDIF($T3850,'Tableau de bord_Effectif'!$A$29,"Y")))</f>
        <v/>
      </c>
      <c r="AP3850" s="2" t="str">
        <f>IF(Base[[#This Row],[Société]]="","",IF($AO3850&gt;35,"6 - Plus de 35 ans",IF($AO3850&gt;25,"5 - De 26 à 35 ans",IF($AO3850&gt;15,"4 - De 16 à 25 ans",IF($AO3850&gt;5,"3 - De 6 à 15 ans",IF($AQ3850&gt;0,"2 - De 1 à 5 ans","1 - Moins d'1 an"))))))</f>
        <v/>
      </c>
      <c r="AQ3850" s="3" t="str">
        <f>IF($A3850="","",DATEDIF($I3850,'Tableau de bord_Effectif'!$A$29,"Y"))</f>
        <v/>
      </c>
      <c r="AR3850" s="2" t="str">
        <f>IF(Base[[#This Row],[Société]]="","",IF($AQ3850&gt;55,"6 - Plus de 55 ans",IF($AQ3850&gt;45,"5 - De 46 à 55 ans",IF($AQ3850&gt;35,"4 - De 36 à 45 ans",IF($AQ3850&gt;25,"3 - De 26 à 35 ans",IF($AQ3850&gt;17,"2 - De 18 à 25 ans","1 - Moins de 18 ans"))))))</f>
        <v/>
      </c>
      <c r="AS3850" s="3" t="str">
        <f t="shared" si="60"/>
        <v/>
      </c>
      <c r="AT3850" s="3" t="str">
        <f>IF(Base[[#This Row],[Société]]="","",YEAR(Base[[#This Row],[Période]]))</f>
        <v/>
      </c>
      <c r="AU3850" s="3" t="str">
        <f>IF(A3850="","",MONTH(Base[[#This Row],[Période]]))</f>
        <v/>
      </c>
    </row>
    <row r="3851" spans="41:47" x14ac:dyDescent="0.25">
      <c r="AO3851" s="3" t="str">
        <f>IF(Base[[#This Row],[Société]]="","",IF(Base[[#This Row],[Date ancienneté]]="",DATEDIF($S3851,'Tableau de bord_Effectif'!$A$29,"Y"),DATEDIF($T3851,'Tableau de bord_Effectif'!$A$29,"Y")))</f>
        <v/>
      </c>
      <c r="AP3851" s="2" t="str">
        <f>IF(Base[[#This Row],[Société]]="","",IF($AO3851&gt;35,"6 - Plus de 35 ans",IF($AO3851&gt;25,"5 - De 26 à 35 ans",IF($AO3851&gt;15,"4 - De 16 à 25 ans",IF($AO3851&gt;5,"3 - De 6 à 15 ans",IF($AQ3851&gt;0,"2 - De 1 à 5 ans","1 - Moins d'1 an"))))))</f>
        <v/>
      </c>
      <c r="AQ3851" s="3" t="str">
        <f>IF($A3851="","",DATEDIF($I3851,'Tableau de bord_Effectif'!$A$29,"Y"))</f>
        <v/>
      </c>
      <c r="AR3851" s="2" t="str">
        <f>IF(Base[[#This Row],[Société]]="","",IF($AQ3851&gt;55,"6 - Plus de 55 ans",IF($AQ3851&gt;45,"5 - De 46 à 55 ans",IF($AQ3851&gt;35,"4 - De 36 à 45 ans",IF($AQ3851&gt;25,"3 - De 26 à 35 ans",IF($AQ3851&gt;17,"2 - De 18 à 25 ans","1 - Moins de 18 ans"))))))</f>
        <v/>
      </c>
      <c r="AS3851" s="3" t="str">
        <f t="shared" si="60"/>
        <v/>
      </c>
      <c r="AT3851" s="3" t="str">
        <f>IF(Base[[#This Row],[Société]]="","",YEAR(Base[[#This Row],[Période]]))</f>
        <v/>
      </c>
      <c r="AU3851" s="3" t="str">
        <f>IF(A3851="","",MONTH(Base[[#This Row],[Période]]))</f>
        <v/>
      </c>
    </row>
    <row r="3852" spans="41:47" x14ac:dyDescent="0.25">
      <c r="AO3852" s="3" t="str">
        <f>IF(Base[[#This Row],[Société]]="","",IF(Base[[#This Row],[Date ancienneté]]="",DATEDIF($S3852,'Tableau de bord_Effectif'!$A$29,"Y"),DATEDIF($T3852,'Tableau de bord_Effectif'!$A$29,"Y")))</f>
        <v/>
      </c>
      <c r="AP3852" s="2" t="str">
        <f>IF(Base[[#This Row],[Société]]="","",IF($AO3852&gt;35,"6 - Plus de 35 ans",IF($AO3852&gt;25,"5 - De 26 à 35 ans",IF($AO3852&gt;15,"4 - De 16 à 25 ans",IF($AO3852&gt;5,"3 - De 6 à 15 ans",IF($AQ3852&gt;0,"2 - De 1 à 5 ans","1 - Moins d'1 an"))))))</f>
        <v/>
      </c>
      <c r="AQ3852" s="3" t="str">
        <f>IF($A3852="","",DATEDIF($I3852,'Tableau de bord_Effectif'!$A$29,"Y"))</f>
        <v/>
      </c>
      <c r="AR3852" s="2" t="str">
        <f>IF(Base[[#This Row],[Société]]="","",IF($AQ3852&gt;55,"6 - Plus de 55 ans",IF($AQ3852&gt;45,"5 - De 46 à 55 ans",IF($AQ3852&gt;35,"4 - De 36 à 45 ans",IF($AQ3852&gt;25,"3 - De 26 à 35 ans",IF($AQ3852&gt;17,"2 - De 18 à 25 ans","1 - Moins de 18 ans"))))))</f>
        <v/>
      </c>
      <c r="AS3852" s="3" t="str">
        <f t="shared" si="60"/>
        <v/>
      </c>
      <c r="AT3852" s="3" t="str">
        <f>IF(Base[[#This Row],[Société]]="","",YEAR(Base[[#This Row],[Période]]))</f>
        <v/>
      </c>
      <c r="AU3852" s="3" t="str">
        <f>IF(A3852="","",MONTH(Base[[#This Row],[Période]]))</f>
        <v/>
      </c>
    </row>
    <row r="3853" spans="41:47" x14ac:dyDescent="0.25">
      <c r="AO3853" s="3" t="str">
        <f>IF(Base[[#This Row],[Société]]="","",IF(Base[[#This Row],[Date ancienneté]]="",DATEDIF($S3853,'Tableau de bord_Effectif'!$A$29,"Y"),DATEDIF($T3853,'Tableau de bord_Effectif'!$A$29,"Y")))</f>
        <v/>
      </c>
      <c r="AP3853" s="2" t="str">
        <f>IF(Base[[#This Row],[Société]]="","",IF($AO3853&gt;35,"6 - Plus de 35 ans",IF($AO3853&gt;25,"5 - De 26 à 35 ans",IF($AO3853&gt;15,"4 - De 16 à 25 ans",IF($AO3853&gt;5,"3 - De 6 à 15 ans",IF($AQ3853&gt;0,"2 - De 1 à 5 ans","1 - Moins d'1 an"))))))</f>
        <v/>
      </c>
      <c r="AQ3853" s="3" t="str">
        <f>IF($A3853="","",DATEDIF($I3853,'Tableau de bord_Effectif'!$A$29,"Y"))</f>
        <v/>
      </c>
      <c r="AR3853" s="2" t="str">
        <f>IF(Base[[#This Row],[Société]]="","",IF($AQ3853&gt;55,"6 - Plus de 55 ans",IF($AQ3853&gt;45,"5 - De 46 à 55 ans",IF($AQ3853&gt;35,"4 - De 36 à 45 ans",IF($AQ3853&gt;25,"3 - De 26 à 35 ans",IF($AQ3853&gt;17,"2 - De 18 à 25 ans","1 - Moins de 18 ans"))))))</f>
        <v/>
      </c>
      <c r="AS3853" s="3" t="str">
        <f t="shared" si="60"/>
        <v/>
      </c>
      <c r="AT3853" s="3" t="str">
        <f>IF(Base[[#This Row],[Société]]="","",YEAR(Base[[#This Row],[Période]]))</f>
        <v/>
      </c>
      <c r="AU3853" s="3" t="str">
        <f>IF(A3853="","",MONTH(Base[[#This Row],[Période]]))</f>
        <v/>
      </c>
    </row>
    <row r="3854" spans="41:47" x14ac:dyDescent="0.25">
      <c r="AO3854" s="3" t="str">
        <f>IF(Base[[#This Row],[Société]]="","",IF(Base[[#This Row],[Date ancienneté]]="",DATEDIF($S3854,'Tableau de bord_Effectif'!$A$29,"Y"),DATEDIF($T3854,'Tableau de bord_Effectif'!$A$29,"Y")))</f>
        <v/>
      </c>
      <c r="AP3854" s="2" t="str">
        <f>IF(Base[[#This Row],[Société]]="","",IF($AO3854&gt;35,"6 - Plus de 35 ans",IF($AO3854&gt;25,"5 - De 26 à 35 ans",IF($AO3854&gt;15,"4 - De 16 à 25 ans",IF($AO3854&gt;5,"3 - De 6 à 15 ans",IF($AQ3854&gt;0,"2 - De 1 à 5 ans","1 - Moins d'1 an"))))))</f>
        <v/>
      </c>
      <c r="AQ3854" s="3" t="str">
        <f>IF($A3854="","",DATEDIF($I3854,'Tableau de bord_Effectif'!$A$29,"Y"))</f>
        <v/>
      </c>
      <c r="AR3854" s="2" t="str">
        <f>IF(Base[[#This Row],[Société]]="","",IF($AQ3854&gt;55,"6 - Plus de 55 ans",IF($AQ3854&gt;45,"5 - De 46 à 55 ans",IF($AQ3854&gt;35,"4 - De 36 à 45 ans",IF($AQ3854&gt;25,"3 - De 26 à 35 ans",IF($AQ3854&gt;17,"2 - De 18 à 25 ans","1 - Moins de 18 ans"))))))</f>
        <v/>
      </c>
      <c r="AS3854" s="3" t="str">
        <f t="shared" si="60"/>
        <v/>
      </c>
      <c r="AT3854" s="3" t="str">
        <f>IF(Base[[#This Row],[Société]]="","",YEAR(Base[[#This Row],[Période]]))</f>
        <v/>
      </c>
      <c r="AU3854" s="3" t="str">
        <f>IF(A3854="","",MONTH(Base[[#This Row],[Période]]))</f>
        <v/>
      </c>
    </row>
    <row r="3855" spans="41:47" x14ac:dyDescent="0.25">
      <c r="AO3855" s="3" t="str">
        <f>IF(Base[[#This Row],[Société]]="","",IF(Base[[#This Row],[Date ancienneté]]="",DATEDIF($S3855,'Tableau de bord_Effectif'!$A$29,"Y"),DATEDIF($T3855,'Tableau de bord_Effectif'!$A$29,"Y")))</f>
        <v/>
      </c>
      <c r="AP3855" s="2" t="str">
        <f>IF(Base[[#This Row],[Société]]="","",IF($AO3855&gt;35,"6 - Plus de 35 ans",IF($AO3855&gt;25,"5 - De 26 à 35 ans",IF($AO3855&gt;15,"4 - De 16 à 25 ans",IF($AO3855&gt;5,"3 - De 6 à 15 ans",IF($AQ3855&gt;0,"2 - De 1 à 5 ans","1 - Moins d'1 an"))))))</f>
        <v/>
      </c>
      <c r="AQ3855" s="3" t="str">
        <f>IF($A3855="","",DATEDIF($I3855,'Tableau de bord_Effectif'!$A$29,"Y"))</f>
        <v/>
      </c>
      <c r="AR3855" s="2" t="str">
        <f>IF(Base[[#This Row],[Société]]="","",IF($AQ3855&gt;55,"6 - Plus de 55 ans",IF($AQ3855&gt;45,"5 - De 46 à 55 ans",IF($AQ3855&gt;35,"4 - De 36 à 45 ans",IF($AQ3855&gt;25,"3 - De 26 à 35 ans",IF($AQ3855&gt;17,"2 - De 18 à 25 ans","1 - Moins de 18 ans"))))))</f>
        <v/>
      </c>
      <c r="AS3855" s="3" t="str">
        <f t="shared" si="60"/>
        <v/>
      </c>
      <c r="AT3855" s="3" t="str">
        <f>IF(Base[[#This Row],[Société]]="","",YEAR(Base[[#This Row],[Période]]))</f>
        <v/>
      </c>
      <c r="AU3855" s="3" t="str">
        <f>IF(A3855="","",MONTH(Base[[#This Row],[Période]]))</f>
        <v/>
      </c>
    </row>
    <row r="3856" spans="41:47" x14ac:dyDescent="0.25">
      <c r="AO3856" s="3" t="str">
        <f>IF(Base[[#This Row],[Société]]="","",IF(Base[[#This Row],[Date ancienneté]]="",DATEDIF($S3856,'Tableau de bord_Effectif'!$A$29,"Y"),DATEDIF($T3856,'Tableau de bord_Effectif'!$A$29,"Y")))</f>
        <v/>
      </c>
      <c r="AP3856" s="2" t="str">
        <f>IF(Base[[#This Row],[Société]]="","",IF($AO3856&gt;35,"6 - Plus de 35 ans",IF($AO3856&gt;25,"5 - De 26 à 35 ans",IF($AO3856&gt;15,"4 - De 16 à 25 ans",IF($AO3856&gt;5,"3 - De 6 à 15 ans",IF($AQ3856&gt;0,"2 - De 1 à 5 ans","1 - Moins d'1 an"))))))</f>
        <v/>
      </c>
      <c r="AQ3856" s="3" t="str">
        <f>IF($A3856="","",DATEDIF($I3856,'Tableau de bord_Effectif'!$A$29,"Y"))</f>
        <v/>
      </c>
      <c r="AR3856" s="2" t="str">
        <f>IF(Base[[#This Row],[Société]]="","",IF($AQ3856&gt;55,"6 - Plus de 55 ans",IF($AQ3856&gt;45,"5 - De 46 à 55 ans",IF($AQ3856&gt;35,"4 - De 36 à 45 ans",IF($AQ3856&gt;25,"3 - De 26 à 35 ans",IF($AQ3856&gt;17,"2 - De 18 à 25 ans","1 - Moins de 18 ans"))))))</f>
        <v/>
      </c>
      <c r="AS3856" s="3" t="str">
        <f t="shared" si="60"/>
        <v/>
      </c>
      <c r="AT3856" s="3" t="str">
        <f>IF(Base[[#This Row],[Société]]="","",YEAR(Base[[#This Row],[Période]]))</f>
        <v/>
      </c>
      <c r="AU3856" s="3" t="str">
        <f>IF(A3856="","",MONTH(Base[[#This Row],[Période]]))</f>
        <v/>
      </c>
    </row>
    <row r="3857" spans="41:47" x14ac:dyDescent="0.25">
      <c r="AO3857" s="3" t="str">
        <f>IF(Base[[#This Row],[Société]]="","",IF(Base[[#This Row],[Date ancienneté]]="",DATEDIF($S3857,'Tableau de bord_Effectif'!$A$29,"Y"),DATEDIF($T3857,'Tableau de bord_Effectif'!$A$29,"Y")))</f>
        <v/>
      </c>
      <c r="AP3857" s="2" t="str">
        <f>IF(Base[[#This Row],[Société]]="","",IF($AO3857&gt;35,"6 - Plus de 35 ans",IF($AO3857&gt;25,"5 - De 26 à 35 ans",IF($AO3857&gt;15,"4 - De 16 à 25 ans",IF($AO3857&gt;5,"3 - De 6 à 15 ans",IF($AQ3857&gt;0,"2 - De 1 à 5 ans","1 - Moins d'1 an"))))))</f>
        <v/>
      </c>
      <c r="AQ3857" s="3" t="str">
        <f>IF($A3857="","",DATEDIF($I3857,'Tableau de bord_Effectif'!$A$29,"Y"))</f>
        <v/>
      </c>
      <c r="AR3857" s="2" t="str">
        <f>IF(Base[[#This Row],[Société]]="","",IF($AQ3857&gt;55,"6 - Plus de 55 ans",IF($AQ3857&gt;45,"5 - De 46 à 55 ans",IF($AQ3857&gt;35,"4 - De 36 à 45 ans",IF($AQ3857&gt;25,"3 - De 26 à 35 ans",IF($AQ3857&gt;17,"2 - De 18 à 25 ans","1 - Moins de 18 ans"))))))</f>
        <v/>
      </c>
      <c r="AS3857" s="3" t="str">
        <f t="shared" si="60"/>
        <v/>
      </c>
      <c r="AT3857" s="3" t="str">
        <f>IF(Base[[#This Row],[Société]]="","",YEAR(Base[[#This Row],[Période]]))</f>
        <v/>
      </c>
      <c r="AU3857" s="3" t="str">
        <f>IF(A3857="","",MONTH(Base[[#This Row],[Période]]))</f>
        <v/>
      </c>
    </row>
    <row r="3858" spans="41:47" x14ac:dyDescent="0.25">
      <c r="AO3858" s="3" t="str">
        <f>IF(Base[[#This Row],[Société]]="","",IF(Base[[#This Row],[Date ancienneté]]="",DATEDIF($S3858,'Tableau de bord_Effectif'!$A$29,"Y"),DATEDIF($T3858,'Tableau de bord_Effectif'!$A$29,"Y")))</f>
        <v/>
      </c>
      <c r="AP3858" s="2" t="str">
        <f>IF(Base[[#This Row],[Société]]="","",IF($AO3858&gt;35,"6 - Plus de 35 ans",IF($AO3858&gt;25,"5 - De 26 à 35 ans",IF($AO3858&gt;15,"4 - De 16 à 25 ans",IF($AO3858&gt;5,"3 - De 6 à 15 ans",IF($AQ3858&gt;0,"2 - De 1 à 5 ans","1 - Moins d'1 an"))))))</f>
        <v/>
      </c>
      <c r="AQ3858" s="3" t="str">
        <f>IF($A3858="","",DATEDIF($I3858,'Tableau de bord_Effectif'!$A$29,"Y"))</f>
        <v/>
      </c>
      <c r="AR3858" s="2" t="str">
        <f>IF(Base[[#This Row],[Société]]="","",IF($AQ3858&gt;55,"6 - Plus de 55 ans",IF($AQ3858&gt;45,"5 - De 46 à 55 ans",IF($AQ3858&gt;35,"4 - De 36 à 45 ans",IF($AQ3858&gt;25,"3 - De 26 à 35 ans",IF($AQ3858&gt;17,"2 - De 18 à 25 ans","1 - Moins de 18 ans"))))))</f>
        <v/>
      </c>
      <c r="AS3858" s="3" t="str">
        <f t="shared" si="60"/>
        <v/>
      </c>
      <c r="AT3858" s="3" t="str">
        <f>IF(Base[[#This Row],[Société]]="","",YEAR(Base[[#This Row],[Période]]))</f>
        <v/>
      </c>
      <c r="AU3858" s="3" t="str">
        <f>IF(A3858="","",MONTH(Base[[#This Row],[Période]]))</f>
        <v/>
      </c>
    </row>
    <row r="3859" spans="41:47" x14ac:dyDescent="0.25">
      <c r="AO3859" s="3" t="str">
        <f>IF(Base[[#This Row],[Société]]="","",IF(Base[[#This Row],[Date ancienneté]]="",DATEDIF($S3859,'Tableau de bord_Effectif'!$A$29,"Y"),DATEDIF($T3859,'Tableau de bord_Effectif'!$A$29,"Y")))</f>
        <v/>
      </c>
      <c r="AP3859" s="2" t="str">
        <f>IF(Base[[#This Row],[Société]]="","",IF($AO3859&gt;35,"6 - Plus de 35 ans",IF($AO3859&gt;25,"5 - De 26 à 35 ans",IF($AO3859&gt;15,"4 - De 16 à 25 ans",IF($AO3859&gt;5,"3 - De 6 à 15 ans",IF($AQ3859&gt;0,"2 - De 1 à 5 ans","1 - Moins d'1 an"))))))</f>
        <v/>
      </c>
      <c r="AQ3859" s="3" t="str">
        <f>IF($A3859="","",DATEDIF($I3859,'Tableau de bord_Effectif'!$A$29,"Y"))</f>
        <v/>
      </c>
      <c r="AR3859" s="2" t="str">
        <f>IF(Base[[#This Row],[Société]]="","",IF($AQ3859&gt;55,"6 - Plus de 55 ans",IF($AQ3859&gt;45,"5 - De 46 à 55 ans",IF($AQ3859&gt;35,"4 - De 36 à 45 ans",IF($AQ3859&gt;25,"3 - De 26 à 35 ans",IF($AQ3859&gt;17,"2 - De 18 à 25 ans","1 - Moins de 18 ans"))))))</f>
        <v/>
      </c>
      <c r="AS3859" s="3" t="str">
        <f t="shared" si="60"/>
        <v/>
      </c>
      <c r="AT3859" s="3" t="str">
        <f>IF(Base[[#This Row],[Société]]="","",YEAR(Base[[#This Row],[Période]]))</f>
        <v/>
      </c>
      <c r="AU3859" s="3" t="str">
        <f>IF(A3859="","",MONTH(Base[[#This Row],[Période]]))</f>
        <v/>
      </c>
    </row>
    <row r="3860" spans="41:47" x14ac:dyDescent="0.25">
      <c r="AO3860" s="3" t="str">
        <f>IF(Base[[#This Row],[Société]]="","",IF(Base[[#This Row],[Date ancienneté]]="",DATEDIF($S3860,'Tableau de bord_Effectif'!$A$29,"Y"),DATEDIF($T3860,'Tableau de bord_Effectif'!$A$29,"Y")))</f>
        <v/>
      </c>
      <c r="AP3860" s="2" t="str">
        <f>IF(Base[[#This Row],[Société]]="","",IF($AO3860&gt;35,"6 - Plus de 35 ans",IF($AO3860&gt;25,"5 - De 26 à 35 ans",IF($AO3860&gt;15,"4 - De 16 à 25 ans",IF($AO3860&gt;5,"3 - De 6 à 15 ans",IF($AQ3860&gt;0,"2 - De 1 à 5 ans","1 - Moins d'1 an"))))))</f>
        <v/>
      </c>
      <c r="AQ3860" s="3" t="str">
        <f>IF($A3860="","",DATEDIF($I3860,'Tableau de bord_Effectif'!$A$29,"Y"))</f>
        <v/>
      </c>
      <c r="AR3860" s="2" t="str">
        <f>IF(Base[[#This Row],[Société]]="","",IF($AQ3860&gt;55,"6 - Plus de 55 ans",IF($AQ3860&gt;45,"5 - De 46 à 55 ans",IF($AQ3860&gt;35,"4 - De 36 à 45 ans",IF($AQ3860&gt;25,"3 - De 26 à 35 ans",IF($AQ3860&gt;17,"2 - De 18 à 25 ans","1 - Moins de 18 ans"))))))</f>
        <v/>
      </c>
      <c r="AS3860" s="3" t="str">
        <f t="shared" si="60"/>
        <v/>
      </c>
      <c r="AT3860" s="3" t="str">
        <f>IF(Base[[#This Row],[Société]]="","",YEAR(Base[[#This Row],[Période]]))</f>
        <v/>
      </c>
      <c r="AU3860" s="3" t="str">
        <f>IF(A3860="","",MONTH(Base[[#This Row],[Période]]))</f>
        <v/>
      </c>
    </row>
    <row r="3861" spans="41:47" x14ac:dyDescent="0.25">
      <c r="AO3861" s="3" t="str">
        <f>IF(Base[[#This Row],[Société]]="","",IF(Base[[#This Row],[Date ancienneté]]="",DATEDIF($S3861,'Tableau de bord_Effectif'!$A$29,"Y"),DATEDIF($T3861,'Tableau de bord_Effectif'!$A$29,"Y")))</f>
        <v/>
      </c>
      <c r="AP3861" s="2" t="str">
        <f>IF(Base[[#This Row],[Société]]="","",IF($AO3861&gt;35,"6 - Plus de 35 ans",IF($AO3861&gt;25,"5 - De 26 à 35 ans",IF($AO3861&gt;15,"4 - De 16 à 25 ans",IF($AO3861&gt;5,"3 - De 6 à 15 ans",IF($AQ3861&gt;0,"2 - De 1 à 5 ans","1 - Moins d'1 an"))))))</f>
        <v/>
      </c>
      <c r="AQ3861" s="3" t="str">
        <f>IF($A3861="","",DATEDIF($I3861,'Tableau de bord_Effectif'!$A$29,"Y"))</f>
        <v/>
      </c>
      <c r="AR3861" s="2" t="str">
        <f>IF(Base[[#This Row],[Société]]="","",IF($AQ3861&gt;55,"6 - Plus de 55 ans",IF($AQ3861&gt;45,"5 - De 46 à 55 ans",IF($AQ3861&gt;35,"4 - De 36 à 45 ans",IF($AQ3861&gt;25,"3 - De 26 à 35 ans",IF($AQ3861&gt;17,"2 - De 18 à 25 ans","1 - Moins de 18 ans"))))))</f>
        <v/>
      </c>
      <c r="AS3861" s="3" t="str">
        <f t="shared" si="60"/>
        <v/>
      </c>
      <c r="AT3861" s="3" t="str">
        <f>IF(Base[[#This Row],[Société]]="","",YEAR(Base[[#This Row],[Période]]))</f>
        <v/>
      </c>
      <c r="AU3861" s="3" t="str">
        <f>IF(A3861="","",MONTH(Base[[#This Row],[Période]]))</f>
        <v/>
      </c>
    </row>
    <row r="3862" spans="41:47" x14ac:dyDescent="0.25">
      <c r="AO3862" s="3" t="str">
        <f>IF(Base[[#This Row],[Société]]="","",IF(Base[[#This Row],[Date ancienneté]]="",DATEDIF($S3862,'Tableau de bord_Effectif'!$A$29,"Y"),DATEDIF($T3862,'Tableau de bord_Effectif'!$A$29,"Y")))</f>
        <v/>
      </c>
      <c r="AP3862" s="2" t="str">
        <f>IF(Base[[#This Row],[Société]]="","",IF($AO3862&gt;35,"6 - Plus de 35 ans",IF($AO3862&gt;25,"5 - De 26 à 35 ans",IF($AO3862&gt;15,"4 - De 16 à 25 ans",IF($AO3862&gt;5,"3 - De 6 à 15 ans",IF($AQ3862&gt;0,"2 - De 1 à 5 ans","1 - Moins d'1 an"))))))</f>
        <v/>
      </c>
      <c r="AQ3862" s="3" t="str">
        <f>IF($A3862="","",DATEDIF($I3862,'Tableau de bord_Effectif'!$A$29,"Y"))</f>
        <v/>
      </c>
      <c r="AR3862" s="2" t="str">
        <f>IF(Base[[#This Row],[Société]]="","",IF($AQ3862&gt;55,"6 - Plus de 55 ans",IF($AQ3862&gt;45,"5 - De 46 à 55 ans",IF($AQ3862&gt;35,"4 - De 36 à 45 ans",IF($AQ3862&gt;25,"3 - De 26 à 35 ans",IF($AQ3862&gt;17,"2 - De 18 à 25 ans","1 - Moins de 18 ans"))))))</f>
        <v/>
      </c>
      <c r="AS3862" s="3" t="str">
        <f t="shared" si="60"/>
        <v/>
      </c>
      <c r="AT3862" s="3" t="str">
        <f>IF(Base[[#This Row],[Société]]="","",YEAR(Base[[#This Row],[Période]]))</f>
        <v/>
      </c>
      <c r="AU3862" s="3" t="str">
        <f>IF(A3862="","",MONTH(Base[[#This Row],[Période]]))</f>
        <v/>
      </c>
    </row>
    <row r="3863" spans="41:47" x14ac:dyDescent="0.25">
      <c r="AO3863" s="3" t="str">
        <f>IF(Base[[#This Row],[Société]]="","",IF(Base[[#This Row],[Date ancienneté]]="",DATEDIF($S3863,'Tableau de bord_Effectif'!$A$29,"Y"),DATEDIF($T3863,'Tableau de bord_Effectif'!$A$29,"Y")))</f>
        <v/>
      </c>
      <c r="AP3863" s="2" t="str">
        <f>IF(Base[[#This Row],[Société]]="","",IF($AO3863&gt;35,"6 - Plus de 35 ans",IF($AO3863&gt;25,"5 - De 26 à 35 ans",IF($AO3863&gt;15,"4 - De 16 à 25 ans",IF($AO3863&gt;5,"3 - De 6 à 15 ans",IF($AQ3863&gt;0,"2 - De 1 à 5 ans","1 - Moins d'1 an"))))))</f>
        <v/>
      </c>
      <c r="AQ3863" s="3" t="str">
        <f>IF($A3863="","",DATEDIF($I3863,'Tableau de bord_Effectif'!$A$29,"Y"))</f>
        <v/>
      </c>
      <c r="AR3863" s="2" t="str">
        <f>IF(Base[[#This Row],[Société]]="","",IF($AQ3863&gt;55,"6 - Plus de 55 ans",IF($AQ3863&gt;45,"5 - De 46 à 55 ans",IF($AQ3863&gt;35,"4 - De 36 à 45 ans",IF($AQ3863&gt;25,"3 - De 26 à 35 ans",IF($AQ3863&gt;17,"2 - De 18 à 25 ans","1 - Moins de 18 ans"))))))</f>
        <v/>
      </c>
      <c r="AS3863" s="3" t="str">
        <f t="shared" si="60"/>
        <v/>
      </c>
      <c r="AT3863" s="3" t="str">
        <f>IF(Base[[#This Row],[Société]]="","",YEAR(Base[[#This Row],[Période]]))</f>
        <v/>
      </c>
      <c r="AU3863" s="3" t="str">
        <f>IF(A3863="","",MONTH(Base[[#This Row],[Période]]))</f>
        <v/>
      </c>
    </row>
    <row r="3864" spans="41:47" x14ac:dyDescent="0.25">
      <c r="AO3864" s="3" t="str">
        <f>IF(Base[[#This Row],[Société]]="","",IF(Base[[#This Row],[Date ancienneté]]="",DATEDIF($S3864,'Tableau de bord_Effectif'!$A$29,"Y"),DATEDIF($T3864,'Tableau de bord_Effectif'!$A$29,"Y")))</f>
        <v/>
      </c>
      <c r="AP3864" s="2" t="str">
        <f>IF(Base[[#This Row],[Société]]="","",IF($AO3864&gt;35,"6 - Plus de 35 ans",IF($AO3864&gt;25,"5 - De 26 à 35 ans",IF($AO3864&gt;15,"4 - De 16 à 25 ans",IF($AO3864&gt;5,"3 - De 6 à 15 ans",IF($AQ3864&gt;0,"2 - De 1 à 5 ans","1 - Moins d'1 an"))))))</f>
        <v/>
      </c>
      <c r="AQ3864" s="3" t="str">
        <f>IF($A3864="","",DATEDIF($I3864,'Tableau de bord_Effectif'!$A$29,"Y"))</f>
        <v/>
      </c>
      <c r="AR3864" s="2" t="str">
        <f>IF(Base[[#This Row],[Société]]="","",IF($AQ3864&gt;55,"6 - Plus de 55 ans",IF($AQ3864&gt;45,"5 - De 46 à 55 ans",IF($AQ3864&gt;35,"4 - De 36 à 45 ans",IF($AQ3864&gt;25,"3 - De 26 à 35 ans",IF($AQ3864&gt;17,"2 - De 18 à 25 ans","1 - Moins de 18 ans"))))))</f>
        <v/>
      </c>
      <c r="AS3864" s="3" t="str">
        <f t="shared" si="60"/>
        <v/>
      </c>
      <c r="AT3864" s="3" t="str">
        <f>IF(Base[[#This Row],[Société]]="","",YEAR(Base[[#This Row],[Période]]))</f>
        <v/>
      </c>
      <c r="AU3864" s="3" t="str">
        <f>IF(A3864="","",MONTH(Base[[#This Row],[Période]]))</f>
        <v/>
      </c>
    </row>
    <row r="3865" spans="41:47" x14ac:dyDescent="0.25">
      <c r="AO3865" s="3" t="str">
        <f>IF(Base[[#This Row],[Société]]="","",IF(Base[[#This Row],[Date ancienneté]]="",DATEDIF($S3865,'Tableau de bord_Effectif'!$A$29,"Y"),DATEDIF($T3865,'Tableau de bord_Effectif'!$A$29,"Y")))</f>
        <v/>
      </c>
      <c r="AP3865" s="2" t="str">
        <f>IF(Base[[#This Row],[Société]]="","",IF($AO3865&gt;35,"6 - Plus de 35 ans",IF($AO3865&gt;25,"5 - De 26 à 35 ans",IF($AO3865&gt;15,"4 - De 16 à 25 ans",IF($AO3865&gt;5,"3 - De 6 à 15 ans",IF($AQ3865&gt;0,"2 - De 1 à 5 ans","1 - Moins d'1 an"))))))</f>
        <v/>
      </c>
      <c r="AQ3865" s="3" t="str">
        <f>IF($A3865="","",DATEDIF($I3865,'Tableau de bord_Effectif'!$A$29,"Y"))</f>
        <v/>
      </c>
      <c r="AR3865" s="2" t="str">
        <f>IF(Base[[#This Row],[Société]]="","",IF($AQ3865&gt;55,"6 - Plus de 55 ans",IF($AQ3865&gt;45,"5 - De 46 à 55 ans",IF($AQ3865&gt;35,"4 - De 36 à 45 ans",IF($AQ3865&gt;25,"3 - De 26 à 35 ans",IF($AQ3865&gt;17,"2 - De 18 à 25 ans","1 - Moins de 18 ans"))))))</f>
        <v/>
      </c>
      <c r="AS3865" s="3" t="str">
        <f t="shared" si="60"/>
        <v/>
      </c>
      <c r="AT3865" s="3" t="str">
        <f>IF(Base[[#This Row],[Société]]="","",YEAR(Base[[#This Row],[Période]]))</f>
        <v/>
      </c>
      <c r="AU3865" s="3" t="str">
        <f>IF(A3865="","",MONTH(Base[[#This Row],[Période]]))</f>
        <v/>
      </c>
    </row>
    <row r="3866" spans="41:47" x14ac:dyDescent="0.25">
      <c r="AO3866" s="3" t="str">
        <f>IF(Base[[#This Row],[Société]]="","",IF(Base[[#This Row],[Date ancienneté]]="",DATEDIF($S3866,'Tableau de bord_Effectif'!$A$29,"Y"),DATEDIF($T3866,'Tableau de bord_Effectif'!$A$29,"Y")))</f>
        <v/>
      </c>
      <c r="AP3866" s="2" t="str">
        <f>IF(Base[[#This Row],[Société]]="","",IF($AO3866&gt;35,"6 - Plus de 35 ans",IF($AO3866&gt;25,"5 - De 26 à 35 ans",IF($AO3866&gt;15,"4 - De 16 à 25 ans",IF($AO3866&gt;5,"3 - De 6 à 15 ans",IF($AQ3866&gt;0,"2 - De 1 à 5 ans","1 - Moins d'1 an"))))))</f>
        <v/>
      </c>
      <c r="AQ3866" s="3" t="str">
        <f>IF($A3866="","",DATEDIF($I3866,'Tableau de bord_Effectif'!$A$29,"Y"))</f>
        <v/>
      </c>
      <c r="AR3866" s="2" t="str">
        <f>IF(Base[[#This Row],[Société]]="","",IF($AQ3866&gt;55,"6 - Plus de 55 ans",IF($AQ3866&gt;45,"5 - De 46 à 55 ans",IF($AQ3866&gt;35,"4 - De 36 à 45 ans",IF($AQ3866&gt;25,"3 - De 26 à 35 ans",IF($AQ3866&gt;17,"2 - De 18 à 25 ans","1 - Moins de 18 ans"))))))</f>
        <v/>
      </c>
      <c r="AS3866" s="3" t="str">
        <f t="shared" si="60"/>
        <v/>
      </c>
      <c r="AT3866" s="3" t="str">
        <f>IF(Base[[#This Row],[Société]]="","",YEAR(Base[[#This Row],[Période]]))</f>
        <v/>
      </c>
      <c r="AU3866" s="3" t="str">
        <f>IF(A3866="","",MONTH(Base[[#This Row],[Période]]))</f>
        <v/>
      </c>
    </row>
    <row r="3867" spans="41:47" x14ac:dyDescent="0.25">
      <c r="AO3867" s="3" t="str">
        <f>IF(Base[[#This Row],[Société]]="","",IF(Base[[#This Row],[Date ancienneté]]="",DATEDIF($S3867,'Tableau de bord_Effectif'!$A$29,"Y"),DATEDIF($T3867,'Tableau de bord_Effectif'!$A$29,"Y")))</f>
        <v/>
      </c>
      <c r="AP3867" s="2" t="str">
        <f>IF(Base[[#This Row],[Société]]="","",IF($AO3867&gt;35,"6 - Plus de 35 ans",IF($AO3867&gt;25,"5 - De 26 à 35 ans",IF($AO3867&gt;15,"4 - De 16 à 25 ans",IF($AO3867&gt;5,"3 - De 6 à 15 ans",IF($AQ3867&gt;0,"2 - De 1 à 5 ans","1 - Moins d'1 an"))))))</f>
        <v/>
      </c>
      <c r="AQ3867" s="3" t="str">
        <f>IF($A3867="","",DATEDIF($I3867,'Tableau de bord_Effectif'!$A$29,"Y"))</f>
        <v/>
      </c>
      <c r="AR3867" s="2" t="str">
        <f>IF(Base[[#This Row],[Société]]="","",IF($AQ3867&gt;55,"6 - Plus de 55 ans",IF($AQ3867&gt;45,"5 - De 46 à 55 ans",IF($AQ3867&gt;35,"4 - De 36 à 45 ans",IF($AQ3867&gt;25,"3 - De 26 à 35 ans",IF($AQ3867&gt;17,"2 - De 18 à 25 ans","1 - Moins de 18 ans"))))))</f>
        <v/>
      </c>
      <c r="AS3867" s="3" t="str">
        <f t="shared" si="60"/>
        <v/>
      </c>
      <c r="AT3867" s="3" t="str">
        <f>IF(Base[[#This Row],[Société]]="","",YEAR(Base[[#This Row],[Période]]))</f>
        <v/>
      </c>
      <c r="AU3867" s="3" t="str">
        <f>IF(A3867="","",MONTH(Base[[#This Row],[Période]]))</f>
        <v/>
      </c>
    </row>
    <row r="3868" spans="41:47" x14ac:dyDescent="0.25">
      <c r="AO3868" s="3" t="str">
        <f>IF(Base[[#This Row],[Société]]="","",IF(Base[[#This Row],[Date ancienneté]]="",DATEDIF($S3868,'Tableau de bord_Effectif'!$A$29,"Y"),DATEDIF($T3868,'Tableau de bord_Effectif'!$A$29,"Y")))</f>
        <v/>
      </c>
      <c r="AP3868" s="2" t="str">
        <f>IF(Base[[#This Row],[Société]]="","",IF($AO3868&gt;35,"6 - Plus de 35 ans",IF($AO3868&gt;25,"5 - De 26 à 35 ans",IF($AO3868&gt;15,"4 - De 16 à 25 ans",IF($AO3868&gt;5,"3 - De 6 à 15 ans",IF($AQ3868&gt;0,"2 - De 1 à 5 ans","1 - Moins d'1 an"))))))</f>
        <v/>
      </c>
      <c r="AQ3868" s="3" t="str">
        <f>IF($A3868="","",DATEDIF($I3868,'Tableau de bord_Effectif'!$A$29,"Y"))</f>
        <v/>
      </c>
      <c r="AR3868" s="2" t="str">
        <f>IF(Base[[#This Row],[Société]]="","",IF($AQ3868&gt;55,"6 - Plus de 55 ans",IF($AQ3868&gt;45,"5 - De 46 à 55 ans",IF($AQ3868&gt;35,"4 - De 36 à 45 ans",IF($AQ3868&gt;25,"3 - De 26 à 35 ans",IF($AQ3868&gt;17,"2 - De 18 à 25 ans","1 - Moins de 18 ans"))))))</f>
        <v/>
      </c>
      <c r="AS3868" s="3" t="str">
        <f t="shared" si="60"/>
        <v/>
      </c>
      <c r="AT3868" s="3" t="str">
        <f>IF(Base[[#This Row],[Société]]="","",YEAR(Base[[#This Row],[Période]]))</f>
        <v/>
      </c>
      <c r="AU3868" s="3" t="str">
        <f>IF(A3868="","",MONTH(Base[[#This Row],[Période]]))</f>
        <v/>
      </c>
    </row>
    <row r="3869" spans="41:47" x14ac:dyDescent="0.25">
      <c r="AO3869" s="3" t="str">
        <f>IF(Base[[#This Row],[Société]]="","",IF(Base[[#This Row],[Date ancienneté]]="",DATEDIF($S3869,'Tableau de bord_Effectif'!$A$29,"Y"),DATEDIF($T3869,'Tableau de bord_Effectif'!$A$29,"Y")))</f>
        <v/>
      </c>
      <c r="AP3869" s="2" t="str">
        <f>IF(Base[[#This Row],[Société]]="","",IF($AO3869&gt;35,"6 - Plus de 35 ans",IF($AO3869&gt;25,"5 - De 26 à 35 ans",IF($AO3869&gt;15,"4 - De 16 à 25 ans",IF($AO3869&gt;5,"3 - De 6 à 15 ans",IF($AQ3869&gt;0,"2 - De 1 à 5 ans","1 - Moins d'1 an"))))))</f>
        <v/>
      </c>
      <c r="AQ3869" s="3" t="str">
        <f>IF($A3869="","",DATEDIF($I3869,'Tableau de bord_Effectif'!$A$29,"Y"))</f>
        <v/>
      </c>
      <c r="AR3869" s="2" t="str">
        <f>IF(Base[[#This Row],[Société]]="","",IF($AQ3869&gt;55,"6 - Plus de 55 ans",IF($AQ3869&gt;45,"5 - De 46 à 55 ans",IF($AQ3869&gt;35,"4 - De 36 à 45 ans",IF($AQ3869&gt;25,"3 - De 26 à 35 ans",IF($AQ3869&gt;17,"2 - De 18 à 25 ans","1 - Moins de 18 ans"))))))</f>
        <v/>
      </c>
      <c r="AS3869" s="3" t="str">
        <f t="shared" si="60"/>
        <v/>
      </c>
      <c r="AT3869" s="3" t="str">
        <f>IF(Base[[#This Row],[Société]]="","",YEAR(Base[[#This Row],[Période]]))</f>
        <v/>
      </c>
      <c r="AU3869" s="3" t="str">
        <f>IF(A3869="","",MONTH(Base[[#This Row],[Période]]))</f>
        <v/>
      </c>
    </row>
    <row r="3870" spans="41:47" x14ac:dyDescent="0.25">
      <c r="AO3870" s="3" t="str">
        <f>IF(Base[[#This Row],[Société]]="","",IF(Base[[#This Row],[Date ancienneté]]="",DATEDIF($S3870,'Tableau de bord_Effectif'!$A$29,"Y"),DATEDIF($T3870,'Tableau de bord_Effectif'!$A$29,"Y")))</f>
        <v/>
      </c>
      <c r="AP3870" s="2" t="str">
        <f>IF(Base[[#This Row],[Société]]="","",IF($AO3870&gt;35,"6 - Plus de 35 ans",IF($AO3870&gt;25,"5 - De 26 à 35 ans",IF($AO3870&gt;15,"4 - De 16 à 25 ans",IF($AO3870&gt;5,"3 - De 6 à 15 ans",IF($AQ3870&gt;0,"2 - De 1 à 5 ans","1 - Moins d'1 an"))))))</f>
        <v/>
      </c>
      <c r="AQ3870" s="3" t="str">
        <f>IF($A3870="","",DATEDIF($I3870,'Tableau de bord_Effectif'!$A$29,"Y"))</f>
        <v/>
      </c>
      <c r="AR3870" s="2" t="str">
        <f>IF(Base[[#This Row],[Société]]="","",IF($AQ3870&gt;55,"6 - Plus de 55 ans",IF($AQ3870&gt;45,"5 - De 46 à 55 ans",IF($AQ3870&gt;35,"4 - De 36 à 45 ans",IF($AQ3870&gt;25,"3 - De 26 à 35 ans",IF($AQ3870&gt;17,"2 - De 18 à 25 ans","1 - Moins de 18 ans"))))))</f>
        <v/>
      </c>
      <c r="AS3870" s="3" t="str">
        <f t="shared" si="60"/>
        <v/>
      </c>
      <c r="AT3870" s="3" t="str">
        <f>IF(Base[[#This Row],[Société]]="","",YEAR(Base[[#This Row],[Période]]))</f>
        <v/>
      </c>
      <c r="AU3870" s="3" t="str">
        <f>IF(A3870="","",MONTH(Base[[#This Row],[Période]]))</f>
        <v/>
      </c>
    </row>
    <row r="3871" spans="41:47" x14ac:dyDescent="0.25">
      <c r="AO3871" s="3" t="str">
        <f>IF(Base[[#This Row],[Société]]="","",IF(Base[[#This Row],[Date ancienneté]]="",DATEDIF($S3871,'Tableau de bord_Effectif'!$A$29,"Y"),DATEDIF($T3871,'Tableau de bord_Effectif'!$A$29,"Y")))</f>
        <v/>
      </c>
      <c r="AP3871" s="2" t="str">
        <f>IF(Base[[#This Row],[Société]]="","",IF($AO3871&gt;35,"6 - Plus de 35 ans",IF($AO3871&gt;25,"5 - De 26 à 35 ans",IF($AO3871&gt;15,"4 - De 16 à 25 ans",IF($AO3871&gt;5,"3 - De 6 à 15 ans",IF($AQ3871&gt;0,"2 - De 1 à 5 ans","1 - Moins d'1 an"))))))</f>
        <v/>
      </c>
      <c r="AQ3871" s="3" t="str">
        <f>IF($A3871="","",DATEDIF($I3871,'Tableau de bord_Effectif'!$A$29,"Y"))</f>
        <v/>
      </c>
      <c r="AR3871" s="2" t="str">
        <f>IF(Base[[#This Row],[Société]]="","",IF($AQ3871&gt;55,"6 - Plus de 55 ans",IF($AQ3871&gt;45,"5 - De 46 à 55 ans",IF($AQ3871&gt;35,"4 - De 36 à 45 ans",IF($AQ3871&gt;25,"3 - De 26 à 35 ans",IF($AQ3871&gt;17,"2 - De 18 à 25 ans","1 - Moins de 18 ans"))))))</f>
        <v/>
      </c>
      <c r="AS3871" s="3" t="str">
        <f t="shared" si="60"/>
        <v/>
      </c>
      <c r="AT3871" s="3" t="str">
        <f>IF(Base[[#This Row],[Société]]="","",YEAR(Base[[#This Row],[Période]]))</f>
        <v/>
      </c>
      <c r="AU3871" s="3" t="str">
        <f>IF(A3871="","",MONTH(Base[[#This Row],[Période]]))</f>
        <v/>
      </c>
    </row>
    <row r="3872" spans="41:47" x14ac:dyDescent="0.25">
      <c r="AO3872" s="3" t="str">
        <f>IF(Base[[#This Row],[Société]]="","",IF(Base[[#This Row],[Date ancienneté]]="",DATEDIF($S3872,'Tableau de bord_Effectif'!$A$29,"Y"),DATEDIF($T3872,'Tableau de bord_Effectif'!$A$29,"Y")))</f>
        <v/>
      </c>
      <c r="AP3872" s="2" t="str">
        <f>IF(Base[[#This Row],[Société]]="","",IF($AO3872&gt;35,"6 - Plus de 35 ans",IF($AO3872&gt;25,"5 - De 26 à 35 ans",IF($AO3872&gt;15,"4 - De 16 à 25 ans",IF($AO3872&gt;5,"3 - De 6 à 15 ans",IF($AQ3872&gt;0,"2 - De 1 à 5 ans","1 - Moins d'1 an"))))))</f>
        <v/>
      </c>
      <c r="AQ3872" s="3" t="str">
        <f>IF($A3872="","",DATEDIF($I3872,'Tableau de bord_Effectif'!$A$29,"Y"))</f>
        <v/>
      </c>
      <c r="AR3872" s="2" t="str">
        <f>IF(Base[[#This Row],[Société]]="","",IF($AQ3872&gt;55,"6 - Plus de 55 ans",IF($AQ3872&gt;45,"5 - De 46 à 55 ans",IF($AQ3872&gt;35,"4 - De 36 à 45 ans",IF($AQ3872&gt;25,"3 - De 26 à 35 ans",IF($AQ3872&gt;17,"2 - De 18 à 25 ans","1 - Moins de 18 ans"))))))</f>
        <v/>
      </c>
      <c r="AS3872" s="3" t="str">
        <f t="shared" si="60"/>
        <v/>
      </c>
      <c r="AT3872" s="3" t="str">
        <f>IF(Base[[#This Row],[Société]]="","",YEAR(Base[[#This Row],[Période]]))</f>
        <v/>
      </c>
      <c r="AU3872" s="3" t="str">
        <f>IF(A3872="","",MONTH(Base[[#This Row],[Période]]))</f>
        <v/>
      </c>
    </row>
    <row r="3873" spans="41:47" x14ac:dyDescent="0.25">
      <c r="AO3873" s="3" t="str">
        <f>IF(Base[[#This Row],[Société]]="","",IF(Base[[#This Row],[Date ancienneté]]="",DATEDIF($S3873,'Tableau de bord_Effectif'!$A$29,"Y"),DATEDIF($T3873,'Tableau de bord_Effectif'!$A$29,"Y")))</f>
        <v/>
      </c>
      <c r="AP3873" s="2" t="str">
        <f>IF(Base[[#This Row],[Société]]="","",IF($AO3873&gt;35,"6 - Plus de 35 ans",IF($AO3873&gt;25,"5 - De 26 à 35 ans",IF($AO3873&gt;15,"4 - De 16 à 25 ans",IF($AO3873&gt;5,"3 - De 6 à 15 ans",IF($AQ3873&gt;0,"2 - De 1 à 5 ans","1 - Moins d'1 an"))))))</f>
        <v/>
      </c>
      <c r="AQ3873" s="3" t="str">
        <f>IF($A3873="","",DATEDIF($I3873,'Tableau de bord_Effectif'!$A$29,"Y"))</f>
        <v/>
      </c>
      <c r="AR3873" s="2" t="str">
        <f>IF(Base[[#This Row],[Société]]="","",IF($AQ3873&gt;55,"6 - Plus de 55 ans",IF($AQ3873&gt;45,"5 - De 46 à 55 ans",IF($AQ3873&gt;35,"4 - De 36 à 45 ans",IF($AQ3873&gt;25,"3 - De 26 à 35 ans",IF($AQ3873&gt;17,"2 - De 18 à 25 ans","1 - Moins de 18 ans"))))))</f>
        <v/>
      </c>
      <c r="AS3873" s="3" t="str">
        <f t="shared" si="60"/>
        <v/>
      </c>
      <c r="AT3873" s="3" t="str">
        <f>IF(Base[[#This Row],[Société]]="","",YEAR(Base[[#This Row],[Période]]))</f>
        <v/>
      </c>
      <c r="AU3873" s="3" t="str">
        <f>IF(A3873="","",MONTH(Base[[#This Row],[Période]]))</f>
        <v/>
      </c>
    </row>
    <row r="3874" spans="41:47" x14ac:dyDescent="0.25">
      <c r="AO3874" s="3" t="str">
        <f>IF(Base[[#This Row],[Société]]="","",IF(Base[[#This Row],[Date ancienneté]]="",DATEDIF($S3874,'Tableau de bord_Effectif'!$A$29,"Y"),DATEDIF($T3874,'Tableau de bord_Effectif'!$A$29,"Y")))</f>
        <v/>
      </c>
      <c r="AP3874" s="2" t="str">
        <f>IF(Base[[#This Row],[Société]]="","",IF($AO3874&gt;35,"6 - Plus de 35 ans",IF($AO3874&gt;25,"5 - De 26 à 35 ans",IF($AO3874&gt;15,"4 - De 16 à 25 ans",IF($AO3874&gt;5,"3 - De 6 à 15 ans",IF($AQ3874&gt;0,"2 - De 1 à 5 ans","1 - Moins d'1 an"))))))</f>
        <v/>
      </c>
      <c r="AQ3874" s="3" t="str">
        <f>IF($A3874="","",DATEDIF($I3874,'Tableau de bord_Effectif'!$A$29,"Y"))</f>
        <v/>
      </c>
      <c r="AR3874" s="2" t="str">
        <f>IF(Base[[#This Row],[Société]]="","",IF($AQ3874&gt;55,"6 - Plus de 55 ans",IF($AQ3874&gt;45,"5 - De 46 à 55 ans",IF($AQ3874&gt;35,"4 - De 36 à 45 ans",IF($AQ3874&gt;25,"3 - De 26 à 35 ans",IF($AQ3874&gt;17,"2 - De 18 à 25 ans","1 - Moins de 18 ans"))))))</f>
        <v/>
      </c>
      <c r="AS3874" s="3" t="str">
        <f t="shared" si="60"/>
        <v/>
      </c>
      <c r="AT3874" s="3" t="str">
        <f>IF(Base[[#This Row],[Société]]="","",YEAR(Base[[#This Row],[Période]]))</f>
        <v/>
      </c>
      <c r="AU3874" s="3" t="str">
        <f>IF(A3874="","",MONTH(Base[[#This Row],[Période]]))</f>
        <v/>
      </c>
    </row>
    <row r="3875" spans="41:47" x14ac:dyDescent="0.25">
      <c r="AO3875" s="3" t="str">
        <f>IF(Base[[#This Row],[Société]]="","",IF(Base[[#This Row],[Date ancienneté]]="",DATEDIF($S3875,'Tableau de bord_Effectif'!$A$29,"Y"),DATEDIF($T3875,'Tableau de bord_Effectif'!$A$29,"Y")))</f>
        <v/>
      </c>
      <c r="AP3875" s="2" t="str">
        <f>IF(Base[[#This Row],[Société]]="","",IF($AO3875&gt;35,"6 - Plus de 35 ans",IF($AO3875&gt;25,"5 - De 26 à 35 ans",IF($AO3875&gt;15,"4 - De 16 à 25 ans",IF($AO3875&gt;5,"3 - De 6 à 15 ans",IF($AQ3875&gt;0,"2 - De 1 à 5 ans","1 - Moins d'1 an"))))))</f>
        <v/>
      </c>
      <c r="AQ3875" s="3" t="str">
        <f>IF($A3875="","",DATEDIF($I3875,'Tableau de bord_Effectif'!$A$29,"Y"))</f>
        <v/>
      </c>
      <c r="AR3875" s="2" t="str">
        <f>IF(Base[[#This Row],[Société]]="","",IF($AQ3875&gt;55,"6 - Plus de 55 ans",IF($AQ3875&gt;45,"5 - De 46 à 55 ans",IF($AQ3875&gt;35,"4 - De 36 à 45 ans",IF($AQ3875&gt;25,"3 - De 26 à 35 ans",IF($AQ3875&gt;17,"2 - De 18 à 25 ans","1 - Moins de 18 ans"))))))</f>
        <v/>
      </c>
      <c r="AS3875" s="3" t="str">
        <f t="shared" si="60"/>
        <v/>
      </c>
      <c r="AT3875" s="3" t="str">
        <f>IF(Base[[#This Row],[Société]]="","",YEAR(Base[[#This Row],[Période]]))</f>
        <v/>
      </c>
      <c r="AU3875" s="3" t="str">
        <f>IF(A3875="","",MONTH(Base[[#This Row],[Période]]))</f>
        <v/>
      </c>
    </row>
    <row r="3876" spans="41:47" x14ac:dyDescent="0.25">
      <c r="AO3876" s="3" t="str">
        <f>IF(Base[[#This Row],[Société]]="","",IF(Base[[#This Row],[Date ancienneté]]="",DATEDIF($S3876,'Tableau de bord_Effectif'!$A$29,"Y"),DATEDIF($T3876,'Tableau de bord_Effectif'!$A$29,"Y")))</f>
        <v/>
      </c>
      <c r="AP3876" s="2" t="str">
        <f>IF(Base[[#This Row],[Société]]="","",IF($AO3876&gt;35,"6 - Plus de 35 ans",IF($AO3876&gt;25,"5 - De 26 à 35 ans",IF($AO3876&gt;15,"4 - De 16 à 25 ans",IF($AO3876&gt;5,"3 - De 6 à 15 ans",IF($AQ3876&gt;0,"2 - De 1 à 5 ans","1 - Moins d'1 an"))))))</f>
        <v/>
      </c>
      <c r="AQ3876" s="3" t="str">
        <f>IF($A3876="","",DATEDIF($I3876,'Tableau de bord_Effectif'!$A$29,"Y"))</f>
        <v/>
      </c>
      <c r="AR3876" s="2" t="str">
        <f>IF(Base[[#This Row],[Société]]="","",IF($AQ3876&gt;55,"6 - Plus de 55 ans",IF($AQ3876&gt;45,"5 - De 46 à 55 ans",IF($AQ3876&gt;35,"4 - De 36 à 45 ans",IF($AQ3876&gt;25,"3 - De 26 à 35 ans",IF($AQ3876&gt;17,"2 - De 18 à 25 ans","1 - Moins de 18 ans"))))))</f>
        <v/>
      </c>
      <c r="AS3876" s="3" t="str">
        <f t="shared" si="60"/>
        <v/>
      </c>
      <c r="AT3876" s="3" t="str">
        <f>IF(Base[[#This Row],[Société]]="","",YEAR(Base[[#This Row],[Période]]))</f>
        <v/>
      </c>
      <c r="AU3876" s="3" t="str">
        <f>IF(A3876="","",MONTH(Base[[#This Row],[Période]]))</f>
        <v/>
      </c>
    </row>
    <row r="3877" spans="41:47" x14ac:dyDescent="0.25">
      <c r="AO3877" s="3" t="str">
        <f>IF(Base[[#This Row],[Société]]="","",IF(Base[[#This Row],[Date ancienneté]]="",DATEDIF($S3877,'Tableau de bord_Effectif'!$A$29,"Y"),DATEDIF($T3877,'Tableau de bord_Effectif'!$A$29,"Y")))</f>
        <v/>
      </c>
      <c r="AP3877" s="2" t="str">
        <f>IF(Base[[#This Row],[Société]]="","",IF($AO3877&gt;35,"6 - Plus de 35 ans",IF($AO3877&gt;25,"5 - De 26 à 35 ans",IF($AO3877&gt;15,"4 - De 16 à 25 ans",IF($AO3877&gt;5,"3 - De 6 à 15 ans",IF($AQ3877&gt;0,"2 - De 1 à 5 ans","1 - Moins d'1 an"))))))</f>
        <v/>
      </c>
      <c r="AQ3877" s="3" t="str">
        <f>IF($A3877="","",DATEDIF($I3877,'Tableau de bord_Effectif'!$A$29,"Y"))</f>
        <v/>
      </c>
      <c r="AR3877" s="2" t="str">
        <f>IF(Base[[#This Row],[Société]]="","",IF($AQ3877&gt;55,"6 - Plus de 55 ans",IF($AQ3877&gt;45,"5 - De 46 à 55 ans",IF($AQ3877&gt;35,"4 - De 36 à 45 ans",IF($AQ3877&gt;25,"3 - De 26 à 35 ans",IF($AQ3877&gt;17,"2 - De 18 à 25 ans","1 - Moins de 18 ans"))))))</f>
        <v/>
      </c>
      <c r="AS3877" s="3" t="str">
        <f t="shared" si="60"/>
        <v/>
      </c>
      <c r="AT3877" s="3" t="str">
        <f>IF(Base[[#This Row],[Société]]="","",YEAR(Base[[#This Row],[Période]]))</f>
        <v/>
      </c>
      <c r="AU3877" s="3" t="str">
        <f>IF(A3877="","",MONTH(Base[[#This Row],[Période]]))</f>
        <v/>
      </c>
    </row>
    <row r="3878" spans="41:47" x14ac:dyDescent="0.25">
      <c r="AO3878" s="3" t="str">
        <f>IF(Base[[#This Row],[Société]]="","",IF(Base[[#This Row],[Date ancienneté]]="",DATEDIF($S3878,'Tableau de bord_Effectif'!$A$29,"Y"),DATEDIF($T3878,'Tableau de bord_Effectif'!$A$29,"Y")))</f>
        <v/>
      </c>
      <c r="AP3878" s="2" t="str">
        <f>IF(Base[[#This Row],[Société]]="","",IF($AO3878&gt;35,"6 - Plus de 35 ans",IF($AO3878&gt;25,"5 - De 26 à 35 ans",IF($AO3878&gt;15,"4 - De 16 à 25 ans",IF($AO3878&gt;5,"3 - De 6 à 15 ans",IF($AQ3878&gt;0,"2 - De 1 à 5 ans","1 - Moins d'1 an"))))))</f>
        <v/>
      </c>
      <c r="AQ3878" s="3" t="str">
        <f>IF($A3878="","",DATEDIF($I3878,'Tableau de bord_Effectif'!$A$29,"Y"))</f>
        <v/>
      </c>
      <c r="AR3878" s="2" t="str">
        <f>IF(Base[[#This Row],[Société]]="","",IF($AQ3878&gt;55,"6 - Plus de 55 ans",IF($AQ3878&gt;45,"5 - De 46 à 55 ans",IF($AQ3878&gt;35,"4 - De 36 à 45 ans",IF($AQ3878&gt;25,"3 - De 26 à 35 ans",IF($AQ3878&gt;17,"2 - De 18 à 25 ans","1 - Moins de 18 ans"))))))</f>
        <v/>
      </c>
      <c r="AS3878" s="3" t="str">
        <f t="shared" si="60"/>
        <v/>
      </c>
      <c r="AT3878" s="3" t="str">
        <f>IF(Base[[#This Row],[Société]]="","",YEAR(Base[[#This Row],[Période]]))</f>
        <v/>
      </c>
      <c r="AU3878" s="3" t="str">
        <f>IF(A3878="","",MONTH(Base[[#This Row],[Période]]))</f>
        <v/>
      </c>
    </row>
    <row r="3879" spans="41:47" x14ac:dyDescent="0.25">
      <c r="AO3879" s="3" t="str">
        <f>IF(Base[[#This Row],[Société]]="","",IF(Base[[#This Row],[Date ancienneté]]="",DATEDIF($S3879,'Tableau de bord_Effectif'!$A$29,"Y"),DATEDIF($T3879,'Tableau de bord_Effectif'!$A$29,"Y")))</f>
        <v/>
      </c>
      <c r="AP3879" s="2" t="str">
        <f>IF(Base[[#This Row],[Société]]="","",IF($AO3879&gt;35,"6 - Plus de 35 ans",IF($AO3879&gt;25,"5 - De 26 à 35 ans",IF($AO3879&gt;15,"4 - De 16 à 25 ans",IF($AO3879&gt;5,"3 - De 6 à 15 ans",IF($AQ3879&gt;0,"2 - De 1 à 5 ans","1 - Moins d'1 an"))))))</f>
        <v/>
      </c>
      <c r="AQ3879" s="3" t="str">
        <f>IF($A3879="","",DATEDIF($I3879,'Tableau de bord_Effectif'!$A$29,"Y"))</f>
        <v/>
      </c>
      <c r="AR3879" s="2" t="str">
        <f>IF(Base[[#This Row],[Société]]="","",IF($AQ3879&gt;55,"6 - Plus de 55 ans",IF($AQ3879&gt;45,"5 - De 46 à 55 ans",IF($AQ3879&gt;35,"4 - De 36 à 45 ans",IF($AQ3879&gt;25,"3 - De 26 à 35 ans",IF($AQ3879&gt;17,"2 - De 18 à 25 ans","1 - Moins de 18 ans"))))))</f>
        <v/>
      </c>
      <c r="AS3879" s="3" t="str">
        <f t="shared" si="60"/>
        <v/>
      </c>
      <c r="AT3879" s="3" t="str">
        <f>IF(Base[[#This Row],[Société]]="","",YEAR(Base[[#This Row],[Période]]))</f>
        <v/>
      </c>
      <c r="AU3879" s="3" t="str">
        <f>IF(A3879="","",MONTH(Base[[#This Row],[Période]]))</f>
        <v/>
      </c>
    </row>
    <row r="3880" spans="41:47" x14ac:dyDescent="0.25">
      <c r="AO3880" s="3" t="str">
        <f>IF(Base[[#This Row],[Société]]="","",IF(Base[[#This Row],[Date ancienneté]]="",DATEDIF($S3880,'Tableau de bord_Effectif'!$A$29,"Y"),DATEDIF($T3880,'Tableau de bord_Effectif'!$A$29,"Y")))</f>
        <v/>
      </c>
      <c r="AP3880" s="2" t="str">
        <f>IF(Base[[#This Row],[Société]]="","",IF($AO3880&gt;35,"6 - Plus de 35 ans",IF($AO3880&gt;25,"5 - De 26 à 35 ans",IF($AO3880&gt;15,"4 - De 16 à 25 ans",IF($AO3880&gt;5,"3 - De 6 à 15 ans",IF($AQ3880&gt;0,"2 - De 1 à 5 ans","1 - Moins d'1 an"))))))</f>
        <v/>
      </c>
      <c r="AQ3880" s="3" t="str">
        <f>IF($A3880="","",DATEDIF($I3880,'Tableau de bord_Effectif'!$A$29,"Y"))</f>
        <v/>
      </c>
      <c r="AR3880" s="2" t="str">
        <f>IF(Base[[#This Row],[Société]]="","",IF($AQ3880&gt;55,"6 - Plus de 55 ans",IF($AQ3880&gt;45,"5 - De 46 à 55 ans",IF($AQ3880&gt;35,"4 - De 36 à 45 ans",IF($AQ3880&gt;25,"3 - De 26 à 35 ans",IF($AQ3880&gt;17,"2 - De 18 à 25 ans","1 - Moins de 18 ans"))))))</f>
        <v/>
      </c>
      <c r="AS3880" s="3" t="str">
        <f t="shared" si="60"/>
        <v/>
      </c>
      <c r="AT3880" s="3" t="str">
        <f>IF(Base[[#This Row],[Société]]="","",YEAR(Base[[#This Row],[Période]]))</f>
        <v/>
      </c>
      <c r="AU3880" s="3" t="str">
        <f>IF(A3880="","",MONTH(Base[[#This Row],[Période]]))</f>
        <v/>
      </c>
    </row>
    <row r="3881" spans="41:47" x14ac:dyDescent="0.25">
      <c r="AO3881" s="3" t="str">
        <f>IF(Base[[#This Row],[Société]]="","",IF(Base[[#This Row],[Date ancienneté]]="",DATEDIF($S3881,'Tableau de bord_Effectif'!$A$29,"Y"),DATEDIF($T3881,'Tableau de bord_Effectif'!$A$29,"Y")))</f>
        <v/>
      </c>
      <c r="AP3881" s="2" t="str">
        <f>IF(Base[[#This Row],[Société]]="","",IF($AO3881&gt;35,"6 - Plus de 35 ans",IF($AO3881&gt;25,"5 - De 26 à 35 ans",IF($AO3881&gt;15,"4 - De 16 à 25 ans",IF($AO3881&gt;5,"3 - De 6 à 15 ans",IF($AQ3881&gt;0,"2 - De 1 à 5 ans","1 - Moins d'1 an"))))))</f>
        <v/>
      </c>
      <c r="AQ3881" s="3" t="str">
        <f>IF($A3881="","",DATEDIF($I3881,'Tableau de bord_Effectif'!$A$29,"Y"))</f>
        <v/>
      </c>
      <c r="AR3881" s="2" t="str">
        <f>IF(Base[[#This Row],[Société]]="","",IF($AQ3881&gt;55,"6 - Plus de 55 ans",IF($AQ3881&gt;45,"5 - De 46 à 55 ans",IF($AQ3881&gt;35,"4 - De 36 à 45 ans",IF($AQ3881&gt;25,"3 - De 26 à 35 ans",IF($AQ3881&gt;17,"2 - De 18 à 25 ans","1 - Moins de 18 ans"))))))</f>
        <v/>
      </c>
      <c r="AS3881" s="3" t="str">
        <f t="shared" si="60"/>
        <v/>
      </c>
      <c r="AT3881" s="3" t="str">
        <f>IF(Base[[#This Row],[Société]]="","",YEAR(Base[[#This Row],[Période]]))</f>
        <v/>
      </c>
      <c r="AU3881" s="3" t="str">
        <f>IF(A3881="","",MONTH(Base[[#This Row],[Période]]))</f>
        <v/>
      </c>
    </row>
    <row r="3882" spans="41:47" x14ac:dyDescent="0.25">
      <c r="AO3882" s="3" t="str">
        <f>IF(Base[[#This Row],[Société]]="","",IF(Base[[#This Row],[Date ancienneté]]="",DATEDIF($S3882,'Tableau de bord_Effectif'!$A$29,"Y"),DATEDIF($T3882,'Tableau de bord_Effectif'!$A$29,"Y")))</f>
        <v/>
      </c>
      <c r="AP3882" s="2" t="str">
        <f>IF(Base[[#This Row],[Société]]="","",IF($AO3882&gt;35,"6 - Plus de 35 ans",IF($AO3882&gt;25,"5 - De 26 à 35 ans",IF($AO3882&gt;15,"4 - De 16 à 25 ans",IF($AO3882&gt;5,"3 - De 6 à 15 ans",IF($AQ3882&gt;0,"2 - De 1 à 5 ans","1 - Moins d'1 an"))))))</f>
        <v/>
      </c>
      <c r="AQ3882" s="3" t="str">
        <f>IF($A3882="","",DATEDIF($I3882,'Tableau de bord_Effectif'!$A$29,"Y"))</f>
        <v/>
      </c>
      <c r="AR3882" s="2" t="str">
        <f>IF(Base[[#This Row],[Société]]="","",IF($AQ3882&gt;55,"6 - Plus de 55 ans",IF($AQ3882&gt;45,"5 - De 46 à 55 ans",IF($AQ3882&gt;35,"4 - De 36 à 45 ans",IF($AQ3882&gt;25,"3 - De 26 à 35 ans",IF($AQ3882&gt;17,"2 - De 18 à 25 ans","1 - Moins de 18 ans"))))))</f>
        <v/>
      </c>
      <c r="AS3882" s="3" t="str">
        <f t="shared" si="60"/>
        <v/>
      </c>
      <c r="AT3882" s="3" t="str">
        <f>IF(Base[[#This Row],[Société]]="","",YEAR(Base[[#This Row],[Période]]))</f>
        <v/>
      </c>
      <c r="AU3882" s="3" t="str">
        <f>IF(A3882="","",MONTH(Base[[#This Row],[Période]]))</f>
        <v/>
      </c>
    </row>
    <row r="3883" spans="41:47" x14ac:dyDescent="0.25">
      <c r="AO3883" s="3" t="str">
        <f>IF(Base[[#This Row],[Société]]="","",IF(Base[[#This Row],[Date ancienneté]]="",DATEDIF($S3883,'Tableau de bord_Effectif'!$A$29,"Y"),DATEDIF($T3883,'Tableau de bord_Effectif'!$A$29,"Y")))</f>
        <v/>
      </c>
      <c r="AP3883" s="2" t="str">
        <f>IF(Base[[#This Row],[Société]]="","",IF($AO3883&gt;35,"6 - Plus de 35 ans",IF($AO3883&gt;25,"5 - De 26 à 35 ans",IF($AO3883&gt;15,"4 - De 16 à 25 ans",IF($AO3883&gt;5,"3 - De 6 à 15 ans",IF($AQ3883&gt;0,"2 - De 1 à 5 ans","1 - Moins d'1 an"))))))</f>
        <v/>
      </c>
      <c r="AQ3883" s="3" t="str">
        <f>IF($A3883="","",DATEDIF($I3883,'Tableau de bord_Effectif'!$A$29,"Y"))</f>
        <v/>
      </c>
      <c r="AR3883" s="2" t="str">
        <f>IF(Base[[#This Row],[Société]]="","",IF($AQ3883&gt;55,"6 - Plus de 55 ans",IF($AQ3883&gt;45,"5 - De 46 à 55 ans",IF($AQ3883&gt;35,"4 - De 36 à 45 ans",IF($AQ3883&gt;25,"3 - De 26 à 35 ans",IF($AQ3883&gt;17,"2 - De 18 à 25 ans","1 - Moins de 18 ans"))))))</f>
        <v/>
      </c>
      <c r="AS3883" s="3" t="str">
        <f t="shared" si="60"/>
        <v/>
      </c>
      <c r="AT3883" s="3" t="str">
        <f>IF(Base[[#This Row],[Société]]="","",YEAR(Base[[#This Row],[Période]]))</f>
        <v/>
      </c>
      <c r="AU3883" s="3" t="str">
        <f>IF(A3883="","",MONTH(Base[[#This Row],[Période]]))</f>
        <v/>
      </c>
    </row>
    <row r="3884" spans="41:47" x14ac:dyDescent="0.25">
      <c r="AO3884" s="3" t="str">
        <f>IF(Base[[#This Row],[Société]]="","",IF(Base[[#This Row],[Date ancienneté]]="",DATEDIF($S3884,'Tableau de bord_Effectif'!$A$29,"Y"),DATEDIF($T3884,'Tableau de bord_Effectif'!$A$29,"Y")))</f>
        <v/>
      </c>
      <c r="AP3884" s="2" t="str">
        <f>IF(Base[[#This Row],[Société]]="","",IF($AO3884&gt;35,"6 - Plus de 35 ans",IF($AO3884&gt;25,"5 - De 26 à 35 ans",IF($AO3884&gt;15,"4 - De 16 à 25 ans",IF($AO3884&gt;5,"3 - De 6 à 15 ans",IF($AQ3884&gt;0,"2 - De 1 à 5 ans","1 - Moins d'1 an"))))))</f>
        <v/>
      </c>
      <c r="AQ3884" s="3" t="str">
        <f>IF($A3884="","",DATEDIF($I3884,'Tableau de bord_Effectif'!$A$29,"Y"))</f>
        <v/>
      </c>
      <c r="AR3884" s="2" t="str">
        <f>IF(Base[[#This Row],[Société]]="","",IF($AQ3884&gt;55,"6 - Plus de 55 ans",IF($AQ3884&gt;45,"5 - De 46 à 55 ans",IF($AQ3884&gt;35,"4 - De 36 à 45 ans",IF($AQ3884&gt;25,"3 - De 26 à 35 ans",IF($AQ3884&gt;17,"2 - De 18 à 25 ans","1 - Moins de 18 ans"))))))</f>
        <v/>
      </c>
      <c r="AS3884" s="3" t="str">
        <f t="shared" si="60"/>
        <v/>
      </c>
      <c r="AT3884" s="3" t="str">
        <f>IF(Base[[#This Row],[Société]]="","",YEAR(Base[[#This Row],[Période]]))</f>
        <v/>
      </c>
      <c r="AU3884" s="3" t="str">
        <f>IF(A3884="","",MONTH(Base[[#This Row],[Période]]))</f>
        <v/>
      </c>
    </row>
    <row r="3885" spans="41:47" x14ac:dyDescent="0.25">
      <c r="AO3885" s="3" t="str">
        <f>IF(Base[[#This Row],[Société]]="","",IF(Base[[#This Row],[Date ancienneté]]="",DATEDIF($S3885,'Tableau de bord_Effectif'!$A$29,"Y"),DATEDIF($T3885,'Tableau de bord_Effectif'!$A$29,"Y")))</f>
        <v/>
      </c>
      <c r="AP3885" s="2" t="str">
        <f>IF(Base[[#This Row],[Société]]="","",IF($AO3885&gt;35,"6 - Plus de 35 ans",IF($AO3885&gt;25,"5 - De 26 à 35 ans",IF($AO3885&gt;15,"4 - De 16 à 25 ans",IF($AO3885&gt;5,"3 - De 6 à 15 ans",IF($AQ3885&gt;0,"2 - De 1 à 5 ans","1 - Moins d'1 an"))))))</f>
        <v/>
      </c>
      <c r="AQ3885" s="3" t="str">
        <f>IF($A3885="","",DATEDIF($I3885,'Tableau de bord_Effectif'!$A$29,"Y"))</f>
        <v/>
      </c>
      <c r="AR3885" s="2" t="str">
        <f>IF(Base[[#This Row],[Société]]="","",IF($AQ3885&gt;55,"6 - Plus de 55 ans",IF($AQ3885&gt;45,"5 - De 46 à 55 ans",IF($AQ3885&gt;35,"4 - De 36 à 45 ans",IF($AQ3885&gt;25,"3 - De 26 à 35 ans",IF($AQ3885&gt;17,"2 - De 18 à 25 ans","1 - Moins de 18 ans"))))))</f>
        <v/>
      </c>
      <c r="AS3885" s="3" t="str">
        <f t="shared" si="60"/>
        <v/>
      </c>
      <c r="AT3885" s="3" t="str">
        <f>IF(Base[[#This Row],[Société]]="","",YEAR(Base[[#This Row],[Période]]))</f>
        <v/>
      </c>
      <c r="AU3885" s="3" t="str">
        <f>IF(A3885="","",MONTH(Base[[#This Row],[Période]]))</f>
        <v/>
      </c>
    </row>
    <row r="3886" spans="41:47" x14ac:dyDescent="0.25">
      <c r="AO3886" s="3" t="str">
        <f>IF(Base[[#This Row],[Société]]="","",IF(Base[[#This Row],[Date ancienneté]]="",DATEDIF($S3886,'Tableau de bord_Effectif'!$A$29,"Y"),DATEDIF($T3886,'Tableau de bord_Effectif'!$A$29,"Y")))</f>
        <v/>
      </c>
      <c r="AP3886" s="2" t="str">
        <f>IF(Base[[#This Row],[Société]]="","",IF($AO3886&gt;35,"6 - Plus de 35 ans",IF($AO3886&gt;25,"5 - De 26 à 35 ans",IF($AO3886&gt;15,"4 - De 16 à 25 ans",IF($AO3886&gt;5,"3 - De 6 à 15 ans",IF($AQ3886&gt;0,"2 - De 1 à 5 ans","1 - Moins d'1 an"))))))</f>
        <v/>
      </c>
      <c r="AQ3886" s="3" t="str">
        <f>IF($A3886="","",DATEDIF($I3886,'Tableau de bord_Effectif'!$A$29,"Y"))</f>
        <v/>
      </c>
      <c r="AR3886" s="2" t="str">
        <f>IF(Base[[#This Row],[Société]]="","",IF($AQ3886&gt;55,"6 - Plus de 55 ans",IF($AQ3886&gt;45,"5 - De 46 à 55 ans",IF($AQ3886&gt;35,"4 - De 36 à 45 ans",IF($AQ3886&gt;25,"3 - De 26 à 35 ans",IF($AQ3886&gt;17,"2 - De 18 à 25 ans","1 - Moins de 18 ans"))))))</f>
        <v/>
      </c>
      <c r="AS3886" s="3" t="str">
        <f t="shared" si="60"/>
        <v/>
      </c>
      <c r="AT3886" s="3" t="str">
        <f>IF(Base[[#This Row],[Société]]="","",YEAR(Base[[#This Row],[Période]]))</f>
        <v/>
      </c>
      <c r="AU3886" s="3" t="str">
        <f>IF(A3886="","",MONTH(Base[[#This Row],[Période]]))</f>
        <v/>
      </c>
    </row>
    <row r="3887" spans="41:47" x14ac:dyDescent="0.25">
      <c r="AO3887" s="3" t="str">
        <f>IF(Base[[#This Row],[Société]]="","",IF(Base[[#This Row],[Date ancienneté]]="",DATEDIF($S3887,'Tableau de bord_Effectif'!$A$29,"Y"),DATEDIF($T3887,'Tableau de bord_Effectif'!$A$29,"Y")))</f>
        <v/>
      </c>
      <c r="AP3887" s="2" t="str">
        <f>IF(Base[[#This Row],[Société]]="","",IF($AO3887&gt;35,"6 - Plus de 35 ans",IF($AO3887&gt;25,"5 - De 26 à 35 ans",IF($AO3887&gt;15,"4 - De 16 à 25 ans",IF($AO3887&gt;5,"3 - De 6 à 15 ans",IF($AQ3887&gt;0,"2 - De 1 à 5 ans","1 - Moins d'1 an"))))))</f>
        <v/>
      </c>
      <c r="AQ3887" s="3" t="str">
        <f>IF($A3887="","",DATEDIF($I3887,'Tableau de bord_Effectif'!$A$29,"Y"))</f>
        <v/>
      </c>
      <c r="AR3887" s="2" t="str">
        <f>IF(Base[[#This Row],[Société]]="","",IF($AQ3887&gt;55,"6 - Plus de 55 ans",IF($AQ3887&gt;45,"5 - De 46 à 55 ans",IF($AQ3887&gt;35,"4 - De 36 à 45 ans",IF($AQ3887&gt;25,"3 - De 26 à 35 ans",IF($AQ3887&gt;17,"2 - De 18 à 25 ans","1 - Moins de 18 ans"))))))</f>
        <v/>
      </c>
      <c r="AS3887" s="3" t="str">
        <f t="shared" si="60"/>
        <v/>
      </c>
      <c r="AT3887" s="3" t="str">
        <f>IF(Base[[#This Row],[Société]]="","",YEAR(Base[[#This Row],[Période]]))</f>
        <v/>
      </c>
      <c r="AU3887" s="3" t="str">
        <f>IF(A3887="","",MONTH(Base[[#This Row],[Période]]))</f>
        <v/>
      </c>
    </row>
    <row r="3888" spans="41:47" x14ac:dyDescent="0.25">
      <c r="AO3888" s="3" t="str">
        <f>IF(Base[[#This Row],[Société]]="","",IF(Base[[#This Row],[Date ancienneté]]="",DATEDIF($S3888,'Tableau de bord_Effectif'!$A$29,"Y"),DATEDIF($T3888,'Tableau de bord_Effectif'!$A$29,"Y")))</f>
        <v/>
      </c>
      <c r="AP3888" s="2" t="str">
        <f>IF(Base[[#This Row],[Société]]="","",IF($AO3888&gt;35,"6 - Plus de 35 ans",IF($AO3888&gt;25,"5 - De 26 à 35 ans",IF($AO3888&gt;15,"4 - De 16 à 25 ans",IF($AO3888&gt;5,"3 - De 6 à 15 ans",IF($AQ3888&gt;0,"2 - De 1 à 5 ans","1 - Moins d'1 an"))))))</f>
        <v/>
      </c>
      <c r="AQ3888" s="3" t="str">
        <f>IF($A3888="","",DATEDIF($I3888,'Tableau de bord_Effectif'!$A$29,"Y"))</f>
        <v/>
      </c>
      <c r="AR3888" s="2" t="str">
        <f>IF(Base[[#This Row],[Société]]="","",IF($AQ3888&gt;55,"6 - Plus de 55 ans",IF($AQ3888&gt;45,"5 - De 46 à 55 ans",IF($AQ3888&gt;35,"4 - De 36 à 45 ans",IF($AQ3888&gt;25,"3 - De 26 à 35 ans",IF($AQ3888&gt;17,"2 - De 18 à 25 ans","1 - Moins de 18 ans"))))))</f>
        <v/>
      </c>
      <c r="AS3888" s="3" t="str">
        <f t="shared" si="60"/>
        <v/>
      </c>
      <c r="AT3888" s="3" t="str">
        <f>IF(Base[[#This Row],[Société]]="","",YEAR(Base[[#This Row],[Période]]))</f>
        <v/>
      </c>
      <c r="AU3888" s="3" t="str">
        <f>IF(A3888="","",MONTH(Base[[#This Row],[Période]]))</f>
        <v/>
      </c>
    </row>
    <row r="3889" spans="41:47" x14ac:dyDescent="0.25">
      <c r="AO3889" s="3" t="str">
        <f>IF(Base[[#This Row],[Société]]="","",IF(Base[[#This Row],[Date ancienneté]]="",DATEDIF($S3889,'Tableau de bord_Effectif'!$A$29,"Y"),DATEDIF($T3889,'Tableau de bord_Effectif'!$A$29,"Y")))</f>
        <v/>
      </c>
      <c r="AP3889" s="2" t="str">
        <f>IF(Base[[#This Row],[Société]]="","",IF($AO3889&gt;35,"6 - Plus de 35 ans",IF($AO3889&gt;25,"5 - De 26 à 35 ans",IF($AO3889&gt;15,"4 - De 16 à 25 ans",IF($AO3889&gt;5,"3 - De 6 à 15 ans",IF($AQ3889&gt;0,"2 - De 1 à 5 ans","1 - Moins d'1 an"))))))</f>
        <v/>
      </c>
      <c r="AQ3889" s="3" t="str">
        <f>IF($A3889="","",DATEDIF($I3889,'Tableau de bord_Effectif'!$A$29,"Y"))</f>
        <v/>
      </c>
      <c r="AR3889" s="2" t="str">
        <f>IF(Base[[#This Row],[Société]]="","",IF($AQ3889&gt;55,"6 - Plus de 55 ans",IF($AQ3889&gt;45,"5 - De 46 à 55 ans",IF($AQ3889&gt;35,"4 - De 36 à 45 ans",IF($AQ3889&gt;25,"3 - De 26 à 35 ans",IF($AQ3889&gt;17,"2 - De 18 à 25 ans","1 - Moins de 18 ans"))))))</f>
        <v/>
      </c>
      <c r="AS3889" s="3" t="str">
        <f t="shared" si="60"/>
        <v/>
      </c>
      <c r="AT3889" s="3" t="str">
        <f>IF(Base[[#This Row],[Société]]="","",YEAR(Base[[#This Row],[Période]]))</f>
        <v/>
      </c>
      <c r="AU3889" s="3" t="str">
        <f>IF(A3889="","",MONTH(Base[[#This Row],[Période]]))</f>
        <v/>
      </c>
    </row>
    <row r="3890" spans="41:47" x14ac:dyDescent="0.25">
      <c r="AO3890" s="3" t="str">
        <f>IF(Base[[#This Row],[Société]]="","",IF(Base[[#This Row],[Date ancienneté]]="",DATEDIF($S3890,'Tableau de bord_Effectif'!$A$29,"Y"),DATEDIF($T3890,'Tableau de bord_Effectif'!$A$29,"Y")))</f>
        <v/>
      </c>
      <c r="AP3890" s="2" t="str">
        <f>IF(Base[[#This Row],[Société]]="","",IF($AO3890&gt;35,"6 - Plus de 35 ans",IF($AO3890&gt;25,"5 - De 26 à 35 ans",IF($AO3890&gt;15,"4 - De 16 à 25 ans",IF($AO3890&gt;5,"3 - De 6 à 15 ans",IF($AQ3890&gt;0,"2 - De 1 à 5 ans","1 - Moins d'1 an"))))))</f>
        <v/>
      </c>
      <c r="AQ3890" s="3" t="str">
        <f>IF($A3890="","",DATEDIF($I3890,'Tableau de bord_Effectif'!$A$29,"Y"))</f>
        <v/>
      </c>
      <c r="AR3890" s="2" t="str">
        <f>IF(Base[[#This Row],[Société]]="","",IF($AQ3890&gt;55,"6 - Plus de 55 ans",IF($AQ3890&gt;45,"5 - De 46 à 55 ans",IF($AQ3890&gt;35,"4 - De 36 à 45 ans",IF($AQ3890&gt;25,"3 - De 26 à 35 ans",IF($AQ3890&gt;17,"2 - De 18 à 25 ans","1 - Moins de 18 ans"))))))</f>
        <v/>
      </c>
      <c r="AS3890" s="3" t="str">
        <f t="shared" si="60"/>
        <v/>
      </c>
      <c r="AT3890" s="3" t="str">
        <f>IF(Base[[#This Row],[Société]]="","",YEAR(Base[[#This Row],[Période]]))</f>
        <v/>
      </c>
      <c r="AU3890" s="3" t="str">
        <f>IF(A3890="","",MONTH(Base[[#This Row],[Période]]))</f>
        <v/>
      </c>
    </row>
    <row r="3891" spans="41:47" x14ac:dyDescent="0.25">
      <c r="AO3891" s="3" t="str">
        <f>IF(Base[[#This Row],[Société]]="","",IF(Base[[#This Row],[Date ancienneté]]="",DATEDIF($S3891,'Tableau de bord_Effectif'!$A$29,"Y"),DATEDIF($T3891,'Tableau de bord_Effectif'!$A$29,"Y")))</f>
        <v/>
      </c>
      <c r="AP3891" s="2" t="str">
        <f>IF(Base[[#This Row],[Société]]="","",IF($AO3891&gt;35,"6 - Plus de 35 ans",IF($AO3891&gt;25,"5 - De 26 à 35 ans",IF($AO3891&gt;15,"4 - De 16 à 25 ans",IF($AO3891&gt;5,"3 - De 6 à 15 ans",IF($AQ3891&gt;0,"2 - De 1 à 5 ans","1 - Moins d'1 an"))))))</f>
        <v/>
      </c>
      <c r="AQ3891" s="3" t="str">
        <f>IF($A3891="","",DATEDIF($I3891,'Tableau de bord_Effectif'!$A$29,"Y"))</f>
        <v/>
      </c>
      <c r="AR3891" s="2" t="str">
        <f>IF(Base[[#This Row],[Société]]="","",IF($AQ3891&gt;55,"6 - Plus de 55 ans",IF($AQ3891&gt;45,"5 - De 46 à 55 ans",IF($AQ3891&gt;35,"4 - De 36 à 45 ans",IF($AQ3891&gt;25,"3 - De 26 à 35 ans",IF($AQ3891&gt;17,"2 - De 18 à 25 ans","1 - Moins de 18 ans"))))))</f>
        <v/>
      </c>
      <c r="AS3891" s="3" t="str">
        <f t="shared" si="60"/>
        <v/>
      </c>
      <c r="AT3891" s="3" t="str">
        <f>IF(Base[[#This Row],[Société]]="","",YEAR(Base[[#This Row],[Période]]))</f>
        <v/>
      </c>
      <c r="AU3891" s="3" t="str">
        <f>IF(A3891="","",MONTH(Base[[#This Row],[Période]]))</f>
        <v/>
      </c>
    </row>
    <row r="3892" spans="41:47" x14ac:dyDescent="0.25">
      <c r="AO3892" s="3" t="str">
        <f>IF(Base[[#This Row],[Société]]="","",IF(Base[[#This Row],[Date ancienneté]]="",DATEDIF($S3892,'Tableau de bord_Effectif'!$A$29,"Y"),DATEDIF($T3892,'Tableau de bord_Effectif'!$A$29,"Y")))</f>
        <v/>
      </c>
      <c r="AP3892" s="2" t="str">
        <f>IF(Base[[#This Row],[Société]]="","",IF($AO3892&gt;35,"6 - Plus de 35 ans",IF($AO3892&gt;25,"5 - De 26 à 35 ans",IF($AO3892&gt;15,"4 - De 16 à 25 ans",IF($AO3892&gt;5,"3 - De 6 à 15 ans",IF($AQ3892&gt;0,"2 - De 1 à 5 ans","1 - Moins d'1 an"))))))</f>
        <v/>
      </c>
      <c r="AQ3892" s="3" t="str">
        <f>IF($A3892="","",DATEDIF($I3892,'Tableau de bord_Effectif'!$A$29,"Y"))</f>
        <v/>
      </c>
      <c r="AR3892" s="2" t="str">
        <f>IF(Base[[#This Row],[Société]]="","",IF($AQ3892&gt;55,"6 - Plus de 55 ans",IF($AQ3892&gt;45,"5 - De 46 à 55 ans",IF($AQ3892&gt;35,"4 - De 36 à 45 ans",IF($AQ3892&gt;25,"3 - De 26 à 35 ans",IF($AQ3892&gt;17,"2 - De 18 à 25 ans","1 - Moins de 18 ans"))))))</f>
        <v/>
      </c>
      <c r="AS3892" s="3" t="str">
        <f t="shared" si="60"/>
        <v/>
      </c>
      <c r="AT3892" s="3" t="str">
        <f>IF(Base[[#This Row],[Société]]="","",YEAR(Base[[#This Row],[Période]]))</f>
        <v/>
      </c>
      <c r="AU3892" s="3" t="str">
        <f>IF(A3892="","",MONTH(Base[[#This Row],[Période]]))</f>
        <v/>
      </c>
    </row>
    <row r="3893" spans="41:47" x14ac:dyDescent="0.25">
      <c r="AO3893" s="3" t="str">
        <f>IF(Base[[#This Row],[Société]]="","",IF(Base[[#This Row],[Date ancienneté]]="",DATEDIF($S3893,'Tableau de bord_Effectif'!$A$29,"Y"),DATEDIF($T3893,'Tableau de bord_Effectif'!$A$29,"Y")))</f>
        <v/>
      </c>
      <c r="AP3893" s="2" t="str">
        <f>IF(Base[[#This Row],[Société]]="","",IF($AO3893&gt;35,"6 - Plus de 35 ans",IF($AO3893&gt;25,"5 - De 26 à 35 ans",IF($AO3893&gt;15,"4 - De 16 à 25 ans",IF($AO3893&gt;5,"3 - De 6 à 15 ans",IF($AQ3893&gt;0,"2 - De 1 à 5 ans","1 - Moins d'1 an"))))))</f>
        <v/>
      </c>
      <c r="AQ3893" s="3" t="str">
        <f>IF($A3893="","",DATEDIF($I3893,'Tableau de bord_Effectif'!$A$29,"Y"))</f>
        <v/>
      </c>
      <c r="AR3893" s="2" t="str">
        <f>IF(Base[[#This Row],[Société]]="","",IF($AQ3893&gt;55,"6 - Plus de 55 ans",IF($AQ3893&gt;45,"5 - De 46 à 55 ans",IF($AQ3893&gt;35,"4 - De 36 à 45 ans",IF($AQ3893&gt;25,"3 - De 26 à 35 ans",IF($AQ3893&gt;17,"2 - De 18 à 25 ans","1 - Moins de 18 ans"))))))</f>
        <v/>
      </c>
      <c r="AS3893" s="3" t="str">
        <f t="shared" si="60"/>
        <v/>
      </c>
      <c r="AT3893" s="3" t="str">
        <f>IF(Base[[#This Row],[Société]]="","",YEAR(Base[[#This Row],[Période]]))</f>
        <v/>
      </c>
      <c r="AU3893" s="3" t="str">
        <f>IF(A3893="","",MONTH(Base[[#This Row],[Période]]))</f>
        <v/>
      </c>
    </row>
    <row r="3894" spans="41:47" x14ac:dyDescent="0.25">
      <c r="AO3894" s="3" t="str">
        <f>IF(Base[[#This Row],[Société]]="","",IF(Base[[#This Row],[Date ancienneté]]="",DATEDIF($S3894,'Tableau de bord_Effectif'!$A$29,"Y"),DATEDIF($T3894,'Tableau de bord_Effectif'!$A$29,"Y")))</f>
        <v/>
      </c>
      <c r="AP3894" s="2" t="str">
        <f>IF(Base[[#This Row],[Société]]="","",IF($AO3894&gt;35,"6 - Plus de 35 ans",IF($AO3894&gt;25,"5 - De 26 à 35 ans",IF($AO3894&gt;15,"4 - De 16 à 25 ans",IF($AO3894&gt;5,"3 - De 6 à 15 ans",IF($AQ3894&gt;0,"2 - De 1 à 5 ans","1 - Moins d'1 an"))))))</f>
        <v/>
      </c>
      <c r="AQ3894" s="3" t="str">
        <f>IF($A3894="","",DATEDIF($I3894,'Tableau de bord_Effectif'!$A$29,"Y"))</f>
        <v/>
      </c>
      <c r="AR3894" s="2" t="str">
        <f>IF(Base[[#This Row],[Société]]="","",IF($AQ3894&gt;55,"6 - Plus de 55 ans",IF($AQ3894&gt;45,"5 - De 46 à 55 ans",IF($AQ3894&gt;35,"4 - De 36 à 45 ans",IF($AQ3894&gt;25,"3 - De 26 à 35 ans",IF($AQ3894&gt;17,"2 - De 18 à 25 ans","1 - Moins de 18 ans"))))))</f>
        <v/>
      </c>
      <c r="AS3894" s="3" t="str">
        <f t="shared" si="60"/>
        <v/>
      </c>
      <c r="AT3894" s="3" t="str">
        <f>IF(Base[[#This Row],[Société]]="","",YEAR(Base[[#This Row],[Période]]))</f>
        <v/>
      </c>
      <c r="AU3894" s="3" t="str">
        <f>IF(A3894="","",MONTH(Base[[#This Row],[Période]]))</f>
        <v/>
      </c>
    </row>
    <row r="3895" spans="41:47" x14ac:dyDescent="0.25">
      <c r="AO3895" s="3" t="str">
        <f>IF(Base[[#This Row],[Société]]="","",IF(Base[[#This Row],[Date ancienneté]]="",DATEDIF($S3895,'Tableau de bord_Effectif'!$A$29,"Y"),DATEDIF($T3895,'Tableau de bord_Effectif'!$A$29,"Y")))</f>
        <v/>
      </c>
      <c r="AP3895" s="2" t="str">
        <f>IF(Base[[#This Row],[Société]]="","",IF($AO3895&gt;35,"6 - Plus de 35 ans",IF($AO3895&gt;25,"5 - De 26 à 35 ans",IF($AO3895&gt;15,"4 - De 16 à 25 ans",IF($AO3895&gt;5,"3 - De 6 à 15 ans",IF($AQ3895&gt;0,"2 - De 1 à 5 ans","1 - Moins d'1 an"))))))</f>
        <v/>
      </c>
      <c r="AQ3895" s="3" t="str">
        <f>IF($A3895="","",DATEDIF($I3895,'Tableau de bord_Effectif'!$A$29,"Y"))</f>
        <v/>
      </c>
      <c r="AR3895" s="2" t="str">
        <f>IF(Base[[#This Row],[Société]]="","",IF($AQ3895&gt;55,"6 - Plus de 55 ans",IF($AQ3895&gt;45,"5 - De 46 à 55 ans",IF($AQ3895&gt;35,"4 - De 36 à 45 ans",IF($AQ3895&gt;25,"3 - De 26 à 35 ans",IF($AQ3895&gt;17,"2 - De 18 à 25 ans","1 - Moins de 18 ans"))))))</f>
        <v/>
      </c>
      <c r="AS3895" s="3" t="str">
        <f t="shared" si="60"/>
        <v/>
      </c>
      <c r="AT3895" s="3" t="str">
        <f>IF(Base[[#This Row],[Société]]="","",YEAR(Base[[#This Row],[Période]]))</f>
        <v/>
      </c>
      <c r="AU3895" s="3" t="str">
        <f>IF(A3895="","",MONTH(Base[[#This Row],[Période]]))</f>
        <v/>
      </c>
    </row>
    <row r="3896" spans="41:47" x14ac:dyDescent="0.25">
      <c r="AO3896" s="3" t="str">
        <f>IF(Base[[#This Row],[Société]]="","",IF(Base[[#This Row],[Date ancienneté]]="",DATEDIF($S3896,'Tableau de bord_Effectif'!$A$29,"Y"),DATEDIF($T3896,'Tableau de bord_Effectif'!$A$29,"Y")))</f>
        <v/>
      </c>
      <c r="AP3896" s="2" t="str">
        <f>IF(Base[[#This Row],[Société]]="","",IF($AO3896&gt;35,"6 - Plus de 35 ans",IF($AO3896&gt;25,"5 - De 26 à 35 ans",IF($AO3896&gt;15,"4 - De 16 à 25 ans",IF($AO3896&gt;5,"3 - De 6 à 15 ans",IF($AQ3896&gt;0,"2 - De 1 à 5 ans","1 - Moins d'1 an"))))))</f>
        <v/>
      </c>
      <c r="AQ3896" s="3" t="str">
        <f>IF($A3896="","",DATEDIF($I3896,'Tableau de bord_Effectif'!$A$29,"Y"))</f>
        <v/>
      </c>
      <c r="AR3896" s="2" t="str">
        <f>IF(Base[[#This Row],[Société]]="","",IF($AQ3896&gt;55,"6 - Plus de 55 ans",IF($AQ3896&gt;45,"5 - De 46 à 55 ans",IF($AQ3896&gt;35,"4 - De 36 à 45 ans",IF($AQ3896&gt;25,"3 - De 26 à 35 ans",IF($AQ3896&gt;17,"2 - De 18 à 25 ans","1 - Moins de 18 ans"))))))</f>
        <v/>
      </c>
      <c r="AS3896" s="3" t="str">
        <f t="shared" si="60"/>
        <v/>
      </c>
      <c r="AT3896" s="3" t="str">
        <f>IF(Base[[#This Row],[Société]]="","",YEAR(Base[[#This Row],[Période]]))</f>
        <v/>
      </c>
      <c r="AU3896" s="3" t="str">
        <f>IF(A3896="","",MONTH(Base[[#This Row],[Période]]))</f>
        <v/>
      </c>
    </row>
    <row r="3897" spans="41:47" x14ac:dyDescent="0.25">
      <c r="AO3897" s="3" t="str">
        <f>IF(Base[[#This Row],[Société]]="","",IF(Base[[#This Row],[Date ancienneté]]="",DATEDIF($S3897,'Tableau de bord_Effectif'!$A$29,"Y"),DATEDIF($T3897,'Tableau de bord_Effectif'!$A$29,"Y")))</f>
        <v/>
      </c>
      <c r="AP3897" s="2" t="str">
        <f>IF(Base[[#This Row],[Société]]="","",IF($AO3897&gt;35,"6 - Plus de 35 ans",IF($AO3897&gt;25,"5 - De 26 à 35 ans",IF($AO3897&gt;15,"4 - De 16 à 25 ans",IF($AO3897&gt;5,"3 - De 6 à 15 ans",IF($AQ3897&gt;0,"2 - De 1 à 5 ans","1 - Moins d'1 an"))))))</f>
        <v/>
      </c>
      <c r="AQ3897" s="3" t="str">
        <f>IF($A3897="","",DATEDIF($I3897,'Tableau de bord_Effectif'!$A$29,"Y"))</f>
        <v/>
      </c>
      <c r="AR3897" s="2" t="str">
        <f>IF(Base[[#This Row],[Société]]="","",IF($AQ3897&gt;55,"6 - Plus de 55 ans",IF($AQ3897&gt;45,"5 - De 46 à 55 ans",IF($AQ3897&gt;35,"4 - De 36 à 45 ans",IF($AQ3897&gt;25,"3 - De 26 à 35 ans",IF($AQ3897&gt;17,"2 - De 18 à 25 ans","1 - Moins de 18 ans"))))))</f>
        <v/>
      </c>
      <c r="AS3897" s="3" t="str">
        <f t="shared" si="60"/>
        <v/>
      </c>
      <c r="AT3897" s="3" t="str">
        <f>IF(Base[[#This Row],[Société]]="","",YEAR(Base[[#This Row],[Période]]))</f>
        <v/>
      </c>
      <c r="AU3897" s="3" t="str">
        <f>IF(A3897="","",MONTH(Base[[#This Row],[Période]]))</f>
        <v/>
      </c>
    </row>
    <row r="3898" spans="41:47" x14ac:dyDescent="0.25">
      <c r="AO3898" s="3" t="str">
        <f>IF(Base[[#This Row],[Société]]="","",IF(Base[[#This Row],[Date ancienneté]]="",DATEDIF($S3898,'Tableau de bord_Effectif'!$A$29,"Y"),DATEDIF($T3898,'Tableau de bord_Effectif'!$A$29,"Y")))</f>
        <v/>
      </c>
      <c r="AP3898" s="2" t="str">
        <f>IF(Base[[#This Row],[Société]]="","",IF($AO3898&gt;35,"6 - Plus de 35 ans",IF($AO3898&gt;25,"5 - De 26 à 35 ans",IF($AO3898&gt;15,"4 - De 16 à 25 ans",IF($AO3898&gt;5,"3 - De 6 à 15 ans",IF($AQ3898&gt;0,"2 - De 1 à 5 ans","1 - Moins d'1 an"))))))</f>
        <v/>
      </c>
      <c r="AQ3898" s="3" t="str">
        <f>IF($A3898="","",DATEDIF($I3898,'Tableau de bord_Effectif'!$A$29,"Y"))</f>
        <v/>
      </c>
      <c r="AR3898" s="2" t="str">
        <f>IF(Base[[#This Row],[Société]]="","",IF($AQ3898&gt;55,"6 - Plus de 55 ans",IF($AQ3898&gt;45,"5 - De 46 à 55 ans",IF($AQ3898&gt;35,"4 - De 36 à 45 ans",IF($AQ3898&gt;25,"3 - De 26 à 35 ans",IF($AQ3898&gt;17,"2 - De 18 à 25 ans","1 - Moins de 18 ans"))))))</f>
        <v/>
      </c>
      <c r="AS3898" s="3" t="str">
        <f t="shared" si="60"/>
        <v/>
      </c>
      <c r="AT3898" s="3" t="str">
        <f>IF(Base[[#This Row],[Société]]="","",YEAR(Base[[#This Row],[Période]]))</f>
        <v/>
      </c>
      <c r="AU3898" s="3" t="str">
        <f>IF(A3898="","",MONTH(Base[[#This Row],[Période]]))</f>
        <v/>
      </c>
    </row>
    <row r="3899" spans="41:47" x14ac:dyDescent="0.25">
      <c r="AO3899" s="3" t="str">
        <f>IF(Base[[#This Row],[Société]]="","",IF(Base[[#This Row],[Date ancienneté]]="",DATEDIF($S3899,'Tableau de bord_Effectif'!$A$29,"Y"),DATEDIF($T3899,'Tableau de bord_Effectif'!$A$29,"Y")))</f>
        <v/>
      </c>
      <c r="AP3899" s="2" t="str">
        <f>IF(Base[[#This Row],[Société]]="","",IF($AO3899&gt;35,"6 - Plus de 35 ans",IF($AO3899&gt;25,"5 - De 26 à 35 ans",IF($AO3899&gt;15,"4 - De 16 à 25 ans",IF($AO3899&gt;5,"3 - De 6 à 15 ans",IF($AQ3899&gt;0,"2 - De 1 à 5 ans","1 - Moins d'1 an"))))))</f>
        <v/>
      </c>
      <c r="AQ3899" s="3" t="str">
        <f>IF($A3899="","",DATEDIF($I3899,'Tableau de bord_Effectif'!$A$29,"Y"))</f>
        <v/>
      </c>
      <c r="AR3899" s="2" t="str">
        <f>IF(Base[[#This Row],[Société]]="","",IF($AQ3899&gt;55,"6 - Plus de 55 ans",IF($AQ3899&gt;45,"5 - De 46 à 55 ans",IF($AQ3899&gt;35,"4 - De 36 à 45 ans",IF($AQ3899&gt;25,"3 - De 26 à 35 ans",IF($AQ3899&gt;17,"2 - De 18 à 25 ans","1 - Moins de 18 ans"))))))</f>
        <v/>
      </c>
      <c r="AS3899" s="3" t="str">
        <f t="shared" si="60"/>
        <v/>
      </c>
      <c r="AT3899" s="3" t="str">
        <f>IF(Base[[#This Row],[Société]]="","",YEAR(Base[[#This Row],[Période]]))</f>
        <v/>
      </c>
      <c r="AU3899" s="3" t="str">
        <f>IF(A3899="","",MONTH(Base[[#This Row],[Période]]))</f>
        <v/>
      </c>
    </row>
    <row r="3900" spans="41:47" x14ac:dyDescent="0.25">
      <c r="AO3900" s="3" t="str">
        <f>IF(Base[[#This Row],[Société]]="","",IF(Base[[#This Row],[Date ancienneté]]="",DATEDIF($S3900,'Tableau de bord_Effectif'!$A$29,"Y"),DATEDIF($T3900,'Tableau de bord_Effectif'!$A$29,"Y")))</f>
        <v/>
      </c>
      <c r="AP3900" s="2" t="str">
        <f>IF(Base[[#This Row],[Société]]="","",IF($AO3900&gt;35,"6 - Plus de 35 ans",IF($AO3900&gt;25,"5 - De 26 à 35 ans",IF($AO3900&gt;15,"4 - De 16 à 25 ans",IF($AO3900&gt;5,"3 - De 6 à 15 ans",IF($AQ3900&gt;0,"2 - De 1 à 5 ans","1 - Moins d'1 an"))))))</f>
        <v/>
      </c>
      <c r="AQ3900" s="3" t="str">
        <f>IF($A3900="","",DATEDIF($I3900,'Tableau de bord_Effectif'!$A$29,"Y"))</f>
        <v/>
      </c>
      <c r="AR3900" s="2" t="str">
        <f>IF(Base[[#This Row],[Société]]="","",IF($AQ3900&gt;55,"6 - Plus de 55 ans",IF($AQ3900&gt;45,"5 - De 46 à 55 ans",IF($AQ3900&gt;35,"4 - De 36 à 45 ans",IF($AQ3900&gt;25,"3 - De 26 à 35 ans",IF($AQ3900&gt;17,"2 - De 18 à 25 ans","1 - Moins de 18 ans"))))))</f>
        <v/>
      </c>
      <c r="AS3900" s="3" t="str">
        <f t="shared" si="60"/>
        <v/>
      </c>
      <c r="AT3900" s="3" t="str">
        <f>IF(Base[[#This Row],[Société]]="","",YEAR(Base[[#This Row],[Période]]))</f>
        <v/>
      </c>
      <c r="AU3900" s="3" t="str">
        <f>IF(A3900="","",MONTH(Base[[#This Row],[Période]]))</f>
        <v/>
      </c>
    </row>
    <row r="3901" spans="41:47" x14ac:dyDescent="0.25">
      <c r="AO3901" s="3" t="str">
        <f>IF(Base[[#This Row],[Société]]="","",IF(Base[[#This Row],[Date ancienneté]]="",DATEDIF($S3901,'Tableau de bord_Effectif'!$A$29,"Y"),DATEDIF($T3901,'Tableau de bord_Effectif'!$A$29,"Y")))</f>
        <v/>
      </c>
      <c r="AP3901" s="2" t="str">
        <f>IF(Base[[#This Row],[Société]]="","",IF($AO3901&gt;35,"6 - Plus de 35 ans",IF($AO3901&gt;25,"5 - De 26 à 35 ans",IF($AO3901&gt;15,"4 - De 16 à 25 ans",IF($AO3901&gt;5,"3 - De 6 à 15 ans",IF($AQ3901&gt;0,"2 - De 1 à 5 ans","1 - Moins d'1 an"))))))</f>
        <v/>
      </c>
      <c r="AQ3901" s="3" t="str">
        <f>IF($A3901="","",DATEDIF($I3901,'Tableau de bord_Effectif'!$A$29,"Y"))</f>
        <v/>
      </c>
      <c r="AR3901" s="2" t="str">
        <f>IF(Base[[#This Row],[Société]]="","",IF($AQ3901&gt;55,"6 - Plus de 55 ans",IF($AQ3901&gt;45,"5 - De 46 à 55 ans",IF($AQ3901&gt;35,"4 - De 36 à 45 ans",IF($AQ3901&gt;25,"3 - De 26 à 35 ans",IF($AQ3901&gt;17,"2 - De 18 à 25 ans","1 - Moins de 18 ans"))))))</f>
        <v/>
      </c>
      <c r="AS3901" s="3" t="str">
        <f t="shared" si="60"/>
        <v/>
      </c>
      <c r="AT3901" s="3" t="str">
        <f>IF(Base[[#This Row],[Société]]="","",YEAR(Base[[#This Row],[Période]]))</f>
        <v/>
      </c>
      <c r="AU3901" s="3" t="str">
        <f>IF(A3901="","",MONTH(Base[[#This Row],[Période]]))</f>
        <v/>
      </c>
    </row>
    <row r="3902" spans="41:47" x14ac:dyDescent="0.25">
      <c r="AO3902" s="3" t="str">
        <f>IF(Base[[#This Row],[Société]]="","",IF(Base[[#This Row],[Date ancienneté]]="",DATEDIF($S3902,'Tableau de bord_Effectif'!$A$29,"Y"),DATEDIF($T3902,'Tableau de bord_Effectif'!$A$29,"Y")))</f>
        <v/>
      </c>
      <c r="AP3902" s="2" t="str">
        <f>IF(Base[[#This Row],[Société]]="","",IF($AO3902&gt;35,"6 - Plus de 35 ans",IF($AO3902&gt;25,"5 - De 26 à 35 ans",IF($AO3902&gt;15,"4 - De 16 à 25 ans",IF($AO3902&gt;5,"3 - De 6 à 15 ans",IF($AQ3902&gt;0,"2 - De 1 à 5 ans","1 - Moins d'1 an"))))))</f>
        <v/>
      </c>
      <c r="AQ3902" s="3" t="str">
        <f>IF($A3902="","",DATEDIF($I3902,'Tableau de bord_Effectif'!$A$29,"Y"))</f>
        <v/>
      </c>
      <c r="AR3902" s="2" t="str">
        <f>IF(Base[[#This Row],[Société]]="","",IF($AQ3902&gt;55,"6 - Plus de 55 ans",IF($AQ3902&gt;45,"5 - De 46 à 55 ans",IF($AQ3902&gt;35,"4 - De 36 à 45 ans",IF($AQ3902&gt;25,"3 - De 26 à 35 ans",IF($AQ3902&gt;17,"2 - De 18 à 25 ans","1 - Moins de 18 ans"))))))</f>
        <v/>
      </c>
      <c r="AS3902" s="3" t="str">
        <f t="shared" si="60"/>
        <v/>
      </c>
      <c r="AT3902" s="3" t="str">
        <f>IF(Base[[#This Row],[Société]]="","",YEAR(Base[[#This Row],[Période]]))</f>
        <v/>
      </c>
      <c r="AU3902" s="3" t="str">
        <f>IF(A3902="","",MONTH(Base[[#This Row],[Période]]))</f>
        <v/>
      </c>
    </row>
    <row r="3903" spans="41:47" x14ac:dyDescent="0.25">
      <c r="AO3903" s="3" t="str">
        <f>IF(Base[[#This Row],[Société]]="","",IF(Base[[#This Row],[Date ancienneté]]="",DATEDIF($S3903,'Tableau de bord_Effectif'!$A$29,"Y"),DATEDIF($T3903,'Tableau de bord_Effectif'!$A$29,"Y")))</f>
        <v/>
      </c>
      <c r="AP3903" s="2" t="str">
        <f>IF(Base[[#This Row],[Société]]="","",IF($AO3903&gt;35,"6 - Plus de 35 ans",IF($AO3903&gt;25,"5 - De 26 à 35 ans",IF($AO3903&gt;15,"4 - De 16 à 25 ans",IF($AO3903&gt;5,"3 - De 6 à 15 ans",IF($AQ3903&gt;0,"2 - De 1 à 5 ans","1 - Moins d'1 an"))))))</f>
        <v/>
      </c>
      <c r="AQ3903" s="3" t="str">
        <f>IF($A3903="","",DATEDIF($I3903,'Tableau de bord_Effectif'!$A$29,"Y"))</f>
        <v/>
      </c>
      <c r="AR3903" s="2" t="str">
        <f>IF(Base[[#This Row],[Société]]="","",IF($AQ3903&gt;55,"6 - Plus de 55 ans",IF($AQ3903&gt;45,"5 - De 46 à 55 ans",IF($AQ3903&gt;35,"4 - De 36 à 45 ans",IF($AQ3903&gt;25,"3 - De 26 à 35 ans",IF($AQ3903&gt;17,"2 - De 18 à 25 ans","1 - Moins de 18 ans"))))))</f>
        <v/>
      </c>
      <c r="AS3903" s="3" t="str">
        <f t="shared" si="60"/>
        <v/>
      </c>
      <c r="AT3903" s="3" t="str">
        <f>IF(Base[[#This Row],[Société]]="","",YEAR(Base[[#This Row],[Période]]))</f>
        <v/>
      </c>
      <c r="AU3903" s="3" t="str">
        <f>IF(A3903="","",MONTH(Base[[#This Row],[Période]]))</f>
        <v/>
      </c>
    </row>
    <row r="3904" spans="41:47" x14ac:dyDescent="0.25">
      <c r="AO3904" s="3" t="str">
        <f>IF(Base[[#This Row],[Société]]="","",IF(Base[[#This Row],[Date ancienneté]]="",DATEDIF($S3904,'Tableau de bord_Effectif'!$A$29,"Y"),DATEDIF($T3904,'Tableau de bord_Effectif'!$A$29,"Y")))</f>
        <v/>
      </c>
      <c r="AP3904" s="2" t="str">
        <f>IF(Base[[#This Row],[Société]]="","",IF($AO3904&gt;35,"6 - Plus de 35 ans",IF($AO3904&gt;25,"5 - De 26 à 35 ans",IF($AO3904&gt;15,"4 - De 16 à 25 ans",IF($AO3904&gt;5,"3 - De 6 à 15 ans",IF($AQ3904&gt;0,"2 - De 1 à 5 ans","1 - Moins d'1 an"))))))</f>
        <v/>
      </c>
      <c r="AQ3904" s="3" t="str">
        <f>IF($A3904="","",DATEDIF($I3904,'Tableau de bord_Effectif'!$A$29,"Y"))</f>
        <v/>
      </c>
      <c r="AR3904" s="2" t="str">
        <f>IF(Base[[#This Row],[Société]]="","",IF($AQ3904&gt;55,"6 - Plus de 55 ans",IF($AQ3904&gt;45,"5 - De 46 à 55 ans",IF($AQ3904&gt;35,"4 - De 36 à 45 ans",IF($AQ3904&gt;25,"3 - De 26 à 35 ans",IF($AQ3904&gt;17,"2 - De 18 à 25 ans","1 - Moins de 18 ans"))))))</f>
        <v/>
      </c>
      <c r="AS3904" s="3" t="str">
        <f t="shared" si="60"/>
        <v/>
      </c>
      <c r="AT3904" s="3" t="str">
        <f>IF(Base[[#This Row],[Société]]="","",YEAR(Base[[#This Row],[Période]]))</f>
        <v/>
      </c>
      <c r="AU3904" s="3" t="str">
        <f>IF(A3904="","",MONTH(Base[[#This Row],[Période]]))</f>
        <v/>
      </c>
    </row>
    <row r="3905" spans="41:47" x14ac:dyDescent="0.25">
      <c r="AO3905" s="3" t="str">
        <f>IF(Base[[#This Row],[Société]]="","",IF(Base[[#This Row],[Date ancienneté]]="",DATEDIF($S3905,'Tableau de bord_Effectif'!$A$29,"Y"),DATEDIF($T3905,'Tableau de bord_Effectif'!$A$29,"Y")))</f>
        <v/>
      </c>
      <c r="AP3905" s="2" t="str">
        <f>IF(Base[[#This Row],[Société]]="","",IF($AO3905&gt;35,"6 - Plus de 35 ans",IF($AO3905&gt;25,"5 - De 26 à 35 ans",IF($AO3905&gt;15,"4 - De 16 à 25 ans",IF($AO3905&gt;5,"3 - De 6 à 15 ans",IF($AQ3905&gt;0,"2 - De 1 à 5 ans","1 - Moins d'1 an"))))))</f>
        <v/>
      </c>
      <c r="AQ3905" s="3" t="str">
        <f>IF($A3905="","",DATEDIF($I3905,'Tableau de bord_Effectif'!$A$29,"Y"))</f>
        <v/>
      </c>
      <c r="AR3905" s="2" t="str">
        <f>IF(Base[[#This Row],[Société]]="","",IF($AQ3905&gt;55,"6 - Plus de 55 ans",IF($AQ3905&gt;45,"5 - De 46 à 55 ans",IF($AQ3905&gt;35,"4 - De 36 à 45 ans",IF($AQ3905&gt;25,"3 - De 26 à 35 ans",IF($AQ3905&gt;17,"2 - De 18 à 25 ans","1 - Moins de 18 ans"))))))</f>
        <v/>
      </c>
      <c r="AS3905" s="3" t="str">
        <f t="shared" si="60"/>
        <v/>
      </c>
      <c r="AT3905" s="3" t="str">
        <f>IF(Base[[#This Row],[Société]]="","",YEAR(Base[[#This Row],[Période]]))</f>
        <v/>
      </c>
      <c r="AU3905" s="3" t="str">
        <f>IF(A3905="","",MONTH(Base[[#This Row],[Période]]))</f>
        <v/>
      </c>
    </row>
    <row r="3906" spans="41:47" x14ac:dyDescent="0.25">
      <c r="AO3906" s="3" t="str">
        <f>IF(Base[[#This Row],[Société]]="","",IF(Base[[#This Row],[Date ancienneté]]="",DATEDIF($S3906,'Tableau de bord_Effectif'!$A$29,"Y"),DATEDIF($T3906,'Tableau de bord_Effectif'!$A$29,"Y")))</f>
        <v/>
      </c>
      <c r="AP3906" s="2" t="str">
        <f>IF(Base[[#This Row],[Société]]="","",IF($AO3906&gt;35,"6 - Plus de 35 ans",IF($AO3906&gt;25,"5 - De 26 à 35 ans",IF($AO3906&gt;15,"4 - De 16 à 25 ans",IF($AO3906&gt;5,"3 - De 6 à 15 ans",IF($AQ3906&gt;0,"2 - De 1 à 5 ans","1 - Moins d'1 an"))))))</f>
        <v/>
      </c>
      <c r="AQ3906" s="3" t="str">
        <f>IF($A3906="","",DATEDIF($I3906,'Tableau de bord_Effectif'!$A$29,"Y"))</f>
        <v/>
      </c>
      <c r="AR3906" s="2" t="str">
        <f>IF(Base[[#This Row],[Société]]="","",IF($AQ3906&gt;55,"6 - Plus de 55 ans",IF($AQ3906&gt;45,"5 - De 46 à 55 ans",IF($AQ3906&gt;35,"4 - De 36 à 45 ans",IF($AQ3906&gt;25,"3 - De 26 à 35 ans",IF($AQ3906&gt;17,"2 - De 18 à 25 ans","1 - Moins de 18 ans"))))))</f>
        <v/>
      </c>
      <c r="AS3906" s="3" t="str">
        <f t="shared" ref="AS3906:AS3969" si="61">IF(A3906="","",IF($G3906="Homme",1,-1))</f>
        <v/>
      </c>
      <c r="AT3906" s="3" t="str">
        <f>IF(Base[[#This Row],[Société]]="","",YEAR(Base[[#This Row],[Période]]))</f>
        <v/>
      </c>
      <c r="AU3906" s="3" t="str">
        <f>IF(A3906="","",MONTH(Base[[#This Row],[Période]]))</f>
        <v/>
      </c>
    </row>
    <row r="3907" spans="41:47" x14ac:dyDescent="0.25">
      <c r="AO3907" s="3" t="str">
        <f>IF(Base[[#This Row],[Société]]="","",IF(Base[[#This Row],[Date ancienneté]]="",DATEDIF($S3907,'Tableau de bord_Effectif'!$A$29,"Y"),DATEDIF($T3907,'Tableau de bord_Effectif'!$A$29,"Y")))</f>
        <v/>
      </c>
      <c r="AP3907" s="2" t="str">
        <f>IF(Base[[#This Row],[Société]]="","",IF($AO3907&gt;35,"6 - Plus de 35 ans",IF($AO3907&gt;25,"5 - De 26 à 35 ans",IF($AO3907&gt;15,"4 - De 16 à 25 ans",IF($AO3907&gt;5,"3 - De 6 à 15 ans",IF($AQ3907&gt;0,"2 - De 1 à 5 ans","1 - Moins d'1 an"))))))</f>
        <v/>
      </c>
      <c r="AQ3907" s="3" t="str">
        <f>IF($A3907="","",DATEDIF($I3907,'Tableau de bord_Effectif'!$A$29,"Y"))</f>
        <v/>
      </c>
      <c r="AR3907" s="2" t="str">
        <f>IF(Base[[#This Row],[Société]]="","",IF($AQ3907&gt;55,"6 - Plus de 55 ans",IF($AQ3907&gt;45,"5 - De 46 à 55 ans",IF($AQ3907&gt;35,"4 - De 36 à 45 ans",IF($AQ3907&gt;25,"3 - De 26 à 35 ans",IF($AQ3907&gt;17,"2 - De 18 à 25 ans","1 - Moins de 18 ans"))))))</f>
        <v/>
      </c>
      <c r="AS3907" s="3" t="str">
        <f t="shared" si="61"/>
        <v/>
      </c>
      <c r="AT3907" s="3" t="str">
        <f>IF(Base[[#This Row],[Société]]="","",YEAR(Base[[#This Row],[Période]]))</f>
        <v/>
      </c>
      <c r="AU3907" s="3" t="str">
        <f>IF(A3907="","",MONTH(Base[[#This Row],[Période]]))</f>
        <v/>
      </c>
    </row>
    <row r="3908" spans="41:47" x14ac:dyDescent="0.25">
      <c r="AO3908" s="3" t="str">
        <f>IF(Base[[#This Row],[Société]]="","",IF(Base[[#This Row],[Date ancienneté]]="",DATEDIF($S3908,'Tableau de bord_Effectif'!$A$29,"Y"),DATEDIF($T3908,'Tableau de bord_Effectif'!$A$29,"Y")))</f>
        <v/>
      </c>
      <c r="AP3908" s="2" t="str">
        <f>IF(Base[[#This Row],[Société]]="","",IF($AO3908&gt;35,"6 - Plus de 35 ans",IF($AO3908&gt;25,"5 - De 26 à 35 ans",IF($AO3908&gt;15,"4 - De 16 à 25 ans",IF($AO3908&gt;5,"3 - De 6 à 15 ans",IF($AQ3908&gt;0,"2 - De 1 à 5 ans","1 - Moins d'1 an"))))))</f>
        <v/>
      </c>
      <c r="AQ3908" s="3" t="str">
        <f>IF($A3908="","",DATEDIF($I3908,'Tableau de bord_Effectif'!$A$29,"Y"))</f>
        <v/>
      </c>
      <c r="AR3908" s="2" t="str">
        <f>IF(Base[[#This Row],[Société]]="","",IF($AQ3908&gt;55,"6 - Plus de 55 ans",IF($AQ3908&gt;45,"5 - De 46 à 55 ans",IF($AQ3908&gt;35,"4 - De 36 à 45 ans",IF($AQ3908&gt;25,"3 - De 26 à 35 ans",IF($AQ3908&gt;17,"2 - De 18 à 25 ans","1 - Moins de 18 ans"))))))</f>
        <v/>
      </c>
      <c r="AS3908" s="3" t="str">
        <f t="shared" si="61"/>
        <v/>
      </c>
      <c r="AT3908" s="3" t="str">
        <f>IF(Base[[#This Row],[Société]]="","",YEAR(Base[[#This Row],[Période]]))</f>
        <v/>
      </c>
      <c r="AU3908" s="3" t="str">
        <f>IF(A3908="","",MONTH(Base[[#This Row],[Période]]))</f>
        <v/>
      </c>
    </row>
    <row r="3909" spans="41:47" x14ac:dyDescent="0.25">
      <c r="AO3909" s="3" t="str">
        <f>IF(Base[[#This Row],[Société]]="","",IF(Base[[#This Row],[Date ancienneté]]="",DATEDIF($S3909,'Tableau de bord_Effectif'!$A$29,"Y"),DATEDIF($T3909,'Tableau de bord_Effectif'!$A$29,"Y")))</f>
        <v/>
      </c>
      <c r="AP3909" s="2" t="str">
        <f>IF(Base[[#This Row],[Société]]="","",IF($AO3909&gt;35,"6 - Plus de 35 ans",IF($AO3909&gt;25,"5 - De 26 à 35 ans",IF($AO3909&gt;15,"4 - De 16 à 25 ans",IF($AO3909&gt;5,"3 - De 6 à 15 ans",IF($AQ3909&gt;0,"2 - De 1 à 5 ans","1 - Moins d'1 an"))))))</f>
        <v/>
      </c>
      <c r="AQ3909" s="3" t="str">
        <f>IF($A3909="","",DATEDIF($I3909,'Tableau de bord_Effectif'!$A$29,"Y"))</f>
        <v/>
      </c>
      <c r="AR3909" s="2" t="str">
        <f>IF(Base[[#This Row],[Société]]="","",IF($AQ3909&gt;55,"6 - Plus de 55 ans",IF($AQ3909&gt;45,"5 - De 46 à 55 ans",IF($AQ3909&gt;35,"4 - De 36 à 45 ans",IF($AQ3909&gt;25,"3 - De 26 à 35 ans",IF($AQ3909&gt;17,"2 - De 18 à 25 ans","1 - Moins de 18 ans"))))))</f>
        <v/>
      </c>
      <c r="AS3909" s="3" t="str">
        <f t="shared" si="61"/>
        <v/>
      </c>
      <c r="AT3909" s="3" t="str">
        <f>IF(Base[[#This Row],[Société]]="","",YEAR(Base[[#This Row],[Période]]))</f>
        <v/>
      </c>
      <c r="AU3909" s="3" t="str">
        <f>IF(A3909="","",MONTH(Base[[#This Row],[Période]]))</f>
        <v/>
      </c>
    </row>
    <row r="3910" spans="41:47" x14ac:dyDescent="0.25">
      <c r="AO3910" s="3" t="str">
        <f>IF(Base[[#This Row],[Société]]="","",IF(Base[[#This Row],[Date ancienneté]]="",DATEDIF($S3910,'Tableau de bord_Effectif'!$A$29,"Y"),DATEDIF($T3910,'Tableau de bord_Effectif'!$A$29,"Y")))</f>
        <v/>
      </c>
      <c r="AP3910" s="2" t="str">
        <f>IF(Base[[#This Row],[Société]]="","",IF($AO3910&gt;35,"6 - Plus de 35 ans",IF($AO3910&gt;25,"5 - De 26 à 35 ans",IF($AO3910&gt;15,"4 - De 16 à 25 ans",IF($AO3910&gt;5,"3 - De 6 à 15 ans",IF($AQ3910&gt;0,"2 - De 1 à 5 ans","1 - Moins d'1 an"))))))</f>
        <v/>
      </c>
      <c r="AQ3910" s="3" t="str">
        <f>IF($A3910="","",DATEDIF($I3910,'Tableau de bord_Effectif'!$A$29,"Y"))</f>
        <v/>
      </c>
      <c r="AR3910" s="2" t="str">
        <f>IF(Base[[#This Row],[Société]]="","",IF($AQ3910&gt;55,"6 - Plus de 55 ans",IF($AQ3910&gt;45,"5 - De 46 à 55 ans",IF($AQ3910&gt;35,"4 - De 36 à 45 ans",IF($AQ3910&gt;25,"3 - De 26 à 35 ans",IF($AQ3910&gt;17,"2 - De 18 à 25 ans","1 - Moins de 18 ans"))))))</f>
        <v/>
      </c>
      <c r="AS3910" s="3" t="str">
        <f t="shared" si="61"/>
        <v/>
      </c>
      <c r="AT3910" s="3" t="str">
        <f>IF(Base[[#This Row],[Société]]="","",YEAR(Base[[#This Row],[Période]]))</f>
        <v/>
      </c>
      <c r="AU3910" s="3" t="str">
        <f>IF(A3910="","",MONTH(Base[[#This Row],[Période]]))</f>
        <v/>
      </c>
    </row>
    <row r="3911" spans="41:47" x14ac:dyDescent="0.25">
      <c r="AO3911" s="3" t="str">
        <f>IF(Base[[#This Row],[Société]]="","",IF(Base[[#This Row],[Date ancienneté]]="",DATEDIF($S3911,'Tableau de bord_Effectif'!$A$29,"Y"),DATEDIF($T3911,'Tableau de bord_Effectif'!$A$29,"Y")))</f>
        <v/>
      </c>
      <c r="AP3911" s="2" t="str">
        <f>IF(Base[[#This Row],[Société]]="","",IF($AO3911&gt;35,"6 - Plus de 35 ans",IF($AO3911&gt;25,"5 - De 26 à 35 ans",IF($AO3911&gt;15,"4 - De 16 à 25 ans",IF($AO3911&gt;5,"3 - De 6 à 15 ans",IF($AQ3911&gt;0,"2 - De 1 à 5 ans","1 - Moins d'1 an"))))))</f>
        <v/>
      </c>
      <c r="AQ3911" s="3" t="str">
        <f>IF($A3911="","",DATEDIF($I3911,'Tableau de bord_Effectif'!$A$29,"Y"))</f>
        <v/>
      </c>
      <c r="AR3911" s="2" t="str">
        <f>IF(Base[[#This Row],[Société]]="","",IF($AQ3911&gt;55,"6 - Plus de 55 ans",IF($AQ3911&gt;45,"5 - De 46 à 55 ans",IF($AQ3911&gt;35,"4 - De 36 à 45 ans",IF($AQ3911&gt;25,"3 - De 26 à 35 ans",IF($AQ3911&gt;17,"2 - De 18 à 25 ans","1 - Moins de 18 ans"))))))</f>
        <v/>
      </c>
      <c r="AS3911" s="3" t="str">
        <f t="shared" si="61"/>
        <v/>
      </c>
      <c r="AT3911" s="3" t="str">
        <f>IF(Base[[#This Row],[Société]]="","",YEAR(Base[[#This Row],[Période]]))</f>
        <v/>
      </c>
      <c r="AU3911" s="3" t="str">
        <f>IF(A3911="","",MONTH(Base[[#This Row],[Période]]))</f>
        <v/>
      </c>
    </row>
    <row r="3912" spans="41:47" x14ac:dyDescent="0.25">
      <c r="AO3912" s="3" t="str">
        <f>IF(Base[[#This Row],[Société]]="","",IF(Base[[#This Row],[Date ancienneté]]="",DATEDIF($S3912,'Tableau de bord_Effectif'!$A$29,"Y"),DATEDIF($T3912,'Tableau de bord_Effectif'!$A$29,"Y")))</f>
        <v/>
      </c>
      <c r="AP3912" s="2" t="str">
        <f>IF(Base[[#This Row],[Société]]="","",IF($AO3912&gt;35,"6 - Plus de 35 ans",IF($AO3912&gt;25,"5 - De 26 à 35 ans",IF($AO3912&gt;15,"4 - De 16 à 25 ans",IF($AO3912&gt;5,"3 - De 6 à 15 ans",IF($AQ3912&gt;0,"2 - De 1 à 5 ans","1 - Moins d'1 an"))))))</f>
        <v/>
      </c>
      <c r="AQ3912" s="3" t="str">
        <f>IF($A3912="","",DATEDIF($I3912,'Tableau de bord_Effectif'!$A$29,"Y"))</f>
        <v/>
      </c>
      <c r="AR3912" s="2" t="str">
        <f>IF(Base[[#This Row],[Société]]="","",IF($AQ3912&gt;55,"6 - Plus de 55 ans",IF($AQ3912&gt;45,"5 - De 46 à 55 ans",IF($AQ3912&gt;35,"4 - De 36 à 45 ans",IF($AQ3912&gt;25,"3 - De 26 à 35 ans",IF($AQ3912&gt;17,"2 - De 18 à 25 ans","1 - Moins de 18 ans"))))))</f>
        <v/>
      </c>
      <c r="AS3912" s="3" t="str">
        <f t="shared" si="61"/>
        <v/>
      </c>
      <c r="AT3912" s="3" t="str">
        <f>IF(Base[[#This Row],[Société]]="","",YEAR(Base[[#This Row],[Période]]))</f>
        <v/>
      </c>
      <c r="AU3912" s="3" t="str">
        <f>IF(A3912="","",MONTH(Base[[#This Row],[Période]]))</f>
        <v/>
      </c>
    </row>
    <row r="3913" spans="41:47" x14ac:dyDescent="0.25">
      <c r="AO3913" s="3" t="str">
        <f>IF(Base[[#This Row],[Société]]="","",IF(Base[[#This Row],[Date ancienneté]]="",DATEDIF($S3913,'Tableau de bord_Effectif'!$A$29,"Y"),DATEDIF($T3913,'Tableau de bord_Effectif'!$A$29,"Y")))</f>
        <v/>
      </c>
      <c r="AP3913" s="2" t="str">
        <f>IF(Base[[#This Row],[Société]]="","",IF($AO3913&gt;35,"6 - Plus de 35 ans",IF($AO3913&gt;25,"5 - De 26 à 35 ans",IF($AO3913&gt;15,"4 - De 16 à 25 ans",IF($AO3913&gt;5,"3 - De 6 à 15 ans",IF($AQ3913&gt;0,"2 - De 1 à 5 ans","1 - Moins d'1 an"))))))</f>
        <v/>
      </c>
      <c r="AQ3913" s="3" t="str">
        <f>IF($A3913="","",DATEDIF($I3913,'Tableau de bord_Effectif'!$A$29,"Y"))</f>
        <v/>
      </c>
      <c r="AR3913" s="2" t="str">
        <f>IF(Base[[#This Row],[Société]]="","",IF($AQ3913&gt;55,"6 - Plus de 55 ans",IF($AQ3913&gt;45,"5 - De 46 à 55 ans",IF($AQ3913&gt;35,"4 - De 36 à 45 ans",IF($AQ3913&gt;25,"3 - De 26 à 35 ans",IF($AQ3913&gt;17,"2 - De 18 à 25 ans","1 - Moins de 18 ans"))))))</f>
        <v/>
      </c>
      <c r="AS3913" s="3" t="str">
        <f t="shared" si="61"/>
        <v/>
      </c>
      <c r="AT3913" s="3" t="str">
        <f>IF(Base[[#This Row],[Société]]="","",YEAR(Base[[#This Row],[Période]]))</f>
        <v/>
      </c>
      <c r="AU3913" s="3" t="str">
        <f>IF(A3913="","",MONTH(Base[[#This Row],[Période]]))</f>
        <v/>
      </c>
    </row>
    <row r="3914" spans="41:47" x14ac:dyDescent="0.25">
      <c r="AO3914" s="3" t="str">
        <f>IF(Base[[#This Row],[Société]]="","",IF(Base[[#This Row],[Date ancienneté]]="",DATEDIF($S3914,'Tableau de bord_Effectif'!$A$29,"Y"),DATEDIF($T3914,'Tableau de bord_Effectif'!$A$29,"Y")))</f>
        <v/>
      </c>
      <c r="AP3914" s="2" t="str">
        <f>IF(Base[[#This Row],[Société]]="","",IF($AO3914&gt;35,"6 - Plus de 35 ans",IF($AO3914&gt;25,"5 - De 26 à 35 ans",IF($AO3914&gt;15,"4 - De 16 à 25 ans",IF($AO3914&gt;5,"3 - De 6 à 15 ans",IF($AQ3914&gt;0,"2 - De 1 à 5 ans","1 - Moins d'1 an"))))))</f>
        <v/>
      </c>
      <c r="AQ3914" s="3" t="str">
        <f>IF($A3914="","",DATEDIF($I3914,'Tableau de bord_Effectif'!$A$29,"Y"))</f>
        <v/>
      </c>
      <c r="AR3914" s="2" t="str">
        <f>IF(Base[[#This Row],[Société]]="","",IF($AQ3914&gt;55,"6 - Plus de 55 ans",IF($AQ3914&gt;45,"5 - De 46 à 55 ans",IF($AQ3914&gt;35,"4 - De 36 à 45 ans",IF($AQ3914&gt;25,"3 - De 26 à 35 ans",IF($AQ3914&gt;17,"2 - De 18 à 25 ans","1 - Moins de 18 ans"))))))</f>
        <v/>
      </c>
      <c r="AS3914" s="3" t="str">
        <f t="shared" si="61"/>
        <v/>
      </c>
      <c r="AT3914" s="3" t="str">
        <f>IF(Base[[#This Row],[Société]]="","",YEAR(Base[[#This Row],[Période]]))</f>
        <v/>
      </c>
      <c r="AU3914" s="3" t="str">
        <f>IF(A3914="","",MONTH(Base[[#This Row],[Période]]))</f>
        <v/>
      </c>
    </row>
    <row r="3915" spans="41:47" x14ac:dyDescent="0.25">
      <c r="AO3915" s="3" t="str">
        <f>IF(Base[[#This Row],[Société]]="","",IF(Base[[#This Row],[Date ancienneté]]="",DATEDIF($S3915,'Tableau de bord_Effectif'!$A$29,"Y"),DATEDIF($T3915,'Tableau de bord_Effectif'!$A$29,"Y")))</f>
        <v/>
      </c>
      <c r="AP3915" s="2" t="str">
        <f>IF(Base[[#This Row],[Société]]="","",IF($AO3915&gt;35,"6 - Plus de 35 ans",IF($AO3915&gt;25,"5 - De 26 à 35 ans",IF($AO3915&gt;15,"4 - De 16 à 25 ans",IF($AO3915&gt;5,"3 - De 6 à 15 ans",IF($AQ3915&gt;0,"2 - De 1 à 5 ans","1 - Moins d'1 an"))))))</f>
        <v/>
      </c>
      <c r="AQ3915" s="3" t="str">
        <f>IF($A3915="","",DATEDIF($I3915,'Tableau de bord_Effectif'!$A$29,"Y"))</f>
        <v/>
      </c>
      <c r="AR3915" s="2" t="str">
        <f>IF(Base[[#This Row],[Société]]="","",IF($AQ3915&gt;55,"6 - Plus de 55 ans",IF($AQ3915&gt;45,"5 - De 46 à 55 ans",IF($AQ3915&gt;35,"4 - De 36 à 45 ans",IF($AQ3915&gt;25,"3 - De 26 à 35 ans",IF($AQ3915&gt;17,"2 - De 18 à 25 ans","1 - Moins de 18 ans"))))))</f>
        <v/>
      </c>
      <c r="AS3915" s="3" t="str">
        <f t="shared" si="61"/>
        <v/>
      </c>
      <c r="AT3915" s="3" t="str">
        <f>IF(Base[[#This Row],[Société]]="","",YEAR(Base[[#This Row],[Période]]))</f>
        <v/>
      </c>
      <c r="AU3915" s="3" t="str">
        <f>IF(A3915="","",MONTH(Base[[#This Row],[Période]]))</f>
        <v/>
      </c>
    </row>
    <row r="3916" spans="41:47" x14ac:dyDescent="0.25">
      <c r="AO3916" s="3" t="str">
        <f>IF(Base[[#This Row],[Société]]="","",IF(Base[[#This Row],[Date ancienneté]]="",DATEDIF($S3916,'Tableau de bord_Effectif'!$A$29,"Y"),DATEDIF($T3916,'Tableau de bord_Effectif'!$A$29,"Y")))</f>
        <v/>
      </c>
      <c r="AP3916" s="2" t="str">
        <f>IF(Base[[#This Row],[Société]]="","",IF($AO3916&gt;35,"6 - Plus de 35 ans",IF($AO3916&gt;25,"5 - De 26 à 35 ans",IF($AO3916&gt;15,"4 - De 16 à 25 ans",IF($AO3916&gt;5,"3 - De 6 à 15 ans",IF($AQ3916&gt;0,"2 - De 1 à 5 ans","1 - Moins d'1 an"))))))</f>
        <v/>
      </c>
      <c r="AQ3916" s="3" t="str">
        <f>IF($A3916="","",DATEDIF($I3916,'Tableau de bord_Effectif'!$A$29,"Y"))</f>
        <v/>
      </c>
      <c r="AR3916" s="2" t="str">
        <f>IF(Base[[#This Row],[Société]]="","",IF($AQ3916&gt;55,"6 - Plus de 55 ans",IF($AQ3916&gt;45,"5 - De 46 à 55 ans",IF($AQ3916&gt;35,"4 - De 36 à 45 ans",IF($AQ3916&gt;25,"3 - De 26 à 35 ans",IF($AQ3916&gt;17,"2 - De 18 à 25 ans","1 - Moins de 18 ans"))))))</f>
        <v/>
      </c>
      <c r="AS3916" s="3" t="str">
        <f t="shared" si="61"/>
        <v/>
      </c>
      <c r="AT3916" s="3" t="str">
        <f>IF(Base[[#This Row],[Société]]="","",YEAR(Base[[#This Row],[Période]]))</f>
        <v/>
      </c>
      <c r="AU3916" s="3" t="str">
        <f>IF(A3916="","",MONTH(Base[[#This Row],[Période]]))</f>
        <v/>
      </c>
    </row>
    <row r="3917" spans="41:47" x14ac:dyDescent="0.25">
      <c r="AO3917" s="3" t="str">
        <f>IF(Base[[#This Row],[Société]]="","",IF(Base[[#This Row],[Date ancienneté]]="",DATEDIF($S3917,'Tableau de bord_Effectif'!$A$29,"Y"),DATEDIF($T3917,'Tableau de bord_Effectif'!$A$29,"Y")))</f>
        <v/>
      </c>
      <c r="AP3917" s="2" t="str">
        <f>IF(Base[[#This Row],[Société]]="","",IF($AO3917&gt;35,"6 - Plus de 35 ans",IF($AO3917&gt;25,"5 - De 26 à 35 ans",IF($AO3917&gt;15,"4 - De 16 à 25 ans",IF($AO3917&gt;5,"3 - De 6 à 15 ans",IF($AQ3917&gt;0,"2 - De 1 à 5 ans","1 - Moins d'1 an"))))))</f>
        <v/>
      </c>
      <c r="AQ3917" s="3" t="str">
        <f>IF($A3917="","",DATEDIF($I3917,'Tableau de bord_Effectif'!$A$29,"Y"))</f>
        <v/>
      </c>
      <c r="AR3917" s="2" t="str">
        <f>IF(Base[[#This Row],[Société]]="","",IF($AQ3917&gt;55,"6 - Plus de 55 ans",IF($AQ3917&gt;45,"5 - De 46 à 55 ans",IF($AQ3917&gt;35,"4 - De 36 à 45 ans",IF($AQ3917&gt;25,"3 - De 26 à 35 ans",IF($AQ3917&gt;17,"2 - De 18 à 25 ans","1 - Moins de 18 ans"))))))</f>
        <v/>
      </c>
      <c r="AS3917" s="3" t="str">
        <f t="shared" si="61"/>
        <v/>
      </c>
      <c r="AT3917" s="3" t="str">
        <f>IF(Base[[#This Row],[Société]]="","",YEAR(Base[[#This Row],[Période]]))</f>
        <v/>
      </c>
      <c r="AU3917" s="3" t="str">
        <f>IF(A3917="","",MONTH(Base[[#This Row],[Période]]))</f>
        <v/>
      </c>
    </row>
    <row r="3918" spans="41:47" x14ac:dyDescent="0.25">
      <c r="AO3918" s="3" t="str">
        <f>IF(Base[[#This Row],[Société]]="","",IF(Base[[#This Row],[Date ancienneté]]="",DATEDIF($S3918,'Tableau de bord_Effectif'!$A$29,"Y"),DATEDIF($T3918,'Tableau de bord_Effectif'!$A$29,"Y")))</f>
        <v/>
      </c>
      <c r="AP3918" s="2" t="str">
        <f>IF(Base[[#This Row],[Société]]="","",IF($AO3918&gt;35,"6 - Plus de 35 ans",IF($AO3918&gt;25,"5 - De 26 à 35 ans",IF($AO3918&gt;15,"4 - De 16 à 25 ans",IF($AO3918&gt;5,"3 - De 6 à 15 ans",IF($AQ3918&gt;0,"2 - De 1 à 5 ans","1 - Moins d'1 an"))))))</f>
        <v/>
      </c>
      <c r="AQ3918" s="3" t="str">
        <f>IF($A3918="","",DATEDIF($I3918,'Tableau de bord_Effectif'!$A$29,"Y"))</f>
        <v/>
      </c>
      <c r="AR3918" s="2" t="str">
        <f>IF(Base[[#This Row],[Société]]="","",IF($AQ3918&gt;55,"6 - Plus de 55 ans",IF($AQ3918&gt;45,"5 - De 46 à 55 ans",IF($AQ3918&gt;35,"4 - De 36 à 45 ans",IF($AQ3918&gt;25,"3 - De 26 à 35 ans",IF($AQ3918&gt;17,"2 - De 18 à 25 ans","1 - Moins de 18 ans"))))))</f>
        <v/>
      </c>
      <c r="AS3918" s="3" t="str">
        <f t="shared" si="61"/>
        <v/>
      </c>
      <c r="AT3918" s="3" t="str">
        <f>IF(Base[[#This Row],[Société]]="","",YEAR(Base[[#This Row],[Période]]))</f>
        <v/>
      </c>
      <c r="AU3918" s="3" t="str">
        <f>IF(A3918="","",MONTH(Base[[#This Row],[Période]]))</f>
        <v/>
      </c>
    </row>
    <row r="3919" spans="41:47" x14ac:dyDescent="0.25">
      <c r="AO3919" s="3" t="str">
        <f>IF(Base[[#This Row],[Société]]="","",IF(Base[[#This Row],[Date ancienneté]]="",DATEDIF($S3919,'Tableau de bord_Effectif'!$A$29,"Y"),DATEDIF($T3919,'Tableau de bord_Effectif'!$A$29,"Y")))</f>
        <v/>
      </c>
      <c r="AP3919" s="2" t="str">
        <f>IF(Base[[#This Row],[Société]]="","",IF($AO3919&gt;35,"6 - Plus de 35 ans",IF($AO3919&gt;25,"5 - De 26 à 35 ans",IF($AO3919&gt;15,"4 - De 16 à 25 ans",IF($AO3919&gt;5,"3 - De 6 à 15 ans",IF($AQ3919&gt;0,"2 - De 1 à 5 ans","1 - Moins d'1 an"))))))</f>
        <v/>
      </c>
      <c r="AQ3919" s="3" t="str">
        <f>IF($A3919="","",DATEDIF($I3919,'Tableau de bord_Effectif'!$A$29,"Y"))</f>
        <v/>
      </c>
      <c r="AR3919" s="2" t="str">
        <f>IF(Base[[#This Row],[Société]]="","",IF($AQ3919&gt;55,"6 - Plus de 55 ans",IF($AQ3919&gt;45,"5 - De 46 à 55 ans",IF($AQ3919&gt;35,"4 - De 36 à 45 ans",IF($AQ3919&gt;25,"3 - De 26 à 35 ans",IF($AQ3919&gt;17,"2 - De 18 à 25 ans","1 - Moins de 18 ans"))))))</f>
        <v/>
      </c>
      <c r="AS3919" s="3" t="str">
        <f t="shared" si="61"/>
        <v/>
      </c>
      <c r="AT3919" s="3" t="str">
        <f>IF(Base[[#This Row],[Société]]="","",YEAR(Base[[#This Row],[Période]]))</f>
        <v/>
      </c>
      <c r="AU3919" s="3" t="str">
        <f>IF(A3919="","",MONTH(Base[[#This Row],[Période]]))</f>
        <v/>
      </c>
    </row>
    <row r="3920" spans="41:47" x14ac:dyDescent="0.25">
      <c r="AO3920" s="3" t="str">
        <f>IF(Base[[#This Row],[Société]]="","",IF(Base[[#This Row],[Date ancienneté]]="",DATEDIF($S3920,'Tableau de bord_Effectif'!$A$29,"Y"),DATEDIF($T3920,'Tableau de bord_Effectif'!$A$29,"Y")))</f>
        <v/>
      </c>
      <c r="AP3920" s="2" t="str">
        <f>IF(Base[[#This Row],[Société]]="","",IF($AO3920&gt;35,"6 - Plus de 35 ans",IF($AO3920&gt;25,"5 - De 26 à 35 ans",IF($AO3920&gt;15,"4 - De 16 à 25 ans",IF($AO3920&gt;5,"3 - De 6 à 15 ans",IF($AQ3920&gt;0,"2 - De 1 à 5 ans","1 - Moins d'1 an"))))))</f>
        <v/>
      </c>
      <c r="AQ3920" s="3" t="str">
        <f>IF($A3920="","",DATEDIF($I3920,'Tableau de bord_Effectif'!$A$29,"Y"))</f>
        <v/>
      </c>
      <c r="AR3920" s="2" t="str">
        <f>IF(Base[[#This Row],[Société]]="","",IF($AQ3920&gt;55,"6 - Plus de 55 ans",IF($AQ3920&gt;45,"5 - De 46 à 55 ans",IF($AQ3920&gt;35,"4 - De 36 à 45 ans",IF($AQ3920&gt;25,"3 - De 26 à 35 ans",IF($AQ3920&gt;17,"2 - De 18 à 25 ans","1 - Moins de 18 ans"))))))</f>
        <v/>
      </c>
      <c r="AS3920" s="3" t="str">
        <f t="shared" si="61"/>
        <v/>
      </c>
      <c r="AT3920" s="3" t="str">
        <f>IF(Base[[#This Row],[Société]]="","",YEAR(Base[[#This Row],[Période]]))</f>
        <v/>
      </c>
      <c r="AU3920" s="3" t="str">
        <f>IF(A3920="","",MONTH(Base[[#This Row],[Période]]))</f>
        <v/>
      </c>
    </row>
    <row r="3921" spans="41:47" x14ac:dyDescent="0.25">
      <c r="AO3921" s="3" t="str">
        <f>IF(Base[[#This Row],[Société]]="","",IF(Base[[#This Row],[Date ancienneté]]="",DATEDIF($S3921,'Tableau de bord_Effectif'!$A$29,"Y"),DATEDIF($T3921,'Tableau de bord_Effectif'!$A$29,"Y")))</f>
        <v/>
      </c>
      <c r="AP3921" s="2" t="str">
        <f>IF(Base[[#This Row],[Société]]="","",IF($AO3921&gt;35,"6 - Plus de 35 ans",IF($AO3921&gt;25,"5 - De 26 à 35 ans",IF($AO3921&gt;15,"4 - De 16 à 25 ans",IF($AO3921&gt;5,"3 - De 6 à 15 ans",IF($AQ3921&gt;0,"2 - De 1 à 5 ans","1 - Moins d'1 an"))))))</f>
        <v/>
      </c>
      <c r="AQ3921" s="3" t="str">
        <f>IF($A3921="","",DATEDIF($I3921,'Tableau de bord_Effectif'!$A$29,"Y"))</f>
        <v/>
      </c>
      <c r="AR3921" s="2" t="str">
        <f>IF(Base[[#This Row],[Société]]="","",IF($AQ3921&gt;55,"6 - Plus de 55 ans",IF($AQ3921&gt;45,"5 - De 46 à 55 ans",IF($AQ3921&gt;35,"4 - De 36 à 45 ans",IF($AQ3921&gt;25,"3 - De 26 à 35 ans",IF($AQ3921&gt;17,"2 - De 18 à 25 ans","1 - Moins de 18 ans"))))))</f>
        <v/>
      </c>
      <c r="AS3921" s="3" t="str">
        <f t="shared" si="61"/>
        <v/>
      </c>
      <c r="AT3921" s="3" t="str">
        <f>IF(Base[[#This Row],[Société]]="","",YEAR(Base[[#This Row],[Période]]))</f>
        <v/>
      </c>
      <c r="AU3921" s="3" t="str">
        <f>IF(A3921="","",MONTH(Base[[#This Row],[Période]]))</f>
        <v/>
      </c>
    </row>
    <row r="3922" spans="41:47" x14ac:dyDescent="0.25">
      <c r="AO3922" s="3" t="str">
        <f>IF(Base[[#This Row],[Société]]="","",IF(Base[[#This Row],[Date ancienneté]]="",DATEDIF($S3922,'Tableau de bord_Effectif'!$A$29,"Y"),DATEDIF($T3922,'Tableau de bord_Effectif'!$A$29,"Y")))</f>
        <v/>
      </c>
      <c r="AP3922" s="2" t="str">
        <f>IF(Base[[#This Row],[Société]]="","",IF($AO3922&gt;35,"6 - Plus de 35 ans",IF($AO3922&gt;25,"5 - De 26 à 35 ans",IF($AO3922&gt;15,"4 - De 16 à 25 ans",IF($AO3922&gt;5,"3 - De 6 à 15 ans",IF($AQ3922&gt;0,"2 - De 1 à 5 ans","1 - Moins d'1 an"))))))</f>
        <v/>
      </c>
      <c r="AQ3922" s="3" t="str">
        <f>IF($A3922="","",DATEDIF($I3922,'Tableau de bord_Effectif'!$A$29,"Y"))</f>
        <v/>
      </c>
      <c r="AR3922" s="2" t="str">
        <f>IF(Base[[#This Row],[Société]]="","",IF($AQ3922&gt;55,"6 - Plus de 55 ans",IF($AQ3922&gt;45,"5 - De 46 à 55 ans",IF($AQ3922&gt;35,"4 - De 36 à 45 ans",IF($AQ3922&gt;25,"3 - De 26 à 35 ans",IF($AQ3922&gt;17,"2 - De 18 à 25 ans","1 - Moins de 18 ans"))))))</f>
        <v/>
      </c>
      <c r="AS3922" s="3" t="str">
        <f t="shared" si="61"/>
        <v/>
      </c>
      <c r="AT3922" s="3" t="str">
        <f>IF(Base[[#This Row],[Société]]="","",YEAR(Base[[#This Row],[Période]]))</f>
        <v/>
      </c>
      <c r="AU3922" s="3" t="str">
        <f>IF(A3922="","",MONTH(Base[[#This Row],[Période]]))</f>
        <v/>
      </c>
    </row>
    <row r="3923" spans="41:47" x14ac:dyDescent="0.25">
      <c r="AO3923" s="3" t="str">
        <f>IF(Base[[#This Row],[Société]]="","",IF(Base[[#This Row],[Date ancienneté]]="",DATEDIF($S3923,'Tableau de bord_Effectif'!$A$29,"Y"),DATEDIF($T3923,'Tableau de bord_Effectif'!$A$29,"Y")))</f>
        <v/>
      </c>
      <c r="AP3923" s="2" t="str">
        <f>IF(Base[[#This Row],[Société]]="","",IF($AO3923&gt;35,"6 - Plus de 35 ans",IF($AO3923&gt;25,"5 - De 26 à 35 ans",IF($AO3923&gt;15,"4 - De 16 à 25 ans",IF($AO3923&gt;5,"3 - De 6 à 15 ans",IF($AQ3923&gt;0,"2 - De 1 à 5 ans","1 - Moins d'1 an"))))))</f>
        <v/>
      </c>
      <c r="AQ3923" s="3" t="str">
        <f>IF($A3923="","",DATEDIF($I3923,'Tableau de bord_Effectif'!$A$29,"Y"))</f>
        <v/>
      </c>
      <c r="AR3923" s="2" t="str">
        <f>IF(Base[[#This Row],[Société]]="","",IF($AQ3923&gt;55,"6 - Plus de 55 ans",IF($AQ3923&gt;45,"5 - De 46 à 55 ans",IF($AQ3923&gt;35,"4 - De 36 à 45 ans",IF($AQ3923&gt;25,"3 - De 26 à 35 ans",IF($AQ3923&gt;17,"2 - De 18 à 25 ans","1 - Moins de 18 ans"))))))</f>
        <v/>
      </c>
      <c r="AS3923" s="3" t="str">
        <f t="shared" si="61"/>
        <v/>
      </c>
      <c r="AT3923" s="3" t="str">
        <f>IF(Base[[#This Row],[Société]]="","",YEAR(Base[[#This Row],[Période]]))</f>
        <v/>
      </c>
      <c r="AU3923" s="3" t="str">
        <f>IF(A3923="","",MONTH(Base[[#This Row],[Période]]))</f>
        <v/>
      </c>
    </row>
    <row r="3924" spans="41:47" x14ac:dyDescent="0.25">
      <c r="AO3924" s="3" t="str">
        <f>IF(Base[[#This Row],[Société]]="","",IF(Base[[#This Row],[Date ancienneté]]="",DATEDIF($S3924,'Tableau de bord_Effectif'!$A$29,"Y"),DATEDIF($T3924,'Tableau de bord_Effectif'!$A$29,"Y")))</f>
        <v/>
      </c>
      <c r="AP3924" s="2" t="str">
        <f>IF(Base[[#This Row],[Société]]="","",IF($AO3924&gt;35,"6 - Plus de 35 ans",IF($AO3924&gt;25,"5 - De 26 à 35 ans",IF($AO3924&gt;15,"4 - De 16 à 25 ans",IF($AO3924&gt;5,"3 - De 6 à 15 ans",IF($AQ3924&gt;0,"2 - De 1 à 5 ans","1 - Moins d'1 an"))))))</f>
        <v/>
      </c>
      <c r="AQ3924" s="3" t="str">
        <f>IF($A3924="","",DATEDIF($I3924,'Tableau de bord_Effectif'!$A$29,"Y"))</f>
        <v/>
      </c>
      <c r="AR3924" s="2" t="str">
        <f>IF(Base[[#This Row],[Société]]="","",IF($AQ3924&gt;55,"6 - Plus de 55 ans",IF($AQ3924&gt;45,"5 - De 46 à 55 ans",IF($AQ3924&gt;35,"4 - De 36 à 45 ans",IF($AQ3924&gt;25,"3 - De 26 à 35 ans",IF($AQ3924&gt;17,"2 - De 18 à 25 ans","1 - Moins de 18 ans"))))))</f>
        <v/>
      </c>
      <c r="AS3924" s="3" t="str">
        <f t="shared" si="61"/>
        <v/>
      </c>
      <c r="AT3924" s="3" t="str">
        <f>IF(Base[[#This Row],[Société]]="","",YEAR(Base[[#This Row],[Période]]))</f>
        <v/>
      </c>
      <c r="AU3924" s="3" t="str">
        <f>IF(A3924="","",MONTH(Base[[#This Row],[Période]]))</f>
        <v/>
      </c>
    </row>
    <row r="3925" spans="41:47" x14ac:dyDescent="0.25">
      <c r="AO3925" s="3" t="str">
        <f>IF(Base[[#This Row],[Société]]="","",IF(Base[[#This Row],[Date ancienneté]]="",DATEDIF($S3925,'Tableau de bord_Effectif'!$A$29,"Y"),DATEDIF($T3925,'Tableau de bord_Effectif'!$A$29,"Y")))</f>
        <v/>
      </c>
      <c r="AP3925" s="2" t="str">
        <f>IF(Base[[#This Row],[Société]]="","",IF($AO3925&gt;35,"6 - Plus de 35 ans",IF($AO3925&gt;25,"5 - De 26 à 35 ans",IF($AO3925&gt;15,"4 - De 16 à 25 ans",IF($AO3925&gt;5,"3 - De 6 à 15 ans",IF($AQ3925&gt;0,"2 - De 1 à 5 ans","1 - Moins d'1 an"))))))</f>
        <v/>
      </c>
      <c r="AQ3925" s="3" t="str">
        <f>IF($A3925="","",DATEDIF($I3925,'Tableau de bord_Effectif'!$A$29,"Y"))</f>
        <v/>
      </c>
      <c r="AR3925" s="2" t="str">
        <f>IF(Base[[#This Row],[Société]]="","",IF($AQ3925&gt;55,"6 - Plus de 55 ans",IF($AQ3925&gt;45,"5 - De 46 à 55 ans",IF($AQ3925&gt;35,"4 - De 36 à 45 ans",IF($AQ3925&gt;25,"3 - De 26 à 35 ans",IF($AQ3925&gt;17,"2 - De 18 à 25 ans","1 - Moins de 18 ans"))))))</f>
        <v/>
      </c>
      <c r="AS3925" s="3" t="str">
        <f t="shared" si="61"/>
        <v/>
      </c>
      <c r="AT3925" s="3" t="str">
        <f>IF(Base[[#This Row],[Société]]="","",YEAR(Base[[#This Row],[Période]]))</f>
        <v/>
      </c>
      <c r="AU3925" s="3" t="str">
        <f>IF(A3925="","",MONTH(Base[[#This Row],[Période]]))</f>
        <v/>
      </c>
    </row>
    <row r="3926" spans="41:47" x14ac:dyDescent="0.25">
      <c r="AO3926" s="3" t="str">
        <f>IF(Base[[#This Row],[Société]]="","",IF(Base[[#This Row],[Date ancienneté]]="",DATEDIF($S3926,'Tableau de bord_Effectif'!$A$29,"Y"),DATEDIF($T3926,'Tableau de bord_Effectif'!$A$29,"Y")))</f>
        <v/>
      </c>
      <c r="AP3926" s="2" t="str">
        <f>IF(Base[[#This Row],[Société]]="","",IF($AO3926&gt;35,"6 - Plus de 35 ans",IF($AO3926&gt;25,"5 - De 26 à 35 ans",IF($AO3926&gt;15,"4 - De 16 à 25 ans",IF($AO3926&gt;5,"3 - De 6 à 15 ans",IF($AQ3926&gt;0,"2 - De 1 à 5 ans","1 - Moins d'1 an"))))))</f>
        <v/>
      </c>
      <c r="AQ3926" s="3" t="str">
        <f>IF($A3926="","",DATEDIF($I3926,'Tableau de bord_Effectif'!$A$29,"Y"))</f>
        <v/>
      </c>
      <c r="AR3926" s="2" t="str">
        <f>IF(Base[[#This Row],[Société]]="","",IF($AQ3926&gt;55,"6 - Plus de 55 ans",IF($AQ3926&gt;45,"5 - De 46 à 55 ans",IF($AQ3926&gt;35,"4 - De 36 à 45 ans",IF($AQ3926&gt;25,"3 - De 26 à 35 ans",IF($AQ3926&gt;17,"2 - De 18 à 25 ans","1 - Moins de 18 ans"))))))</f>
        <v/>
      </c>
      <c r="AS3926" s="3" t="str">
        <f t="shared" si="61"/>
        <v/>
      </c>
      <c r="AT3926" s="3" t="str">
        <f>IF(Base[[#This Row],[Société]]="","",YEAR(Base[[#This Row],[Période]]))</f>
        <v/>
      </c>
      <c r="AU3926" s="3" t="str">
        <f>IF(A3926="","",MONTH(Base[[#This Row],[Période]]))</f>
        <v/>
      </c>
    </row>
    <row r="3927" spans="41:47" x14ac:dyDescent="0.25">
      <c r="AO3927" s="3" t="str">
        <f>IF(Base[[#This Row],[Société]]="","",IF(Base[[#This Row],[Date ancienneté]]="",DATEDIF($S3927,'Tableau de bord_Effectif'!$A$29,"Y"),DATEDIF($T3927,'Tableau de bord_Effectif'!$A$29,"Y")))</f>
        <v/>
      </c>
      <c r="AP3927" s="2" t="str">
        <f>IF(Base[[#This Row],[Société]]="","",IF($AO3927&gt;35,"6 - Plus de 35 ans",IF($AO3927&gt;25,"5 - De 26 à 35 ans",IF($AO3927&gt;15,"4 - De 16 à 25 ans",IF($AO3927&gt;5,"3 - De 6 à 15 ans",IF($AQ3927&gt;0,"2 - De 1 à 5 ans","1 - Moins d'1 an"))))))</f>
        <v/>
      </c>
      <c r="AQ3927" s="3" t="str">
        <f>IF($A3927="","",DATEDIF($I3927,'Tableau de bord_Effectif'!$A$29,"Y"))</f>
        <v/>
      </c>
      <c r="AR3927" s="2" t="str">
        <f>IF(Base[[#This Row],[Société]]="","",IF($AQ3927&gt;55,"6 - Plus de 55 ans",IF($AQ3927&gt;45,"5 - De 46 à 55 ans",IF($AQ3927&gt;35,"4 - De 36 à 45 ans",IF($AQ3927&gt;25,"3 - De 26 à 35 ans",IF($AQ3927&gt;17,"2 - De 18 à 25 ans","1 - Moins de 18 ans"))))))</f>
        <v/>
      </c>
      <c r="AS3927" s="3" t="str">
        <f t="shared" si="61"/>
        <v/>
      </c>
      <c r="AT3927" s="3" t="str">
        <f>IF(Base[[#This Row],[Société]]="","",YEAR(Base[[#This Row],[Période]]))</f>
        <v/>
      </c>
      <c r="AU3927" s="3" t="str">
        <f>IF(A3927="","",MONTH(Base[[#This Row],[Période]]))</f>
        <v/>
      </c>
    </row>
    <row r="3928" spans="41:47" x14ac:dyDescent="0.25">
      <c r="AO3928" s="3" t="str">
        <f>IF(Base[[#This Row],[Société]]="","",IF(Base[[#This Row],[Date ancienneté]]="",DATEDIF($S3928,'Tableau de bord_Effectif'!$A$29,"Y"),DATEDIF($T3928,'Tableau de bord_Effectif'!$A$29,"Y")))</f>
        <v/>
      </c>
      <c r="AP3928" s="2" t="str">
        <f>IF(Base[[#This Row],[Société]]="","",IF($AO3928&gt;35,"6 - Plus de 35 ans",IF($AO3928&gt;25,"5 - De 26 à 35 ans",IF($AO3928&gt;15,"4 - De 16 à 25 ans",IF($AO3928&gt;5,"3 - De 6 à 15 ans",IF($AQ3928&gt;0,"2 - De 1 à 5 ans","1 - Moins d'1 an"))))))</f>
        <v/>
      </c>
      <c r="AQ3928" s="3" t="str">
        <f>IF($A3928="","",DATEDIF($I3928,'Tableau de bord_Effectif'!$A$29,"Y"))</f>
        <v/>
      </c>
      <c r="AR3928" s="2" t="str">
        <f>IF(Base[[#This Row],[Société]]="","",IF($AQ3928&gt;55,"6 - Plus de 55 ans",IF($AQ3928&gt;45,"5 - De 46 à 55 ans",IF($AQ3928&gt;35,"4 - De 36 à 45 ans",IF($AQ3928&gt;25,"3 - De 26 à 35 ans",IF($AQ3928&gt;17,"2 - De 18 à 25 ans","1 - Moins de 18 ans"))))))</f>
        <v/>
      </c>
      <c r="AS3928" s="3" t="str">
        <f t="shared" si="61"/>
        <v/>
      </c>
      <c r="AT3928" s="3" t="str">
        <f>IF(Base[[#This Row],[Société]]="","",YEAR(Base[[#This Row],[Période]]))</f>
        <v/>
      </c>
      <c r="AU3928" s="3" t="str">
        <f>IF(A3928="","",MONTH(Base[[#This Row],[Période]]))</f>
        <v/>
      </c>
    </row>
    <row r="3929" spans="41:47" x14ac:dyDescent="0.25">
      <c r="AO3929" s="3" t="str">
        <f>IF(Base[[#This Row],[Société]]="","",IF(Base[[#This Row],[Date ancienneté]]="",DATEDIF($S3929,'Tableau de bord_Effectif'!$A$29,"Y"),DATEDIF($T3929,'Tableau de bord_Effectif'!$A$29,"Y")))</f>
        <v/>
      </c>
      <c r="AP3929" s="2" t="str">
        <f>IF(Base[[#This Row],[Société]]="","",IF($AO3929&gt;35,"6 - Plus de 35 ans",IF($AO3929&gt;25,"5 - De 26 à 35 ans",IF($AO3929&gt;15,"4 - De 16 à 25 ans",IF($AO3929&gt;5,"3 - De 6 à 15 ans",IF($AQ3929&gt;0,"2 - De 1 à 5 ans","1 - Moins d'1 an"))))))</f>
        <v/>
      </c>
      <c r="AQ3929" s="3" t="str">
        <f>IF($A3929="","",DATEDIF($I3929,'Tableau de bord_Effectif'!$A$29,"Y"))</f>
        <v/>
      </c>
      <c r="AR3929" s="2" t="str">
        <f>IF(Base[[#This Row],[Société]]="","",IF($AQ3929&gt;55,"6 - Plus de 55 ans",IF($AQ3929&gt;45,"5 - De 46 à 55 ans",IF($AQ3929&gt;35,"4 - De 36 à 45 ans",IF($AQ3929&gt;25,"3 - De 26 à 35 ans",IF($AQ3929&gt;17,"2 - De 18 à 25 ans","1 - Moins de 18 ans"))))))</f>
        <v/>
      </c>
      <c r="AS3929" s="3" t="str">
        <f t="shared" si="61"/>
        <v/>
      </c>
      <c r="AT3929" s="3" t="str">
        <f>IF(Base[[#This Row],[Société]]="","",YEAR(Base[[#This Row],[Période]]))</f>
        <v/>
      </c>
      <c r="AU3929" s="3" t="str">
        <f>IF(A3929="","",MONTH(Base[[#This Row],[Période]]))</f>
        <v/>
      </c>
    </row>
    <row r="3930" spans="41:47" x14ac:dyDescent="0.25">
      <c r="AO3930" s="3" t="str">
        <f>IF(Base[[#This Row],[Société]]="","",IF(Base[[#This Row],[Date ancienneté]]="",DATEDIF($S3930,'Tableau de bord_Effectif'!$A$29,"Y"),DATEDIF($T3930,'Tableau de bord_Effectif'!$A$29,"Y")))</f>
        <v/>
      </c>
      <c r="AP3930" s="2" t="str">
        <f>IF(Base[[#This Row],[Société]]="","",IF($AO3930&gt;35,"6 - Plus de 35 ans",IF($AO3930&gt;25,"5 - De 26 à 35 ans",IF($AO3930&gt;15,"4 - De 16 à 25 ans",IF($AO3930&gt;5,"3 - De 6 à 15 ans",IF($AQ3930&gt;0,"2 - De 1 à 5 ans","1 - Moins d'1 an"))))))</f>
        <v/>
      </c>
      <c r="AQ3930" s="3" t="str">
        <f>IF($A3930="","",DATEDIF($I3930,'Tableau de bord_Effectif'!$A$29,"Y"))</f>
        <v/>
      </c>
      <c r="AR3930" s="2" t="str">
        <f>IF(Base[[#This Row],[Société]]="","",IF($AQ3930&gt;55,"6 - Plus de 55 ans",IF($AQ3930&gt;45,"5 - De 46 à 55 ans",IF($AQ3930&gt;35,"4 - De 36 à 45 ans",IF($AQ3930&gt;25,"3 - De 26 à 35 ans",IF($AQ3930&gt;17,"2 - De 18 à 25 ans","1 - Moins de 18 ans"))))))</f>
        <v/>
      </c>
      <c r="AS3930" s="3" t="str">
        <f t="shared" si="61"/>
        <v/>
      </c>
      <c r="AT3930" s="3" t="str">
        <f>IF(Base[[#This Row],[Société]]="","",YEAR(Base[[#This Row],[Période]]))</f>
        <v/>
      </c>
      <c r="AU3930" s="3" t="str">
        <f>IF(A3930="","",MONTH(Base[[#This Row],[Période]]))</f>
        <v/>
      </c>
    </row>
    <row r="3931" spans="41:47" x14ac:dyDescent="0.25">
      <c r="AO3931" s="3" t="str">
        <f>IF(Base[[#This Row],[Société]]="","",IF(Base[[#This Row],[Date ancienneté]]="",DATEDIF($S3931,'Tableau de bord_Effectif'!$A$29,"Y"),DATEDIF($T3931,'Tableau de bord_Effectif'!$A$29,"Y")))</f>
        <v/>
      </c>
      <c r="AP3931" s="2" t="str">
        <f>IF(Base[[#This Row],[Société]]="","",IF($AO3931&gt;35,"6 - Plus de 35 ans",IF($AO3931&gt;25,"5 - De 26 à 35 ans",IF($AO3931&gt;15,"4 - De 16 à 25 ans",IF($AO3931&gt;5,"3 - De 6 à 15 ans",IF($AQ3931&gt;0,"2 - De 1 à 5 ans","1 - Moins d'1 an"))))))</f>
        <v/>
      </c>
      <c r="AQ3931" s="3" t="str">
        <f>IF($A3931="","",DATEDIF($I3931,'Tableau de bord_Effectif'!$A$29,"Y"))</f>
        <v/>
      </c>
      <c r="AR3931" s="2" t="str">
        <f>IF(Base[[#This Row],[Société]]="","",IF($AQ3931&gt;55,"6 - Plus de 55 ans",IF($AQ3931&gt;45,"5 - De 46 à 55 ans",IF($AQ3931&gt;35,"4 - De 36 à 45 ans",IF($AQ3931&gt;25,"3 - De 26 à 35 ans",IF($AQ3931&gt;17,"2 - De 18 à 25 ans","1 - Moins de 18 ans"))))))</f>
        <v/>
      </c>
      <c r="AS3931" s="3" t="str">
        <f t="shared" si="61"/>
        <v/>
      </c>
      <c r="AT3931" s="3" t="str">
        <f>IF(Base[[#This Row],[Société]]="","",YEAR(Base[[#This Row],[Période]]))</f>
        <v/>
      </c>
      <c r="AU3931" s="3" t="str">
        <f>IF(A3931="","",MONTH(Base[[#This Row],[Période]]))</f>
        <v/>
      </c>
    </row>
    <row r="3932" spans="41:47" x14ac:dyDescent="0.25">
      <c r="AO3932" s="3" t="str">
        <f>IF(Base[[#This Row],[Société]]="","",IF(Base[[#This Row],[Date ancienneté]]="",DATEDIF($S3932,'Tableau de bord_Effectif'!$A$29,"Y"),DATEDIF($T3932,'Tableau de bord_Effectif'!$A$29,"Y")))</f>
        <v/>
      </c>
      <c r="AP3932" s="2" t="str">
        <f>IF(Base[[#This Row],[Société]]="","",IF($AO3932&gt;35,"6 - Plus de 35 ans",IF($AO3932&gt;25,"5 - De 26 à 35 ans",IF($AO3932&gt;15,"4 - De 16 à 25 ans",IF($AO3932&gt;5,"3 - De 6 à 15 ans",IF($AQ3932&gt;0,"2 - De 1 à 5 ans","1 - Moins d'1 an"))))))</f>
        <v/>
      </c>
      <c r="AQ3932" s="3" t="str">
        <f>IF($A3932="","",DATEDIF($I3932,'Tableau de bord_Effectif'!$A$29,"Y"))</f>
        <v/>
      </c>
      <c r="AR3932" s="2" t="str">
        <f>IF(Base[[#This Row],[Société]]="","",IF($AQ3932&gt;55,"6 - Plus de 55 ans",IF($AQ3932&gt;45,"5 - De 46 à 55 ans",IF($AQ3932&gt;35,"4 - De 36 à 45 ans",IF($AQ3932&gt;25,"3 - De 26 à 35 ans",IF($AQ3932&gt;17,"2 - De 18 à 25 ans","1 - Moins de 18 ans"))))))</f>
        <v/>
      </c>
      <c r="AS3932" s="3" t="str">
        <f t="shared" si="61"/>
        <v/>
      </c>
      <c r="AT3932" s="3" t="str">
        <f>IF(Base[[#This Row],[Société]]="","",YEAR(Base[[#This Row],[Période]]))</f>
        <v/>
      </c>
      <c r="AU3932" s="3" t="str">
        <f>IF(A3932="","",MONTH(Base[[#This Row],[Période]]))</f>
        <v/>
      </c>
    </row>
    <row r="3933" spans="41:47" x14ac:dyDescent="0.25">
      <c r="AO3933" s="3" t="str">
        <f>IF(Base[[#This Row],[Société]]="","",IF(Base[[#This Row],[Date ancienneté]]="",DATEDIF($S3933,'Tableau de bord_Effectif'!$A$29,"Y"),DATEDIF($T3933,'Tableau de bord_Effectif'!$A$29,"Y")))</f>
        <v/>
      </c>
      <c r="AP3933" s="2" t="str">
        <f>IF(Base[[#This Row],[Société]]="","",IF($AO3933&gt;35,"6 - Plus de 35 ans",IF($AO3933&gt;25,"5 - De 26 à 35 ans",IF($AO3933&gt;15,"4 - De 16 à 25 ans",IF($AO3933&gt;5,"3 - De 6 à 15 ans",IF($AQ3933&gt;0,"2 - De 1 à 5 ans","1 - Moins d'1 an"))))))</f>
        <v/>
      </c>
      <c r="AQ3933" s="3" t="str">
        <f>IF($A3933="","",DATEDIF($I3933,'Tableau de bord_Effectif'!$A$29,"Y"))</f>
        <v/>
      </c>
      <c r="AR3933" s="2" t="str">
        <f>IF(Base[[#This Row],[Société]]="","",IF($AQ3933&gt;55,"6 - Plus de 55 ans",IF($AQ3933&gt;45,"5 - De 46 à 55 ans",IF($AQ3933&gt;35,"4 - De 36 à 45 ans",IF($AQ3933&gt;25,"3 - De 26 à 35 ans",IF($AQ3933&gt;17,"2 - De 18 à 25 ans","1 - Moins de 18 ans"))))))</f>
        <v/>
      </c>
      <c r="AS3933" s="3" t="str">
        <f t="shared" si="61"/>
        <v/>
      </c>
      <c r="AT3933" s="3" t="str">
        <f>IF(Base[[#This Row],[Société]]="","",YEAR(Base[[#This Row],[Période]]))</f>
        <v/>
      </c>
      <c r="AU3933" s="3" t="str">
        <f>IF(A3933="","",MONTH(Base[[#This Row],[Période]]))</f>
        <v/>
      </c>
    </row>
    <row r="3934" spans="41:47" x14ac:dyDescent="0.25">
      <c r="AO3934" s="3" t="str">
        <f>IF(Base[[#This Row],[Société]]="","",IF(Base[[#This Row],[Date ancienneté]]="",DATEDIF($S3934,'Tableau de bord_Effectif'!$A$29,"Y"),DATEDIF($T3934,'Tableau de bord_Effectif'!$A$29,"Y")))</f>
        <v/>
      </c>
      <c r="AP3934" s="2" t="str">
        <f>IF(Base[[#This Row],[Société]]="","",IF($AO3934&gt;35,"6 - Plus de 35 ans",IF($AO3934&gt;25,"5 - De 26 à 35 ans",IF($AO3934&gt;15,"4 - De 16 à 25 ans",IF($AO3934&gt;5,"3 - De 6 à 15 ans",IF($AQ3934&gt;0,"2 - De 1 à 5 ans","1 - Moins d'1 an"))))))</f>
        <v/>
      </c>
      <c r="AQ3934" s="3" t="str">
        <f>IF($A3934="","",DATEDIF($I3934,'Tableau de bord_Effectif'!$A$29,"Y"))</f>
        <v/>
      </c>
      <c r="AR3934" s="2" t="str">
        <f>IF(Base[[#This Row],[Société]]="","",IF($AQ3934&gt;55,"6 - Plus de 55 ans",IF($AQ3934&gt;45,"5 - De 46 à 55 ans",IF($AQ3934&gt;35,"4 - De 36 à 45 ans",IF($AQ3934&gt;25,"3 - De 26 à 35 ans",IF($AQ3934&gt;17,"2 - De 18 à 25 ans","1 - Moins de 18 ans"))))))</f>
        <v/>
      </c>
      <c r="AS3934" s="3" t="str">
        <f t="shared" si="61"/>
        <v/>
      </c>
      <c r="AT3934" s="3" t="str">
        <f>IF(Base[[#This Row],[Société]]="","",YEAR(Base[[#This Row],[Période]]))</f>
        <v/>
      </c>
      <c r="AU3934" s="3" t="str">
        <f>IF(A3934="","",MONTH(Base[[#This Row],[Période]]))</f>
        <v/>
      </c>
    </row>
    <row r="3935" spans="41:47" x14ac:dyDescent="0.25">
      <c r="AO3935" s="3" t="str">
        <f>IF(Base[[#This Row],[Société]]="","",IF(Base[[#This Row],[Date ancienneté]]="",DATEDIF($S3935,'Tableau de bord_Effectif'!$A$29,"Y"),DATEDIF($T3935,'Tableau de bord_Effectif'!$A$29,"Y")))</f>
        <v/>
      </c>
      <c r="AP3935" s="2" t="str">
        <f>IF(Base[[#This Row],[Société]]="","",IF($AO3935&gt;35,"6 - Plus de 35 ans",IF($AO3935&gt;25,"5 - De 26 à 35 ans",IF($AO3935&gt;15,"4 - De 16 à 25 ans",IF($AO3935&gt;5,"3 - De 6 à 15 ans",IF($AQ3935&gt;0,"2 - De 1 à 5 ans","1 - Moins d'1 an"))))))</f>
        <v/>
      </c>
      <c r="AQ3935" s="3" t="str">
        <f>IF($A3935="","",DATEDIF($I3935,'Tableau de bord_Effectif'!$A$29,"Y"))</f>
        <v/>
      </c>
      <c r="AR3935" s="2" t="str">
        <f>IF(Base[[#This Row],[Société]]="","",IF($AQ3935&gt;55,"6 - Plus de 55 ans",IF($AQ3935&gt;45,"5 - De 46 à 55 ans",IF($AQ3935&gt;35,"4 - De 36 à 45 ans",IF($AQ3935&gt;25,"3 - De 26 à 35 ans",IF($AQ3935&gt;17,"2 - De 18 à 25 ans","1 - Moins de 18 ans"))))))</f>
        <v/>
      </c>
      <c r="AS3935" s="3" t="str">
        <f t="shared" si="61"/>
        <v/>
      </c>
      <c r="AT3935" s="3" t="str">
        <f>IF(Base[[#This Row],[Société]]="","",YEAR(Base[[#This Row],[Période]]))</f>
        <v/>
      </c>
      <c r="AU3935" s="3" t="str">
        <f>IF(A3935="","",MONTH(Base[[#This Row],[Période]]))</f>
        <v/>
      </c>
    </row>
    <row r="3936" spans="41:47" x14ac:dyDescent="0.25">
      <c r="AO3936" s="3" t="str">
        <f>IF(Base[[#This Row],[Société]]="","",IF(Base[[#This Row],[Date ancienneté]]="",DATEDIF($S3936,'Tableau de bord_Effectif'!$A$29,"Y"),DATEDIF($T3936,'Tableau de bord_Effectif'!$A$29,"Y")))</f>
        <v/>
      </c>
      <c r="AP3936" s="2" t="str">
        <f>IF(Base[[#This Row],[Société]]="","",IF($AO3936&gt;35,"6 - Plus de 35 ans",IF($AO3936&gt;25,"5 - De 26 à 35 ans",IF($AO3936&gt;15,"4 - De 16 à 25 ans",IF($AO3936&gt;5,"3 - De 6 à 15 ans",IF($AQ3936&gt;0,"2 - De 1 à 5 ans","1 - Moins d'1 an"))))))</f>
        <v/>
      </c>
      <c r="AQ3936" s="3" t="str">
        <f>IF($A3936="","",DATEDIF($I3936,'Tableau de bord_Effectif'!$A$29,"Y"))</f>
        <v/>
      </c>
      <c r="AR3936" s="2" t="str">
        <f>IF(Base[[#This Row],[Société]]="","",IF($AQ3936&gt;55,"6 - Plus de 55 ans",IF($AQ3936&gt;45,"5 - De 46 à 55 ans",IF($AQ3936&gt;35,"4 - De 36 à 45 ans",IF($AQ3936&gt;25,"3 - De 26 à 35 ans",IF($AQ3936&gt;17,"2 - De 18 à 25 ans","1 - Moins de 18 ans"))))))</f>
        <v/>
      </c>
      <c r="AS3936" s="3" t="str">
        <f t="shared" si="61"/>
        <v/>
      </c>
      <c r="AT3936" s="3" t="str">
        <f>IF(Base[[#This Row],[Société]]="","",YEAR(Base[[#This Row],[Période]]))</f>
        <v/>
      </c>
      <c r="AU3936" s="3" t="str">
        <f>IF(A3936="","",MONTH(Base[[#This Row],[Période]]))</f>
        <v/>
      </c>
    </row>
    <row r="3937" spans="41:47" x14ac:dyDescent="0.25">
      <c r="AO3937" s="3" t="str">
        <f>IF(Base[[#This Row],[Société]]="","",IF(Base[[#This Row],[Date ancienneté]]="",DATEDIF($S3937,'Tableau de bord_Effectif'!$A$29,"Y"),DATEDIF($T3937,'Tableau de bord_Effectif'!$A$29,"Y")))</f>
        <v/>
      </c>
      <c r="AP3937" s="2" t="str">
        <f>IF(Base[[#This Row],[Société]]="","",IF($AO3937&gt;35,"6 - Plus de 35 ans",IF($AO3937&gt;25,"5 - De 26 à 35 ans",IF($AO3937&gt;15,"4 - De 16 à 25 ans",IF($AO3937&gt;5,"3 - De 6 à 15 ans",IF($AQ3937&gt;0,"2 - De 1 à 5 ans","1 - Moins d'1 an"))))))</f>
        <v/>
      </c>
      <c r="AQ3937" s="3" t="str">
        <f>IF($A3937="","",DATEDIF($I3937,'Tableau de bord_Effectif'!$A$29,"Y"))</f>
        <v/>
      </c>
      <c r="AR3937" s="2" t="str">
        <f>IF(Base[[#This Row],[Société]]="","",IF($AQ3937&gt;55,"6 - Plus de 55 ans",IF($AQ3937&gt;45,"5 - De 46 à 55 ans",IF($AQ3937&gt;35,"4 - De 36 à 45 ans",IF($AQ3937&gt;25,"3 - De 26 à 35 ans",IF($AQ3937&gt;17,"2 - De 18 à 25 ans","1 - Moins de 18 ans"))))))</f>
        <v/>
      </c>
      <c r="AS3937" s="3" t="str">
        <f t="shared" si="61"/>
        <v/>
      </c>
      <c r="AT3937" s="3" t="str">
        <f>IF(Base[[#This Row],[Société]]="","",YEAR(Base[[#This Row],[Période]]))</f>
        <v/>
      </c>
      <c r="AU3937" s="3" t="str">
        <f>IF(A3937="","",MONTH(Base[[#This Row],[Période]]))</f>
        <v/>
      </c>
    </row>
    <row r="3938" spans="41:47" x14ac:dyDescent="0.25">
      <c r="AO3938" s="3" t="str">
        <f>IF(Base[[#This Row],[Société]]="","",IF(Base[[#This Row],[Date ancienneté]]="",DATEDIF($S3938,'Tableau de bord_Effectif'!$A$29,"Y"),DATEDIF($T3938,'Tableau de bord_Effectif'!$A$29,"Y")))</f>
        <v/>
      </c>
      <c r="AP3938" s="2" t="str">
        <f>IF(Base[[#This Row],[Société]]="","",IF($AO3938&gt;35,"6 - Plus de 35 ans",IF($AO3938&gt;25,"5 - De 26 à 35 ans",IF($AO3938&gt;15,"4 - De 16 à 25 ans",IF($AO3938&gt;5,"3 - De 6 à 15 ans",IF($AQ3938&gt;0,"2 - De 1 à 5 ans","1 - Moins d'1 an"))))))</f>
        <v/>
      </c>
      <c r="AQ3938" s="3" t="str">
        <f>IF($A3938="","",DATEDIF($I3938,'Tableau de bord_Effectif'!$A$29,"Y"))</f>
        <v/>
      </c>
      <c r="AR3938" s="2" t="str">
        <f>IF(Base[[#This Row],[Société]]="","",IF($AQ3938&gt;55,"6 - Plus de 55 ans",IF($AQ3938&gt;45,"5 - De 46 à 55 ans",IF($AQ3938&gt;35,"4 - De 36 à 45 ans",IF($AQ3938&gt;25,"3 - De 26 à 35 ans",IF($AQ3938&gt;17,"2 - De 18 à 25 ans","1 - Moins de 18 ans"))))))</f>
        <v/>
      </c>
      <c r="AS3938" s="3" t="str">
        <f t="shared" si="61"/>
        <v/>
      </c>
      <c r="AT3938" s="3" t="str">
        <f>IF(Base[[#This Row],[Société]]="","",YEAR(Base[[#This Row],[Période]]))</f>
        <v/>
      </c>
      <c r="AU3938" s="3" t="str">
        <f>IF(A3938="","",MONTH(Base[[#This Row],[Période]]))</f>
        <v/>
      </c>
    </row>
    <row r="3939" spans="41:47" x14ac:dyDescent="0.25">
      <c r="AO3939" s="3" t="str">
        <f>IF(Base[[#This Row],[Société]]="","",IF(Base[[#This Row],[Date ancienneté]]="",DATEDIF($S3939,'Tableau de bord_Effectif'!$A$29,"Y"),DATEDIF($T3939,'Tableau de bord_Effectif'!$A$29,"Y")))</f>
        <v/>
      </c>
      <c r="AP3939" s="2" t="str">
        <f>IF(Base[[#This Row],[Société]]="","",IF($AO3939&gt;35,"6 - Plus de 35 ans",IF($AO3939&gt;25,"5 - De 26 à 35 ans",IF($AO3939&gt;15,"4 - De 16 à 25 ans",IF($AO3939&gt;5,"3 - De 6 à 15 ans",IF($AQ3939&gt;0,"2 - De 1 à 5 ans","1 - Moins d'1 an"))))))</f>
        <v/>
      </c>
      <c r="AQ3939" s="3" t="str">
        <f>IF($A3939="","",DATEDIF($I3939,'Tableau de bord_Effectif'!$A$29,"Y"))</f>
        <v/>
      </c>
      <c r="AR3939" s="2" t="str">
        <f>IF(Base[[#This Row],[Société]]="","",IF($AQ3939&gt;55,"6 - Plus de 55 ans",IF($AQ3939&gt;45,"5 - De 46 à 55 ans",IF($AQ3939&gt;35,"4 - De 36 à 45 ans",IF($AQ3939&gt;25,"3 - De 26 à 35 ans",IF($AQ3939&gt;17,"2 - De 18 à 25 ans","1 - Moins de 18 ans"))))))</f>
        <v/>
      </c>
      <c r="AS3939" s="3" t="str">
        <f t="shared" si="61"/>
        <v/>
      </c>
      <c r="AT3939" s="3" t="str">
        <f>IF(Base[[#This Row],[Société]]="","",YEAR(Base[[#This Row],[Période]]))</f>
        <v/>
      </c>
      <c r="AU3939" s="3" t="str">
        <f>IF(A3939="","",MONTH(Base[[#This Row],[Période]]))</f>
        <v/>
      </c>
    </row>
    <row r="3940" spans="41:47" x14ac:dyDescent="0.25">
      <c r="AO3940" s="3" t="str">
        <f>IF(Base[[#This Row],[Société]]="","",IF(Base[[#This Row],[Date ancienneté]]="",DATEDIF($S3940,'Tableau de bord_Effectif'!$A$29,"Y"),DATEDIF($T3940,'Tableau de bord_Effectif'!$A$29,"Y")))</f>
        <v/>
      </c>
      <c r="AP3940" s="2" t="str">
        <f>IF(Base[[#This Row],[Société]]="","",IF($AO3940&gt;35,"6 - Plus de 35 ans",IF($AO3940&gt;25,"5 - De 26 à 35 ans",IF($AO3940&gt;15,"4 - De 16 à 25 ans",IF($AO3940&gt;5,"3 - De 6 à 15 ans",IF($AQ3940&gt;0,"2 - De 1 à 5 ans","1 - Moins d'1 an"))))))</f>
        <v/>
      </c>
      <c r="AQ3940" s="3" t="str">
        <f>IF($A3940="","",DATEDIF($I3940,'Tableau de bord_Effectif'!$A$29,"Y"))</f>
        <v/>
      </c>
      <c r="AR3940" s="2" t="str">
        <f>IF(Base[[#This Row],[Société]]="","",IF($AQ3940&gt;55,"6 - Plus de 55 ans",IF($AQ3940&gt;45,"5 - De 46 à 55 ans",IF($AQ3940&gt;35,"4 - De 36 à 45 ans",IF($AQ3940&gt;25,"3 - De 26 à 35 ans",IF($AQ3940&gt;17,"2 - De 18 à 25 ans","1 - Moins de 18 ans"))))))</f>
        <v/>
      </c>
      <c r="AS3940" s="3" t="str">
        <f t="shared" si="61"/>
        <v/>
      </c>
      <c r="AT3940" s="3" t="str">
        <f>IF(Base[[#This Row],[Société]]="","",YEAR(Base[[#This Row],[Période]]))</f>
        <v/>
      </c>
      <c r="AU3940" s="3" t="str">
        <f>IF(A3940="","",MONTH(Base[[#This Row],[Période]]))</f>
        <v/>
      </c>
    </row>
    <row r="3941" spans="41:47" x14ac:dyDescent="0.25">
      <c r="AO3941" s="3" t="str">
        <f>IF(Base[[#This Row],[Société]]="","",IF(Base[[#This Row],[Date ancienneté]]="",DATEDIF($S3941,'Tableau de bord_Effectif'!$A$29,"Y"),DATEDIF($T3941,'Tableau de bord_Effectif'!$A$29,"Y")))</f>
        <v/>
      </c>
      <c r="AP3941" s="2" t="str">
        <f>IF(Base[[#This Row],[Société]]="","",IF($AO3941&gt;35,"6 - Plus de 35 ans",IF($AO3941&gt;25,"5 - De 26 à 35 ans",IF($AO3941&gt;15,"4 - De 16 à 25 ans",IF($AO3941&gt;5,"3 - De 6 à 15 ans",IF($AQ3941&gt;0,"2 - De 1 à 5 ans","1 - Moins d'1 an"))))))</f>
        <v/>
      </c>
      <c r="AQ3941" s="3" t="str">
        <f>IF($A3941="","",DATEDIF($I3941,'Tableau de bord_Effectif'!$A$29,"Y"))</f>
        <v/>
      </c>
      <c r="AR3941" s="2" t="str">
        <f>IF(Base[[#This Row],[Société]]="","",IF($AQ3941&gt;55,"6 - Plus de 55 ans",IF($AQ3941&gt;45,"5 - De 46 à 55 ans",IF($AQ3941&gt;35,"4 - De 36 à 45 ans",IF($AQ3941&gt;25,"3 - De 26 à 35 ans",IF($AQ3941&gt;17,"2 - De 18 à 25 ans","1 - Moins de 18 ans"))))))</f>
        <v/>
      </c>
      <c r="AS3941" s="3" t="str">
        <f t="shared" si="61"/>
        <v/>
      </c>
      <c r="AT3941" s="3" t="str">
        <f>IF(Base[[#This Row],[Société]]="","",YEAR(Base[[#This Row],[Période]]))</f>
        <v/>
      </c>
      <c r="AU3941" s="3" t="str">
        <f>IF(A3941="","",MONTH(Base[[#This Row],[Période]]))</f>
        <v/>
      </c>
    </row>
    <row r="3942" spans="41:47" x14ac:dyDescent="0.25">
      <c r="AO3942" s="3" t="str">
        <f>IF(Base[[#This Row],[Société]]="","",IF(Base[[#This Row],[Date ancienneté]]="",DATEDIF($S3942,'Tableau de bord_Effectif'!$A$29,"Y"),DATEDIF($T3942,'Tableau de bord_Effectif'!$A$29,"Y")))</f>
        <v/>
      </c>
      <c r="AP3942" s="2" t="str">
        <f>IF(Base[[#This Row],[Société]]="","",IF($AO3942&gt;35,"6 - Plus de 35 ans",IF($AO3942&gt;25,"5 - De 26 à 35 ans",IF($AO3942&gt;15,"4 - De 16 à 25 ans",IF($AO3942&gt;5,"3 - De 6 à 15 ans",IF($AQ3942&gt;0,"2 - De 1 à 5 ans","1 - Moins d'1 an"))))))</f>
        <v/>
      </c>
      <c r="AQ3942" s="3" t="str">
        <f>IF($A3942="","",DATEDIF($I3942,'Tableau de bord_Effectif'!$A$29,"Y"))</f>
        <v/>
      </c>
      <c r="AR3942" s="2" t="str">
        <f>IF(Base[[#This Row],[Société]]="","",IF($AQ3942&gt;55,"6 - Plus de 55 ans",IF($AQ3942&gt;45,"5 - De 46 à 55 ans",IF($AQ3942&gt;35,"4 - De 36 à 45 ans",IF($AQ3942&gt;25,"3 - De 26 à 35 ans",IF($AQ3942&gt;17,"2 - De 18 à 25 ans","1 - Moins de 18 ans"))))))</f>
        <v/>
      </c>
      <c r="AS3942" s="3" t="str">
        <f t="shared" si="61"/>
        <v/>
      </c>
      <c r="AT3942" s="3" t="str">
        <f>IF(Base[[#This Row],[Société]]="","",YEAR(Base[[#This Row],[Période]]))</f>
        <v/>
      </c>
      <c r="AU3942" s="3" t="str">
        <f>IF(A3942="","",MONTH(Base[[#This Row],[Période]]))</f>
        <v/>
      </c>
    </row>
    <row r="3943" spans="41:47" x14ac:dyDescent="0.25">
      <c r="AO3943" s="3" t="str">
        <f>IF(Base[[#This Row],[Société]]="","",IF(Base[[#This Row],[Date ancienneté]]="",DATEDIF($S3943,'Tableau de bord_Effectif'!$A$29,"Y"),DATEDIF($T3943,'Tableau de bord_Effectif'!$A$29,"Y")))</f>
        <v/>
      </c>
      <c r="AP3943" s="2" t="str">
        <f>IF(Base[[#This Row],[Société]]="","",IF($AO3943&gt;35,"6 - Plus de 35 ans",IF($AO3943&gt;25,"5 - De 26 à 35 ans",IF($AO3943&gt;15,"4 - De 16 à 25 ans",IF($AO3943&gt;5,"3 - De 6 à 15 ans",IF($AQ3943&gt;0,"2 - De 1 à 5 ans","1 - Moins d'1 an"))))))</f>
        <v/>
      </c>
      <c r="AQ3943" s="3" t="str">
        <f>IF($A3943="","",DATEDIF($I3943,'Tableau de bord_Effectif'!$A$29,"Y"))</f>
        <v/>
      </c>
      <c r="AR3943" s="2" t="str">
        <f>IF(Base[[#This Row],[Société]]="","",IF($AQ3943&gt;55,"6 - Plus de 55 ans",IF($AQ3943&gt;45,"5 - De 46 à 55 ans",IF($AQ3943&gt;35,"4 - De 36 à 45 ans",IF($AQ3943&gt;25,"3 - De 26 à 35 ans",IF($AQ3943&gt;17,"2 - De 18 à 25 ans","1 - Moins de 18 ans"))))))</f>
        <v/>
      </c>
      <c r="AS3943" s="3" t="str">
        <f t="shared" si="61"/>
        <v/>
      </c>
      <c r="AT3943" s="3" t="str">
        <f>IF(Base[[#This Row],[Société]]="","",YEAR(Base[[#This Row],[Période]]))</f>
        <v/>
      </c>
      <c r="AU3943" s="3" t="str">
        <f>IF(A3943="","",MONTH(Base[[#This Row],[Période]]))</f>
        <v/>
      </c>
    </row>
    <row r="3944" spans="41:47" x14ac:dyDescent="0.25">
      <c r="AO3944" s="3" t="str">
        <f>IF(Base[[#This Row],[Société]]="","",IF(Base[[#This Row],[Date ancienneté]]="",DATEDIF($S3944,'Tableau de bord_Effectif'!$A$29,"Y"),DATEDIF($T3944,'Tableau de bord_Effectif'!$A$29,"Y")))</f>
        <v/>
      </c>
      <c r="AP3944" s="2" t="str">
        <f>IF(Base[[#This Row],[Société]]="","",IF($AO3944&gt;35,"6 - Plus de 35 ans",IF($AO3944&gt;25,"5 - De 26 à 35 ans",IF($AO3944&gt;15,"4 - De 16 à 25 ans",IF($AO3944&gt;5,"3 - De 6 à 15 ans",IF($AQ3944&gt;0,"2 - De 1 à 5 ans","1 - Moins d'1 an"))))))</f>
        <v/>
      </c>
      <c r="AQ3944" s="3" t="str">
        <f>IF($A3944="","",DATEDIF($I3944,'Tableau de bord_Effectif'!$A$29,"Y"))</f>
        <v/>
      </c>
      <c r="AR3944" s="2" t="str">
        <f>IF(Base[[#This Row],[Société]]="","",IF($AQ3944&gt;55,"6 - Plus de 55 ans",IF($AQ3944&gt;45,"5 - De 46 à 55 ans",IF($AQ3944&gt;35,"4 - De 36 à 45 ans",IF($AQ3944&gt;25,"3 - De 26 à 35 ans",IF($AQ3944&gt;17,"2 - De 18 à 25 ans","1 - Moins de 18 ans"))))))</f>
        <v/>
      </c>
      <c r="AS3944" s="3" t="str">
        <f t="shared" si="61"/>
        <v/>
      </c>
      <c r="AT3944" s="3" t="str">
        <f>IF(Base[[#This Row],[Société]]="","",YEAR(Base[[#This Row],[Période]]))</f>
        <v/>
      </c>
      <c r="AU3944" s="3" t="str">
        <f>IF(A3944="","",MONTH(Base[[#This Row],[Période]]))</f>
        <v/>
      </c>
    </row>
    <row r="3945" spans="41:47" x14ac:dyDescent="0.25">
      <c r="AO3945" s="3" t="str">
        <f>IF(Base[[#This Row],[Société]]="","",IF(Base[[#This Row],[Date ancienneté]]="",DATEDIF($S3945,'Tableau de bord_Effectif'!$A$29,"Y"),DATEDIF($T3945,'Tableau de bord_Effectif'!$A$29,"Y")))</f>
        <v/>
      </c>
      <c r="AP3945" s="2" t="str">
        <f>IF(Base[[#This Row],[Société]]="","",IF($AO3945&gt;35,"6 - Plus de 35 ans",IF($AO3945&gt;25,"5 - De 26 à 35 ans",IF($AO3945&gt;15,"4 - De 16 à 25 ans",IF($AO3945&gt;5,"3 - De 6 à 15 ans",IF($AQ3945&gt;0,"2 - De 1 à 5 ans","1 - Moins d'1 an"))))))</f>
        <v/>
      </c>
      <c r="AQ3945" s="3" t="str">
        <f>IF($A3945="","",DATEDIF($I3945,'Tableau de bord_Effectif'!$A$29,"Y"))</f>
        <v/>
      </c>
      <c r="AR3945" s="2" t="str">
        <f>IF(Base[[#This Row],[Société]]="","",IF($AQ3945&gt;55,"6 - Plus de 55 ans",IF($AQ3945&gt;45,"5 - De 46 à 55 ans",IF($AQ3945&gt;35,"4 - De 36 à 45 ans",IF($AQ3945&gt;25,"3 - De 26 à 35 ans",IF($AQ3945&gt;17,"2 - De 18 à 25 ans","1 - Moins de 18 ans"))))))</f>
        <v/>
      </c>
      <c r="AS3945" s="3" t="str">
        <f t="shared" si="61"/>
        <v/>
      </c>
      <c r="AT3945" s="3" t="str">
        <f>IF(Base[[#This Row],[Société]]="","",YEAR(Base[[#This Row],[Période]]))</f>
        <v/>
      </c>
      <c r="AU3945" s="3" t="str">
        <f>IF(A3945="","",MONTH(Base[[#This Row],[Période]]))</f>
        <v/>
      </c>
    </row>
    <row r="3946" spans="41:47" x14ac:dyDescent="0.25">
      <c r="AO3946" s="3" t="str">
        <f>IF(Base[[#This Row],[Société]]="","",IF(Base[[#This Row],[Date ancienneté]]="",DATEDIF($S3946,'Tableau de bord_Effectif'!$A$29,"Y"),DATEDIF($T3946,'Tableau de bord_Effectif'!$A$29,"Y")))</f>
        <v/>
      </c>
      <c r="AP3946" s="2" t="str">
        <f>IF(Base[[#This Row],[Société]]="","",IF($AO3946&gt;35,"6 - Plus de 35 ans",IF($AO3946&gt;25,"5 - De 26 à 35 ans",IF($AO3946&gt;15,"4 - De 16 à 25 ans",IF($AO3946&gt;5,"3 - De 6 à 15 ans",IF($AQ3946&gt;0,"2 - De 1 à 5 ans","1 - Moins d'1 an"))))))</f>
        <v/>
      </c>
      <c r="AQ3946" s="3" t="str">
        <f>IF($A3946="","",DATEDIF($I3946,'Tableau de bord_Effectif'!$A$29,"Y"))</f>
        <v/>
      </c>
      <c r="AR3946" s="2" t="str">
        <f>IF(Base[[#This Row],[Société]]="","",IF($AQ3946&gt;55,"6 - Plus de 55 ans",IF($AQ3946&gt;45,"5 - De 46 à 55 ans",IF($AQ3946&gt;35,"4 - De 36 à 45 ans",IF($AQ3946&gt;25,"3 - De 26 à 35 ans",IF($AQ3946&gt;17,"2 - De 18 à 25 ans","1 - Moins de 18 ans"))))))</f>
        <v/>
      </c>
      <c r="AS3946" s="3" t="str">
        <f t="shared" si="61"/>
        <v/>
      </c>
      <c r="AT3946" s="3" t="str">
        <f>IF(Base[[#This Row],[Société]]="","",YEAR(Base[[#This Row],[Période]]))</f>
        <v/>
      </c>
      <c r="AU3946" s="3" t="str">
        <f>IF(A3946="","",MONTH(Base[[#This Row],[Période]]))</f>
        <v/>
      </c>
    </row>
    <row r="3947" spans="41:47" x14ac:dyDescent="0.25">
      <c r="AO3947" s="3" t="str">
        <f>IF(Base[[#This Row],[Société]]="","",IF(Base[[#This Row],[Date ancienneté]]="",DATEDIF($S3947,'Tableau de bord_Effectif'!$A$29,"Y"),DATEDIF($T3947,'Tableau de bord_Effectif'!$A$29,"Y")))</f>
        <v/>
      </c>
      <c r="AP3947" s="2" t="str">
        <f>IF(Base[[#This Row],[Société]]="","",IF($AO3947&gt;35,"6 - Plus de 35 ans",IF($AO3947&gt;25,"5 - De 26 à 35 ans",IF($AO3947&gt;15,"4 - De 16 à 25 ans",IF($AO3947&gt;5,"3 - De 6 à 15 ans",IF($AQ3947&gt;0,"2 - De 1 à 5 ans","1 - Moins d'1 an"))))))</f>
        <v/>
      </c>
      <c r="AQ3947" s="3" t="str">
        <f>IF($A3947="","",DATEDIF($I3947,'Tableau de bord_Effectif'!$A$29,"Y"))</f>
        <v/>
      </c>
      <c r="AR3947" s="2" t="str">
        <f>IF(Base[[#This Row],[Société]]="","",IF($AQ3947&gt;55,"6 - Plus de 55 ans",IF($AQ3947&gt;45,"5 - De 46 à 55 ans",IF($AQ3947&gt;35,"4 - De 36 à 45 ans",IF($AQ3947&gt;25,"3 - De 26 à 35 ans",IF($AQ3947&gt;17,"2 - De 18 à 25 ans","1 - Moins de 18 ans"))))))</f>
        <v/>
      </c>
      <c r="AS3947" s="3" t="str">
        <f t="shared" si="61"/>
        <v/>
      </c>
      <c r="AT3947" s="3" t="str">
        <f>IF(Base[[#This Row],[Société]]="","",YEAR(Base[[#This Row],[Période]]))</f>
        <v/>
      </c>
      <c r="AU3947" s="3" t="str">
        <f>IF(A3947="","",MONTH(Base[[#This Row],[Période]]))</f>
        <v/>
      </c>
    </row>
    <row r="3948" spans="41:47" x14ac:dyDescent="0.25">
      <c r="AO3948" s="3" t="str">
        <f>IF(Base[[#This Row],[Société]]="","",IF(Base[[#This Row],[Date ancienneté]]="",DATEDIF($S3948,'Tableau de bord_Effectif'!$A$29,"Y"),DATEDIF($T3948,'Tableau de bord_Effectif'!$A$29,"Y")))</f>
        <v/>
      </c>
      <c r="AP3948" s="2" t="str">
        <f>IF(Base[[#This Row],[Société]]="","",IF($AO3948&gt;35,"6 - Plus de 35 ans",IF($AO3948&gt;25,"5 - De 26 à 35 ans",IF($AO3948&gt;15,"4 - De 16 à 25 ans",IF($AO3948&gt;5,"3 - De 6 à 15 ans",IF($AQ3948&gt;0,"2 - De 1 à 5 ans","1 - Moins d'1 an"))))))</f>
        <v/>
      </c>
      <c r="AQ3948" s="3" t="str">
        <f>IF($A3948="","",DATEDIF($I3948,'Tableau de bord_Effectif'!$A$29,"Y"))</f>
        <v/>
      </c>
      <c r="AR3948" s="2" t="str">
        <f>IF(Base[[#This Row],[Société]]="","",IF($AQ3948&gt;55,"6 - Plus de 55 ans",IF($AQ3948&gt;45,"5 - De 46 à 55 ans",IF($AQ3948&gt;35,"4 - De 36 à 45 ans",IF($AQ3948&gt;25,"3 - De 26 à 35 ans",IF($AQ3948&gt;17,"2 - De 18 à 25 ans","1 - Moins de 18 ans"))))))</f>
        <v/>
      </c>
      <c r="AS3948" s="3" t="str">
        <f t="shared" si="61"/>
        <v/>
      </c>
      <c r="AT3948" s="3" t="str">
        <f>IF(Base[[#This Row],[Société]]="","",YEAR(Base[[#This Row],[Période]]))</f>
        <v/>
      </c>
      <c r="AU3948" s="3" t="str">
        <f>IF(A3948="","",MONTH(Base[[#This Row],[Période]]))</f>
        <v/>
      </c>
    </row>
    <row r="3949" spans="41:47" x14ac:dyDescent="0.25">
      <c r="AO3949" s="3" t="str">
        <f>IF(Base[[#This Row],[Société]]="","",IF(Base[[#This Row],[Date ancienneté]]="",DATEDIF($S3949,'Tableau de bord_Effectif'!$A$29,"Y"),DATEDIF($T3949,'Tableau de bord_Effectif'!$A$29,"Y")))</f>
        <v/>
      </c>
      <c r="AP3949" s="2" t="str">
        <f>IF(Base[[#This Row],[Société]]="","",IF($AO3949&gt;35,"6 - Plus de 35 ans",IF($AO3949&gt;25,"5 - De 26 à 35 ans",IF($AO3949&gt;15,"4 - De 16 à 25 ans",IF($AO3949&gt;5,"3 - De 6 à 15 ans",IF($AQ3949&gt;0,"2 - De 1 à 5 ans","1 - Moins d'1 an"))))))</f>
        <v/>
      </c>
      <c r="AQ3949" s="3" t="str">
        <f>IF($A3949="","",DATEDIF($I3949,'Tableau de bord_Effectif'!$A$29,"Y"))</f>
        <v/>
      </c>
      <c r="AR3949" s="2" t="str">
        <f>IF(Base[[#This Row],[Société]]="","",IF($AQ3949&gt;55,"6 - Plus de 55 ans",IF($AQ3949&gt;45,"5 - De 46 à 55 ans",IF($AQ3949&gt;35,"4 - De 36 à 45 ans",IF($AQ3949&gt;25,"3 - De 26 à 35 ans",IF($AQ3949&gt;17,"2 - De 18 à 25 ans","1 - Moins de 18 ans"))))))</f>
        <v/>
      </c>
      <c r="AS3949" s="3" t="str">
        <f t="shared" si="61"/>
        <v/>
      </c>
      <c r="AT3949" s="3" t="str">
        <f>IF(Base[[#This Row],[Société]]="","",YEAR(Base[[#This Row],[Période]]))</f>
        <v/>
      </c>
      <c r="AU3949" s="3" t="str">
        <f>IF(A3949="","",MONTH(Base[[#This Row],[Période]]))</f>
        <v/>
      </c>
    </row>
    <row r="3950" spans="41:47" x14ac:dyDescent="0.25">
      <c r="AO3950" s="3" t="str">
        <f>IF(Base[[#This Row],[Société]]="","",IF(Base[[#This Row],[Date ancienneté]]="",DATEDIF($S3950,'Tableau de bord_Effectif'!$A$29,"Y"),DATEDIF($T3950,'Tableau de bord_Effectif'!$A$29,"Y")))</f>
        <v/>
      </c>
      <c r="AP3950" s="2" t="str">
        <f>IF(Base[[#This Row],[Société]]="","",IF($AO3950&gt;35,"6 - Plus de 35 ans",IF($AO3950&gt;25,"5 - De 26 à 35 ans",IF($AO3950&gt;15,"4 - De 16 à 25 ans",IF($AO3950&gt;5,"3 - De 6 à 15 ans",IF($AQ3950&gt;0,"2 - De 1 à 5 ans","1 - Moins d'1 an"))))))</f>
        <v/>
      </c>
      <c r="AQ3950" s="3" t="str">
        <f>IF($A3950="","",DATEDIF($I3950,'Tableau de bord_Effectif'!$A$29,"Y"))</f>
        <v/>
      </c>
      <c r="AR3950" s="2" t="str">
        <f>IF(Base[[#This Row],[Société]]="","",IF($AQ3950&gt;55,"6 - Plus de 55 ans",IF($AQ3950&gt;45,"5 - De 46 à 55 ans",IF($AQ3950&gt;35,"4 - De 36 à 45 ans",IF($AQ3950&gt;25,"3 - De 26 à 35 ans",IF($AQ3950&gt;17,"2 - De 18 à 25 ans","1 - Moins de 18 ans"))))))</f>
        <v/>
      </c>
      <c r="AS3950" s="3" t="str">
        <f t="shared" si="61"/>
        <v/>
      </c>
      <c r="AT3950" s="3" t="str">
        <f>IF(Base[[#This Row],[Société]]="","",YEAR(Base[[#This Row],[Période]]))</f>
        <v/>
      </c>
      <c r="AU3950" s="3" t="str">
        <f>IF(A3950="","",MONTH(Base[[#This Row],[Période]]))</f>
        <v/>
      </c>
    </row>
    <row r="3951" spans="41:47" x14ac:dyDescent="0.25">
      <c r="AO3951" s="3" t="str">
        <f>IF(Base[[#This Row],[Société]]="","",IF(Base[[#This Row],[Date ancienneté]]="",DATEDIF($S3951,'Tableau de bord_Effectif'!$A$29,"Y"),DATEDIF($T3951,'Tableau de bord_Effectif'!$A$29,"Y")))</f>
        <v/>
      </c>
      <c r="AP3951" s="2" t="str">
        <f>IF(Base[[#This Row],[Société]]="","",IF($AO3951&gt;35,"6 - Plus de 35 ans",IF($AO3951&gt;25,"5 - De 26 à 35 ans",IF($AO3951&gt;15,"4 - De 16 à 25 ans",IF($AO3951&gt;5,"3 - De 6 à 15 ans",IF($AQ3951&gt;0,"2 - De 1 à 5 ans","1 - Moins d'1 an"))))))</f>
        <v/>
      </c>
      <c r="AQ3951" s="3" t="str">
        <f>IF($A3951="","",DATEDIF($I3951,'Tableau de bord_Effectif'!$A$29,"Y"))</f>
        <v/>
      </c>
      <c r="AR3951" s="2" t="str">
        <f>IF(Base[[#This Row],[Société]]="","",IF($AQ3951&gt;55,"6 - Plus de 55 ans",IF($AQ3951&gt;45,"5 - De 46 à 55 ans",IF($AQ3951&gt;35,"4 - De 36 à 45 ans",IF($AQ3951&gt;25,"3 - De 26 à 35 ans",IF($AQ3951&gt;17,"2 - De 18 à 25 ans","1 - Moins de 18 ans"))))))</f>
        <v/>
      </c>
      <c r="AS3951" s="3" t="str">
        <f t="shared" si="61"/>
        <v/>
      </c>
      <c r="AT3951" s="3" t="str">
        <f>IF(Base[[#This Row],[Société]]="","",YEAR(Base[[#This Row],[Période]]))</f>
        <v/>
      </c>
      <c r="AU3951" s="3" t="str">
        <f>IF(A3951="","",MONTH(Base[[#This Row],[Période]]))</f>
        <v/>
      </c>
    </row>
    <row r="3952" spans="41:47" x14ac:dyDescent="0.25">
      <c r="AO3952" s="3" t="str">
        <f>IF(Base[[#This Row],[Société]]="","",IF(Base[[#This Row],[Date ancienneté]]="",DATEDIF($S3952,'Tableau de bord_Effectif'!$A$29,"Y"),DATEDIF($T3952,'Tableau de bord_Effectif'!$A$29,"Y")))</f>
        <v/>
      </c>
      <c r="AP3952" s="2" t="str">
        <f>IF(Base[[#This Row],[Société]]="","",IF($AO3952&gt;35,"6 - Plus de 35 ans",IF($AO3952&gt;25,"5 - De 26 à 35 ans",IF($AO3952&gt;15,"4 - De 16 à 25 ans",IF($AO3952&gt;5,"3 - De 6 à 15 ans",IF($AQ3952&gt;0,"2 - De 1 à 5 ans","1 - Moins d'1 an"))))))</f>
        <v/>
      </c>
      <c r="AQ3952" s="3" t="str">
        <f>IF($A3952="","",DATEDIF($I3952,'Tableau de bord_Effectif'!$A$29,"Y"))</f>
        <v/>
      </c>
      <c r="AR3952" s="2" t="str">
        <f>IF(Base[[#This Row],[Société]]="","",IF($AQ3952&gt;55,"6 - Plus de 55 ans",IF($AQ3952&gt;45,"5 - De 46 à 55 ans",IF($AQ3952&gt;35,"4 - De 36 à 45 ans",IF($AQ3952&gt;25,"3 - De 26 à 35 ans",IF($AQ3952&gt;17,"2 - De 18 à 25 ans","1 - Moins de 18 ans"))))))</f>
        <v/>
      </c>
      <c r="AS3952" s="3" t="str">
        <f t="shared" si="61"/>
        <v/>
      </c>
      <c r="AT3952" s="3" t="str">
        <f>IF(Base[[#This Row],[Société]]="","",YEAR(Base[[#This Row],[Période]]))</f>
        <v/>
      </c>
      <c r="AU3952" s="3" t="str">
        <f>IF(A3952="","",MONTH(Base[[#This Row],[Période]]))</f>
        <v/>
      </c>
    </row>
    <row r="3953" spans="41:47" x14ac:dyDescent="0.25">
      <c r="AO3953" s="3" t="str">
        <f>IF(Base[[#This Row],[Société]]="","",IF(Base[[#This Row],[Date ancienneté]]="",DATEDIF($S3953,'Tableau de bord_Effectif'!$A$29,"Y"),DATEDIF($T3953,'Tableau de bord_Effectif'!$A$29,"Y")))</f>
        <v/>
      </c>
      <c r="AP3953" s="2" t="str">
        <f>IF(Base[[#This Row],[Société]]="","",IF($AO3953&gt;35,"6 - Plus de 35 ans",IF($AO3953&gt;25,"5 - De 26 à 35 ans",IF($AO3953&gt;15,"4 - De 16 à 25 ans",IF($AO3953&gt;5,"3 - De 6 à 15 ans",IF($AQ3953&gt;0,"2 - De 1 à 5 ans","1 - Moins d'1 an"))))))</f>
        <v/>
      </c>
      <c r="AQ3953" s="3" t="str">
        <f>IF($A3953="","",DATEDIF($I3953,'Tableau de bord_Effectif'!$A$29,"Y"))</f>
        <v/>
      </c>
      <c r="AR3953" s="2" t="str">
        <f>IF(Base[[#This Row],[Société]]="","",IF($AQ3953&gt;55,"6 - Plus de 55 ans",IF($AQ3953&gt;45,"5 - De 46 à 55 ans",IF($AQ3953&gt;35,"4 - De 36 à 45 ans",IF($AQ3953&gt;25,"3 - De 26 à 35 ans",IF($AQ3953&gt;17,"2 - De 18 à 25 ans","1 - Moins de 18 ans"))))))</f>
        <v/>
      </c>
      <c r="AS3953" s="3" t="str">
        <f t="shared" si="61"/>
        <v/>
      </c>
      <c r="AT3953" s="3" t="str">
        <f>IF(Base[[#This Row],[Société]]="","",YEAR(Base[[#This Row],[Période]]))</f>
        <v/>
      </c>
      <c r="AU3953" s="3" t="str">
        <f>IF(A3953="","",MONTH(Base[[#This Row],[Période]]))</f>
        <v/>
      </c>
    </row>
    <row r="3954" spans="41:47" x14ac:dyDescent="0.25">
      <c r="AO3954" s="3" t="str">
        <f>IF(Base[[#This Row],[Société]]="","",IF(Base[[#This Row],[Date ancienneté]]="",DATEDIF($S3954,'Tableau de bord_Effectif'!$A$29,"Y"),DATEDIF($T3954,'Tableau de bord_Effectif'!$A$29,"Y")))</f>
        <v/>
      </c>
      <c r="AP3954" s="2" t="str">
        <f>IF(Base[[#This Row],[Société]]="","",IF($AO3954&gt;35,"6 - Plus de 35 ans",IF($AO3954&gt;25,"5 - De 26 à 35 ans",IF($AO3954&gt;15,"4 - De 16 à 25 ans",IF($AO3954&gt;5,"3 - De 6 à 15 ans",IF($AQ3954&gt;0,"2 - De 1 à 5 ans","1 - Moins d'1 an"))))))</f>
        <v/>
      </c>
      <c r="AQ3954" s="3" t="str">
        <f>IF($A3954="","",DATEDIF($I3954,'Tableau de bord_Effectif'!$A$29,"Y"))</f>
        <v/>
      </c>
      <c r="AR3954" s="2" t="str">
        <f>IF(Base[[#This Row],[Société]]="","",IF($AQ3954&gt;55,"6 - Plus de 55 ans",IF($AQ3954&gt;45,"5 - De 46 à 55 ans",IF($AQ3954&gt;35,"4 - De 36 à 45 ans",IF($AQ3954&gt;25,"3 - De 26 à 35 ans",IF($AQ3954&gt;17,"2 - De 18 à 25 ans","1 - Moins de 18 ans"))))))</f>
        <v/>
      </c>
      <c r="AS3954" s="3" t="str">
        <f t="shared" si="61"/>
        <v/>
      </c>
      <c r="AT3954" s="3" t="str">
        <f>IF(Base[[#This Row],[Société]]="","",YEAR(Base[[#This Row],[Période]]))</f>
        <v/>
      </c>
      <c r="AU3954" s="3" t="str">
        <f>IF(A3954="","",MONTH(Base[[#This Row],[Période]]))</f>
        <v/>
      </c>
    </row>
    <row r="3955" spans="41:47" x14ac:dyDescent="0.25">
      <c r="AO3955" s="3" t="str">
        <f>IF(Base[[#This Row],[Société]]="","",IF(Base[[#This Row],[Date ancienneté]]="",DATEDIF($S3955,'Tableau de bord_Effectif'!$A$29,"Y"),DATEDIF($T3955,'Tableau de bord_Effectif'!$A$29,"Y")))</f>
        <v/>
      </c>
      <c r="AP3955" s="2" t="str">
        <f>IF(Base[[#This Row],[Société]]="","",IF($AO3955&gt;35,"6 - Plus de 35 ans",IF($AO3955&gt;25,"5 - De 26 à 35 ans",IF($AO3955&gt;15,"4 - De 16 à 25 ans",IF($AO3955&gt;5,"3 - De 6 à 15 ans",IF($AQ3955&gt;0,"2 - De 1 à 5 ans","1 - Moins d'1 an"))))))</f>
        <v/>
      </c>
      <c r="AQ3955" s="3" t="str">
        <f>IF($A3955="","",DATEDIF($I3955,'Tableau de bord_Effectif'!$A$29,"Y"))</f>
        <v/>
      </c>
      <c r="AR3955" s="2" t="str">
        <f>IF(Base[[#This Row],[Société]]="","",IF($AQ3955&gt;55,"6 - Plus de 55 ans",IF($AQ3955&gt;45,"5 - De 46 à 55 ans",IF($AQ3955&gt;35,"4 - De 36 à 45 ans",IF($AQ3955&gt;25,"3 - De 26 à 35 ans",IF($AQ3955&gt;17,"2 - De 18 à 25 ans","1 - Moins de 18 ans"))))))</f>
        <v/>
      </c>
      <c r="AS3955" s="3" t="str">
        <f t="shared" si="61"/>
        <v/>
      </c>
      <c r="AT3955" s="3" t="str">
        <f>IF(Base[[#This Row],[Société]]="","",YEAR(Base[[#This Row],[Période]]))</f>
        <v/>
      </c>
      <c r="AU3955" s="3" t="str">
        <f>IF(A3955="","",MONTH(Base[[#This Row],[Période]]))</f>
        <v/>
      </c>
    </row>
    <row r="3956" spans="41:47" x14ac:dyDescent="0.25">
      <c r="AO3956" s="3" t="str">
        <f>IF(Base[[#This Row],[Société]]="","",IF(Base[[#This Row],[Date ancienneté]]="",DATEDIF($S3956,'Tableau de bord_Effectif'!$A$29,"Y"),DATEDIF($T3956,'Tableau de bord_Effectif'!$A$29,"Y")))</f>
        <v/>
      </c>
      <c r="AP3956" s="2" t="str">
        <f>IF(Base[[#This Row],[Société]]="","",IF($AO3956&gt;35,"6 - Plus de 35 ans",IF($AO3956&gt;25,"5 - De 26 à 35 ans",IF($AO3956&gt;15,"4 - De 16 à 25 ans",IF($AO3956&gt;5,"3 - De 6 à 15 ans",IF($AQ3956&gt;0,"2 - De 1 à 5 ans","1 - Moins d'1 an"))))))</f>
        <v/>
      </c>
      <c r="AQ3956" s="3" t="str">
        <f>IF($A3956="","",DATEDIF($I3956,'Tableau de bord_Effectif'!$A$29,"Y"))</f>
        <v/>
      </c>
      <c r="AR3956" s="2" t="str">
        <f>IF(Base[[#This Row],[Société]]="","",IF($AQ3956&gt;55,"6 - Plus de 55 ans",IF($AQ3956&gt;45,"5 - De 46 à 55 ans",IF($AQ3956&gt;35,"4 - De 36 à 45 ans",IF($AQ3956&gt;25,"3 - De 26 à 35 ans",IF($AQ3956&gt;17,"2 - De 18 à 25 ans","1 - Moins de 18 ans"))))))</f>
        <v/>
      </c>
      <c r="AS3956" s="3" t="str">
        <f t="shared" si="61"/>
        <v/>
      </c>
      <c r="AT3956" s="3" t="str">
        <f>IF(Base[[#This Row],[Société]]="","",YEAR(Base[[#This Row],[Période]]))</f>
        <v/>
      </c>
      <c r="AU3956" s="3" t="str">
        <f>IF(A3956="","",MONTH(Base[[#This Row],[Période]]))</f>
        <v/>
      </c>
    </row>
    <row r="3957" spans="41:47" x14ac:dyDescent="0.25">
      <c r="AO3957" s="3" t="str">
        <f>IF(Base[[#This Row],[Société]]="","",IF(Base[[#This Row],[Date ancienneté]]="",DATEDIF($S3957,'Tableau de bord_Effectif'!$A$29,"Y"),DATEDIF($T3957,'Tableau de bord_Effectif'!$A$29,"Y")))</f>
        <v/>
      </c>
      <c r="AP3957" s="2" t="str">
        <f>IF(Base[[#This Row],[Société]]="","",IF($AO3957&gt;35,"6 - Plus de 35 ans",IF($AO3957&gt;25,"5 - De 26 à 35 ans",IF($AO3957&gt;15,"4 - De 16 à 25 ans",IF($AO3957&gt;5,"3 - De 6 à 15 ans",IF($AQ3957&gt;0,"2 - De 1 à 5 ans","1 - Moins d'1 an"))))))</f>
        <v/>
      </c>
      <c r="AQ3957" s="3" t="str">
        <f>IF($A3957="","",DATEDIF($I3957,'Tableau de bord_Effectif'!$A$29,"Y"))</f>
        <v/>
      </c>
      <c r="AR3957" s="2" t="str">
        <f>IF(Base[[#This Row],[Société]]="","",IF($AQ3957&gt;55,"6 - Plus de 55 ans",IF($AQ3957&gt;45,"5 - De 46 à 55 ans",IF($AQ3957&gt;35,"4 - De 36 à 45 ans",IF($AQ3957&gt;25,"3 - De 26 à 35 ans",IF($AQ3957&gt;17,"2 - De 18 à 25 ans","1 - Moins de 18 ans"))))))</f>
        <v/>
      </c>
      <c r="AS3957" s="3" t="str">
        <f t="shared" si="61"/>
        <v/>
      </c>
      <c r="AT3957" s="3" t="str">
        <f>IF(Base[[#This Row],[Société]]="","",YEAR(Base[[#This Row],[Période]]))</f>
        <v/>
      </c>
      <c r="AU3957" s="3" t="str">
        <f>IF(A3957="","",MONTH(Base[[#This Row],[Période]]))</f>
        <v/>
      </c>
    </row>
    <row r="3958" spans="41:47" x14ac:dyDescent="0.25">
      <c r="AO3958" s="3" t="str">
        <f>IF(Base[[#This Row],[Société]]="","",IF(Base[[#This Row],[Date ancienneté]]="",DATEDIF($S3958,'Tableau de bord_Effectif'!$A$29,"Y"),DATEDIF($T3958,'Tableau de bord_Effectif'!$A$29,"Y")))</f>
        <v/>
      </c>
      <c r="AP3958" s="2" t="str">
        <f>IF(Base[[#This Row],[Société]]="","",IF($AO3958&gt;35,"6 - Plus de 35 ans",IF($AO3958&gt;25,"5 - De 26 à 35 ans",IF($AO3958&gt;15,"4 - De 16 à 25 ans",IF($AO3958&gt;5,"3 - De 6 à 15 ans",IF($AQ3958&gt;0,"2 - De 1 à 5 ans","1 - Moins d'1 an"))))))</f>
        <v/>
      </c>
      <c r="AQ3958" s="3" t="str">
        <f>IF($A3958="","",DATEDIF($I3958,'Tableau de bord_Effectif'!$A$29,"Y"))</f>
        <v/>
      </c>
      <c r="AR3958" s="2" t="str">
        <f>IF(Base[[#This Row],[Société]]="","",IF($AQ3958&gt;55,"6 - Plus de 55 ans",IF($AQ3958&gt;45,"5 - De 46 à 55 ans",IF($AQ3958&gt;35,"4 - De 36 à 45 ans",IF($AQ3958&gt;25,"3 - De 26 à 35 ans",IF($AQ3958&gt;17,"2 - De 18 à 25 ans","1 - Moins de 18 ans"))))))</f>
        <v/>
      </c>
      <c r="AS3958" s="3" t="str">
        <f t="shared" si="61"/>
        <v/>
      </c>
      <c r="AT3958" s="3" t="str">
        <f>IF(Base[[#This Row],[Société]]="","",YEAR(Base[[#This Row],[Période]]))</f>
        <v/>
      </c>
      <c r="AU3958" s="3" t="str">
        <f>IF(A3958="","",MONTH(Base[[#This Row],[Période]]))</f>
        <v/>
      </c>
    </row>
    <row r="3959" spans="41:47" x14ac:dyDescent="0.25">
      <c r="AO3959" s="3" t="str">
        <f>IF(Base[[#This Row],[Société]]="","",IF(Base[[#This Row],[Date ancienneté]]="",DATEDIF($S3959,'Tableau de bord_Effectif'!$A$29,"Y"),DATEDIF($T3959,'Tableau de bord_Effectif'!$A$29,"Y")))</f>
        <v/>
      </c>
      <c r="AP3959" s="2" t="str">
        <f>IF(Base[[#This Row],[Société]]="","",IF($AO3959&gt;35,"6 - Plus de 35 ans",IF($AO3959&gt;25,"5 - De 26 à 35 ans",IF($AO3959&gt;15,"4 - De 16 à 25 ans",IF($AO3959&gt;5,"3 - De 6 à 15 ans",IF($AQ3959&gt;0,"2 - De 1 à 5 ans","1 - Moins d'1 an"))))))</f>
        <v/>
      </c>
      <c r="AQ3959" s="3" t="str">
        <f>IF($A3959="","",DATEDIF($I3959,'Tableau de bord_Effectif'!$A$29,"Y"))</f>
        <v/>
      </c>
      <c r="AR3959" s="2" t="str">
        <f>IF(Base[[#This Row],[Société]]="","",IF($AQ3959&gt;55,"6 - Plus de 55 ans",IF($AQ3959&gt;45,"5 - De 46 à 55 ans",IF($AQ3959&gt;35,"4 - De 36 à 45 ans",IF($AQ3959&gt;25,"3 - De 26 à 35 ans",IF($AQ3959&gt;17,"2 - De 18 à 25 ans","1 - Moins de 18 ans"))))))</f>
        <v/>
      </c>
      <c r="AS3959" s="3" t="str">
        <f t="shared" si="61"/>
        <v/>
      </c>
      <c r="AT3959" s="3" t="str">
        <f>IF(Base[[#This Row],[Société]]="","",YEAR(Base[[#This Row],[Période]]))</f>
        <v/>
      </c>
      <c r="AU3959" s="3" t="str">
        <f>IF(A3959="","",MONTH(Base[[#This Row],[Période]]))</f>
        <v/>
      </c>
    </row>
    <row r="3960" spans="41:47" x14ac:dyDescent="0.25">
      <c r="AO3960" s="3" t="str">
        <f>IF(Base[[#This Row],[Société]]="","",IF(Base[[#This Row],[Date ancienneté]]="",DATEDIF($S3960,'Tableau de bord_Effectif'!$A$29,"Y"),DATEDIF($T3960,'Tableau de bord_Effectif'!$A$29,"Y")))</f>
        <v/>
      </c>
      <c r="AP3960" s="2" t="str">
        <f>IF(Base[[#This Row],[Société]]="","",IF($AO3960&gt;35,"6 - Plus de 35 ans",IF($AO3960&gt;25,"5 - De 26 à 35 ans",IF($AO3960&gt;15,"4 - De 16 à 25 ans",IF($AO3960&gt;5,"3 - De 6 à 15 ans",IF($AQ3960&gt;0,"2 - De 1 à 5 ans","1 - Moins d'1 an"))))))</f>
        <v/>
      </c>
      <c r="AQ3960" s="3" t="str">
        <f>IF($A3960="","",DATEDIF($I3960,'Tableau de bord_Effectif'!$A$29,"Y"))</f>
        <v/>
      </c>
      <c r="AR3960" s="2" t="str">
        <f>IF(Base[[#This Row],[Société]]="","",IF($AQ3960&gt;55,"6 - Plus de 55 ans",IF($AQ3960&gt;45,"5 - De 46 à 55 ans",IF($AQ3960&gt;35,"4 - De 36 à 45 ans",IF($AQ3960&gt;25,"3 - De 26 à 35 ans",IF($AQ3960&gt;17,"2 - De 18 à 25 ans","1 - Moins de 18 ans"))))))</f>
        <v/>
      </c>
      <c r="AS3960" s="3" t="str">
        <f t="shared" si="61"/>
        <v/>
      </c>
      <c r="AT3960" s="3" t="str">
        <f>IF(Base[[#This Row],[Société]]="","",YEAR(Base[[#This Row],[Période]]))</f>
        <v/>
      </c>
      <c r="AU3960" s="3" t="str">
        <f>IF(A3960="","",MONTH(Base[[#This Row],[Période]]))</f>
        <v/>
      </c>
    </row>
    <row r="3961" spans="41:47" x14ac:dyDescent="0.25">
      <c r="AO3961" s="3" t="str">
        <f>IF(Base[[#This Row],[Société]]="","",IF(Base[[#This Row],[Date ancienneté]]="",DATEDIF($S3961,'Tableau de bord_Effectif'!$A$29,"Y"),DATEDIF($T3961,'Tableau de bord_Effectif'!$A$29,"Y")))</f>
        <v/>
      </c>
      <c r="AP3961" s="2" t="str">
        <f>IF(Base[[#This Row],[Société]]="","",IF($AO3961&gt;35,"6 - Plus de 35 ans",IF($AO3961&gt;25,"5 - De 26 à 35 ans",IF($AO3961&gt;15,"4 - De 16 à 25 ans",IF($AO3961&gt;5,"3 - De 6 à 15 ans",IF($AQ3961&gt;0,"2 - De 1 à 5 ans","1 - Moins d'1 an"))))))</f>
        <v/>
      </c>
      <c r="AQ3961" s="3" t="str">
        <f>IF($A3961="","",DATEDIF($I3961,'Tableau de bord_Effectif'!$A$29,"Y"))</f>
        <v/>
      </c>
      <c r="AR3961" s="2" t="str">
        <f>IF(Base[[#This Row],[Société]]="","",IF($AQ3961&gt;55,"6 - Plus de 55 ans",IF($AQ3961&gt;45,"5 - De 46 à 55 ans",IF($AQ3961&gt;35,"4 - De 36 à 45 ans",IF($AQ3961&gt;25,"3 - De 26 à 35 ans",IF($AQ3961&gt;17,"2 - De 18 à 25 ans","1 - Moins de 18 ans"))))))</f>
        <v/>
      </c>
      <c r="AS3961" s="3" t="str">
        <f t="shared" si="61"/>
        <v/>
      </c>
      <c r="AT3961" s="3" t="str">
        <f>IF(Base[[#This Row],[Société]]="","",YEAR(Base[[#This Row],[Période]]))</f>
        <v/>
      </c>
      <c r="AU3961" s="3" t="str">
        <f>IF(A3961="","",MONTH(Base[[#This Row],[Période]]))</f>
        <v/>
      </c>
    </row>
    <row r="3962" spans="41:47" x14ac:dyDescent="0.25">
      <c r="AO3962" s="3" t="str">
        <f>IF(Base[[#This Row],[Société]]="","",IF(Base[[#This Row],[Date ancienneté]]="",DATEDIF($S3962,'Tableau de bord_Effectif'!$A$29,"Y"),DATEDIF($T3962,'Tableau de bord_Effectif'!$A$29,"Y")))</f>
        <v/>
      </c>
      <c r="AP3962" s="2" t="str">
        <f>IF(Base[[#This Row],[Société]]="","",IF($AO3962&gt;35,"6 - Plus de 35 ans",IF($AO3962&gt;25,"5 - De 26 à 35 ans",IF($AO3962&gt;15,"4 - De 16 à 25 ans",IF($AO3962&gt;5,"3 - De 6 à 15 ans",IF($AQ3962&gt;0,"2 - De 1 à 5 ans","1 - Moins d'1 an"))))))</f>
        <v/>
      </c>
      <c r="AQ3962" s="3" t="str">
        <f>IF($A3962="","",DATEDIF($I3962,'Tableau de bord_Effectif'!$A$29,"Y"))</f>
        <v/>
      </c>
      <c r="AR3962" s="2" t="str">
        <f>IF(Base[[#This Row],[Société]]="","",IF($AQ3962&gt;55,"6 - Plus de 55 ans",IF($AQ3962&gt;45,"5 - De 46 à 55 ans",IF($AQ3962&gt;35,"4 - De 36 à 45 ans",IF($AQ3962&gt;25,"3 - De 26 à 35 ans",IF($AQ3962&gt;17,"2 - De 18 à 25 ans","1 - Moins de 18 ans"))))))</f>
        <v/>
      </c>
      <c r="AS3962" s="3" t="str">
        <f t="shared" si="61"/>
        <v/>
      </c>
      <c r="AT3962" s="3" t="str">
        <f>IF(Base[[#This Row],[Société]]="","",YEAR(Base[[#This Row],[Période]]))</f>
        <v/>
      </c>
      <c r="AU3962" s="3" t="str">
        <f>IF(A3962="","",MONTH(Base[[#This Row],[Période]]))</f>
        <v/>
      </c>
    </row>
    <row r="3963" spans="41:47" x14ac:dyDescent="0.25">
      <c r="AO3963" s="3" t="str">
        <f>IF(Base[[#This Row],[Société]]="","",IF(Base[[#This Row],[Date ancienneté]]="",DATEDIF($S3963,'Tableau de bord_Effectif'!$A$29,"Y"),DATEDIF($T3963,'Tableau de bord_Effectif'!$A$29,"Y")))</f>
        <v/>
      </c>
      <c r="AP3963" s="2" t="str">
        <f>IF(Base[[#This Row],[Société]]="","",IF($AO3963&gt;35,"6 - Plus de 35 ans",IF($AO3963&gt;25,"5 - De 26 à 35 ans",IF($AO3963&gt;15,"4 - De 16 à 25 ans",IF($AO3963&gt;5,"3 - De 6 à 15 ans",IF($AQ3963&gt;0,"2 - De 1 à 5 ans","1 - Moins d'1 an"))))))</f>
        <v/>
      </c>
      <c r="AQ3963" s="3" t="str">
        <f>IF($A3963="","",DATEDIF($I3963,'Tableau de bord_Effectif'!$A$29,"Y"))</f>
        <v/>
      </c>
      <c r="AR3963" s="2" t="str">
        <f>IF(Base[[#This Row],[Société]]="","",IF($AQ3963&gt;55,"6 - Plus de 55 ans",IF($AQ3963&gt;45,"5 - De 46 à 55 ans",IF($AQ3963&gt;35,"4 - De 36 à 45 ans",IF($AQ3963&gt;25,"3 - De 26 à 35 ans",IF($AQ3963&gt;17,"2 - De 18 à 25 ans","1 - Moins de 18 ans"))))))</f>
        <v/>
      </c>
      <c r="AS3963" s="3" t="str">
        <f t="shared" si="61"/>
        <v/>
      </c>
      <c r="AT3963" s="3" t="str">
        <f>IF(Base[[#This Row],[Société]]="","",YEAR(Base[[#This Row],[Période]]))</f>
        <v/>
      </c>
      <c r="AU3963" s="3" t="str">
        <f>IF(A3963="","",MONTH(Base[[#This Row],[Période]]))</f>
        <v/>
      </c>
    </row>
    <row r="3964" spans="41:47" x14ac:dyDescent="0.25">
      <c r="AO3964" s="3" t="str">
        <f>IF(Base[[#This Row],[Société]]="","",IF(Base[[#This Row],[Date ancienneté]]="",DATEDIF($S3964,'Tableau de bord_Effectif'!$A$29,"Y"),DATEDIF($T3964,'Tableau de bord_Effectif'!$A$29,"Y")))</f>
        <v/>
      </c>
      <c r="AP3964" s="2" t="str">
        <f>IF(Base[[#This Row],[Société]]="","",IF($AO3964&gt;35,"6 - Plus de 35 ans",IF($AO3964&gt;25,"5 - De 26 à 35 ans",IF($AO3964&gt;15,"4 - De 16 à 25 ans",IF($AO3964&gt;5,"3 - De 6 à 15 ans",IF($AQ3964&gt;0,"2 - De 1 à 5 ans","1 - Moins d'1 an"))))))</f>
        <v/>
      </c>
      <c r="AQ3964" s="3" t="str">
        <f>IF($A3964="","",DATEDIF($I3964,'Tableau de bord_Effectif'!$A$29,"Y"))</f>
        <v/>
      </c>
      <c r="AR3964" s="2" t="str">
        <f>IF(Base[[#This Row],[Société]]="","",IF($AQ3964&gt;55,"6 - Plus de 55 ans",IF($AQ3964&gt;45,"5 - De 46 à 55 ans",IF($AQ3964&gt;35,"4 - De 36 à 45 ans",IF($AQ3964&gt;25,"3 - De 26 à 35 ans",IF($AQ3964&gt;17,"2 - De 18 à 25 ans","1 - Moins de 18 ans"))))))</f>
        <v/>
      </c>
      <c r="AS3964" s="3" t="str">
        <f t="shared" si="61"/>
        <v/>
      </c>
      <c r="AT3964" s="3" t="str">
        <f>IF(Base[[#This Row],[Société]]="","",YEAR(Base[[#This Row],[Période]]))</f>
        <v/>
      </c>
      <c r="AU3964" s="3" t="str">
        <f>IF(A3964="","",MONTH(Base[[#This Row],[Période]]))</f>
        <v/>
      </c>
    </row>
    <row r="3965" spans="41:47" x14ac:dyDescent="0.25">
      <c r="AO3965" s="3" t="str">
        <f>IF(Base[[#This Row],[Société]]="","",IF(Base[[#This Row],[Date ancienneté]]="",DATEDIF($S3965,'Tableau de bord_Effectif'!$A$29,"Y"),DATEDIF($T3965,'Tableau de bord_Effectif'!$A$29,"Y")))</f>
        <v/>
      </c>
      <c r="AP3965" s="2" t="str">
        <f>IF(Base[[#This Row],[Société]]="","",IF($AO3965&gt;35,"6 - Plus de 35 ans",IF($AO3965&gt;25,"5 - De 26 à 35 ans",IF($AO3965&gt;15,"4 - De 16 à 25 ans",IF($AO3965&gt;5,"3 - De 6 à 15 ans",IF($AQ3965&gt;0,"2 - De 1 à 5 ans","1 - Moins d'1 an"))))))</f>
        <v/>
      </c>
      <c r="AQ3965" s="3" t="str">
        <f>IF($A3965="","",DATEDIF($I3965,'Tableau de bord_Effectif'!$A$29,"Y"))</f>
        <v/>
      </c>
      <c r="AR3965" s="2" t="str">
        <f>IF(Base[[#This Row],[Société]]="","",IF($AQ3965&gt;55,"6 - Plus de 55 ans",IF($AQ3965&gt;45,"5 - De 46 à 55 ans",IF($AQ3965&gt;35,"4 - De 36 à 45 ans",IF($AQ3965&gt;25,"3 - De 26 à 35 ans",IF($AQ3965&gt;17,"2 - De 18 à 25 ans","1 - Moins de 18 ans"))))))</f>
        <v/>
      </c>
      <c r="AS3965" s="3" t="str">
        <f t="shared" si="61"/>
        <v/>
      </c>
      <c r="AT3965" s="3" t="str">
        <f>IF(Base[[#This Row],[Société]]="","",YEAR(Base[[#This Row],[Période]]))</f>
        <v/>
      </c>
      <c r="AU3965" s="3" t="str">
        <f>IF(A3965="","",MONTH(Base[[#This Row],[Période]]))</f>
        <v/>
      </c>
    </row>
    <row r="3966" spans="41:47" x14ac:dyDescent="0.25">
      <c r="AO3966" s="3" t="str">
        <f>IF(Base[[#This Row],[Société]]="","",IF(Base[[#This Row],[Date ancienneté]]="",DATEDIF($S3966,'Tableau de bord_Effectif'!$A$29,"Y"),DATEDIF($T3966,'Tableau de bord_Effectif'!$A$29,"Y")))</f>
        <v/>
      </c>
      <c r="AP3966" s="2" t="str">
        <f>IF(Base[[#This Row],[Société]]="","",IF($AO3966&gt;35,"6 - Plus de 35 ans",IF($AO3966&gt;25,"5 - De 26 à 35 ans",IF($AO3966&gt;15,"4 - De 16 à 25 ans",IF($AO3966&gt;5,"3 - De 6 à 15 ans",IF($AQ3966&gt;0,"2 - De 1 à 5 ans","1 - Moins d'1 an"))))))</f>
        <v/>
      </c>
      <c r="AQ3966" s="3" t="str">
        <f>IF($A3966="","",DATEDIF($I3966,'Tableau de bord_Effectif'!$A$29,"Y"))</f>
        <v/>
      </c>
      <c r="AR3966" s="2" t="str">
        <f>IF(Base[[#This Row],[Société]]="","",IF($AQ3966&gt;55,"6 - Plus de 55 ans",IF($AQ3966&gt;45,"5 - De 46 à 55 ans",IF($AQ3966&gt;35,"4 - De 36 à 45 ans",IF($AQ3966&gt;25,"3 - De 26 à 35 ans",IF($AQ3966&gt;17,"2 - De 18 à 25 ans","1 - Moins de 18 ans"))))))</f>
        <v/>
      </c>
      <c r="AS3966" s="3" t="str">
        <f t="shared" si="61"/>
        <v/>
      </c>
      <c r="AT3966" s="3" t="str">
        <f>IF(Base[[#This Row],[Société]]="","",YEAR(Base[[#This Row],[Période]]))</f>
        <v/>
      </c>
      <c r="AU3966" s="3" t="str">
        <f>IF(A3966="","",MONTH(Base[[#This Row],[Période]]))</f>
        <v/>
      </c>
    </row>
    <row r="3967" spans="41:47" x14ac:dyDescent="0.25">
      <c r="AO3967" s="3" t="str">
        <f>IF(Base[[#This Row],[Société]]="","",IF(Base[[#This Row],[Date ancienneté]]="",DATEDIF($S3967,'Tableau de bord_Effectif'!$A$29,"Y"),DATEDIF($T3967,'Tableau de bord_Effectif'!$A$29,"Y")))</f>
        <v/>
      </c>
      <c r="AP3967" s="2" t="str">
        <f>IF(Base[[#This Row],[Société]]="","",IF($AO3967&gt;35,"6 - Plus de 35 ans",IF($AO3967&gt;25,"5 - De 26 à 35 ans",IF($AO3967&gt;15,"4 - De 16 à 25 ans",IF($AO3967&gt;5,"3 - De 6 à 15 ans",IF($AQ3967&gt;0,"2 - De 1 à 5 ans","1 - Moins d'1 an"))))))</f>
        <v/>
      </c>
      <c r="AQ3967" s="3" t="str">
        <f>IF($A3967="","",DATEDIF($I3967,'Tableau de bord_Effectif'!$A$29,"Y"))</f>
        <v/>
      </c>
      <c r="AR3967" s="2" t="str">
        <f>IF(Base[[#This Row],[Société]]="","",IF($AQ3967&gt;55,"6 - Plus de 55 ans",IF($AQ3967&gt;45,"5 - De 46 à 55 ans",IF($AQ3967&gt;35,"4 - De 36 à 45 ans",IF($AQ3967&gt;25,"3 - De 26 à 35 ans",IF($AQ3967&gt;17,"2 - De 18 à 25 ans","1 - Moins de 18 ans"))))))</f>
        <v/>
      </c>
      <c r="AS3967" s="3" t="str">
        <f t="shared" si="61"/>
        <v/>
      </c>
      <c r="AT3967" s="3" t="str">
        <f>IF(Base[[#This Row],[Société]]="","",YEAR(Base[[#This Row],[Période]]))</f>
        <v/>
      </c>
      <c r="AU3967" s="3" t="str">
        <f>IF(A3967="","",MONTH(Base[[#This Row],[Période]]))</f>
        <v/>
      </c>
    </row>
    <row r="3968" spans="41:47" x14ac:dyDescent="0.25">
      <c r="AO3968" s="3" t="str">
        <f>IF(Base[[#This Row],[Société]]="","",IF(Base[[#This Row],[Date ancienneté]]="",DATEDIF($S3968,'Tableau de bord_Effectif'!$A$29,"Y"),DATEDIF($T3968,'Tableau de bord_Effectif'!$A$29,"Y")))</f>
        <v/>
      </c>
      <c r="AP3968" s="2" t="str">
        <f>IF(Base[[#This Row],[Société]]="","",IF($AO3968&gt;35,"6 - Plus de 35 ans",IF($AO3968&gt;25,"5 - De 26 à 35 ans",IF($AO3968&gt;15,"4 - De 16 à 25 ans",IF($AO3968&gt;5,"3 - De 6 à 15 ans",IF($AQ3968&gt;0,"2 - De 1 à 5 ans","1 - Moins d'1 an"))))))</f>
        <v/>
      </c>
      <c r="AQ3968" s="3" t="str">
        <f>IF($A3968="","",DATEDIF($I3968,'Tableau de bord_Effectif'!$A$29,"Y"))</f>
        <v/>
      </c>
      <c r="AR3968" s="2" t="str">
        <f>IF(Base[[#This Row],[Société]]="","",IF($AQ3968&gt;55,"6 - Plus de 55 ans",IF($AQ3968&gt;45,"5 - De 46 à 55 ans",IF($AQ3968&gt;35,"4 - De 36 à 45 ans",IF($AQ3968&gt;25,"3 - De 26 à 35 ans",IF($AQ3968&gt;17,"2 - De 18 à 25 ans","1 - Moins de 18 ans"))))))</f>
        <v/>
      </c>
      <c r="AS3968" s="3" t="str">
        <f t="shared" si="61"/>
        <v/>
      </c>
      <c r="AT3968" s="3" t="str">
        <f>IF(Base[[#This Row],[Société]]="","",YEAR(Base[[#This Row],[Période]]))</f>
        <v/>
      </c>
      <c r="AU3968" s="3" t="str">
        <f>IF(A3968="","",MONTH(Base[[#This Row],[Période]]))</f>
        <v/>
      </c>
    </row>
    <row r="3969" spans="41:47" x14ac:dyDescent="0.25">
      <c r="AO3969" s="3" t="str">
        <f>IF(Base[[#This Row],[Société]]="","",IF(Base[[#This Row],[Date ancienneté]]="",DATEDIF($S3969,'Tableau de bord_Effectif'!$A$29,"Y"),DATEDIF($T3969,'Tableau de bord_Effectif'!$A$29,"Y")))</f>
        <v/>
      </c>
      <c r="AP3969" s="2" t="str">
        <f>IF(Base[[#This Row],[Société]]="","",IF($AO3969&gt;35,"6 - Plus de 35 ans",IF($AO3969&gt;25,"5 - De 26 à 35 ans",IF($AO3969&gt;15,"4 - De 16 à 25 ans",IF($AO3969&gt;5,"3 - De 6 à 15 ans",IF($AQ3969&gt;0,"2 - De 1 à 5 ans","1 - Moins d'1 an"))))))</f>
        <v/>
      </c>
      <c r="AQ3969" s="3" t="str">
        <f>IF($A3969="","",DATEDIF($I3969,'Tableau de bord_Effectif'!$A$29,"Y"))</f>
        <v/>
      </c>
      <c r="AR3969" s="2" t="str">
        <f>IF(Base[[#This Row],[Société]]="","",IF($AQ3969&gt;55,"6 - Plus de 55 ans",IF($AQ3969&gt;45,"5 - De 46 à 55 ans",IF($AQ3969&gt;35,"4 - De 36 à 45 ans",IF($AQ3969&gt;25,"3 - De 26 à 35 ans",IF($AQ3969&gt;17,"2 - De 18 à 25 ans","1 - Moins de 18 ans"))))))</f>
        <v/>
      </c>
      <c r="AS3969" s="3" t="str">
        <f t="shared" si="61"/>
        <v/>
      </c>
      <c r="AT3969" s="3" t="str">
        <f>IF(Base[[#This Row],[Société]]="","",YEAR(Base[[#This Row],[Période]]))</f>
        <v/>
      </c>
      <c r="AU3969" s="3" t="str">
        <f>IF(A3969="","",MONTH(Base[[#This Row],[Période]]))</f>
        <v/>
      </c>
    </row>
    <row r="3970" spans="41:47" x14ac:dyDescent="0.25">
      <c r="AO3970" s="3" t="str">
        <f>IF(Base[[#This Row],[Société]]="","",IF(Base[[#This Row],[Date ancienneté]]="",DATEDIF($S3970,'Tableau de bord_Effectif'!$A$29,"Y"),DATEDIF($T3970,'Tableau de bord_Effectif'!$A$29,"Y")))</f>
        <v/>
      </c>
      <c r="AP3970" s="2" t="str">
        <f>IF(Base[[#This Row],[Société]]="","",IF($AO3970&gt;35,"6 - Plus de 35 ans",IF($AO3970&gt;25,"5 - De 26 à 35 ans",IF($AO3970&gt;15,"4 - De 16 à 25 ans",IF($AO3970&gt;5,"3 - De 6 à 15 ans",IF($AQ3970&gt;0,"2 - De 1 à 5 ans","1 - Moins d'1 an"))))))</f>
        <v/>
      </c>
      <c r="AQ3970" s="3" t="str">
        <f>IF($A3970="","",DATEDIF($I3970,'Tableau de bord_Effectif'!$A$29,"Y"))</f>
        <v/>
      </c>
      <c r="AR3970" s="2" t="str">
        <f>IF(Base[[#This Row],[Société]]="","",IF($AQ3970&gt;55,"6 - Plus de 55 ans",IF($AQ3970&gt;45,"5 - De 46 à 55 ans",IF($AQ3970&gt;35,"4 - De 36 à 45 ans",IF($AQ3970&gt;25,"3 - De 26 à 35 ans",IF($AQ3970&gt;17,"2 - De 18 à 25 ans","1 - Moins de 18 ans"))))))</f>
        <v/>
      </c>
      <c r="AS3970" s="3" t="str">
        <f t="shared" ref="AS3970:AS4033" si="62">IF(A3970="","",IF($G3970="Homme",1,-1))</f>
        <v/>
      </c>
      <c r="AT3970" s="3" t="str">
        <f>IF(Base[[#This Row],[Société]]="","",YEAR(Base[[#This Row],[Période]]))</f>
        <v/>
      </c>
      <c r="AU3970" s="3" t="str">
        <f>IF(A3970="","",MONTH(Base[[#This Row],[Période]]))</f>
        <v/>
      </c>
    </row>
    <row r="3971" spans="41:47" x14ac:dyDescent="0.25">
      <c r="AO3971" s="3" t="str">
        <f>IF(Base[[#This Row],[Société]]="","",IF(Base[[#This Row],[Date ancienneté]]="",DATEDIF($S3971,'Tableau de bord_Effectif'!$A$29,"Y"),DATEDIF($T3971,'Tableau de bord_Effectif'!$A$29,"Y")))</f>
        <v/>
      </c>
      <c r="AP3971" s="2" t="str">
        <f>IF(Base[[#This Row],[Société]]="","",IF($AO3971&gt;35,"6 - Plus de 35 ans",IF($AO3971&gt;25,"5 - De 26 à 35 ans",IF($AO3971&gt;15,"4 - De 16 à 25 ans",IF($AO3971&gt;5,"3 - De 6 à 15 ans",IF($AQ3971&gt;0,"2 - De 1 à 5 ans","1 - Moins d'1 an"))))))</f>
        <v/>
      </c>
      <c r="AQ3971" s="3" t="str">
        <f>IF($A3971="","",DATEDIF($I3971,'Tableau de bord_Effectif'!$A$29,"Y"))</f>
        <v/>
      </c>
      <c r="AR3971" s="2" t="str">
        <f>IF(Base[[#This Row],[Société]]="","",IF($AQ3971&gt;55,"6 - Plus de 55 ans",IF($AQ3971&gt;45,"5 - De 46 à 55 ans",IF($AQ3971&gt;35,"4 - De 36 à 45 ans",IF($AQ3971&gt;25,"3 - De 26 à 35 ans",IF($AQ3971&gt;17,"2 - De 18 à 25 ans","1 - Moins de 18 ans"))))))</f>
        <v/>
      </c>
      <c r="AS3971" s="3" t="str">
        <f t="shared" si="62"/>
        <v/>
      </c>
      <c r="AT3971" s="3" t="str">
        <f>IF(Base[[#This Row],[Société]]="","",YEAR(Base[[#This Row],[Période]]))</f>
        <v/>
      </c>
      <c r="AU3971" s="3" t="str">
        <f>IF(A3971="","",MONTH(Base[[#This Row],[Période]]))</f>
        <v/>
      </c>
    </row>
    <row r="3972" spans="41:47" x14ac:dyDescent="0.25">
      <c r="AO3972" s="3" t="str">
        <f>IF(Base[[#This Row],[Société]]="","",IF(Base[[#This Row],[Date ancienneté]]="",DATEDIF($S3972,'Tableau de bord_Effectif'!$A$29,"Y"),DATEDIF($T3972,'Tableau de bord_Effectif'!$A$29,"Y")))</f>
        <v/>
      </c>
      <c r="AP3972" s="2" t="str">
        <f>IF(Base[[#This Row],[Société]]="","",IF($AO3972&gt;35,"6 - Plus de 35 ans",IF($AO3972&gt;25,"5 - De 26 à 35 ans",IF($AO3972&gt;15,"4 - De 16 à 25 ans",IF($AO3972&gt;5,"3 - De 6 à 15 ans",IF($AQ3972&gt;0,"2 - De 1 à 5 ans","1 - Moins d'1 an"))))))</f>
        <v/>
      </c>
      <c r="AQ3972" s="3" t="str">
        <f>IF($A3972="","",DATEDIF($I3972,'Tableau de bord_Effectif'!$A$29,"Y"))</f>
        <v/>
      </c>
      <c r="AR3972" s="2" t="str">
        <f>IF(Base[[#This Row],[Société]]="","",IF($AQ3972&gt;55,"6 - Plus de 55 ans",IF($AQ3972&gt;45,"5 - De 46 à 55 ans",IF($AQ3972&gt;35,"4 - De 36 à 45 ans",IF($AQ3972&gt;25,"3 - De 26 à 35 ans",IF($AQ3972&gt;17,"2 - De 18 à 25 ans","1 - Moins de 18 ans"))))))</f>
        <v/>
      </c>
      <c r="AS3972" s="3" t="str">
        <f t="shared" si="62"/>
        <v/>
      </c>
      <c r="AT3972" s="3" t="str">
        <f>IF(Base[[#This Row],[Société]]="","",YEAR(Base[[#This Row],[Période]]))</f>
        <v/>
      </c>
      <c r="AU3972" s="3" t="str">
        <f>IF(A3972="","",MONTH(Base[[#This Row],[Période]]))</f>
        <v/>
      </c>
    </row>
    <row r="3973" spans="41:47" x14ac:dyDescent="0.25">
      <c r="AO3973" s="3" t="str">
        <f>IF(Base[[#This Row],[Société]]="","",IF(Base[[#This Row],[Date ancienneté]]="",DATEDIF($S3973,'Tableau de bord_Effectif'!$A$29,"Y"),DATEDIF($T3973,'Tableau de bord_Effectif'!$A$29,"Y")))</f>
        <v/>
      </c>
      <c r="AP3973" s="2" t="str">
        <f>IF(Base[[#This Row],[Société]]="","",IF($AO3973&gt;35,"6 - Plus de 35 ans",IF($AO3973&gt;25,"5 - De 26 à 35 ans",IF($AO3973&gt;15,"4 - De 16 à 25 ans",IF($AO3973&gt;5,"3 - De 6 à 15 ans",IF($AQ3973&gt;0,"2 - De 1 à 5 ans","1 - Moins d'1 an"))))))</f>
        <v/>
      </c>
      <c r="AQ3973" s="3" t="str">
        <f>IF($A3973="","",DATEDIF($I3973,'Tableau de bord_Effectif'!$A$29,"Y"))</f>
        <v/>
      </c>
      <c r="AR3973" s="2" t="str">
        <f>IF(Base[[#This Row],[Société]]="","",IF($AQ3973&gt;55,"6 - Plus de 55 ans",IF($AQ3973&gt;45,"5 - De 46 à 55 ans",IF($AQ3973&gt;35,"4 - De 36 à 45 ans",IF($AQ3973&gt;25,"3 - De 26 à 35 ans",IF($AQ3973&gt;17,"2 - De 18 à 25 ans","1 - Moins de 18 ans"))))))</f>
        <v/>
      </c>
      <c r="AS3973" s="3" t="str">
        <f t="shared" si="62"/>
        <v/>
      </c>
      <c r="AT3973" s="3" t="str">
        <f>IF(Base[[#This Row],[Société]]="","",YEAR(Base[[#This Row],[Période]]))</f>
        <v/>
      </c>
      <c r="AU3973" s="3" t="str">
        <f>IF(A3973="","",MONTH(Base[[#This Row],[Période]]))</f>
        <v/>
      </c>
    </row>
    <row r="3974" spans="41:47" x14ac:dyDescent="0.25">
      <c r="AO3974" s="3" t="str">
        <f>IF(Base[[#This Row],[Société]]="","",IF(Base[[#This Row],[Date ancienneté]]="",DATEDIF($S3974,'Tableau de bord_Effectif'!$A$29,"Y"),DATEDIF($T3974,'Tableau de bord_Effectif'!$A$29,"Y")))</f>
        <v/>
      </c>
      <c r="AP3974" s="2" t="str">
        <f>IF(Base[[#This Row],[Société]]="","",IF($AO3974&gt;35,"6 - Plus de 35 ans",IF($AO3974&gt;25,"5 - De 26 à 35 ans",IF($AO3974&gt;15,"4 - De 16 à 25 ans",IF($AO3974&gt;5,"3 - De 6 à 15 ans",IF($AQ3974&gt;0,"2 - De 1 à 5 ans","1 - Moins d'1 an"))))))</f>
        <v/>
      </c>
      <c r="AQ3974" s="3" t="str">
        <f>IF($A3974="","",DATEDIF($I3974,'Tableau de bord_Effectif'!$A$29,"Y"))</f>
        <v/>
      </c>
      <c r="AR3974" s="2" t="str">
        <f>IF(Base[[#This Row],[Société]]="","",IF($AQ3974&gt;55,"6 - Plus de 55 ans",IF($AQ3974&gt;45,"5 - De 46 à 55 ans",IF($AQ3974&gt;35,"4 - De 36 à 45 ans",IF($AQ3974&gt;25,"3 - De 26 à 35 ans",IF($AQ3974&gt;17,"2 - De 18 à 25 ans","1 - Moins de 18 ans"))))))</f>
        <v/>
      </c>
      <c r="AS3974" s="3" t="str">
        <f t="shared" si="62"/>
        <v/>
      </c>
      <c r="AT3974" s="3" t="str">
        <f>IF(Base[[#This Row],[Société]]="","",YEAR(Base[[#This Row],[Période]]))</f>
        <v/>
      </c>
      <c r="AU3974" s="3" t="str">
        <f>IF(A3974="","",MONTH(Base[[#This Row],[Période]]))</f>
        <v/>
      </c>
    </row>
    <row r="3975" spans="41:47" x14ac:dyDescent="0.25">
      <c r="AO3975" s="3" t="str">
        <f>IF(Base[[#This Row],[Société]]="","",IF(Base[[#This Row],[Date ancienneté]]="",DATEDIF($S3975,'Tableau de bord_Effectif'!$A$29,"Y"),DATEDIF($T3975,'Tableau de bord_Effectif'!$A$29,"Y")))</f>
        <v/>
      </c>
      <c r="AP3975" s="2" t="str">
        <f>IF(Base[[#This Row],[Société]]="","",IF($AO3975&gt;35,"6 - Plus de 35 ans",IF($AO3975&gt;25,"5 - De 26 à 35 ans",IF($AO3975&gt;15,"4 - De 16 à 25 ans",IF($AO3975&gt;5,"3 - De 6 à 15 ans",IF($AQ3975&gt;0,"2 - De 1 à 5 ans","1 - Moins d'1 an"))))))</f>
        <v/>
      </c>
      <c r="AQ3975" s="3" t="str">
        <f>IF($A3975="","",DATEDIF($I3975,'Tableau de bord_Effectif'!$A$29,"Y"))</f>
        <v/>
      </c>
      <c r="AR3975" s="2" t="str">
        <f>IF(Base[[#This Row],[Société]]="","",IF($AQ3975&gt;55,"6 - Plus de 55 ans",IF($AQ3975&gt;45,"5 - De 46 à 55 ans",IF($AQ3975&gt;35,"4 - De 36 à 45 ans",IF($AQ3975&gt;25,"3 - De 26 à 35 ans",IF($AQ3975&gt;17,"2 - De 18 à 25 ans","1 - Moins de 18 ans"))))))</f>
        <v/>
      </c>
      <c r="AS3975" s="3" t="str">
        <f t="shared" si="62"/>
        <v/>
      </c>
      <c r="AT3975" s="3" t="str">
        <f>IF(Base[[#This Row],[Société]]="","",YEAR(Base[[#This Row],[Période]]))</f>
        <v/>
      </c>
      <c r="AU3975" s="3" t="str">
        <f>IF(A3975="","",MONTH(Base[[#This Row],[Période]]))</f>
        <v/>
      </c>
    </row>
    <row r="3976" spans="41:47" x14ac:dyDescent="0.25">
      <c r="AO3976" s="3" t="str">
        <f>IF(Base[[#This Row],[Société]]="","",IF(Base[[#This Row],[Date ancienneté]]="",DATEDIF($S3976,'Tableau de bord_Effectif'!$A$29,"Y"),DATEDIF($T3976,'Tableau de bord_Effectif'!$A$29,"Y")))</f>
        <v/>
      </c>
      <c r="AP3976" s="2" t="str">
        <f>IF(Base[[#This Row],[Société]]="","",IF($AO3976&gt;35,"6 - Plus de 35 ans",IF($AO3976&gt;25,"5 - De 26 à 35 ans",IF($AO3976&gt;15,"4 - De 16 à 25 ans",IF($AO3976&gt;5,"3 - De 6 à 15 ans",IF($AQ3976&gt;0,"2 - De 1 à 5 ans","1 - Moins d'1 an"))))))</f>
        <v/>
      </c>
      <c r="AQ3976" s="3" t="str">
        <f>IF($A3976="","",DATEDIF($I3976,'Tableau de bord_Effectif'!$A$29,"Y"))</f>
        <v/>
      </c>
      <c r="AR3976" s="2" t="str">
        <f>IF(Base[[#This Row],[Société]]="","",IF($AQ3976&gt;55,"6 - Plus de 55 ans",IF($AQ3976&gt;45,"5 - De 46 à 55 ans",IF($AQ3976&gt;35,"4 - De 36 à 45 ans",IF($AQ3976&gt;25,"3 - De 26 à 35 ans",IF($AQ3976&gt;17,"2 - De 18 à 25 ans","1 - Moins de 18 ans"))))))</f>
        <v/>
      </c>
      <c r="AS3976" s="3" t="str">
        <f t="shared" si="62"/>
        <v/>
      </c>
      <c r="AT3976" s="3" t="str">
        <f>IF(Base[[#This Row],[Société]]="","",YEAR(Base[[#This Row],[Période]]))</f>
        <v/>
      </c>
      <c r="AU3976" s="3" t="str">
        <f>IF(A3976="","",MONTH(Base[[#This Row],[Période]]))</f>
        <v/>
      </c>
    </row>
    <row r="3977" spans="41:47" x14ac:dyDescent="0.25">
      <c r="AO3977" s="3" t="str">
        <f>IF(Base[[#This Row],[Société]]="","",IF(Base[[#This Row],[Date ancienneté]]="",DATEDIF($S3977,'Tableau de bord_Effectif'!$A$29,"Y"),DATEDIF($T3977,'Tableau de bord_Effectif'!$A$29,"Y")))</f>
        <v/>
      </c>
      <c r="AP3977" s="2" t="str">
        <f>IF(Base[[#This Row],[Société]]="","",IF($AO3977&gt;35,"6 - Plus de 35 ans",IF($AO3977&gt;25,"5 - De 26 à 35 ans",IF($AO3977&gt;15,"4 - De 16 à 25 ans",IF($AO3977&gt;5,"3 - De 6 à 15 ans",IF($AQ3977&gt;0,"2 - De 1 à 5 ans","1 - Moins d'1 an"))))))</f>
        <v/>
      </c>
      <c r="AQ3977" s="3" t="str">
        <f>IF($A3977="","",DATEDIF($I3977,'Tableau de bord_Effectif'!$A$29,"Y"))</f>
        <v/>
      </c>
      <c r="AR3977" s="2" t="str">
        <f>IF(Base[[#This Row],[Société]]="","",IF($AQ3977&gt;55,"6 - Plus de 55 ans",IF($AQ3977&gt;45,"5 - De 46 à 55 ans",IF($AQ3977&gt;35,"4 - De 36 à 45 ans",IF($AQ3977&gt;25,"3 - De 26 à 35 ans",IF($AQ3977&gt;17,"2 - De 18 à 25 ans","1 - Moins de 18 ans"))))))</f>
        <v/>
      </c>
      <c r="AS3977" s="3" t="str">
        <f t="shared" si="62"/>
        <v/>
      </c>
      <c r="AT3977" s="3" t="str">
        <f>IF(Base[[#This Row],[Société]]="","",YEAR(Base[[#This Row],[Période]]))</f>
        <v/>
      </c>
      <c r="AU3977" s="3" t="str">
        <f>IF(A3977="","",MONTH(Base[[#This Row],[Période]]))</f>
        <v/>
      </c>
    </row>
    <row r="3978" spans="41:47" x14ac:dyDescent="0.25">
      <c r="AO3978" s="3" t="str">
        <f>IF(Base[[#This Row],[Société]]="","",IF(Base[[#This Row],[Date ancienneté]]="",DATEDIF($S3978,'Tableau de bord_Effectif'!$A$29,"Y"),DATEDIF($T3978,'Tableau de bord_Effectif'!$A$29,"Y")))</f>
        <v/>
      </c>
      <c r="AP3978" s="2" t="str">
        <f>IF(Base[[#This Row],[Société]]="","",IF($AO3978&gt;35,"6 - Plus de 35 ans",IF($AO3978&gt;25,"5 - De 26 à 35 ans",IF($AO3978&gt;15,"4 - De 16 à 25 ans",IF($AO3978&gt;5,"3 - De 6 à 15 ans",IF($AQ3978&gt;0,"2 - De 1 à 5 ans","1 - Moins d'1 an"))))))</f>
        <v/>
      </c>
      <c r="AQ3978" s="3" t="str">
        <f>IF($A3978="","",DATEDIF($I3978,'Tableau de bord_Effectif'!$A$29,"Y"))</f>
        <v/>
      </c>
      <c r="AR3978" s="2" t="str">
        <f>IF(Base[[#This Row],[Société]]="","",IF($AQ3978&gt;55,"6 - Plus de 55 ans",IF($AQ3978&gt;45,"5 - De 46 à 55 ans",IF($AQ3978&gt;35,"4 - De 36 à 45 ans",IF($AQ3978&gt;25,"3 - De 26 à 35 ans",IF($AQ3978&gt;17,"2 - De 18 à 25 ans","1 - Moins de 18 ans"))))))</f>
        <v/>
      </c>
      <c r="AS3978" s="3" t="str">
        <f t="shared" si="62"/>
        <v/>
      </c>
      <c r="AT3978" s="3" t="str">
        <f>IF(Base[[#This Row],[Société]]="","",YEAR(Base[[#This Row],[Période]]))</f>
        <v/>
      </c>
      <c r="AU3978" s="3" t="str">
        <f>IF(A3978="","",MONTH(Base[[#This Row],[Période]]))</f>
        <v/>
      </c>
    </row>
    <row r="3979" spans="41:47" x14ac:dyDescent="0.25">
      <c r="AO3979" s="3" t="str">
        <f>IF(Base[[#This Row],[Société]]="","",IF(Base[[#This Row],[Date ancienneté]]="",DATEDIF($S3979,'Tableau de bord_Effectif'!$A$29,"Y"),DATEDIF($T3979,'Tableau de bord_Effectif'!$A$29,"Y")))</f>
        <v/>
      </c>
      <c r="AP3979" s="2" t="str">
        <f>IF(Base[[#This Row],[Société]]="","",IF($AO3979&gt;35,"6 - Plus de 35 ans",IF($AO3979&gt;25,"5 - De 26 à 35 ans",IF($AO3979&gt;15,"4 - De 16 à 25 ans",IF($AO3979&gt;5,"3 - De 6 à 15 ans",IF($AQ3979&gt;0,"2 - De 1 à 5 ans","1 - Moins d'1 an"))))))</f>
        <v/>
      </c>
      <c r="AQ3979" s="3" t="str">
        <f>IF($A3979="","",DATEDIF($I3979,'Tableau de bord_Effectif'!$A$29,"Y"))</f>
        <v/>
      </c>
      <c r="AR3979" s="2" t="str">
        <f>IF(Base[[#This Row],[Société]]="","",IF($AQ3979&gt;55,"6 - Plus de 55 ans",IF($AQ3979&gt;45,"5 - De 46 à 55 ans",IF($AQ3979&gt;35,"4 - De 36 à 45 ans",IF($AQ3979&gt;25,"3 - De 26 à 35 ans",IF($AQ3979&gt;17,"2 - De 18 à 25 ans","1 - Moins de 18 ans"))))))</f>
        <v/>
      </c>
      <c r="AS3979" s="3" t="str">
        <f t="shared" si="62"/>
        <v/>
      </c>
      <c r="AT3979" s="3" t="str">
        <f>IF(Base[[#This Row],[Société]]="","",YEAR(Base[[#This Row],[Période]]))</f>
        <v/>
      </c>
      <c r="AU3979" s="3" t="str">
        <f>IF(A3979="","",MONTH(Base[[#This Row],[Période]]))</f>
        <v/>
      </c>
    </row>
    <row r="3980" spans="41:47" x14ac:dyDescent="0.25">
      <c r="AO3980" s="3" t="str">
        <f>IF(Base[[#This Row],[Société]]="","",IF(Base[[#This Row],[Date ancienneté]]="",DATEDIF($S3980,'Tableau de bord_Effectif'!$A$29,"Y"),DATEDIF($T3980,'Tableau de bord_Effectif'!$A$29,"Y")))</f>
        <v/>
      </c>
      <c r="AP3980" s="2" t="str">
        <f>IF(Base[[#This Row],[Société]]="","",IF($AO3980&gt;35,"6 - Plus de 35 ans",IF($AO3980&gt;25,"5 - De 26 à 35 ans",IF($AO3980&gt;15,"4 - De 16 à 25 ans",IF($AO3980&gt;5,"3 - De 6 à 15 ans",IF($AQ3980&gt;0,"2 - De 1 à 5 ans","1 - Moins d'1 an"))))))</f>
        <v/>
      </c>
      <c r="AQ3980" s="3" t="str">
        <f>IF($A3980="","",DATEDIF($I3980,'Tableau de bord_Effectif'!$A$29,"Y"))</f>
        <v/>
      </c>
      <c r="AR3980" s="2" t="str">
        <f>IF(Base[[#This Row],[Société]]="","",IF($AQ3980&gt;55,"6 - Plus de 55 ans",IF($AQ3980&gt;45,"5 - De 46 à 55 ans",IF($AQ3980&gt;35,"4 - De 36 à 45 ans",IF($AQ3980&gt;25,"3 - De 26 à 35 ans",IF($AQ3980&gt;17,"2 - De 18 à 25 ans","1 - Moins de 18 ans"))))))</f>
        <v/>
      </c>
      <c r="AS3980" s="3" t="str">
        <f t="shared" si="62"/>
        <v/>
      </c>
      <c r="AT3980" s="3" t="str">
        <f>IF(Base[[#This Row],[Société]]="","",YEAR(Base[[#This Row],[Période]]))</f>
        <v/>
      </c>
      <c r="AU3980" s="3" t="str">
        <f>IF(A3980="","",MONTH(Base[[#This Row],[Période]]))</f>
        <v/>
      </c>
    </row>
    <row r="3981" spans="41:47" x14ac:dyDescent="0.25">
      <c r="AO3981" s="3" t="str">
        <f>IF(Base[[#This Row],[Société]]="","",IF(Base[[#This Row],[Date ancienneté]]="",DATEDIF($S3981,'Tableau de bord_Effectif'!$A$29,"Y"),DATEDIF($T3981,'Tableau de bord_Effectif'!$A$29,"Y")))</f>
        <v/>
      </c>
      <c r="AP3981" s="2" t="str">
        <f>IF(Base[[#This Row],[Société]]="","",IF($AO3981&gt;35,"6 - Plus de 35 ans",IF($AO3981&gt;25,"5 - De 26 à 35 ans",IF($AO3981&gt;15,"4 - De 16 à 25 ans",IF($AO3981&gt;5,"3 - De 6 à 15 ans",IF($AQ3981&gt;0,"2 - De 1 à 5 ans","1 - Moins d'1 an"))))))</f>
        <v/>
      </c>
      <c r="AQ3981" s="3" t="str">
        <f>IF($A3981="","",DATEDIF($I3981,'Tableau de bord_Effectif'!$A$29,"Y"))</f>
        <v/>
      </c>
      <c r="AR3981" s="2" t="str">
        <f>IF(Base[[#This Row],[Société]]="","",IF($AQ3981&gt;55,"6 - Plus de 55 ans",IF($AQ3981&gt;45,"5 - De 46 à 55 ans",IF($AQ3981&gt;35,"4 - De 36 à 45 ans",IF($AQ3981&gt;25,"3 - De 26 à 35 ans",IF($AQ3981&gt;17,"2 - De 18 à 25 ans","1 - Moins de 18 ans"))))))</f>
        <v/>
      </c>
      <c r="AS3981" s="3" t="str">
        <f t="shared" si="62"/>
        <v/>
      </c>
      <c r="AT3981" s="3" t="str">
        <f>IF(Base[[#This Row],[Société]]="","",YEAR(Base[[#This Row],[Période]]))</f>
        <v/>
      </c>
      <c r="AU3981" s="3" t="str">
        <f>IF(A3981="","",MONTH(Base[[#This Row],[Période]]))</f>
        <v/>
      </c>
    </row>
    <row r="3982" spans="41:47" x14ac:dyDescent="0.25">
      <c r="AO3982" s="3" t="str">
        <f>IF(Base[[#This Row],[Société]]="","",IF(Base[[#This Row],[Date ancienneté]]="",DATEDIF($S3982,'Tableau de bord_Effectif'!$A$29,"Y"),DATEDIF($T3982,'Tableau de bord_Effectif'!$A$29,"Y")))</f>
        <v/>
      </c>
      <c r="AP3982" s="2" t="str">
        <f>IF(Base[[#This Row],[Société]]="","",IF($AO3982&gt;35,"6 - Plus de 35 ans",IF($AO3982&gt;25,"5 - De 26 à 35 ans",IF($AO3982&gt;15,"4 - De 16 à 25 ans",IF($AO3982&gt;5,"3 - De 6 à 15 ans",IF($AQ3982&gt;0,"2 - De 1 à 5 ans","1 - Moins d'1 an"))))))</f>
        <v/>
      </c>
      <c r="AQ3982" s="3" t="str">
        <f>IF($A3982="","",DATEDIF($I3982,'Tableau de bord_Effectif'!$A$29,"Y"))</f>
        <v/>
      </c>
      <c r="AR3982" s="2" t="str">
        <f>IF(Base[[#This Row],[Société]]="","",IF($AQ3982&gt;55,"6 - Plus de 55 ans",IF($AQ3982&gt;45,"5 - De 46 à 55 ans",IF($AQ3982&gt;35,"4 - De 36 à 45 ans",IF($AQ3982&gt;25,"3 - De 26 à 35 ans",IF($AQ3982&gt;17,"2 - De 18 à 25 ans","1 - Moins de 18 ans"))))))</f>
        <v/>
      </c>
      <c r="AS3982" s="3" t="str">
        <f t="shared" si="62"/>
        <v/>
      </c>
      <c r="AT3982" s="3" t="str">
        <f>IF(Base[[#This Row],[Société]]="","",YEAR(Base[[#This Row],[Période]]))</f>
        <v/>
      </c>
      <c r="AU3982" s="3" t="str">
        <f>IF(A3982="","",MONTH(Base[[#This Row],[Période]]))</f>
        <v/>
      </c>
    </row>
    <row r="3983" spans="41:47" x14ac:dyDescent="0.25">
      <c r="AO3983" s="3" t="str">
        <f>IF(Base[[#This Row],[Société]]="","",IF(Base[[#This Row],[Date ancienneté]]="",DATEDIF($S3983,'Tableau de bord_Effectif'!$A$29,"Y"),DATEDIF($T3983,'Tableau de bord_Effectif'!$A$29,"Y")))</f>
        <v/>
      </c>
      <c r="AP3983" s="2" t="str">
        <f>IF(Base[[#This Row],[Société]]="","",IF($AO3983&gt;35,"6 - Plus de 35 ans",IF($AO3983&gt;25,"5 - De 26 à 35 ans",IF($AO3983&gt;15,"4 - De 16 à 25 ans",IF($AO3983&gt;5,"3 - De 6 à 15 ans",IF($AQ3983&gt;0,"2 - De 1 à 5 ans","1 - Moins d'1 an"))))))</f>
        <v/>
      </c>
      <c r="AQ3983" s="3" t="str">
        <f>IF($A3983="","",DATEDIF($I3983,'Tableau de bord_Effectif'!$A$29,"Y"))</f>
        <v/>
      </c>
      <c r="AR3983" s="2" t="str">
        <f>IF(Base[[#This Row],[Société]]="","",IF($AQ3983&gt;55,"6 - Plus de 55 ans",IF($AQ3983&gt;45,"5 - De 46 à 55 ans",IF($AQ3983&gt;35,"4 - De 36 à 45 ans",IF($AQ3983&gt;25,"3 - De 26 à 35 ans",IF($AQ3983&gt;17,"2 - De 18 à 25 ans","1 - Moins de 18 ans"))))))</f>
        <v/>
      </c>
      <c r="AS3983" s="3" t="str">
        <f t="shared" si="62"/>
        <v/>
      </c>
      <c r="AT3983" s="3" t="str">
        <f>IF(Base[[#This Row],[Société]]="","",YEAR(Base[[#This Row],[Période]]))</f>
        <v/>
      </c>
      <c r="AU3983" s="3" t="str">
        <f>IF(A3983="","",MONTH(Base[[#This Row],[Période]]))</f>
        <v/>
      </c>
    </row>
    <row r="3984" spans="41:47" x14ac:dyDescent="0.25">
      <c r="AO3984" s="3" t="str">
        <f>IF(Base[[#This Row],[Société]]="","",IF(Base[[#This Row],[Date ancienneté]]="",DATEDIF($S3984,'Tableau de bord_Effectif'!$A$29,"Y"),DATEDIF($T3984,'Tableau de bord_Effectif'!$A$29,"Y")))</f>
        <v/>
      </c>
      <c r="AP3984" s="2" t="str">
        <f>IF(Base[[#This Row],[Société]]="","",IF($AO3984&gt;35,"6 - Plus de 35 ans",IF($AO3984&gt;25,"5 - De 26 à 35 ans",IF($AO3984&gt;15,"4 - De 16 à 25 ans",IF($AO3984&gt;5,"3 - De 6 à 15 ans",IF($AQ3984&gt;0,"2 - De 1 à 5 ans","1 - Moins d'1 an"))))))</f>
        <v/>
      </c>
      <c r="AQ3984" s="3" t="str">
        <f>IF($A3984="","",DATEDIF($I3984,'Tableau de bord_Effectif'!$A$29,"Y"))</f>
        <v/>
      </c>
      <c r="AR3984" s="2" t="str">
        <f>IF(Base[[#This Row],[Société]]="","",IF($AQ3984&gt;55,"6 - Plus de 55 ans",IF($AQ3984&gt;45,"5 - De 46 à 55 ans",IF($AQ3984&gt;35,"4 - De 36 à 45 ans",IF($AQ3984&gt;25,"3 - De 26 à 35 ans",IF($AQ3984&gt;17,"2 - De 18 à 25 ans","1 - Moins de 18 ans"))))))</f>
        <v/>
      </c>
      <c r="AS3984" s="3" t="str">
        <f t="shared" si="62"/>
        <v/>
      </c>
      <c r="AT3984" s="3" t="str">
        <f>IF(Base[[#This Row],[Société]]="","",YEAR(Base[[#This Row],[Période]]))</f>
        <v/>
      </c>
      <c r="AU3984" s="3" t="str">
        <f>IF(A3984="","",MONTH(Base[[#This Row],[Période]]))</f>
        <v/>
      </c>
    </row>
    <row r="3985" spans="41:47" x14ac:dyDescent="0.25">
      <c r="AO3985" s="3" t="str">
        <f>IF(Base[[#This Row],[Société]]="","",IF(Base[[#This Row],[Date ancienneté]]="",DATEDIF($S3985,'Tableau de bord_Effectif'!$A$29,"Y"),DATEDIF($T3985,'Tableau de bord_Effectif'!$A$29,"Y")))</f>
        <v/>
      </c>
      <c r="AP3985" s="2" t="str">
        <f>IF(Base[[#This Row],[Société]]="","",IF($AO3985&gt;35,"6 - Plus de 35 ans",IF($AO3985&gt;25,"5 - De 26 à 35 ans",IF($AO3985&gt;15,"4 - De 16 à 25 ans",IF($AO3985&gt;5,"3 - De 6 à 15 ans",IF($AQ3985&gt;0,"2 - De 1 à 5 ans","1 - Moins d'1 an"))))))</f>
        <v/>
      </c>
      <c r="AQ3985" s="3" t="str">
        <f>IF($A3985="","",DATEDIF($I3985,'Tableau de bord_Effectif'!$A$29,"Y"))</f>
        <v/>
      </c>
      <c r="AR3985" s="2" t="str">
        <f>IF(Base[[#This Row],[Société]]="","",IF($AQ3985&gt;55,"6 - Plus de 55 ans",IF($AQ3985&gt;45,"5 - De 46 à 55 ans",IF($AQ3985&gt;35,"4 - De 36 à 45 ans",IF($AQ3985&gt;25,"3 - De 26 à 35 ans",IF($AQ3985&gt;17,"2 - De 18 à 25 ans","1 - Moins de 18 ans"))))))</f>
        <v/>
      </c>
      <c r="AS3985" s="3" t="str">
        <f t="shared" si="62"/>
        <v/>
      </c>
      <c r="AT3985" s="3" t="str">
        <f>IF(Base[[#This Row],[Société]]="","",YEAR(Base[[#This Row],[Période]]))</f>
        <v/>
      </c>
      <c r="AU3985" s="3" t="str">
        <f>IF(A3985="","",MONTH(Base[[#This Row],[Période]]))</f>
        <v/>
      </c>
    </row>
    <row r="3986" spans="41:47" x14ac:dyDescent="0.25">
      <c r="AO3986" s="3" t="str">
        <f>IF(Base[[#This Row],[Société]]="","",IF(Base[[#This Row],[Date ancienneté]]="",DATEDIF($S3986,'Tableau de bord_Effectif'!$A$29,"Y"),DATEDIF($T3986,'Tableau de bord_Effectif'!$A$29,"Y")))</f>
        <v/>
      </c>
      <c r="AP3986" s="2" t="str">
        <f>IF(Base[[#This Row],[Société]]="","",IF($AO3986&gt;35,"6 - Plus de 35 ans",IF($AO3986&gt;25,"5 - De 26 à 35 ans",IF($AO3986&gt;15,"4 - De 16 à 25 ans",IF($AO3986&gt;5,"3 - De 6 à 15 ans",IF($AQ3986&gt;0,"2 - De 1 à 5 ans","1 - Moins d'1 an"))))))</f>
        <v/>
      </c>
      <c r="AQ3986" s="3" t="str">
        <f>IF($A3986="","",DATEDIF($I3986,'Tableau de bord_Effectif'!$A$29,"Y"))</f>
        <v/>
      </c>
      <c r="AR3986" s="2" t="str">
        <f>IF(Base[[#This Row],[Société]]="","",IF($AQ3986&gt;55,"6 - Plus de 55 ans",IF($AQ3986&gt;45,"5 - De 46 à 55 ans",IF($AQ3986&gt;35,"4 - De 36 à 45 ans",IF($AQ3986&gt;25,"3 - De 26 à 35 ans",IF($AQ3986&gt;17,"2 - De 18 à 25 ans","1 - Moins de 18 ans"))))))</f>
        <v/>
      </c>
      <c r="AS3986" s="3" t="str">
        <f t="shared" si="62"/>
        <v/>
      </c>
      <c r="AT3986" s="3" t="str">
        <f>IF(Base[[#This Row],[Société]]="","",YEAR(Base[[#This Row],[Période]]))</f>
        <v/>
      </c>
      <c r="AU3986" s="3" t="str">
        <f>IF(A3986="","",MONTH(Base[[#This Row],[Période]]))</f>
        <v/>
      </c>
    </row>
    <row r="3987" spans="41:47" x14ac:dyDescent="0.25">
      <c r="AO3987" s="3" t="str">
        <f>IF(Base[[#This Row],[Société]]="","",IF(Base[[#This Row],[Date ancienneté]]="",DATEDIF($S3987,'Tableau de bord_Effectif'!$A$29,"Y"),DATEDIF($T3987,'Tableau de bord_Effectif'!$A$29,"Y")))</f>
        <v/>
      </c>
      <c r="AP3987" s="2" t="str">
        <f>IF(Base[[#This Row],[Société]]="","",IF($AO3987&gt;35,"6 - Plus de 35 ans",IF($AO3987&gt;25,"5 - De 26 à 35 ans",IF($AO3987&gt;15,"4 - De 16 à 25 ans",IF($AO3987&gt;5,"3 - De 6 à 15 ans",IF($AQ3987&gt;0,"2 - De 1 à 5 ans","1 - Moins d'1 an"))))))</f>
        <v/>
      </c>
      <c r="AQ3987" s="3" t="str">
        <f>IF($A3987="","",DATEDIF($I3987,'Tableau de bord_Effectif'!$A$29,"Y"))</f>
        <v/>
      </c>
      <c r="AR3987" s="2" t="str">
        <f>IF(Base[[#This Row],[Société]]="","",IF($AQ3987&gt;55,"6 - Plus de 55 ans",IF($AQ3987&gt;45,"5 - De 46 à 55 ans",IF($AQ3987&gt;35,"4 - De 36 à 45 ans",IF($AQ3987&gt;25,"3 - De 26 à 35 ans",IF($AQ3987&gt;17,"2 - De 18 à 25 ans","1 - Moins de 18 ans"))))))</f>
        <v/>
      </c>
      <c r="AS3987" s="3" t="str">
        <f t="shared" si="62"/>
        <v/>
      </c>
      <c r="AT3987" s="3" t="str">
        <f>IF(Base[[#This Row],[Société]]="","",YEAR(Base[[#This Row],[Période]]))</f>
        <v/>
      </c>
      <c r="AU3987" s="3" t="str">
        <f>IF(A3987="","",MONTH(Base[[#This Row],[Période]]))</f>
        <v/>
      </c>
    </row>
    <row r="3988" spans="41:47" x14ac:dyDescent="0.25">
      <c r="AO3988" s="3" t="str">
        <f>IF(Base[[#This Row],[Société]]="","",IF(Base[[#This Row],[Date ancienneté]]="",DATEDIF($S3988,'Tableau de bord_Effectif'!$A$29,"Y"),DATEDIF($T3988,'Tableau de bord_Effectif'!$A$29,"Y")))</f>
        <v/>
      </c>
      <c r="AP3988" s="2" t="str">
        <f>IF(Base[[#This Row],[Société]]="","",IF($AO3988&gt;35,"6 - Plus de 35 ans",IF($AO3988&gt;25,"5 - De 26 à 35 ans",IF($AO3988&gt;15,"4 - De 16 à 25 ans",IF($AO3988&gt;5,"3 - De 6 à 15 ans",IF($AQ3988&gt;0,"2 - De 1 à 5 ans","1 - Moins d'1 an"))))))</f>
        <v/>
      </c>
      <c r="AQ3988" s="3" t="str">
        <f>IF($A3988="","",DATEDIF($I3988,'Tableau de bord_Effectif'!$A$29,"Y"))</f>
        <v/>
      </c>
      <c r="AR3988" s="2" t="str">
        <f>IF(Base[[#This Row],[Société]]="","",IF($AQ3988&gt;55,"6 - Plus de 55 ans",IF($AQ3988&gt;45,"5 - De 46 à 55 ans",IF($AQ3988&gt;35,"4 - De 36 à 45 ans",IF($AQ3988&gt;25,"3 - De 26 à 35 ans",IF($AQ3988&gt;17,"2 - De 18 à 25 ans","1 - Moins de 18 ans"))))))</f>
        <v/>
      </c>
      <c r="AS3988" s="3" t="str">
        <f t="shared" si="62"/>
        <v/>
      </c>
      <c r="AT3988" s="3" t="str">
        <f>IF(Base[[#This Row],[Société]]="","",YEAR(Base[[#This Row],[Période]]))</f>
        <v/>
      </c>
      <c r="AU3988" s="3" t="str">
        <f>IF(A3988="","",MONTH(Base[[#This Row],[Période]]))</f>
        <v/>
      </c>
    </row>
    <row r="3989" spans="41:47" x14ac:dyDescent="0.25">
      <c r="AO3989" s="3" t="str">
        <f>IF(Base[[#This Row],[Société]]="","",IF(Base[[#This Row],[Date ancienneté]]="",DATEDIF($S3989,'Tableau de bord_Effectif'!$A$29,"Y"),DATEDIF($T3989,'Tableau de bord_Effectif'!$A$29,"Y")))</f>
        <v/>
      </c>
      <c r="AP3989" s="2" t="str">
        <f>IF(Base[[#This Row],[Société]]="","",IF($AO3989&gt;35,"6 - Plus de 35 ans",IF($AO3989&gt;25,"5 - De 26 à 35 ans",IF($AO3989&gt;15,"4 - De 16 à 25 ans",IF($AO3989&gt;5,"3 - De 6 à 15 ans",IF($AQ3989&gt;0,"2 - De 1 à 5 ans","1 - Moins d'1 an"))))))</f>
        <v/>
      </c>
      <c r="AQ3989" s="3" t="str">
        <f>IF($A3989="","",DATEDIF($I3989,'Tableau de bord_Effectif'!$A$29,"Y"))</f>
        <v/>
      </c>
      <c r="AR3989" s="2" t="str">
        <f>IF(Base[[#This Row],[Société]]="","",IF($AQ3989&gt;55,"6 - Plus de 55 ans",IF($AQ3989&gt;45,"5 - De 46 à 55 ans",IF($AQ3989&gt;35,"4 - De 36 à 45 ans",IF($AQ3989&gt;25,"3 - De 26 à 35 ans",IF($AQ3989&gt;17,"2 - De 18 à 25 ans","1 - Moins de 18 ans"))))))</f>
        <v/>
      </c>
      <c r="AS3989" s="3" t="str">
        <f t="shared" si="62"/>
        <v/>
      </c>
      <c r="AT3989" s="3" t="str">
        <f>IF(Base[[#This Row],[Société]]="","",YEAR(Base[[#This Row],[Période]]))</f>
        <v/>
      </c>
      <c r="AU3989" s="3" t="str">
        <f>IF(A3989="","",MONTH(Base[[#This Row],[Période]]))</f>
        <v/>
      </c>
    </row>
    <row r="3990" spans="41:47" x14ac:dyDescent="0.25">
      <c r="AO3990" s="3" t="str">
        <f>IF(Base[[#This Row],[Société]]="","",IF(Base[[#This Row],[Date ancienneté]]="",DATEDIF($S3990,'Tableau de bord_Effectif'!$A$29,"Y"),DATEDIF($T3990,'Tableau de bord_Effectif'!$A$29,"Y")))</f>
        <v/>
      </c>
      <c r="AP3990" s="2" t="str">
        <f>IF(Base[[#This Row],[Société]]="","",IF($AO3990&gt;35,"6 - Plus de 35 ans",IF($AO3990&gt;25,"5 - De 26 à 35 ans",IF($AO3990&gt;15,"4 - De 16 à 25 ans",IF($AO3990&gt;5,"3 - De 6 à 15 ans",IF($AQ3990&gt;0,"2 - De 1 à 5 ans","1 - Moins d'1 an"))))))</f>
        <v/>
      </c>
      <c r="AQ3990" s="3" t="str">
        <f>IF($A3990="","",DATEDIF($I3990,'Tableau de bord_Effectif'!$A$29,"Y"))</f>
        <v/>
      </c>
      <c r="AR3990" s="2" t="str">
        <f>IF(Base[[#This Row],[Société]]="","",IF($AQ3990&gt;55,"6 - Plus de 55 ans",IF($AQ3990&gt;45,"5 - De 46 à 55 ans",IF($AQ3990&gt;35,"4 - De 36 à 45 ans",IF($AQ3990&gt;25,"3 - De 26 à 35 ans",IF($AQ3990&gt;17,"2 - De 18 à 25 ans","1 - Moins de 18 ans"))))))</f>
        <v/>
      </c>
      <c r="AS3990" s="3" t="str">
        <f t="shared" si="62"/>
        <v/>
      </c>
      <c r="AT3990" s="3" t="str">
        <f>IF(Base[[#This Row],[Société]]="","",YEAR(Base[[#This Row],[Période]]))</f>
        <v/>
      </c>
      <c r="AU3990" s="3" t="str">
        <f>IF(A3990="","",MONTH(Base[[#This Row],[Période]]))</f>
        <v/>
      </c>
    </row>
    <row r="3991" spans="41:47" x14ac:dyDescent="0.25">
      <c r="AO3991" s="3" t="str">
        <f>IF(Base[[#This Row],[Société]]="","",IF(Base[[#This Row],[Date ancienneté]]="",DATEDIF($S3991,'Tableau de bord_Effectif'!$A$29,"Y"),DATEDIF($T3991,'Tableau de bord_Effectif'!$A$29,"Y")))</f>
        <v/>
      </c>
      <c r="AP3991" s="2" t="str">
        <f>IF(Base[[#This Row],[Société]]="","",IF($AO3991&gt;35,"6 - Plus de 35 ans",IF($AO3991&gt;25,"5 - De 26 à 35 ans",IF($AO3991&gt;15,"4 - De 16 à 25 ans",IF($AO3991&gt;5,"3 - De 6 à 15 ans",IF($AQ3991&gt;0,"2 - De 1 à 5 ans","1 - Moins d'1 an"))))))</f>
        <v/>
      </c>
      <c r="AQ3991" s="3" t="str">
        <f>IF($A3991="","",DATEDIF($I3991,'Tableau de bord_Effectif'!$A$29,"Y"))</f>
        <v/>
      </c>
      <c r="AR3991" s="2" t="str">
        <f>IF(Base[[#This Row],[Société]]="","",IF($AQ3991&gt;55,"6 - Plus de 55 ans",IF($AQ3991&gt;45,"5 - De 46 à 55 ans",IF($AQ3991&gt;35,"4 - De 36 à 45 ans",IF($AQ3991&gt;25,"3 - De 26 à 35 ans",IF($AQ3991&gt;17,"2 - De 18 à 25 ans","1 - Moins de 18 ans"))))))</f>
        <v/>
      </c>
      <c r="AS3991" s="3" t="str">
        <f t="shared" si="62"/>
        <v/>
      </c>
      <c r="AT3991" s="3" t="str">
        <f>IF(Base[[#This Row],[Société]]="","",YEAR(Base[[#This Row],[Période]]))</f>
        <v/>
      </c>
      <c r="AU3991" s="3" t="str">
        <f>IF(A3991="","",MONTH(Base[[#This Row],[Période]]))</f>
        <v/>
      </c>
    </row>
    <row r="3992" spans="41:47" x14ac:dyDescent="0.25">
      <c r="AO3992" s="3" t="str">
        <f>IF(Base[[#This Row],[Société]]="","",IF(Base[[#This Row],[Date ancienneté]]="",DATEDIF($S3992,'Tableau de bord_Effectif'!$A$29,"Y"),DATEDIF($T3992,'Tableau de bord_Effectif'!$A$29,"Y")))</f>
        <v/>
      </c>
      <c r="AP3992" s="2" t="str">
        <f>IF(Base[[#This Row],[Société]]="","",IF($AO3992&gt;35,"6 - Plus de 35 ans",IF($AO3992&gt;25,"5 - De 26 à 35 ans",IF($AO3992&gt;15,"4 - De 16 à 25 ans",IF($AO3992&gt;5,"3 - De 6 à 15 ans",IF($AQ3992&gt;0,"2 - De 1 à 5 ans","1 - Moins d'1 an"))))))</f>
        <v/>
      </c>
      <c r="AQ3992" s="3" t="str">
        <f>IF($A3992="","",DATEDIF($I3992,'Tableau de bord_Effectif'!$A$29,"Y"))</f>
        <v/>
      </c>
      <c r="AR3992" s="2" t="str">
        <f>IF(Base[[#This Row],[Société]]="","",IF($AQ3992&gt;55,"6 - Plus de 55 ans",IF($AQ3992&gt;45,"5 - De 46 à 55 ans",IF($AQ3992&gt;35,"4 - De 36 à 45 ans",IF($AQ3992&gt;25,"3 - De 26 à 35 ans",IF($AQ3992&gt;17,"2 - De 18 à 25 ans","1 - Moins de 18 ans"))))))</f>
        <v/>
      </c>
      <c r="AS3992" s="3" t="str">
        <f t="shared" si="62"/>
        <v/>
      </c>
      <c r="AT3992" s="3" t="str">
        <f>IF(Base[[#This Row],[Société]]="","",YEAR(Base[[#This Row],[Période]]))</f>
        <v/>
      </c>
      <c r="AU3992" s="3" t="str">
        <f>IF(A3992="","",MONTH(Base[[#This Row],[Période]]))</f>
        <v/>
      </c>
    </row>
    <row r="3993" spans="41:47" x14ac:dyDescent="0.25">
      <c r="AO3993" s="3" t="str">
        <f>IF(Base[[#This Row],[Société]]="","",IF(Base[[#This Row],[Date ancienneté]]="",DATEDIF($S3993,'Tableau de bord_Effectif'!$A$29,"Y"),DATEDIF($T3993,'Tableau de bord_Effectif'!$A$29,"Y")))</f>
        <v/>
      </c>
      <c r="AP3993" s="2" t="str">
        <f>IF(Base[[#This Row],[Société]]="","",IF($AO3993&gt;35,"6 - Plus de 35 ans",IF($AO3993&gt;25,"5 - De 26 à 35 ans",IF($AO3993&gt;15,"4 - De 16 à 25 ans",IF($AO3993&gt;5,"3 - De 6 à 15 ans",IF($AQ3993&gt;0,"2 - De 1 à 5 ans","1 - Moins d'1 an"))))))</f>
        <v/>
      </c>
      <c r="AQ3993" s="3" t="str">
        <f>IF($A3993="","",DATEDIF($I3993,'Tableau de bord_Effectif'!$A$29,"Y"))</f>
        <v/>
      </c>
      <c r="AR3993" s="2" t="str">
        <f>IF(Base[[#This Row],[Société]]="","",IF($AQ3993&gt;55,"6 - Plus de 55 ans",IF($AQ3993&gt;45,"5 - De 46 à 55 ans",IF($AQ3993&gt;35,"4 - De 36 à 45 ans",IF($AQ3993&gt;25,"3 - De 26 à 35 ans",IF($AQ3993&gt;17,"2 - De 18 à 25 ans","1 - Moins de 18 ans"))))))</f>
        <v/>
      </c>
      <c r="AS3993" s="3" t="str">
        <f t="shared" si="62"/>
        <v/>
      </c>
      <c r="AT3993" s="3" t="str">
        <f>IF(Base[[#This Row],[Société]]="","",YEAR(Base[[#This Row],[Période]]))</f>
        <v/>
      </c>
      <c r="AU3993" s="3" t="str">
        <f>IF(A3993="","",MONTH(Base[[#This Row],[Période]]))</f>
        <v/>
      </c>
    </row>
    <row r="3994" spans="41:47" x14ac:dyDescent="0.25">
      <c r="AO3994" s="3" t="str">
        <f>IF(Base[[#This Row],[Société]]="","",IF(Base[[#This Row],[Date ancienneté]]="",DATEDIF($S3994,'Tableau de bord_Effectif'!$A$29,"Y"),DATEDIF($T3994,'Tableau de bord_Effectif'!$A$29,"Y")))</f>
        <v/>
      </c>
      <c r="AP3994" s="2" t="str">
        <f>IF(Base[[#This Row],[Société]]="","",IF($AO3994&gt;35,"6 - Plus de 35 ans",IF($AO3994&gt;25,"5 - De 26 à 35 ans",IF($AO3994&gt;15,"4 - De 16 à 25 ans",IF($AO3994&gt;5,"3 - De 6 à 15 ans",IF($AQ3994&gt;0,"2 - De 1 à 5 ans","1 - Moins d'1 an"))))))</f>
        <v/>
      </c>
      <c r="AQ3994" s="3" t="str">
        <f>IF($A3994="","",DATEDIF($I3994,'Tableau de bord_Effectif'!$A$29,"Y"))</f>
        <v/>
      </c>
      <c r="AR3994" s="2" t="str">
        <f>IF(Base[[#This Row],[Société]]="","",IF($AQ3994&gt;55,"6 - Plus de 55 ans",IF($AQ3994&gt;45,"5 - De 46 à 55 ans",IF($AQ3994&gt;35,"4 - De 36 à 45 ans",IF($AQ3994&gt;25,"3 - De 26 à 35 ans",IF($AQ3994&gt;17,"2 - De 18 à 25 ans","1 - Moins de 18 ans"))))))</f>
        <v/>
      </c>
      <c r="AS3994" s="3" t="str">
        <f t="shared" si="62"/>
        <v/>
      </c>
      <c r="AT3994" s="3" t="str">
        <f>IF(Base[[#This Row],[Société]]="","",YEAR(Base[[#This Row],[Période]]))</f>
        <v/>
      </c>
      <c r="AU3994" s="3" t="str">
        <f>IF(A3994="","",MONTH(Base[[#This Row],[Période]]))</f>
        <v/>
      </c>
    </row>
    <row r="3995" spans="41:47" x14ac:dyDescent="0.25">
      <c r="AO3995" s="3" t="str">
        <f>IF(Base[[#This Row],[Société]]="","",IF(Base[[#This Row],[Date ancienneté]]="",DATEDIF($S3995,'Tableau de bord_Effectif'!$A$29,"Y"),DATEDIF($T3995,'Tableau de bord_Effectif'!$A$29,"Y")))</f>
        <v/>
      </c>
      <c r="AP3995" s="2" t="str">
        <f>IF(Base[[#This Row],[Société]]="","",IF($AO3995&gt;35,"6 - Plus de 35 ans",IF($AO3995&gt;25,"5 - De 26 à 35 ans",IF($AO3995&gt;15,"4 - De 16 à 25 ans",IF($AO3995&gt;5,"3 - De 6 à 15 ans",IF($AQ3995&gt;0,"2 - De 1 à 5 ans","1 - Moins d'1 an"))))))</f>
        <v/>
      </c>
      <c r="AQ3995" s="3" t="str">
        <f>IF($A3995="","",DATEDIF($I3995,'Tableau de bord_Effectif'!$A$29,"Y"))</f>
        <v/>
      </c>
      <c r="AR3995" s="2" t="str">
        <f>IF(Base[[#This Row],[Société]]="","",IF($AQ3995&gt;55,"6 - Plus de 55 ans",IF($AQ3995&gt;45,"5 - De 46 à 55 ans",IF($AQ3995&gt;35,"4 - De 36 à 45 ans",IF($AQ3995&gt;25,"3 - De 26 à 35 ans",IF($AQ3995&gt;17,"2 - De 18 à 25 ans","1 - Moins de 18 ans"))))))</f>
        <v/>
      </c>
      <c r="AS3995" s="3" t="str">
        <f t="shared" si="62"/>
        <v/>
      </c>
      <c r="AT3995" s="3" t="str">
        <f>IF(Base[[#This Row],[Société]]="","",YEAR(Base[[#This Row],[Période]]))</f>
        <v/>
      </c>
      <c r="AU3995" s="3" t="str">
        <f>IF(A3995="","",MONTH(Base[[#This Row],[Période]]))</f>
        <v/>
      </c>
    </row>
    <row r="3996" spans="41:47" x14ac:dyDescent="0.25">
      <c r="AO3996" s="3" t="str">
        <f>IF(Base[[#This Row],[Société]]="","",IF(Base[[#This Row],[Date ancienneté]]="",DATEDIF($S3996,'Tableau de bord_Effectif'!$A$29,"Y"),DATEDIF($T3996,'Tableau de bord_Effectif'!$A$29,"Y")))</f>
        <v/>
      </c>
      <c r="AP3996" s="2" t="str">
        <f>IF(Base[[#This Row],[Société]]="","",IF($AO3996&gt;35,"6 - Plus de 35 ans",IF($AO3996&gt;25,"5 - De 26 à 35 ans",IF($AO3996&gt;15,"4 - De 16 à 25 ans",IF($AO3996&gt;5,"3 - De 6 à 15 ans",IF($AQ3996&gt;0,"2 - De 1 à 5 ans","1 - Moins d'1 an"))))))</f>
        <v/>
      </c>
      <c r="AQ3996" s="3" t="str">
        <f>IF($A3996="","",DATEDIF($I3996,'Tableau de bord_Effectif'!$A$29,"Y"))</f>
        <v/>
      </c>
      <c r="AR3996" s="2" t="str">
        <f>IF(Base[[#This Row],[Société]]="","",IF($AQ3996&gt;55,"6 - Plus de 55 ans",IF($AQ3996&gt;45,"5 - De 46 à 55 ans",IF($AQ3996&gt;35,"4 - De 36 à 45 ans",IF($AQ3996&gt;25,"3 - De 26 à 35 ans",IF($AQ3996&gt;17,"2 - De 18 à 25 ans","1 - Moins de 18 ans"))))))</f>
        <v/>
      </c>
      <c r="AS3996" s="3" t="str">
        <f t="shared" si="62"/>
        <v/>
      </c>
      <c r="AT3996" s="3" t="str">
        <f>IF(Base[[#This Row],[Société]]="","",YEAR(Base[[#This Row],[Période]]))</f>
        <v/>
      </c>
      <c r="AU3996" s="3" t="str">
        <f>IF(A3996="","",MONTH(Base[[#This Row],[Période]]))</f>
        <v/>
      </c>
    </row>
    <row r="3997" spans="41:47" x14ac:dyDescent="0.25">
      <c r="AO3997" s="3" t="str">
        <f>IF(Base[[#This Row],[Société]]="","",IF(Base[[#This Row],[Date ancienneté]]="",DATEDIF($S3997,'Tableau de bord_Effectif'!$A$29,"Y"),DATEDIF($T3997,'Tableau de bord_Effectif'!$A$29,"Y")))</f>
        <v/>
      </c>
      <c r="AP3997" s="2" t="str">
        <f>IF(Base[[#This Row],[Société]]="","",IF($AO3997&gt;35,"6 - Plus de 35 ans",IF($AO3997&gt;25,"5 - De 26 à 35 ans",IF($AO3997&gt;15,"4 - De 16 à 25 ans",IF($AO3997&gt;5,"3 - De 6 à 15 ans",IF($AQ3997&gt;0,"2 - De 1 à 5 ans","1 - Moins d'1 an"))))))</f>
        <v/>
      </c>
      <c r="AQ3997" s="3" t="str">
        <f>IF($A3997="","",DATEDIF($I3997,'Tableau de bord_Effectif'!$A$29,"Y"))</f>
        <v/>
      </c>
      <c r="AR3997" s="2" t="str">
        <f>IF(Base[[#This Row],[Société]]="","",IF($AQ3997&gt;55,"6 - Plus de 55 ans",IF($AQ3997&gt;45,"5 - De 46 à 55 ans",IF($AQ3997&gt;35,"4 - De 36 à 45 ans",IF($AQ3997&gt;25,"3 - De 26 à 35 ans",IF($AQ3997&gt;17,"2 - De 18 à 25 ans","1 - Moins de 18 ans"))))))</f>
        <v/>
      </c>
      <c r="AS3997" s="3" t="str">
        <f t="shared" si="62"/>
        <v/>
      </c>
      <c r="AT3997" s="3" t="str">
        <f>IF(Base[[#This Row],[Société]]="","",YEAR(Base[[#This Row],[Période]]))</f>
        <v/>
      </c>
      <c r="AU3997" s="3" t="str">
        <f>IF(A3997="","",MONTH(Base[[#This Row],[Période]]))</f>
        <v/>
      </c>
    </row>
    <row r="3998" spans="41:47" x14ac:dyDescent="0.25">
      <c r="AO3998" s="3" t="str">
        <f>IF(Base[[#This Row],[Société]]="","",IF(Base[[#This Row],[Date ancienneté]]="",DATEDIF($S3998,'Tableau de bord_Effectif'!$A$29,"Y"),DATEDIF($T3998,'Tableau de bord_Effectif'!$A$29,"Y")))</f>
        <v/>
      </c>
      <c r="AP3998" s="2" t="str">
        <f>IF(Base[[#This Row],[Société]]="","",IF($AO3998&gt;35,"6 - Plus de 35 ans",IF($AO3998&gt;25,"5 - De 26 à 35 ans",IF($AO3998&gt;15,"4 - De 16 à 25 ans",IF($AO3998&gt;5,"3 - De 6 à 15 ans",IF($AQ3998&gt;0,"2 - De 1 à 5 ans","1 - Moins d'1 an"))))))</f>
        <v/>
      </c>
      <c r="AQ3998" s="3" t="str">
        <f>IF($A3998="","",DATEDIF($I3998,'Tableau de bord_Effectif'!$A$29,"Y"))</f>
        <v/>
      </c>
      <c r="AR3998" s="2" t="str">
        <f>IF(Base[[#This Row],[Société]]="","",IF($AQ3998&gt;55,"6 - Plus de 55 ans",IF($AQ3998&gt;45,"5 - De 46 à 55 ans",IF($AQ3998&gt;35,"4 - De 36 à 45 ans",IF($AQ3998&gt;25,"3 - De 26 à 35 ans",IF($AQ3998&gt;17,"2 - De 18 à 25 ans","1 - Moins de 18 ans"))))))</f>
        <v/>
      </c>
      <c r="AS3998" s="3" t="str">
        <f t="shared" si="62"/>
        <v/>
      </c>
      <c r="AT3998" s="3" t="str">
        <f>IF(Base[[#This Row],[Société]]="","",YEAR(Base[[#This Row],[Période]]))</f>
        <v/>
      </c>
      <c r="AU3998" s="3" t="str">
        <f>IF(A3998="","",MONTH(Base[[#This Row],[Période]]))</f>
        <v/>
      </c>
    </row>
    <row r="3999" spans="41:47" x14ac:dyDescent="0.25">
      <c r="AO3999" s="3" t="str">
        <f>IF(Base[[#This Row],[Société]]="","",IF(Base[[#This Row],[Date ancienneté]]="",DATEDIF($S3999,'Tableau de bord_Effectif'!$A$29,"Y"),DATEDIF($T3999,'Tableau de bord_Effectif'!$A$29,"Y")))</f>
        <v/>
      </c>
      <c r="AP3999" s="2" t="str">
        <f>IF(Base[[#This Row],[Société]]="","",IF($AO3999&gt;35,"6 - Plus de 35 ans",IF($AO3999&gt;25,"5 - De 26 à 35 ans",IF($AO3999&gt;15,"4 - De 16 à 25 ans",IF($AO3999&gt;5,"3 - De 6 à 15 ans",IF($AQ3999&gt;0,"2 - De 1 à 5 ans","1 - Moins d'1 an"))))))</f>
        <v/>
      </c>
      <c r="AQ3999" s="3" t="str">
        <f>IF($A3999="","",DATEDIF($I3999,'Tableau de bord_Effectif'!$A$29,"Y"))</f>
        <v/>
      </c>
      <c r="AR3999" s="2" t="str">
        <f>IF(Base[[#This Row],[Société]]="","",IF($AQ3999&gt;55,"6 - Plus de 55 ans",IF($AQ3999&gt;45,"5 - De 46 à 55 ans",IF($AQ3999&gt;35,"4 - De 36 à 45 ans",IF($AQ3999&gt;25,"3 - De 26 à 35 ans",IF($AQ3999&gt;17,"2 - De 18 à 25 ans","1 - Moins de 18 ans"))))))</f>
        <v/>
      </c>
      <c r="AS3999" s="3" t="str">
        <f t="shared" si="62"/>
        <v/>
      </c>
      <c r="AT3999" s="3" t="str">
        <f>IF(Base[[#This Row],[Société]]="","",YEAR(Base[[#This Row],[Période]]))</f>
        <v/>
      </c>
      <c r="AU3999" s="3" t="str">
        <f>IF(A3999="","",MONTH(Base[[#This Row],[Période]]))</f>
        <v/>
      </c>
    </row>
    <row r="4000" spans="41:47" x14ac:dyDescent="0.25">
      <c r="AO4000" s="3" t="str">
        <f>IF(Base[[#This Row],[Société]]="","",IF(Base[[#This Row],[Date ancienneté]]="",DATEDIF($S4000,'Tableau de bord_Effectif'!$A$29,"Y"),DATEDIF($T4000,'Tableau de bord_Effectif'!$A$29,"Y")))</f>
        <v/>
      </c>
      <c r="AP4000" s="2" t="str">
        <f>IF(Base[[#This Row],[Société]]="","",IF($AO4000&gt;35,"6 - Plus de 35 ans",IF($AO4000&gt;25,"5 - De 26 à 35 ans",IF($AO4000&gt;15,"4 - De 16 à 25 ans",IF($AO4000&gt;5,"3 - De 6 à 15 ans",IF($AQ4000&gt;0,"2 - De 1 à 5 ans","1 - Moins d'1 an"))))))</f>
        <v/>
      </c>
      <c r="AQ4000" s="3" t="str">
        <f>IF($A4000="","",DATEDIF($I4000,'Tableau de bord_Effectif'!$A$29,"Y"))</f>
        <v/>
      </c>
      <c r="AR4000" s="2" t="str">
        <f>IF(Base[[#This Row],[Société]]="","",IF($AQ4000&gt;55,"6 - Plus de 55 ans",IF($AQ4000&gt;45,"5 - De 46 à 55 ans",IF($AQ4000&gt;35,"4 - De 36 à 45 ans",IF($AQ4000&gt;25,"3 - De 26 à 35 ans",IF($AQ4000&gt;17,"2 - De 18 à 25 ans","1 - Moins de 18 ans"))))))</f>
        <v/>
      </c>
      <c r="AS4000" s="3" t="str">
        <f t="shared" si="62"/>
        <v/>
      </c>
      <c r="AT4000" s="3" t="str">
        <f>IF(Base[[#This Row],[Société]]="","",YEAR(Base[[#This Row],[Période]]))</f>
        <v/>
      </c>
      <c r="AU4000" s="3" t="str">
        <f>IF(A4000="","",MONTH(Base[[#This Row],[Période]]))</f>
        <v/>
      </c>
    </row>
    <row r="4001" spans="41:47" x14ac:dyDescent="0.25">
      <c r="AO4001" s="3" t="str">
        <f>IF(Base[[#This Row],[Société]]="","",IF(Base[[#This Row],[Date ancienneté]]="",DATEDIF($S4001,'Tableau de bord_Effectif'!$A$29,"Y"),DATEDIF($T4001,'Tableau de bord_Effectif'!$A$29,"Y")))</f>
        <v/>
      </c>
      <c r="AP4001" s="2" t="str">
        <f>IF(Base[[#This Row],[Société]]="","",IF($AO4001&gt;35,"6 - Plus de 35 ans",IF($AO4001&gt;25,"5 - De 26 à 35 ans",IF($AO4001&gt;15,"4 - De 16 à 25 ans",IF($AO4001&gt;5,"3 - De 6 à 15 ans",IF($AQ4001&gt;0,"2 - De 1 à 5 ans","1 - Moins d'1 an"))))))</f>
        <v/>
      </c>
      <c r="AQ4001" s="3" t="str">
        <f>IF($A4001="","",DATEDIF($I4001,'Tableau de bord_Effectif'!$A$29,"Y"))</f>
        <v/>
      </c>
      <c r="AR4001" s="2" t="str">
        <f>IF(Base[[#This Row],[Société]]="","",IF($AQ4001&gt;55,"6 - Plus de 55 ans",IF($AQ4001&gt;45,"5 - De 46 à 55 ans",IF($AQ4001&gt;35,"4 - De 36 à 45 ans",IF($AQ4001&gt;25,"3 - De 26 à 35 ans",IF($AQ4001&gt;17,"2 - De 18 à 25 ans","1 - Moins de 18 ans"))))))</f>
        <v/>
      </c>
      <c r="AS4001" s="3" t="str">
        <f t="shared" si="62"/>
        <v/>
      </c>
      <c r="AT4001" s="3" t="str">
        <f>IF(Base[[#This Row],[Société]]="","",YEAR(Base[[#This Row],[Période]]))</f>
        <v/>
      </c>
      <c r="AU4001" s="3" t="str">
        <f>IF(A4001="","",MONTH(Base[[#This Row],[Période]]))</f>
        <v/>
      </c>
    </row>
    <row r="4002" spans="41:47" x14ac:dyDescent="0.25">
      <c r="AO4002" s="3" t="str">
        <f>IF(Base[[#This Row],[Société]]="","",IF(Base[[#This Row],[Date ancienneté]]="",DATEDIF($S4002,'Tableau de bord_Effectif'!$A$29,"Y"),DATEDIF($T4002,'Tableau de bord_Effectif'!$A$29,"Y")))</f>
        <v/>
      </c>
      <c r="AP4002" s="2" t="str">
        <f>IF(Base[[#This Row],[Société]]="","",IF($AO4002&gt;35,"6 - Plus de 35 ans",IF($AO4002&gt;25,"5 - De 26 à 35 ans",IF($AO4002&gt;15,"4 - De 16 à 25 ans",IF($AO4002&gt;5,"3 - De 6 à 15 ans",IF($AQ4002&gt;0,"2 - De 1 à 5 ans","1 - Moins d'1 an"))))))</f>
        <v/>
      </c>
      <c r="AQ4002" s="3" t="str">
        <f>IF($A4002="","",DATEDIF($I4002,'Tableau de bord_Effectif'!$A$29,"Y"))</f>
        <v/>
      </c>
      <c r="AR4002" s="2" t="str">
        <f>IF(Base[[#This Row],[Société]]="","",IF($AQ4002&gt;55,"6 - Plus de 55 ans",IF($AQ4002&gt;45,"5 - De 46 à 55 ans",IF($AQ4002&gt;35,"4 - De 36 à 45 ans",IF($AQ4002&gt;25,"3 - De 26 à 35 ans",IF($AQ4002&gt;17,"2 - De 18 à 25 ans","1 - Moins de 18 ans"))))))</f>
        <v/>
      </c>
      <c r="AS4002" s="3" t="str">
        <f t="shared" si="62"/>
        <v/>
      </c>
      <c r="AT4002" s="3" t="str">
        <f>IF(Base[[#This Row],[Société]]="","",YEAR(Base[[#This Row],[Période]]))</f>
        <v/>
      </c>
      <c r="AU4002" s="3" t="str">
        <f>IF(A4002="","",MONTH(Base[[#This Row],[Période]]))</f>
        <v/>
      </c>
    </row>
    <row r="4003" spans="41:47" x14ac:dyDescent="0.25">
      <c r="AO4003" s="3" t="str">
        <f>IF(Base[[#This Row],[Société]]="","",IF(Base[[#This Row],[Date ancienneté]]="",DATEDIF($S4003,'Tableau de bord_Effectif'!$A$29,"Y"),DATEDIF($T4003,'Tableau de bord_Effectif'!$A$29,"Y")))</f>
        <v/>
      </c>
      <c r="AP4003" s="2" t="str">
        <f>IF(Base[[#This Row],[Société]]="","",IF($AO4003&gt;35,"6 - Plus de 35 ans",IF($AO4003&gt;25,"5 - De 26 à 35 ans",IF($AO4003&gt;15,"4 - De 16 à 25 ans",IF($AO4003&gt;5,"3 - De 6 à 15 ans",IF($AQ4003&gt;0,"2 - De 1 à 5 ans","1 - Moins d'1 an"))))))</f>
        <v/>
      </c>
      <c r="AQ4003" s="3" t="str">
        <f>IF($A4003="","",DATEDIF($I4003,'Tableau de bord_Effectif'!$A$29,"Y"))</f>
        <v/>
      </c>
      <c r="AR4003" s="2" t="str">
        <f>IF(Base[[#This Row],[Société]]="","",IF($AQ4003&gt;55,"6 - Plus de 55 ans",IF($AQ4003&gt;45,"5 - De 46 à 55 ans",IF($AQ4003&gt;35,"4 - De 36 à 45 ans",IF($AQ4003&gt;25,"3 - De 26 à 35 ans",IF($AQ4003&gt;17,"2 - De 18 à 25 ans","1 - Moins de 18 ans"))))))</f>
        <v/>
      </c>
      <c r="AS4003" s="3" t="str">
        <f t="shared" si="62"/>
        <v/>
      </c>
      <c r="AT4003" s="3" t="str">
        <f>IF(Base[[#This Row],[Société]]="","",YEAR(Base[[#This Row],[Période]]))</f>
        <v/>
      </c>
      <c r="AU4003" s="3" t="str">
        <f>IF(A4003="","",MONTH(Base[[#This Row],[Période]]))</f>
        <v/>
      </c>
    </row>
    <row r="4004" spans="41:47" x14ac:dyDescent="0.25">
      <c r="AO4004" s="3" t="str">
        <f>IF(Base[[#This Row],[Société]]="","",IF(Base[[#This Row],[Date ancienneté]]="",DATEDIF($S4004,'Tableau de bord_Effectif'!$A$29,"Y"),DATEDIF($T4004,'Tableau de bord_Effectif'!$A$29,"Y")))</f>
        <v/>
      </c>
      <c r="AP4004" s="2" t="str">
        <f>IF(Base[[#This Row],[Société]]="","",IF($AO4004&gt;35,"6 - Plus de 35 ans",IF($AO4004&gt;25,"5 - De 26 à 35 ans",IF($AO4004&gt;15,"4 - De 16 à 25 ans",IF($AO4004&gt;5,"3 - De 6 à 15 ans",IF($AQ4004&gt;0,"2 - De 1 à 5 ans","1 - Moins d'1 an"))))))</f>
        <v/>
      </c>
      <c r="AQ4004" s="3" t="str">
        <f>IF($A4004="","",DATEDIF($I4004,'Tableau de bord_Effectif'!$A$29,"Y"))</f>
        <v/>
      </c>
      <c r="AR4004" s="2" t="str">
        <f>IF(Base[[#This Row],[Société]]="","",IF($AQ4004&gt;55,"6 - Plus de 55 ans",IF($AQ4004&gt;45,"5 - De 46 à 55 ans",IF($AQ4004&gt;35,"4 - De 36 à 45 ans",IF($AQ4004&gt;25,"3 - De 26 à 35 ans",IF($AQ4004&gt;17,"2 - De 18 à 25 ans","1 - Moins de 18 ans"))))))</f>
        <v/>
      </c>
      <c r="AS4004" s="3" t="str">
        <f t="shared" si="62"/>
        <v/>
      </c>
      <c r="AT4004" s="3" t="str">
        <f>IF(Base[[#This Row],[Société]]="","",YEAR(Base[[#This Row],[Période]]))</f>
        <v/>
      </c>
      <c r="AU4004" s="3" t="str">
        <f>IF(A4004="","",MONTH(Base[[#This Row],[Période]]))</f>
        <v/>
      </c>
    </row>
    <row r="4005" spans="41:47" x14ac:dyDescent="0.25">
      <c r="AO4005" s="3" t="str">
        <f>IF(Base[[#This Row],[Société]]="","",IF(Base[[#This Row],[Date ancienneté]]="",DATEDIF($S4005,'Tableau de bord_Effectif'!$A$29,"Y"),DATEDIF($T4005,'Tableau de bord_Effectif'!$A$29,"Y")))</f>
        <v/>
      </c>
      <c r="AP4005" s="2" t="str">
        <f>IF(Base[[#This Row],[Société]]="","",IF($AO4005&gt;35,"6 - Plus de 35 ans",IF($AO4005&gt;25,"5 - De 26 à 35 ans",IF($AO4005&gt;15,"4 - De 16 à 25 ans",IF($AO4005&gt;5,"3 - De 6 à 15 ans",IF($AQ4005&gt;0,"2 - De 1 à 5 ans","1 - Moins d'1 an"))))))</f>
        <v/>
      </c>
      <c r="AQ4005" s="3" t="str">
        <f>IF($A4005="","",DATEDIF($I4005,'Tableau de bord_Effectif'!$A$29,"Y"))</f>
        <v/>
      </c>
      <c r="AR4005" s="2" t="str">
        <f>IF(Base[[#This Row],[Société]]="","",IF($AQ4005&gt;55,"6 - Plus de 55 ans",IF($AQ4005&gt;45,"5 - De 46 à 55 ans",IF($AQ4005&gt;35,"4 - De 36 à 45 ans",IF($AQ4005&gt;25,"3 - De 26 à 35 ans",IF($AQ4005&gt;17,"2 - De 18 à 25 ans","1 - Moins de 18 ans"))))))</f>
        <v/>
      </c>
      <c r="AS4005" s="3" t="str">
        <f t="shared" si="62"/>
        <v/>
      </c>
      <c r="AT4005" s="3" t="str">
        <f>IF(Base[[#This Row],[Société]]="","",YEAR(Base[[#This Row],[Période]]))</f>
        <v/>
      </c>
      <c r="AU4005" s="3" t="str">
        <f>IF(A4005="","",MONTH(Base[[#This Row],[Période]]))</f>
        <v/>
      </c>
    </row>
    <row r="4006" spans="41:47" x14ac:dyDescent="0.25">
      <c r="AO4006" s="3" t="str">
        <f>IF(Base[[#This Row],[Société]]="","",IF(Base[[#This Row],[Date ancienneté]]="",DATEDIF($S4006,'Tableau de bord_Effectif'!$A$29,"Y"),DATEDIF($T4006,'Tableau de bord_Effectif'!$A$29,"Y")))</f>
        <v/>
      </c>
      <c r="AP4006" s="2" t="str">
        <f>IF(Base[[#This Row],[Société]]="","",IF($AO4006&gt;35,"6 - Plus de 35 ans",IF($AO4006&gt;25,"5 - De 26 à 35 ans",IF($AO4006&gt;15,"4 - De 16 à 25 ans",IF($AO4006&gt;5,"3 - De 6 à 15 ans",IF($AQ4006&gt;0,"2 - De 1 à 5 ans","1 - Moins d'1 an"))))))</f>
        <v/>
      </c>
      <c r="AQ4006" s="3" t="str">
        <f>IF($A4006="","",DATEDIF($I4006,'Tableau de bord_Effectif'!$A$29,"Y"))</f>
        <v/>
      </c>
      <c r="AR4006" s="2" t="str">
        <f>IF(Base[[#This Row],[Société]]="","",IF($AQ4006&gt;55,"6 - Plus de 55 ans",IF($AQ4006&gt;45,"5 - De 46 à 55 ans",IF($AQ4006&gt;35,"4 - De 36 à 45 ans",IF($AQ4006&gt;25,"3 - De 26 à 35 ans",IF($AQ4006&gt;17,"2 - De 18 à 25 ans","1 - Moins de 18 ans"))))))</f>
        <v/>
      </c>
      <c r="AS4006" s="3" t="str">
        <f t="shared" si="62"/>
        <v/>
      </c>
      <c r="AT4006" s="3" t="str">
        <f>IF(Base[[#This Row],[Société]]="","",YEAR(Base[[#This Row],[Période]]))</f>
        <v/>
      </c>
      <c r="AU4006" s="3" t="str">
        <f>IF(A4006="","",MONTH(Base[[#This Row],[Période]]))</f>
        <v/>
      </c>
    </row>
    <row r="4007" spans="41:47" x14ac:dyDescent="0.25">
      <c r="AO4007" s="3" t="str">
        <f>IF(Base[[#This Row],[Société]]="","",IF(Base[[#This Row],[Date ancienneté]]="",DATEDIF($S4007,'Tableau de bord_Effectif'!$A$29,"Y"),DATEDIF($T4007,'Tableau de bord_Effectif'!$A$29,"Y")))</f>
        <v/>
      </c>
      <c r="AP4007" s="2" t="str">
        <f>IF(Base[[#This Row],[Société]]="","",IF($AO4007&gt;35,"6 - Plus de 35 ans",IF($AO4007&gt;25,"5 - De 26 à 35 ans",IF($AO4007&gt;15,"4 - De 16 à 25 ans",IF($AO4007&gt;5,"3 - De 6 à 15 ans",IF($AQ4007&gt;0,"2 - De 1 à 5 ans","1 - Moins d'1 an"))))))</f>
        <v/>
      </c>
      <c r="AQ4007" s="3" t="str">
        <f>IF($A4007="","",DATEDIF($I4007,'Tableau de bord_Effectif'!$A$29,"Y"))</f>
        <v/>
      </c>
      <c r="AR4007" s="2" t="str">
        <f>IF(Base[[#This Row],[Société]]="","",IF($AQ4007&gt;55,"6 - Plus de 55 ans",IF($AQ4007&gt;45,"5 - De 46 à 55 ans",IF($AQ4007&gt;35,"4 - De 36 à 45 ans",IF($AQ4007&gt;25,"3 - De 26 à 35 ans",IF($AQ4007&gt;17,"2 - De 18 à 25 ans","1 - Moins de 18 ans"))))))</f>
        <v/>
      </c>
      <c r="AS4007" s="3" t="str">
        <f t="shared" si="62"/>
        <v/>
      </c>
      <c r="AT4007" s="3" t="str">
        <f>IF(Base[[#This Row],[Société]]="","",YEAR(Base[[#This Row],[Période]]))</f>
        <v/>
      </c>
      <c r="AU4007" s="3" t="str">
        <f>IF(A4007="","",MONTH(Base[[#This Row],[Période]]))</f>
        <v/>
      </c>
    </row>
    <row r="4008" spans="41:47" x14ac:dyDescent="0.25">
      <c r="AO4008" s="3" t="str">
        <f>IF(Base[[#This Row],[Société]]="","",IF(Base[[#This Row],[Date ancienneté]]="",DATEDIF($S4008,'Tableau de bord_Effectif'!$A$29,"Y"),DATEDIF($T4008,'Tableau de bord_Effectif'!$A$29,"Y")))</f>
        <v/>
      </c>
      <c r="AP4008" s="2" t="str">
        <f>IF(Base[[#This Row],[Société]]="","",IF($AO4008&gt;35,"6 - Plus de 35 ans",IF($AO4008&gt;25,"5 - De 26 à 35 ans",IF($AO4008&gt;15,"4 - De 16 à 25 ans",IF($AO4008&gt;5,"3 - De 6 à 15 ans",IF($AQ4008&gt;0,"2 - De 1 à 5 ans","1 - Moins d'1 an"))))))</f>
        <v/>
      </c>
      <c r="AQ4008" s="3" t="str">
        <f>IF($A4008="","",DATEDIF($I4008,'Tableau de bord_Effectif'!$A$29,"Y"))</f>
        <v/>
      </c>
      <c r="AR4008" s="2" t="str">
        <f>IF(Base[[#This Row],[Société]]="","",IF($AQ4008&gt;55,"6 - Plus de 55 ans",IF($AQ4008&gt;45,"5 - De 46 à 55 ans",IF($AQ4008&gt;35,"4 - De 36 à 45 ans",IF($AQ4008&gt;25,"3 - De 26 à 35 ans",IF($AQ4008&gt;17,"2 - De 18 à 25 ans","1 - Moins de 18 ans"))))))</f>
        <v/>
      </c>
      <c r="AS4008" s="3" t="str">
        <f t="shared" si="62"/>
        <v/>
      </c>
      <c r="AT4008" s="3" t="str">
        <f>IF(Base[[#This Row],[Société]]="","",YEAR(Base[[#This Row],[Période]]))</f>
        <v/>
      </c>
      <c r="AU4008" s="3" t="str">
        <f>IF(A4008="","",MONTH(Base[[#This Row],[Période]]))</f>
        <v/>
      </c>
    </row>
    <row r="4009" spans="41:47" x14ac:dyDescent="0.25">
      <c r="AO4009" s="3" t="str">
        <f>IF(Base[[#This Row],[Société]]="","",IF(Base[[#This Row],[Date ancienneté]]="",DATEDIF($S4009,'Tableau de bord_Effectif'!$A$29,"Y"),DATEDIF($T4009,'Tableau de bord_Effectif'!$A$29,"Y")))</f>
        <v/>
      </c>
      <c r="AP4009" s="2" t="str">
        <f>IF(Base[[#This Row],[Société]]="","",IF($AO4009&gt;35,"6 - Plus de 35 ans",IF($AO4009&gt;25,"5 - De 26 à 35 ans",IF($AO4009&gt;15,"4 - De 16 à 25 ans",IF($AO4009&gt;5,"3 - De 6 à 15 ans",IF($AQ4009&gt;0,"2 - De 1 à 5 ans","1 - Moins d'1 an"))))))</f>
        <v/>
      </c>
      <c r="AQ4009" s="3" t="str">
        <f>IF($A4009="","",DATEDIF($I4009,'Tableau de bord_Effectif'!$A$29,"Y"))</f>
        <v/>
      </c>
      <c r="AR4009" s="2" t="str">
        <f>IF(Base[[#This Row],[Société]]="","",IF($AQ4009&gt;55,"6 - Plus de 55 ans",IF($AQ4009&gt;45,"5 - De 46 à 55 ans",IF($AQ4009&gt;35,"4 - De 36 à 45 ans",IF($AQ4009&gt;25,"3 - De 26 à 35 ans",IF($AQ4009&gt;17,"2 - De 18 à 25 ans","1 - Moins de 18 ans"))))))</f>
        <v/>
      </c>
      <c r="AS4009" s="3" t="str">
        <f t="shared" si="62"/>
        <v/>
      </c>
      <c r="AT4009" s="3" t="str">
        <f>IF(Base[[#This Row],[Société]]="","",YEAR(Base[[#This Row],[Période]]))</f>
        <v/>
      </c>
      <c r="AU4009" s="3" t="str">
        <f>IF(A4009="","",MONTH(Base[[#This Row],[Période]]))</f>
        <v/>
      </c>
    </row>
    <row r="4010" spans="41:47" x14ac:dyDescent="0.25">
      <c r="AO4010" s="3" t="str">
        <f>IF(Base[[#This Row],[Société]]="","",IF(Base[[#This Row],[Date ancienneté]]="",DATEDIF($S4010,'Tableau de bord_Effectif'!$A$29,"Y"),DATEDIF($T4010,'Tableau de bord_Effectif'!$A$29,"Y")))</f>
        <v/>
      </c>
      <c r="AP4010" s="2" t="str">
        <f>IF(Base[[#This Row],[Société]]="","",IF($AO4010&gt;35,"6 - Plus de 35 ans",IF($AO4010&gt;25,"5 - De 26 à 35 ans",IF($AO4010&gt;15,"4 - De 16 à 25 ans",IF($AO4010&gt;5,"3 - De 6 à 15 ans",IF($AQ4010&gt;0,"2 - De 1 à 5 ans","1 - Moins d'1 an"))))))</f>
        <v/>
      </c>
      <c r="AQ4010" s="3" t="str">
        <f>IF($A4010="","",DATEDIF($I4010,'Tableau de bord_Effectif'!$A$29,"Y"))</f>
        <v/>
      </c>
      <c r="AR4010" s="2" t="str">
        <f>IF(Base[[#This Row],[Société]]="","",IF($AQ4010&gt;55,"6 - Plus de 55 ans",IF($AQ4010&gt;45,"5 - De 46 à 55 ans",IF($AQ4010&gt;35,"4 - De 36 à 45 ans",IF($AQ4010&gt;25,"3 - De 26 à 35 ans",IF($AQ4010&gt;17,"2 - De 18 à 25 ans","1 - Moins de 18 ans"))))))</f>
        <v/>
      </c>
      <c r="AS4010" s="3" t="str">
        <f t="shared" si="62"/>
        <v/>
      </c>
      <c r="AT4010" s="3" t="str">
        <f>IF(Base[[#This Row],[Société]]="","",YEAR(Base[[#This Row],[Période]]))</f>
        <v/>
      </c>
      <c r="AU4010" s="3" t="str">
        <f>IF(A4010="","",MONTH(Base[[#This Row],[Période]]))</f>
        <v/>
      </c>
    </row>
    <row r="4011" spans="41:47" x14ac:dyDescent="0.25">
      <c r="AO4011" s="3" t="str">
        <f>IF(Base[[#This Row],[Société]]="","",IF(Base[[#This Row],[Date ancienneté]]="",DATEDIF($S4011,'Tableau de bord_Effectif'!$A$29,"Y"),DATEDIF($T4011,'Tableau de bord_Effectif'!$A$29,"Y")))</f>
        <v/>
      </c>
      <c r="AP4011" s="2" t="str">
        <f>IF(Base[[#This Row],[Société]]="","",IF($AO4011&gt;35,"6 - Plus de 35 ans",IF($AO4011&gt;25,"5 - De 26 à 35 ans",IF($AO4011&gt;15,"4 - De 16 à 25 ans",IF($AO4011&gt;5,"3 - De 6 à 15 ans",IF($AQ4011&gt;0,"2 - De 1 à 5 ans","1 - Moins d'1 an"))))))</f>
        <v/>
      </c>
      <c r="AQ4011" s="3" t="str">
        <f>IF($A4011="","",DATEDIF($I4011,'Tableau de bord_Effectif'!$A$29,"Y"))</f>
        <v/>
      </c>
      <c r="AR4011" s="2" t="str">
        <f>IF(Base[[#This Row],[Société]]="","",IF($AQ4011&gt;55,"6 - Plus de 55 ans",IF($AQ4011&gt;45,"5 - De 46 à 55 ans",IF($AQ4011&gt;35,"4 - De 36 à 45 ans",IF($AQ4011&gt;25,"3 - De 26 à 35 ans",IF($AQ4011&gt;17,"2 - De 18 à 25 ans","1 - Moins de 18 ans"))))))</f>
        <v/>
      </c>
      <c r="AS4011" s="3" t="str">
        <f t="shared" si="62"/>
        <v/>
      </c>
      <c r="AT4011" s="3" t="str">
        <f>IF(Base[[#This Row],[Société]]="","",YEAR(Base[[#This Row],[Période]]))</f>
        <v/>
      </c>
      <c r="AU4011" s="3" t="str">
        <f>IF(A4011="","",MONTH(Base[[#This Row],[Période]]))</f>
        <v/>
      </c>
    </row>
    <row r="4012" spans="41:47" x14ac:dyDescent="0.25">
      <c r="AO4012" s="3" t="str">
        <f>IF(Base[[#This Row],[Société]]="","",IF(Base[[#This Row],[Date ancienneté]]="",DATEDIF($S4012,'Tableau de bord_Effectif'!$A$29,"Y"),DATEDIF($T4012,'Tableau de bord_Effectif'!$A$29,"Y")))</f>
        <v/>
      </c>
      <c r="AP4012" s="2" t="str">
        <f>IF(Base[[#This Row],[Société]]="","",IF($AO4012&gt;35,"6 - Plus de 35 ans",IF($AO4012&gt;25,"5 - De 26 à 35 ans",IF($AO4012&gt;15,"4 - De 16 à 25 ans",IF($AO4012&gt;5,"3 - De 6 à 15 ans",IF($AQ4012&gt;0,"2 - De 1 à 5 ans","1 - Moins d'1 an"))))))</f>
        <v/>
      </c>
      <c r="AQ4012" s="3" t="str">
        <f>IF($A4012="","",DATEDIF($I4012,'Tableau de bord_Effectif'!$A$29,"Y"))</f>
        <v/>
      </c>
      <c r="AR4012" s="2" t="str">
        <f>IF(Base[[#This Row],[Société]]="","",IF($AQ4012&gt;55,"6 - Plus de 55 ans",IF($AQ4012&gt;45,"5 - De 46 à 55 ans",IF($AQ4012&gt;35,"4 - De 36 à 45 ans",IF($AQ4012&gt;25,"3 - De 26 à 35 ans",IF($AQ4012&gt;17,"2 - De 18 à 25 ans","1 - Moins de 18 ans"))))))</f>
        <v/>
      </c>
      <c r="AS4012" s="3" t="str">
        <f t="shared" si="62"/>
        <v/>
      </c>
      <c r="AT4012" s="3" t="str">
        <f>IF(Base[[#This Row],[Société]]="","",YEAR(Base[[#This Row],[Période]]))</f>
        <v/>
      </c>
      <c r="AU4012" s="3" t="str">
        <f>IF(A4012="","",MONTH(Base[[#This Row],[Période]]))</f>
        <v/>
      </c>
    </row>
    <row r="4013" spans="41:47" x14ac:dyDescent="0.25">
      <c r="AO4013" s="3" t="str">
        <f>IF(Base[[#This Row],[Société]]="","",IF(Base[[#This Row],[Date ancienneté]]="",DATEDIF($S4013,'Tableau de bord_Effectif'!$A$29,"Y"),DATEDIF($T4013,'Tableau de bord_Effectif'!$A$29,"Y")))</f>
        <v/>
      </c>
      <c r="AP4013" s="2" t="str">
        <f>IF(Base[[#This Row],[Société]]="","",IF($AO4013&gt;35,"6 - Plus de 35 ans",IF($AO4013&gt;25,"5 - De 26 à 35 ans",IF($AO4013&gt;15,"4 - De 16 à 25 ans",IF($AO4013&gt;5,"3 - De 6 à 15 ans",IF($AQ4013&gt;0,"2 - De 1 à 5 ans","1 - Moins d'1 an"))))))</f>
        <v/>
      </c>
      <c r="AQ4013" s="3" t="str">
        <f>IF($A4013="","",DATEDIF($I4013,'Tableau de bord_Effectif'!$A$29,"Y"))</f>
        <v/>
      </c>
      <c r="AR4013" s="2" t="str">
        <f>IF(Base[[#This Row],[Société]]="","",IF($AQ4013&gt;55,"6 - Plus de 55 ans",IF($AQ4013&gt;45,"5 - De 46 à 55 ans",IF($AQ4013&gt;35,"4 - De 36 à 45 ans",IF($AQ4013&gt;25,"3 - De 26 à 35 ans",IF($AQ4013&gt;17,"2 - De 18 à 25 ans","1 - Moins de 18 ans"))))))</f>
        <v/>
      </c>
      <c r="AS4013" s="3" t="str">
        <f t="shared" si="62"/>
        <v/>
      </c>
      <c r="AT4013" s="3" t="str">
        <f>IF(Base[[#This Row],[Société]]="","",YEAR(Base[[#This Row],[Période]]))</f>
        <v/>
      </c>
      <c r="AU4013" s="3" t="str">
        <f>IF(A4013="","",MONTH(Base[[#This Row],[Période]]))</f>
        <v/>
      </c>
    </row>
    <row r="4014" spans="41:47" x14ac:dyDescent="0.25">
      <c r="AO4014" s="3" t="str">
        <f>IF(Base[[#This Row],[Société]]="","",IF(Base[[#This Row],[Date ancienneté]]="",DATEDIF($S4014,'Tableau de bord_Effectif'!$A$29,"Y"),DATEDIF($T4014,'Tableau de bord_Effectif'!$A$29,"Y")))</f>
        <v/>
      </c>
      <c r="AP4014" s="2" t="str">
        <f>IF(Base[[#This Row],[Société]]="","",IF($AO4014&gt;35,"6 - Plus de 35 ans",IF($AO4014&gt;25,"5 - De 26 à 35 ans",IF($AO4014&gt;15,"4 - De 16 à 25 ans",IF($AO4014&gt;5,"3 - De 6 à 15 ans",IF($AQ4014&gt;0,"2 - De 1 à 5 ans","1 - Moins d'1 an"))))))</f>
        <v/>
      </c>
      <c r="AQ4014" s="3" t="str">
        <f>IF($A4014="","",DATEDIF($I4014,'Tableau de bord_Effectif'!$A$29,"Y"))</f>
        <v/>
      </c>
      <c r="AR4014" s="2" t="str">
        <f>IF(Base[[#This Row],[Société]]="","",IF($AQ4014&gt;55,"6 - Plus de 55 ans",IF($AQ4014&gt;45,"5 - De 46 à 55 ans",IF($AQ4014&gt;35,"4 - De 36 à 45 ans",IF($AQ4014&gt;25,"3 - De 26 à 35 ans",IF($AQ4014&gt;17,"2 - De 18 à 25 ans","1 - Moins de 18 ans"))))))</f>
        <v/>
      </c>
      <c r="AS4014" s="3" t="str">
        <f t="shared" si="62"/>
        <v/>
      </c>
      <c r="AT4014" s="3" t="str">
        <f>IF(Base[[#This Row],[Société]]="","",YEAR(Base[[#This Row],[Période]]))</f>
        <v/>
      </c>
      <c r="AU4014" s="3" t="str">
        <f>IF(A4014="","",MONTH(Base[[#This Row],[Période]]))</f>
        <v/>
      </c>
    </row>
    <row r="4015" spans="41:47" x14ac:dyDescent="0.25">
      <c r="AO4015" s="3" t="str">
        <f>IF(Base[[#This Row],[Société]]="","",IF(Base[[#This Row],[Date ancienneté]]="",DATEDIF($S4015,'Tableau de bord_Effectif'!$A$29,"Y"),DATEDIF($T4015,'Tableau de bord_Effectif'!$A$29,"Y")))</f>
        <v/>
      </c>
      <c r="AP4015" s="2" t="str">
        <f>IF(Base[[#This Row],[Société]]="","",IF($AO4015&gt;35,"6 - Plus de 35 ans",IF($AO4015&gt;25,"5 - De 26 à 35 ans",IF($AO4015&gt;15,"4 - De 16 à 25 ans",IF($AO4015&gt;5,"3 - De 6 à 15 ans",IF($AQ4015&gt;0,"2 - De 1 à 5 ans","1 - Moins d'1 an"))))))</f>
        <v/>
      </c>
      <c r="AQ4015" s="3" t="str">
        <f>IF($A4015="","",DATEDIF($I4015,'Tableau de bord_Effectif'!$A$29,"Y"))</f>
        <v/>
      </c>
      <c r="AR4015" s="2" t="str">
        <f>IF(Base[[#This Row],[Société]]="","",IF($AQ4015&gt;55,"6 - Plus de 55 ans",IF($AQ4015&gt;45,"5 - De 46 à 55 ans",IF($AQ4015&gt;35,"4 - De 36 à 45 ans",IF($AQ4015&gt;25,"3 - De 26 à 35 ans",IF($AQ4015&gt;17,"2 - De 18 à 25 ans","1 - Moins de 18 ans"))))))</f>
        <v/>
      </c>
      <c r="AS4015" s="3" t="str">
        <f t="shared" si="62"/>
        <v/>
      </c>
      <c r="AT4015" s="3" t="str">
        <f>IF(Base[[#This Row],[Société]]="","",YEAR(Base[[#This Row],[Période]]))</f>
        <v/>
      </c>
      <c r="AU4015" s="3" t="str">
        <f>IF(A4015="","",MONTH(Base[[#This Row],[Période]]))</f>
        <v/>
      </c>
    </row>
    <row r="4016" spans="41:47" x14ac:dyDescent="0.25">
      <c r="AO4016" s="3" t="str">
        <f>IF(Base[[#This Row],[Société]]="","",IF(Base[[#This Row],[Date ancienneté]]="",DATEDIF($S4016,'Tableau de bord_Effectif'!$A$29,"Y"),DATEDIF($T4016,'Tableau de bord_Effectif'!$A$29,"Y")))</f>
        <v/>
      </c>
      <c r="AP4016" s="2" t="str">
        <f>IF(Base[[#This Row],[Société]]="","",IF($AO4016&gt;35,"6 - Plus de 35 ans",IF($AO4016&gt;25,"5 - De 26 à 35 ans",IF($AO4016&gt;15,"4 - De 16 à 25 ans",IF($AO4016&gt;5,"3 - De 6 à 15 ans",IF($AQ4016&gt;0,"2 - De 1 à 5 ans","1 - Moins d'1 an"))))))</f>
        <v/>
      </c>
      <c r="AQ4016" s="3" t="str">
        <f>IF($A4016="","",DATEDIF($I4016,'Tableau de bord_Effectif'!$A$29,"Y"))</f>
        <v/>
      </c>
      <c r="AR4016" s="2" t="str">
        <f>IF(Base[[#This Row],[Société]]="","",IF($AQ4016&gt;55,"6 - Plus de 55 ans",IF($AQ4016&gt;45,"5 - De 46 à 55 ans",IF($AQ4016&gt;35,"4 - De 36 à 45 ans",IF($AQ4016&gt;25,"3 - De 26 à 35 ans",IF($AQ4016&gt;17,"2 - De 18 à 25 ans","1 - Moins de 18 ans"))))))</f>
        <v/>
      </c>
      <c r="AS4016" s="3" t="str">
        <f t="shared" si="62"/>
        <v/>
      </c>
      <c r="AT4016" s="3" t="str">
        <f>IF(Base[[#This Row],[Société]]="","",YEAR(Base[[#This Row],[Période]]))</f>
        <v/>
      </c>
      <c r="AU4016" s="3" t="str">
        <f>IF(A4016="","",MONTH(Base[[#This Row],[Période]]))</f>
        <v/>
      </c>
    </row>
    <row r="4017" spans="41:47" x14ac:dyDescent="0.25">
      <c r="AO4017" s="3" t="str">
        <f>IF(Base[[#This Row],[Société]]="","",IF(Base[[#This Row],[Date ancienneté]]="",DATEDIF($S4017,'Tableau de bord_Effectif'!$A$29,"Y"),DATEDIF($T4017,'Tableau de bord_Effectif'!$A$29,"Y")))</f>
        <v/>
      </c>
      <c r="AP4017" s="2" t="str">
        <f>IF(Base[[#This Row],[Société]]="","",IF($AO4017&gt;35,"6 - Plus de 35 ans",IF($AO4017&gt;25,"5 - De 26 à 35 ans",IF($AO4017&gt;15,"4 - De 16 à 25 ans",IF($AO4017&gt;5,"3 - De 6 à 15 ans",IF($AQ4017&gt;0,"2 - De 1 à 5 ans","1 - Moins d'1 an"))))))</f>
        <v/>
      </c>
      <c r="AQ4017" s="3" t="str">
        <f>IF($A4017="","",DATEDIF($I4017,'Tableau de bord_Effectif'!$A$29,"Y"))</f>
        <v/>
      </c>
      <c r="AR4017" s="2" t="str">
        <f>IF(Base[[#This Row],[Société]]="","",IF($AQ4017&gt;55,"6 - Plus de 55 ans",IF($AQ4017&gt;45,"5 - De 46 à 55 ans",IF($AQ4017&gt;35,"4 - De 36 à 45 ans",IF($AQ4017&gt;25,"3 - De 26 à 35 ans",IF($AQ4017&gt;17,"2 - De 18 à 25 ans","1 - Moins de 18 ans"))))))</f>
        <v/>
      </c>
      <c r="AS4017" s="3" t="str">
        <f t="shared" si="62"/>
        <v/>
      </c>
      <c r="AT4017" s="3" t="str">
        <f>IF(Base[[#This Row],[Société]]="","",YEAR(Base[[#This Row],[Période]]))</f>
        <v/>
      </c>
      <c r="AU4017" s="3" t="str">
        <f>IF(A4017="","",MONTH(Base[[#This Row],[Période]]))</f>
        <v/>
      </c>
    </row>
    <row r="4018" spans="41:47" x14ac:dyDescent="0.25">
      <c r="AO4018" s="3" t="str">
        <f>IF(Base[[#This Row],[Société]]="","",IF(Base[[#This Row],[Date ancienneté]]="",DATEDIF($S4018,'Tableau de bord_Effectif'!$A$29,"Y"),DATEDIF($T4018,'Tableau de bord_Effectif'!$A$29,"Y")))</f>
        <v/>
      </c>
      <c r="AP4018" s="2" t="str">
        <f>IF(Base[[#This Row],[Société]]="","",IF($AO4018&gt;35,"6 - Plus de 35 ans",IF($AO4018&gt;25,"5 - De 26 à 35 ans",IF($AO4018&gt;15,"4 - De 16 à 25 ans",IF($AO4018&gt;5,"3 - De 6 à 15 ans",IF($AQ4018&gt;0,"2 - De 1 à 5 ans","1 - Moins d'1 an"))))))</f>
        <v/>
      </c>
      <c r="AQ4018" s="3" t="str">
        <f>IF($A4018="","",DATEDIF($I4018,'Tableau de bord_Effectif'!$A$29,"Y"))</f>
        <v/>
      </c>
      <c r="AR4018" s="2" t="str">
        <f>IF(Base[[#This Row],[Société]]="","",IF($AQ4018&gt;55,"6 - Plus de 55 ans",IF($AQ4018&gt;45,"5 - De 46 à 55 ans",IF($AQ4018&gt;35,"4 - De 36 à 45 ans",IF($AQ4018&gt;25,"3 - De 26 à 35 ans",IF($AQ4018&gt;17,"2 - De 18 à 25 ans","1 - Moins de 18 ans"))))))</f>
        <v/>
      </c>
      <c r="AS4018" s="3" t="str">
        <f t="shared" si="62"/>
        <v/>
      </c>
      <c r="AT4018" s="3" t="str">
        <f>IF(Base[[#This Row],[Société]]="","",YEAR(Base[[#This Row],[Période]]))</f>
        <v/>
      </c>
      <c r="AU4018" s="3" t="str">
        <f>IF(A4018="","",MONTH(Base[[#This Row],[Période]]))</f>
        <v/>
      </c>
    </row>
    <row r="4019" spans="41:47" x14ac:dyDescent="0.25">
      <c r="AO4019" s="3" t="str">
        <f>IF(Base[[#This Row],[Société]]="","",IF(Base[[#This Row],[Date ancienneté]]="",DATEDIF($S4019,'Tableau de bord_Effectif'!$A$29,"Y"),DATEDIF($T4019,'Tableau de bord_Effectif'!$A$29,"Y")))</f>
        <v/>
      </c>
      <c r="AP4019" s="2" t="str">
        <f>IF(Base[[#This Row],[Société]]="","",IF($AO4019&gt;35,"6 - Plus de 35 ans",IF($AO4019&gt;25,"5 - De 26 à 35 ans",IF($AO4019&gt;15,"4 - De 16 à 25 ans",IF($AO4019&gt;5,"3 - De 6 à 15 ans",IF($AQ4019&gt;0,"2 - De 1 à 5 ans","1 - Moins d'1 an"))))))</f>
        <v/>
      </c>
      <c r="AQ4019" s="3" t="str">
        <f>IF($A4019="","",DATEDIF($I4019,'Tableau de bord_Effectif'!$A$29,"Y"))</f>
        <v/>
      </c>
      <c r="AR4019" s="2" t="str">
        <f>IF(Base[[#This Row],[Société]]="","",IF($AQ4019&gt;55,"6 - Plus de 55 ans",IF($AQ4019&gt;45,"5 - De 46 à 55 ans",IF($AQ4019&gt;35,"4 - De 36 à 45 ans",IF($AQ4019&gt;25,"3 - De 26 à 35 ans",IF($AQ4019&gt;17,"2 - De 18 à 25 ans","1 - Moins de 18 ans"))))))</f>
        <v/>
      </c>
      <c r="AS4019" s="3" t="str">
        <f t="shared" si="62"/>
        <v/>
      </c>
      <c r="AT4019" s="3" t="str">
        <f>IF(Base[[#This Row],[Société]]="","",YEAR(Base[[#This Row],[Période]]))</f>
        <v/>
      </c>
      <c r="AU4019" s="3" t="str">
        <f>IF(A4019="","",MONTH(Base[[#This Row],[Période]]))</f>
        <v/>
      </c>
    </row>
    <row r="4020" spans="41:47" x14ac:dyDescent="0.25">
      <c r="AO4020" s="3" t="str">
        <f>IF(Base[[#This Row],[Société]]="","",IF(Base[[#This Row],[Date ancienneté]]="",DATEDIF($S4020,'Tableau de bord_Effectif'!$A$29,"Y"),DATEDIF($T4020,'Tableau de bord_Effectif'!$A$29,"Y")))</f>
        <v/>
      </c>
      <c r="AP4020" s="2" t="str">
        <f>IF(Base[[#This Row],[Société]]="","",IF($AO4020&gt;35,"6 - Plus de 35 ans",IF($AO4020&gt;25,"5 - De 26 à 35 ans",IF($AO4020&gt;15,"4 - De 16 à 25 ans",IF($AO4020&gt;5,"3 - De 6 à 15 ans",IF($AQ4020&gt;0,"2 - De 1 à 5 ans","1 - Moins d'1 an"))))))</f>
        <v/>
      </c>
      <c r="AQ4020" s="3" t="str">
        <f>IF($A4020="","",DATEDIF($I4020,'Tableau de bord_Effectif'!$A$29,"Y"))</f>
        <v/>
      </c>
      <c r="AR4020" s="2" t="str">
        <f>IF(Base[[#This Row],[Société]]="","",IF($AQ4020&gt;55,"6 - Plus de 55 ans",IF($AQ4020&gt;45,"5 - De 46 à 55 ans",IF($AQ4020&gt;35,"4 - De 36 à 45 ans",IF($AQ4020&gt;25,"3 - De 26 à 35 ans",IF($AQ4020&gt;17,"2 - De 18 à 25 ans","1 - Moins de 18 ans"))))))</f>
        <v/>
      </c>
      <c r="AS4020" s="3" t="str">
        <f t="shared" si="62"/>
        <v/>
      </c>
      <c r="AT4020" s="3" t="str">
        <f>IF(Base[[#This Row],[Société]]="","",YEAR(Base[[#This Row],[Période]]))</f>
        <v/>
      </c>
      <c r="AU4020" s="3" t="str">
        <f>IF(A4020="","",MONTH(Base[[#This Row],[Période]]))</f>
        <v/>
      </c>
    </row>
    <row r="4021" spans="41:47" x14ac:dyDescent="0.25">
      <c r="AO4021" s="3" t="str">
        <f>IF(Base[[#This Row],[Société]]="","",IF(Base[[#This Row],[Date ancienneté]]="",DATEDIF($S4021,'Tableau de bord_Effectif'!$A$29,"Y"),DATEDIF($T4021,'Tableau de bord_Effectif'!$A$29,"Y")))</f>
        <v/>
      </c>
      <c r="AP4021" s="2" t="str">
        <f>IF(Base[[#This Row],[Société]]="","",IF($AO4021&gt;35,"6 - Plus de 35 ans",IF($AO4021&gt;25,"5 - De 26 à 35 ans",IF($AO4021&gt;15,"4 - De 16 à 25 ans",IF($AO4021&gt;5,"3 - De 6 à 15 ans",IF($AQ4021&gt;0,"2 - De 1 à 5 ans","1 - Moins d'1 an"))))))</f>
        <v/>
      </c>
      <c r="AQ4021" s="3" t="str">
        <f>IF($A4021="","",DATEDIF($I4021,'Tableau de bord_Effectif'!$A$29,"Y"))</f>
        <v/>
      </c>
      <c r="AR4021" s="2" t="str">
        <f>IF(Base[[#This Row],[Société]]="","",IF($AQ4021&gt;55,"6 - Plus de 55 ans",IF($AQ4021&gt;45,"5 - De 46 à 55 ans",IF($AQ4021&gt;35,"4 - De 36 à 45 ans",IF($AQ4021&gt;25,"3 - De 26 à 35 ans",IF($AQ4021&gt;17,"2 - De 18 à 25 ans","1 - Moins de 18 ans"))))))</f>
        <v/>
      </c>
      <c r="AS4021" s="3" t="str">
        <f t="shared" si="62"/>
        <v/>
      </c>
      <c r="AT4021" s="3" t="str">
        <f>IF(Base[[#This Row],[Société]]="","",YEAR(Base[[#This Row],[Période]]))</f>
        <v/>
      </c>
      <c r="AU4021" s="3" t="str">
        <f>IF(A4021="","",MONTH(Base[[#This Row],[Période]]))</f>
        <v/>
      </c>
    </row>
    <row r="4022" spans="41:47" x14ac:dyDescent="0.25">
      <c r="AO4022" s="3" t="str">
        <f>IF(Base[[#This Row],[Société]]="","",IF(Base[[#This Row],[Date ancienneté]]="",DATEDIF($S4022,'Tableau de bord_Effectif'!$A$29,"Y"),DATEDIF($T4022,'Tableau de bord_Effectif'!$A$29,"Y")))</f>
        <v/>
      </c>
      <c r="AP4022" s="2" t="str">
        <f>IF(Base[[#This Row],[Société]]="","",IF($AO4022&gt;35,"6 - Plus de 35 ans",IF($AO4022&gt;25,"5 - De 26 à 35 ans",IF($AO4022&gt;15,"4 - De 16 à 25 ans",IF($AO4022&gt;5,"3 - De 6 à 15 ans",IF($AQ4022&gt;0,"2 - De 1 à 5 ans","1 - Moins d'1 an"))))))</f>
        <v/>
      </c>
      <c r="AQ4022" s="3" t="str">
        <f>IF($A4022="","",DATEDIF($I4022,'Tableau de bord_Effectif'!$A$29,"Y"))</f>
        <v/>
      </c>
      <c r="AR4022" s="2" t="str">
        <f>IF(Base[[#This Row],[Société]]="","",IF($AQ4022&gt;55,"6 - Plus de 55 ans",IF($AQ4022&gt;45,"5 - De 46 à 55 ans",IF($AQ4022&gt;35,"4 - De 36 à 45 ans",IF($AQ4022&gt;25,"3 - De 26 à 35 ans",IF($AQ4022&gt;17,"2 - De 18 à 25 ans","1 - Moins de 18 ans"))))))</f>
        <v/>
      </c>
      <c r="AS4022" s="3" t="str">
        <f t="shared" si="62"/>
        <v/>
      </c>
      <c r="AT4022" s="3" t="str">
        <f>IF(Base[[#This Row],[Société]]="","",YEAR(Base[[#This Row],[Période]]))</f>
        <v/>
      </c>
      <c r="AU4022" s="3" t="str">
        <f>IF(A4022="","",MONTH(Base[[#This Row],[Période]]))</f>
        <v/>
      </c>
    </row>
    <row r="4023" spans="41:47" x14ac:dyDescent="0.25">
      <c r="AO4023" s="3" t="str">
        <f>IF(Base[[#This Row],[Société]]="","",IF(Base[[#This Row],[Date ancienneté]]="",DATEDIF($S4023,'Tableau de bord_Effectif'!$A$29,"Y"),DATEDIF($T4023,'Tableau de bord_Effectif'!$A$29,"Y")))</f>
        <v/>
      </c>
      <c r="AP4023" s="2" t="str">
        <f>IF(Base[[#This Row],[Société]]="","",IF($AO4023&gt;35,"6 - Plus de 35 ans",IF($AO4023&gt;25,"5 - De 26 à 35 ans",IF($AO4023&gt;15,"4 - De 16 à 25 ans",IF($AO4023&gt;5,"3 - De 6 à 15 ans",IF($AQ4023&gt;0,"2 - De 1 à 5 ans","1 - Moins d'1 an"))))))</f>
        <v/>
      </c>
      <c r="AQ4023" s="3" t="str">
        <f>IF($A4023="","",DATEDIF($I4023,'Tableau de bord_Effectif'!$A$29,"Y"))</f>
        <v/>
      </c>
      <c r="AR4023" s="2" t="str">
        <f>IF(Base[[#This Row],[Société]]="","",IF($AQ4023&gt;55,"6 - Plus de 55 ans",IF($AQ4023&gt;45,"5 - De 46 à 55 ans",IF($AQ4023&gt;35,"4 - De 36 à 45 ans",IF($AQ4023&gt;25,"3 - De 26 à 35 ans",IF($AQ4023&gt;17,"2 - De 18 à 25 ans","1 - Moins de 18 ans"))))))</f>
        <v/>
      </c>
      <c r="AS4023" s="3" t="str">
        <f t="shared" si="62"/>
        <v/>
      </c>
      <c r="AT4023" s="3" t="str">
        <f>IF(Base[[#This Row],[Société]]="","",YEAR(Base[[#This Row],[Période]]))</f>
        <v/>
      </c>
      <c r="AU4023" s="3" t="str">
        <f>IF(A4023="","",MONTH(Base[[#This Row],[Période]]))</f>
        <v/>
      </c>
    </row>
    <row r="4024" spans="41:47" x14ac:dyDescent="0.25">
      <c r="AO4024" s="3" t="str">
        <f>IF(Base[[#This Row],[Société]]="","",IF(Base[[#This Row],[Date ancienneté]]="",DATEDIF($S4024,'Tableau de bord_Effectif'!$A$29,"Y"),DATEDIF($T4024,'Tableau de bord_Effectif'!$A$29,"Y")))</f>
        <v/>
      </c>
      <c r="AP4024" s="2" t="str">
        <f>IF(Base[[#This Row],[Société]]="","",IF($AO4024&gt;35,"6 - Plus de 35 ans",IF($AO4024&gt;25,"5 - De 26 à 35 ans",IF($AO4024&gt;15,"4 - De 16 à 25 ans",IF($AO4024&gt;5,"3 - De 6 à 15 ans",IF($AQ4024&gt;0,"2 - De 1 à 5 ans","1 - Moins d'1 an"))))))</f>
        <v/>
      </c>
      <c r="AQ4024" s="3" t="str">
        <f>IF($A4024="","",DATEDIF($I4024,'Tableau de bord_Effectif'!$A$29,"Y"))</f>
        <v/>
      </c>
      <c r="AR4024" s="2" t="str">
        <f>IF(Base[[#This Row],[Société]]="","",IF($AQ4024&gt;55,"6 - Plus de 55 ans",IF($AQ4024&gt;45,"5 - De 46 à 55 ans",IF($AQ4024&gt;35,"4 - De 36 à 45 ans",IF($AQ4024&gt;25,"3 - De 26 à 35 ans",IF($AQ4024&gt;17,"2 - De 18 à 25 ans","1 - Moins de 18 ans"))))))</f>
        <v/>
      </c>
      <c r="AS4024" s="3" t="str">
        <f t="shared" si="62"/>
        <v/>
      </c>
      <c r="AT4024" s="3" t="str">
        <f>IF(Base[[#This Row],[Société]]="","",YEAR(Base[[#This Row],[Période]]))</f>
        <v/>
      </c>
      <c r="AU4024" s="3" t="str">
        <f>IF(A4024="","",MONTH(Base[[#This Row],[Période]]))</f>
        <v/>
      </c>
    </row>
    <row r="4025" spans="41:47" x14ac:dyDescent="0.25">
      <c r="AO4025" s="3" t="str">
        <f>IF(Base[[#This Row],[Société]]="","",IF(Base[[#This Row],[Date ancienneté]]="",DATEDIF($S4025,'Tableau de bord_Effectif'!$A$29,"Y"),DATEDIF($T4025,'Tableau de bord_Effectif'!$A$29,"Y")))</f>
        <v/>
      </c>
      <c r="AP4025" s="2" t="str">
        <f>IF(Base[[#This Row],[Société]]="","",IF($AO4025&gt;35,"6 - Plus de 35 ans",IF($AO4025&gt;25,"5 - De 26 à 35 ans",IF($AO4025&gt;15,"4 - De 16 à 25 ans",IF($AO4025&gt;5,"3 - De 6 à 15 ans",IF($AQ4025&gt;0,"2 - De 1 à 5 ans","1 - Moins d'1 an"))))))</f>
        <v/>
      </c>
      <c r="AQ4025" s="3" t="str">
        <f>IF($A4025="","",DATEDIF($I4025,'Tableau de bord_Effectif'!$A$29,"Y"))</f>
        <v/>
      </c>
      <c r="AR4025" s="2" t="str">
        <f>IF(Base[[#This Row],[Société]]="","",IF($AQ4025&gt;55,"6 - Plus de 55 ans",IF($AQ4025&gt;45,"5 - De 46 à 55 ans",IF($AQ4025&gt;35,"4 - De 36 à 45 ans",IF($AQ4025&gt;25,"3 - De 26 à 35 ans",IF($AQ4025&gt;17,"2 - De 18 à 25 ans","1 - Moins de 18 ans"))))))</f>
        <v/>
      </c>
      <c r="AS4025" s="3" t="str">
        <f t="shared" si="62"/>
        <v/>
      </c>
      <c r="AT4025" s="3" t="str">
        <f>IF(Base[[#This Row],[Société]]="","",YEAR(Base[[#This Row],[Période]]))</f>
        <v/>
      </c>
      <c r="AU4025" s="3" t="str">
        <f>IF(A4025="","",MONTH(Base[[#This Row],[Période]]))</f>
        <v/>
      </c>
    </row>
    <row r="4026" spans="41:47" x14ac:dyDescent="0.25">
      <c r="AO4026" s="3" t="str">
        <f>IF(Base[[#This Row],[Société]]="","",IF(Base[[#This Row],[Date ancienneté]]="",DATEDIF($S4026,'Tableau de bord_Effectif'!$A$29,"Y"),DATEDIF($T4026,'Tableau de bord_Effectif'!$A$29,"Y")))</f>
        <v/>
      </c>
      <c r="AP4026" s="2" t="str">
        <f>IF(Base[[#This Row],[Société]]="","",IF($AO4026&gt;35,"6 - Plus de 35 ans",IF($AO4026&gt;25,"5 - De 26 à 35 ans",IF($AO4026&gt;15,"4 - De 16 à 25 ans",IF($AO4026&gt;5,"3 - De 6 à 15 ans",IF($AQ4026&gt;0,"2 - De 1 à 5 ans","1 - Moins d'1 an"))))))</f>
        <v/>
      </c>
      <c r="AQ4026" s="3" t="str">
        <f>IF($A4026="","",DATEDIF($I4026,'Tableau de bord_Effectif'!$A$29,"Y"))</f>
        <v/>
      </c>
      <c r="AR4026" s="2" t="str">
        <f>IF(Base[[#This Row],[Société]]="","",IF($AQ4026&gt;55,"6 - Plus de 55 ans",IF($AQ4026&gt;45,"5 - De 46 à 55 ans",IF($AQ4026&gt;35,"4 - De 36 à 45 ans",IF($AQ4026&gt;25,"3 - De 26 à 35 ans",IF($AQ4026&gt;17,"2 - De 18 à 25 ans","1 - Moins de 18 ans"))))))</f>
        <v/>
      </c>
      <c r="AS4026" s="3" t="str">
        <f t="shared" si="62"/>
        <v/>
      </c>
      <c r="AT4026" s="3" t="str">
        <f>IF(Base[[#This Row],[Société]]="","",YEAR(Base[[#This Row],[Période]]))</f>
        <v/>
      </c>
      <c r="AU4026" s="3" t="str">
        <f>IF(A4026="","",MONTH(Base[[#This Row],[Période]]))</f>
        <v/>
      </c>
    </row>
    <row r="4027" spans="41:47" x14ac:dyDescent="0.25">
      <c r="AO4027" s="3" t="str">
        <f>IF(Base[[#This Row],[Société]]="","",IF(Base[[#This Row],[Date ancienneté]]="",DATEDIF($S4027,'Tableau de bord_Effectif'!$A$29,"Y"),DATEDIF($T4027,'Tableau de bord_Effectif'!$A$29,"Y")))</f>
        <v/>
      </c>
      <c r="AP4027" s="2" t="str">
        <f>IF(Base[[#This Row],[Société]]="","",IF($AO4027&gt;35,"6 - Plus de 35 ans",IF($AO4027&gt;25,"5 - De 26 à 35 ans",IF($AO4027&gt;15,"4 - De 16 à 25 ans",IF($AO4027&gt;5,"3 - De 6 à 15 ans",IF($AQ4027&gt;0,"2 - De 1 à 5 ans","1 - Moins d'1 an"))))))</f>
        <v/>
      </c>
      <c r="AQ4027" s="3" t="str">
        <f>IF($A4027="","",DATEDIF($I4027,'Tableau de bord_Effectif'!$A$29,"Y"))</f>
        <v/>
      </c>
      <c r="AR4027" s="2" t="str">
        <f>IF(Base[[#This Row],[Société]]="","",IF($AQ4027&gt;55,"6 - Plus de 55 ans",IF($AQ4027&gt;45,"5 - De 46 à 55 ans",IF($AQ4027&gt;35,"4 - De 36 à 45 ans",IF($AQ4027&gt;25,"3 - De 26 à 35 ans",IF($AQ4027&gt;17,"2 - De 18 à 25 ans","1 - Moins de 18 ans"))))))</f>
        <v/>
      </c>
      <c r="AS4027" s="3" t="str">
        <f t="shared" si="62"/>
        <v/>
      </c>
      <c r="AT4027" s="3" t="str">
        <f>IF(Base[[#This Row],[Société]]="","",YEAR(Base[[#This Row],[Période]]))</f>
        <v/>
      </c>
      <c r="AU4027" s="3" t="str">
        <f>IF(A4027="","",MONTH(Base[[#This Row],[Période]]))</f>
        <v/>
      </c>
    </row>
    <row r="4028" spans="41:47" x14ac:dyDescent="0.25">
      <c r="AO4028" s="3" t="str">
        <f>IF(Base[[#This Row],[Société]]="","",IF(Base[[#This Row],[Date ancienneté]]="",DATEDIF($S4028,'Tableau de bord_Effectif'!$A$29,"Y"),DATEDIF($T4028,'Tableau de bord_Effectif'!$A$29,"Y")))</f>
        <v/>
      </c>
      <c r="AP4028" s="2" t="str">
        <f>IF(Base[[#This Row],[Société]]="","",IF($AO4028&gt;35,"6 - Plus de 35 ans",IF($AO4028&gt;25,"5 - De 26 à 35 ans",IF($AO4028&gt;15,"4 - De 16 à 25 ans",IF($AO4028&gt;5,"3 - De 6 à 15 ans",IF($AQ4028&gt;0,"2 - De 1 à 5 ans","1 - Moins d'1 an"))))))</f>
        <v/>
      </c>
      <c r="AQ4028" s="3" t="str">
        <f>IF($A4028="","",DATEDIF($I4028,'Tableau de bord_Effectif'!$A$29,"Y"))</f>
        <v/>
      </c>
      <c r="AR4028" s="2" t="str">
        <f>IF(Base[[#This Row],[Société]]="","",IF($AQ4028&gt;55,"6 - Plus de 55 ans",IF($AQ4028&gt;45,"5 - De 46 à 55 ans",IF($AQ4028&gt;35,"4 - De 36 à 45 ans",IF($AQ4028&gt;25,"3 - De 26 à 35 ans",IF($AQ4028&gt;17,"2 - De 18 à 25 ans","1 - Moins de 18 ans"))))))</f>
        <v/>
      </c>
      <c r="AS4028" s="3" t="str">
        <f t="shared" si="62"/>
        <v/>
      </c>
      <c r="AT4028" s="3" t="str">
        <f>IF(Base[[#This Row],[Société]]="","",YEAR(Base[[#This Row],[Période]]))</f>
        <v/>
      </c>
      <c r="AU4028" s="3" t="str">
        <f>IF(A4028="","",MONTH(Base[[#This Row],[Période]]))</f>
        <v/>
      </c>
    </row>
    <row r="4029" spans="41:47" x14ac:dyDescent="0.25">
      <c r="AO4029" s="3" t="str">
        <f>IF(Base[[#This Row],[Société]]="","",IF(Base[[#This Row],[Date ancienneté]]="",DATEDIF($S4029,'Tableau de bord_Effectif'!$A$29,"Y"),DATEDIF($T4029,'Tableau de bord_Effectif'!$A$29,"Y")))</f>
        <v/>
      </c>
      <c r="AP4029" s="2" t="str">
        <f>IF(Base[[#This Row],[Société]]="","",IF($AO4029&gt;35,"6 - Plus de 35 ans",IF($AO4029&gt;25,"5 - De 26 à 35 ans",IF($AO4029&gt;15,"4 - De 16 à 25 ans",IF($AO4029&gt;5,"3 - De 6 à 15 ans",IF($AQ4029&gt;0,"2 - De 1 à 5 ans","1 - Moins d'1 an"))))))</f>
        <v/>
      </c>
      <c r="AQ4029" s="3" t="str">
        <f>IF($A4029="","",DATEDIF($I4029,'Tableau de bord_Effectif'!$A$29,"Y"))</f>
        <v/>
      </c>
      <c r="AR4029" s="2" t="str">
        <f>IF(Base[[#This Row],[Société]]="","",IF($AQ4029&gt;55,"6 - Plus de 55 ans",IF($AQ4029&gt;45,"5 - De 46 à 55 ans",IF($AQ4029&gt;35,"4 - De 36 à 45 ans",IF($AQ4029&gt;25,"3 - De 26 à 35 ans",IF($AQ4029&gt;17,"2 - De 18 à 25 ans","1 - Moins de 18 ans"))))))</f>
        <v/>
      </c>
      <c r="AS4029" s="3" t="str">
        <f t="shared" si="62"/>
        <v/>
      </c>
      <c r="AT4029" s="3" t="str">
        <f>IF(Base[[#This Row],[Société]]="","",YEAR(Base[[#This Row],[Période]]))</f>
        <v/>
      </c>
      <c r="AU4029" s="3" t="str">
        <f>IF(A4029="","",MONTH(Base[[#This Row],[Période]]))</f>
        <v/>
      </c>
    </row>
    <row r="4030" spans="41:47" x14ac:dyDescent="0.25">
      <c r="AO4030" s="3" t="str">
        <f>IF(Base[[#This Row],[Société]]="","",IF(Base[[#This Row],[Date ancienneté]]="",DATEDIF($S4030,'Tableau de bord_Effectif'!$A$29,"Y"),DATEDIF($T4030,'Tableau de bord_Effectif'!$A$29,"Y")))</f>
        <v/>
      </c>
      <c r="AP4030" s="2" t="str">
        <f>IF(Base[[#This Row],[Société]]="","",IF($AO4030&gt;35,"6 - Plus de 35 ans",IF($AO4030&gt;25,"5 - De 26 à 35 ans",IF($AO4030&gt;15,"4 - De 16 à 25 ans",IF($AO4030&gt;5,"3 - De 6 à 15 ans",IF($AQ4030&gt;0,"2 - De 1 à 5 ans","1 - Moins d'1 an"))))))</f>
        <v/>
      </c>
      <c r="AQ4030" s="3" t="str">
        <f>IF($A4030="","",DATEDIF($I4030,'Tableau de bord_Effectif'!$A$29,"Y"))</f>
        <v/>
      </c>
      <c r="AR4030" s="2" t="str">
        <f>IF(Base[[#This Row],[Société]]="","",IF($AQ4030&gt;55,"6 - Plus de 55 ans",IF($AQ4030&gt;45,"5 - De 46 à 55 ans",IF($AQ4030&gt;35,"4 - De 36 à 45 ans",IF($AQ4030&gt;25,"3 - De 26 à 35 ans",IF($AQ4030&gt;17,"2 - De 18 à 25 ans","1 - Moins de 18 ans"))))))</f>
        <v/>
      </c>
      <c r="AS4030" s="3" t="str">
        <f t="shared" si="62"/>
        <v/>
      </c>
      <c r="AT4030" s="3" t="str">
        <f>IF(Base[[#This Row],[Société]]="","",YEAR(Base[[#This Row],[Période]]))</f>
        <v/>
      </c>
      <c r="AU4030" s="3" t="str">
        <f>IF(A4030="","",MONTH(Base[[#This Row],[Période]]))</f>
        <v/>
      </c>
    </row>
    <row r="4031" spans="41:47" x14ac:dyDescent="0.25">
      <c r="AO4031" s="3" t="str">
        <f>IF(Base[[#This Row],[Société]]="","",IF(Base[[#This Row],[Date ancienneté]]="",DATEDIF($S4031,'Tableau de bord_Effectif'!$A$29,"Y"),DATEDIF($T4031,'Tableau de bord_Effectif'!$A$29,"Y")))</f>
        <v/>
      </c>
      <c r="AP4031" s="2" t="str">
        <f>IF(Base[[#This Row],[Société]]="","",IF($AO4031&gt;35,"6 - Plus de 35 ans",IF($AO4031&gt;25,"5 - De 26 à 35 ans",IF($AO4031&gt;15,"4 - De 16 à 25 ans",IF($AO4031&gt;5,"3 - De 6 à 15 ans",IF($AQ4031&gt;0,"2 - De 1 à 5 ans","1 - Moins d'1 an"))))))</f>
        <v/>
      </c>
      <c r="AQ4031" s="3" t="str">
        <f>IF($A4031="","",DATEDIF($I4031,'Tableau de bord_Effectif'!$A$29,"Y"))</f>
        <v/>
      </c>
      <c r="AR4031" s="2" t="str">
        <f>IF(Base[[#This Row],[Société]]="","",IF($AQ4031&gt;55,"6 - Plus de 55 ans",IF($AQ4031&gt;45,"5 - De 46 à 55 ans",IF($AQ4031&gt;35,"4 - De 36 à 45 ans",IF($AQ4031&gt;25,"3 - De 26 à 35 ans",IF($AQ4031&gt;17,"2 - De 18 à 25 ans","1 - Moins de 18 ans"))))))</f>
        <v/>
      </c>
      <c r="AS4031" s="3" t="str">
        <f t="shared" si="62"/>
        <v/>
      </c>
      <c r="AT4031" s="3" t="str">
        <f>IF(Base[[#This Row],[Société]]="","",YEAR(Base[[#This Row],[Période]]))</f>
        <v/>
      </c>
      <c r="AU4031" s="3" t="str">
        <f>IF(A4031="","",MONTH(Base[[#This Row],[Période]]))</f>
        <v/>
      </c>
    </row>
    <row r="4032" spans="41:47" x14ac:dyDescent="0.25">
      <c r="AO4032" s="3" t="str">
        <f>IF(Base[[#This Row],[Société]]="","",IF(Base[[#This Row],[Date ancienneté]]="",DATEDIF($S4032,'Tableau de bord_Effectif'!$A$29,"Y"),DATEDIF($T4032,'Tableau de bord_Effectif'!$A$29,"Y")))</f>
        <v/>
      </c>
      <c r="AP4032" s="2" t="str">
        <f>IF(Base[[#This Row],[Société]]="","",IF($AO4032&gt;35,"6 - Plus de 35 ans",IF($AO4032&gt;25,"5 - De 26 à 35 ans",IF($AO4032&gt;15,"4 - De 16 à 25 ans",IF($AO4032&gt;5,"3 - De 6 à 15 ans",IF($AQ4032&gt;0,"2 - De 1 à 5 ans","1 - Moins d'1 an"))))))</f>
        <v/>
      </c>
      <c r="AQ4032" s="3" t="str">
        <f>IF($A4032="","",DATEDIF($I4032,'Tableau de bord_Effectif'!$A$29,"Y"))</f>
        <v/>
      </c>
      <c r="AR4032" s="2" t="str">
        <f>IF(Base[[#This Row],[Société]]="","",IF($AQ4032&gt;55,"6 - Plus de 55 ans",IF($AQ4032&gt;45,"5 - De 46 à 55 ans",IF($AQ4032&gt;35,"4 - De 36 à 45 ans",IF($AQ4032&gt;25,"3 - De 26 à 35 ans",IF($AQ4032&gt;17,"2 - De 18 à 25 ans","1 - Moins de 18 ans"))))))</f>
        <v/>
      </c>
      <c r="AS4032" s="3" t="str">
        <f t="shared" si="62"/>
        <v/>
      </c>
      <c r="AT4032" s="3" t="str">
        <f>IF(Base[[#This Row],[Société]]="","",YEAR(Base[[#This Row],[Période]]))</f>
        <v/>
      </c>
      <c r="AU4032" s="3" t="str">
        <f>IF(A4032="","",MONTH(Base[[#This Row],[Période]]))</f>
        <v/>
      </c>
    </row>
    <row r="4033" spans="41:47" x14ac:dyDescent="0.25">
      <c r="AO4033" s="3" t="str">
        <f>IF(Base[[#This Row],[Société]]="","",IF(Base[[#This Row],[Date ancienneté]]="",DATEDIF($S4033,'Tableau de bord_Effectif'!$A$29,"Y"),DATEDIF($T4033,'Tableau de bord_Effectif'!$A$29,"Y")))</f>
        <v/>
      </c>
      <c r="AP4033" s="2" t="str">
        <f>IF(Base[[#This Row],[Société]]="","",IF($AO4033&gt;35,"6 - Plus de 35 ans",IF($AO4033&gt;25,"5 - De 26 à 35 ans",IF($AO4033&gt;15,"4 - De 16 à 25 ans",IF($AO4033&gt;5,"3 - De 6 à 15 ans",IF($AQ4033&gt;0,"2 - De 1 à 5 ans","1 - Moins d'1 an"))))))</f>
        <v/>
      </c>
      <c r="AQ4033" s="3" t="str">
        <f>IF($A4033="","",DATEDIF($I4033,'Tableau de bord_Effectif'!$A$29,"Y"))</f>
        <v/>
      </c>
      <c r="AR4033" s="2" t="str">
        <f>IF(Base[[#This Row],[Société]]="","",IF($AQ4033&gt;55,"6 - Plus de 55 ans",IF($AQ4033&gt;45,"5 - De 46 à 55 ans",IF($AQ4033&gt;35,"4 - De 36 à 45 ans",IF($AQ4033&gt;25,"3 - De 26 à 35 ans",IF($AQ4033&gt;17,"2 - De 18 à 25 ans","1 - Moins de 18 ans"))))))</f>
        <v/>
      </c>
      <c r="AS4033" s="3" t="str">
        <f t="shared" si="62"/>
        <v/>
      </c>
      <c r="AT4033" s="3" t="str">
        <f>IF(Base[[#This Row],[Société]]="","",YEAR(Base[[#This Row],[Période]]))</f>
        <v/>
      </c>
      <c r="AU4033" s="3" t="str">
        <f>IF(A4033="","",MONTH(Base[[#This Row],[Période]]))</f>
        <v/>
      </c>
    </row>
    <row r="4034" spans="41:47" x14ac:dyDescent="0.25">
      <c r="AO4034" s="3" t="str">
        <f>IF(Base[[#This Row],[Société]]="","",IF(Base[[#This Row],[Date ancienneté]]="",DATEDIF($S4034,'Tableau de bord_Effectif'!$A$29,"Y"),DATEDIF($T4034,'Tableau de bord_Effectif'!$A$29,"Y")))</f>
        <v/>
      </c>
      <c r="AP4034" s="2" t="str">
        <f>IF(Base[[#This Row],[Société]]="","",IF($AO4034&gt;35,"6 - Plus de 35 ans",IF($AO4034&gt;25,"5 - De 26 à 35 ans",IF($AO4034&gt;15,"4 - De 16 à 25 ans",IF($AO4034&gt;5,"3 - De 6 à 15 ans",IF($AQ4034&gt;0,"2 - De 1 à 5 ans","1 - Moins d'1 an"))))))</f>
        <v/>
      </c>
      <c r="AQ4034" s="3" t="str">
        <f>IF($A4034="","",DATEDIF($I4034,'Tableau de bord_Effectif'!$A$29,"Y"))</f>
        <v/>
      </c>
      <c r="AR4034" s="2" t="str">
        <f>IF(Base[[#This Row],[Société]]="","",IF($AQ4034&gt;55,"6 - Plus de 55 ans",IF($AQ4034&gt;45,"5 - De 46 à 55 ans",IF($AQ4034&gt;35,"4 - De 36 à 45 ans",IF($AQ4034&gt;25,"3 - De 26 à 35 ans",IF($AQ4034&gt;17,"2 - De 18 à 25 ans","1 - Moins de 18 ans"))))))</f>
        <v/>
      </c>
      <c r="AS4034" s="3" t="str">
        <f t="shared" ref="AS4034:AS4061" si="63">IF(A4034="","",IF($G4034="Homme",1,-1))</f>
        <v/>
      </c>
      <c r="AT4034" s="3" t="str">
        <f>IF(Base[[#This Row],[Société]]="","",YEAR(Base[[#This Row],[Période]]))</f>
        <v/>
      </c>
      <c r="AU4034" s="3" t="str">
        <f>IF(A4034="","",MONTH(Base[[#This Row],[Période]]))</f>
        <v/>
      </c>
    </row>
    <row r="4035" spans="41:47" x14ac:dyDescent="0.25">
      <c r="AO4035" s="3" t="str">
        <f>IF(Base[[#This Row],[Société]]="","",IF(Base[[#This Row],[Date ancienneté]]="",DATEDIF($S4035,'Tableau de bord_Effectif'!$A$29,"Y"),DATEDIF($T4035,'Tableau de bord_Effectif'!$A$29,"Y")))</f>
        <v/>
      </c>
      <c r="AP4035" s="2" t="str">
        <f>IF(Base[[#This Row],[Société]]="","",IF($AO4035&gt;35,"6 - Plus de 35 ans",IF($AO4035&gt;25,"5 - De 26 à 35 ans",IF($AO4035&gt;15,"4 - De 16 à 25 ans",IF($AO4035&gt;5,"3 - De 6 à 15 ans",IF($AQ4035&gt;0,"2 - De 1 à 5 ans","1 - Moins d'1 an"))))))</f>
        <v/>
      </c>
      <c r="AQ4035" s="3" t="str">
        <f>IF($A4035="","",DATEDIF($I4035,'Tableau de bord_Effectif'!$A$29,"Y"))</f>
        <v/>
      </c>
      <c r="AR4035" s="2" t="str">
        <f>IF(Base[[#This Row],[Société]]="","",IF($AQ4035&gt;55,"6 - Plus de 55 ans",IF($AQ4035&gt;45,"5 - De 46 à 55 ans",IF($AQ4035&gt;35,"4 - De 36 à 45 ans",IF($AQ4035&gt;25,"3 - De 26 à 35 ans",IF($AQ4035&gt;17,"2 - De 18 à 25 ans","1 - Moins de 18 ans"))))))</f>
        <v/>
      </c>
      <c r="AS4035" s="3" t="str">
        <f t="shared" si="63"/>
        <v/>
      </c>
      <c r="AT4035" s="3" t="str">
        <f>IF(Base[[#This Row],[Société]]="","",YEAR(Base[[#This Row],[Période]]))</f>
        <v/>
      </c>
      <c r="AU4035" s="3" t="str">
        <f>IF(A4035="","",MONTH(Base[[#This Row],[Période]]))</f>
        <v/>
      </c>
    </row>
    <row r="4036" spans="41:47" x14ac:dyDescent="0.25">
      <c r="AO4036" s="3" t="str">
        <f>IF(Base[[#This Row],[Société]]="","",IF(Base[[#This Row],[Date ancienneté]]="",DATEDIF($S4036,'Tableau de bord_Effectif'!$A$29,"Y"),DATEDIF($T4036,'Tableau de bord_Effectif'!$A$29,"Y")))</f>
        <v/>
      </c>
      <c r="AP4036" s="2" t="str">
        <f>IF(Base[[#This Row],[Société]]="","",IF($AO4036&gt;35,"6 - Plus de 35 ans",IF($AO4036&gt;25,"5 - De 26 à 35 ans",IF($AO4036&gt;15,"4 - De 16 à 25 ans",IF($AO4036&gt;5,"3 - De 6 à 15 ans",IF($AQ4036&gt;0,"2 - De 1 à 5 ans","1 - Moins d'1 an"))))))</f>
        <v/>
      </c>
      <c r="AQ4036" s="3" t="str">
        <f>IF($A4036="","",DATEDIF($I4036,'Tableau de bord_Effectif'!$A$29,"Y"))</f>
        <v/>
      </c>
      <c r="AR4036" s="2" t="str">
        <f>IF(Base[[#This Row],[Société]]="","",IF($AQ4036&gt;55,"6 - Plus de 55 ans",IF($AQ4036&gt;45,"5 - De 46 à 55 ans",IF($AQ4036&gt;35,"4 - De 36 à 45 ans",IF($AQ4036&gt;25,"3 - De 26 à 35 ans",IF($AQ4036&gt;17,"2 - De 18 à 25 ans","1 - Moins de 18 ans"))))))</f>
        <v/>
      </c>
      <c r="AS4036" s="3" t="str">
        <f t="shared" si="63"/>
        <v/>
      </c>
      <c r="AT4036" s="3" t="str">
        <f>IF(Base[[#This Row],[Société]]="","",YEAR(Base[[#This Row],[Période]]))</f>
        <v/>
      </c>
      <c r="AU4036" s="3" t="str">
        <f>IF(A4036="","",MONTH(Base[[#This Row],[Période]]))</f>
        <v/>
      </c>
    </row>
    <row r="4037" spans="41:47" x14ac:dyDescent="0.25">
      <c r="AO4037" s="3" t="str">
        <f>IF(Base[[#This Row],[Société]]="","",IF(Base[[#This Row],[Date ancienneté]]="",DATEDIF($S4037,'Tableau de bord_Effectif'!$A$29,"Y"),DATEDIF($T4037,'Tableau de bord_Effectif'!$A$29,"Y")))</f>
        <v/>
      </c>
      <c r="AP4037" s="2" t="str">
        <f>IF(Base[[#This Row],[Société]]="","",IF($AO4037&gt;35,"6 - Plus de 35 ans",IF($AO4037&gt;25,"5 - De 26 à 35 ans",IF($AO4037&gt;15,"4 - De 16 à 25 ans",IF($AO4037&gt;5,"3 - De 6 à 15 ans",IF($AQ4037&gt;0,"2 - De 1 à 5 ans","1 - Moins d'1 an"))))))</f>
        <v/>
      </c>
      <c r="AQ4037" s="3" t="str">
        <f>IF($A4037="","",DATEDIF($I4037,'Tableau de bord_Effectif'!$A$29,"Y"))</f>
        <v/>
      </c>
      <c r="AR4037" s="2" t="str">
        <f>IF(Base[[#This Row],[Société]]="","",IF($AQ4037&gt;55,"6 - Plus de 55 ans",IF($AQ4037&gt;45,"5 - De 46 à 55 ans",IF($AQ4037&gt;35,"4 - De 36 à 45 ans",IF($AQ4037&gt;25,"3 - De 26 à 35 ans",IF($AQ4037&gt;17,"2 - De 18 à 25 ans","1 - Moins de 18 ans"))))))</f>
        <v/>
      </c>
      <c r="AS4037" s="3" t="str">
        <f t="shared" si="63"/>
        <v/>
      </c>
      <c r="AT4037" s="3" t="str">
        <f>IF(Base[[#This Row],[Société]]="","",YEAR(Base[[#This Row],[Période]]))</f>
        <v/>
      </c>
      <c r="AU4037" s="3" t="str">
        <f>IF(A4037="","",MONTH(Base[[#This Row],[Période]]))</f>
        <v/>
      </c>
    </row>
    <row r="4038" spans="41:47" x14ac:dyDescent="0.25">
      <c r="AO4038" s="3" t="str">
        <f>IF(Base[[#This Row],[Société]]="","",IF(Base[[#This Row],[Date ancienneté]]="",DATEDIF($S4038,'Tableau de bord_Effectif'!$A$29,"Y"),DATEDIF($T4038,'Tableau de bord_Effectif'!$A$29,"Y")))</f>
        <v/>
      </c>
      <c r="AP4038" s="2" t="str">
        <f>IF(Base[[#This Row],[Société]]="","",IF($AO4038&gt;35,"6 - Plus de 35 ans",IF($AO4038&gt;25,"5 - De 26 à 35 ans",IF($AO4038&gt;15,"4 - De 16 à 25 ans",IF($AO4038&gt;5,"3 - De 6 à 15 ans",IF($AQ4038&gt;0,"2 - De 1 à 5 ans","1 - Moins d'1 an"))))))</f>
        <v/>
      </c>
      <c r="AQ4038" s="3" t="str">
        <f>IF($A4038="","",DATEDIF($I4038,'Tableau de bord_Effectif'!$A$29,"Y"))</f>
        <v/>
      </c>
      <c r="AR4038" s="2" t="str">
        <f>IF(Base[[#This Row],[Société]]="","",IF($AQ4038&gt;55,"6 - Plus de 55 ans",IF($AQ4038&gt;45,"5 - De 46 à 55 ans",IF($AQ4038&gt;35,"4 - De 36 à 45 ans",IF($AQ4038&gt;25,"3 - De 26 à 35 ans",IF($AQ4038&gt;17,"2 - De 18 à 25 ans","1 - Moins de 18 ans"))))))</f>
        <v/>
      </c>
      <c r="AS4038" s="3" t="str">
        <f t="shared" si="63"/>
        <v/>
      </c>
      <c r="AT4038" s="3" t="str">
        <f>IF(Base[[#This Row],[Société]]="","",YEAR(Base[[#This Row],[Période]]))</f>
        <v/>
      </c>
      <c r="AU4038" s="3" t="str">
        <f>IF(A4038="","",MONTH(Base[[#This Row],[Période]]))</f>
        <v/>
      </c>
    </row>
    <row r="4039" spans="41:47" x14ac:dyDescent="0.25">
      <c r="AO4039" s="3" t="str">
        <f>IF(Base[[#This Row],[Société]]="","",IF(Base[[#This Row],[Date ancienneté]]="",DATEDIF($S4039,'Tableau de bord_Effectif'!$A$29,"Y"),DATEDIF($T4039,'Tableau de bord_Effectif'!$A$29,"Y")))</f>
        <v/>
      </c>
      <c r="AP4039" s="2" t="str">
        <f>IF(Base[[#This Row],[Société]]="","",IF($AO4039&gt;35,"6 - Plus de 35 ans",IF($AO4039&gt;25,"5 - De 26 à 35 ans",IF($AO4039&gt;15,"4 - De 16 à 25 ans",IF($AO4039&gt;5,"3 - De 6 à 15 ans",IF($AQ4039&gt;0,"2 - De 1 à 5 ans","1 - Moins d'1 an"))))))</f>
        <v/>
      </c>
      <c r="AQ4039" s="3" t="str">
        <f>IF($A4039="","",DATEDIF($I4039,'Tableau de bord_Effectif'!$A$29,"Y"))</f>
        <v/>
      </c>
      <c r="AR4039" s="2" t="str">
        <f>IF(Base[[#This Row],[Société]]="","",IF($AQ4039&gt;55,"6 - Plus de 55 ans",IF($AQ4039&gt;45,"5 - De 46 à 55 ans",IF($AQ4039&gt;35,"4 - De 36 à 45 ans",IF($AQ4039&gt;25,"3 - De 26 à 35 ans",IF($AQ4039&gt;17,"2 - De 18 à 25 ans","1 - Moins de 18 ans"))))))</f>
        <v/>
      </c>
      <c r="AS4039" s="3" t="str">
        <f t="shared" si="63"/>
        <v/>
      </c>
      <c r="AT4039" s="3" t="str">
        <f>IF(Base[[#This Row],[Société]]="","",YEAR(Base[[#This Row],[Période]]))</f>
        <v/>
      </c>
      <c r="AU4039" s="3" t="str">
        <f>IF(A4039="","",MONTH(Base[[#This Row],[Période]]))</f>
        <v/>
      </c>
    </row>
    <row r="4040" spans="41:47" x14ac:dyDescent="0.25">
      <c r="AO4040" s="3" t="str">
        <f>IF(Base[[#This Row],[Société]]="","",IF(Base[[#This Row],[Date ancienneté]]="",DATEDIF($S4040,'Tableau de bord_Effectif'!$A$29,"Y"),DATEDIF($T4040,'Tableau de bord_Effectif'!$A$29,"Y")))</f>
        <v/>
      </c>
      <c r="AP4040" s="2" t="str">
        <f>IF(Base[[#This Row],[Société]]="","",IF($AO4040&gt;35,"6 - Plus de 35 ans",IF($AO4040&gt;25,"5 - De 26 à 35 ans",IF($AO4040&gt;15,"4 - De 16 à 25 ans",IF($AO4040&gt;5,"3 - De 6 à 15 ans",IF($AQ4040&gt;0,"2 - De 1 à 5 ans","1 - Moins d'1 an"))))))</f>
        <v/>
      </c>
      <c r="AQ4040" s="3" t="str">
        <f>IF($A4040="","",DATEDIF($I4040,'Tableau de bord_Effectif'!$A$29,"Y"))</f>
        <v/>
      </c>
      <c r="AR4040" s="2" t="str">
        <f>IF(Base[[#This Row],[Société]]="","",IF($AQ4040&gt;55,"6 - Plus de 55 ans",IF($AQ4040&gt;45,"5 - De 46 à 55 ans",IF($AQ4040&gt;35,"4 - De 36 à 45 ans",IF($AQ4040&gt;25,"3 - De 26 à 35 ans",IF($AQ4040&gt;17,"2 - De 18 à 25 ans","1 - Moins de 18 ans"))))))</f>
        <v/>
      </c>
      <c r="AS4040" s="3" t="str">
        <f t="shared" si="63"/>
        <v/>
      </c>
      <c r="AT4040" s="3" t="str">
        <f>IF(Base[[#This Row],[Société]]="","",YEAR(Base[[#This Row],[Période]]))</f>
        <v/>
      </c>
      <c r="AU4040" s="3" t="str">
        <f>IF(A4040="","",MONTH(Base[[#This Row],[Période]]))</f>
        <v/>
      </c>
    </row>
    <row r="4041" spans="41:47" x14ac:dyDescent="0.25">
      <c r="AO4041" s="3" t="str">
        <f>IF(Base[[#This Row],[Société]]="","",IF(Base[[#This Row],[Date ancienneté]]="",DATEDIF($S4041,'Tableau de bord_Effectif'!$A$29,"Y"),DATEDIF($T4041,'Tableau de bord_Effectif'!$A$29,"Y")))</f>
        <v/>
      </c>
      <c r="AP4041" s="2" t="str">
        <f>IF(Base[[#This Row],[Société]]="","",IF($AO4041&gt;35,"6 - Plus de 35 ans",IF($AO4041&gt;25,"5 - De 26 à 35 ans",IF($AO4041&gt;15,"4 - De 16 à 25 ans",IF($AO4041&gt;5,"3 - De 6 à 15 ans",IF($AQ4041&gt;0,"2 - De 1 à 5 ans","1 - Moins d'1 an"))))))</f>
        <v/>
      </c>
      <c r="AQ4041" s="3" t="str">
        <f>IF($A4041="","",DATEDIF($I4041,'Tableau de bord_Effectif'!$A$29,"Y"))</f>
        <v/>
      </c>
      <c r="AR4041" s="2" t="str">
        <f>IF(Base[[#This Row],[Société]]="","",IF($AQ4041&gt;55,"6 - Plus de 55 ans",IF($AQ4041&gt;45,"5 - De 46 à 55 ans",IF($AQ4041&gt;35,"4 - De 36 à 45 ans",IF($AQ4041&gt;25,"3 - De 26 à 35 ans",IF($AQ4041&gt;17,"2 - De 18 à 25 ans","1 - Moins de 18 ans"))))))</f>
        <v/>
      </c>
      <c r="AS4041" s="3" t="str">
        <f t="shared" si="63"/>
        <v/>
      </c>
      <c r="AT4041" s="3" t="str">
        <f>IF(Base[[#This Row],[Société]]="","",YEAR(Base[[#This Row],[Période]]))</f>
        <v/>
      </c>
      <c r="AU4041" s="3" t="str">
        <f>IF(A4041="","",MONTH(Base[[#This Row],[Période]]))</f>
        <v/>
      </c>
    </row>
    <row r="4042" spans="41:47" x14ac:dyDescent="0.25">
      <c r="AO4042" s="3" t="str">
        <f>IF(Base[[#This Row],[Société]]="","",IF(Base[[#This Row],[Date ancienneté]]="",DATEDIF($S4042,'Tableau de bord_Effectif'!$A$29,"Y"),DATEDIF($T4042,'Tableau de bord_Effectif'!$A$29,"Y")))</f>
        <v/>
      </c>
      <c r="AP4042" s="2" t="str">
        <f>IF(Base[[#This Row],[Société]]="","",IF($AO4042&gt;35,"6 - Plus de 35 ans",IF($AO4042&gt;25,"5 - De 26 à 35 ans",IF($AO4042&gt;15,"4 - De 16 à 25 ans",IF($AO4042&gt;5,"3 - De 6 à 15 ans",IF($AQ4042&gt;0,"2 - De 1 à 5 ans","1 - Moins d'1 an"))))))</f>
        <v/>
      </c>
      <c r="AQ4042" s="3" t="str">
        <f>IF($A4042="","",DATEDIF($I4042,'Tableau de bord_Effectif'!$A$29,"Y"))</f>
        <v/>
      </c>
      <c r="AR4042" s="2" t="str">
        <f>IF(Base[[#This Row],[Société]]="","",IF($AQ4042&gt;55,"6 - Plus de 55 ans",IF($AQ4042&gt;45,"5 - De 46 à 55 ans",IF($AQ4042&gt;35,"4 - De 36 à 45 ans",IF($AQ4042&gt;25,"3 - De 26 à 35 ans",IF($AQ4042&gt;17,"2 - De 18 à 25 ans","1 - Moins de 18 ans"))))))</f>
        <v/>
      </c>
      <c r="AS4042" s="3" t="str">
        <f t="shared" si="63"/>
        <v/>
      </c>
      <c r="AT4042" s="3" t="str">
        <f>IF(Base[[#This Row],[Société]]="","",YEAR(Base[[#This Row],[Période]]))</f>
        <v/>
      </c>
      <c r="AU4042" s="3" t="str">
        <f>IF(A4042="","",MONTH(Base[[#This Row],[Période]]))</f>
        <v/>
      </c>
    </row>
    <row r="4043" spans="41:47" x14ac:dyDescent="0.25">
      <c r="AO4043" s="3" t="str">
        <f>IF(Base[[#This Row],[Société]]="","",IF(Base[[#This Row],[Date ancienneté]]="",DATEDIF($S4043,'Tableau de bord_Effectif'!$A$29,"Y"),DATEDIF($T4043,'Tableau de bord_Effectif'!$A$29,"Y")))</f>
        <v/>
      </c>
      <c r="AP4043" s="2" t="str">
        <f>IF(Base[[#This Row],[Société]]="","",IF($AO4043&gt;35,"6 - Plus de 35 ans",IF($AO4043&gt;25,"5 - De 26 à 35 ans",IF($AO4043&gt;15,"4 - De 16 à 25 ans",IF($AO4043&gt;5,"3 - De 6 à 15 ans",IF($AQ4043&gt;0,"2 - De 1 à 5 ans","1 - Moins d'1 an"))))))</f>
        <v/>
      </c>
      <c r="AQ4043" s="3" t="str">
        <f>IF($A4043="","",DATEDIF($I4043,'Tableau de bord_Effectif'!$A$29,"Y"))</f>
        <v/>
      </c>
      <c r="AR4043" s="2" t="str">
        <f>IF(Base[[#This Row],[Société]]="","",IF($AQ4043&gt;55,"6 - Plus de 55 ans",IF($AQ4043&gt;45,"5 - De 46 à 55 ans",IF($AQ4043&gt;35,"4 - De 36 à 45 ans",IF($AQ4043&gt;25,"3 - De 26 à 35 ans",IF($AQ4043&gt;17,"2 - De 18 à 25 ans","1 - Moins de 18 ans"))))))</f>
        <v/>
      </c>
      <c r="AS4043" s="3" t="str">
        <f t="shared" si="63"/>
        <v/>
      </c>
      <c r="AT4043" s="3" t="str">
        <f>IF(Base[[#This Row],[Société]]="","",YEAR(Base[[#This Row],[Période]]))</f>
        <v/>
      </c>
      <c r="AU4043" s="3" t="str">
        <f>IF(A4043="","",MONTH(Base[[#This Row],[Période]]))</f>
        <v/>
      </c>
    </row>
    <row r="4044" spans="41:47" x14ac:dyDescent="0.25">
      <c r="AO4044" s="3" t="str">
        <f>IF(Base[[#This Row],[Société]]="","",IF(Base[[#This Row],[Date ancienneté]]="",DATEDIF($S4044,'Tableau de bord_Effectif'!$A$29,"Y"),DATEDIF($T4044,'Tableau de bord_Effectif'!$A$29,"Y")))</f>
        <v/>
      </c>
      <c r="AP4044" s="2" t="str">
        <f>IF(Base[[#This Row],[Société]]="","",IF($AO4044&gt;35,"6 - Plus de 35 ans",IF($AO4044&gt;25,"5 - De 26 à 35 ans",IF($AO4044&gt;15,"4 - De 16 à 25 ans",IF($AO4044&gt;5,"3 - De 6 à 15 ans",IF($AQ4044&gt;0,"2 - De 1 à 5 ans","1 - Moins d'1 an"))))))</f>
        <v/>
      </c>
      <c r="AQ4044" s="3" t="str">
        <f>IF($A4044="","",DATEDIF($I4044,'Tableau de bord_Effectif'!$A$29,"Y"))</f>
        <v/>
      </c>
      <c r="AR4044" s="2" t="str">
        <f>IF(Base[[#This Row],[Société]]="","",IF($AQ4044&gt;55,"6 - Plus de 55 ans",IF($AQ4044&gt;45,"5 - De 46 à 55 ans",IF($AQ4044&gt;35,"4 - De 36 à 45 ans",IF($AQ4044&gt;25,"3 - De 26 à 35 ans",IF($AQ4044&gt;17,"2 - De 18 à 25 ans","1 - Moins de 18 ans"))))))</f>
        <v/>
      </c>
      <c r="AS4044" s="3" t="str">
        <f t="shared" si="63"/>
        <v/>
      </c>
      <c r="AT4044" s="3" t="str">
        <f>IF(Base[[#This Row],[Société]]="","",YEAR(Base[[#This Row],[Période]]))</f>
        <v/>
      </c>
      <c r="AU4044" s="3" t="str">
        <f>IF(A4044="","",MONTH(Base[[#This Row],[Période]]))</f>
        <v/>
      </c>
    </row>
    <row r="4045" spans="41:47" x14ac:dyDescent="0.25">
      <c r="AO4045" s="3" t="str">
        <f>IF(Base[[#This Row],[Société]]="","",IF(Base[[#This Row],[Date ancienneté]]="",DATEDIF($S4045,'Tableau de bord_Effectif'!$A$29,"Y"),DATEDIF($T4045,'Tableau de bord_Effectif'!$A$29,"Y")))</f>
        <v/>
      </c>
      <c r="AP4045" s="2" t="str">
        <f>IF(Base[[#This Row],[Société]]="","",IF($AO4045&gt;35,"6 - Plus de 35 ans",IF($AO4045&gt;25,"5 - De 26 à 35 ans",IF($AO4045&gt;15,"4 - De 16 à 25 ans",IF($AO4045&gt;5,"3 - De 6 à 15 ans",IF($AQ4045&gt;0,"2 - De 1 à 5 ans","1 - Moins d'1 an"))))))</f>
        <v/>
      </c>
      <c r="AQ4045" s="3" t="str">
        <f>IF($A4045="","",DATEDIF($I4045,'Tableau de bord_Effectif'!$A$29,"Y"))</f>
        <v/>
      </c>
      <c r="AR4045" s="2" t="str">
        <f>IF(Base[[#This Row],[Société]]="","",IF($AQ4045&gt;55,"6 - Plus de 55 ans",IF($AQ4045&gt;45,"5 - De 46 à 55 ans",IF($AQ4045&gt;35,"4 - De 36 à 45 ans",IF($AQ4045&gt;25,"3 - De 26 à 35 ans",IF($AQ4045&gt;17,"2 - De 18 à 25 ans","1 - Moins de 18 ans"))))))</f>
        <v/>
      </c>
      <c r="AS4045" s="3" t="str">
        <f t="shared" si="63"/>
        <v/>
      </c>
      <c r="AT4045" s="3" t="str">
        <f>IF(Base[[#This Row],[Société]]="","",YEAR(Base[[#This Row],[Période]]))</f>
        <v/>
      </c>
      <c r="AU4045" s="3" t="str">
        <f>IF(A4045="","",MONTH(Base[[#This Row],[Période]]))</f>
        <v/>
      </c>
    </row>
    <row r="4046" spans="41:47" x14ac:dyDescent="0.25">
      <c r="AO4046" s="3" t="str">
        <f>IF(Base[[#This Row],[Société]]="","",IF(Base[[#This Row],[Date ancienneté]]="",DATEDIF($S4046,'Tableau de bord_Effectif'!$A$29,"Y"),DATEDIF($T4046,'Tableau de bord_Effectif'!$A$29,"Y")))</f>
        <v/>
      </c>
      <c r="AP4046" s="2" t="str">
        <f>IF(Base[[#This Row],[Société]]="","",IF($AO4046&gt;35,"6 - Plus de 35 ans",IF($AO4046&gt;25,"5 - De 26 à 35 ans",IF($AO4046&gt;15,"4 - De 16 à 25 ans",IF($AO4046&gt;5,"3 - De 6 à 15 ans",IF($AQ4046&gt;0,"2 - De 1 à 5 ans","1 - Moins d'1 an"))))))</f>
        <v/>
      </c>
      <c r="AQ4046" s="3" t="str">
        <f>IF($A4046="","",DATEDIF($I4046,'Tableau de bord_Effectif'!$A$29,"Y"))</f>
        <v/>
      </c>
      <c r="AR4046" s="2" t="str">
        <f>IF(Base[[#This Row],[Société]]="","",IF($AQ4046&gt;55,"6 - Plus de 55 ans",IF($AQ4046&gt;45,"5 - De 46 à 55 ans",IF($AQ4046&gt;35,"4 - De 36 à 45 ans",IF($AQ4046&gt;25,"3 - De 26 à 35 ans",IF($AQ4046&gt;17,"2 - De 18 à 25 ans","1 - Moins de 18 ans"))))))</f>
        <v/>
      </c>
      <c r="AS4046" s="3" t="str">
        <f t="shared" si="63"/>
        <v/>
      </c>
      <c r="AT4046" s="3" t="str">
        <f>IF(Base[[#This Row],[Société]]="","",YEAR(Base[[#This Row],[Période]]))</f>
        <v/>
      </c>
      <c r="AU4046" s="3" t="str">
        <f>IF(A4046="","",MONTH(Base[[#This Row],[Période]]))</f>
        <v/>
      </c>
    </row>
    <row r="4047" spans="41:47" x14ac:dyDescent="0.25">
      <c r="AO4047" s="3" t="str">
        <f>IF(Base[[#This Row],[Société]]="","",IF(Base[[#This Row],[Date ancienneté]]="",DATEDIF($S4047,'Tableau de bord_Effectif'!$A$29,"Y"),DATEDIF($T4047,'Tableau de bord_Effectif'!$A$29,"Y")))</f>
        <v/>
      </c>
      <c r="AP4047" s="2" t="str">
        <f>IF(Base[[#This Row],[Société]]="","",IF($AO4047&gt;35,"6 - Plus de 35 ans",IF($AO4047&gt;25,"5 - De 26 à 35 ans",IF($AO4047&gt;15,"4 - De 16 à 25 ans",IF($AO4047&gt;5,"3 - De 6 à 15 ans",IF($AQ4047&gt;0,"2 - De 1 à 5 ans","1 - Moins d'1 an"))))))</f>
        <v/>
      </c>
      <c r="AQ4047" s="3" t="str">
        <f>IF($A4047="","",DATEDIF($I4047,'Tableau de bord_Effectif'!$A$29,"Y"))</f>
        <v/>
      </c>
      <c r="AR4047" s="2" t="str">
        <f>IF(Base[[#This Row],[Société]]="","",IF($AQ4047&gt;55,"6 - Plus de 55 ans",IF($AQ4047&gt;45,"5 - De 46 à 55 ans",IF($AQ4047&gt;35,"4 - De 36 à 45 ans",IF($AQ4047&gt;25,"3 - De 26 à 35 ans",IF($AQ4047&gt;17,"2 - De 18 à 25 ans","1 - Moins de 18 ans"))))))</f>
        <v/>
      </c>
      <c r="AS4047" s="3" t="str">
        <f t="shared" si="63"/>
        <v/>
      </c>
      <c r="AT4047" s="3" t="str">
        <f>IF(Base[[#This Row],[Société]]="","",YEAR(Base[[#This Row],[Période]]))</f>
        <v/>
      </c>
      <c r="AU4047" s="3" t="str">
        <f>IF(A4047="","",MONTH(Base[[#This Row],[Période]]))</f>
        <v/>
      </c>
    </row>
    <row r="4048" spans="41:47" x14ac:dyDescent="0.25">
      <c r="AO4048" s="3" t="str">
        <f>IF(Base[[#This Row],[Société]]="","",IF(Base[[#This Row],[Date ancienneté]]="",DATEDIF($S4048,'Tableau de bord_Effectif'!$A$29,"Y"),DATEDIF($T4048,'Tableau de bord_Effectif'!$A$29,"Y")))</f>
        <v/>
      </c>
      <c r="AP4048" s="2" t="str">
        <f>IF(Base[[#This Row],[Société]]="","",IF($AO4048&gt;35,"6 - Plus de 35 ans",IF($AO4048&gt;25,"5 - De 26 à 35 ans",IF($AO4048&gt;15,"4 - De 16 à 25 ans",IF($AO4048&gt;5,"3 - De 6 à 15 ans",IF($AQ4048&gt;0,"2 - De 1 à 5 ans","1 - Moins d'1 an"))))))</f>
        <v/>
      </c>
      <c r="AQ4048" s="3" t="str">
        <f>IF($A4048="","",DATEDIF($I4048,'Tableau de bord_Effectif'!$A$29,"Y"))</f>
        <v/>
      </c>
      <c r="AR4048" s="2" t="str">
        <f>IF(Base[[#This Row],[Société]]="","",IF($AQ4048&gt;55,"6 - Plus de 55 ans",IF($AQ4048&gt;45,"5 - De 46 à 55 ans",IF($AQ4048&gt;35,"4 - De 36 à 45 ans",IF($AQ4048&gt;25,"3 - De 26 à 35 ans",IF($AQ4048&gt;17,"2 - De 18 à 25 ans","1 - Moins de 18 ans"))))))</f>
        <v/>
      </c>
      <c r="AS4048" s="3" t="str">
        <f t="shared" si="63"/>
        <v/>
      </c>
      <c r="AT4048" s="3" t="str">
        <f>IF(Base[[#This Row],[Société]]="","",YEAR(Base[[#This Row],[Période]]))</f>
        <v/>
      </c>
      <c r="AU4048" s="3" t="str">
        <f>IF(A4048="","",MONTH(Base[[#This Row],[Période]]))</f>
        <v/>
      </c>
    </row>
    <row r="4049" spans="41:47" x14ac:dyDescent="0.25">
      <c r="AO4049" s="3" t="str">
        <f>IF(Base[[#This Row],[Société]]="","",IF(Base[[#This Row],[Date ancienneté]]="",DATEDIF($S4049,'Tableau de bord_Effectif'!$A$29,"Y"),DATEDIF($T4049,'Tableau de bord_Effectif'!$A$29,"Y")))</f>
        <v/>
      </c>
      <c r="AP4049" s="2" t="str">
        <f>IF(Base[[#This Row],[Société]]="","",IF($AO4049&gt;35,"6 - Plus de 35 ans",IF($AO4049&gt;25,"5 - De 26 à 35 ans",IF($AO4049&gt;15,"4 - De 16 à 25 ans",IF($AO4049&gt;5,"3 - De 6 à 15 ans",IF($AQ4049&gt;0,"2 - De 1 à 5 ans","1 - Moins d'1 an"))))))</f>
        <v/>
      </c>
      <c r="AQ4049" s="3" t="str">
        <f>IF($A4049="","",DATEDIF($I4049,'Tableau de bord_Effectif'!$A$29,"Y"))</f>
        <v/>
      </c>
      <c r="AR4049" s="2" t="str">
        <f>IF(Base[[#This Row],[Société]]="","",IF($AQ4049&gt;55,"6 - Plus de 55 ans",IF($AQ4049&gt;45,"5 - De 46 à 55 ans",IF($AQ4049&gt;35,"4 - De 36 à 45 ans",IF($AQ4049&gt;25,"3 - De 26 à 35 ans",IF($AQ4049&gt;17,"2 - De 18 à 25 ans","1 - Moins de 18 ans"))))))</f>
        <v/>
      </c>
      <c r="AS4049" s="3" t="str">
        <f t="shared" si="63"/>
        <v/>
      </c>
      <c r="AT4049" s="3" t="str">
        <f>IF(Base[[#This Row],[Société]]="","",YEAR(Base[[#This Row],[Période]]))</f>
        <v/>
      </c>
      <c r="AU4049" s="3" t="str">
        <f>IF(A4049="","",MONTH(Base[[#This Row],[Période]]))</f>
        <v/>
      </c>
    </row>
    <row r="4050" spans="41:47" x14ac:dyDescent="0.25">
      <c r="AO4050" s="3" t="str">
        <f>IF(Base[[#This Row],[Société]]="","",IF(Base[[#This Row],[Date ancienneté]]="",DATEDIF($S4050,'Tableau de bord_Effectif'!$A$29,"Y"),DATEDIF($T4050,'Tableau de bord_Effectif'!$A$29,"Y")))</f>
        <v/>
      </c>
      <c r="AP4050" s="2" t="str">
        <f>IF(Base[[#This Row],[Société]]="","",IF($AO4050&gt;35,"6 - Plus de 35 ans",IF($AO4050&gt;25,"5 - De 26 à 35 ans",IF($AO4050&gt;15,"4 - De 16 à 25 ans",IF($AO4050&gt;5,"3 - De 6 à 15 ans",IF($AQ4050&gt;0,"2 - De 1 à 5 ans","1 - Moins d'1 an"))))))</f>
        <v/>
      </c>
      <c r="AQ4050" s="3" t="str">
        <f>IF($A4050="","",DATEDIF($I4050,'Tableau de bord_Effectif'!$A$29,"Y"))</f>
        <v/>
      </c>
      <c r="AR4050" s="2" t="str">
        <f>IF(Base[[#This Row],[Société]]="","",IF($AQ4050&gt;55,"6 - Plus de 55 ans",IF($AQ4050&gt;45,"5 - De 46 à 55 ans",IF($AQ4050&gt;35,"4 - De 36 à 45 ans",IF($AQ4050&gt;25,"3 - De 26 à 35 ans",IF($AQ4050&gt;17,"2 - De 18 à 25 ans","1 - Moins de 18 ans"))))))</f>
        <v/>
      </c>
      <c r="AS4050" s="3" t="str">
        <f t="shared" si="63"/>
        <v/>
      </c>
      <c r="AT4050" s="3" t="str">
        <f>IF(Base[[#This Row],[Société]]="","",YEAR(Base[[#This Row],[Période]]))</f>
        <v/>
      </c>
      <c r="AU4050" s="3" t="str">
        <f>IF(A4050="","",MONTH(Base[[#This Row],[Période]]))</f>
        <v/>
      </c>
    </row>
    <row r="4051" spans="41:47" x14ac:dyDescent="0.25">
      <c r="AO4051" s="3" t="str">
        <f>IF(Base[[#This Row],[Société]]="","",IF(Base[[#This Row],[Date ancienneté]]="",DATEDIF($S4051,'Tableau de bord_Effectif'!$A$29,"Y"),DATEDIF($T4051,'Tableau de bord_Effectif'!$A$29,"Y")))</f>
        <v/>
      </c>
      <c r="AP4051" s="2" t="str">
        <f>IF(Base[[#This Row],[Société]]="","",IF($AO4051&gt;35,"6 - Plus de 35 ans",IF($AO4051&gt;25,"5 - De 26 à 35 ans",IF($AO4051&gt;15,"4 - De 16 à 25 ans",IF($AO4051&gt;5,"3 - De 6 à 15 ans",IF($AQ4051&gt;0,"2 - De 1 à 5 ans","1 - Moins d'1 an"))))))</f>
        <v/>
      </c>
      <c r="AQ4051" s="3" t="str">
        <f>IF($A4051="","",DATEDIF($I4051,'Tableau de bord_Effectif'!$A$29,"Y"))</f>
        <v/>
      </c>
      <c r="AR4051" s="2" t="str">
        <f>IF(Base[[#This Row],[Société]]="","",IF($AQ4051&gt;55,"6 - Plus de 55 ans",IF($AQ4051&gt;45,"5 - De 46 à 55 ans",IF($AQ4051&gt;35,"4 - De 36 à 45 ans",IF($AQ4051&gt;25,"3 - De 26 à 35 ans",IF($AQ4051&gt;17,"2 - De 18 à 25 ans","1 - Moins de 18 ans"))))))</f>
        <v/>
      </c>
      <c r="AS4051" s="3" t="str">
        <f t="shared" si="63"/>
        <v/>
      </c>
      <c r="AT4051" s="3" t="str">
        <f>IF(Base[[#This Row],[Société]]="","",YEAR(Base[[#This Row],[Période]]))</f>
        <v/>
      </c>
      <c r="AU4051" s="3" t="str">
        <f>IF(A4051="","",MONTH(Base[[#This Row],[Période]]))</f>
        <v/>
      </c>
    </row>
    <row r="4052" spans="41:47" x14ac:dyDescent="0.25">
      <c r="AO4052" s="3" t="str">
        <f>IF(Base[[#This Row],[Société]]="","",IF(Base[[#This Row],[Date ancienneté]]="",DATEDIF($S4052,'Tableau de bord_Effectif'!$A$29,"Y"),DATEDIF($T4052,'Tableau de bord_Effectif'!$A$29,"Y")))</f>
        <v/>
      </c>
      <c r="AP4052" s="2" t="str">
        <f>IF(Base[[#This Row],[Société]]="","",IF($AO4052&gt;35,"6 - Plus de 35 ans",IF($AO4052&gt;25,"5 - De 26 à 35 ans",IF($AO4052&gt;15,"4 - De 16 à 25 ans",IF($AO4052&gt;5,"3 - De 6 à 15 ans",IF($AQ4052&gt;0,"2 - De 1 à 5 ans","1 - Moins d'1 an"))))))</f>
        <v/>
      </c>
      <c r="AQ4052" s="3" t="str">
        <f>IF($A4052="","",DATEDIF($I4052,'Tableau de bord_Effectif'!$A$29,"Y"))</f>
        <v/>
      </c>
      <c r="AR4052" s="2" t="str">
        <f>IF(Base[[#This Row],[Société]]="","",IF($AQ4052&gt;55,"6 - Plus de 55 ans",IF($AQ4052&gt;45,"5 - De 46 à 55 ans",IF($AQ4052&gt;35,"4 - De 36 à 45 ans",IF($AQ4052&gt;25,"3 - De 26 à 35 ans",IF($AQ4052&gt;17,"2 - De 18 à 25 ans","1 - Moins de 18 ans"))))))</f>
        <v/>
      </c>
      <c r="AS4052" s="3" t="str">
        <f t="shared" si="63"/>
        <v/>
      </c>
      <c r="AT4052" s="3" t="str">
        <f>IF(Base[[#This Row],[Société]]="","",YEAR(Base[[#This Row],[Période]]))</f>
        <v/>
      </c>
      <c r="AU4052" s="3" t="str">
        <f>IF(A4052="","",MONTH(Base[[#This Row],[Période]]))</f>
        <v/>
      </c>
    </row>
    <row r="4053" spans="41:47" x14ac:dyDescent="0.25">
      <c r="AO4053" s="3" t="str">
        <f>IF(Base[[#This Row],[Société]]="","",IF(Base[[#This Row],[Date ancienneté]]="",DATEDIF($S4053,'Tableau de bord_Effectif'!$A$29,"Y"),DATEDIF($T4053,'Tableau de bord_Effectif'!$A$29,"Y")))</f>
        <v/>
      </c>
      <c r="AP4053" s="2" t="str">
        <f>IF(Base[[#This Row],[Société]]="","",IF($AO4053&gt;35,"6 - Plus de 35 ans",IF($AO4053&gt;25,"5 - De 26 à 35 ans",IF($AO4053&gt;15,"4 - De 16 à 25 ans",IF($AO4053&gt;5,"3 - De 6 à 15 ans",IF($AQ4053&gt;0,"2 - De 1 à 5 ans","1 - Moins d'1 an"))))))</f>
        <v/>
      </c>
      <c r="AQ4053" s="3" t="str">
        <f>IF($A4053="","",DATEDIF($I4053,'Tableau de bord_Effectif'!$A$29,"Y"))</f>
        <v/>
      </c>
      <c r="AR4053" s="2" t="str">
        <f>IF(Base[[#This Row],[Société]]="","",IF($AQ4053&gt;55,"6 - Plus de 55 ans",IF($AQ4053&gt;45,"5 - De 46 à 55 ans",IF($AQ4053&gt;35,"4 - De 36 à 45 ans",IF($AQ4053&gt;25,"3 - De 26 à 35 ans",IF($AQ4053&gt;17,"2 - De 18 à 25 ans","1 - Moins de 18 ans"))))))</f>
        <v/>
      </c>
      <c r="AS4053" s="3" t="str">
        <f t="shared" si="63"/>
        <v/>
      </c>
      <c r="AT4053" s="3" t="str">
        <f>IF(Base[[#This Row],[Société]]="","",YEAR(Base[[#This Row],[Période]]))</f>
        <v/>
      </c>
      <c r="AU4053" s="3" t="str">
        <f>IF(A4053="","",MONTH(Base[[#This Row],[Période]]))</f>
        <v/>
      </c>
    </row>
    <row r="4054" spans="41:47" x14ac:dyDescent="0.25">
      <c r="AO4054" s="3" t="str">
        <f>IF(Base[[#This Row],[Société]]="","",IF(Base[[#This Row],[Date ancienneté]]="",DATEDIF($S4054,'Tableau de bord_Effectif'!$A$29,"Y"),DATEDIF($T4054,'Tableau de bord_Effectif'!$A$29,"Y")))</f>
        <v/>
      </c>
      <c r="AP4054" s="2" t="str">
        <f>IF(Base[[#This Row],[Société]]="","",IF($AO4054&gt;35,"6 - Plus de 35 ans",IF($AO4054&gt;25,"5 - De 26 à 35 ans",IF($AO4054&gt;15,"4 - De 16 à 25 ans",IF($AO4054&gt;5,"3 - De 6 à 15 ans",IF($AQ4054&gt;0,"2 - De 1 à 5 ans","1 - Moins d'1 an"))))))</f>
        <v/>
      </c>
      <c r="AQ4054" s="3" t="str">
        <f>IF($A4054="","",DATEDIF($I4054,'Tableau de bord_Effectif'!$A$29,"Y"))</f>
        <v/>
      </c>
      <c r="AR4054" s="2" t="str">
        <f>IF(Base[[#This Row],[Société]]="","",IF($AQ4054&gt;55,"6 - Plus de 55 ans",IF($AQ4054&gt;45,"5 - De 46 à 55 ans",IF($AQ4054&gt;35,"4 - De 36 à 45 ans",IF($AQ4054&gt;25,"3 - De 26 à 35 ans",IF($AQ4054&gt;17,"2 - De 18 à 25 ans","1 - Moins de 18 ans"))))))</f>
        <v/>
      </c>
      <c r="AS4054" s="3" t="str">
        <f t="shared" si="63"/>
        <v/>
      </c>
      <c r="AT4054" s="3" t="str">
        <f>IF(Base[[#This Row],[Société]]="","",YEAR(Base[[#This Row],[Période]]))</f>
        <v/>
      </c>
      <c r="AU4054" s="3" t="str">
        <f>IF(A4054="","",MONTH(Base[[#This Row],[Période]]))</f>
        <v/>
      </c>
    </row>
    <row r="4055" spans="41:47" x14ac:dyDescent="0.25">
      <c r="AO4055" s="3" t="str">
        <f>IF(Base[[#This Row],[Société]]="","",IF(Base[[#This Row],[Date ancienneté]]="",DATEDIF($S4055,'Tableau de bord_Effectif'!$A$29,"Y"),DATEDIF($T4055,'Tableau de bord_Effectif'!$A$29,"Y")))</f>
        <v/>
      </c>
      <c r="AP4055" s="2" t="str">
        <f>IF(Base[[#This Row],[Société]]="","",IF($AO4055&gt;35,"6 - Plus de 35 ans",IF($AO4055&gt;25,"5 - De 26 à 35 ans",IF($AO4055&gt;15,"4 - De 16 à 25 ans",IF($AO4055&gt;5,"3 - De 6 à 15 ans",IF($AQ4055&gt;0,"2 - De 1 à 5 ans","1 - Moins d'1 an"))))))</f>
        <v/>
      </c>
      <c r="AQ4055" s="3" t="str">
        <f>IF($A4055="","",DATEDIF($I4055,'Tableau de bord_Effectif'!$A$29,"Y"))</f>
        <v/>
      </c>
      <c r="AR4055" s="2" t="str">
        <f>IF(Base[[#This Row],[Société]]="","",IF($AQ4055&gt;55,"6 - Plus de 55 ans",IF($AQ4055&gt;45,"5 - De 46 à 55 ans",IF($AQ4055&gt;35,"4 - De 36 à 45 ans",IF($AQ4055&gt;25,"3 - De 26 à 35 ans",IF($AQ4055&gt;17,"2 - De 18 à 25 ans","1 - Moins de 18 ans"))))))</f>
        <v/>
      </c>
      <c r="AS4055" s="3" t="str">
        <f t="shared" si="63"/>
        <v/>
      </c>
      <c r="AT4055" s="3" t="str">
        <f>IF(Base[[#This Row],[Société]]="","",YEAR(Base[[#This Row],[Période]]))</f>
        <v/>
      </c>
      <c r="AU4055" s="3" t="str">
        <f>IF(A4055="","",MONTH(Base[[#This Row],[Période]]))</f>
        <v/>
      </c>
    </row>
    <row r="4056" spans="41:47" x14ac:dyDescent="0.25">
      <c r="AO4056" s="3" t="str">
        <f>IF(Base[[#This Row],[Société]]="","",IF(Base[[#This Row],[Date ancienneté]]="",DATEDIF($S4056,'Tableau de bord_Effectif'!$A$29,"Y"),DATEDIF($T4056,'Tableau de bord_Effectif'!$A$29,"Y")))</f>
        <v/>
      </c>
      <c r="AP4056" s="2" t="str">
        <f>IF(Base[[#This Row],[Société]]="","",IF($AO4056&gt;35,"6 - Plus de 35 ans",IF($AO4056&gt;25,"5 - De 26 à 35 ans",IF($AO4056&gt;15,"4 - De 16 à 25 ans",IF($AO4056&gt;5,"3 - De 6 à 15 ans",IF($AQ4056&gt;0,"2 - De 1 à 5 ans","1 - Moins d'1 an"))))))</f>
        <v/>
      </c>
      <c r="AQ4056" s="3" t="str">
        <f>IF($A4056="","",DATEDIF($I4056,'Tableau de bord_Effectif'!$A$29,"Y"))</f>
        <v/>
      </c>
      <c r="AR4056" s="2" t="str">
        <f>IF(Base[[#This Row],[Société]]="","",IF($AQ4056&gt;55,"6 - Plus de 55 ans",IF($AQ4056&gt;45,"5 - De 46 à 55 ans",IF($AQ4056&gt;35,"4 - De 36 à 45 ans",IF($AQ4056&gt;25,"3 - De 26 à 35 ans",IF($AQ4056&gt;17,"2 - De 18 à 25 ans","1 - Moins de 18 ans"))))))</f>
        <v/>
      </c>
      <c r="AS4056" s="3" t="str">
        <f t="shared" si="63"/>
        <v/>
      </c>
      <c r="AT4056" s="3" t="str">
        <f>IF(Base[[#This Row],[Société]]="","",YEAR(Base[[#This Row],[Période]]))</f>
        <v/>
      </c>
      <c r="AU4056" s="3" t="str">
        <f>IF(A4056="","",MONTH(Base[[#This Row],[Période]]))</f>
        <v/>
      </c>
    </row>
    <row r="4057" spans="41:47" x14ac:dyDescent="0.25">
      <c r="AO4057" s="3" t="str">
        <f>IF(Base[[#This Row],[Société]]="","",IF(Base[[#This Row],[Date ancienneté]]="",DATEDIF($S4057,'Tableau de bord_Effectif'!$A$29,"Y"),DATEDIF($T4057,'Tableau de bord_Effectif'!$A$29,"Y")))</f>
        <v/>
      </c>
      <c r="AP4057" s="2" t="str">
        <f>IF(Base[[#This Row],[Société]]="","",IF($AO4057&gt;35,"6 - Plus de 35 ans",IF($AO4057&gt;25,"5 - De 26 à 35 ans",IF($AO4057&gt;15,"4 - De 16 à 25 ans",IF($AO4057&gt;5,"3 - De 6 à 15 ans",IF($AQ4057&gt;0,"2 - De 1 à 5 ans","1 - Moins d'1 an"))))))</f>
        <v/>
      </c>
      <c r="AQ4057" s="3" t="str">
        <f>IF($A4057="","",DATEDIF($I4057,'Tableau de bord_Effectif'!$A$29,"Y"))</f>
        <v/>
      </c>
      <c r="AR4057" s="2" t="str">
        <f>IF(Base[[#This Row],[Société]]="","",IF($AQ4057&gt;55,"6 - Plus de 55 ans",IF($AQ4057&gt;45,"5 - De 46 à 55 ans",IF($AQ4057&gt;35,"4 - De 36 à 45 ans",IF($AQ4057&gt;25,"3 - De 26 à 35 ans",IF($AQ4057&gt;17,"2 - De 18 à 25 ans","1 - Moins de 18 ans"))))))</f>
        <v/>
      </c>
      <c r="AS4057" s="3" t="str">
        <f t="shared" si="63"/>
        <v/>
      </c>
      <c r="AT4057" s="3" t="str">
        <f>IF(Base[[#This Row],[Société]]="","",YEAR(Base[[#This Row],[Période]]))</f>
        <v/>
      </c>
      <c r="AU4057" s="3" t="str">
        <f>IF(A4057="","",MONTH(Base[[#This Row],[Période]]))</f>
        <v/>
      </c>
    </row>
    <row r="4058" spans="41:47" x14ac:dyDescent="0.25">
      <c r="AO4058" s="3" t="str">
        <f>IF(Base[[#This Row],[Société]]="","",IF(Base[[#This Row],[Date ancienneté]]="",DATEDIF($S4058,'Tableau de bord_Effectif'!$A$29,"Y"),DATEDIF($T4058,'Tableau de bord_Effectif'!$A$29,"Y")))</f>
        <v/>
      </c>
      <c r="AP4058" s="2" t="str">
        <f>IF(Base[[#This Row],[Société]]="","",IF($AO4058&gt;35,"6 - Plus de 35 ans",IF($AO4058&gt;25,"5 - De 26 à 35 ans",IF($AO4058&gt;15,"4 - De 16 à 25 ans",IF($AO4058&gt;5,"3 - De 6 à 15 ans",IF($AQ4058&gt;0,"2 - De 1 à 5 ans","1 - Moins d'1 an"))))))</f>
        <v/>
      </c>
      <c r="AQ4058" s="3" t="str">
        <f>IF($A4058="","",DATEDIF($I4058,'Tableau de bord_Effectif'!$A$29,"Y"))</f>
        <v/>
      </c>
      <c r="AR4058" s="2" t="str">
        <f>IF(Base[[#This Row],[Société]]="","",IF($AQ4058&gt;55,"6 - Plus de 55 ans",IF($AQ4058&gt;45,"5 - De 46 à 55 ans",IF($AQ4058&gt;35,"4 - De 36 à 45 ans",IF($AQ4058&gt;25,"3 - De 26 à 35 ans",IF($AQ4058&gt;17,"2 - De 18 à 25 ans","1 - Moins de 18 ans"))))))</f>
        <v/>
      </c>
      <c r="AS4058" s="3" t="str">
        <f t="shared" si="63"/>
        <v/>
      </c>
      <c r="AT4058" s="3" t="str">
        <f>IF(Base[[#This Row],[Société]]="","",YEAR(Base[[#This Row],[Période]]))</f>
        <v/>
      </c>
      <c r="AU4058" s="3" t="str">
        <f>IF(A4058="","",MONTH(Base[[#This Row],[Période]]))</f>
        <v/>
      </c>
    </row>
    <row r="4059" spans="41:47" x14ac:dyDescent="0.25">
      <c r="AO4059" s="3" t="str">
        <f>IF(Base[[#This Row],[Société]]="","",IF(Base[[#This Row],[Date ancienneté]]="",DATEDIF($S4059,'Tableau de bord_Effectif'!$A$29,"Y"),DATEDIF($T4059,'Tableau de bord_Effectif'!$A$29,"Y")))</f>
        <v/>
      </c>
      <c r="AP4059" s="2" t="str">
        <f>IF(Base[[#This Row],[Société]]="","",IF($AO4059&gt;35,"6 - Plus de 35 ans",IF($AO4059&gt;25,"5 - De 26 à 35 ans",IF($AO4059&gt;15,"4 - De 16 à 25 ans",IF($AO4059&gt;5,"3 - De 6 à 15 ans",IF($AQ4059&gt;0,"2 - De 1 à 5 ans","1 - Moins d'1 an"))))))</f>
        <v/>
      </c>
      <c r="AQ4059" s="3" t="str">
        <f>IF($A4059="","",DATEDIF($I4059,'Tableau de bord_Effectif'!$A$29,"Y"))</f>
        <v/>
      </c>
      <c r="AR4059" s="2" t="str">
        <f>IF(Base[[#This Row],[Société]]="","",IF($AQ4059&gt;55,"6 - Plus de 55 ans",IF($AQ4059&gt;45,"5 - De 46 à 55 ans",IF($AQ4059&gt;35,"4 - De 36 à 45 ans",IF($AQ4059&gt;25,"3 - De 26 à 35 ans",IF($AQ4059&gt;17,"2 - De 18 à 25 ans","1 - Moins de 18 ans"))))))</f>
        <v/>
      </c>
      <c r="AS4059" s="3" t="str">
        <f t="shared" si="63"/>
        <v/>
      </c>
      <c r="AT4059" s="3" t="str">
        <f>IF(Base[[#This Row],[Société]]="","",YEAR(Base[[#This Row],[Période]]))</f>
        <v/>
      </c>
      <c r="AU4059" s="3" t="str">
        <f>IF(A4059="","",MONTH(Base[[#This Row],[Période]]))</f>
        <v/>
      </c>
    </row>
    <row r="4060" spans="41:47" x14ac:dyDescent="0.25">
      <c r="AO4060" s="3" t="str">
        <f>IF(Base[[#This Row],[Société]]="","",IF(Base[[#This Row],[Date ancienneté]]="",DATEDIF($S4060,'Tableau de bord_Effectif'!$A$29,"Y"),DATEDIF($T4060,'Tableau de bord_Effectif'!$A$29,"Y")))</f>
        <v/>
      </c>
      <c r="AP4060" s="2" t="str">
        <f>IF(Base[[#This Row],[Société]]="","",IF($AO4060&gt;35,"6 - Plus de 35 ans",IF($AO4060&gt;25,"5 - De 26 à 35 ans",IF($AO4060&gt;15,"4 - De 16 à 25 ans",IF($AO4060&gt;5,"3 - De 6 à 15 ans",IF($AQ4060&gt;0,"2 - De 1 à 5 ans","1 - Moins d'1 an"))))))</f>
        <v/>
      </c>
      <c r="AQ4060" s="3" t="str">
        <f>IF($A4060="","",DATEDIF($I4060,'Tableau de bord_Effectif'!$A$29,"Y"))</f>
        <v/>
      </c>
      <c r="AR4060" s="2" t="str">
        <f>IF(Base[[#This Row],[Société]]="","",IF($AQ4060&gt;55,"6 - Plus de 55 ans",IF($AQ4060&gt;45,"5 - De 46 à 55 ans",IF($AQ4060&gt;35,"4 - De 36 à 45 ans",IF($AQ4060&gt;25,"3 - De 26 à 35 ans",IF($AQ4060&gt;17,"2 - De 18 à 25 ans","1 - Moins de 18 ans"))))))</f>
        <v/>
      </c>
      <c r="AS4060" s="3" t="str">
        <f t="shared" si="63"/>
        <v/>
      </c>
      <c r="AT4060" s="3" t="str">
        <f>IF(Base[[#This Row],[Société]]="","",YEAR(Base[[#This Row],[Période]]))</f>
        <v/>
      </c>
      <c r="AU4060" s="3" t="str">
        <f>IF(A4060="","",MONTH(Base[[#This Row],[Période]]))</f>
        <v/>
      </c>
    </row>
    <row r="4061" spans="41:47" x14ac:dyDescent="0.25">
      <c r="AO4061" s="3" t="str">
        <f>IF(Base[[#This Row],[Société]]="","",IF(Base[[#This Row],[Date ancienneté]]="",DATEDIF($S4061,'Tableau de bord_Effectif'!$A$29,"Y"),DATEDIF($T4061,'Tableau de bord_Effectif'!$A$29,"Y")))</f>
        <v/>
      </c>
      <c r="AP4061" s="2" t="str">
        <f>IF(Base[[#This Row],[Société]]="","",IF($AO4061&gt;35,"6 - Plus de 35 ans",IF($AO4061&gt;25,"5 - De 26 à 35 ans",IF($AO4061&gt;15,"4 - De 16 à 25 ans",IF($AO4061&gt;5,"3 - De 6 à 15 ans",IF($AQ4061&gt;0,"2 - De 1 à 5 ans","1 - Moins d'1 an"))))))</f>
        <v/>
      </c>
      <c r="AQ4061" s="3" t="str">
        <f>IF($A4061="","",DATEDIF($I4061,'Tableau de bord_Effectif'!$A$29,"Y"))</f>
        <v/>
      </c>
      <c r="AR4061" s="2" t="str">
        <f>IF(Base[[#This Row],[Société]]="","",IF($AQ4061&gt;55,"6 - Plus de 55 ans",IF($AQ4061&gt;45,"5 - De 46 à 55 ans",IF($AQ4061&gt;35,"4 - De 36 à 45 ans",IF($AQ4061&gt;25,"3 - De 26 à 35 ans",IF($AQ4061&gt;17,"2 - De 18 à 25 ans","1 - Moins de 18 ans"))))))</f>
        <v/>
      </c>
      <c r="AS4061" s="3" t="str">
        <f t="shared" si="63"/>
        <v/>
      </c>
      <c r="AT4061" s="3" t="str">
        <f>IF(Base[[#This Row],[Société]]="","",YEAR(Base[[#This Row],[Période]]))</f>
        <v/>
      </c>
      <c r="AU4061" s="3" t="str">
        <f>IF(A4061="","",MONTH(Base[[#This Row],[Période]]))</f>
        <v/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3904B-EB77-4874-B391-174DEE503B72}">
  <sheetPr codeName="Feuil6"/>
  <dimension ref="A1:AC125"/>
  <sheetViews>
    <sheetView tabSelected="1" topLeftCell="A2" workbookViewId="0">
      <selection activeCell="H8" sqref="H8"/>
    </sheetView>
  </sheetViews>
  <sheetFormatPr baseColWidth="10" defaultRowHeight="15" x14ac:dyDescent="0.25"/>
  <cols>
    <col min="1" max="1" width="19.7109375" bestFit="1" customWidth="1"/>
    <col min="2" max="2" width="11.7109375" customWidth="1"/>
    <col min="8" max="8" width="19" customWidth="1"/>
    <col min="9" max="9" width="13.7109375" customWidth="1"/>
    <col min="10" max="10" width="17.7109375" customWidth="1"/>
    <col min="11" max="11" width="16.85546875" customWidth="1"/>
    <col min="12" max="12" width="11.85546875" customWidth="1"/>
    <col min="17" max="17" width="22.42578125" customWidth="1"/>
    <col min="18" max="18" width="23.5703125" customWidth="1"/>
    <col min="19" max="19" width="20.85546875" customWidth="1"/>
    <col min="20" max="20" width="18.85546875" customWidth="1"/>
    <col min="21" max="21" width="23" customWidth="1"/>
    <col min="22" max="22" width="16.140625" customWidth="1"/>
    <col min="23" max="23" width="20.42578125" style="3" customWidth="1"/>
    <col min="24" max="24" width="15.85546875" style="3" bestFit="1" customWidth="1"/>
    <col min="25" max="25" width="11.5703125" style="3" customWidth="1"/>
    <col min="26" max="26" width="19.7109375" style="3" customWidth="1"/>
    <col min="27" max="27" width="20.28515625" style="3" bestFit="1" customWidth="1"/>
    <col min="28" max="29" width="11.5703125" style="3" customWidth="1"/>
  </cols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8</v>
      </c>
      <c r="I1" t="s">
        <v>18</v>
      </c>
      <c r="J1" t="s">
        <v>19</v>
      </c>
      <c r="K1" t="s">
        <v>20</v>
      </c>
      <c r="L1" t="s">
        <v>28</v>
      </c>
      <c r="M1" t="s">
        <v>31</v>
      </c>
      <c r="N1" t="s">
        <v>32</v>
      </c>
      <c r="O1" t="s">
        <v>33</v>
      </c>
      <c r="P1" t="s">
        <v>38</v>
      </c>
      <c r="Q1" t="s">
        <v>162</v>
      </c>
      <c r="R1" t="s">
        <v>163</v>
      </c>
      <c r="S1" t="s">
        <v>164</v>
      </c>
      <c r="T1" t="s">
        <v>165</v>
      </c>
      <c r="U1" t="s">
        <v>166</v>
      </c>
      <c r="V1" t="s">
        <v>167</v>
      </c>
      <c r="W1" s="3" t="s">
        <v>40</v>
      </c>
      <c r="X1" s="3" t="s">
        <v>41</v>
      </c>
      <c r="Y1" s="3" t="s">
        <v>42</v>
      </c>
      <c r="Z1" s="3" t="s">
        <v>43</v>
      </c>
      <c r="AA1" s="3" t="s">
        <v>44</v>
      </c>
      <c r="AB1" s="3" t="s">
        <v>157</v>
      </c>
      <c r="AC1" s="3" t="s">
        <v>158</v>
      </c>
    </row>
    <row r="2" spans="1:29" x14ac:dyDescent="0.25">
      <c r="A2" t="s">
        <v>319</v>
      </c>
      <c r="B2">
        <v>1</v>
      </c>
      <c r="C2" t="s">
        <v>45</v>
      </c>
      <c r="D2" t="s">
        <v>195</v>
      </c>
      <c r="E2" t="s">
        <v>324</v>
      </c>
      <c r="F2" s="4">
        <v>45474</v>
      </c>
      <c r="G2" t="s">
        <v>46</v>
      </c>
      <c r="H2" s="4">
        <v>29416</v>
      </c>
      <c r="I2" s="4">
        <v>44531</v>
      </c>
      <c r="K2" t="s">
        <v>48</v>
      </c>
      <c r="L2" t="s">
        <v>50</v>
      </c>
      <c r="M2" t="s">
        <v>52</v>
      </c>
      <c r="P2">
        <v>2845.24</v>
      </c>
      <c r="Q2">
        <v>1349.35</v>
      </c>
      <c r="R2">
        <v>285.08999999999997</v>
      </c>
      <c r="S2">
        <v>0</v>
      </c>
      <c r="T2">
        <v>0</v>
      </c>
      <c r="U2">
        <v>0</v>
      </c>
      <c r="V2">
        <v>2.86</v>
      </c>
      <c r="W2" s="3">
        <f>IF(Base_chg[[#This Row],[Société]]="","",IF(Base_chg[[#This Row],[Date ancienneté]]="",DATEDIF($I2,'Tableau de bord_Effectif'!$A$29,"Y"),DATEDIF($J2,'Tableau de bord_Effectif'!$A$29,"Y")))</f>
        <v>2</v>
      </c>
      <c r="X2" s="3" t="str">
        <f>IF(Base_chg[[#This Row],[Société]]="","",IF($W2&gt;35,"6 - Plus de 35 ans",IF($W2&gt;25,"5 - De 26 à 35 ans",IF($W2&gt;15,"4 - De 16 à 25 ans",IF($W2&gt;5,"3 - De 6 à 15 ans",IF($W2&gt;0,"2 - De 1 à 5 ans","1 - Moins d'1 an"))))))</f>
        <v>2 - De 1 à 5 ans</v>
      </c>
      <c r="Y2" s="3">
        <f>IF($A2="","",DATEDIF($H2,'Tableau de bord_Effectif'!$A$29,"Y"))</f>
        <v>44</v>
      </c>
      <c r="Z2" s="3" t="str">
        <f>IF(Base_chg[[#This Row],[Société]]="","",IF($Y2&gt;55,"6 - Plus de 55 ans",IF($Y2&gt;45,"5 - De 46 à 55 ans",IF($Y2&gt;35,"4 - De 36 à 45 ans",IF($Y2&gt;25,"3 - De 26 à 35 ans",IF($Y2&gt;17,"2 - De 18 à 25 ans","1 - Moins de 18 ans"))))))</f>
        <v>4 - De 36 à 45 ans</v>
      </c>
      <c r="AA2" s="3">
        <f t="shared" ref="AA2:AA33" si="0">IF(A2="","",IF($G2="Homme",1,-1))</f>
        <v>1</v>
      </c>
      <c r="AB2" s="3">
        <f>YEAR(Base_chg[[#This Row],[Période]])</f>
        <v>2024</v>
      </c>
      <c r="AC2" s="3">
        <f>MONTH(Base_chg[[#This Row],[Période]])</f>
        <v>7</v>
      </c>
    </row>
    <row r="3" spans="1:29" x14ac:dyDescent="0.25">
      <c r="A3" t="s">
        <v>320</v>
      </c>
      <c r="B3">
        <v>35</v>
      </c>
      <c r="C3" t="s">
        <v>45</v>
      </c>
      <c r="D3" t="s">
        <v>196</v>
      </c>
      <c r="E3" t="s">
        <v>325</v>
      </c>
      <c r="F3" s="4">
        <v>45474</v>
      </c>
      <c r="G3" t="s">
        <v>46</v>
      </c>
      <c r="H3" s="4">
        <v>35577</v>
      </c>
      <c r="I3" s="4">
        <v>44682</v>
      </c>
      <c r="J3" s="4">
        <v>44496</v>
      </c>
      <c r="K3" t="s">
        <v>48</v>
      </c>
      <c r="L3" t="s">
        <v>55</v>
      </c>
      <c r="M3" t="s">
        <v>56</v>
      </c>
      <c r="P3">
        <v>2377.4699999999998</v>
      </c>
      <c r="Q3">
        <v>747.85</v>
      </c>
      <c r="R3">
        <v>170.76</v>
      </c>
      <c r="S3">
        <v>35.409999999999997</v>
      </c>
      <c r="T3">
        <v>49.07</v>
      </c>
      <c r="U3">
        <v>23.77</v>
      </c>
      <c r="V3">
        <v>2.14</v>
      </c>
      <c r="W3" s="3">
        <f>IF(Base_chg[[#This Row],[Société]]="","",IF(Base_chg[[#This Row],[Date ancienneté]]="",DATEDIF($I3,'Tableau de bord_Effectif'!$A$29,"Y"),DATEDIF($J3,'Tableau de bord_Effectif'!$A$29,"Y")))</f>
        <v>2</v>
      </c>
      <c r="X3" s="3" t="str">
        <f>IF(Base_chg[[#This Row],[Société]]="","",IF($W3&gt;35,"6 - Plus de 35 ans",IF($W3&gt;25,"5 - De 26 à 35 ans",IF($W3&gt;15,"4 - De 16 à 25 ans",IF($W3&gt;5,"3 - De 6 à 15 ans",IF($W3&gt;0,"2 - De 1 à 5 ans","1 - Moins d'1 an"))))))</f>
        <v>2 - De 1 à 5 ans</v>
      </c>
      <c r="Y3" s="3">
        <f>IF($A3="","",DATEDIF($H3,'Tableau de bord_Effectif'!$A$29,"Y"))</f>
        <v>27</v>
      </c>
      <c r="Z3" s="3" t="str">
        <f>IF(Base_chg[[#This Row],[Société]]="","",IF($Y3&gt;55,"6 - Plus de 55 ans",IF($Y3&gt;45,"5 - De 46 à 55 ans",IF($Y3&gt;35,"4 - De 36 à 45 ans",IF($Y3&gt;25,"3 - De 26 à 35 ans",IF($Y3&gt;17,"2 - De 18 à 25 ans","1 - Moins de 18 ans"))))))</f>
        <v>3 - De 26 à 35 ans</v>
      </c>
      <c r="AA3" s="3">
        <f t="shared" si="0"/>
        <v>1</v>
      </c>
      <c r="AB3" s="3">
        <f>YEAR(Base_chg[[#This Row],[Période]])</f>
        <v>2024</v>
      </c>
      <c r="AC3" s="3">
        <f>MONTH(Base_chg[[#This Row],[Période]])</f>
        <v>7</v>
      </c>
    </row>
    <row r="4" spans="1:29" x14ac:dyDescent="0.25">
      <c r="A4" t="s">
        <v>320</v>
      </c>
      <c r="B4">
        <v>37</v>
      </c>
      <c r="C4" t="s">
        <v>45</v>
      </c>
      <c r="D4" t="s">
        <v>197</v>
      </c>
      <c r="E4" t="s">
        <v>326</v>
      </c>
      <c r="F4" s="4">
        <v>45474</v>
      </c>
      <c r="G4" t="s">
        <v>46</v>
      </c>
      <c r="H4" s="4">
        <v>37208</v>
      </c>
      <c r="I4" s="4">
        <v>44682</v>
      </c>
      <c r="J4" s="4">
        <v>44494</v>
      </c>
      <c r="K4" t="s">
        <v>48</v>
      </c>
      <c r="L4" t="s">
        <v>55</v>
      </c>
      <c r="M4" t="s">
        <v>56</v>
      </c>
      <c r="P4">
        <v>2377.4699999999998</v>
      </c>
      <c r="Q4">
        <v>748.6</v>
      </c>
      <c r="R4">
        <v>170.91</v>
      </c>
      <c r="S4">
        <v>35.409999999999997</v>
      </c>
      <c r="T4">
        <v>49.07</v>
      </c>
      <c r="U4">
        <v>23.77</v>
      </c>
      <c r="V4">
        <v>2.14</v>
      </c>
      <c r="W4" s="3">
        <f>IF(Base_chg[[#This Row],[Société]]="","",IF(Base_chg[[#This Row],[Date ancienneté]]="",DATEDIF($I4,'Tableau de bord_Effectif'!$A$29,"Y"),DATEDIF($J4,'Tableau de bord_Effectif'!$A$29,"Y")))</f>
        <v>2</v>
      </c>
      <c r="X4" s="3" t="str">
        <f>IF(Base_chg[[#This Row],[Société]]="","",IF($W4&gt;35,"6 - Plus de 35 ans",IF($W4&gt;25,"5 - De 26 à 35 ans",IF($W4&gt;15,"4 - De 16 à 25 ans",IF($W4&gt;5,"3 - De 6 à 15 ans",IF($W4&gt;0,"2 - De 1 à 5 ans","1 - Moins d'1 an"))))))</f>
        <v>2 - De 1 à 5 ans</v>
      </c>
      <c r="Y4" s="3">
        <f>IF($A4="","",DATEDIF($H4,'Tableau de bord_Effectif'!$A$29,"Y"))</f>
        <v>22</v>
      </c>
      <c r="Z4" s="3" t="str">
        <f>IF(Base_chg[[#This Row],[Société]]="","",IF($Y4&gt;55,"6 - Plus de 55 ans",IF($Y4&gt;45,"5 - De 46 à 55 ans",IF($Y4&gt;35,"4 - De 36 à 45 ans",IF($Y4&gt;25,"3 - De 26 à 35 ans",IF($Y4&gt;17,"2 - De 18 à 25 ans","1 - Moins de 18 ans"))))))</f>
        <v>2 - De 18 à 25 ans</v>
      </c>
      <c r="AA4" s="3">
        <f t="shared" si="0"/>
        <v>1</v>
      </c>
      <c r="AB4" s="3">
        <f>YEAR(Base_chg[[#This Row],[Période]])</f>
        <v>2024</v>
      </c>
      <c r="AC4" s="3">
        <f>MONTH(Base_chg[[#This Row],[Période]])</f>
        <v>7</v>
      </c>
    </row>
    <row r="5" spans="1:29" x14ac:dyDescent="0.25">
      <c r="A5" t="s">
        <v>320</v>
      </c>
      <c r="B5">
        <v>1</v>
      </c>
      <c r="C5" t="s">
        <v>57</v>
      </c>
      <c r="D5" t="s">
        <v>198</v>
      </c>
      <c r="E5" t="s">
        <v>327</v>
      </c>
      <c r="F5" s="4">
        <v>45474</v>
      </c>
      <c r="G5" t="s">
        <v>58</v>
      </c>
      <c r="H5" s="4">
        <v>25929</v>
      </c>
      <c r="I5" s="4">
        <v>40087</v>
      </c>
      <c r="K5" t="s">
        <v>48</v>
      </c>
      <c r="L5" t="s">
        <v>60</v>
      </c>
      <c r="M5" t="s">
        <v>61</v>
      </c>
      <c r="P5">
        <v>2172.31</v>
      </c>
      <c r="Q5">
        <v>821.09</v>
      </c>
      <c r="R5">
        <v>181.53</v>
      </c>
      <c r="S5">
        <v>32.36</v>
      </c>
      <c r="T5">
        <v>49.07</v>
      </c>
      <c r="U5">
        <v>21.72</v>
      </c>
      <c r="V5">
        <v>1.96</v>
      </c>
      <c r="W5" s="3">
        <f>IF(Base_chg[[#This Row],[Société]]="","",IF(Base_chg[[#This Row],[Date ancienneté]]="",DATEDIF($I5,'Tableau de bord_Effectif'!$A$29,"Y"),DATEDIF($J5,'Tableau de bord_Effectif'!$A$29,"Y")))</f>
        <v>14</v>
      </c>
      <c r="X5" s="3" t="str">
        <f>IF(Base_chg[[#This Row],[Société]]="","",IF($W5&gt;35,"6 - Plus de 35 ans",IF($W5&gt;25,"5 - De 26 à 35 ans",IF($W5&gt;15,"4 - De 16 à 25 ans",IF($W5&gt;5,"3 - De 6 à 15 ans",IF($W5&gt;0,"2 - De 1 à 5 ans","1 - Moins d'1 an"))))))</f>
        <v>3 - De 6 à 15 ans</v>
      </c>
      <c r="Y5" s="3">
        <f>IF($A5="","",DATEDIF($H5,'Tableau de bord_Effectif'!$A$29,"Y"))</f>
        <v>53</v>
      </c>
      <c r="Z5" s="3" t="str">
        <f>IF(Base_chg[[#This Row],[Société]]="","",IF($Y5&gt;55,"6 - Plus de 55 ans",IF($Y5&gt;45,"5 - De 46 à 55 ans",IF($Y5&gt;35,"4 - De 36 à 45 ans",IF($Y5&gt;25,"3 - De 26 à 35 ans",IF($Y5&gt;17,"2 - De 18 à 25 ans","1 - Moins de 18 ans"))))))</f>
        <v>5 - De 46 à 55 ans</v>
      </c>
      <c r="AA5" s="3">
        <f t="shared" si="0"/>
        <v>-1</v>
      </c>
      <c r="AB5" s="3">
        <f>YEAR(Base_chg[[#This Row],[Période]])</f>
        <v>2024</v>
      </c>
      <c r="AC5" s="3">
        <f>MONTH(Base_chg[[#This Row],[Période]])</f>
        <v>7</v>
      </c>
    </row>
    <row r="6" spans="1:29" x14ac:dyDescent="0.25">
      <c r="A6" t="s">
        <v>320</v>
      </c>
      <c r="B6">
        <v>33</v>
      </c>
      <c r="C6" t="s">
        <v>45</v>
      </c>
      <c r="D6" t="s">
        <v>199</v>
      </c>
      <c r="E6" t="s">
        <v>328</v>
      </c>
      <c r="F6" s="4">
        <v>45474</v>
      </c>
      <c r="G6" t="s">
        <v>46</v>
      </c>
      <c r="H6" s="4">
        <v>35780</v>
      </c>
      <c r="I6" s="4">
        <v>44470</v>
      </c>
      <c r="K6" t="s">
        <v>48</v>
      </c>
      <c r="L6" t="s">
        <v>55</v>
      </c>
      <c r="M6" t="s">
        <v>63</v>
      </c>
      <c r="P6">
        <v>0</v>
      </c>
      <c r="Q6">
        <v>2.13</v>
      </c>
      <c r="R6">
        <v>0</v>
      </c>
      <c r="S6">
        <v>0</v>
      </c>
      <c r="T6">
        <v>0</v>
      </c>
      <c r="U6">
        <v>0</v>
      </c>
      <c r="V6">
        <v>0</v>
      </c>
      <c r="W6" s="3">
        <f>IF(Base_chg[[#This Row],[Société]]="","",IF(Base_chg[[#This Row],[Date ancienneté]]="",DATEDIF($I6,'Tableau de bord_Effectif'!$A$29,"Y"),DATEDIF($J6,'Tableau de bord_Effectif'!$A$29,"Y")))</f>
        <v>2</v>
      </c>
      <c r="X6" s="3" t="str">
        <f>IF(Base_chg[[#This Row],[Société]]="","",IF($W6&gt;35,"6 - Plus de 35 ans",IF($W6&gt;25,"5 - De 26 à 35 ans",IF($W6&gt;15,"4 - De 16 à 25 ans",IF($W6&gt;5,"3 - De 6 à 15 ans",IF($W6&gt;0,"2 - De 1 à 5 ans","1 - Moins d'1 an"))))))</f>
        <v>2 - De 1 à 5 ans</v>
      </c>
      <c r="Y6" s="3">
        <f>IF($A6="","",DATEDIF($H6,'Tableau de bord_Effectif'!$A$29,"Y"))</f>
        <v>26</v>
      </c>
      <c r="Z6" s="3" t="str">
        <f>IF(Base_chg[[#This Row],[Société]]="","",IF($Y6&gt;55,"6 - Plus de 55 ans",IF($Y6&gt;45,"5 - De 46 à 55 ans",IF($Y6&gt;35,"4 - De 36 à 45 ans",IF($Y6&gt;25,"3 - De 26 à 35 ans",IF($Y6&gt;17,"2 - De 18 à 25 ans","1 - Moins de 18 ans"))))))</f>
        <v>3 - De 26 à 35 ans</v>
      </c>
      <c r="AA6" s="3">
        <f t="shared" si="0"/>
        <v>1</v>
      </c>
      <c r="AB6" s="3">
        <f>YEAR(Base_chg[[#This Row],[Période]])</f>
        <v>2024</v>
      </c>
      <c r="AC6" s="3">
        <f>MONTH(Base_chg[[#This Row],[Période]])</f>
        <v>7</v>
      </c>
    </row>
    <row r="7" spans="1:29" x14ac:dyDescent="0.25">
      <c r="A7" t="s">
        <v>320</v>
      </c>
      <c r="B7">
        <v>34</v>
      </c>
      <c r="C7" t="s">
        <v>45</v>
      </c>
      <c r="D7" t="s">
        <v>200</v>
      </c>
      <c r="E7" t="s">
        <v>329</v>
      </c>
      <c r="F7" s="4">
        <v>45474</v>
      </c>
      <c r="G7" t="s">
        <v>46</v>
      </c>
      <c r="H7" s="4">
        <v>34256</v>
      </c>
      <c r="I7" s="4">
        <v>44499</v>
      </c>
      <c r="K7" t="s">
        <v>48</v>
      </c>
      <c r="L7" t="s">
        <v>55</v>
      </c>
      <c r="M7" t="s">
        <v>64</v>
      </c>
      <c r="P7">
        <v>0</v>
      </c>
      <c r="Q7">
        <v>2.13</v>
      </c>
      <c r="R7">
        <v>0</v>
      </c>
      <c r="S7">
        <v>0</v>
      </c>
      <c r="T7">
        <v>0</v>
      </c>
      <c r="U7">
        <v>0</v>
      </c>
      <c r="V7">
        <v>0</v>
      </c>
      <c r="W7" s="3">
        <f>IF(Base_chg[[#This Row],[Société]]="","",IF(Base_chg[[#This Row],[Date ancienneté]]="",DATEDIF($I7,'Tableau de bord_Effectif'!$A$29,"Y"),DATEDIF($J7,'Tableau de bord_Effectif'!$A$29,"Y")))</f>
        <v>2</v>
      </c>
      <c r="X7" s="3" t="str">
        <f>IF(Base_chg[[#This Row],[Société]]="","",IF($W7&gt;35,"6 - Plus de 35 ans",IF($W7&gt;25,"5 - De 26 à 35 ans",IF($W7&gt;15,"4 - De 16 à 25 ans",IF($W7&gt;5,"3 - De 6 à 15 ans",IF($W7&gt;0,"2 - De 1 à 5 ans","1 - Moins d'1 an"))))))</f>
        <v>2 - De 1 à 5 ans</v>
      </c>
      <c r="Y7" s="3">
        <f>IF($A7="","",DATEDIF($H7,'Tableau de bord_Effectif'!$A$29,"Y"))</f>
        <v>30</v>
      </c>
      <c r="Z7" s="3" t="str">
        <f>IF(Base_chg[[#This Row],[Société]]="","",IF($Y7&gt;55,"6 - Plus de 55 ans",IF($Y7&gt;45,"5 - De 46 à 55 ans",IF($Y7&gt;35,"4 - De 36 à 45 ans",IF($Y7&gt;25,"3 - De 26 à 35 ans",IF($Y7&gt;17,"2 - De 18 à 25 ans","1 - Moins de 18 ans"))))))</f>
        <v>3 - De 26 à 35 ans</v>
      </c>
      <c r="AA7" s="3">
        <f t="shared" si="0"/>
        <v>1</v>
      </c>
      <c r="AB7" s="3">
        <f>YEAR(Base_chg[[#This Row],[Période]])</f>
        <v>2024</v>
      </c>
      <c r="AC7" s="3">
        <f>MONTH(Base_chg[[#This Row],[Période]])</f>
        <v>7</v>
      </c>
    </row>
    <row r="8" spans="1:29" x14ac:dyDescent="0.25">
      <c r="A8" t="s">
        <v>320</v>
      </c>
      <c r="B8">
        <v>12</v>
      </c>
      <c r="C8" t="s">
        <v>45</v>
      </c>
      <c r="D8" t="s">
        <v>201</v>
      </c>
      <c r="E8" t="s">
        <v>330</v>
      </c>
      <c r="F8" s="4">
        <v>45474</v>
      </c>
      <c r="G8" t="s">
        <v>46</v>
      </c>
      <c r="H8" s="4">
        <v>35201</v>
      </c>
      <c r="I8" s="4">
        <v>43353</v>
      </c>
      <c r="J8" s="4">
        <v>42849</v>
      </c>
      <c r="K8" t="s">
        <v>48</v>
      </c>
      <c r="L8" t="s">
        <v>55</v>
      </c>
      <c r="M8" t="s">
        <v>66</v>
      </c>
      <c r="P8">
        <v>2768.72</v>
      </c>
      <c r="Q8">
        <v>1051.57</v>
      </c>
      <c r="R8">
        <v>234.8</v>
      </c>
      <c r="S8">
        <v>41.25</v>
      </c>
      <c r="T8">
        <v>49.07</v>
      </c>
      <c r="U8">
        <v>27.69</v>
      </c>
      <c r="V8">
        <v>2.4900000000000002</v>
      </c>
      <c r="W8" s="3">
        <f>IF(Base_chg[[#This Row],[Société]]="","",IF(Base_chg[[#This Row],[Date ancienneté]]="",DATEDIF($I8,'Tableau de bord_Effectif'!$A$29,"Y"),DATEDIF($J8,'Tableau de bord_Effectif'!$A$29,"Y")))</f>
        <v>7</v>
      </c>
      <c r="X8" s="3" t="str">
        <f>IF(Base_chg[[#This Row],[Société]]="","",IF($W8&gt;35,"6 - Plus de 35 ans",IF($W8&gt;25,"5 - De 26 à 35 ans",IF($W8&gt;15,"4 - De 16 à 25 ans",IF($W8&gt;5,"3 - De 6 à 15 ans",IF($W8&gt;0,"2 - De 1 à 5 ans","1 - Moins d'1 an"))))))</f>
        <v>3 - De 6 à 15 ans</v>
      </c>
      <c r="Y8" s="3">
        <f>IF($A8="","",DATEDIF($H8,'Tableau de bord_Effectif'!$A$29,"Y"))</f>
        <v>28</v>
      </c>
      <c r="Z8" s="3" t="str">
        <f>IF(Base_chg[[#This Row],[Société]]="","",IF($Y8&gt;55,"6 - Plus de 55 ans",IF($Y8&gt;45,"5 - De 46 à 55 ans",IF($Y8&gt;35,"4 - De 36 à 45 ans",IF($Y8&gt;25,"3 - De 26 à 35 ans",IF($Y8&gt;17,"2 - De 18 à 25 ans","1 - Moins de 18 ans"))))))</f>
        <v>3 - De 26 à 35 ans</v>
      </c>
      <c r="AA8" s="3">
        <f t="shared" si="0"/>
        <v>1</v>
      </c>
      <c r="AB8" s="3">
        <f>YEAR(Base_chg[[#This Row],[Période]])</f>
        <v>2024</v>
      </c>
      <c r="AC8" s="3">
        <f>MONTH(Base_chg[[#This Row],[Période]])</f>
        <v>7</v>
      </c>
    </row>
    <row r="9" spans="1:29" x14ac:dyDescent="0.25">
      <c r="A9" t="s">
        <v>320</v>
      </c>
      <c r="B9">
        <v>45</v>
      </c>
      <c r="C9" t="s">
        <v>45</v>
      </c>
      <c r="D9" t="s">
        <v>202</v>
      </c>
      <c r="E9" t="s">
        <v>331</v>
      </c>
      <c r="F9" s="4">
        <v>45474</v>
      </c>
      <c r="G9" t="s">
        <v>46</v>
      </c>
      <c r="H9" s="4">
        <v>30356</v>
      </c>
      <c r="I9" s="4">
        <v>45446</v>
      </c>
      <c r="K9" t="s">
        <v>48</v>
      </c>
      <c r="L9" t="s">
        <v>55</v>
      </c>
      <c r="M9" t="s">
        <v>66</v>
      </c>
      <c r="P9">
        <v>2761.77</v>
      </c>
      <c r="Q9">
        <v>968.02</v>
      </c>
      <c r="R9">
        <v>225</v>
      </c>
      <c r="S9">
        <v>41.15</v>
      </c>
      <c r="T9">
        <v>49.07</v>
      </c>
      <c r="U9">
        <v>27.61</v>
      </c>
      <c r="V9">
        <v>2.4900000000000002</v>
      </c>
      <c r="W9" s="3">
        <f>IF(Base_chg[[#This Row],[Société]]="","",IF(Base_chg[[#This Row],[Date ancienneté]]="",DATEDIF($I9,'Tableau de bord_Effectif'!$A$29,"Y"),DATEDIF($J9,'Tableau de bord_Effectif'!$A$29,"Y")))</f>
        <v>0</v>
      </c>
      <c r="X9" s="3" t="str">
        <f>IF(Base_chg[[#This Row],[Société]]="","",IF($W9&gt;35,"6 - Plus de 35 ans",IF($W9&gt;25,"5 - De 26 à 35 ans",IF($W9&gt;15,"4 - De 16 à 25 ans",IF($W9&gt;5,"3 - De 6 à 15 ans",IF($W9&gt;0,"2 - De 1 à 5 ans","1 - Moins d'1 an"))))))</f>
        <v>1 - Moins d'1 an</v>
      </c>
      <c r="Y9" s="3">
        <f>IF($A9="","",DATEDIF($H9,'Tableau de bord_Effectif'!$A$29,"Y"))</f>
        <v>41</v>
      </c>
      <c r="Z9" s="3" t="str">
        <f>IF(Base_chg[[#This Row],[Société]]="","",IF($Y9&gt;55,"6 - Plus de 55 ans",IF($Y9&gt;45,"5 - De 46 à 55 ans",IF($Y9&gt;35,"4 - De 36 à 45 ans",IF($Y9&gt;25,"3 - De 26 à 35 ans",IF($Y9&gt;17,"2 - De 18 à 25 ans","1 - Moins de 18 ans"))))))</f>
        <v>4 - De 36 à 45 ans</v>
      </c>
      <c r="AA9" s="3">
        <f t="shared" si="0"/>
        <v>1</v>
      </c>
      <c r="AB9" s="3">
        <f>YEAR(Base_chg[[#This Row],[Période]])</f>
        <v>2024</v>
      </c>
      <c r="AC9" s="3">
        <f>MONTH(Base_chg[[#This Row],[Période]])</f>
        <v>7</v>
      </c>
    </row>
    <row r="10" spans="1:29" x14ac:dyDescent="0.25">
      <c r="A10" t="s">
        <v>320</v>
      </c>
      <c r="B10">
        <v>31</v>
      </c>
      <c r="C10" t="s">
        <v>45</v>
      </c>
      <c r="D10" t="s">
        <v>203</v>
      </c>
      <c r="E10" t="s">
        <v>332</v>
      </c>
      <c r="F10" s="4">
        <v>45474</v>
      </c>
      <c r="G10" t="s">
        <v>46</v>
      </c>
      <c r="H10" s="4">
        <v>33501</v>
      </c>
      <c r="I10" s="4">
        <v>44431</v>
      </c>
      <c r="K10" t="s">
        <v>48</v>
      </c>
      <c r="L10" t="s">
        <v>55</v>
      </c>
      <c r="M10" t="s">
        <v>64</v>
      </c>
      <c r="P10">
        <v>2494.1</v>
      </c>
      <c r="Q10">
        <v>790.58</v>
      </c>
      <c r="R10">
        <v>182.62</v>
      </c>
      <c r="S10">
        <v>37.17</v>
      </c>
      <c r="T10">
        <v>49.07</v>
      </c>
      <c r="U10">
        <v>24.94</v>
      </c>
      <c r="V10">
        <v>2.2400000000000002</v>
      </c>
      <c r="W10" s="3">
        <f>IF(Base_chg[[#This Row],[Société]]="","",IF(Base_chg[[#This Row],[Date ancienneté]]="",DATEDIF($I10,'Tableau de bord_Effectif'!$A$29,"Y"),DATEDIF($J10,'Tableau de bord_Effectif'!$A$29,"Y")))</f>
        <v>2</v>
      </c>
      <c r="X10" s="3" t="str">
        <f>IF(Base_chg[[#This Row],[Société]]="","",IF($W10&gt;35,"6 - Plus de 35 ans",IF($W10&gt;25,"5 - De 26 à 35 ans",IF($W10&gt;15,"4 - De 16 à 25 ans",IF($W10&gt;5,"3 - De 6 à 15 ans",IF($W10&gt;0,"2 - De 1 à 5 ans","1 - Moins d'1 an"))))))</f>
        <v>2 - De 1 à 5 ans</v>
      </c>
      <c r="Y10" s="3">
        <f>IF($A10="","",DATEDIF($H10,'Tableau de bord_Effectif'!$A$29,"Y"))</f>
        <v>32</v>
      </c>
      <c r="Z10" s="3" t="str">
        <f>IF(Base_chg[[#This Row],[Société]]="","",IF($Y10&gt;55,"6 - Plus de 55 ans",IF($Y10&gt;45,"5 - De 46 à 55 ans",IF($Y10&gt;35,"4 - De 36 à 45 ans",IF($Y10&gt;25,"3 - De 26 à 35 ans",IF($Y10&gt;17,"2 - De 18 à 25 ans","1 - Moins de 18 ans"))))))</f>
        <v>3 - De 26 à 35 ans</v>
      </c>
      <c r="AA10" s="3">
        <f t="shared" si="0"/>
        <v>1</v>
      </c>
      <c r="AB10" s="3">
        <f>YEAR(Base_chg[[#This Row],[Période]])</f>
        <v>2024</v>
      </c>
      <c r="AC10" s="3">
        <f>MONTH(Base_chg[[#This Row],[Période]])</f>
        <v>7</v>
      </c>
    </row>
    <row r="11" spans="1:29" x14ac:dyDescent="0.25">
      <c r="A11" t="s">
        <v>320</v>
      </c>
      <c r="B11">
        <v>4</v>
      </c>
      <c r="C11" t="s">
        <v>45</v>
      </c>
      <c r="D11" t="s">
        <v>204</v>
      </c>
      <c r="E11" t="s">
        <v>333</v>
      </c>
      <c r="F11" s="4">
        <v>45474</v>
      </c>
      <c r="G11" t="s">
        <v>46</v>
      </c>
      <c r="H11" s="4">
        <v>31397</v>
      </c>
      <c r="I11" s="4">
        <v>38261</v>
      </c>
      <c r="K11" t="s">
        <v>48</v>
      </c>
      <c r="L11" t="s">
        <v>70</v>
      </c>
      <c r="M11" t="s">
        <v>71</v>
      </c>
      <c r="P11">
        <v>3771.61</v>
      </c>
      <c r="Q11">
        <v>1687.38</v>
      </c>
      <c r="R11">
        <v>464.28</v>
      </c>
      <c r="S11">
        <v>79.209999999999994</v>
      </c>
      <c r="T11">
        <v>128.66999999999999</v>
      </c>
      <c r="U11">
        <v>113.15</v>
      </c>
      <c r="V11">
        <v>3.39</v>
      </c>
      <c r="W11" s="3">
        <f>IF(Base_chg[[#This Row],[Société]]="","",IF(Base_chg[[#This Row],[Date ancienneté]]="",DATEDIF($I11,'Tableau de bord_Effectif'!$A$29,"Y"),DATEDIF($J11,'Tableau de bord_Effectif'!$A$29,"Y")))</f>
        <v>19</v>
      </c>
      <c r="X11" s="3" t="str">
        <f>IF(Base_chg[[#This Row],[Société]]="","",IF($W11&gt;35,"6 - Plus de 35 ans",IF($W11&gt;25,"5 - De 26 à 35 ans",IF($W11&gt;15,"4 - De 16 à 25 ans",IF($W11&gt;5,"3 - De 6 à 15 ans",IF($W11&gt;0,"2 - De 1 à 5 ans","1 - Moins d'1 an"))))))</f>
        <v>4 - De 16 à 25 ans</v>
      </c>
      <c r="Y11" s="3">
        <f>IF($A11="","",DATEDIF($H11,'Tableau de bord_Effectif'!$A$29,"Y"))</f>
        <v>38</v>
      </c>
      <c r="Z11" s="3" t="str">
        <f>IF(Base_chg[[#This Row],[Société]]="","",IF($Y11&gt;55,"6 - Plus de 55 ans",IF($Y11&gt;45,"5 - De 46 à 55 ans",IF($Y11&gt;35,"4 - De 36 à 45 ans",IF($Y11&gt;25,"3 - De 26 à 35 ans",IF($Y11&gt;17,"2 - De 18 à 25 ans","1 - Moins de 18 ans"))))))</f>
        <v>4 - De 36 à 45 ans</v>
      </c>
      <c r="AA11" s="3">
        <f t="shared" si="0"/>
        <v>1</v>
      </c>
      <c r="AB11" s="3">
        <f>YEAR(Base_chg[[#This Row],[Période]])</f>
        <v>2024</v>
      </c>
      <c r="AC11" s="3">
        <f>MONTH(Base_chg[[#This Row],[Période]])</f>
        <v>7</v>
      </c>
    </row>
    <row r="12" spans="1:29" x14ac:dyDescent="0.25">
      <c r="A12" t="s">
        <v>320</v>
      </c>
      <c r="B12">
        <v>41</v>
      </c>
      <c r="C12" t="s">
        <v>45</v>
      </c>
      <c r="D12" t="s">
        <v>205</v>
      </c>
      <c r="E12" t="s">
        <v>334</v>
      </c>
      <c r="F12" s="4">
        <v>45474</v>
      </c>
      <c r="G12" t="s">
        <v>46</v>
      </c>
      <c r="H12" s="4">
        <v>35439</v>
      </c>
      <c r="I12" s="4">
        <v>44935</v>
      </c>
      <c r="K12" t="s">
        <v>48</v>
      </c>
      <c r="L12" t="s">
        <v>55</v>
      </c>
      <c r="M12" t="s">
        <v>64</v>
      </c>
      <c r="P12">
        <v>2546.89</v>
      </c>
      <c r="Q12">
        <v>884.53</v>
      </c>
      <c r="R12">
        <v>197.89</v>
      </c>
      <c r="S12">
        <v>37.950000000000003</v>
      </c>
      <c r="T12">
        <v>49.07</v>
      </c>
      <c r="U12">
        <v>25.47</v>
      </c>
      <c r="V12">
        <v>2.29</v>
      </c>
      <c r="W12" s="3">
        <f>IF(Base_chg[[#This Row],[Société]]="","",IF(Base_chg[[#This Row],[Date ancienneté]]="",DATEDIF($I12,'Tableau de bord_Effectif'!$A$29,"Y"),DATEDIF($J12,'Tableau de bord_Effectif'!$A$29,"Y")))</f>
        <v>1</v>
      </c>
      <c r="X12" s="3" t="str">
        <f>IF(Base_chg[[#This Row],[Société]]="","",IF($W12&gt;35,"6 - Plus de 35 ans",IF($W12&gt;25,"5 - De 26 à 35 ans",IF($W12&gt;15,"4 - De 16 à 25 ans",IF($W12&gt;5,"3 - De 6 à 15 ans",IF($W12&gt;0,"2 - De 1 à 5 ans","1 - Moins d'1 an"))))))</f>
        <v>2 - De 1 à 5 ans</v>
      </c>
      <c r="Y12" s="3">
        <f>IF($A12="","",DATEDIF($H12,'Tableau de bord_Effectif'!$A$29,"Y"))</f>
        <v>27</v>
      </c>
      <c r="Z12" s="3" t="str">
        <f>IF(Base_chg[[#This Row],[Société]]="","",IF($Y12&gt;55,"6 - Plus de 55 ans",IF($Y12&gt;45,"5 - De 46 à 55 ans",IF($Y12&gt;35,"4 - De 36 à 45 ans",IF($Y12&gt;25,"3 - De 26 à 35 ans",IF($Y12&gt;17,"2 - De 18 à 25 ans","1 - Moins de 18 ans"))))))</f>
        <v>3 - De 26 à 35 ans</v>
      </c>
      <c r="AA12" s="3">
        <f t="shared" si="0"/>
        <v>1</v>
      </c>
      <c r="AB12" s="3">
        <f>YEAR(Base_chg[[#This Row],[Période]])</f>
        <v>2024</v>
      </c>
      <c r="AC12" s="3">
        <f>MONTH(Base_chg[[#This Row],[Période]])</f>
        <v>7</v>
      </c>
    </row>
    <row r="13" spans="1:29" x14ac:dyDescent="0.25">
      <c r="A13" t="s">
        <v>320</v>
      </c>
      <c r="B13">
        <v>5</v>
      </c>
      <c r="C13" t="s">
        <v>45</v>
      </c>
      <c r="D13" t="s">
        <v>206</v>
      </c>
      <c r="E13" t="s">
        <v>335</v>
      </c>
      <c r="F13" s="4">
        <v>45474</v>
      </c>
      <c r="G13" t="s">
        <v>46</v>
      </c>
      <c r="H13" s="4">
        <v>32893</v>
      </c>
      <c r="I13" s="4">
        <v>40849</v>
      </c>
      <c r="K13" t="s">
        <v>48</v>
      </c>
      <c r="L13" t="s">
        <v>73</v>
      </c>
      <c r="M13" t="s">
        <v>75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 s="3">
        <f>IF(Base_chg[[#This Row],[Société]]="","",IF(Base_chg[[#This Row],[Date ancienneté]]="",DATEDIF($I13,'Tableau de bord_Effectif'!$A$29,"Y"),DATEDIF($J13,'Tableau de bord_Effectif'!$A$29,"Y")))</f>
        <v>12</v>
      </c>
      <c r="X13" s="3" t="str">
        <f>IF(Base_chg[[#This Row],[Société]]="","",IF($W13&gt;35,"6 - Plus de 35 ans",IF($W13&gt;25,"5 - De 26 à 35 ans",IF($W13&gt;15,"4 - De 16 à 25 ans",IF($W13&gt;5,"3 - De 6 à 15 ans",IF($W13&gt;0,"2 - De 1 à 5 ans","1 - Moins d'1 an"))))))</f>
        <v>3 - De 6 à 15 ans</v>
      </c>
      <c r="Y13" s="3">
        <f>IF($A13="","",DATEDIF($H13,'Tableau de bord_Effectif'!$A$29,"Y"))</f>
        <v>34</v>
      </c>
      <c r="Z13" s="3" t="str">
        <f>IF(Base_chg[[#This Row],[Société]]="","",IF($Y13&gt;55,"6 - Plus de 55 ans",IF($Y13&gt;45,"5 - De 46 à 55 ans",IF($Y13&gt;35,"4 - De 36 à 45 ans",IF($Y13&gt;25,"3 - De 26 à 35 ans",IF($Y13&gt;17,"2 - De 18 à 25 ans","1 - Moins de 18 ans"))))))</f>
        <v>3 - De 26 à 35 ans</v>
      </c>
      <c r="AA13" s="3">
        <f t="shared" si="0"/>
        <v>1</v>
      </c>
      <c r="AB13" s="3">
        <f>YEAR(Base_chg[[#This Row],[Période]])</f>
        <v>2024</v>
      </c>
      <c r="AC13" s="3">
        <f>MONTH(Base_chg[[#This Row],[Période]])</f>
        <v>7</v>
      </c>
    </row>
    <row r="14" spans="1:29" x14ac:dyDescent="0.25">
      <c r="A14" t="s">
        <v>320</v>
      </c>
      <c r="B14">
        <v>43</v>
      </c>
      <c r="C14" t="s">
        <v>45</v>
      </c>
      <c r="D14" t="s">
        <v>207</v>
      </c>
      <c r="E14" t="s">
        <v>336</v>
      </c>
      <c r="F14" s="4">
        <v>45474</v>
      </c>
      <c r="G14" t="s">
        <v>46</v>
      </c>
      <c r="H14" s="4">
        <v>38484</v>
      </c>
      <c r="I14" s="4">
        <v>45166</v>
      </c>
      <c r="J14" s="4">
        <v>45166</v>
      </c>
      <c r="K14" t="s">
        <v>78</v>
      </c>
      <c r="L14" t="s">
        <v>79</v>
      </c>
      <c r="P14">
        <v>1323.27</v>
      </c>
      <c r="Q14">
        <v>34.93</v>
      </c>
      <c r="R14">
        <v>0</v>
      </c>
      <c r="S14">
        <v>19.72</v>
      </c>
      <c r="T14">
        <v>0</v>
      </c>
      <c r="U14">
        <v>13.23</v>
      </c>
      <c r="V14">
        <v>0</v>
      </c>
      <c r="W14" s="3">
        <f>IF(Base_chg[[#This Row],[Société]]="","",IF(Base_chg[[#This Row],[Date ancienneté]]="",DATEDIF($I14,'Tableau de bord_Effectif'!$A$29,"Y"),DATEDIF($J14,'Tableau de bord_Effectif'!$A$29,"Y")))</f>
        <v>0</v>
      </c>
      <c r="X14" s="3" t="str">
        <f>IF(Base_chg[[#This Row],[Société]]="","",IF($W14&gt;35,"6 - Plus de 35 ans",IF($W14&gt;25,"5 - De 26 à 35 ans",IF($W14&gt;15,"4 - De 16 à 25 ans",IF($W14&gt;5,"3 - De 6 à 15 ans",IF($W14&gt;0,"2 - De 1 à 5 ans","1 - Moins d'1 an"))))))</f>
        <v>1 - Moins d'1 an</v>
      </c>
      <c r="Y14" s="3">
        <f>IF($A14="","",DATEDIF($H14,'Tableau de bord_Effectif'!$A$29,"Y"))</f>
        <v>19</v>
      </c>
      <c r="Z14" s="3" t="str">
        <f>IF(Base_chg[[#This Row],[Société]]="","",IF($Y14&gt;55,"6 - Plus de 55 ans",IF($Y14&gt;45,"5 - De 46 à 55 ans",IF($Y14&gt;35,"4 - De 36 à 45 ans",IF($Y14&gt;25,"3 - De 26 à 35 ans",IF($Y14&gt;17,"2 - De 18 à 25 ans","1 - Moins de 18 ans"))))))</f>
        <v>2 - De 18 à 25 ans</v>
      </c>
      <c r="AA14" s="3">
        <f t="shared" si="0"/>
        <v>1</v>
      </c>
      <c r="AB14" s="3">
        <f>YEAR(Base_chg[[#This Row],[Période]])</f>
        <v>2024</v>
      </c>
      <c r="AC14" s="3">
        <f>MONTH(Base_chg[[#This Row],[Période]])</f>
        <v>7</v>
      </c>
    </row>
    <row r="15" spans="1:29" x14ac:dyDescent="0.25">
      <c r="A15" t="s">
        <v>320</v>
      </c>
      <c r="B15">
        <v>6</v>
      </c>
      <c r="C15" t="s">
        <v>45</v>
      </c>
      <c r="D15" t="s">
        <v>208</v>
      </c>
      <c r="E15" t="s">
        <v>337</v>
      </c>
      <c r="F15" s="4">
        <v>45474</v>
      </c>
      <c r="G15" t="s">
        <v>46</v>
      </c>
      <c r="H15" s="4">
        <v>33597</v>
      </c>
      <c r="I15" s="4">
        <v>41528</v>
      </c>
      <c r="K15" t="s">
        <v>48</v>
      </c>
      <c r="L15" t="s">
        <v>55</v>
      </c>
      <c r="M15" t="s">
        <v>66</v>
      </c>
      <c r="P15">
        <v>2589.09</v>
      </c>
      <c r="Q15">
        <v>938.66</v>
      </c>
      <c r="R15">
        <v>210.5</v>
      </c>
      <c r="S15">
        <v>38.590000000000003</v>
      </c>
      <c r="T15">
        <v>49.07</v>
      </c>
      <c r="U15">
        <v>25.89</v>
      </c>
      <c r="V15">
        <v>2.33</v>
      </c>
      <c r="W15" s="3">
        <f>IF(Base_chg[[#This Row],[Société]]="","",IF(Base_chg[[#This Row],[Date ancienneté]]="",DATEDIF($I15,'Tableau de bord_Effectif'!$A$29,"Y"),DATEDIF($J15,'Tableau de bord_Effectif'!$A$29,"Y")))</f>
        <v>10</v>
      </c>
      <c r="X15" s="3" t="str">
        <f>IF(Base_chg[[#This Row],[Société]]="","",IF($W15&gt;35,"6 - Plus de 35 ans",IF($W15&gt;25,"5 - De 26 à 35 ans",IF($W15&gt;15,"4 - De 16 à 25 ans",IF($W15&gt;5,"3 - De 6 à 15 ans",IF($W15&gt;0,"2 - De 1 à 5 ans","1 - Moins d'1 an"))))))</f>
        <v>3 - De 6 à 15 ans</v>
      </c>
      <c r="Y15" s="3">
        <f>IF($A15="","",DATEDIF($H15,'Tableau de bord_Effectif'!$A$29,"Y"))</f>
        <v>32</v>
      </c>
      <c r="Z15" s="3" t="str">
        <f>IF(Base_chg[[#This Row],[Société]]="","",IF($Y15&gt;55,"6 - Plus de 55 ans",IF($Y15&gt;45,"5 - De 46 à 55 ans",IF($Y15&gt;35,"4 - De 36 à 45 ans",IF($Y15&gt;25,"3 - De 26 à 35 ans",IF($Y15&gt;17,"2 - De 18 à 25 ans","1 - Moins de 18 ans"))))))</f>
        <v>3 - De 26 à 35 ans</v>
      </c>
      <c r="AA15" s="3">
        <f t="shared" si="0"/>
        <v>1</v>
      </c>
      <c r="AB15" s="3">
        <f>YEAR(Base_chg[[#This Row],[Période]])</f>
        <v>2024</v>
      </c>
      <c r="AC15" s="3">
        <f>MONTH(Base_chg[[#This Row],[Période]])</f>
        <v>7</v>
      </c>
    </row>
    <row r="16" spans="1:29" x14ac:dyDescent="0.25">
      <c r="A16" t="s">
        <v>320</v>
      </c>
      <c r="B16">
        <v>38</v>
      </c>
      <c r="C16" t="s">
        <v>45</v>
      </c>
      <c r="D16" t="s">
        <v>209</v>
      </c>
      <c r="E16" t="s">
        <v>338</v>
      </c>
      <c r="F16" s="4">
        <v>45474</v>
      </c>
      <c r="G16" t="s">
        <v>46</v>
      </c>
      <c r="H16" s="4">
        <v>33525</v>
      </c>
      <c r="I16" s="4">
        <v>44682</v>
      </c>
      <c r="J16" s="4">
        <v>38964</v>
      </c>
      <c r="K16" t="s">
        <v>48</v>
      </c>
      <c r="L16" t="s">
        <v>70</v>
      </c>
      <c r="M16" t="s">
        <v>81</v>
      </c>
      <c r="P16">
        <v>2875.85</v>
      </c>
      <c r="Q16">
        <v>1463.13</v>
      </c>
      <c r="R16">
        <v>430.89</v>
      </c>
      <c r="S16">
        <v>48.68</v>
      </c>
      <c r="T16">
        <v>0</v>
      </c>
      <c r="U16">
        <v>69.55</v>
      </c>
      <c r="V16">
        <v>2.59</v>
      </c>
      <c r="W16" s="3">
        <f>IF(Base_chg[[#This Row],[Société]]="","",IF(Base_chg[[#This Row],[Date ancienneté]]="",DATEDIF($I16,'Tableau de bord_Effectif'!$A$29,"Y"),DATEDIF($J16,'Tableau de bord_Effectif'!$A$29,"Y")))</f>
        <v>17</v>
      </c>
      <c r="X16" s="3" t="str">
        <f>IF(Base_chg[[#This Row],[Société]]="","",IF($W16&gt;35,"6 - Plus de 35 ans",IF($W16&gt;25,"5 - De 26 à 35 ans",IF($W16&gt;15,"4 - De 16 à 25 ans",IF($W16&gt;5,"3 - De 6 à 15 ans",IF($W16&gt;0,"2 - De 1 à 5 ans","1 - Moins d'1 an"))))))</f>
        <v>4 - De 16 à 25 ans</v>
      </c>
      <c r="Y16" s="3">
        <f>IF($A16="","",DATEDIF($H16,'Tableau de bord_Effectif'!$A$29,"Y"))</f>
        <v>32</v>
      </c>
      <c r="Z16" s="3" t="str">
        <f>IF(Base_chg[[#This Row],[Société]]="","",IF($Y16&gt;55,"6 - Plus de 55 ans",IF($Y16&gt;45,"5 - De 46 à 55 ans",IF($Y16&gt;35,"4 - De 36 à 45 ans",IF($Y16&gt;25,"3 - De 26 à 35 ans",IF($Y16&gt;17,"2 - De 18 à 25 ans","1 - Moins de 18 ans"))))))</f>
        <v>3 - De 26 à 35 ans</v>
      </c>
      <c r="AA16" s="3">
        <f t="shared" si="0"/>
        <v>1</v>
      </c>
      <c r="AB16" s="3">
        <f>YEAR(Base_chg[[#This Row],[Période]])</f>
        <v>2024</v>
      </c>
      <c r="AC16" s="3">
        <f>MONTH(Base_chg[[#This Row],[Période]])</f>
        <v>7</v>
      </c>
    </row>
    <row r="17" spans="1:29" x14ac:dyDescent="0.25">
      <c r="A17" t="s">
        <v>320</v>
      </c>
      <c r="B17">
        <v>27</v>
      </c>
      <c r="C17" t="s">
        <v>45</v>
      </c>
      <c r="D17" t="s">
        <v>210</v>
      </c>
      <c r="E17" t="s">
        <v>339</v>
      </c>
      <c r="F17" s="4">
        <v>45474</v>
      </c>
      <c r="G17" t="s">
        <v>46</v>
      </c>
      <c r="H17" s="4">
        <v>28984</v>
      </c>
      <c r="I17" s="4">
        <v>43468</v>
      </c>
      <c r="K17" t="s">
        <v>48</v>
      </c>
      <c r="L17" t="s">
        <v>55</v>
      </c>
      <c r="M17" t="s">
        <v>63</v>
      </c>
      <c r="P17">
        <v>2513.4699999999998</v>
      </c>
      <c r="Q17">
        <v>784.65</v>
      </c>
      <c r="R17">
        <v>183.79</v>
      </c>
      <c r="S17">
        <v>37.450000000000003</v>
      </c>
      <c r="T17">
        <v>49.07</v>
      </c>
      <c r="U17">
        <v>25.13</v>
      </c>
      <c r="V17">
        <v>2.2599999999999998</v>
      </c>
      <c r="W17" s="3">
        <f>IF(Base_chg[[#This Row],[Société]]="","",IF(Base_chg[[#This Row],[Date ancienneté]]="",DATEDIF($I17,'Tableau de bord_Effectif'!$A$29,"Y"),DATEDIF($J17,'Tableau de bord_Effectif'!$A$29,"Y")))</f>
        <v>5</v>
      </c>
      <c r="X17" s="3" t="str">
        <f>IF(Base_chg[[#This Row],[Société]]="","",IF($W17&gt;35,"6 - Plus de 35 ans",IF($W17&gt;25,"5 - De 26 à 35 ans",IF($W17&gt;15,"4 - De 16 à 25 ans",IF($W17&gt;5,"3 - De 6 à 15 ans",IF($W17&gt;0,"2 - De 1 à 5 ans","1 - Moins d'1 an"))))))</f>
        <v>2 - De 1 à 5 ans</v>
      </c>
      <c r="Y17" s="3">
        <f>IF($A17="","",DATEDIF($H17,'Tableau de bord_Effectif'!$A$29,"Y"))</f>
        <v>45</v>
      </c>
      <c r="Z17" s="3" t="str">
        <f>IF(Base_chg[[#This Row],[Société]]="","",IF($Y17&gt;55,"6 - Plus de 55 ans",IF($Y17&gt;45,"5 - De 46 à 55 ans",IF($Y17&gt;35,"4 - De 36 à 45 ans",IF($Y17&gt;25,"3 - De 26 à 35 ans",IF($Y17&gt;17,"2 - De 18 à 25 ans","1 - Moins de 18 ans"))))))</f>
        <v>4 - De 36 à 45 ans</v>
      </c>
      <c r="AA17" s="3">
        <f t="shared" si="0"/>
        <v>1</v>
      </c>
      <c r="AB17" s="3">
        <f>YEAR(Base_chg[[#This Row],[Période]])</f>
        <v>2024</v>
      </c>
      <c r="AC17" s="3">
        <f>MONTH(Base_chg[[#This Row],[Période]])</f>
        <v>7</v>
      </c>
    </row>
    <row r="18" spans="1:29" x14ac:dyDescent="0.25">
      <c r="A18" t="s">
        <v>320</v>
      </c>
      <c r="B18">
        <v>44</v>
      </c>
      <c r="C18" t="s">
        <v>45</v>
      </c>
      <c r="D18" t="s">
        <v>211</v>
      </c>
      <c r="E18" t="s">
        <v>340</v>
      </c>
      <c r="F18" s="4">
        <v>45474</v>
      </c>
      <c r="G18" t="s">
        <v>46</v>
      </c>
      <c r="H18" s="4">
        <v>33279</v>
      </c>
      <c r="I18" s="4">
        <v>45446</v>
      </c>
      <c r="K18" t="s">
        <v>48</v>
      </c>
      <c r="L18" t="s">
        <v>55</v>
      </c>
      <c r="M18" t="s">
        <v>63</v>
      </c>
      <c r="P18">
        <v>2476.17</v>
      </c>
      <c r="Q18">
        <v>772.75</v>
      </c>
      <c r="R18">
        <v>180.82</v>
      </c>
      <c r="S18">
        <v>36.89</v>
      </c>
      <c r="T18">
        <v>0</v>
      </c>
      <c r="U18">
        <v>24.76</v>
      </c>
      <c r="V18">
        <v>2.23</v>
      </c>
      <c r="W18" s="3">
        <f>IF(Base_chg[[#This Row],[Société]]="","",IF(Base_chg[[#This Row],[Date ancienneté]]="",DATEDIF($I18,'Tableau de bord_Effectif'!$A$29,"Y"),DATEDIF($J18,'Tableau de bord_Effectif'!$A$29,"Y")))</f>
        <v>0</v>
      </c>
      <c r="X18" s="3" t="str">
        <f>IF(Base_chg[[#This Row],[Société]]="","",IF($W18&gt;35,"6 - Plus de 35 ans",IF($W18&gt;25,"5 - De 26 à 35 ans",IF($W18&gt;15,"4 - De 16 à 25 ans",IF($W18&gt;5,"3 - De 6 à 15 ans",IF($W18&gt;0,"2 - De 1 à 5 ans","1 - Moins d'1 an"))))))</f>
        <v>1 - Moins d'1 an</v>
      </c>
      <c r="Y18" s="3">
        <f>IF($A18="","",DATEDIF($H18,'Tableau de bord_Effectif'!$A$29,"Y"))</f>
        <v>33</v>
      </c>
      <c r="Z18" s="3" t="str">
        <f>IF(Base_chg[[#This Row],[Société]]="","",IF($Y18&gt;55,"6 - Plus de 55 ans",IF($Y18&gt;45,"5 - De 46 à 55 ans",IF($Y18&gt;35,"4 - De 36 à 45 ans",IF($Y18&gt;25,"3 - De 26 à 35 ans",IF($Y18&gt;17,"2 - De 18 à 25 ans","1 - Moins de 18 ans"))))))</f>
        <v>3 - De 26 à 35 ans</v>
      </c>
      <c r="AA18" s="3">
        <f t="shared" si="0"/>
        <v>1</v>
      </c>
      <c r="AB18" s="3">
        <f>YEAR(Base_chg[[#This Row],[Période]])</f>
        <v>2024</v>
      </c>
      <c r="AC18" s="3">
        <f>MONTH(Base_chg[[#This Row],[Période]])</f>
        <v>7</v>
      </c>
    </row>
    <row r="19" spans="1:29" x14ac:dyDescent="0.25">
      <c r="A19" t="s">
        <v>322</v>
      </c>
      <c r="B19">
        <v>25</v>
      </c>
      <c r="C19" t="s">
        <v>45</v>
      </c>
      <c r="D19" t="s">
        <v>212</v>
      </c>
      <c r="E19" t="s">
        <v>341</v>
      </c>
      <c r="F19" s="4">
        <v>45474</v>
      </c>
      <c r="G19" t="s">
        <v>46</v>
      </c>
      <c r="H19" s="4">
        <v>30321</v>
      </c>
      <c r="I19" s="4">
        <v>39328</v>
      </c>
      <c r="J19" s="4">
        <v>39328</v>
      </c>
      <c r="K19" t="s">
        <v>48</v>
      </c>
      <c r="L19" t="s">
        <v>60</v>
      </c>
      <c r="M19" t="s">
        <v>85</v>
      </c>
      <c r="P19">
        <v>5073.82</v>
      </c>
      <c r="Q19">
        <v>2274.2600000000002</v>
      </c>
      <c r="R19">
        <v>698.8</v>
      </c>
      <c r="S19">
        <v>72.55</v>
      </c>
      <c r="T19">
        <v>49.07</v>
      </c>
      <c r="U19">
        <v>38.64</v>
      </c>
      <c r="V19">
        <v>4.57</v>
      </c>
      <c r="W19" s="3">
        <f>IF(Base_chg[[#This Row],[Société]]="","",IF(Base_chg[[#This Row],[Date ancienneté]]="",DATEDIF($I19,'Tableau de bord_Effectif'!$A$29,"Y"),DATEDIF($J19,'Tableau de bord_Effectif'!$A$29,"Y")))</f>
        <v>16</v>
      </c>
      <c r="X19" s="3" t="str">
        <f>IF(Base_chg[[#This Row],[Société]]="","",IF($W19&gt;35,"6 - Plus de 35 ans",IF($W19&gt;25,"5 - De 26 à 35 ans",IF($W19&gt;15,"4 - De 16 à 25 ans",IF($W19&gt;5,"3 - De 6 à 15 ans",IF($W19&gt;0,"2 - De 1 à 5 ans","1 - Moins d'1 an"))))))</f>
        <v>4 - De 16 à 25 ans</v>
      </c>
      <c r="Y19" s="3">
        <f>IF($A19="","",DATEDIF($H19,'Tableau de bord_Effectif'!$A$29,"Y"))</f>
        <v>41</v>
      </c>
      <c r="Z19" s="3" t="str">
        <f>IF(Base_chg[[#This Row],[Société]]="","",IF($Y19&gt;55,"6 - Plus de 55 ans",IF($Y19&gt;45,"5 - De 46 à 55 ans",IF($Y19&gt;35,"4 - De 36 à 45 ans",IF($Y19&gt;25,"3 - De 26 à 35 ans",IF($Y19&gt;17,"2 - De 18 à 25 ans","1 - Moins de 18 ans"))))))</f>
        <v>4 - De 36 à 45 ans</v>
      </c>
      <c r="AA19" s="3">
        <f t="shared" si="0"/>
        <v>1</v>
      </c>
      <c r="AB19" s="3">
        <f>YEAR(Base_chg[[#This Row],[Période]])</f>
        <v>2024</v>
      </c>
      <c r="AC19" s="3">
        <f>MONTH(Base_chg[[#This Row],[Période]])</f>
        <v>7</v>
      </c>
    </row>
    <row r="20" spans="1:29" x14ac:dyDescent="0.25">
      <c r="A20" t="s">
        <v>322</v>
      </c>
      <c r="B20">
        <v>142</v>
      </c>
      <c r="C20" t="s">
        <v>57</v>
      </c>
      <c r="D20" t="s">
        <v>213</v>
      </c>
      <c r="E20" t="s">
        <v>342</v>
      </c>
      <c r="F20" s="4">
        <v>45474</v>
      </c>
      <c r="G20" t="s">
        <v>58</v>
      </c>
      <c r="H20" s="4">
        <v>34220</v>
      </c>
      <c r="I20" s="4">
        <v>43276</v>
      </c>
      <c r="J20" s="4">
        <v>43276</v>
      </c>
      <c r="K20" t="s">
        <v>48</v>
      </c>
      <c r="L20" t="s">
        <v>55</v>
      </c>
      <c r="M20" t="s">
        <v>88</v>
      </c>
      <c r="P20">
        <v>2091.12</v>
      </c>
      <c r="Q20">
        <v>605.01</v>
      </c>
      <c r="R20">
        <v>114.42</v>
      </c>
      <c r="S20">
        <v>29.91</v>
      </c>
      <c r="T20">
        <v>49.07</v>
      </c>
      <c r="U20">
        <v>20.91</v>
      </c>
      <c r="V20">
        <v>1.88</v>
      </c>
      <c r="W20" s="3">
        <f>IF(Base_chg[[#This Row],[Société]]="","",IF(Base_chg[[#This Row],[Date ancienneté]]="",DATEDIF($I20,'Tableau de bord_Effectif'!$A$29,"Y"),DATEDIF($J20,'Tableau de bord_Effectif'!$A$29,"Y")))</f>
        <v>6</v>
      </c>
      <c r="X20" s="3" t="str">
        <f>IF(Base_chg[[#This Row],[Société]]="","",IF($W20&gt;35,"6 - Plus de 35 ans",IF($W20&gt;25,"5 - De 26 à 35 ans",IF($W20&gt;15,"4 - De 16 à 25 ans",IF($W20&gt;5,"3 - De 6 à 15 ans",IF($W20&gt;0,"2 - De 1 à 5 ans","1 - Moins d'1 an"))))))</f>
        <v>3 - De 6 à 15 ans</v>
      </c>
      <c r="Y20" s="3">
        <f>IF($A20="","",DATEDIF($H20,'Tableau de bord_Effectif'!$A$29,"Y"))</f>
        <v>30</v>
      </c>
      <c r="Z20" s="3" t="str">
        <f>IF(Base_chg[[#This Row],[Société]]="","",IF($Y20&gt;55,"6 - Plus de 55 ans",IF($Y20&gt;45,"5 - De 46 à 55 ans",IF($Y20&gt;35,"4 - De 36 à 45 ans",IF($Y20&gt;25,"3 - De 26 à 35 ans",IF($Y20&gt;17,"2 - De 18 à 25 ans","1 - Moins de 18 ans"))))))</f>
        <v>3 - De 26 à 35 ans</v>
      </c>
      <c r="AA20" s="3">
        <f t="shared" si="0"/>
        <v>-1</v>
      </c>
      <c r="AB20" s="3">
        <f>YEAR(Base_chg[[#This Row],[Période]])</f>
        <v>2024</v>
      </c>
      <c r="AC20" s="3">
        <f>MONTH(Base_chg[[#This Row],[Période]])</f>
        <v>7</v>
      </c>
    </row>
    <row r="21" spans="1:29" x14ac:dyDescent="0.25">
      <c r="A21" t="s">
        <v>322</v>
      </c>
      <c r="B21">
        <v>196</v>
      </c>
      <c r="C21" t="s">
        <v>45</v>
      </c>
      <c r="D21" t="s">
        <v>214</v>
      </c>
      <c r="E21" t="s">
        <v>343</v>
      </c>
      <c r="F21" s="4">
        <v>45474</v>
      </c>
      <c r="G21" t="s">
        <v>46</v>
      </c>
      <c r="H21" s="4">
        <v>35514</v>
      </c>
      <c r="I21" s="4">
        <v>44473</v>
      </c>
      <c r="J21" s="4">
        <v>44473</v>
      </c>
      <c r="K21" t="s">
        <v>48</v>
      </c>
      <c r="L21" t="s">
        <v>60</v>
      </c>
      <c r="M21" t="s">
        <v>85</v>
      </c>
      <c r="P21">
        <v>2349</v>
      </c>
      <c r="Q21">
        <v>962.16</v>
      </c>
      <c r="R21">
        <v>187.49</v>
      </c>
      <c r="S21">
        <v>33.590000000000003</v>
      </c>
      <c r="T21">
        <v>49.07</v>
      </c>
      <c r="U21">
        <v>23.49</v>
      </c>
      <c r="V21">
        <v>2.11</v>
      </c>
      <c r="W21" s="3">
        <f>IF(Base_chg[[#This Row],[Société]]="","",IF(Base_chg[[#This Row],[Date ancienneté]]="",DATEDIF($I21,'Tableau de bord_Effectif'!$A$29,"Y"),DATEDIF($J21,'Tableau de bord_Effectif'!$A$29,"Y")))</f>
        <v>2</v>
      </c>
      <c r="X21" s="3" t="str">
        <f>IF(Base_chg[[#This Row],[Société]]="","",IF($W21&gt;35,"6 - Plus de 35 ans",IF($W21&gt;25,"5 - De 26 à 35 ans",IF($W21&gt;15,"4 - De 16 à 25 ans",IF($W21&gt;5,"3 - De 6 à 15 ans",IF($W21&gt;0,"2 - De 1 à 5 ans","1 - Moins d'1 an"))))))</f>
        <v>2 - De 1 à 5 ans</v>
      </c>
      <c r="Y21" s="3">
        <f>IF($A21="","",DATEDIF($H21,'Tableau de bord_Effectif'!$A$29,"Y"))</f>
        <v>27</v>
      </c>
      <c r="Z21" s="3" t="str">
        <f>IF(Base_chg[[#This Row],[Société]]="","",IF($Y21&gt;55,"6 - Plus de 55 ans",IF($Y21&gt;45,"5 - De 46 à 55 ans",IF($Y21&gt;35,"4 - De 36 à 45 ans",IF($Y21&gt;25,"3 - De 26 à 35 ans",IF($Y21&gt;17,"2 - De 18 à 25 ans","1 - Moins de 18 ans"))))))</f>
        <v>3 - De 26 à 35 ans</v>
      </c>
      <c r="AA21" s="3">
        <f t="shared" si="0"/>
        <v>1</v>
      </c>
      <c r="AB21" s="3">
        <f>YEAR(Base_chg[[#This Row],[Période]])</f>
        <v>2024</v>
      </c>
      <c r="AC21" s="3">
        <f>MONTH(Base_chg[[#This Row],[Période]])</f>
        <v>7</v>
      </c>
    </row>
    <row r="22" spans="1:29" x14ac:dyDescent="0.25">
      <c r="A22" t="s">
        <v>322</v>
      </c>
      <c r="B22">
        <v>149</v>
      </c>
      <c r="C22" t="s">
        <v>45</v>
      </c>
      <c r="D22" t="s">
        <v>215</v>
      </c>
      <c r="E22" t="s">
        <v>344</v>
      </c>
      <c r="F22" s="4">
        <v>45474</v>
      </c>
      <c r="G22" t="s">
        <v>46</v>
      </c>
      <c r="H22" s="4">
        <v>37508</v>
      </c>
      <c r="I22" s="4">
        <v>45384</v>
      </c>
      <c r="K22" t="s">
        <v>90</v>
      </c>
      <c r="L22" t="s">
        <v>55</v>
      </c>
      <c r="M22" t="s">
        <v>64</v>
      </c>
      <c r="P22">
        <v>2274.38</v>
      </c>
      <c r="Q22">
        <v>561.66999999999996</v>
      </c>
      <c r="R22">
        <v>112.23</v>
      </c>
      <c r="S22">
        <v>32.53</v>
      </c>
      <c r="T22">
        <v>49.07</v>
      </c>
      <c r="U22">
        <v>22.74</v>
      </c>
      <c r="V22">
        <v>2.0499999999999998</v>
      </c>
      <c r="W22" s="3">
        <f>IF(Base_chg[[#This Row],[Société]]="","",IF(Base_chg[[#This Row],[Date ancienneté]]="",DATEDIF($I22,'Tableau de bord_Effectif'!$A$29,"Y"),DATEDIF($J22,'Tableau de bord_Effectif'!$A$29,"Y")))</f>
        <v>0</v>
      </c>
      <c r="X22" s="3" t="str">
        <f>IF(Base_chg[[#This Row],[Société]]="","",IF($W22&gt;35,"6 - Plus de 35 ans",IF($W22&gt;25,"5 - De 26 à 35 ans",IF($W22&gt;15,"4 - De 16 à 25 ans",IF($W22&gt;5,"3 - De 6 à 15 ans",IF($W22&gt;0,"2 - De 1 à 5 ans","1 - Moins d'1 an"))))))</f>
        <v>1 - Moins d'1 an</v>
      </c>
      <c r="Y22" s="3">
        <f>IF($A22="","",DATEDIF($H22,'Tableau de bord_Effectif'!$A$29,"Y"))</f>
        <v>21</v>
      </c>
      <c r="Z22" s="3" t="str">
        <f>IF(Base_chg[[#This Row],[Société]]="","",IF($Y22&gt;55,"6 - Plus de 55 ans",IF($Y22&gt;45,"5 - De 46 à 55 ans",IF($Y22&gt;35,"4 - De 36 à 45 ans",IF($Y22&gt;25,"3 - De 26 à 35 ans",IF($Y22&gt;17,"2 - De 18 à 25 ans","1 - Moins de 18 ans"))))))</f>
        <v>2 - De 18 à 25 ans</v>
      </c>
      <c r="AA22" s="3">
        <f t="shared" si="0"/>
        <v>1</v>
      </c>
      <c r="AB22" s="3">
        <f>YEAR(Base_chg[[#This Row],[Période]])</f>
        <v>2024</v>
      </c>
      <c r="AC22" s="3">
        <f>MONTH(Base_chg[[#This Row],[Période]])</f>
        <v>7</v>
      </c>
    </row>
    <row r="23" spans="1:29" x14ac:dyDescent="0.25">
      <c r="A23" t="s">
        <v>322</v>
      </c>
      <c r="B23">
        <v>252</v>
      </c>
      <c r="C23" t="s">
        <v>45</v>
      </c>
      <c r="D23" t="s">
        <v>216</v>
      </c>
      <c r="E23" t="s">
        <v>345</v>
      </c>
      <c r="F23" s="4">
        <v>45474</v>
      </c>
      <c r="G23" t="s">
        <v>46</v>
      </c>
      <c r="H23" s="4">
        <v>36983</v>
      </c>
      <c r="I23" s="4">
        <v>45323</v>
      </c>
      <c r="K23" t="s">
        <v>48</v>
      </c>
      <c r="L23" t="s">
        <v>55</v>
      </c>
      <c r="M23" t="s">
        <v>88</v>
      </c>
      <c r="P23">
        <v>1239.23</v>
      </c>
      <c r="Q23">
        <v>535.21</v>
      </c>
      <c r="R23">
        <v>88.23</v>
      </c>
      <c r="S23">
        <v>17.72</v>
      </c>
      <c r="T23">
        <v>49.07</v>
      </c>
      <c r="U23">
        <v>12.39</v>
      </c>
      <c r="V23">
        <v>1.1200000000000001</v>
      </c>
      <c r="W23" s="3">
        <f>IF(Base_chg[[#This Row],[Société]]="","",IF(Base_chg[[#This Row],[Date ancienneté]]="",DATEDIF($I23,'Tableau de bord_Effectif'!$A$29,"Y"),DATEDIF($J23,'Tableau de bord_Effectif'!$A$29,"Y")))</f>
        <v>0</v>
      </c>
      <c r="X23" s="3" t="str">
        <f>IF(Base_chg[[#This Row],[Société]]="","",IF($W23&gt;35,"6 - Plus de 35 ans",IF($W23&gt;25,"5 - De 26 à 35 ans",IF($W23&gt;15,"4 - De 16 à 25 ans",IF($W23&gt;5,"3 - De 6 à 15 ans",IF($W23&gt;0,"2 - De 1 à 5 ans","1 - Moins d'1 an"))))))</f>
        <v>1 - Moins d'1 an</v>
      </c>
      <c r="Y23" s="3">
        <f>IF($A23="","",DATEDIF($H23,'Tableau de bord_Effectif'!$A$29,"Y"))</f>
        <v>23</v>
      </c>
      <c r="Z23" s="3" t="str">
        <f>IF(Base_chg[[#This Row],[Société]]="","",IF($Y23&gt;55,"6 - Plus de 55 ans",IF($Y23&gt;45,"5 - De 46 à 55 ans",IF($Y23&gt;35,"4 - De 36 à 45 ans",IF($Y23&gt;25,"3 - De 26 à 35 ans",IF($Y23&gt;17,"2 - De 18 à 25 ans","1 - Moins de 18 ans"))))))</f>
        <v>2 - De 18 à 25 ans</v>
      </c>
      <c r="AA23" s="3">
        <f t="shared" si="0"/>
        <v>1</v>
      </c>
      <c r="AB23" s="3">
        <f>YEAR(Base_chg[[#This Row],[Période]])</f>
        <v>2024</v>
      </c>
      <c r="AC23" s="3">
        <f>MONTH(Base_chg[[#This Row],[Période]])</f>
        <v>7</v>
      </c>
    </row>
    <row r="24" spans="1:29" x14ac:dyDescent="0.25">
      <c r="A24" t="s">
        <v>322</v>
      </c>
      <c r="B24">
        <v>159</v>
      </c>
      <c r="C24" t="s">
        <v>45</v>
      </c>
      <c r="D24" t="s">
        <v>217</v>
      </c>
      <c r="E24" t="s">
        <v>346</v>
      </c>
      <c r="F24" s="4">
        <v>45474</v>
      </c>
      <c r="G24" t="s">
        <v>46</v>
      </c>
      <c r="H24" s="4">
        <v>28293</v>
      </c>
      <c r="I24" s="4">
        <v>43962</v>
      </c>
      <c r="J24" s="4">
        <v>43962</v>
      </c>
      <c r="K24" t="s">
        <v>48</v>
      </c>
      <c r="L24" t="s">
        <v>55</v>
      </c>
      <c r="M24" t="s">
        <v>63</v>
      </c>
      <c r="P24">
        <v>2395.8000000000002</v>
      </c>
      <c r="Q24">
        <v>655.01</v>
      </c>
      <c r="R24">
        <v>133</v>
      </c>
      <c r="S24">
        <v>34.26</v>
      </c>
      <c r="T24">
        <v>49.07</v>
      </c>
      <c r="U24">
        <v>23.95</v>
      </c>
      <c r="V24">
        <v>2.16</v>
      </c>
      <c r="W24" s="3">
        <f>IF(Base_chg[[#This Row],[Société]]="","",IF(Base_chg[[#This Row],[Date ancienneté]]="",DATEDIF($I24,'Tableau de bord_Effectif'!$A$29,"Y"),DATEDIF($J24,'Tableau de bord_Effectif'!$A$29,"Y")))</f>
        <v>4</v>
      </c>
      <c r="X24" s="3" t="str">
        <f>IF(Base_chg[[#This Row],[Société]]="","",IF($W24&gt;35,"6 - Plus de 35 ans",IF($W24&gt;25,"5 - De 26 à 35 ans",IF($W24&gt;15,"4 - De 16 à 25 ans",IF($W24&gt;5,"3 - De 6 à 15 ans",IF($W24&gt;0,"2 - De 1 à 5 ans","1 - Moins d'1 an"))))))</f>
        <v>2 - De 1 à 5 ans</v>
      </c>
      <c r="Y24" s="3">
        <f>IF($A24="","",DATEDIF($H24,'Tableau de bord_Effectif'!$A$29,"Y"))</f>
        <v>47</v>
      </c>
      <c r="Z24" s="3" t="str">
        <f>IF(Base_chg[[#This Row],[Société]]="","",IF($Y24&gt;55,"6 - Plus de 55 ans",IF($Y24&gt;45,"5 - De 46 à 55 ans",IF($Y24&gt;35,"4 - De 36 à 45 ans",IF($Y24&gt;25,"3 - De 26 à 35 ans",IF($Y24&gt;17,"2 - De 18 à 25 ans","1 - Moins de 18 ans"))))))</f>
        <v>5 - De 46 à 55 ans</v>
      </c>
      <c r="AA24" s="3">
        <f t="shared" si="0"/>
        <v>1</v>
      </c>
      <c r="AB24" s="3">
        <f>YEAR(Base_chg[[#This Row],[Période]])</f>
        <v>2024</v>
      </c>
      <c r="AC24" s="3">
        <f>MONTH(Base_chg[[#This Row],[Période]])</f>
        <v>7</v>
      </c>
    </row>
    <row r="25" spans="1:29" x14ac:dyDescent="0.25">
      <c r="A25" t="s">
        <v>322</v>
      </c>
      <c r="B25">
        <v>217</v>
      </c>
      <c r="C25" t="s">
        <v>45</v>
      </c>
      <c r="D25" t="s">
        <v>218</v>
      </c>
      <c r="E25" t="s">
        <v>347</v>
      </c>
      <c r="F25" s="4">
        <v>45474</v>
      </c>
      <c r="G25" t="s">
        <v>46</v>
      </c>
      <c r="H25" s="4">
        <v>35603</v>
      </c>
      <c r="I25" s="4">
        <v>44774</v>
      </c>
      <c r="K25" t="s">
        <v>48</v>
      </c>
      <c r="L25" t="s">
        <v>55</v>
      </c>
      <c r="M25" t="s">
        <v>88</v>
      </c>
      <c r="P25">
        <v>2094.9</v>
      </c>
      <c r="Q25">
        <v>606.47</v>
      </c>
      <c r="R25">
        <v>114.84</v>
      </c>
      <c r="S25">
        <v>29.96</v>
      </c>
      <c r="T25">
        <v>49.07</v>
      </c>
      <c r="U25">
        <v>20.95</v>
      </c>
      <c r="V25">
        <v>1.89</v>
      </c>
      <c r="W25" s="3">
        <f>IF(Base_chg[[#This Row],[Société]]="","",IF(Base_chg[[#This Row],[Date ancienneté]]="",DATEDIF($I25,'Tableau de bord_Effectif'!$A$29,"Y"),DATEDIF($J25,'Tableau de bord_Effectif'!$A$29,"Y")))</f>
        <v>1</v>
      </c>
      <c r="X25" s="3" t="str">
        <f>IF(Base_chg[[#This Row],[Société]]="","",IF($W25&gt;35,"6 - Plus de 35 ans",IF($W25&gt;25,"5 - De 26 à 35 ans",IF($W25&gt;15,"4 - De 16 à 25 ans",IF($W25&gt;5,"3 - De 6 à 15 ans",IF($W25&gt;0,"2 - De 1 à 5 ans","1 - Moins d'1 an"))))))</f>
        <v>2 - De 1 à 5 ans</v>
      </c>
      <c r="Y25" s="3">
        <f>IF($A25="","",DATEDIF($H25,'Tableau de bord_Effectif'!$A$29,"Y"))</f>
        <v>27</v>
      </c>
      <c r="Z25" s="3" t="str">
        <f>IF(Base_chg[[#This Row],[Société]]="","",IF($Y25&gt;55,"6 - Plus de 55 ans",IF($Y25&gt;45,"5 - De 46 à 55 ans",IF($Y25&gt;35,"4 - De 36 à 45 ans",IF($Y25&gt;25,"3 - De 26 à 35 ans",IF($Y25&gt;17,"2 - De 18 à 25 ans","1 - Moins de 18 ans"))))))</f>
        <v>3 - De 26 à 35 ans</v>
      </c>
      <c r="AA25" s="3">
        <f t="shared" si="0"/>
        <v>1</v>
      </c>
      <c r="AB25" s="3">
        <f>YEAR(Base_chg[[#This Row],[Période]])</f>
        <v>2024</v>
      </c>
      <c r="AC25" s="3">
        <f>MONTH(Base_chg[[#This Row],[Période]])</f>
        <v>7</v>
      </c>
    </row>
    <row r="26" spans="1:29" x14ac:dyDescent="0.25">
      <c r="A26" t="s">
        <v>322</v>
      </c>
      <c r="B26">
        <v>203</v>
      </c>
      <c r="C26" t="s">
        <v>45</v>
      </c>
      <c r="D26" t="s">
        <v>219</v>
      </c>
      <c r="E26" t="s">
        <v>348</v>
      </c>
      <c r="F26" s="4">
        <v>45474</v>
      </c>
      <c r="G26" t="s">
        <v>46</v>
      </c>
      <c r="H26" s="4">
        <v>35830</v>
      </c>
      <c r="I26" s="4">
        <v>44621</v>
      </c>
      <c r="K26" t="s">
        <v>48</v>
      </c>
      <c r="L26" t="s">
        <v>55</v>
      </c>
      <c r="M26" t="s">
        <v>56</v>
      </c>
      <c r="P26">
        <v>2385.36</v>
      </c>
      <c r="Q26">
        <v>714.07</v>
      </c>
      <c r="R26">
        <v>143.29</v>
      </c>
      <c r="S26">
        <v>34.119999999999997</v>
      </c>
      <c r="T26">
        <v>49.07</v>
      </c>
      <c r="U26">
        <v>23.85</v>
      </c>
      <c r="V26">
        <v>2.15</v>
      </c>
      <c r="W26" s="3">
        <f>IF(Base_chg[[#This Row],[Société]]="","",IF(Base_chg[[#This Row],[Date ancienneté]]="",DATEDIF($I26,'Tableau de bord_Effectif'!$A$29,"Y"),DATEDIF($J26,'Tableau de bord_Effectif'!$A$29,"Y")))</f>
        <v>2</v>
      </c>
      <c r="X26" s="3" t="str">
        <f>IF(Base_chg[[#This Row],[Société]]="","",IF($W26&gt;35,"6 - Plus de 35 ans",IF($W26&gt;25,"5 - De 26 à 35 ans",IF($W26&gt;15,"4 - De 16 à 25 ans",IF($W26&gt;5,"3 - De 6 à 15 ans",IF($W26&gt;0,"2 - De 1 à 5 ans","1 - Moins d'1 an"))))))</f>
        <v>2 - De 1 à 5 ans</v>
      </c>
      <c r="Y26" s="3">
        <f>IF($A26="","",DATEDIF($H26,'Tableau de bord_Effectif'!$A$29,"Y"))</f>
        <v>26</v>
      </c>
      <c r="Z26" s="3" t="str">
        <f>IF(Base_chg[[#This Row],[Société]]="","",IF($Y26&gt;55,"6 - Plus de 55 ans",IF($Y26&gt;45,"5 - De 46 à 55 ans",IF($Y26&gt;35,"4 - De 36 à 45 ans",IF($Y26&gt;25,"3 - De 26 à 35 ans",IF($Y26&gt;17,"2 - De 18 à 25 ans","1 - Moins de 18 ans"))))))</f>
        <v>3 - De 26 à 35 ans</v>
      </c>
      <c r="AA26" s="3">
        <f t="shared" si="0"/>
        <v>1</v>
      </c>
      <c r="AB26" s="3">
        <f>YEAR(Base_chg[[#This Row],[Période]])</f>
        <v>2024</v>
      </c>
      <c r="AC26" s="3">
        <f>MONTH(Base_chg[[#This Row],[Période]])</f>
        <v>7</v>
      </c>
    </row>
    <row r="27" spans="1:29" x14ac:dyDescent="0.25">
      <c r="A27" t="s">
        <v>322</v>
      </c>
      <c r="B27">
        <v>209</v>
      </c>
      <c r="C27" t="s">
        <v>45</v>
      </c>
      <c r="D27" t="s">
        <v>220</v>
      </c>
      <c r="E27" t="s">
        <v>349</v>
      </c>
      <c r="F27" s="4">
        <v>45474</v>
      </c>
      <c r="G27" t="s">
        <v>46</v>
      </c>
      <c r="H27" s="4">
        <v>32434</v>
      </c>
      <c r="I27" s="4">
        <v>44685</v>
      </c>
      <c r="K27" t="s">
        <v>48</v>
      </c>
      <c r="L27" t="s">
        <v>55</v>
      </c>
      <c r="M27" t="s">
        <v>64</v>
      </c>
      <c r="P27">
        <v>2043.36</v>
      </c>
      <c r="Q27">
        <v>601.44000000000005</v>
      </c>
      <c r="R27">
        <v>117.26</v>
      </c>
      <c r="S27">
        <v>29.22</v>
      </c>
      <c r="T27">
        <v>49.07</v>
      </c>
      <c r="U27">
        <v>20.43</v>
      </c>
      <c r="V27">
        <v>1.84</v>
      </c>
      <c r="W27" s="3">
        <f>IF(Base_chg[[#This Row],[Société]]="","",IF(Base_chg[[#This Row],[Date ancienneté]]="",DATEDIF($I27,'Tableau de bord_Effectif'!$A$29,"Y"),DATEDIF($J27,'Tableau de bord_Effectif'!$A$29,"Y")))</f>
        <v>2</v>
      </c>
      <c r="X27" s="3" t="str">
        <f>IF(Base_chg[[#This Row],[Société]]="","",IF($W27&gt;35,"6 - Plus de 35 ans",IF($W27&gt;25,"5 - De 26 à 35 ans",IF($W27&gt;15,"4 - De 16 à 25 ans",IF($W27&gt;5,"3 - De 6 à 15 ans",IF($W27&gt;0,"2 - De 1 à 5 ans","1 - Moins d'1 an"))))))</f>
        <v>2 - De 1 à 5 ans</v>
      </c>
      <c r="Y27" s="3">
        <f>IF($A27="","",DATEDIF($H27,'Tableau de bord_Effectif'!$A$29,"Y"))</f>
        <v>35</v>
      </c>
      <c r="Z27" s="3" t="str">
        <f>IF(Base_chg[[#This Row],[Société]]="","",IF($Y27&gt;55,"6 - Plus de 55 ans",IF($Y27&gt;45,"5 - De 46 à 55 ans",IF($Y27&gt;35,"4 - De 36 à 45 ans",IF($Y27&gt;25,"3 - De 26 à 35 ans",IF($Y27&gt;17,"2 - De 18 à 25 ans","1 - Moins de 18 ans"))))))</f>
        <v>3 - De 26 à 35 ans</v>
      </c>
      <c r="AA27" s="3">
        <f t="shared" si="0"/>
        <v>1</v>
      </c>
      <c r="AB27" s="3">
        <f>YEAR(Base_chg[[#This Row],[Période]])</f>
        <v>2024</v>
      </c>
      <c r="AC27" s="3">
        <f>MONTH(Base_chg[[#This Row],[Période]])</f>
        <v>7</v>
      </c>
    </row>
    <row r="28" spans="1:29" x14ac:dyDescent="0.25">
      <c r="A28" t="s">
        <v>322</v>
      </c>
      <c r="B28">
        <v>117</v>
      </c>
      <c r="C28" t="s">
        <v>45</v>
      </c>
      <c r="D28" t="s">
        <v>221</v>
      </c>
      <c r="E28" t="s">
        <v>350</v>
      </c>
      <c r="F28" s="4">
        <v>45474</v>
      </c>
      <c r="G28" t="s">
        <v>46</v>
      </c>
      <c r="H28" s="4">
        <v>25643</v>
      </c>
      <c r="I28" s="4">
        <v>42744</v>
      </c>
      <c r="J28" s="4">
        <v>42744</v>
      </c>
      <c r="K28" t="s">
        <v>48</v>
      </c>
      <c r="L28" t="s">
        <v>55</v>
      </c>
      <c r="M28" t="s">
        <v>56</v>
      </c>
      <c r="P28">
        <v>2328.1799999999998</v>
      </c>
      <c r="Q28">
        <v>733.1</v>
      </c>
      <c r="R28">
        <v>145.02000000000001</v>
      </c>
      <c r="S28">
        <v>33.29</v>
      </c>
      <c r="T28">
        <v>49.07</v>
      </c>
      <c r="U28">
        <v>23.28</v>
      </c>
      <c r="V28">
        <v>2.1</v>
      </c>
      <c r="W28" s="3">
        <f>IF(Base_chg[[#This Row],[Société]]="","",IF(Base_chg[[#This Row],[Date ancienneté]]="",DATEDIF($I28,'Tableau de bord_Effectif'!$A$29,"Y"),DATEDIF($J28,'Tableau de bord_Effectif'!$A$29,"Y")))</f>
        <v>7</v>
      </c>
      <c r="X28" s="3" t="str">
        <f>IF(Base_chg[[#This Row],[Société]]="","",IF($W28&gt;35,"6 - Plus de 35 ans",IF($W28&gt;25,"5 - De 26 à 35 ans",IF($W28&gt;15,"4 - De 16 à 25 ans",IF($W28&gt;5,"3 - De 6 à 15 ans",IF($W28&gt;0,"2 - De 1 à 5 ans","1 - Moins d'1 an"))))))</f>
        <v>3 - De 6 à 15 ans</v>
      </c>
      <c r="Y28" s="3">
        <f>IF($A28="","",DATEDIF($H28,'Tableau de bord_Effectif'!$A$29,"Y"))</f>
        <v>54</v>
      </c>
      <c r="Z28" s="3" t="str">
        <f>IF(Base_chg[[#This Row],[Société]]="","",IF($Y28&gt;55,"6 - Plus de 55 ans",IF($Y28&gt;45,"5 - De 46 à 55 ans",IF($Y28&gt;35,"4 - De 36 à 45 ans",IF($Y28&gt;25,"3 - De 26 à 35 ans",IF($Y28&gt;17,"2 - De 18 à 25 ans","1 - Moins de 18 ans"))))))</f>
        <v>5 - De 46 à 55 ans</v>
      </c>
      <c r="AA28" s="3">
        <f t="shared" si="0"/>
        <v>1</v>
      </c>
      <c r="AB28" s="3">
        <f>YEAR(Base_chg[[#This Row],[Période]])</f>
        <v>2024</v>
      </c>
      <c r="AC28" s="3">
        <f>MONTH(Base_chg[[#This Row],[Période]])</f>
        <v>7</v>
      </c>
    </row>
    <row r="29" spans="1:29" x14ac:dyDescent="0.25">
      <c r="A29" t="s">
        <v>322</v>
      </c>
      <c r="B29">
        <v>210</v>
      </c>
      <c r="C29" t="s">
        <v>45</v>
      </c>
      <c r="D29" t="s">
        <v>222</v>
      </c>
      <c r="E29" t="s">
        <v>351</v>
      </c>
      <c r="F29" s="4">
        <v>45474</v>
      </c>
      <c r="G29" t="s">
        <v>46</v>
      </c>
      <c r="H29" s="4">
        <v>36573</v>
      </c>
      <c r="I29" s="4">
        <v>44690</v>
      </c>
      <c r="J29" s="4">
        <v>44690</v>
      </c>
      <c r="K29" t="s">
        <v>48</v>
      </c>
      <c r="L29" t="s">
        <v>55</v>
      </c>
      <c r="M29" t="s">
        <v>64</v>
      </c>
      <c r="P29">
        <v>2186.37</v>
      </c>
      <c r="Q29">
        <v>595.86</v>
      </c>
      <c r="R29">
        <v>115.5</v>
      </c>
      <c r="S29">
        <v>31.27</v>
      </c>
      <c r="T29">
        <v>49.07</v>
      </c>
      <c r="U29">
        <v>21.87</v>
      </c>
      <c r="V29">
        <v>1.97</v>
      </c>
      <c r="W29" s="3">
        <f>IF(Base_chg[[#This Row],[Société]]="","",IF(Base_chg[[#This Row],[Date ancienneté]]="",DATEDIF($I29,'Tableau de bord_Effectif'!$A$29,"Y"),DATEDIF($J29,'Tableau de bord_Effectif'!$A$29,"Y")))</f>
        <v>2</v>
      </c>
      <c r="X29" s="3" t="str">
        <f>IF(Base_chg[[#This Row],[Société]]="","",IF($W29&gt;35,"6 - Plus de 35 ans",IF($W29&gt;25,"5 - De 26 à 35 ans",IF($W29&gt;15,"4 - De 16 à 25 ans",IF($W29&gt;5,"3 - De 6 à 15 ans",IF($W29&gt;0,"2 - De 1 à 5 ans","1 - Moins d'1 an"))))))</f>
        <v>2 - De 1 à 5 ans</v>
      </c>
      <c r="Y29" s="3">
        <f>IF($A29="","",DATEDIF($H29,'Tableau de bord_Effectif'!$A$29,"Y"))</f>
        <v>24</v>
      </c>
      <c r="Z29" s="3" t="str">
        <f>IF(Base_chg[[#This Row],[Société]]="","",IF($Y29&gt;55,"6 - Plus de 55 ans",IF($Y29&gt;45,"5 - De 46 à 55 ans",IF($Y29&gt;35,"4 - De 36 à 45 ans",IF($Y29&gt;25,"3 - De 26 à 35 ans",IF($Y29&gt;17,"2 - De 18 à 25 ans","1 - Moins de 18 ans"))))))</f>
        <v>2 - De 18 à 25 ans</v>
      </c>
      <c r="AA29" s="3">
        <f t="shared" si="0"/>
        <v>1</v>
      </c>
      <c r="AB29" s="3">
        <f>YEAR(Base_chg[[#This Row],[Période]])</f>
        <v>2024</v>
      </c>
      <c r="AC29" s="3">
        <f>MONTH(Base_chg[[#This Row],[Période]])</f>
        <v>7</v>
      </c>
    </row>
    <row r="30" spans="1:29" x14ac:dyDescent="0.25">
      <c r="A30" t="s">
        <v>322</v>
      </c>
      <c r="B30">
        <v>82</v>
      </c>
      <c r="C30" t="s">
        <v>45</v>
      </c>
      <c r="D30" t="s">
        <v>223</v>
      </c>
      <c r="E30" t="s">
        <v>352</v>
      </c>
      <c r="F30" s="4">
        <v>45474</v>
      </c>
      <c r="G30" t="s">
        <v>46</v>
      </c>
      <c r="H30" s="4">
        <v>35163</v>
      </c>
      <c r="I30" s="4">
        <v>41883</v>
      </c>
      <c r="J30" s="4">
        <v>41883</v>
      </c>
      <c r="K30" t="s">
        <v>48</v>
      </c>
      <c r="L30" t="s">
        <v>55</v>
      </c>
      <c r="M30" t="s">
        <v>63</v>
      </c>
      <c r="P30">
        <v>2542.25</v>
      </c>
      <c r="Q30">
        <v>725.31</v>
      </c>
      <c r="R30">
        <v>150.58000000000001</v>
      </c>
      <c r="S30">
        <v>36.35</v>
      </c>
      <c r="T30">
        <v>49.07</v>
      </c>
      <c r="U30">
        <v>25.42</v>
      </c>
      <c r="V30">
        <v>2.29</v>
      </c>
      <c r="W30" s="3">
        <f>IF(Base_chg[[#This Row],[Société]]="","",IF(Base_chg[[#This Row],[Date ancienneté]]="",DATEDIF($I30,'Tableau de bord_Effectif'!$A$29,"Y"),DATEDIF($J30,'Tableau de bord_Effectif'!$A$29,"Y")))</f>
        <v>9</v>
      </c>
      <c r="X30" s="3" t="str">
        <f>IF(Base_chg[[#This Row],[Société]]="","",IF($W30&gt;35,"6 - Plus de 35 ans",IF($W30&gt;25,"5 - De 26 à 35 ans",IF($W30&gt;15,"4 - De 16 à 25 ans",IF($W30&gt;5,"3 - De 6 à 15 ans",IF($W30&gt;0,"2 - De 1 à 5 ans","1 - Moins d'1 an"))))))</f>
        <v>3 - De 6 à 15 ans</v>
      </c>
      <c r="Y30" s="3">
        <f>IF($A30="","",DATEDIF($H30,'Tableau de bord_Effectif'!$A$29,"Y"))</f>
        <v>28</v>
      </c>
      <c r="Z30" s="3" t="str">
        <f>IF(Base_chg[[#This Row],[Société]]="","",IF($Y30&gt;55,"6 - Plus de 55 ans",IF($Y30&gt;45,"5 - De 46 à 55 ans",IF($Y30&gt;35,"4 - De 36 à 45 ans",IF($Y30&gt;25,"3 - De 26 à 35 ans",IF($Y30&gt;17,"2 - De 18 à 25 ans","1 - Moins de 18 ans"))))))</f>
        <v>3 - De 26 à 35 ans</v>
      </c>
      <c r="AA30" s="3">
        <f t="shared" si="0"/>
        <v>1</v>
      </c>
      <c r="AB30" s="3">
        <f>YEAR(Base_chg[[#This Row],[Période]])</f>
        <v>2024</v>
      </c>
      <c r="AC30" s="3">
        <f>MONTH(Base_chg[[#This Row],[Période]])</f>
        <v>7</v>
      </c>
    </row>
    <row r="31" spans="1:29" x14ac:dyDescent="0.25">
      <c r="A31" t="s">
        <v>322</v>
      </c>
      <c r="B31">
        <v>51</v>
      </c>
      <c r="C31" t="s">
        <v>45</v>
      </c>
      <c r="D31" t="s">
        <v>224</v>
      </c>
      <c r="E31" t="s">
        <v>353</v>
      </c>
      <c r="F31" s="4">
        <v>45474</v>
      </c>
      <c r="G31" t="s">
        <v>46</v>
      </c>
      <c r="H31" s="4">
        <v>25248</v>
      </c>
      <c r="I31" s="4">
        <v>37655</v>
      </c>
      <c r="J31" s="4">
        <v>32835</v>
      </c>
      <c r="K31" t="s">
        <v>48</v>
      </c>
      <c r="L31" t="s">
        <v>55</v>
      </c>
      <c r="M31" t="s">
        <v>66</v>
      </c>
      <c r="P31">
        <v>2523.7600000000002</v>
      </c>
      <c r="Q31">
        <v>814.38</v>
      </c>
      <c r="R31">
        <v>166.54</v>
      </c>
      <c r="S31">
        <v>36.1</v>
      </c>
      <c r="T31">
        <v>49.07</v>
      </c>
      <c r="U31">
        <v>25.24</v>
      </c>
      <c r="V31">
        <v>2.27</v>
      </c>
      <c r="W31" s="3">
        <f>IF(Base_chg[[#This Row],[Société]]="","",IF(Base_chg[[#This Row],[Date ancienneté]]="",DATEDIF($I31,'Tableau de bord_Effectif'!$A$29,"Y"),DATEDIF($J31,'Tableau de bord_Effectif'!$A$29,"Y")))</f>
        <v>34</v>
      </c>
      <c r="X31" s="3" t="str">
        <f>IF(Base_chg[[#This Row],[Société]]="","",IF($W31&gt;35,"6 - Plus de 35 ans",IF($W31&gt;25,"5 - De 26 à 35 ans",IF($W31&gt;15,"4 - De 16 à 25 ans",IF($W31&gt;5,"3 - De 6 à 15 ans",IF($W31&gt;0,"2 - De 1 à 5 ans","1 - Moins d'1 an"))))))</f>
        <v>5 - De 26 à 35 ans</v>
      </c>
      <c r="Y31" s="3">
        <f>IF($A31="","",DATEDIF($H31,'Tableau de bord_Effectif'!$A$29,"Y"))</f>
        <v>55</v>
      </c>
      <c r="Z31" s="3" t="str">
        <f>IF(Base_chg[[#This Row],[Société]]="","",IF($Y31&gt;55,"6 - Plus de 55 ans",IF($Y31&gt;45,"5 - De 46 à 55 ans",IF($Y31&gt;35,"4 - De 36 à 45 ans",IF($Y31&gt;25,"3 - De 26 à 35 ans",IF($Y31&gt;17,"2 - De 18 à 25 ans","1 - Moins de 18 ans"))))))</f>
        <v>5 - De 46 à 55 ans</v>
      </c>
      <c r="AA31" s="3">
        <f t="shared" si="0"/>
        <v>1</v>
      </c>
      <c r="AB31" s="3">
        <f>YEAR(Base_chg[[#This Row],[Période]])</f>
        <v>2024</v>
      </c>
      <c r="AC31" s="3">
        <f>MONTH(Base_chg[[#This Row],[Période]])</f>
        <v>7</v>
      </c>
    </row>
    <row r="32" spans="1:29" x14ac:dyDescent="0.25">
      <c r="A32" t="s">
        <v>322</v>
      </c>
      <c r="B32">
        <v>166</v>
      </c>
      <c r="C32" t="s">
        <v>45</v>
      </c>
      <c r="D32" t="s">
        <v>225</v>
      </c>
      <c r="E32" t="s">
        <v>354</v>
      </c>
      <c r="F32" s="4">
        <v>45474</v>
      </c>
      <c r="G32" t="s">
        <v>46</v>
      </c>
      <c r="H32" s="4">
        <v>34117</v>
      </c>
      <c r="I32" s="4">
        <v>44060</v>
      </c>
      <c r="J32" s="4">
        <v>44060</v>
      </c>
      <c r="K32" t="s">
        <v>48</v>
      </c>
      <c r="L32" t="s">
        <v>70</v>
      </c>
      <c r="M32" t="s">
        <v>81</v>
      </c>
      <c r="P32">
        <v>3577.92</v>
      </c>
      <c r="Q32">
        <v>1803.93</v>
      </c>
      <c r="R32">
        <v>440.45</v>
      </c>
      <c r="S32">
        <v>75.14</v>
      </c>
      <c r="T32">
        <v>128.66999999999999</v>
      </c>
      <c r="U32">
        <v>107.34</v>
      </c>
      <c r="V32">
        <v>3.22</v>
      </c>
      <c r="W32" s="3">
        <f>IF(Base_chg[[#This Row],[Société]]="","",IF(Base_chg[[#This Row],[Date ancienneté]]="",DATEDIF($I32,'Tableau de bord_Effectif'!$A$29,"Y"),DATEDIF($J32,'Tableau de bord_Effectif'!$A$29,"Y")))</f>
        <v>3</v>
      </c>
      <c r="X32" s="3" t="str">
        <f>IF(Base_chg[[#This Row],[Société]]="","",IF($W32&gt;35,"6 - Plus de 35 ans",IF($W32&gt;25,"5 - De 26 à 35 ans",IF($W32&gt;15,"4 - De 16 à 25 ans",IF($W32&gt;5,"3 - De 6 à 15 ans",IF($W32&gt;0,"2 - De 1 à 5 ans","1 - Moins d'1 an"))))))</f>
        <v>2 - De 1 à 5 ans</v>
      </c>
      <c r="Y32" s="3">
        <f>IF($A32="","",DATEDIF($H32,'Tableau de bord_Effectif'!$A$29,"Y"))</f>
        <v>31</v>
      </c>
      <c r="Z32" s="3" t="str">
        <f>IF(Base_chg[[#This Row],[Société]]="","",IF($Y32&gt;55,"6 - Plus de 55 ans",IF($Y32&gt;45,"5 - De 46 à 55 ans",IF($Y32&gt;35,"4 - De 36 à 45 ans",IF($Y32&gt;25,"3 - De 26 à 35 ans",IF($Y32&gt;17,"2 - De 18 à 25 ans","1 - Moins de 18 ans"))))))</f>
        <v>3 - De 26 à 35 ans</v>
      </c>
      <c r="AA32" s="3">
        <f t="shared" si="0"/>
        <v>1</v>
      </c>
      <c r="AB32" s="3">
        <f>YEAR(Base_chg[[#This Row],[Période]])</f>
        <v>2024</v>
      </c>
      <c r="AC32" s="3">
        <f>MONTH(Base_chg[[#This Row],[Période]])</f>
        <v>7</v>
      </c>
    </row>
    <row r="33" spans="1:29" x14ac:dyDescent="0.25">
      <c r="A33" t="s">
        <v>322</v>
      </c>
      <c r="B33">
        <v>137</v>
      </c>
      <c r="C33" t="s">
        <v>45</v>
      </c>
      <c r="D33" t="s">
        <v>226</v>
      </c>
      <c r="E33" t="s">
        <v>355</v>
      </c>
      <c r="F33" s="4">
        <v>45474</v>
      </c>
      <c r="G33" t="s">
        <v>46</v>
      </c>
      <c r="H33" s="4">
        <v>36510</v>
      </c>
      <c r="I33" s="4">
        <v>43123</v>
      </c>
      <c r="J33" s="4">
        <v>43123</v>
      </c>
      <c r="K33" t="s">
        <v>48</v>
      </c>
      <c r="L33" t="s">
        <v>55</v>
      </c>
      <c r="M33" t="s">
        <v>88</v>
      </c>
      <c r="P33">
        <v>2315.67</v>
      </c>
      <c r="Q33">
        <v>661.1</v>
      </c>
      <c r="R33">
        <v>131.76</v>
      </c>
      <c r="S33">
        <v>33.11</v>
      </c>
      <c r="T33">
        <v>49.07</v>
      </c>
      <c r="U33">
        <v>23.16</v>
      </c>
      <c r="V33">
        <v>2.08</v>
      </c>
      <c r="W33" s="3">
        <f>IF(Base_chg[[#This Row],[Société]]="","",IF(Base_chg[[#This Row],[Date ancienneté]]="",DATEDIF($I33,'Tableau de bord_Effectif'!$A$29,"Y"),DATEDIF($J33,'Tableau de bord_Effectif'!$A$29,"Y")))</f>
        <v>6</v>
      </c>
      <c r="X33" s="3" t="str">
        <f>IF(Base_chg[[#This Row],[Société]]="","",IF($W33&gt;35,"6 - Plus de 35 ans",IF($W33&gt;25,"5 - De 26 à 35 ans",IF($W33&gt;15,"4 - De 16 à 25 ans",IF($W33&gt;5,"3 - De 6 à 15 ans",IF($W33&gt;0,"2 - De 1 à 5 ans","1 - Moins d'1 an"))))))</f>
        <v>3 - De 6 à 15 ans</v>
      </c>
      <c r="Y33" s="3">
        <f>IF($A33="","",DATEDIF($H33,'Tableau de bord_Effectif'!$A$29,"Y"))</f>
        <v>24</v>
      </c>
      <c r="Z33" s="3" t="str">
        <f>IF(Base_chg[[#This Row],[Société]]="","",IF($Y33&gt;55,"6 - Plus de 55 ans",IF($Y33&gt;45,"5 - De 46 à 55 ans",IF($Y33&gt;35,"4 - De 36 à 45 ans",IF($Y33&gt;25,"3 - De 26 à 35 ans",IF($Y33&gt;17,"2 - De 18 à 25 ans","1 - Moins de 18 ans"))))))</f>
        <v>2 - De 18 à 25 ans</v>
      </c>
      <c r="AA33" s="3">
        <f t="shared" si="0"/>
        <v>1</v>
      </c>
      <c r="AB33" s="3">
        <f>YEAR(Base_chg[[#This Row],[Période]])</f>
        <v>2024</v>
      </c>
      <c r="AC33" s="3">
        <f>MONTH(Base_chg[[#This Row],[Période]])</f>
        <v>7</v>
      </c>
    </row>
    <row r="34" spans="1:29" x14ac:dyDescent="0.25">
      <c r="A34" t="s">
        <v>322</v>
      </c>
      <c r="B34">
        <v>70</v>
      </c>
      <c r="C34" t="s">
        <v>45</v>
      </c>
      <c r="D34" t="s">
        <v>227</v>
      </c>
      <c r="E34" t="s">
        <v>356</v>
      </c>
      <c r="F34" s="4">
        <v>45474</v>
      </c>
      <c r="G34" t="s">
        <v>46</v>
      </c>
      <c r="H34" s="4">
        <v>33224</v>
      </c>
      <c r="I34" s="4">
        <v>40392</v>
      </c>
      <c r="J34" s="4">
        <v>40392</v>
      </c>
      <c r="K34" t="s">
        <v>48</v>
      </c>
      <c r="L34" t="s">
        <v>60</v>
      </c>
      <c r="M34" t="s">
        <v>85</v>
      </c>
      <c r="P34">
        <v>8823.7900000000009</v>
      </c>
      <c r="Q34">
        <v>4202.21</v>
      </c>
      <c r="R34">
        <v>1622.8</v>
      </c>
      <c r="S34">
        <v>126.19</v>
      </c>
      <c r="T34">
        <v>49.07</v>
      </c>
      <c r="U34">
        <v>38.64</v>
      </c>
      <c r="V34">
        <v>7.94</v>
      </c>
      <c r="W34" s="3">
        <f>IF(Base_chg[[#This Row],[Société]]="","",IF(Base_chg[[#This Row],[Date ancienneté]]="",DATEDIF($I34,'Tableau de bord_Effectif'!$A$29,"Y"),DATEDIF($J34,'Tableau de bord_Effectif'!$A$29,"Y")))</f>
        <v>13</v>
      </c>
      <c r="X34" s="3" t="str">
        <f>IF(Base_chg[[#This Row],[Société]]="","",IF($W34&gt;35,"6 - Plus de 35 ans",IF($W34&gt;25,"5 - De 26 à 35 ans",IF($W34&gt;15,"4 - De 16 à 25 ans",IF($W34&gt;5,"3 - De 6 à 15 ans",IF($W34&gt;0,"2 - De 1 à 5 ans","1 - Moins d'1 an"))))))</f>
        <v>3 - De 6 à 15 ans</v>
      </c>
      <c r="Y34" s="3">
        <f>IF($A34="","",DATEDIF($H34,'Tableau de bord_Effectif'!$A$29,"Y"))</f>
        <v>33</v>
      </c>
      <c r="Z34" s="3" t="str">
        <f>IF(Base_chg[[#This Row],[Société]]="","",IF($Y34&gt;55,"6 - Plus de 55 ans",IF($Y34&gt;45,"5 - De 46 à 55 ans",IF($Y34&gt;35,"4 - De 36 à 45 ans",IF($Y34&gt;25,"3 - De 26 à 35 ans",IF($Y34&gt;17,"2 - De 18 à 25 ans","1 - Moins de 18 ans"))))))</f>
        <v>3 - De 26 à 35 ans</v>
      </c>
      <c r="AA34" s="3">
        <f t="shared" ref="AA34:AA65" si="1">IF(A34="","",IF($G34="Homme",1,-1))</f>
        <v>1</v>
      </c>
      <c r="AB34" s="3">
        <f>YEAR(Base_chg[[#This Row],[Période]])</f>
        <v>2024</v>
      </c>
      <c r="AC34" s="3">
        <f>MONTH(Base_chg[[#This Row],[Période]])</f>
        <v>7</v>
      </c>
    </row>
    <row r="35" spans="1:29" x14ac:dyDescent="0.25">
      <c r="A35" t="s">
        <v>322</v>
      </c>
      <c r="B35">
        <v>218</v>
      </c>
      <c r="C35" t="s">
        <v>45</v>
      </c>
      <c r="D35" t="s">
        <v>228</v>
      </c>
      <c r="E35" t="s">
        <v>357</v>
      </c>
      <c r="F35" s="4">
        <v>45474</v>
      </c>
      <c r="G35" t="s">
        <v>46</v>
      </c>
      <c r="H35" s="4">
        <v>38423</v>
      </c>
      <c r="I35" s="4">
        <v>44805</v>
      </c>
      <c r="K35" t="s">
        <v>78</v>
      </c>
      <c r="L35" t="s">
        <v>79</v>
      </c>
      <c r="P35">
        <v>1243.75</v>
      </c>
      <c r="Q35">
        <v>80.459999999999994</v>
      </c>
      <c r="R35">
        <v>0</v>
      </c>
      <c r="S35">
        <v>17.78</v>
      </c>
      <c r="T35">
        <v>49.07</v>
      </c>
      <c r="U35">
        <v>12.44</v>
      </c>
      <c r="V35">
        <v>1.1200000000000001</v>
      </c>
      <c r="W35" s="3">
        <f>IF(Base_chg[[#This Row],[Société]]="","",IF(Base_chg[[#This Row],[Date ancienneté]]="",DATEDIF($I35,'Tableau de bord_Effectif'!$A$29,"Y"),DATEDIF($J35,'Tableau de bord_Effectif'!$A$29,"Y")))</f>
        <v>1</v>
      </c>
      <c r="X35" s="3" t="str">
        <f>IF(Base_chg[[#This Row],[Société]]="","",IF($W35&gt;35,"6 - Plus de 35 ans",IF($W35&gt;25,"5 - De 26 à 35 ans",IF($W35&gt;15,"4 - De 16 à 25 ans",IF($W35&gt;5,"3 - De 6 à 15 ans",IF($W35&gt;0,"2 - De 1 à 5 ans","1 - Moins d'1 an"))))))</f>
        <v>2 - De 1 à 5 ans</v>
      </c>
      <c r="Y35" s="3">
        <f>IF($A35="","",DATEDIF($H35,'Tableau de bord_Effectif'!$A$29,"Y"))</f>
        <v>19</v>
      </c>
      <c r="Z35" s="3" t="str">
        <f>IF(Base_chg[[#This Row],[Société]]="","",IF($Y35&gt;55,"6 - Plus de 55 ans",IF($Y35&gt;45,"5 - De 46 à 55 ans",IF($Y35&gt;35,"4 - De 36 à 45 ans",IF($Y35&gt;25,"3 - De 26 à 35 ans",IF($Y35&gt;17,"2 - De 18 à 25 ans","1 - Moins de 18 ans"))))))</f>
        <v>2 - De 18 à 25 ans</v>
      </c>
      <c r="AA35" s="3">
        <f t="shared" si="1"/>
        <v>1</v>
      </c>
      <c r="AB35" s="3">
        <f>YEAR(Base_chg[[#This Row],[Période]])</f>
        <v>2024</v>
      </c>
      <c r="AC35" s="3">
        <f>MONTH(Base_chg[[#This Row],[Période]])</f>
        <v>7</v>
      </c>
    </row>
    <row r="36" spans="1:29" x14ac:dyDescent="0.25">
      <c r="A36" t="s">
        <v>322</v>
      </c>
      <c r="B36">
        <v>254</v>
      </c>
      <c r="C36" t="s">
        <v>45</v>
      </c>
      <c r="D36" t="s">
        <v>229</v>
      </c>
      <c r="E36" t="s">
        <v>358</v>
      </c>
      <c r="F36" s="4">
        <v>45474</v>
      </c>
      <c r="G36" t="s">
        <v>46</v>
      </c>
      <c r="H36" s="4">
        <v>29860</v>
      </c>
      <c r="I36" s="4">
        <v>45384</v>
      </c>
      <c r="K36" t="s">
        <v>90</v>
      </c>
      <c r="L36" t="s">
        <v>55</v>
      </c>
      <c r="M36" t="s">
        <v>64</v>
      </c>
      <c r="P36">
        <v>2121.1799999999998</v>
      </c>
      <c r="Q36">
        <v>522.69000000000005</v>
      </c>
      <c r="R36">
        <v>100.33</v>
      </c>
      <c r="S36">
        <v>30.34</v>
      </c>
      <c r="T36">
        <v>49.07</v>
      </c>
      <c r="U36">
        <v>21.21</v>
      </c>
      <c r="V36">
        <v>1.91</v>
      </c>
      <c r="W36" s="3">
        <f>IF(Base_chg[[#This Row],[Société]]="","",IF(Base_chg[[#This Row],[Date ancienneté]]="",DATEDIF($I36,'Tableau de bord_Effectif'!$A$29,"Y"),DATEDIF($J36,'Tableau de bord_Effectif'!$A$29,"Y")))</f>
        <v>0</v>
      </c>
      <c r="X36" s="3" t="str">
        <f>IF(Base_chg[[#This Row],[Société]]="","",IF($W36&gt;35,"6 - Plus de 35 ans",IF($W36&gt;25,"5 - De 26 à 35 ans",IF($W36&gt;15,"4 - De 16 à 25 ans",IF($W36&gt;5,"3 - De 6 à 15 ans",IF($W36&gt;0,"2 - De 1 à 5 ans","1 - Moins d'1 an"))))))</f>
        <v>1 - Moins d'1 an</v>
      </c>
      <c r="Y36" s="3">
        <f>IF($A36="","",DATEDIF($H36,'Tableau de bord_Effectif'!$A$29,"Y"))</f>
        <v>42</v>
      </c>
      <c r="Z36" s="3" t="str">
        <f>IF(Base_chg[[#This Row],[Société]]="","",IF($Y36&gt;55,"6 - Plus de 55 ans",IF($Y36&gt;45,"5 - De 46 à 55 ans",IF($Y36&gt;35,"4 - De 36 à 45 ans",IF($Y36&gt;25,"3 - De 26 à 35 ans",IF($Y36&gt;17,"2 - De 18 à 25 ans","1 - Moins de 18 ans"))))))</f>
        <v>4 - De 36 à 45 ans</v>
      </c>
      <c r="AA36" s="3">
        <f t="shared" si="1"/>
        <v>1</v>
      </c>
      <c r="AB36" s="3">
        <f>YEAR(Base_chg[[#This Row],[Période]])</f>
        <v>2024</v>
      </c>
      <c r="AC36" s="3">
        <f>MONTH(Base_chg[[#This Row],[Période]])</f>
        <v>7</v>
      </c>
    </row>
    <row r="37" spans="1:29" x14ac:dyDescent="0.25">
      <c r="A37" t="s">
        <v>322</v>
      </c>
      <c r="B37">
        <v>200</v>
      </c>
      <c r="C37" t="s">
        <v>45</v>
      </c>
      <c r="D37" t="s">
        <v>230</v>
      </c>
      <c r="E37" t="s">
        <v>359</v>
      </c>
      <c r="F37" s="4">
        <v>45474</v>
      </c>
      <c r="G37" t="s">
        <v>46</v>
      </c>
      <c r="H37" s="4">
        <v>33728</v>
      </c>
      <c r="I37" s="4">
        <v>44571</v>
      </c>
      <c r="K37" t="s">
        <v>48</v>
      </c>
      <c r="L37" t="s">
        <v>55</v>
      </c>
      <c r="M37" t="s">
        <v>63</v>
      </c>
      <c r="P37">
        <v>2224.92</v>
      </c>
      <c r="Q37">
        <v>609.05999999999995</v>
      </c>
      <c r="R37">
        <v>119.25</v>
      </c>
      <c r="S37">
        <v>31.82</v>
      </c>
      <c r="T37">
        <v>49.07</v>
      </c>
      <c r="U37">
        <v>22.24</v>
      </c>
      <c r="V37">
        <v>2</v>
      </c>
      <c r="W37" s="3">
        <f>IF(Base_chg[[#This Row],[Société]]="","",IF(Base_chg[[#This Row],[Date ancienneté]]="",DATEDIF($I37,'Tableau de bord_Effectif'!$A$29,"Y"),DATEDIF($J37,'Tableau de bord_Effectif'!$A$29,"Y")))</f>
        <v>2</v>
      </c>
      <c r="X37" s="3" t="str">
        <f>IF(Base_chg[[#This Row],[Société]]="","",IF($W37&gt;35,"6 - Plus de 35 ans",IF($W37&gt;25,"5 - De 26 à 35 ans",IF($W37&gt;15,"4 - De 16 à 25 ans",IF($W37&gt;5,"3 - De 6 à 15 ans",IF($W37&gt;0,"2 - De 1 à 5 ans","1 - Moins d'1 an"))))))</f>
        <v>2 - De 1 à 5 ans</v>
      </c>
      <c r="Y37" s="3">
        <f>IF($A37="","",DATEDIF($H37,'Tableau de bord_Effectif'!$A$29,"Y"))</f>
        <v>32</v>
      </c>
      <c r="Z37" s="3" t="str">
        <f>IF(Base_chg[[#This Row],[Société]]="","",IF($Y37&gt;55,"6 - Plus de 55 ans",IF($Y37&gt;45,"5 - De 46 à 55 ans",IF($Y37&gt;35,"4 - De 36 à 45 ans",IF($Y37&gt;25,"3 - De 26 à 35 ans",IF($Y37&gt;17,"2 - De 18 à 25 ans","1 - Moins de 18 ans"))))))</f>
        <v>3 - De 26 à 35 ans</v>
      </c>
      <c r="AA37" s="3">
        <f t="shared" si="1"/>
        <v>1</v>
      </c>
      <c r="AB37" s="3">
        <f>YEAR(Base_chg[[#This Row],[Période]])</f>
        <v>2024</v>
      </c>
      <c r="AC37" s="3">
        <f>MONTH(Base_chg[[#This Row],[Période]])</f>
        <v>7</v>
      </c>
    </row>
    <row r="38" spans="1:29" x14ac:dyDescent="0.25">
      <c r="A38" t="s">
        <v>322</v>
      </c>
      <c r="B38">
        <v>458</v>
      </c>
      <c r="C38" t="s">
        <v>45</v>
      </c>
      <c r="D38" t="s">
        <v>231</v>
      </c>
      <c r="E38" t="s">
        <v>360</v>
      </c>
      <c r="F38" s="4">
        <v>45474</v>
      </c>
      <c r="G38" t="s">
        <v>46</v>
      </c>
      <c r="H38" s="4">
        <v>30869</v>
      </c>
      <c r="I38" s="4">
        <v>45476</v>
      </c>
      <c r="K38" t="s">
        <v>48</v>
      </c>
      <c r="L38" t="s">
        <v>60</v>
      </c>
      <c r="M38" t="s">
        <v>85</v>
      </c>
      <c r="P38">
        <v>3553.77</v>
      </c>
      <c r="Q38">
        <v>1764.08</v>
      </c>
      <c r="R38">
        <v>356.08</v>
      </c>
      <c r="S38">
        <v>50.82</v>
      </c>
      <c r="T38">
        <v>49.07</v>
      </c>
      <c r="U38">
        <v>35.53</v>
      </c>
      <c r="V38">
        <v>3.2</v>
      </c>
      <c r="W38" s="3">
        <f>IF(Base_chg[[#This Row],[Société]]="","",IF(Base_chg[[#This Row],[Date ancienneté]]="",DATEDIF($I38,'Tableau de bord_Effectif'!$A$29,"Y"),DATEDIF($J38,'Tableau de bord_Effectif'!$A$29,"Y")))</f>
        <v>0</v>
      </c>
      <c r="X38" s="3" t="str">
        <f>IF(Base_chg[[#This Row],[Société]]="","",IF($W38&gt;35,"6 - Plus de 35 ans",IF($W38&gt;25,"5 - De 26 à 35 ans",IF($W38&gt;15,"4 - De 16 à 25 ans",IF($W38&gt;5,"3 - De 6 à 15 ans",IF($W38&gt;0,"2 - De 1 à 5 ans","1 - Moins d'1 an"))))))</f>
        <v>1 - Moins d'1 an</v>
      </c>
      <c r="Y38" s="3">
        <f>IF($A38="","",DATEDIF($H38,'Tableau de bord_Effectif'!$A$29,"Y"))</f>
        <v>40</v>
      </c>
      <c r="Z38" s="3" t="str">
        <f>IF(Base_chg[[#This Row],[Société]]="","",IF($Y38&gt;55,"6 - Plus de 55 ans",IF($Y38&gt;45,"5 - De 46 à 55 ans",IF($Y38&gt;35,"4 - De 36 à 45 ans",IF($Y38&gt;25,"3 - De 26 à 35 ans",IF($Y38&gt;17,"2 - De 18 à 25 ans","1 - Moins de 18 ans"))))))</f>
        <v>4 - De 36 à 45 ans</v>
      </c>
      <c r="AA38" s="3">
        <f t="shared" si="1"/>
        <v>1</v>
      </c>
      <c r="AB38" s="3">
        <f>YEAR(Base_chg[[#This Row],[Période]])</f>
        <v>2024</v>
      </c>
      <c r="AC38" s="3">
        <f>MONTH(Base_chg[[#This Row],[Période]])</f>
        <v>7</v>
      </c>
    </row>
    <row r="39" spans="1:29" x14ac:dyDescent="0.25">
      <c r="A39" t="s">
        <v>322</v>
      </c>
      <c r="B39">
        <v>131</v>
      </c>
      <c r="C39" t="s">
        <v>45</v>
      </c>
      <c r="D39" t="s">
        <v>232</v>
      </c>
      <c r="E39" t="s">
        <v>361</v>
      </c>
      <c r="F39" s="4">
        <v>45474</v>
      </c>
      <c r="G39" t="s">
        <v>46</v>
      </c>
      <c r="H39" s="4">
        <v>34215</v>
      </c>
      <c r="I39" s="4">
        <v>43031</v>
      </c>
      <c r="J39" s="4">
        <v>43031</v>
      </c>
      <c r="K39" t="s">
        <v>48</v>
      </c>
      <c r="L39" t="s">
        <v>70</v>
      </c>
      <c r="M39" t="s">
        <v>81</v>
      </c>
      <c r="P39">
        <v>3567.25</v>
      </c>
      <c r="Q39">
        <v>1798.6</v>
      </c>
      <c r="R39">
        <v>439.14</v>
      </c>
      <c r="S39">
        <v>74.92</v>
      </c>
      <c r="T39">
        <v>128.66999999999999</v>
      </c>
      <c r="U39">
        <v>107.02</v>
      </c>
      <c r="V39">
        <v>3.21</v>
      </c>
      <c r="W39" s="3">
        <f>IF(Base_chg[[#This Row],[Société]]="","",IF(Base_chg[[#This Row],[Date ancienneté]]="",DATEDIF($I39,'Tableau de bord_Effectif'!$A$29,"Y"),DATEDIF($J39,'Tableau de bord_Effectif'!$A$29,"Y")))</f>
        <v>6</v>
      </c>
      <c r="X39" s="3" t="str">
        <f>IF(Base_chg[[#This Row],[Société]]="","",IF($W39&gt;35,"6 - Plus de 35 ans",IF($W39&gt;25,"5 - De 26 à 35 ans",IF($W39&gt;15,"4 - De 16 à 25 ans",IF($W39&gt;5,"3 - De 6 à 15 ans",IF($W39&gt;0,"2 - De 1 à 5 ans","1 - Moins d'1 an"))))))</f>
        <v>3 - De 6 à 15 ans</v>
      </c>
      <c r="Y39" s="3">
        <f>IF($A39="","",DATEDIF($H39,'Tableau de bord_Effectif'!$A$29,"Y"))</f>
        <v>30</v>
      </c>
      <c r="Z39" s="3" t="str">
        <f>IF(Base_chg[[#This Row],[Société]]="","",IF($Y39&gt;55,"6 - Plus de 55 ans",IF($Y39&gt;45,"5 - De 46 à 55 ans",IF($Y39&gt;35,"4 - De 36 à 45 ans",IF($Y39&gt;25,"3 - De 26 à 35 ans",IF($Y39&gt;17,"2 - De 18 à 25 ans","1 - Moins de 18 ans"))))))</f>
        <v>3 - De 26 à 35 ans</v>
      </c>
      <c r="AA39" s="3">
        <f t="shared" si="1"/>
        <v>1</v>
      </c>
      <c r="AB39" s="3">
        <f>YEAR(Base_chg[[#This Row],[Période]])</f>
        <v>2024</v>
      </c>
      <c r="AC39" s="3">
        <f>MONTH(Base_chg[[#This Row],[Période]])</f>
        <v>7</v>
      </c>
    </row>
    <row r="40" spans="1:29" x14ac:dyDescent="0.25">
      <c r="A40" t="s">
        <v>322</v>
      </c>
      <c r="B40">
        <v>198</v>
      </c>
      <c r="C40" t="s">
        <v>45</v>
      </c>
      <c r="D40" t="s">
        <v>233</v>
      </c>
      <c r="E40" t="s">
        <v>362</v>
      </c>
      <c r="F40" s="4">
        <v>45474</v>
      </c>
      <c r="G40" t="s">
        <v>46</v>
      </c>
      <c r="H40" s="4">
        <v>32173</v>
      </c>
      <c r="I40" s="4">
        <v>44531</v>
      </c>
      <c r="K40" t="s">
        <v>48</v>
      </c>
      <c r="L40" t="s">
        <v>55</v>
      </c>
      <c r="M40" t="s">
        <v>64</v>
      </c>
      <c r="P40">
        <v>2340.92</v>
      </c>
      <c r="Q40">
        <v>617.34</v>
      </c>
      <c r="R40">
        <v>124.33</v>
      </c>
      <c r="S40">
        <v>33.479999999999997</v>
      </c>
      <c r="T40">
        <v>49.07</v>
      </c>
      <c r="U40">
        <v>23.41</v>
      </c>
      <c r="V40">
        <v>2.11</v>
      </c>
      <c r="W40" s="3">
        <f>IF(Base_chg[[#This Row],[Société]]="","",IF(Base_chg[[#This Row],[Date ancienneté]]="",DATEDIF($I40,'Tableau de bord_Effectif'!$A$29,"Y"),DATEDIF($J40,'Tableau de bord_Effectif'!$A$29,"Y")))</f>
        <v>2</v>
      </c>
      <c r="X40" s="3" t="str">
        <f>IF(Base_chg[[#This Row],[Société]]="","",IF($W40&gt;35,"6 - Plus de 35 ans",IF($W40&gt;25,"5 - De 26 à 35 ans",IF($W40&gt;15,"4 - De 16 à 25 ans",IF($W40&gt;5,"3 - De 6 à 15 ans",IF($W40&gt;0,"2 - De 1 à 5 ans","1 - Moins d'1 an"))))))</f>
        <v>2 - De 1 à 5 ans</v>
      </c>
      <c r="Y40" s="3">
        <f>IF($A40="","",DATEDIF($H40,'Tableau de bord_Effectif'!$A$29,"Y"))</f>
        <v>36</v>
      </c>
      <c r="Z40" s="3" t="str">
        <f>IF(Base_chg[[#This Row],[Société]]="","",IF($Y40&gt;55,"6 - Plus de 55 ans",IF($Y40&gt;45,"5 - De 46 à 55 ans",IF($Y40&gt;35,"4 - De 36 à 45 ans",IF($Y40&gt;25,"3 - De 26 à 35 ans",IF($Y40&gt;17,"2 - De 18 à 25 ans","1 - Moins de 18 ans"))))))</f>
        <v>4 - De 36 à 45 ans</v>
      </c>
      <c r="AA40" s="3">
        <f t="shared" si="1"/>
        <v>1</v>
      </c>
      <c r="AB40" s="3">
        <f>YEAR(Base_chg[[#This Row],[Période]])</f>
        <v>2024</v>
      </c>
      <c r="AC40" s="3">
        <f>MONTH(Base_chg[[#This Row],[Période]])</f>
        <v>7</v>
      </c>
    </row>
    <row r="41" spans="1:29" x14ac:dyDescent="0.25">
      <c r="A41" t="s">
        <v>322</v>
      </c>
      <c r="B41">
        <v>227</v>
      </c>
      <c r="C41" t="s">
        <v>45</v>
      </c>
      <c r="D41" t="s">
        <v>234</v>
      </c>
      <c r="E41" t="s">
        <v>363</v>
      </c>
      <c r="F41" s="4">
        <v>45474</v>
      </c>
      <c r="G41" t="s">
        <v>46</v>
      </c>
      <c r="H41" s="4">
        <v>37767</v>
      </c>
      <c r="I41" s="4">
        <v>44830</v>
      </c>
      <c r="J41" s="4">
        <v>44830</v>
      </c>
      <c r="K41" t="s">
        <v>48</v>
      </c>
      <c r="L41" t="s">
        <v>55</v>
      </c>
      <c r="M41" t="s">
        <v>64</v>
      </c>
      <c r="P41">
        <v>2213.9899999999998</v>
      </c>
      <c r="Q41">
        <v>686.46</v>
      </c>
      <c r="R41">
        <v>135.76</v>
      </c>
      <c r="S41">
        <v>31.66</v>
      </c>
      <c r="T41">
        <v>49.07</v>
      </c>
      <c r="U41">
        <v>22.14</v>
      </c>
      <c r="V41">
        <v>1.99</v>
      </c>
      <c r="W41" s="3">
        <f>IF(Base_chg[[#This Row],[Société]]="","",IF(Base_chg[[#This Row],[Date ancienneté]]="",DATEDIF($I41,'Tableau de bord_Effectif'!$A$29,"Y"),DATEDIF($J41,'Tableau de bord_Effectif'!$A$29,"Y")))</f>
        <v>1</v>
      </c>
      <c r="X41" s="3" t="str">
        <f>IF(Base_chg[[#This Row],[Société]]="","",IF($W41&gt;35,"6 - Plus de 35 ans",IF($W41&gt;25,"5 - De 26 à 35 ans",IF($W41&gt;15,"4 - De 16 à 25 ans",IF($W41&gt;5,"3 - De 6 à 15 ans",IF($W41&gt;0,"2 - De 1 à 5 ans","1 - Moins d'1 an"))))))</f>
        <v>2 - De 1 à 5 ans</v>
      </c>
      <c r="Y41" s="3">
        <f>IF($A41="","",DATEDIF($H41,'Tableau de bord_Effectif'!$A$29,"Y"))</f>
        <v>21</v>
      </c>
      <c r="Z41" s="3" t="str">
        <f>IF(Base_chg[[#This Row],[Société]]="","",IF($Y41&gt;55,"6 - Plus de 55 ans",IF($Y41&gt;45,"5 - De 46 à 55 ans",IF($Y41&gt;35,"4 - De 36 à 45 ans",IF($Y41&gt;25,"3 - De 26 à 35 ans",IF($Y41&gt;17,"2 - De 18 à 25 ans","1 - Moins de 18 ans"))))))</f>
        <v>2 - De 18 à 25 ans</v>
      </c>
      <c r="AA41" s="3">
        <f t="shared" si="1"/>
        <v>1</v>
      </c>
      <c r="AB41" s="3">
        <f>YEAR(Base_chg[[#This Row],[Période]])</f>
        <v>2024</v>
      </c>
      <c r="AC41" s="3">
        <f>MONTH(Base_chg[[#This Row],[Période]])</f>
        <v>7</v>
      </c>
    </row>
    <row r="42" spans="1:29" x14ac:dyDescent="0.25">
      <c r="A42" t="s">
        <v>322</v>
      </c>
      <c r="B42">
        <v>170</v>
      </c>
      <c r="C42" t="s">
        <v>45</v>
      </c>
      <c r="D42" t="s">
        <v>235</v>
      </c>
      <c r="E42" t="s">
        <v>364</v>
      </c>
      <c r="F42" s="4">
        <v>45474</v>
      </c>
      <c r="G42" t="s">
        <v>46</v>
      </c>
      <c r="H42" s="4">
        <v>36804</v>
      </c>
      <c r="I42" s="4">
        <v>44075</v>
      </c>
      <c r="J42" s="4">
        <v>44075</v>
      </c>
      <c r="K42" t="s">
        <v>78</v>
      </c>
      <c r="L42" t="s">
        <v>79</v>
      </c>
      <c r="P42">
        <v>1158.8599999999999</v>
      </c>
      <c r="Q42">
        <v>72.91</v>
      </c>
      <c r="R42">
        <v>0</v>
      </c>
      <c r="S42">
        <v>16.57</v>
      </c>
      <c r="T42">
        <v>49.07</v>
      </c>
      <c r="U42">
        <v>11.58</v>
      </c>
      <c r="V42">
        <v>1.04</v>
      </c>
      <c r="W42" s="3">
        <f>IF(Base_chg[[#This Row],[Société]]="","",IF(Base_chg[[#This Row],[Date ancienneté]]="",DATEDIF($I42,'Tableau de bord_Effectif'!$A$29,"Y"),DATEDIF($J42,'Tableau de bord_Effectif'!$A$29,"Y")))</f>
        <v>3</v>
      </c>
      <c r="X42" s="3" t="str">
        <f>IF(Base_chg[[#This Row],[Société]]="","",IF($W42&gt;35,"6 - Plus de 35 ans",IF($W42&gt;25,"5 - De 26 à 35 ans",IF($W42&gt;15,"4 - De 16 à 25 ans",IF($W42&gt;5,"3 - De 6 à 15 ans",IF($W42&gt;0,"2 - De 1 à 5 ans","1 - Moins d'1 an"))))))</f>
        <v>2 - De 1 à 5 ans</v>
      </c>
      <c r="Y42" s="3">
        <f>IF($A42="","",DATEDIF($H42,'Tableau de bord_Effectif'!$A$29,"Y"))</f>
        <v>23</v>
      </c>
      <c r="Z42" s="3" t="str">
        <f>IF(Base_chg[[#This Row],[Société]]="","",IF($Y42&gt;55,"6 - Plus de 55 ans",IF($Y42&gt;45,"5 - De 46 à 55 ans",IF($Y42&gt;35,"4 - De 36 à 45 ans",IF($Y42&gt;25,"3 - De 26 à 35 ans",IF($Y42&gt;17,"2 - De 18 à 25 ans","1 - Moins de 18 ans"))))))</f>
        <v>2 - De 18 à 25 ans</v>
      </c>
      <c r="AA42" s="3">
        <f t="shared" si="1"/>
        <v>1</v>
      </c>
      <c r="AB42" s="3">
        <f>YEAR(Base_chg[[#This Row],[Période]])</f>
        <v>2024</v>
      </c>
      <c r="AC42" s="3">
        <f>MONTH(Base_chg[[#This Row],[Période]])</f>
        <v>7</v>
      </c>
    </row>
    <row r="43" spans="1:29" x14ac:dyDescent="0.25">
      <c r="A43" t="s">
        <v>322</v>
      </c>
      <c r="B43">
        <v>89</v>
      </c>
      <c r="C43" t="s">
        <v>45</v>
      </c>
      <c r="D43" t="s">
        <v>236</v>
      </c>
      <c r="E43" t="s">
        <v>365</v>
      </c>
      <c r="F43" s="4">
        <v>45474</v>
      </c>
      <c r="G43" t="s">
        <v>46</v>
      </c>
      <c r="H43" s="4">
        <v>27655</v>
      </c>
      <c r="I43" s="4">
        <v>42177</v>
      </c>
      <c r="J43" s="4">
        <v>42177</v>
      </c>
      <c r="K43" t="s">
        <v>48</v>
      </c>
      <c r="L43" t="s">
        <v>55</v>
      </c>
      <c r="M43" t="s">
        <v>63</v>
      </c>
      <c r="P43">
        <v>2384.62</v>
      </c>
      <c r="Q43">
        <v>675.01</v>
      </c>
      <c r="R43">
        <v>136.26</v>
      </c>
      <c r="S43">
        <v>34.1</v>
      </c>
      <c r="T43">
        <v>49.07</v>
      </c>
      <c r="U43">
        <v>23.84</v>
      </c>
      <c r="V43">
        <v>2.15</v>
      </c>
      <c r="W43" s="3">
        <f>IF(Base_chg[[#This Row],[Société]]="","",IF(Base_chg[[#This Row],[Date ancienneté]]="",DATEDIF($I43,'Tableau de bord_Effectif'!$A$29,"Y"),DATEDIF($J43,'Tableau de bord_Effectif'!$A$29,"Y")))</f>
        <v>9</v>
      </c>
      <c r="X43" s="3" t="str">
        <f>IF(Base_chg[[#This Row],[Société]]="","",IF($W43&gt;35,"6 - Plus de 35 ans",IF($W43&gt;25,"5 - De 26 à 35 ans",IF($W43&gt;15,"4 - De 16 à 25 ans",IF($W43&gt;5,"3 - De 6 à 15 ans",IF($W43&gt;0,"2 - De 1 à 5 ans","1 - Moins d'1 an"))))))</f>
        <v>3 - De 6 à 15 ans</v>
      </c>
      <c r="Y43" s="3">
        <f>IF($A43="","",DATEDIF($H43,'Tableau de bord_Effectif'!$A$29,"Y"))</f>
        <v>48</v>
      </c>
      <c r="Z43" s="3" t="str">
        <f>IF(Base_chg[[#This Row],[Société]]="","",IF($Y43&gt;55,"6 - Plus de 55 ans",IF($Y43&gt;45,"5 - De 46 à 55 ans",IF($Y43&gt;35,"4 - De 36 à 45 ans",IF($Y43&gt;25,"3 - De 26 à 35 ans",IF($Y43&gt;17,"2 - De 18 à 25 ans","1 - Moins de 18 ans"))))))</f>
        <v>5 - De 46 à 55 ans</v>
      </c>
      <c r="AA43" s="3">
        <f t="shared" si="1"/>
        <v>1</v>
      </c>
      <c r="AB43" s="3">
        <f>YEAR(Base_chg[[#This Row],[Période]])</f>
        <v>2024</v>
      </c>
      <c r="AC43" s="3">
        <f>MONTH(Base_chg[[#This Row],[Période]])</f>
        <v>7</v>
      </c>
    </row>
    <row r="44" spans="1:29" x14ac:dyDescent="0.25">
      <c r="A44" t="s">
        <v>322</v>
      </c>
      <c r="B44">
        <v>197</v>
      </c>
      <c r="C44" t="s">
        <v>45</v>
      </c>
      <c r="D44" t="s">
        <v>237</v>
      </c>
      <c r="E44" t="s">
        <v>366</v>
      </c>
      <c r="F44" s="4">
        <v>45474</v>
      </c>
      <c r="G44" t="s">
        <v>46</v>
      </c>
      <c r="H44" s="4">
        <v>37089</v>
      </c>
      <c r="I44" s="4">
        <v>44515</v>
      </c>
      <c r="K44" t="s">
        <v>48</v>
      </c>
      <c r="L44" t="s">
        <v>55</v>
      </c>
      <c r="M44" t="s">
        <v>64</v>
      </c>
      <c r="P44">
        <v>2259.6799999999998</v>
      </c>
      <c r="Q44">
        <v>638.83000000000004</v>
      </c>
      <c r="R44">
        <v>125.86</v>
      </c>
      <c r="S44">
        <v>32.32</v>
      </c>
      <c r="T44">
        <v>49.07</v>
      </c>
      <c r="U44">
        <v>22.6</v>
      </c>
      <c r="V44">
        <v>2.0299999999999998</v>
      </c>
      <c r="W44" s="3">
        <f>IF(Base_chg[[#This Row],[Société]]="","",IF(Base_chg[[#This Row],[Date ancienneté]]="",DATEDIF($I44,'Tableau de bord_Effectif'!$A$29,"Y"),DATEDIF($J44,'Tableau de bord_Effectif'!$A$29,"Y")))</f>
        <v>2</v>
      </c>
      <c r="X44" s="3" t="str">
        <f>IF(Base_chg[[#This Row],[Société]]="","",IF($W44&gt;35,"6 - Plus de 35 ans",IF($W44&gt;25,"5 - De 26 à 35 ans",IF($W44&gt;15,"4 - De 16 à 25 ans",IF($W44&gt;5,"3 - De 6 à 15 ans",IF($W44&gt;0,"2 - De 1 à 5 ans","1 - Moins d'1 an"))))))</f>
        <v>2 - De 1 à 5 ans</v>
      </c>
      <c r="Y44" s="3">
        <f>IF($A44="","",DATEDIF($H44,'Tableau de bord_Effectif'!$A$29,"Y"))</f>
        <v>23</v>
      </c>
      <c r="Z44" s="3" t="str">
        <f>IF(Base_chg[[#This Row],[Société]]="","",IF($Y44&gt;55,"6 - Plus de 55 ans",IF($Y44&gt;45,"5 - De 46 à 55 ans",IF($Y44&gt;35,"4 - De 36 à 45 ans",IF($Y44&gt;25,"3 - De 26 à 35 ans",IF($Y44&gt;17,"2 - De 18 à 25 ans","1 - Moins de 18 ans"))))))</f>
        <v>2 - De 18 à 25 ans</v>
      </c>
      <c r="AA44" s="3">
        <f t="shared" si="1"/>
        <v>1</v>
      </c>
      <c r="AB44" s="3">
        <f>YEAR(Base_chg[[#This Row],[Période]])</f>
        <v>2024</v>
      </c>
      <c r="AC44" s="3">
        <f>MONTH(Base_chg[[#This Row],[Période]])</f>
        <v>7</v>
      </c>
    </row>
    <row r="45" spans="1:29" x14ac:dyDescent="0.25">
      <c r="A45" t="s">
        <v>322</v>
      </c>
      <c r="B45">
        <v>245</v>
      </c>
      <c r="C45" t="s">
        <v>45</v>
      </c>
      <c r="D45" t="s">
        <v>238</v>
      </c>
      <c r="E45" t="s">
        <v>367</v>
      </c>
      <c r="F45" s="4">
        <v>45474</v>
      </c>
      <c r="G45" t="s">
        <v>46</v>
      </c>
      <c r="H45" s="4">
        <v>38328</v>
      </c>
      <c r="I45" s="4">
        <v>45139</v>
      </c>
      <c r="K45" t="s">
        <v>78</v>
      </c>
      <c r="L45" t="s">
        <v>79</v>
      </c>
      <c r="P45">
        <v>561.41</v>
      </c>
      <c r="Q45">
        <v>37.61</v>
      </c>
      <c r="R45">
        <v>0</v>
      </c>
      <c r="S45">
        <v>8.0299999999999994</v>
      </c>
      <c r="T45">
        <v>49.07</v>
      </c>
      <c r="U45">
        <v>5.61</v>
      </c>
      <c r="V45">
        <v>0.51</v>
      </c>
      <c r="W45" s="3">
        <f>IF(Base_chg[[#This Row],[Société]]="","",IF(Base_chg[[#This Row],[Date ancienneté]]="",DATEDIF($I45,'Tableau de bord_Effectif'!$A$29,"Y"),DATEDIF($J45,'Tableau de bord_Effectif'!$A$29,"Y")))</f>
        <v>0</v>
      </c>
      <c r="X45" s="3" t="str">
        <f>IF(Base_chg[[#This Row],[Société]]="","",IF($W45&gt;35,"6 - Plus de 35 ans",IF($W45&gt;25,"5 - De 26 à 35 ans",IF($W45&gt;15,"4 - De 16 à 25 ans",IF($W45&gt;5,"3 - De 6 à 15 ans",IF($W45&gt;0,"2 - De 1 à 5 ans","1 - Moins d'1 an"))))))</f>
        <v>1 - Moins d'1 an</v>
      </c>
      <c r="Y45" s="3">
        <f>IF($A45="","",DATEDIF($H45,'Tableau de bord_Effectif'!$A$29,"Y"))</f>
        <v>19</v>
      </c>
      <c r="Z45" s="3" t="str">
        <f>IF(Base_chg[[#This Row],[Société]]="","",IF($Y45&gt;55,"6 - Plus de 55 ans",IF($Y45&gt;45,"5 - De 46 à 55 ans",IF($Y45&gt;35,"4 - De 36 à 45 ans",IF($Y45&gt;25,"3 - De 26 à 35 ans",IF($Y45&gt;17,"2 - De 18 à 25 ans","1 - Moins de 18 ans"))))))</f>
        <v>2 - De 18 à 25 ans</v>
      </c>
      <c r="AA45" s="3">
        <f t="shared" si="1"/>
        <v>1</v>
      </c>
      <c r="AB45" s="3">
        <f>YEAR(Base_chg[[#This Row],[Période]])</f>
        <v>2024</v>
      </c>
      <c r="AC45" s="3">
        <f>MONTH(Base_chg[[#This Row],[Période]])</f>
        <v>7</v>
      </c>
    </row>
    <row r="46" spans="1:29" x14ac:dyDescent="0.25">
      <c r="A46" t="s">
        <v>322</v>
      </c>
      <c r="B46">
        <v>225</v>
      </c>
      <c r="C46" t="s">
        <v>45</v>
      </c>
      <c r="D46" t="s">
        <v>239</v>
      </c>
      <c r="E46" t="s">
        <v>368</v>
      </c>
      <c r="F46" s="4">
        <v>45474</v>
      </c>
      <c r="G46" t="s">
        <v>46</v>
      </c>
      <c r="H46" s="4">
        <v>33622</v>
      </c>
      <c r="I46" s="4">
        <v>44805</v>
      </c>
      <c r="J46" s="4">
        <v>44805</v>
      </c>
      <c r="K46" t="s">
        <v>48</v>
      </c>
      <c r="L46" t="s">
        <v>55</v>
      </c>
      <c r="M46" t="s">
        <v>63</v>
      </c>
      <c r="P46">
        <v>2530.0500000000002</v>
      </c>
      <c r="Q46">
        <v>687.66</v>
      </c>
      <c r="R46">
        <v>143.29</v>
      </c>
      <c r="S46">
        <v>36.18</v>
      </c>
      <c r="T46">
        <v>49.07</v>
      </c>
      <c r="U46">
        <v>25.3</v>
      </c>
      <c r="V46">
        <v>2.2799999999999998</v>
      </c>
      <c r="W46" s="3">
        <f>IF(Base_chg[[#This Row],[Société]]="","",IF(Base_chg[[#This Row],[Date ancienneté]]="",DATEDIF($I46,'Tableau de bord_Effectif'!$A$29,"Y"),DATEDIF($J46,'Tableau de bord_Effectif'!$A$29,"Y")))</f>
        <v>1</v>
      </c>
      <c r="X46" s="3" t="str">
        <f>IF(Base_chg[[#This Row],[Société]]="","",IF($W46&gt;35,"6 - Plus de 35 ans",IF($W46&gt;25,"5 - De 26 à 35 ans",IF($W46&gt;15,"4 - De 16 à 25 ans",IF($W46&gt;5,"3 - De 6 à 15 ans",IF($W46&gt;0,"2 - De 1 à 5 ans","1 - Moins d'1 an"))))))</f>
        <v>2 - De 1 à 5 ans</v>
      </c>
      <c r="Y46" s="3">
        <f>IF($A46="","",DATEDIF($H46,'Tableau de bord_Effectif'!$A$29,"Y"))</f>
        <v>32</v>
      </c>
      <c r="Z46" s="3" t="str">
        <f>IF(Base_chg[[#This Row],[Société]]="","",IF($Y46&gt;55,"6 - Plus de 55 ans",IF($Y46&gt;45,"5 - De 46 à 55 ans",IF($Y46&gt;35,"4 - De 36 à 45 ans",IF($Y46&gt;25,"3 - De 26 à 35 ans",IF($Y46&gt;17,"2 - De 18 à 25 ans","1 - Moins de 18 ans"))))))</f>
        <v>3 - De 26 à 35 ans</v>
      </c>
      <c r="AA46" s="3">
        <f t="shared" si="1"/>
        <v>1</v>
      </c>
      <c r="AB46" s="3">
        <f>YEAR(Base_chg[[#This Row],[Période]])</f>
        <v>2024</v>
      </c>
      <c r="AC46" s="3">
        <f>MONTH(Base_chg[[#This Row],[Période]])</f>
        <v>7</v>
      </c>
    </row>
    <row r="47" spans="1:29" x14ac:dyDescent="0.25">
      <c r="A47" t="s">
        <v>322</v>
      </c>
      <c r="B47">
        <v>56</v>
      </c>
      <c r="C47" t="s">
        <v>45</v>
      </c>
      <c r="D47" t="s">
        <v>240</v>
      </c>
      <c r="E47" t="s">
        <v>369</v>
      </c>
      <c r="F47" s="4">
        <v>45474</v>
      </c>
      <c r="G47" t="s">
        <v>46</v>
      </c>
      <c r="H47" s="4">
        <v>24292</v>
      </c>
      <c r="I47" s="4">
        <v>41308</v>
      </c>
      <c r="J47" s="4">
        <v>32489</v>
      </c>
      <c r="K47" t="s">
        <v>48</v>
      </c>
      <c r="L47" t="s">
        <v>55</v>
      </c>
      <c r="M47" t="s">
        <v>63</v>
      </c>
      <c r="P47">
        <v>2191.17</v>
      </c>
      <c r="Q47">
        <v>577.92999999999995</v>
      </c>
      <c r="R47">
        <v>112.53</v>
      </c>
      <c r="S47">
        <v>31.34</v>
      </c>
      <c r="T47">
        <v>49.07</v>
      </c>
      <c r="U47">
        <v>21.92</v>
      </c>
      <c r="V47">
        <v>1.97</v>
      </c>
      <c r="W47" s="3">
        <f>IF(Base_chg[[#This Row],[Société]]="","",IF(Base_chg[[#This Row],[Date ancienneté]]="",DATEDIF($I47,'Tableau de bord_Effectif'!$A$29,"Y"),DATEDIF($J47,'Tableau de bord_Effectif'!$A$29,"Y")))</f>
        <v>35</v>
      </c>
      <c r="X47" s="3" t="str">
        <f>IF(Base_chg[[#This Row],[Société]]="","",IF($W47&gt;35,"6 - Plus de 35 ans",IF($W47&gt;25,"5 - De 26 à 35 ans",IF($W47&gt;15,"4 - De 16 à 25 ans",IF($W47&gt;5,"3 - De 6 à 15 ans",IF($W47&gt;0,"2 - De 1 à 5 ans","1 - Moins d'1 an"))))))</f>
        <v>5 - De 26 à 35 ans</v>
      </c>
      <c r="Y47" s="3">
        <f>IF($A47="","",DATEDIF($H47,'Tableau de bord_Effectif'!$A$29,"Y"))</f>
        <v>58</v>
      </c>
      <c r="Z47" s="3" t="str">
        <f>IF(Base_chg[[#This Row],[Société]]="","",IF($Y47&gt;55,"6 - Plus de 55 ans",IF($Y47&gt;45,"5 - De 46 à 55 ans",IF($Y47&gt;35,"4 - De 36 à 45 ans",IF($Y47&gt;25,"3 - De 26 à 35 ans",IF($Y47&gt;17,"2 - De 18 à 25 ans","1 - Moins de 18 ans"))))))</f>
        <v>6 - Plus de 55 ans</v>
      </c>
      <c r="AA47" s="3">
        <f t="shared" si="1"/>
        <v>1</v>
      </c>
      <c r="AB47" s="3">
        <f>YEAR(Base_chg[[#This Row],[Période]])</f>
        <v>2024</v>
      </c>
      <c r="AC47" s="3">
        <f>MONTH(Base_chg[[#This Row],[Période]])</f>
        <v>7</v>
      </c>
    </row>
    <row r="48" spans="1:29" x14ac:dyDescent="0.25">
      <c r="A48" t="s">
        <v>322</v>
      </c>
      <c r="B48">
        <v>253</v>
      </c>
      <c r="C48" t="s">
        <v>45</v>
      </c>
      <c r="D48" t="s">
        <v>241</v>
      </c>
      <c r="E48" t="s">
        <v>370</v>
      </c>
      <c r="F48" s="4">
        <v>45474</v>
      </c>
      <c r="G48" t="s">
        <v>46</v>
      </c>
      <c r="H48" s="4">
        <v>32748</v>
      </c>
      <c r="I48" s="4">
        <v>45352</v>
      </c>
      <c r="K48" t="s">
        <v>48</v>
      </c>
      <c r="L48" t="s">
        <v>55</v>
      </c>
      <c r="M48" t="s">
        <v>63</v>
      </c>
      <c r="P48">
        <v>2217.85</v>
      </c>
      <c r="Q48">
        <v>596.39</v>
      </c>
      <c r="R48">
        <v>116.87</v>
      </c>
      <c r="S48">
        <v>31.72</v>
      </c>
      <c r="T48">
        <v>49.07</v>
      </c>
      <c r="U48">
        <v>22.18</v>
      </c>
      <c r="V48">
        <v>2</v>
      </c>
      <c r="W48" s="3">
        <f>IF(Base_chg[[#This Row],[Société]]="","",IF(Base_chg[[#This Row],[Date ancienneté]]="",DATEDIF($I48,'Tableau de bord_Effectif'!$A$29,"Y"),DATEDIF($J48,'Tableau de bord_Effectif'!$A$29,"Y")))</f>
        <v>0</v>
      </c>
      <c r="X48" s="3" t="str">
        <f>IF(Base_chg[[#This Row],[Société]]="","",IF($W48&gt;35,"6 - Plus de 35 ans",IF($W48&gt;25,"5 - De 26 à 35 ans",IF($W48&gt;15,"4 - De 16 à 25 ans",IF($W48&gt;5,"3 - De 6 à 15 ans",IF($W48&gt;0,"2 - De 1 à 5 ans","1 - Moins d'1 an"))))))</f>
        <v>1 - Moins d'1 an</v>
      </c>
      <c r="Y48" s="3">
        <f>IF($A48="","",DATEDIF($H48,'Tableau de bord_Effectif'!$A$29,"Y"))</f>
        <v>34</v>
      </c>
      <c r="Z48" s="3" t="str">
        <f>IF(Base_chg[[#This Row],[Société]]="","",IF($Y48&gt;55,"6 - Plus de 55 ans",IF($Y48&gt;45,"5 - De 46 à 55 ans",IF($Y48&gt;35,"4 - De 36 à 45 ans",IF($Y48&gt;25,"3 - De 26 à 35 ans",IF($Y48&gt;17,"2 - De 18 à 25 ans","1 - Moins de 18 ans"))))))</f>
        <v>3 - De 26 à 35 ans</v>
      </c>
      <c r="AA48" s="3">
        <f t="shared" si="1"/>
        <v>1</v>
      </c>
      <c r="AB48" s="3">
        <f>YEAR(Base_chg[[#This Row],[Période]])</f>
        <v>2024</v>
      </c>
      <c r="AC48" s="3">
        <f>MONTH(Base_chg[[#This Row],[Période]])</f>
        <v>7</v>
      </c>
    </row>
    <row r="49" spans="1:29" x14ac:dyDescent="0.25">
      <c r="A49" t="s">
        <v>322</v>
      </c>
      <c r="B49">
        <v>176</v>
      </c>
      <c r="C49" t="s">
        <v>45</v>
      </c>
      <c r="D49" t="s">
        <v>242</v>
      </c>
      <c r="E49" t="s">
        <v>371</v>
      </c>
      <c r="F49" s="4">
        <v>45474</v>
      </c>
      <c r="G49" t="s">
        <v>46</v>
      </c>
      <c r="H49" s="4">
        <v>24805</v>
      </c>
      <c r="I49" s="4">
        <v>44109</v>
      </c>
      <c r="J49" s="4">
        <v>44109</v>
      </c>
      <c r="K49" t="s">
        <v>48</v>
      </c>
      <c r="L49" t="s">
        <v>55</v>
      </c>
      <c r="M49" t="s">
        <v>63</v>
      </c>
      <c r="P49">
        <v>2197.1799999999998</v>
      </c>
      <c r="Q49">
        <v>654.01</v>
      </c>
      <c r="R49">
        <v>126.54</v>
      </c>
      <c r="S49">
        <v>31.42</v>
      </c>
      <c r="T49">
        <v>49.07</v>
      </c>
      <c r="U49">
        <v>21.97</v>
      </c>
      <c r="V49">
        <v>1.98</v>
      </c>
      <c r="W49" s="3">
        <f>IF(Base_chg[[#This Row],[Société]]="","",IF(Base_chg[[#This Row],[Date ancienneté]]="",DATEDIF($I49,'Tableau de bord_Effectif'!$A$29,"Y"),DATEDIF($J49,'Tableau de bord_Effectif'!$A$29,"Y")))</f>
        <v>3</v>
      </c>
      <c r="X49" s="3" t="str">
        <f>IF(Base_chg[[#This Row],[Société]]="","",IF($W49&gt;35,"6 - Plus de 35 ans",IF($W49&gt;25,"5 - De 26 à 35 ans",IF($W49&gt;15,"4 - De 16 à 25 ans",IF($W49&gt;5,"3 - De 6 à 15 ans",IF($W49&gt;0,"2 - De 1 à 5 ans","1 - Moins d'1 an"))))))</f>
        <v>2 - De 1 à 5 ans</v>
      </c>
      <c r="Y49" s="3">
        <f>IF($A49="","",DATEDIF($H49,'Tableau de bord_Effectif'!$A$29,"Y"))</f>
        <v>56</v>
      </c>
      <c r="Z49" s="3" t="str">
        <f>IF(Base_chg[[#This Row],[Société]]="","",IF($Y49&gt;55,"6 - Plus de 55 ans",IF($Y49&gt;45,"5 - De 46 à 55 ans",IF($Y49&gt;35,"4 - De 36 à 45 ans",IF($Y49&gt;25,"3 - De 26 à 35 ans",IF($Y49&gt;17,"2 - De 18 à 25 ans","1 - Moins de 18 ans"))))))</f>
        <v>6 - Plus de 55 ans</v>
      </c>
      <c r="AA49" s="3">
        <f t="shared" si="1"/>
        <v>1</v>
      </c>
      <c r="AB49" s="3">
        <f>YEAR(Base_chg[[#This Row],[Période]])</f>
        <v>2024</v>
      </c>
      <c r="AC49" s="3">
        <f>MONTH(Base_chg[[#This Row],[Période]])</f>
        <v>7</v>
      </c>
    </row>
    <row r="50" spans="1:29" x14ac:dyDescent="0.25">
      <c r="A50" t="s">
        <v>322</v>
      </c>
      <c r="B50">
        <v>58</v>
      </c>
      <c r="C50" t="s">
        <v>45</v>
      </c>
      <c r="D50" t="s">
        <v>243</v>
      </c>
      <c r="E50" t="s">
        <v>372</v>
      </c>
      <c r="F50" s="4">
        <v>45474</v>
      </c>
      <c r="G50" t="s">
        <v>46</v>
      </c>
      <c r="H50" s="4">
        <v>24064</v>
      </c>
      <c r="I50" s="4">
        <v>37655</v>
      </c>
      <c r="J50" s="4">
        <v>31659</v>
      </c>
      <c r="K50" t="s">
        <v>48</v>
      </c>
      <c r="L50" t="s">
        <v>55</v>
      </c>
      <c r="M50" t="s">
        <v>66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 s="3">
        <f>IF(Base_chg[[#This Row],[Société]]="","",IF(Base_chg[[#This Row],[Date ancienneté]]="",DATEDIF($I50,'Tableau de bord_Effectif'!$A$29,"Y"),DATEDIF($J50,'Tableau de bord_Effectif'!$A$29,"Y")))</f>
        <v>37</v>
      </c>
      <c r="X50" s="3" t="str">
        <f>IF(Base_chg[[#This Row],[Société]]="","",IF($W50&gt;35,"6 - Plus de 35 ans",IF($W50&gt;25,"5 - De 26 à 35 ans",IF($W50&gt;15,"4 - De 16 à 25 ans",IF($W50&gt;5,"3 - De 6 à 15 ans",IF($W50&gt;0,"2 - De 1 à 5 ans","1 - Moins d'1 an"))))))</f>
        <v>6 - Plus de 35 ans</v>
      </c>
      <c r="Y50" s="3">
        <f>IF($A50="","",DATEDIF($H50,'Tableau de bord_Effectif'!$A$29,"Y"))</f>
        <v>58</v>
      </c>
      <c r="Z50" s="3" t="str">
        <f>IF(Base_chg[[#This Row],[Société]]="","",IF($Y50&gt;55,"6 - Plus de 55 ans",IF($Y50&gt;45,"5 - De 46 à 55 ans",IF($Y50&gt;35,"4 - De 36 à 45 ans",IF($Y50&gt;25,"3 - De 26 à 35 ans",IF($Y50&gt;17,"2 - De 18 à 25 ans","1 - Moins de 18 ans"))))))</f>
        <v>6 - Plus de 55 ans</v>
      </c>
      <c r="AA50" s="3">
        <f t="shared" si="1"/>
        <v>1</v>
      </c>
      <c r="AB50" s="3">
        <f>YEAR(Base_chg[[#This Row],[Période]])</f>
        <v>2024</v>
      </c>
      <c r="AC50" s="3">
        <f>MONTH(Base_chg[[#This Row],[Période]])</f>
        <v>7</v>
      </c>
    </row>
    <row r="51" spans="1:29" x14ac:dyDescent="0.25">
      <c r="A51" t="s">
        <v>322</v>
      </c>
      <c r="B51">
        <v>195</v>
      </c>
      <c r="C51" t="s">
        <v>45</v>
      </c>
      <c r="D51" t="s">
        <v>244</v>
      </c>
      <c r="E51" t="s">
        <v>373</v>
      </c>
      <c r="F51" s="4">
        <v>45474</v>
      </c>
      <c r="G51" t="s">
        <v>46</v>
      </c>
      <c r="H51" s="4">
        <v>36496</v>
      </c>
      <c r="I51" s="4">
        <v>44470</v>
      </c>
      <c r="K51" t="s">
        <v>48</v>
      </c>
      <c r="L51" t="s">
        <v>55</v>
      </c>
      <c r="M51" t="s">
        <v>56</v>
      </c>
      <c r="P51">
        <v>2222.1999999999998</v>
      </c>
      <c r="Q51">
        <v>596.57000000000005</v>
      </c>
      <c r="R51">
        <v>116.82</v>
      </c>
      <c r="S51">
        <v>31.78</v>
      </c>
      <c r="T51">
        <v>49.07</v>
      </c>
      <c r="U51">
        <v>22.22</v>
      </c>
      <c r="V51">
        <v>2</v>
      </c>
      <c r="W51" s="3">
        <f>IF(Base_chg[[#This Row],[Société]]="","",IF(Base_chg[[#This Row],[Date ancienneté]]="",DATEDIF($I51,'Tableau de bord_Effectif'!$A$29,"Y"),DATEDIF($J51,'Tableau de bord_Effectif'!$A$29,"Y")))</f>
        <v>2</v>
      </c>
      <c r="X51" s="3" t="str">
        <f>IF(Base_chg[[#This Row],[Société]]="","",IF($W51&gt;35,"6 - Plus de 35 ans",IF($W51&gt;25,"5 - De 26 à 35 ans",IF($W51&gt;15,"4 - De 16 à 25 ans",IF($W51&gt;5,"3 - De 6 à 15 ans",IF($W51&gt;0,"2 - De 1 à 5 ans","1 - Moins d'1 an"))))))</f>
        <v>2 - De 1 à 5 ans</v>
      </c>
      <c r="Y51" s="3">
        <f>IF($A51="","",DATEDIF($H51,'Tableau de bord_Effectif'!$A$29,"Y"))</f>
        <v>24</v>
      </c>
      <c r="Z51" s="3" t="str">
        <f>IF(Base_chg[[#This Row],[Société]]="","",IF($Y51&gt;55,"6 - Plus de 55 ans",IF($Y51&gt;45,"5 - De 46 à 55 ans",IF($Y51&gt;35,"4 - De 36 à 45 ans",IF($Y51&gt;25,"3 - De 26 à 35 ans",IF($Y51&gt;17,"2 - De 18 à 25 ans","1 - Moins de 18 ans"))))))</f>
        <v>2 - De 18 à 25 ans</v>
      </c>
      <c r="AA51" s="3">
        <f t="shared" si="1"/>
        <v>1</v>
      </c>
      <c r="AB51" s="3">
        <f>YEAR(Base_chg[[#This Row],[Période]])</f>
        <v>2024</v>
      </c>
      <c r="AC51" s="3">
        <f>MONTH(Base_chg[[#This Row],[Période]])</f>
        <v>7</v>
      </c>
    </row>
    <row r="52" spans="1:29" x14ac:dyDescent="0.25">
      <c r="A52" t="s">
        <v>322</v>
      </c>
      <c r="B52">
        <v>59</v>
      </c>
      <c r="C52" t="s">
        <v>45</v>
      </c>
      <c r="D52" t="s">
        <v>245</v>
      </c>
      <c r="E52" t="s">
        <v>374</v>
      </c>
      <c r="F52" s="4">
        <v>45474</v>
      </c>
      <c r="G52" t="s">
        <v>46</v>
      </c>
      <c r="H52" s="4">
        <v>24210</v>
      </c>
      <c r="I52" s="4">
        <v>37655</v>
      </c>
      <c r="J52" s="4">
        <v>37361</v>
      </c>
      <c r="K52" t="s">
        <v>48</v>
      </c>
      <c r="L52" t="s">
        <v>55</v>
      </c>
      <c r="M52" t="s">
        <v>66</v>
      </c>
      <c r="P52">
        <v>2922.63</v>
      </c>
      <c r="Q52">
        <v>1109.1500000000001</v>
      </c>
      <c r="R52">
        <v>232.94</v>
      </c>
      <c r="S52">
        <v>41.8</v>
      </c>
      <c r="T52">
        <v>49.07</v>
      </c>
      <c r="U52">
        <v>29.23</v>
      </c>
      <c r="V52">
        <v>2.63</v>
      </c>
      <c r="W52" s="3">
        <f>IF(Base_chg[[#This Row],[Société]]="","",IF(Base_chg[[#This Row],[Date ancienneté]]="",DATEDIF($I52,'Tableau de bord_Effectif'!$A$29,"Y"),DATEDIF($J52,'Tableau de bord_Effectif'!$A$29,"Y")))</f>
        <v>22</v>
      </c>
      <c r="X52" s="3" t="str">
        <f>IF(Base_chg[[#This Row],[Société]]="","",IF($W52&gt;35,"6 - Plus de 35 ans",IF($W52&gt;25,"5 - De 26 à 35 ans",IF($W52&gt;15,"4 - De 16 à 25 ans",IF($W52&gt;5,"3 - De 6 à 15 ans",IF($W52&gt;0,"2 - De 1 à 5 ans","1 - Moins d'1 an"))))))</f>
        <v>4 - De 16 à 25 ans</v>
      </c>
      <c r="Y52" s="3">
        <f>IF($A52="","",DATEDIF($H52,'Tableau de bord_Effectif'!$A$29,"Y"))</f>
        <v>58</v>
      </c>
      <c r="Z52" s="3" t="str">
        <f>IF(Base_chg[[#This Row],[Société]]="","",IF($Y52&gt;55,"6 - Plus de 55 ans",IF($Y52&gt;45,"5 - De 46 à 55 ans",IF($Y52&gt;35,"4 - De 36 à 45 ans",IF($Y52&gt;25,"3 - De 26 à 35 ans",IF($Y52&gt;17,"2 - De 18 à 25 ans","1 - Moins de 18 ans"))))))</f>
        <v>6 - Plus de 55 ans</v>
      </c>
      <c r="AA52" s="3">
        <f t="shared" si="1"/>
        <v>1</v>
      </c>
      <c r="AB52" s="3">
        <f>YEAR(Base_chg[[#This Row],[Période]])</f>
        <v>2024</v>
      </c>
      <c r="AC52" s="3">
        <f>MONTH(Base_chg[[#This Row],[Période]])</f>
        <v>7</v>
      </c>
    </row>
    <row r="53" spans="1:29" x14ac:dyDescent="0.25">
      <c r="A53" t="s">
        <v>322</v>
      </c>
      <c r="B53">
        <v>60</v>
      </c>
      <c r="C53" t="s">
        <v>45</v>
      </c>
      <c r="D53" t="s">
        <v>246</v>
      </c>
      <c r="E53" t="s">
        <v>375</v>
      </c>
      <c r="F53" s="4">
        <v>45474</v>
      </c>
      <c r="G53" t="s">
        <v>46</v>
      </c>
      <c r="H53" s="4">
        <v>26416</v>
      </c>
      <c r="I53" s="4">
        <v>38425</v>
      </c>
      <c r="J53" s="4">
        <v>38425</v>
      </c>
      <c r="K53" t="s">
        <v>48</v>
      </c>
      <c r="L53" t="s">
        <v>55</v>
      </c>
      <c r="M53" t="s">
        <v>88</v>
      </c>
      <c r="P53">
        <v>2288.39</v>
      </c>
      <c r="Q53">
        <v>492.94</v>
      </c>
      <c r="R53">
        <v>91.76</v>
      </c>
      <c r="S53">
        <v>32.729999999999997</v>
      </c>
      <c r="T53">
        <v>49.07</v>
      </c>
      <c r="U53">
        <v>22.89</v>
      </c>
      <c r="V53">
        <v>2.06</v>
      </c>
      <c r="W53" s="3">
        <f>IF(Base_chg[[#This Row],[Société]]="","",IF(Base_chg[[#This Row],[Date ancienneté]]="",DATEDIF($I53,'Tableau de bord_Effectif'!$A$29,"Y"),DATEDIF($J53,'Tableau de bord_Effectif'!$A$29,"Y")))</f>
        <v>19</v>
      </c>
      <c r="X53" s="3" t="str">
        <f>IF(Base_chg[[#This Row],[Société]]="","",IF($W53&gt;35,"6 - Plus de 35 ans",IF($W53&gt;25,"5 - De 26 à 35 ans",IF($W53&gt;15,"4 - De 16 à 25 ans",IF($W53&gt;5,"3 - De 6 à 15 ans",IF($W53&gt;0,"2 - De 1 à 5 ans","1 - Moins d'1 an"))))))</f>
        <v>4 - De 16 à 25 ans</v>
      </c>
      <c r="Y53" s="3">
        <f>IF($A53="","",DATEDIF($H53,'Tableau de bord_Effectif'!$A$29,"Y"))</f>
        <v>52</v>
      </c>
      <c r="Z53" s="3" t="str">
        <f>IF(Base_chg[[#This Row],[Société]]="","",IF($Y53&gt;55,"6 - Plus de 55 ans",IF($Y53&gt;45,"5 - De 46 à 55 ans",IF($Y53&gt;35,"4 - De 36 à 45 ans",IF($Y53&gt;25,"3 - De 26 à 35 ans",IF($Y53&gt;17,"2 - De 18 à 25 ans","1 - Moins de 18 ans"))))))</f>
        <v>5 - De 46 à 55 ans</v>
      </c>
      <c r="AA53" s="3">
        <f t="shared" si="1"/>
        <v>1</v>
      </c>
      <c r="AB53" s="3">
        <f>YEAR(Base_chg[[#This Row],[Période]])</f>
        <v>2024</v>
      </c>
      <c r="AC53" s="3">
        <f>MONTH(Base_chg[[#This Row],[Période]])</f>
        <v>7</v>
      </c>
    </row>
    <row r="54" spans="1:29" x14ac:dyDescent="0.25">
      <c r="A54" t="s">
        <v>322</v>
      </c>
      <c r="B54">
        <v>167</v>
      </c>
      <c r="C54" t="s">
        <v>45</v>
      </c>
      <c r="D54" t="s">
        <v>247</v>
      </c>
      <c r="E54" t="s">
        <v>376</v>
      </c>
      <c r="F54" s="4">
        <v>45474</v>
      </c>
      <c r="G54" t="s">
        <v>46</v>
      </c>
      <c r="H54" s="4">
        <v>38269</v>
      </c>
      <c r="I54" s="4">
        <v>44044</v>
      </c>
      <c r="J54" s="4">
        <v>44044</v>
      </c>
      <c r="K54" t="s">
        <v>78</v>
      </c>
      <c r="L54" t="s">
        <v>79</v>
      </c>
      <c r="P54">
        <v>1208.28</v>
      </c>
      <c r="Q54">
        <v>75.89</v>
      </c>
      <c r="R54">
        <v>0</v>
      </c>
      <c r="S54">
        <v>17.28</v>
      </c>
      <c r="T54">
        <v>0</v>
      </c>
      <c r="U54">
        <v>12.08</v>
      </c>
      <c r="V54">
        <v>1.0900000000000001</v>
      </c>
      <c r="W54" s="3">
        <f>IF(Base_chg[[#This Row],[Société]]="","",IF(Base_chg[[#This Row],[Date ancienneté]]="",DATEDIF($I54,'Tableau de bord_Effectif'!$A$29,"Y"),DATEDIF($J54,'Tableau de bord_Effectif'!$A$29,"Y")))</f>
        <v>3</v>
      </c>
      <c r="X54" s="3" t="str">
        <f>IF(Base_chg[[#This Row],[Société]]="","",IF($W54&gt;35,"6 - Plus de 35 ans",IF($W54&gt;25,"5 - De 26 à 35 ans",IF($W54&gt;15,"4 - De 16 à 25 ans",IF($W54&gt;5,"3 - De 6 à 15 ans",IF($W54&gt;0,"2 - De 1 à 5 ans","1 - Moins d'1 an"))))))</f>
        <v>2 - De 1 à 5 ans</v>
      </c>
      <c r="Y54" s="3">
        <f>IF($A54="","",DATEDIF($H54,'Tableau de bord_Effectif'!$A$29,"Y"))</f>
        <v>19</v>
      </c>
      <c r="Z54" s="3" t="str">
        <f>IF(Base_chg[[#This Row],[Société]]="","",IF($Y54&gt;55,"6 - Plus de 55 ans",IF($Y54&gt;45,"5 - De 46 à 55 ans",IF($Y54&gt;35,"4 - De 36 à 45 ans",IF($Y54&gt;25,"3 - De 26 à 35 ans",IF($Y54&gt;17,"2 - De 18 à 25 ans","1 - Moins de 18 ans"))))))</f>
        <v>2 - De 18 à 25 ans</v>
      </c>
      <c r="AA54" s="3">
        <f t="shared" si="1"/>
        <v>1</v>
      </c>
      <c r="AB54" s="3">
        <f>YEAR(Base_chg[[#This Row],[Période]])</f>
        <v>2024</v>
      </c>
      <c r="AC54" s="3">
        <f>MONTH(Base_chg[[#This Row],[Période]])</f>
        <v>7</v>
      </c>
    </row>
    <row r="55" spans="1:29" x14ac:dyDescent="0.25">
      <c r="A55" t="s">
        <v>322</v>
      </c>
      <c r="B55">
        <v>256</v>
      </c>
      <c r="C55" t="s">
        <v>45</v>
      </c>
      <c r="D55" t="s">
        <v>248</v>
      </c>
      <c r="E55" t="s">
        <v>377</v>
      </c>
      <c r="F55" s="4">
        <v>45474</v>
      </c>
      <c r="G55" t="s">
        <v>46</v>
      </c>
      <c r="H55" s="4">
        <v>38363</v>
      </c>
      <c r="I55" s="4">
        <v>45384</v>
      </c>
      <c r="K55" t="s">
        <v>90</v>
      </c>
      <c r="L55" t="s">
        <v>55</v>
      </c>
      <c r="M55" t="s">
        <v>64</v>
      </c>
      <c r="P55">
        <v>2320.04</v>
      </c>
      <c r="Q55">
        <v>599.39</v>
      </c>
      <c r="R55">
        <v>120.49</v>
      </c>
      <c r="S55">
        <v>33.18</v>
      </c>
      <c r="T55">
        <v>49.07</v>
      </c>
      <c r="U55">
        <v>23.2</v>
      </c>
      <c r="V55">
        <v>2.09</v>
      </c>
      <c r="W55" s="3">
        <f>IF(Base_chg[[#This Row],[Société]]="","",IF(Base_chg[[#This Row],[Date ancienneté]]="",DATEDIF($I55,'Tableau de bord_Effectif'!$A$29,"Y"),DATEDIF($J55,'Tableau de bord_Effectif'!$A$29,"Y")))</f>
        <v>0</v>
      </c>
      <c r="X55" s="3" t="str">
        <f>IF(Base_chg[[#This Row],[Société]]="","",IF($W55&gt;35,"6 - Plus de 35 ans",IF($W55&gt;25,"5 - De 26 à 35 ans",IF($W55&gt;15,"4 - De 16 à 25 ans",IF($W55&gt;5,"3 - De 6 à 15 ans",IF($W55&gt;0,"2 - De 1 à 5 ans","1 - Moins d'1 an"))))))</f>
        <v>1 - Moins d'1 an</v>
      </c>
      <c r="Y55" s="3">
        <f>IF($A55="","",DATEDIF($H55,'Tableau de bord_Effectif'!$A$29,"Y"))</f>
        <v>19</v>
      </c>
      <c r="Z55" s="3" t="str">
        <f>IF(Base_chg[[#This Row],[Société]]="","",IF($Y55&gt;55,"6 - Plus de 55 ans",IF($Y55&gt;45,"5 - De 46 à 55 ans",IF($Y55&gt;35,"4 - De 36 à 45 ans",IF($Y55&gt;25,"3 - De 26 à 35 ans",IF($Y55&gt;17,"2 - De 18 à 25 ans","1 - Moins de 18 ans"))))))</f>
        <v>2 - De 18 à 25 ans</v>
      </c>
      <c r="AA55" s="3">
        <f t="shared" si="1"/>
        <v>1</v>
      </c>
      <c r="AB55" s="3">
        <f>YEAR(Base_chg[[#This Row],[Période]])</f>
        <v>2024</v>
      </c>
      <c r="AC55" s="3">
        <f>MONTH(Base_chg[[#This Row],[Période]])</f>
        <v>7</v>
      </c>
    </row>
    <row r="56" spans="1:29" x14ac:dyDescent="0.25">
      <c r="A56" t="s">
        <v>322</v>
      </c>
      <c r="B56">
        <v>103</v>
      </c>
      <c r="C56" t="s">
        <v>45</v>
      </c>
      <c r="D56" t="s">
        <v>249</v>
      </c>
      <c r="E56" t="s">
        <v>378</v>
      </c>
      <c r="F56" s="4">
        <v>45474</v>
      </c>
      <c r="G56" t="s">
        <v>46</v>
      </c>
      <c r="H56" s="4">
        <v>32639</v>
      </c>
      <c r="I56" s="4">
        <v>42401</v>
      </c>
      <c r="J56" s="4">
        <v>42401</v>
      </c>
      <c r="K56" t="s">
        <v>48</v>
      </c>
      <c r="L56" t="s">
        <v>55</v>
      </c>
      <c r="M56" t="s">
        <v>66</v>
      </c>
      <c r="P56">
        <v>2628.6</v>
      </c>
      <c r="Q56">
        <v>953.21</v>
      </c>
      <c r="R56">
        <v>195.51</v>
      </c>
      <c r="S56">
        <v>37.590000000000003</v>
      </c>
      <c r="T56">
        <v>49.07</v>
      </c>
      <c r="U56">
        <v>26.29</v>
      </c>
      <c r="V56">
        <v>2.37</v>
      </c>
      <c r="W56" s="3">
        <f>IF(Base_chg[[#This Row],[Société]]="","",IF(Base_chg[[#This Row],[Date ancienneté]]="",DATEDIF($I56,'Tableau de bord_Effectif'!$A$29,"Y"),DATEDIF($J56,'Tableau de bord_Effectif'!$A$29,"Y")))</f>
        <v>8</v>
      </c>
      <c r="X56" s="3" t="str">
        <f>IF(Base_chg[[#This Row],[Société]]="","",IF($W56&gt;35,"6 - Plus de 35 ans",IF($W56&gt;25,"5 - De 26 à 35 ans",IF($W56&gt;15,"4 - De 16 à 25 ans",IF($W56&gt;5,"3 - De 6 à 15 ans",IF($W56&gt;0,"2 - De 1 à 5 ans","1 - Moins d'1 an"))))))</f>
        <v>3 - De 6 à 15 ans</v>
      </c>
      <c r="Y56" s="3">
        <f>IF($A56="","",DATEDIF($H56,'Tableau de bord_Effectif'!$A$29,"Y"))</f>
        <v>35</v>
      </c>
      <c r="Z56" s="3" t="str">
        <f>IF(Base_chg[[#This Row],[Société]]="","",IF($Y56&gt;55,"6 - Plus de 55 ans",IF($Y56&gt;45,"5 - De 46 à 55 ans",IF($Y56&gt;35,"4 - De 36 à 45 ans",IF($Y56&gt;25,"3 - De 26 à 35 ans",IF($Y56&gt;17,"2 - De 18 à 25 ans","1 - Moins de 18 ans"))))))</f>
        <v>3 - De 26 à 35 ans</v>
      </c>
      <c r="AA56" s="3">
        <f t="shared" si="1"/>
        <v>1</v>
      </c>
      <c r="AB56" s="3">
        <f>YEAR(Base_chg[[#This Row],[Période]])</f>
        <v>2024</v>
      </c>
      <c r="AC56" s="3">
        <f>MONTH(Base_chg[[#This Row],[Période]])</f>
        <v>7</v>
      </c>
    </row>
    <row r="57" spans="1:29" x14ac:dyDescent="0.25">
      <c r="A57" t="s">
        <v>322</v>
      </c>
      <c r="B57">
        <v>255</v>
      </c>
      <c r="C57" t="s">
        <v>45</v>
      </c>
      <c r="D57" t="s">
        <v>250</v>
      </c>
      <c r="E57" t="s">
        <v>379</v>
      </c>
      <c r="F57" s="4">
        <v>45474</v>
      </c>
      <c r="G57" t="s">
        <v>46</v>
      </c>
      <c r="H57" s="4">
        <v>35320</v>
      </c>
      <c r="I57" s="4">
        <v>45384</v>
      </c>
      <c r="K57" t="s">
        <v>90</v>
      </c>
      <c r="L57" t="s">
        <v>55</v>
      </c>
      <c r="M57" t="s">
        <v>64</v>
      </c>
      <c r="P57">
        <v>2337.64</v>
      </c>
      <c r="Q57">
        <v>574.29</v>
      </c>
      <c r="R57">
        <v>116.51</v>
      </c>
      <c r="S57">
        <v>33.43</v>
      </c>
      <c r="T57">
        <v>49.07</v>
      </c>
      <c r="U57">
        <v>23.37</v>
      </c>
      <c r="V57">
        <v>2.1</v>
      </c>
      <c r="W57" s="3">
        <f>IF(Base_chg[[#This Row],[Société]]="","",IF(Base_chg[[#This Row],[Date ancienneté]]="",DATEDIF($I57,'Tableau de bord_Effectif'!$A$29,"Y"),DATEDIF($J57,'Tableau de bord_Effectif'!$A$29,"Y")))</f>
        <v>0</v>
      </c>
      <c r="X57" s="3" t="str">
        <f>IF(Base_chg[[#This Row],[Société]]="","",IF($W57&gt;35,"6 - Plus de 35 ans",IF($W57&gt;25,"5 - De 26 à 35 ans",IF($W57&gt;15,"4 - De 16 à 25 ans",IF($W57&gt;5,"3 - De 6 à 15 ans",IF($W57&gt;0,"2 - De 1 à 5 ans","1 - Moins d'1 an"))))))</f>
        <v>1 - Moins d'1 an</v>
      </c>
      <c r="Y57" s="3">
        <f>IF($A57="","",DATEDIF($H57,'Tableau de bord_Effectif'!$A$29,"Y"))</f>
        <v>27</v>
      </c>
      <c r="Z57" s="3" t="str">
        <f>IF(Base_chg[[#This Row],[Société]]="","",IF($Y57&gt;55,"6 - Plus de 55 ans",IF($Y57&gt;45,"5 - De 46 à 55 ans",IF($Y57&gt;35,"4 - De 36 à 45 ans",IF($Y57&gt;25,"3 - De 26 à 35 ans",IF($Y57&gt;17,"2 - De 18 à 25 ans","1 - Moins de 18 ans"))))))</f>
        <v>3 - De 26 à 35 ans</v>
      </c>
      <c r="AA57" s="3">
        <f t="shared" si="1"/>
        <v>1</v>
      </c>
      <c r="AB57" s="3">
        <f>YEAR(Base_chg[[#This Row],[Période]])</f>
        <v>2024</v>
      </c>
      <c r="AC57" s="3">
        <f>MONTH(Base_chg[[#This Row],[Période]])</f>
        <v>7</v>
      </c>
    </row>
    <row r="58" spans="1:29" x14ac:dyDescent="0.25">
      <c r="A58" t="s">
        <v>322</v>
      </c>
      <c r="B58">
        <v>211</v>
      </c>
      <c r="C58" t="s">
        <v>45</v>
      </c>
      <c r="D58" t="s">
        <v>251</v>
      </c>
      <c r="E58" t="s">
        <v>380</v>
      </c>
      <c r="F58" s="4">
        <v>45474</v>
      </c>
      <c r="G58" t="s">
        <v>46</v>
      </c>
      <c r="H58" s="4">
        <v>27309</v>
      </c>
      <c r="I58" s="4">
        <v>44697</v>
      </c>
      <c r="K58" t="s">
        <v>48</v>
      </c>
      <c r="L58" t="s">
        <v>55</v>
      </c>
      <c r="M58" t="s">
        <v>64</v>
      </c>
      <c r="P58">
        <v>2268.98</v>
      </c>
      <c r="Q58">
        <v>589.41</v>
      </c>
      <c r="R58">
        <v>116.94</v>
      </c>
      <c r="S58">
        <v>32.44</v>
      </c>
      <c r="T58">
        <v>49.07</v>
      </c>
      <c r="U58">
        <v>22.69</v>
      </c>
      <c r="V58">
        <v>2.04</v>
      </c>
      <c r="W58" s="3">
        <f>IF(Base_chg[[#This Row],[Société]]="","",IF(Base_chg[[#This Row],[Date ancienneté]]="",DATEDIF($I58,'Tableau de bord_Effectif'!$A$29,"Y"),DATEDIF($J58,'Tableau de bord_Effectif'!$A$29,"Y")))</f>
        <v>2</v>
      </c>
      <c r="X58" s="3" t="str">
        <f>IF(Base_chg[[#This Row],[Société]]="","",IF($W58&gt;35,"6 - Plus de 35 ans",IF($W58&gt;25,"5 - De 26 à 35 ans",IF($W58&gt;15,"4 - De 16 à 25 ans",IF($W58&gt;5,"3 - De 6 à 15 ans",IF($W58&gt;0,"2 - De 1 à 5 ans","1 - Moins d'1 an"))))))</f>
        <v>2 - De 1 à 5 ans</v>
      </c>
      <c r="Y58" s="3">
        <f>IF($A58="","",DATEDIF($H58,'Tableau de bord_Effectif'!$A$29,"Y"))</f>
        <v>49</v>
      </c>
      <c r="Z58" s="3" t="str">
        <f>IF(Base_chg[[#This Row],[Société]]="","",IF($Y58&gt;55,"6 - Plus de 55 ans",IF($Y58&gt;45,"5 - De 46 à 55 ans",IF($Y58&gt;35,"4 - De 36 à 45 ans",IF($Y58&gt;25,"3 - De 26 à 35 ans",IF($Y58&gt;17,"2 - De 18 à 25 ans","1 - Moins de 18 ans"))))))</f>
        <v>5 - De 46 à 55 ans</v>
      </c>
      <c r="AA58" s="3">
        <f t="shared" si="1"/>
        <v>1</v>
      </c>
      <c r="AB58" s="3">
        <f>YEAR(Base_chg[[#This Row],[Période]])</f>
        <v>2024</v>
      </c>
      <c r="AC58" s="3">
        <f>MONTH(Base_chg[[#This Row],[Période]])</f>
        <v>7</v>
      </c>
    </row>
    <row r="59" spans="1:29" x14ac:dyDescent="0.25">
      <c r="A59" t="s">
        <v>322</v>
      </c>
      <c r="B59">
        <v>220</v>
      </c>
      <c r="C59" t="s">
        <v>57</v>
      </c>
      <c r="D59" t="s">
        <v>252</v>
      </c>
      <c r="E59" t="s">
        <v>381</v>
      </c>
      <c r="F59" s="4">
        <v>45474</v>
      </c>
      <c r="G59" t="s">
        <v>58</v>
      </c>
      <c r="H59" s="4">
        <v>38304</v>
      </c>
      <c r="I59" s="4">
        <v>44805</v>
      </c>
      <c r="K59" t="s">
        <v>78</v>
      </c>
      <c r="L59" t="s">
        <v>79</v>
      </c>
      <c r="P59">
        <v>1072.3</v>
      </c>
      <c r="Q59">
        <v>69.7</v>
      </c>
      <c r="R59">
        <v>0</v>
      </c>
      <c r="S59">
        <v>15.33</v>
      </c>
      <c r="T59">
        <v>49.07</v>
      </c>
      <c r="U59">
        <v>10.72</v>
      </c>
      <c r="V59">
        <v>0.97</v>
      </c>
      <c r="W59" s="3">
        <f>IF(Base_chg[[#This Row],[Société]]="","",IF(Base_chg[[#This Row],[Date ancienneté]]="",DATEDIF($I59,'Tableau de bord_Effectif'!$A$29,"Y"),DATEDIF($J59,'Tableau de bord_Effectif'!$A$29,"Y")))</f>
        <v>1</v>
      </c>
      <c r="X59" s="3" t="str">
        <f>IF(Base_chg[[#This Row],[Société]]="","",IF($W59&gt;35,"6 - Plus de 35 ans",IF($W59&gt;25,"5 - De 26 à 35 ans",IF($W59&gt;15,"4 - De 16 à 25 ans",IF($W59&gt;5,"3 - De 6 à 15 ans",IF($W59&gt;0,"2 - De 1 à 5 ans","1 - Moins d'1 an"))))))</f>
        <v>2 - De 1 à 5 ans</v>
      </c>
      <c r="Y59" s="3">
        <f>IF($A59="","",DATEDIF($H59,'Tableau de bord_Effectif'!$A$29,"Y"))</f>
        <v>19</v>
      </c>
      <c r="Z59" s="3" t="str">
        <f>IF(Base_chg[[#This Row],[Société]]="","",IF($Y59&gt;55,"6 - Plus de 55 ans",IF($Y59&gt;45,"5 - De 46 à 55 ans",IF($Y59&gt;35,"4 - De 36 à 45 ans",IF($Y59&gt;25,"3 - De 26 à 35 ans",IF($Y59&gt;17,"2 - De 18 à 25 ans","1 - Moins de 18 ans"))))))</f>
        <v>2 - De 18 à 25 ans</v>
      </c>
      <c r="AA59" s="3">
        <f t="shared" si="1"/>
        <v>-1</v>
      </c>
      <c r="AB59" s="3">
        <f>YEAR(Base_chg[[#This Row],[Période]])</f>
        <v>2024</v>
      </c>
      <c r="AC59" s="3">
        <f>MONTH(Base_chg[[#This Row],[Période]])</f>
        <v>7</v>
      </c>
    </row>
    <row r="60" spans="1:29" x14ac:dyDescent="0.25">
      <c r="A60" t="s">
        <v>322</v>
      </c>
      <c r="B60">
        <v>181</v>
      </c>
      <c r="C60" t="s">
        <v>45</v>
      </c>
      <c r="D60" t="s">
        <v>253</v>
      </c>
      <c r="E60" t="s">
        <v>382</v>
      </c>
      <c r="F60" s="4">
        <v>45474</v>
      </c>
      <c r="G60" t="s">
        <v>46</v>
      </c>
      <c r="H60" s="4">
        <v>36404</v>
      </c>
      <c r="I60" s="4">
        <v>44249</v>
      </c>
      <c r="J60" s="4">
        <v>44249</v>
      </c>
      <c r="K60" t="s">
        <v>48</v>
      </c>
      <c r="L60" t="s">
        <v>60</v>
      </c>
      <c r="M60" t="s">
        <v>85</v>
      </c>
      <c r="P60">
        <v>2642.57</v>
      </c>
      <c r="Q60">
        <v>1201.98</v>
      </c>
      <c r="R60">
        <v>246.14</v>
      </c>
      <c r="S60">
        <v>37.78</v>
      </c>
      <c r="T60">
        <v>49.07</v>
      </c>
      <c r="U60">
        <v>26.42</v>
      </c>
      <c r="V60">
        <v>2.38</v>
      </c>
      <c r="W60" s="3">
        <f>IF(Base_chg[[#This Row],[Société]]="","",IF(Base_chg[[#This Row],[Date ancienneté]]="",DATEDIF($I60,'Tableau de bord_Effectif'!$A$29,"Y"),DATEDIF($J60,'Tableau de bord_Effectif'!$A$29,"Y")))</f>
        <v>3</v>
      </c>
      <c r="X60" s="3" t="str">
        <f>IF(Base_chg[[#This Row],[Société]]="","",IF($W60&gt;35,"6 - Plus de 35 ans",IF($W60&gt;25,"5 - De 26 à 35 ans",IF($W60&gt;15,"4 - De 16 à 25 ans",IF($W60&gt;5,"3 - De 6 à 15 ans",IF($W60&gt;0,"2 - De 1 à 5 ans","1 - Moins d'1 an"))))))</f>
        <v>2 - De 1 à 5 ans</v>
      </c>
      <c r="Y60" s="3">
        <f>IF($A60="","",DATEDIF($H60,'Tableau de bord_Effectif'!$A$29,"Y"))</f>
        <v>24</v>
      </c>
      <c r="Z60" s="3" t="str">
        <f>IF(Base_chg[[#This Row],[Société]]="","",IF($Y60&gt;55,"6 - Plus de 55 ans",IF($Y60&gt;45,"5 - De 46 à 55 ans",IF($Y60&gt;35,"4 - De 36 à 45 ans",IF($Y60&gt;25,"3 - De 26 à 35 ans",IF($Y60&gt;17,"2 - De 18 à 25 ans","1 - Moins de 18 ans"))))))</f>
        <v>2 - De 18 à 25 ans</v>
      </c>
      <c r="AA60" s="3">
        <f t="shared" si="1"/>
        <v>1</v>
      </c>
      <c r="AB60" s="3">
        <f>YEAR(Base_chg[[#This Row],[Période]])</f>
        <v>2024</v>
      </c>
      <c r="AC60" s="3">
        <f>MONTH(Base_chg[[#This Row],[Période]])</f>
        <v>7</v>
      </c>
    </row>
    <row r="61" spans="1:29" x14ac:dyDescent="0.25">
      <c r="A61" t="s">
        <v>322</v>
      </c>
      <c r="B61">
        <v>184</v>
      </c>
      <c r="C61" t="s">
        <v>45</v>
      </c>
      <c r="D61" t="s">
        <v>254</v>
      </c>
      <c r="E61" t="s">
        <v>383</v>
      </c>
      <c r="F61" s="4">
        <v>45474</v>
      </c>
      <c r="G61" t="s">
        <v>46</v>
      </c>
      <c r="H61" s="4">
        <v>35106</v>
      </c>
      <c r="I61" s="4">
        <v>44348</v>
      </c>
      <c r="K61" t="s">
        <v>48</v>
      </c>
      <c r="L61" t="s">
        <v>55</v>
      </c>
      <c r="M61" t="s">
        <v>88</v>
      </c>
      <c r="P61">
        <v>142.72</v>
      </c>
      <c r="Q61">
        <v>43.42</v>
      </c>
      <c r="R61">
        <v>6.78</v>
      </c>
      <c r="S61">
        <v>2.0299999999999998</v>
      </c>
      <c r="T61">
        <v>49.07</v>
      </c>
      <c r="U61">
        <v>1.42</v>
      </c>
      <c r="V61">
        <v>0.13</v>
      </c>
      <c r="W61" s="3">
        <f>IF(Base_chg[[#This Row],[Société]]="","",IF(Base_chg[[#This Row],[Date ancienneté]]="",DATEDIF($I61,'Tableau de bord_Effectif'!$A$29,"Y"),DATEDIF($J61,'Tableau de bord_Effectif'!$A$29,"Y")))</f>
        <v>3</v>
      </c>
      <c r="X61" s="3" t="str">
        <f>IF(Base_chg[[#This Row],[Société]]="","",IF($W61&gt;35,"6 - Plus de 35 ans",IF($W61&gt;25,"5 - De 26 à 35 ans",IF($W61&gt;15,"4 - De 16 à 25 ans",IF($W61&gt;5,"3 - De 6 à 15 ans",IF($W61&gt;0,"2 - De 1 à 5 ans","1 - Moins d'1 an"))))))</f>
        <v>2 - De 1 à 5 ans</v>
      </c>
      <c r="Y61" s="3">
        <f>IF($A61="","",DATEDIF($H61,'Tableau de bord_Effectif'!$A$29,"Y"))</f>
        <v>28</v>
      </c>
      <c r="Z61" s="3" t="str">
        <f>IF(Base_chg[[#This Row],[Société]]="","",IF($Y61&gt;55,"6 - Plus de 55 ans",IF($Y61&gt;45,"5 - De 46 à 55 ans",IF($Y61&gt;35,"4 - De 36 à 45 ans",IF($Y61&gt;25,"3 - De 26 à 35 ans",IF($Y61&gt;17,"2 - De 18 à 25 ans","1 - Moins de 18 ans"))))))</f>
        <v>3 - De 26 à 35 ans</v>
      </c>
      <c r="AA61" s="3">
        <f t="shared" si="1"/>
        <v>1</v>
      </c>
      <c r="AB61" s="3">
        <f>YEAR(Base_chg[[#This Row],[Période]])</f>
        <v>2024</v>
      </c>
      <c r="AC61" s="3">
        <f>MONTH(Base_chg[[#This Row],[Période]])</f>
        <v>7</v>
      </c>
    </row>
    <row r="62" spans="1:29" x14ac:dyDescent="0.25">
      <c r="A62" t="s">
        <v>322</v>
      </c>
      <c r="B62">
        <v>93</v>
      </c>
      <c r="C62" t="s">
        <v>45</v>
      </c>
      <c r="D62" t="s">
        <v>255</v>
      </c>
      <c r="E62" t="s">
        <v>384</v>
      </c>
      <c r="F62" s="4">
        <v>45474</v>
      </c>
      <c r="G62" t="s">
        <v>46</v>
      </c>
      <c r="H62" s="4">
        <v>34916</v>
      </c>
      <c r="I62" s="4">
        <v>42375</v>
      </c>
      <c r="J62" s="4">
        <v>42375</v>
      </c>
      <c r="K62" t="s">
        <v>48</v>
      </c>
      <c r="L62" t="s">
        <v>55</v>
      </c>
      <c r="M62" t="s">
        <v>66</v>
      </c>
      <c r="P62">
        <v>2622.98</v>
      </c>
      <c r="Q62">
        <v>791.22</v>
      </c>
      <c r="R62">
        <v>165.79</v>
      </c>
      <c r="S62">
        <v>37.51</v>
      </c>
      <c r="T62">
        <v>49.07</v>
      </c>
      <c r="U62">
        <v>26.23</v>
      </c>
      <c r="V62">
        <v>2.36</v>
      </c>
      <c r="W62" s="3">
        <f>IF(Base_chg[[#This Row],[Société]]="","",IF(Base_chg[[#This Row],[Date ancienneté]]="",DATEDIF($I62,'Tableau de bord_Effectif'!$A$29,"Y"),DATEDIF($J62,'Tableau de bord_Effectif'!$A$29,"Y")))</f>
        <v>8</v>
      </c>
      <c r="X62" s="3" t="str">
        <f>IF(Base_chg[[#This Row],[Société]]="","",IF($W62&gt;35,"6 - Plus de 35 ans",IF($W62&gt;25,"5 - De 26 à 35 ans",IF($W62&gt;15,"4 - De 16 à 25 ans",IF($W62&gt;5,"3 - De 6 à 15 ans",IF($W62&gt;0,"2 - De 1 à 5 ans","1 - Moins d'1 an"))))))</f>
        <v>3 - De 6 à 15 ans</v>
      </c>
      <c r="Y62" s="3">
        <f>IF($A62="","",DATEDIF($H62,'Tableau de bord_Effectif'!$A$29,"Y"))</f>
        <v>28</v>
      </c>
      <c r="Z62" s="3" t="str">
        <f>IF(Base_chg[[#This Row],[Société]]="","",IF($Y62&gt;55,"6 - Plus de 55 ans",IF($Y62&gt;45,"5 - De 46 à 55 ans",IF($Y62&gt;35,"4 - De 36 à 45 ans",IF($Y62&gt;25,"3 - De 26 à 35 ans",IF($Y62&gt;17,"2 - De 18 à 25 ans","1 - Moins de 18 ans"))))))</f>
        <v>3 - De 26 à 35 ans</v>
      </c>
      <c r="AA62" s="3">
        <f t="shared" si="1"/>
        <v>1</v>
      </c>
      <c r="AB62" s="3">
        <f>YEAR(Base_chg[[#This Row],[Période]])</f>
        <v>2024</v>
      </c>
      <c r="AC62" s="3">
        <f>MONTH(Base_chg[[#This Row],[Période]])</f>
        <v>7</v>
      </c>
    </row>
    <row r="63" spans="1:29" x14ac:dyDescent="0.25">
      <c r="A63" t="s">
        <v>322</v>
      </c>
      <c r="B63">
        <v>90</v>
      </c>
      <c r="C63" t="s">
        <v>45</v>
      </c>
      <c r="D63" t="s">
        <v>256</v>
      </c>
      <c r="E63" t="s">
        <v>385</v>
      </c>
      <c r="F63" s="4">
        <v>45474</v>
      </c>
      <c r="G63" t="s">
        <v>46</v>
      </c>
      <c r="H63" s="4">
        <v>26157</v>
      </c>
      <c r="I63" s="4">
        <v>42165</v>
      </c>
      <c r="J63" s="4">
        <v>42165</v>
      </c>
      <c r="K63" t="s">
        <v>48</v>
      </c>
      <c r="L63" t="s">
        <v>55</v>
      </c>
      <c r="M63" t="s">
        <v>63</v>
      </c>
      <c r="P63">
        <v>2294.85</v>
      </c>
      <c r="Q63">
        <v>781.59</v>
      </c>
      <c r="R63">
        <v>152.91</v>
      </c>
      <c r="S63">
        <v>32.82</v>
      </c>
      <c r="T63">
        <v>49.07</v>
      </c>
      <c r="U63">
        <v>22.95</v>
      </c>
      <c r="V63">
        <v>2.0699999999999998</v>
      </c>
      <c r="W63" s="3">
        <f>IF(Base_chg[[#This Row],[Société]]="","",IF(Base_chg[[#This Row],[Date ancienneté]]="",DATEDIF($I63,'Tableau de bord_Effectif'!$A$29,"Y"),DATEDIF($J63,'Tableau de bord_Effectif'!$A$29,"Y")))</f>
        <v>9</v>
      </c>
      <c r="X63" s="3" t="str">
        <f>IF(Base_chg[[#This Row],[Société]]="","",IF($W63&gt;35,"6 - Plus de 35 ans",IF($W63&gt;25,"5 - De 26 à 35 ans",IF($W63&gt;15,"4 - De 16 à 25 ans",IF($W63&gt;5,"3 - De 6 à 15 ans",IF($W63&gt;0,"2 - De 1 à 5 ans","1 - Moins d'1 an"))))))</f>
        <v>3 - De 6 à 15 ans</v>
      </c>
      <c r="Y63" s="3">
        <f>IF($A63="","",DATEDIF($H63,'Tableau de bord_Effectif'!$A$29,"Y"))</f>
        <v>52</v>
      </c>
      <c r="Z63" s="3" t="str">
        <f>IF(Base_chg[[#This Row],[Société]]="","",IF($Y63&gt;55,"6 - Plus de 55 ans",IF($Y63&gt;45,"5 - De 46 à 55 ans",IF($Y63&gt;35,"4 - De 36 à 45 ans",IF($Y63&gt;25,"3 - De 26 à 35 ans",IF($Y63&gt;17,"2 - De 18 à 25 ans","1 - Moins de 18 ans"))))))</f>
        <v>5 - De 46 à 55 ans</v>
      </c>
      <c r="AA63" s="3">
        <f t="shared" si="1"/>
        <v>1</v>
      </c>
      <c r="AB63" s="3">
        <f>YEAR(Base_chg[[#This Row],[Période]])</f>
        <v>2024</v>
      </c>
      <c r="AC63" s="3">
        <f>MONTH(Base_chg[[#This Row],[Période]])</f>
        <v>7</v>
      </c>
    </row>
    <row r="64" spans="1:29" x14ac:dyDescent="0.25">
      <c r="A64" t="s">
        <v>322</v>
      </c>
      <c r="B64">
        <v>194</v>
      </c>
      <c r="C64" t="s">
        <v>45</v>
      </c>
      <c r="D64" t="s">
        <v>257</v>
      </c>
      <c r="E64" t="s">
        <v>386</v>
      </c>
      <c r="F64" s="4">
        <v>45474</v>
      </c>
      <c r="G64" t="s">
        <v>46</v>
      </c>
      <c r="H64" s="4">
        <v>37741</v>
      </c>
      <c r="I64" s="4">
        <v>44452</v>
      </c>
      <c r="K64" t="s">
        <v>48</v>
      </c>
      <c r="L64" t="s">
        <v>55</v>
      </c>
      <c r="M64" t="s">
        <v>64</v>
      </c>
      <c r="P64">
        <v>2574.2199999999998</v>
      </c>
      <c r="Q64">
        <v>918.98</v>
      </c>
      <c r="R64">
        <v>186.88</v>
      </c>
      <c r="S64">
        <v>36.82</v>
      </c>
      <c r="T64">
        <v>49.07</v>
      </c>
      <c r="U64">
        <v>25.74</v>
      </c>
      <c r="V64">
        <v>2.3199999999999998</v>
      </c>
      <c r="W64" s="3">
        <f>IF(Base_chg[[#This Row],[Société]]="","",IF(Base_chg[[#This Row],[Date ancienneté]]="",DATEDIF($I64,'Tableau de bord_Effectif'!$A$29,"Y"),DATEDIF($J64,'Tableau de bord_Effectif'!$A$29,"Y")))</f>
        <v>2</v>
      </c>
      <c r="X64" s="3" t="str">
        <f>IF(Base_chg[[#This Row],[Société]]="","",IF($W64&gt;35,"6 - Plus de 35 ans",IF($W64&gt;25,"5 - De 26 à 35 ans",IF($W64&gt;15,"4 - De 16 à 25 ans",IF($W64&gt;5,"3 - De 6 à 15 ans",IF($W64&gt;0,"2 - De 1 à 5 ans","1 - Moins d'1 an"))))))</f>
        <v>2 - De 1 à 5 ans</v>
      </c>
      <c r="Y64" s="3">
        <f>IF($A64="","",DATEDIF($H64,'Tableau de bord_Effectif'!$A$29,"Y"))</f>
        <v>21</v>
      </c>
      <c r="Z64" s="3" t="str">
        <f>IF(Base_chg[[#This Row],[Société]]="","",IF($Y64&gt;55,"6 - Plus de 55 ans",IF($Y64&gt;45,"5 - De 46 à 55 ans",IF($Y64&gt;35,"4 - De 36 à 45 ans",IF($Y64&gt;25,"3 - De 26 à 35 ans",IF($Y64&gt;17,"2 - De 18 à 25 ans","1 - Moins de 18 ans"))))))</f>
        <v>2 - De 18 à 25 ans</v>
      </c>
      <c r="AA64" s="3">
        <f t="shared" si="1"/>
        <v>1</v>
      </c>
      <c r="AB64" s="3">
        <f>YEAR(Base_chg[[#This Row],[Période]])</f>
        <v>2024</v>
      </c>
      <c r="AC64" s="3">
        <f>MONTH(Base_chg[[#This Row],[Période]])</f>
        <v>7</v>
      </c>
    </row>
    <row r="65" spans="1:29" x14ac:dyDescent="0.25">
      <c r="A65" t="s">
        <v>322</v>
      </c>
      <c r="B65">
        <v>260</v>
      </c>
      <c r="C65" t="s">
        <v>45</v>
      </c>
      <c r="D65" t="s">
        <v>258</v>
      </c>
      <c r="E65" t="s">
        <v>387</v>
      </c>
      <c r="F65" s="4">
        <v>45474</v>
      </c>
      <c r="G65" t="s">
        <v>46</v>
      </c>
      <c r="H65" s="4">
        <v>36834</v>
      </c>
      <c r="I65" s="4">
        <v>45467</v>
      </c>
      <c r="K65" t="s">
        <v>90</v>
      </c>
      <c r="L65" t="s">
        <v>55</v>
      </c>
      <c r="M65" t="s">
        <v>64</v>
      </c>
      <c r="P65">
        <v>2168.7600000000002</v>
      </c>
      <c r="Q65">
        <v>533.51</v>
      </c>
      <c r="R65">
        <v>103.78</v>
      </c>
      <c r="S65">
        <v>31.01</v>
      </c>
      <c r="T65">
        <v>49.07</v>
      </c>
      <c r="U65">
        <v>21.69</v>
      </c>
      <c r="V65">
        <v>1.95</v>
      </c>
      <c r="W65" s="3">
        <f>IF(Base_chg[[#This Row],[Société]]="","",IF(Base_chg[[#This Row],[Date ancienneté]]="",DATEDIF($I65,'Tableau de bord_Effectif'!$A$29,"Y"),DATEDIF($J65,'Tableau de bord_Effectif'!$A$29,"Y")))</f>
        <v>0</v>
      </c>
      <c r="X65" s="3" t="str">
        <f>IF(Base_chg[[#This Row],[Société]]="","",IF($W65&gt;35,"6 - Plus de 35 ans",IF($W65&gt;25,"5 - De 26 à 35 ans",IF($W65&gt;15,"4 - De 16 à 25 ans",IF($W65&gt;5,"3 - De 6 à 15 ans",IF($W65&gt;0,"2 - De 1 à 5 ans","1 - Moins d'1 an"))))))</f>
        <v>1 - Moins d'1 an</v>
      </c>
      <c r="Y65" s="3">
        <f>IF($A65="","",DATEDIF($H65,'Tableau de bord_Effectif'!$A$29,"Y"))</f>
        <v>23</v>
      </c>
      <c r="Z65" s="3" t="str">
        <f>IF(Base_chg[[#This Row],[Société]]="","",IF($Y65&gt;55,"6 - Plus de 55 ans",IF($Y65&gt;45,"5 - De 46 à 55 ans",IF($Y65&gt;35,"4 - De 36 à 45 ans",IF($Y65&gt;25,"3 - De 26 à 35 ans",IF($Y65&gt;17,"2 - De 18 à 25 ans","1 - Moins de 18 ans"))))))</f>
        <v>2 - De 18 à 25 ans</v>
      </c>
      <c r="AA65" s="3">
        <f t="shared" si="1"/>
        <v>1</v>
      </c>
      <c r="AB65" s="3">
        <f>YEAR(Base_chg[[#This Row],[Période]])</f>
        <v>2024</v>
      </c>
      <c r="AC65" s="3">
        <f>MONTH(Base_chg[[#This Row],[Période]])</f>
        <v>7</v>
      </c>
    </row>
    <row r="66" spans="1:29" x14ac:dyDescent="0.25">
      <c r="A66" t="s">
        <v>322</v>
      </c>
      <c r="B66">
        <v>168</v>
      </c>
      <c r="C66" t="s">
        <v>45</v>
      </c>
      <c r="D66" t="s">
        <v>259</v>
      </c>
      <c r="E66" t="s">
        <v>388</v>
      </c>
      <c r="F66" s="4">
        <v>45474</v>
      </c>
      <c r="G66" t="s">
        <v>46</v>
      </c>
      <c r="H66" s="4">
        <v>38234</v>
      </c>
      <c r="I66" s="4">
        <v>44044</v>
      </c>
      <c r="J66" s="4">
        <v>44044</v>
      </c>
      <c r="K66" t="s">
        <v>90</v>
      </c>
      <c r="L66" t="s">
        <v>55</v>
      </c>
      <c r="M66" t="s">
        <v>64</v>
      </c>
      <c r="P66">
        <v>2401.9499999999998</v>
      </c>
      <c r="Q66">
        <v>654.58000000000004</v>
      </c>
      <c r="R66">
        <v>128.72</v>
      </c>
      <c r="S66">
        <v>34.35</v>
      </c>
      <c r="T66">
        <v>49.07</v>
      </c>
      <c r="U66">
        <v>24.02</v>
      </c>
      <c r="V66">
        <v>2.16</v>
      </c>
      <c r="W66" s="3">
        <f>IF(Base_chg[[#This Row],[Société]]="","",IF(Base_chg[[#This Row],[Date ancienneté]]="",DATEDIF($I66,'Tableau de bord_Effectif'!$A$29,"Y"),DATEDIF($J66,'Tableau de bord_Effectif'!$A$29,"Y")))</f>
        <v>3</v>
      </c>
      <c r="X66" s="3" t="str">
        <f>IF(Base_chg[[#This Row],[Société]]="","",IF($W66&gt;35,"6 - Plus de 35 ans",IF($W66&gt;25,"5 - De 26 à 35 ans",IF($W66&gt;15,"4 - De 16 à 25 ans",IF($W66&gt;5,"3 - De 6 à 15 ans",IF($W66&gt;0,"2 - De 1 à 5 ans","1 - Moins d'1 an"))))))</f>
        <v>2 - De 1 à 5 ans</v>
      </c>
      <c r="Y66" s="3">
        <f>IF($A66="","",DATEDIF($H66,'Tableau de bord_Effectif'!$A$29,"Y"))</f>
        <v>19</v>
      </c>
      <c r="Z66" s="3" t="str">
        <f>IF(Base_chg[[#This Row],[Société]]="","",IF($Y66&gt;55,"6 - Plus de 55 ans",IF($Y66&gt;45,"5 - De 46 à 55 ans",IF($Y66&gt;35,"4 - De 36 à 45 ans",IF($Y66&gt;25,"3 - De 26 à 35 ans",IF($Y66&gt;17,"2 - De 18 à 25 ans","1 - Moins de 18 ans"))))))</f>
        <v>2 - De 18 à 25 ans</v>
      </c>
      <c r="AA66" s="3">
        <f t="shared" ref="AA66:AA97" si="2">IF(A66="","",IF($G66="Homme",1,-1))</f>
        <v>1</v>
      </c>
      <c r="AB66" s="3">
        <f>YEAR(Base_chg[[#This Row],[Période]])</f>
        <v>2024</v>
      </c>
      <c r="AC66" s="3">
        <f>MONTH(Base_chg[[#This Row],[Période]])</f>
        <v>7</v>
      </c>
    </row>
    <row r="67" spans="1:29" x14ac:dyDescent="0.25">
      <c r="A67" t="s">
        <v>322</v>
      </c>
      <c r="B67">
        <v>235</v>
      </c>
      <c r="C67" t="s">
        <v>45</v>
      </c>
      <c r="D67" t="s">
        <v>260</v>
      </c>
      <c r="E67" t="s">
        <v>389</v>
      </c>
      <c r="F67" s="4">
        <v>45474</v>
      </c>
      <c r="G67" t="s">
        <v>46</v>
      </c>
      <c r="H67" s="4">
        <v>36753</v>
      </c>
      <c r="I67" s="4">
        <v>45019</v>
      </c>
      <c r="K67" t="s">
        <v>90</v>
      </c>
      <c r="L67" t="s">
        <v>55</v>
      </c>
      <c r="M67" t="s">
        <v>64</v>
      </c>
      <c r="P67">
        <v>2272.11</v>
      </c>
      <c r="Q67">
        <v>581.1</v>
      </c>
      <c r="R67">
        <v>111.33</v>
      </c>
      <c r="S67">
        <v>32.49</v>
      </c>
      <c r="T67">
        <v>49.07</v>
      </c>
      <c r="U67">
        <v>22.72</v>
      </c>
      <c r="V67">
        <v>2.04</v>
      </c>
      <c r="W67" s="3">
        <f>IF(Base_chg[[#This Row],[Société]]="","",IF(Base_chg[[#This Row],[Date ancienneté]]="",DATEDIF($I67,'Tableau de bord_Effectif'!$A$29,"Y"),DATEDIF($J67,'Tableau de bord_Effectif'!$A$29,"Y")))</f>
        <v>1</v>
      </c>
      <c r="X67" s="3" t="str">
        <f>IF(Base_chg[[#This Row],[Société]]="","",IF($W67&gt;35,"6 - Plus de 35 ans",IF($W67&gt;25,"5 - De 26 à 35 ans",IF($W67&gt;15,"4 - De 16 à 25 ans",IF($W67&gt;5,"3 - De 6 à 15 ans",IF($W67&gt;0,"2 - De 1 à 5 ans","1 - Moins d'1 an"))))))</f>
        <v>2 - De 1 à 5 ans</v>
      </c>
      <c r="Y67" s="3">
        <f>IF($A67="","",DATEDIF($H67,'Tableau de bord_Effectif'!$A$29,"Y"))</f>
        <v>23</v>
      </c>
      <c r="Z67" s="3" t="str">
        <f>IF(Base_chg[[#This Row],[Société]]="","",IF($Y67&gt;55,"6 - Plus de 55 ans",IF($Y67&gt;45,"5 - De 46 à 55 ans",IF($Y67&gt;35,"4 - De 36 à 45 ans",IF($Y67&gt;25,"3 - De 26 à 35 ans",IF($Y67&gt;17,"2 - De 18 à 25 ans","1 - Moins de 18 ans"))))))</f>
        <v>2 - De 18 à 25 ans</v>
      </c>
      <c r="AA67" s="3">
        <f t="shared" si="2"/>
        <v>1</v>
      </c>
      <c r="AB67" s="3">
        <f>YEAR(Base_chg[[#This Row],[Période]])</f>
        <v>2024</v>
      </c>
      <c r="AC67" s="3">
        <f>MONTH(Base_chg[[#This Row],[Période]])</f>
        <v>7</v>
      </c>
    </row>
    <row r="68" spans="1:29" x14ac:dyDescent="0.25">
      <c r="A68" t="s">
        <v>322</v>
      </c>
      <c r="B68">
        <v>238</v>
      </c>
      <c r="C68" t="s">
        <v>45</v>
      </c>
      <c r="D68" t="s">
        <v>261</v>
      </c>
      <c r="E68" t="s">
        <v>390</v>
      </c>
      <c r="F68" s="4">
        <v>45474</v>
      </c>
      <c r="G68" t="s">
        <v>46</v>
      </c>
      <c r="H68" s="4">
        <v>33050</v>
      </c>
      <c r="I68" s="4">
        <v>45027</v>
      </c>
      <c r="K68" t="s">
        <v>90</v>
      </c>
      <c r="L68" t="s">
        <v>55</v>
      </c>
      <c r="M68" t="s">
        <v>64</v>
      </c>
      <c r="P68">
        <v>2311.4</v>
      </c>
      <c r="Q68">
        <v>630.52</v>
      </c>
      <c r="R68">
        <v>121.61</v>
      </c>
      <c r="S68">
        <v>33.04</v>
      </c>
      <c r="T68">
        <v>49.07</v>
      </c>
      <c r="U68">
        <v>23.11</v>
      </c>
      <c r="V68">
        <v>2.08</v>
      </c>
      <c r="W68" s="3">
        <f>IF(Base_chg[[#This Row],[Société]]="","",IF(Base_chg[[#This Row],[Date ancienneté]]="",DATEDIF($I68,'Tableau de bord_Effectif'!$A$29,"Y"),DATEDIF($J68,'Tableau de bord_Effectif'!$A$29,"Y")))</f>
        <v>1</v>
      </c>
      <c r="X68" s="3" t="str">
        <f>IF(Base_chg[[#This Row],[Société]]="","",IF($W68&gt;35,"6 - Plus de 35 ans",IF($W68&gt;25,"5 - De 26 à 35 ans",IF($W68&gt;15,"4 - De 16 à 25 ans",IF($W68&gt;5,"3 - De 6 à 15 ans",IF($W68&gt;0,"2 - De 1 à 5 ans","1 - Moins d'1 an"))))))</f>
        <v>2 - De 1 à 5 ans</v>
      </c>
      <c r="Y68" s="3">
        <f>IF($A68="","",DATEDIF($H68,'Tableau de bord_Effectif'!$A$29,"Y"))</f>
        <v>34</v>
      </c>
      <c r="Z68" s="3" t="str">
        <f>IF(Base_chg[[#This Row],[Société]]="","",IF($Y68&gt;55,"6 - Plus de 55 ans",IF($Y68&gt;45,"5 - De 46 à 55 ans",IF($Y68&gt;35,"4 - De 36 à 45 ans",IF($Y68&gt;25,"3 - De 26 à 35 ans",IF($Y68&gt;17,"2 - De 18 à 25 ans","1 - Moins de 18 ans"))))))</f>
        <v>3 - De 26 à 35 ans</v>
      </c>
      <c r="AA68" s="3">
        <f t="shared" si="2"/>
        <v>1</v>
      </c>
      <c r="AB68" s="3">
        <f>YEAR(Base_chg[[#This Row],[Période]])</f>
        <v>2024</v>
      </c>
      <c r="AC68" s="3">
        <f>MONTH(Base_chg[[#This Row],[Période]])</f>
        <v>7</v>
      </c>
    </row>
    <row r="69" spans="1:29" x14ac:dyDescent="0.25">
      <c r="A69" t="s">
        <v>322</v>
      </c>
      <c r="B69">
        <v>258</v>
      </c>
      <c r="C69" t="s">
        <v>45</v>
      </c>
      <c r="D69" t="s">
        <v>262</v>
      </c>
      <c r="E69" t="s">
        <v>391</v>
      </c>
      <c r="F69" s="4">
        <v>45474</v>
      </c>
      <c r="G69" t="s">
        <v>46</v>
      </c>
      <c r="H69" s="4">
        <v>37909</v>
      </c>
      <c r="I69" s="4">
        <v>45385</v>
      </c>
      <c r="K69" t="s">
        <v>90</v>
      </c>
      <c r="L69" t="s">
        <v>55</v>
      </c>
      <c r="M69" t="s">
        <v>64</v>
      </c>
      <c r="P69">
        <v>2236.69</v>
      </c>
      <c r="Q69">
        <v>660.34</v>
      </c>
      <c r="R69">
        <v>129.05000000000001</v>
      </c>
      <c r="S69">
        <v>31.98</v>
      </c>
      <c r="T69">
        <v>49.07</v>
      </c>
      <c r="U69">
        <v>22.37</v>
      </c>
      <c r="V69">
        <v>2.0099999999999998</v>
      </c>
      <c r="W69" s="3">
        <f>IF(Base_chg[[#This Row],[Société]]="","",IF(Base_chg[[#This Row],[Date ancienneté]]="",DATEDIF($I69,'Tableau de bord_Effectif'!$A$29,"Y"),DATEDIF($J69,'Tableau de bord_Effectif'!$A$29,"Y")))</f>
        <v>0</v>
      </c>
      <c r="X69" s="3" t="str">
        <f>IF(Base_chg[[#This Row],[Société]]="","",IF($W69&gt;35,"6 - Plus de 35 ans",IF($W69&gt;25,"5 - De 26 à 35 ans",IF($W69&gt;15,"4 - De 16 à 25 ans",IF($W69&gt;5,"3 - De 6 à 15 ans",IF($W69&gt;0,"2 - De 1 à 5 ans","1 - Moins d'1 an"))))))</f>
        <v>1 - Moins d'1 an</v>
      </c>
      <c r="Y69" s="3">
        <f>IF($A69="","",DATEDIF($H69,'Tableau de bord_Effectif'!$A$29,"Y"))</f>
        <v>20</v>
      </c>
      <c r="Z69" s="3" t="str">
        <f>IF(Base_chg[[#This Row],[Société]]="","",IF($Y69&gt;55,"6 - Plus de 55 ans",IF($Y69&gt;45,"5 - De 46 à 55 ans",IF($Y69&gt;35,"4 - De 36 à 45 ans",IF($Y69&gt;25,"3 - De 26 à 35 ans",IF($Y69&gt;17,"2 - De 18 à 25 ans","1 - Moins de 18 ans"))))))</f>
        <v>2 - De 18 à 25 ans</v>
      </c>
      <c r="AA69" s="3">
        <f t="shared" si="2"/>
        <v>1</v>
      </c>
      <c r="AB69" s="3">
        <f>YEAR(Base_chg[[#This Row],[Période]])</f>
        <v>2024</v>
      </c>
      <c r="AC69" s="3">
        <f>MONTH(Base_chg[[#This Row],[Période]])</f>
        <v>7</v>
      </c>
    </row>
    <row r="70" spans="1:29" x14ac:dyDescent="0.25">
      <c r="A70" t="s">
        <v>322</v>
      </c>
      <c r="B70">
        <v>213</v>
      </c>
      <c r="C70" t="s">
        <v>45</v>
      </c>
      <c r="D70" t="s">
        <v>263</v>
      </c>
      <c r="E70" t="s">
        <v>392</v>
      </c>
      <c r="F70" s="4">
        <v>45474</v>
      </c>
      <c r="G70" t="s">
        <v>46</v>
      </c>
      <c r="H70" s="4">
        <v>37944</v>
      </c>
      <c r="I70" s="4">
        <v>44739</v>
      </c>
      <c r="K70" t="s">
        <v>78</v>
      </c>
      <c r="L70" t="s">
        <v>79</v>
      </c>
      <c r="P70">
        <v>1101.56</v>
      </c>
      <c r="Q70">
        <v>71.53</v>
      </c>
      <c r="R70">
        <v>0</v>
      </c>
      <c r="S70">
        <v>15.75</v>
      </c>
      <c r="T70">
        <v>49.07</v>
      </c>
      <c r="U70">
        <v>11.02</v>
      </c>
      <c r="V70">
        <v>0.99</v>
      </c>
      <c r="W70" s="3">
        <f>IF(Base_chg[[#This Row],[Société]]="","",IF(Base_chg[[#This Row],[Date ancienneté]]="",DATEDIF($I70,'Tableau de bord_Effectif'!$A$29,"Y"),DATEDIF($J70,'Tableau de bord_Effectif'!$A$29,"Y")))</f>
        <v>2</v>
      </c>
      <c r="X70" s="3" t="str">
        <f>IF(Base_chg[[#This Row],[Société]]="","",IF($W70&gt;35,"6 - Plus de 35 ans",IF($W70&gt;25,"5 - De 26 à 35 ans",IF($W70&gt;15,"4 - De 16 à 25 ans",IF($W70&gt;5,"3 - De 6 à 15 ans",IF($W70&gt;0,"2 - De 1 à 5 ans","1 - Moins d'1 an"))))))</f>
        <v>2 - De 1 à 5 ans</v>
      </c>
      <c r="Y70" s="3">
        <f>IF($A70="","",DATEDIF($H70,'Tableau de bord_Effectif'!$A$29,"Y"))</f>
        <v>20</v>
      </c>
      <c r="Z70" s="3" t="str">
        <f>IF(Base_chg[[#This Row],[Société]]="","",IF($Y70&gt;55,"6 - Plus de 55 ans",IF($Y70&gt;45,"5 - De 46 à 55 ans",IF($Y70&gt;35,"4 - De 36 à 45 ans",IF($Y70&gt;25,"3 - De 26 à 35 ans",IF($Y70&gt;17,"2 - De 18 à 25 ans","1 - Moins de 18 ans"))))))</f>
        <v>2 - De 18 à 25 ans</v>
      </c>
      <c r="AA70" s="3">
        <f t="shared" si="2"/>
        <v>1</v>
      </c>
      <c r="AB70" s="3">
        <f>YEAR(Base_chg[[#This Row],[Période]])</f>
        <v>2024</v>
      </c>
      <c r="AC70" s="3">
        <f>MONTH(Base_chg[[#This Row],[Période]])</f>
        <v>7</v>
      </c>
    </row>
    <row r="71" spans="1:29" x14ac:dyDescent="0.25">
      <c r="A71" t="s">
        <v>322</v>
      </c>
      <c r="B71">
        <v>214</v>
      </c>
      <c r="C71" t="s">
        <v>45</v>
      </c>
      <c r="D71" t="s">
        <v>264</v>
      </c>
      <c r="E71" t="s">
        <v>393</v>
      </c>
      <c r="F71" s="4">
        <v>45474</v>
      </c>
      <c r="G71" t="s">
        <v>46</v>
      </c>
      <c r="H71" s="4">
        <v>32156</v>
      </c>
      <c r="I71" s="4">
        <v>44753</v>
      </c>
      <c r="K71" t="s">
        <v>48</v>
      </c>
      <c r="L71" t="s">
        <v>55</v>
      </c>
      <c r="M71" t="s">
        <v>64</v>
      </c>
      <c r="P71">
        <v>2321.9</v>
      </c>
      <c r="Q71">
        <v>627.47</v>
      </c>
      <c r="R71">
        <v>125.56</v>
      </c>
      <c r="S71">
        <v>33.21</v>
      </c>
      <c r="T71">
        <v>49.07</v>
      </c>
      <c r="U71">
        <v>23.22</v>
      </c>
      <c r="V71">
        <v>2.09</v>
      </c>
      <c r="W71" s="3">
        <f>IF(Base_chg[[#This Row],[Société]]="","",IF(Base_chg[[#This Row],[Date ancienneté]]="",DATEDIF($I71,'Tableau de bord_Effectif'!$A$29,"Y"),DATEDIF($J71,'Tableau de bord_Effectif'!$A$29,"Y")))</f>
        <v>2</v>
      </c>
      <c r="X71" s="3" t="str">
        <f>IF(Base_chg[[#This Row],[Société]]="","",IF($W71&gt;35,"6 - Plus de 35 ans",IF($W71&gt;25,"5 - De 26 à 35 ans",IF($W71&gt;15,"4 - De 16 à 25 ans",IF($W71&gt;5,"3 - De 6 à 15 ans",IF($W71&gt;0,"2 - De 1 à 5 ans","1 - Moins d'1 an"))))))</f>
        <v>2 - De 1 à 5 ans</v>
      </c>
      <c r="Y71" s="3">
        <f>IF($A71="","",DATEDIF($H71,'Tableau de bord_Effectif'!$A$29,"Y"))</f>
        <v>36</v>
      </c>
      <c r="Z71" s="3" t="str">
        <f>IF(Base_chg[[#This Row],[Société]]="","",IF($Y71&gt;55,"6 - Plus de 55 ans",IF($Y71&gt;45,"5 - De 46 à 55 ans",IF($Y71&gt;35,"4 - De 36 à 45 ans",IF($Y71&gt;25,"3 - De 26 à 35 ans",IF($Y71&gt;17,"2 - De 18 à 25 ans","1 - Moins de 18 ans"))))))</f>
        <v>4 - De 36 à 45 ans</v>
      </c>
      <c r="AA71" s="3">
        <f t="shared" si="2"/>
        <v>1</v>
      </c>
      <c r="AB71" s="3">
        <f>YEAR(Base_chg[[#This Row],[Période]])</f>
        <v>2024</v>
      </c>
      <c r="AC71" s="3">
        <f>MONTH(Base_chg[[#This Row],[Période]])</f>
        <v>7</v>
      </c>
    </row>
    <row r="72" spans="1:29" x14ac:dyDescent="0.25">
      <c r="A72" t="s">
        <v>322</v>
      </c>
      <c r="B72">
        <v>259</v>
      </c>
      <c r="C72" t="s">
        <v>45</v>
      </c>
      <c r="D72" t="s">
        <v>265</v>
      </c>
      <c r="E72" t="s">
        <v>394</v>
      </c>
      <c r="F72" s="4">
        <v>45474</v>
      </c>
      <c r="G72" t="s">
        <v>46</v>
      </c>
      <c r="H72" s="4">
        <v>32352</v>
      </c>
      <c r="I72" s="4">
        <v>45433</v>
      </c>
      <c r="K72" t="s">
        <v>90</v>
      </c>
      <c r="L72" t="s">
        <v>55</v>
      </c>
      <c r="M72" t="s">
        <v>64</v>
      </c>
      <c r="P72">
        <v>2357.16</v>
      </c>
      <c r="Q72">
        <v>667.41</v>
      </c>
      <c r="R72">
        <v>129.83000000000001</v>
      </c>
      <c r="S72">
        <v>33.71</v>
      </c>
      <c r="T72">
        <v>49.07</v>
      </c>
      <c r="U72">
        <v>23.57</v>
      </c>
      <c r="V72">
        <v>2.12</v>
      </c>
      <c r="W72" s="3">
        <f>IF(Base_chg[[#This Row],[Société]]="","",IF(Base_chg[[#This Row],[Date ancienneté]]="",DATEDIF($I72,'Tableau de bord_Effectif'!$A$29,"Y"),DATEDIF($J72,'Tableau de bord_Effectif'!$A$29,"Y")))</f>
        <v>0</v>
      </c>
      <c r="X72" s="3" t="str">
        <f>IF(Base_chg[[#This Row],[Société]]="","",IF($W72&gt;35,"6 - Plus de 35 ans",IF($W72&gt;25,"5 - De 26 à 35 ans",IF($W72&gt;15,"4 - De 16 à 25 ans",IF($W72&gt;5,"3 - De 6 à 15 ans",IF($W72&gt;0,"2 - De 1 à 5 ans","1 - Moins d'1 an"))))))</f>
        <v>1 - Moins d'1 an</v>
      </c>
      <c r="Y72" s="3">
        <f>IF($A72="","",DATEDIF($H72,'Tableau de bord_Effectif'!$A$29,"Y"))</f>
        <v>36</v>
      </c>
      <c r="Z72" s="3" t="str">
        <f>IF(Base_chg[[#This Row],[Société]]="","",IF($Y72&gt;55,"6 - Plus de 55 ans",IF($Y72&gt;45,"5 - De 46 à 55 ans",IF($Y72&gt;35,"4 - De 36 à 45 ans",IF($Y72&gt;25,"3 - De 26 à 35 ans",IF($Y72&gt;17,"2 - De 18 à 25 ans","1 - Moins de 18 ans"))))))</f>
        <v>4 - De 36 à 45 ans</v>
      </c>
      <c r="AA72" s="3">
        <f t="shared" si="2"/>
        <v>1</v>
      </c>
      <c r="AB72" s="3">
        <f>YEAR(Base_chg[[#This Row],[Période]])</f>
        <v>2024</v>
      </c>
      <c r="AC72" s="3">
        <f>MONTH(Base_chg[[#This Row],[Période]])</f>
        <v>7</v>
      </c>
    </row>
    <row r="73" spans="1:29" x14ac:dyDescent="0.25">
      <c r="A73" t="s">
        <v>322</v>
      </c>
      <c r="B73">
        <v>457</v>
      </c>
      <c r="C73" t="s">
        <v>45</v>
      </c>
      <c r="D73" t="s">
        <v>266</v>
      </c>
      <c r="E73" t="s">
        <v>395</v>
      </c>
      <c r="F73" s="4">
        <v>45474</v>
      </c>
      <c r="G73" t="s">
        <v>46</v>
      </c>
      <c r="H73" s="4">
        <v>39646</v>
      </c>
      <c r="I73" s="4">
        <v>45369</v>
      </c>
      <c r="K73" t="s">
        <v>168</v>
      </c>
      <c r="L73" t="s">
        <v>169</v>
      </c>
      <c r="P73">
        <v>152.25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 s="3">
        <f>IF(Base_chg[[#This Row],[Société]]="","",IF(Base_chg[[#This Row],[Date ancienneté]]="",DATEDIF($I73,'Tableau de bord_Effectif'!$A$29,"Y"),DATEDIF($J73,'Tableau de bord_Effectif'!$A$29,"Y")))</f>
        <v>0</v>
      </c>
      <c r="X73" s="3" t="str">
        <f>IF(Base_chg[[#This Row],[Société]]="","",IF($W73&gt;35,"6 - Plus de 35 ans",IF($W73&gt;25,"5 - De 26 à 35 ans",IF($W73&gt;15,"4 - De 16 à 25 ans",IF($W73&gt;5,"3 - De 6 à 15 ans",IF($W73&gt;0,"2 - De 1 à 5 ans","1 - Moins d'1 an"))))))</f>
        <v>1 - Moins d'1 an</v>
      </c>
      <c r="Y73" s="3">
        <f>IF($A73="","",DATEDIF($H73,'Tableau de bord_Effectif'!$A$29,"Y"))</f>
        <v>16</v>
      </c>
      <c r="Z73" s="3" t="str">
        <f>IF(Base_chg[[#This Row],[Société]]="","",IF($Y73&gt;55,"6 - Plus de 55 ans",IF($Y73&gt;45,"5 - De 46 à 55 ans",IF($Y73&gt;35,"4 - De 36 à 45 ans",IF($Y73&gt;25,"3 - De 26 à 35 ans",IF($Y73&gt;17,"2 - De 18 à 25 ans","1 - Moins de 18 ans"))))))</f>
        <v>1 - Moins de 18 ans</v>
      </c>
      <c r="AA73" s="3">
        <f t="shared" si="2"/>
        <v>1</v>
      </c>
      <c r="AB73" s="3">
        <f>YEAR(Base_chg[[#This Row],[Période]])</f>
        <v>2024</v>
      </c>
      <c r="AC73" s="3">
        <f>MONTH(Base_chg[[#This Row],[Période]])</f>
        <v>7</v>
      </c>
    </row>
    <row r="74" spans="1:29" x14ac:dyDescent="0.25">
      <c r="A74" t="s">
        <v>322</v>
      </c>
      <c r="B74">
        <v>233</v>
      </c>
      <c r="C74" t="s">
        <v>45</v>
      </c>
      <c r="D74" t="s">
        <v>267</v>
      </c>
      <c r="E74" t="s">
        <v>396</v>
      </c>
      <c r="F74" s="4">
        <v>45474</v>
      </c>
      <c r="G74" t="s">
        <v>46</v>
      </c>
      <c r="H74" s="4">
        <v>34977</v>
      </c>
      <c r="I74" s="4">
        <v>44942</v>
      </c>
      <c r="K74" t="s">
        <v>48</v>
      </c>
      <c r="L74" t="s">
        <v>55</v>
      </c>
      <c r="M74" t="s">
        <v>66</v>
      </c>
      <c r="P74">
        <v>2372.4899999999998</v>
      </c>
      <c r="Q74">
        <v>683.69</v>
      </c>
      <c r="R74">
        <v>137.99</v>
      </c>
      <c r="S74">
        <v>33.92</v>
      </c>
      <c r="T74">
        <v>49.07</v>
      </c>
      <c r="U74">
        <v>23.73</v>
      </c>
      <c r="V74">
        <v>2.14</v>
      </c>
      <c r="W74" s="3">
        <f>IF(Base_chg[[#This Row],[Société]]="","",IF(Base_chg[[#This Row],[Date ancienneté]]="",DATEDIF($I74,'Tableau de bord_Effectif'!$A$29,"Y"),DATEDIF($J74,'Tableau de bord_Effectif'!$A$29,"Y")))</f>
        <v>1</v>
      </c>
      <c r="X74" s="3" t="str">
        <f>IF(Base_chg[[#This Row],[Société]]="","",IF($W74&gt;35,"6 - Plus de 35 ans",IF($W74&gt;25,"5 - De 26 à 35 ans",IF($W74&gt;15,"4 - De 16 à 25 ans",IF($W74&gt;5,"3 - De 6 à 15 ans",IF($W74&gt;0,"2 - De 1 à 5 ans","1 - Moins d'1 an"))))))</f>
        <v>2 - De 1 à 5 ans</v>
      </c>
      <c r="Y74" s="3">
        <f>IF($A74="","",DATEDIF($H74,'Tableau de bord_Effectif'!$A$29,"Y"))</f>
        <v>28</v>
      </c>
      <c r="Z74" s="3" t="str">
        <f>IF(Base_chg[[#This Row],[Société]]="","",IF($Y74&gt;55,"6 - Plus de 55 ans",IF($Y74&gt;45,"5 - De 46 à 55 ans",IF($Y74&gt;35,"4 - De 36 à 45 ans",IF($Y74&gt;25,"3 - De 26 à 35 ans",IF($Y74&gt;17,"2 - De 18 à 25 ans","1 - Moins de 18 ans"))))))</f>
        <v>3 - De 26 à 35 ans</v>
      </c>
      <c r="AA74" s="3">
        <f t="shared" si="2"/>
        <v>1</v>
      </c>
      <c r="AB74" s="3">
        <f>YEAR(Base_chg[[#This Row],[Période]])</f>
        <v>2024</v>
      </c>
      <c r="AC74" s="3">
        <f>MONTH(Base_chg[[#This Row],[Période]])</f>
        <v>7</v>
      </c>
    </row>
    <row r="75" spans="1:29" x14ac:dyDescent="0.25">
      <c r="A75" t="s">
        <v>322</v>
      </c>
      <c r="B75">
        <v>180</v>
      </c>
      <c r="C75" t="s">
        <v>45</v>
      </c>
      <c r="D75" t="s">
        <v>268</v>
      </c>
      <c r="E75" t="s">
        <v>397</v>
      </c>
      <c r="F75" s="4">
        <v>45474</v>
      </c>
      <c r="G75" t="s">
        <v>46</v>
      </c>
      <c r="H75" s="4">
        <v>30772</v>
      </c>
      <c r="I75" s="4">
        <v>44202</v>
      </c>
      <c r="J75" s="4">
        <v>44202</v>
      </c>
      <c r="K75" t="s">
        <v>48</v>
      </c>
      <c r="L75" t="s">
        <v>55</v>
      </c>
      <c r="M75" t="s">
        <v>88</v>
      </c>
      <c r="P75">
        <v>2516.1799999999998</v>
      </c>
      <c r="Q75">
        <v>755.96</v>
      </c>
      <c r="R75">
        <v>155.58000000000001</v>
      </c>
      <c r="S75">
        <v>35.97</v>
      </c>
      <c r="T75">
        <v>49.07</v>
      </c>
      <c r="U75">
        <v>25.16</v>
      </c>
      <c r="V75">
        <v>2.2599999999999998</v>
      </c>
      <c r="W75" s="3">
        <f>IF(Base_chg[[#This Row],[Société]]="","",IF(Base_chg[[#This Row],[Date ancienneté]]="",DATEDIF($I75,'Tableau de bord_Effectif'!$A$29,"Y"),DATEDIF($J75,'Tableau de bord_Effectif'!$A$29,"Y")))</f>
        <v>3</v>
      </c>
      <c r="X75" s="3" t="str">
        <f>IF(Base_chg[[#This Row],[Société]]="","",IF($W75&gt;35,"6 - Plus de 35 ans",IF($W75&gt;25,"5 - De 26 à 35 ans",IF($W75&gt;15,"4 - De 16 à 25 ans",IF($W75&gt;5,"3 - De 6 à 15 ans",IF($W75&gt;0,"2 - De 1 à 5 ans","1 - Moins d'1 an"))))))</f>
        <v>2 - De 1 à 5 ans</v>
      </c>
      <c r="Y75" s="3">
        <f>IF($A75="","",DATEDIF($H75,'Tableau de bord_Effectif'!$A$29,"Y"))</f>
        <v>40</v>
      </c>
      <c r="Z75" s="3" t="str">
        <f>IF(Base_chg[[#This Row],[Société]]="","",IF($Y75&gt;55,"6 - Plus de 55 ans",IF($Y75&gt;45,"5 - De 46 à 55 ans",IF($Y75&gt;35,"4 - De 36 à 45 ans",IF($Y75&gt;25,"3 - De 26 à 35 ans",IF($Y75&gt;17,"2 - De 18 à 25 ans","1 - Moins de 18 ans"))))))</f>
        <v>4 - De 36 à 45 ans</v>
      </c>
      <c r="AA75" s="3">
        <f t="shared" si="2"/>
        <v>1</v>
      </c>
      <c r="AB75" s="3">
        <f>YEAR(Base_chg[[#This Row],[Période]])</f>
        <v>2024</v>
      </c>
      <c r="AC75" s="3">
        <f>MONTH(Base_chg[[#This Row],[Période]])</f>
        <v>7</v>
      </c>
    </row>
    <row r="76" spans="1:29" x14ac:dyDescent="0.25">
      <c r="A76" t="s">
        <v>322</v>
      </c>
      <c r="B76">
        <v>247</v>
      </c>
      <c r="C76" t="s">
        <v>57</v>
      </c>
      <c r="D76" t="s">
        <v>269</v>
      </c>
      <c r="E76" t="s">
        <v>398</v>
      </c>
      <c r="F76" s="4">
        <v>45474</v>
      </c>
      <c r="G76" t="s">
        <v>58</v>
      </c>
      <c r="H76" s="4">
        <v>33059</v>
      </c>
      <c r="I76" s="4">
        <v>45170</v>
      </c>
      <c r="K76" t="s">
        <v>48</v>
      </c>
      <c r="L76" t="s">
        <v>60</v>
      </c>
      <c r="M76" t="s">
        <v>113</v>
      </c>
      <c r="P76">
        <v>2360.7399999999998</v>
      </c>
      <c r="Q76">
        <v>943.68</v>
      </c>
      <c r="R76">
        <v>189.6</v>
      </c>
      <c r="S76">
        <v>33.76</v>
      </c>
      <c r="T76">
        <v>49.07</v>
      </c>
      <c r="U76">
        <v>23.61</v>
      </c>
      <c r="V76">
        <v>2.12</v>
      </c>
      <c r="W76" s="3">
        <f>IF(Base_chg[[#This Row],[Société]]="","",IF(Base_chg[[#This Row],[Date ancienneté]]="",DATEDIF($I76,'Tableau de bord_Effectif'!$A$29,"Y"),DATEDIF($J76,'Tableau de bord_Effectif'!$A$29,"Y")))</f>
        <v>0</v>
      </c>
      <c r="X76" s="3" t="str">
        <f>IF(Base_chg[[#This Row],[Société]]="","",IF($W76&gt;35,"6 - Plus de 35 ans",IF($W76&gt;25,"5 - De 26 à 35 ans",IF($W76&gt;15,"4 - De 16 à 25 ans",IF($W76&gt;5,"3 - De 6 à 15 ans",IF($W76&gt;0,"2 - De 1 à 5 ans","1 - Moins d'1 an"))))))</f>
        <v>1 - Moins d'1 an</v>
      </c>
      <c r="Y76" s="3">
        <f>IF($A76="","",DATEDIF($H76,'Tableau de bord_Effectif'!$A$29,"Y"))</f>
        <v>34</v>
      </c>
      <c r="Z76" s="3" t="str">
        <f>IF(Base_chg[[#This Row],[Société]]="","",IF($Y76&gt;55,"6 - Plus de 55 ans",IF($Y76&gt;45,"5 - De 46 à 55 ans",IF($Y76&gt;35,"4 - De 36 à 45 ans",IF($Y76&gt;25,"3 - De 26 à 35 ans",IF($Y76&gt;17,"2 - De 18 à 25 ans","1 - Moins de 18 ans"))))))</f>
        <v>3 - De 26 à 35 ans</v>
      </c>
      <c r="AA76" s="3">
        <f t="shared" si="2"/>
        <v>-1</v>
      </c>
      <c r="AB76" s="3">
        <f>YEAR(Base_chg[[#This Row],[Période]])</f>
        <v>2024</v>
      </c>
      <c r="AC76" s="3">
        <f>MONTH(Base_chg[[#This Row],[Période]])</f>
        <v>7</v>
      </c>
    </row>
    <row r="77" spans="1:29" x14ac:dyDescent="0.25">
      <c r="A77" t="s">
        <v>322</v>
      </c>
      <c r="B77">
        <v>96</v>
      </c>
      <c r="C77" t="s">
        <v>45</v>
      </c>
      <c r="D77" t="s">
        <v>270</v>
      </c>
      <c r="E77" t="s">
        <v>399</v>
      </c>
      <c r="F77" s="4">
        <v>45474</v>
      </c>
      <c r="G77" t="s">
        <v>46</v>
      </c>
      <c r="H77" s="4">
        <v>35597</v>
      </c>
      <c r="I77" s="4">
        <v>42247</v>
      </c>
      <c r="J77" s="4">
        <v>42247</v>
      </c>
      <c r="K77" t="s">
        <v>48</v>
      </c>
      <c r="L77" t="s">
        <v>55</v>
      </c>
      <c r="M77" t="s">
        <v>66</v>
      </c>
      <c r="P77">
        <v>2643.59</v>
      </c>
      <c r="Q77">
        <v>823.71</v>
      </c>
      <c r="R77">
        <v>172.72</v>
      </c>
      <c r="S77">
        <v>37.799999999999997</v>
      </c>
      <c r="T77">
        <v>49.07</v>
      </c>
      <c r="U77">
        <v>26.44</v>
      </c>
      <c r="V77">
        <v>2.38</v>
      </c>
      <c r="W77" s="3">
        <f>IF(Base_chg[[#This Row],[Société]]="","",IF(Base_chg[[#This Row],[Date ancienneté]]="",DATEDIF($I77,'Tableau de bord_Effectif'!$A$29,"Y"),DATEDIF($J77,'Tableau de bord_Effectif'!$A$29,"Y")))</f>
        <v>8</v>
      </c>
      <c r="X77" s="3" t="str">
        <f>IF(Base_chg[[#This Row],[Société]]="","",IF($W77&gt;35,"6 - Plus de 35 ans",IF($W77&gt;25,"5 - De 26 à 35 ans",IF($W77&gt;15,"4 - De 16 à 25 ans",IF($W77&gt;5,"3 - De 6 à 15 ans",IF($W77&gt;0,"2 - De 1 à 5 ans","1 - Moins d'1 an"))))))</f>
        <v>3 - De 6 à 15 ans</v>
      </c>
      <c r="Y77" s="3">
        <f>IF($A77="","",DATEDIF($H77,'Tableau de bord_Effectif'!$A$29,"Y"))</f>
        <v>27</v>
      </c>
      <c r="Z77" s="3" t="str">
        <f>IF(Base_chg[[#This Row],[Société]]="","",IF($Y77&gt;55,"6 - Plus de 55 ans",IF($Y77&gt;45,"5 - De 46 à 55 ans",IF($Y77&gt;35,"4 - De 36 à 45 ans",IF($Y77&gt;25,"3 - De 26 à 35 ans",IF($Y77&gt;17,"2 - De 18 à 25 ans","1 - Moins de 18 ans"))))))</f>
        <v>3 - De 26 à 35 ans</v>
      </c>
      <c r="AA77" s="3">
        <f t="shared" si="2"/>
        <v>1</v>
      </c>
      <c r="AB77" s="3">
        <f>YEAR(Base_chg[[#This Row],[Période]])</f>
        <v>2024</v>
      </c>
      <c r="AC77" s="3">
        <f>MONTH(Base_chg[[#This Row],[Période]])</f>
        <v>7</v>
      </c>
    </row>
    <row r="78" spans="1:29" x14ac:dyDescent="0.25">
      <c r="A78" t="s">
        <v>322</v>
      </c>
      <c r="B78">
        <v>239</v>
      </c>
      <c r="C78" t="s">
        <v>45</v>
      </c>
      <c r="D78" t="s">
        <v>271</v>
      </c>
      <c r="E78" t="s">
        <v>400</v>
      </c>
      <c r="F78" s="4">
        <v>45474</v>
      </c>
      <c r="G78" t="s">
        <v>46</v>
      </c>
      <c r="H78" s="4">
        <v>28707</v>
      </c>
      <c r="I78" s="4">
        <v>45027</v>
      </c>
      <c r="K78" t="s">
        <v>90</v>
      </c>
      <c r="L78" t="s">
        <v>55</v>
      </c>
      <c r="M78" t="s">
        <v>64</v>
      </c>
      <c r="P78">
        <v>2275.79</v>
      </c>
      <c r="Q78">
        <v>581.44000000000005</v>
      </c>
      <c r="R78">
        <v>111.49</v>
      </c>
      <c r="S78">
        <v>32.54</v>
      </c>
      <c r="T78">
        <v>49.07</v>
      </c>
      <c r="U78">
        <v>22.76</v>
      </c>
      <c r="V78">
        <v>2.0499999999999998</v>
      </c>
      <c r="W78" s="3">
        <f>IF(Base_chg[[#This Row],[Société]]="","",IF(Base_chg[[#This Row],[Date ancienneté]]="",DATEDIF($I78,'Tableau de bord_Effectif'!$A$29,"Y"),DATEDIF($J78,'Tableau de bord_Effectif'!$A$29,"Y")))</f>
        <v>1</v>
      </c>
      <c r="X78" s="3" t="str">
        <f>IF(Base_chg[[#This Row],[Société]]="","",IF($W78&gt;35,"6 - Plus de 35 ans",IF($W78&gt;25,"5 - De 26 à 35 ans",IF($W78&gt;15,"4 - De 16 à 25 ans",IF($W78&gt;5,"3 - De 6 à 15 ans",IF($W78&gt;0,"2 - De 1 à 5 ans","1 - Moins d'1 an"))))))</f>
        <v>2 - De 1 à 5 ans</v>
      </c>
      <c r="Y78" s="3">
        <f>IF($A78="","",DATEDIF($H78,'Tableau de bord_Effectif'!$A$29,"Y"))</f>
        <v>45</v>
      </c>
      <c r="Z78" s="3" t="str">
        <f>IF(Base_chg[[#This Row],[Société]]="","",IF($Y78&gt;55,"6 - Plus de 55 ans",IF($Y78&gt;45,"5 - De 46 à 55 ans",IF($Y78&gt;35,"4 - De 36 à 45 ans",IF($Y78&gt;25,"3 - De 26 à 35 ans",IF($Y78&gt;17,"2 - De 18 à 25 ans","1 - Moins de 18 ans"))))))</f>
        <v>4 - De 36 à 45 ans</v>
      </c>
      <c r="AA78" s="3">
        <f t="shared" si="2"/>
        <v>1</v>
      </c>
      <c r="AB78" s="3">
        <f>YEAR(Base_chg[[#This Row],[Période]])</f>
        <v>2024</v>
      </c>
      <c r="AC78" s="3">
        <f>MONTH(Base_chg[[#This Row],[Période]])</f>
        <v>7</v>
      </c>
    </row>
    <row r="79" spans="1:29" x14ac:dyDescent="0.25">
      <c r="A79" t="s">
        <v>322</v>
      </c>
      <c r="B79">
        <v>257</v>
      </c>
      <c r="C79" t="s">
        <v>45</v>
      </c>
      <c r="D79" t="s">
        <v>272</v>
      </c>
      <c r="E79" t="s">
        <v>401</v>
      </c>
      <c r="F79" s="4">
        <v>45474</v>
      </c>
      <c r="G79" t="s">
        <v>46</v>
      </c>
      <c r="H79" s="4">
        <v>36728</v>
      </c>
      <c r="I79" s="4">
        <v>45384</v>
      </c>
      <c r="K79" t="s">
        <v>90</v>
      </c>
      <c r="L79" t="s">
        <v>55</v>
      </c>
      <c r="M79" t="s">
        <v>64</v>
      </c>
      <c r="P79">
        <v>2179.29</v>
      </c>
      <c r="Q79">
        <v>548.03</v>
      </c>
      <c r="R79">
        <v>106.73</v>
      </c>
      <c r="S79">
        <v>31.17</v>
      </c>
      <c r="T79">
        <v>49.07</v>
      </c>
      <c r="U79">
        <v>21.79</v>
      </c>
      <c r="V79">
        <v>1.96</v>
      </c>
      <c r="W79" s="3">
        <f>IF(Base_chg[[#This Row],[Société]]="","",IF(Base_chg[[#This Row],[Date ancienneté]]="",DATEDIF($I79,'Tableau de bord_Effectif'!$A$29,"Y"),DATEDIF($J79,'Tableau de bord_Effectif'!$A$29,"Y")))</f>
        <v>0</v>
      </c>
      <c r="X79" s="3" t="str">
        <f>IF(Base_chg[[#This Row],[Société]]="","",IF($W79&gt;35,"6 - Plus de 35 ans",IF($W79&gt;25,"5 - De 26 à 35 ans",IF($W79&gt;15,"4 - De 16 à 25 ans",IF($W79&gt;5,"3 - De 6 à 15 ans",IF($W79&gt;0,"2 - De 1 à 5 ans","1 - Moins d'1 an"))))))</f>
        <v>1 - Moins d'1 an</v>
      </c>
      <c r="Y79" s="3">
        <f>IF($A79="","",DATEDIF($H79,'Tableau de bord_Effectif'!$A$29,"Y"))</f>
        <v>24</v>
      </c>
      <c r="Z79" s="3" t="str">
        <f>IF(Base_chg[[#This Row],[Société]]="","",IF($Y79&gt;55,"6 - Plus de 55 ans",IF($Y79&gt;45,"5 - De 46 à 55 ans",IF($Y79&gt;35,"4 - De 36 à 45 ans",IF($Y79&gt;25,"3 - De 26 à 35 ans",IF($Y79&gt;17,"2 - De 18 à 25 ans","1 - Moins de 18 ans"))))))</f>
        <v>2 - De 18 à 25 ans</v>
      </c>
      <c r="AA79" s="3">
        <f t="shared" si="2"/>
        <v>1</v>
      </c>
      <c r="AB79" s="3">
        <f>YEAR(Base_chg[[#This Row],[Période]])</f>
        <v>2024</v>
      </c>
      <c r="AC79" s="3">
        <f>MONTH(Base_chg[[#This Row],[Période]])</f>
        <v>7</v>
      </c>
    </row>
    <row r="80" spans="1:29" x14ac:dyDescent="0.25">
      <c r="A80" t="s">
        <v>322</v>
      </c>
      <c r="B80">
        <v>193</v>
      </c>
      <c r="C80" t="s">
        <v>45</v>
      </c>
      <c r="D80" t="s">
        <v>273</v>
      </c>
      <c r="E80" t="s">
        <v>402</v>
      </c>
      <c r="F80" s="4">
        <v>45474</v>
      </c>
      <c r="G80" t="s">
        <v>46</v>
      </c>
      <c r="H80" s="4">
        <v>37523</v>
      </c>
      <c r="I80" s="4">
        <v>44452</v>
      </c>
      <c r="K80" t="s">
        <v>78</v>
      </c>
      <c r="L80" t="s">
        <v>79</v>
      </c>
      <c r="P80">
        <v>1384.83</v>
      </c>
      <c r="Q80">
        <v>89.32</v>
      </c>
      <c r="R80">
        <v>-0.01</v>
      </c>
      <c r="S80">
        <v>19.809999999999999</v>
      </c>
      <c r="T80">
        <v>49.07</v>
      </c>
      <c r="U80">
        <v>13.85</v>
      </c>
      <c r="V80">
        <v>1.25</v>
      </c>
      <c r="W80" s="3">
        <f>IF(Base_chg[[#This Row],[Société]]="","",IF(Base_chg[[#This Row],[Date ancienneté]]="",DATEDIF($I80,'Tableau de bord_Effectif'!$A$29,"Y"),DATEDIF($J80,'Tableau de bord_Effectif'!$A$29,"Y")))</f>
        <v>2</v>
      </c>
      <c r="X80" s="3" t="str">
        <f>IF(Base_chg[[#This Row],[Société]]="","",IF($W80&gt;35,"6 - Plus de 35 ans",IF($W80&gt;25,"5 - De 26 à 35 ans",IF($W80&gt;15,"4 - De 16 à 25 ans",IF($W80&gt;5,"3 - De 6 à 15 ans",IF($W80&gt;0,"2 - De 1 à 5 ans","1 - Moins d'1 an"))))))</f>
        <v>2 - De 1 à 5 ans</v>
      </c>
      <c r="Y80" s="3">
        <f>IF($A80="","",DATEDIF($H80,'Tableau de bord_Effectif'!$A$29,"Y"))</f>
        <v>21</v>
      </c>
      <c r="Z80" s="3" t="str">
        <f>IF(Base_chg[[#This Row],[Société]]="","",IF($Y80&gt;55,"6 - Plus de 55 ans",IF($Y80&gt;45,"5 - De 46 à 55 ans",IF($Y80&gt;35,"4 - De 36 à 45 ans",IF($Y80&gt;25,"3 - De 26 à 35 ans",IF($Y80&gt;17,"2 - De 18 à 25 ans","1 - Moins de 18 ans"))))))</f>
        <v>2 - De 18 à 25 ans</v>
      </c>
      <c r="AA80" s="3">
        <f t="shared" si="2"/>
        <v>1</v>
      </c>
      <c r="AB80" s="3">
        <f>YEAR(Base_chg[[#This Row],[Période]])</f>
        <v>2024</v>
      </c>
      <c r="AC80" s="3">
        <f>MONTH(Base_chg[[#This Row],[Période]])</f>
        <v>7</v>
      </c>
    </row>
    <row r="81" spans="1:29" x14ac:dyDescent="0.25">
      <c r="A81" t="s">
        <v>322</v>
      </c>
      <c r="B81">
        <v>64</v>
      </c>
      <c r="C81" t="s">
        <v>45</v>
      </c>
      <c r="D81" t="s">
        <v>274</v>
      </c>
      <c r="E81" t="s">
        <v>403</v>
      </c>
      <c r="F81" s="4">
        <v>45474</v>
      </c>
      <c r="G81" t="s">
        <v>46</v>
      </c>
      <c r="H81" s="4">
        <v>24250</v>
      </c>
      <c r="I81" s="4">
        <v>37655</v>
      </c>
      <c r="J81" s="4">
        <v>32203</v>
      </c>
      <c r="K81" t="s">
        <v>48</v>
      </c>
      <c r="L81" t="s">
        <v>70</v>
      </c>
      <c r="M81" t="s">
        <v>81</v>
      </c>
      <c r="P81">
        <v>3781.88</v>
      </c>
      <c r="Q81">
        <v>1905.97</v>
      </c>
      <c r="R81">
        <v>465.55</v>
      </c>
      <c r="S81">
        <v>79.42</v>
      </c>
      <c r="T81">
        <v>128.66999999999999</v>
      </c>
      <c r="U81">
        <v>113.45</v>
      </c>
      <c r="V81">
        <v>3.4</v>
      </c>
      <c r="W81" s="3">
        <f>IF(Base_chg[[#This Row],[Société]]="","",IF(Base_chg[[#This Row],[Date ancienneté]]="",DATEDIF($I81,'Tableau de bord_Effectif'!$A$29,"Y"),DATEDIF($J81,'Tableau de bord_Effectif'!$A$29,"Y")))</f>
        <v>36</v>
      </c>
      <c r="X81" s="3" t="str">
        <f>IF(Base_chg[[#This Row],[Société]]="","",IF($W81&gt;35,"6 - Plus de 35 ans",IF($W81&gt;25,"5 - De 26 à 35 ans",IF($W81&gt;15,"4 - De 16 à 25 ans",IF($W81&gt;5,"3 - De 6 à 15 ans",IF($W81&gt;0,"2 - De 1 à 5 ans","1 - Moins d'1 an"))))))</f>
        <v>6 - Plus de 35 ans</v>
      </c>
      <c r="Y81" s="3">
        <f>IF($A81="","",DATEDIF($H81,'Tableau de bord_Effectif'!$A$29,"Y"))</f>
        <v>58</v>
      </c>
      <c r="Z81" s="3" t="str">
        <f>IF(Base_chg[[#This Row],[Société]]="","",IF($Y81&gt;55,"6 - Plus de 55 ans",IF($Y81&gt;45,"5 - De 46 à 55 ans",IF($Y81&gt;35,"4 - De 36 à 45 ans",IF($Y81&gt;25,"3 - De 26 à 35 ans",IF($Y81&gt;17,"2 - De 18 à 25 ans","1 - Moins de 18 ans"))))))</f>
        <v>6 - Plus de 55 ans</v>
      </c>
      <c r="AA81" s="3">
        <f t="shared" si="2"/>
        <v>1</v>
      </c>
      <c r="AB81" s="3">
        <f>YEAR(Base_chg[[#This Row],[Période]])</f>
        <v>2024</v>
      </c>
      <c r="AC81" s="3">
        <f>MONTH(Base_chg[[#This Row],[Période]])</f>
        <v>7</v>
      </c>
    </row>
    <row r="82" spans="1:29" x14ac:dyDescent="0.25">
      <c r="A82" t="s">
        <v>322</v>
      </c>
      <c r="B82">
        <v>153</v>
      </c>
      <c r="C82" t="s">
        <v>45</v>
      </c>
      <c r="D82" t="s">
        <v>275</v>
      </c>
      <c r="E82" t="s">
        <v>404</v>
      </c>
      <c r="F82" s="4">
        <v>45474</v>
      </c>
      <c r="G82" t="s">
        <v>46</v>
      </c>
      <c r="H82" s="4">
        <v>32939</v>
      </c>
      <c r="I82" s="4">
        <v>43662</v>
      </c>
      <c r="J82" s="4">
        <v>43662</v>
      </c>
      <c r="K82" t="s">
        <v>48</v>
      </c>
      <c r="L82" t="s">
        <v>55</v>
      </c>
      <c r="M82" t="s">
        <v>116</v>
      </c>
      <c r="P82">
        <v>2958.76</v>
      </c>
      <c r="Q82">
        <v>1345.27</v>
      </c>
      <c r="R82">
        <v>277.52999999999997</v>
      </c>
      <c r="S82">
        <v>42.31</v>
      </c>
      <c r="T82">
        <v>49.07</v>
      </c>
      <c r="U82">
        <v>29.58</v>
      </c>
      <c r="V82">
        <v>2.66</v>
      </c>
      <c r="W82" s="3">
        <f>IF(Base_chg[[#This Row],[Société]]="","",IF(Base_chg[[#This Row],[Date ancienneté]]="",DATEDIF($I82,'Tableau de bord_Effectif'!$A$29,"Y"),DATEDIF($J82,'Tableau de bord_Effectif'!$A$29,"Y")))</f>
        <v>5</v>
      </c>
      <c r="X82" s="3" t="str">
        <f>IF(Base_chg[[#This Row],[Société]]="","",IF($W82&gt;35,"6 - Plus de 35 ans",IF($W82&gt;25,"5 - De 26 à 35 ans",IF($W82&gt;15,"4 - De 16 à 25 ans",IF($W82&gt;5,"3 - De 6 à 15 ans",IF($W82&gt;0,"2 - De 1 à 5 ans","1 - Moins d'1 an"))))))</f>
        <v>2 - De 1 à 5 ans</v>
      </c>
      <c r="Y82" s="3">
        <f>IF($A82="","",DATEDIF($H82,'Tableau de bord_Effectif'!$A$29,"Y"))</f>
        <v>34</v>
      </c>
      <c r="Z82" s="3" t="str">
        <f>IF(Base_chg[[#This Row],[Société]]="","",IF($Y82&gt;55,"6 - Plus de 55 ans",IF($Y82&gt;45,"5 - De 46 à 55 ans",IF($Y82&gt;35,"4 - De 36 à 45 ans",IF($Y82&gt;25,"3 - De 26 à 35 ans",IF($Y82&gt;17,"2 - De 18 à 25 ans","1 - Moins de 18 ans"))))))</f>
        <v>3 - De 26 à 35 ans</v>
      </c>
      <c r="AA82" s="3">
        <f t="shared" si="2"/>
        <v>1</v>
      </c>
      <c r="AB82" s="3">
        <f>YEAR(Base_chg[[#This Row],[Période]])</f>
        <v>2024</v>
      </c>
      <c r="AC82" s="3">
        <f>MONTH(Base_chg[[#This Row],[Période]])</f>
        <v>7</v>
      </c>
    </row>
    <row r="83" spans="1:29" x14ac:dyDescent="0.25">
      <c r="A83" t="s">
        <v>322</v>
      </c>
      <c r="B83">
        <v>248</v>
      </c>
      <c r="C83" t="s">
        <v>45</v>
      </c>
      <c r="D83" t="s">
        <v>276</v>
      </c>
      <c r="E83" t="s">
        <v>405</v>
      </c>
      <c r="F83" s="4">
        <v>45474</v>
      </c>
      <c r="G83" t="s">
        <v>46</v>
      </c>
      <c r="H83" s="4">
        <v>38698</v>
      </c>
      <c r="I83" s="4">
        <v>45180</v>
      </c>
      <c r="J83" s="4">
        <v>45180</v>
      </c>
      <c r="K83" t="s">
        <v>78</v>
      </c>
      <c r="L83" t="s">
        <v>79</v>
      </c>
      <c r="P83">
        <v>912.65</v>
      </c>
      <c r="Q83">
        <v>57.32</v>
      </c>
      <c r="R83">
        <v>0</v>
      </c>
      <c r="S83">
        <v>13.05</v>
      </c>
      <c r="T83">
        <v>0</v>
      </c>
      <c r="U83">
        <v>9.1300000000000008</v>
      </c>
      <c r="V83">
        <v>0.82</v>
      </c>
      <c r="W83" s="3">
        <f>IF(Base_chg[[#This Row],[Société]]="","",IF(Base_chg[[#This Row],[Date ancienneté]]="",DATEDIF($I83,'Tableau de bord_Effectif'!$A$29,"Y"),DATEDIF($J83,'Tableau de bord_Effectif'!$A$29,"Y")))</f>
        <v>0</v>
      </c>
      <c r="X83" s="3" t="str">
        <f>IF(Base_chg[[#This Row],[Société]]="","",IF($W83&gt;35,"6 - Plus de 35 ans",IF($W83&gt;25,"5 - De 26 à 35 ans",IF($W83&gt;15,"4 - De 16 à 25 ans",IF($W83&gt;5,"3 - De 6 à 15 ans",IF($W83&gt;0,"2 - De 1 à 5 ans","1 - Moins d'1 an"))))))</f>
        <v>1 - Moins d'1 an</v>
      </c>
      <c r="Y83" s="3">
        <f>IF($A83="","",DATEDIF($H83,'Tableau de bord_Effectif'!$A$29,"Y"))</f>
        <v>18</v>
      </c>
      <c r="Z83" s="3" t="str">
        <f>IF(Base_chg[[#This Row],[Société]]="","",IF($Y83&gt;55,"6 - Plus de 55 ans",IF($Y83&gt;45,"5 - De 46 à 55 ans",IF($Y83&gt;35,"4 - De 36 à 45 ans",IF($Y83&gt;25,"3 - De 26 à 35 ans",IF($Y83&gt;17,"2 - De 18 à 25 ans","1 - Moins de 18 ans"))))))</f>
        <v>2 - De 18 à 25 ans</v>
      </c>
      <c r="AA83" s="3">
        <f t="shared" si="2"/>
        <v>1</v>
      </c>
      <c r="AB83" s="3">
        <f>YEAR(Base_chg[[#This Row],[Période]])</f>
        <v>2024</v>
      </c>
      <c r="AC83" s="3">
        <f>MONTH(Base_chg[[#This Row],[Période]])</f>
        <v>7</v>
      </c>
    </row>
    <row r="84" spans="1:29" x14ac:dyDescent="0.25">
      <c r="A84" t="s">
        <v>322</v>
      </c>
      <c r="B84">
        <v>165</v>
      </c>
      <c r="C84" t="s">
        <v>45</v>
      </c>
      <c r="D84" t="s">
        <v>277</v>
      </c>
      <c r="E84" t="s">
        <v>406</v>
      </c>
      <c r="F84" s="4">
        <v>45474</v>
      </c>
      <c r="G84" t="s">
        <v>46</v>
      </c>
      <c r="H84" s="4">
        <v>31700</v>
      </c>
      <c r="I84" s="4">
        <v>43997</v>
      </c>
      <c r="J84" s="4">
        <v>43997</v>
      </c>
      <c r="K84" t="s">
        <v>48</v>
      </c>
      <c r="L84" t="s">
        <v>55</v>
      </c>
      <c r="M84" t="s">
        <v>56</v>
      </c>
      <c r="P84">
        <v>2479.06</v>
      </c>
      <c r="Q84">
        <v>683.83</v>
      </c>
      <c r="R84">
        <v>140.78</v>
      </c>
      <c r="S84">
        <v>35.450000000000003</v>
      </c>
      <c r="T84">
        <v>49.07</v>
      </c>
      <c r="U84">
        <v>24.79</v>
      </c>
      <c r="V84">
        <v>2.23</v>
      </c>
      <c r="W84" s="3">
        <f>IF(Base_chg[[#This Row],[Société]]="","",IF(Base_chg[[#This Row],[Date ancienneté]]="",DATEDIF($I84,'Tableau de bord_Effectif'!$A$29,"Y"),DATEDIF($J84,'Tableau de bord_Effectif'!$A$29,"Y")))</f>
        <v>4</v>
      </c>
      <c r="X84" s="3" t="str">
        <f>IF(Base_chg[[#This Row],[Société]]="","",IF($W84&gt;35,"6 - Plus de 35 ans",IF($W84&gt;25,"5 - De 26 à 35 ans",IF($W84&gt;15,"4 - De 16 à 25 ans",IF($W84&gt;5,"3 - De 6 à 15 ans",IF($W84&gt;0,"2 - De 1 à 5 ans","1 - Moins d'1 an"))))))</f>
        <v>2 - De 1 à 5 ans</v>
      </c>
      <c r="Y84" s="3">
        <f>IF($A84="","",DATEDIF($H84,'Tableau de bord_Effectif'!$A$29,"Y"))</f>
        <v>37</v>
      </c>
      <c r="Z84" s="3" t="str">
        <f>IF(Base_chg[[#This Row],[Société]]="","",IF($Y84&gt;55,"6 - Plus de 55 ans",IF($Y84&gt;45,"5 - De 46 à 55 ans",IF($Y84&gt;35,"4 - De 36 à 45 ans",IF($Y84&gt;25,"3 - De 26 à 35 ans",IF($Y84&gt;17,"2 - De 18 à 25 ans","1 - Moins de 18 ans"))))))</f>
        <v>4 - De 36 à 45 ans</v>
      </c>
      <c r="AA84" s="3">
        <f t="shared" si="2"/>
        <v>1</v>
      </c>
      <c r="AB84" s="3">
        <f>YEAR(Base_chg[[#This Row],[Période]])</f>
        <v>2024</v>
      </c>
      <c r="AC84" s="3">
        <f>MONTH(Base_chg[[#This Row],[Période]])</f>
        <v>7</v>
      </c>
    </row>
    <row r="85" spans="1:29" x14ac:dyDescent="0.25">
      <c r="A85" t="s">
        <v>322</v>
      </c>
      <c r="B85">
        <v>65</v>
      </c>
      <c r="C85" t="s">
        <v>57</v>
      </c>
      <c r="D85" t="s">
        <v>278</v>
      </c>
      <c r="E85" t="s">
        <v>407</v>
      </c>
      <c r="F85" s="4">
        <v>45474</v>
      </c>
      <c r="G85" t="s">
        <v>58</v>
      </c>
      <c r="H85" s="4">
        <v>28736</v>
      </c>
      <c r="I85" s="4">
        <v>38231</v>
      </c>
      <c r="J85" s="4">
        <v>38231</v>
      </c>
      <c r="K85" t="s">
        <v>48</v>
      </c>
      <c r="L85" t="s">
        <v>55</v>
      </c>
      <c r="M85" t="s">
        <v>88</v>
      </c>
      <c r="P85">
        <v>2453.91</v>
      </c>
      <c r="Q85">
        <v>798.13</v>
      </c>
      <c r="R85">
        <v>161.34</v>
      </c>
      <c r="S85">
        <v>35.090000000000003</v>
      </c>
      <c r="T85">
        <v>49.07</v>
      </c>
      <c r="U85">
        <v>24.53</v>
      </c>
      <c r="V85">
        <v>2.21</v>
      </c>
      <c r="W85" s="3">
        <f>IF(Base_chg[[#This Row],[Société]]="","",IF(Base_chg[[#This Row],[Date ancienneté]]="",DATEDIF($I85,'Tableau de bord_Effectif'!$A$29,"Y"),DATEDIF($J85,'Tableau de bord_Effectif'!$A$29,"Y")))</f>
        <v>19</v>
      </c>
      <c r="X85" s="3" t="str">
        <f>IF(Base_chg[[#This Row],[Société]]="","",IF($W85&gt;35,"6 - Plus de 35 ans",IF($W85&gt;25,"5 - De 26 à 35 ans",IF($W85&gt;15,"4 - De 16 à 25 ans",IF($W85&gt;5,"3 - De 6 à 15 ans",IF($W85&gt;0,"2 - De 1 à 5 ans","1 - Moins d'1 an"))))))</f>
        <v>4 - De 16 à 25 ans</v>
      </c>
      <c r="Y85" s="3">
        <f>IF($A85="","",DATEDIF($H85,'Tableau de bord_Effectif'!$A$29,"Y"))</f>
        <v>45</v>
      </c>
      <c r="Z85" s="3" t="str">
        <f>IF(Base_chg[[#This Row],[Société]]="","",IF($Y85&gt;55,"6 - Plus de 55 ans",IF($Y85&gt;45,"5 - De 46 à 55 ans",IF($Y85&gt;35,"4 - De 36 à 45 ans",IF($Y85&gt;25,"3 - De 26 à 35 ans",IF($Y85&gt;17,"2 - De 18 à 25 ans","1 - Moins de 18 ans"))))))</f>
        <v>4 - De 36 à 45 ans</v>
      </c>
      <c r="AA85" s="3">
        <f t="shared" si="2"/>
        <v>-1</v>
      </c>
      <c r="AB85" s="3">
        <f>YEAR(Base_chg[[#This Row],[Période]])</f>
        <v>2024</v>
      </c>
      <c r="AC85" s="3">
        <f>MONTH(Base_chg[[#This Row],[Période]])</f>
        <v>7</v>
      </c>
    </row>
    <row r="86" spans="1:29" x14ac:dyDescent="0.25">
      <c r="A86" t="s">
        <v>322</v>
      </c>
      <c r="B86">
        <v>240</v>
      </c>
      <c r="C86" t="s">
        <v>45</v>
      </c>
      <c r="D86" t="s">
        <v>279</v>
      </c>
      <c r="E86" t="s">
        <v>408</v>
      </c>
      <c r="F86" s="4">
        <v>45474</v>
      </c>
      <c r="G86" t="s">
        <v>46</v>
      </c>
      <c r="H86" s="4">
        <v>29705</v>
      </c>
      <c r="I86" s="4">
        <v>45048</v>
      </c>
      <c r="K86" t="s">
        <v>90</v>
      </c>
      <c r="L86" t="s">
        <v>55</v>
      </c>
      <c r="M86" t="s">
        <v>64</v>
      </c>
      <c r="P86">
        <v>2032.55</v>
      </c>
      <c r="Q86">
        <v>523.09</v>
      </c>
      <c r="R86">
        <v>93.8</v>
      </c>
      <c r="S86">
        <v>29.07</v>
      </c>
      <c r="T86">
        <v>49.07</v>
      </c>
      <c r="U86">
        <v>20.32</v>
      </c>
      <c r="V86">
        <v>1.83</v>
      </c>
      <c r="W86" s="3">
        <f>IF(Base_chg[[#This Row],[Société]]="","",IF(Base_chg[[#This Row],[Date ancienneté]]="",DATEDIF($I86,'Tableau de bord_Effectif'!$A$29,"Y"),DATEDIF($J86,'Tableau de bord_Effectif'!$A$29,"Y")))</f>
        <v>1</v>
      </c>
      <c r="X86" s="3" t="str">
        <f>IF(Base_chg[[#This Row],[Société]]="","",IF($W86&gt;35,"6 - Plus de 35 ans",IF($W86&gt;25,"5 - De 26 à 35 ans",IF($W86&gt;15,"4 - De 16 à 25 ans",IF($W86&gt;5,"3 - De 6 à 15 ans",IF($W86&gt;0,"2 - De 1 à 5 ans","1 - Moins d'1 an"))))))</f>
        <v>2 - De 1 à 5 ans</v>
      </c>
      <c r="Y86" s="3">
        <f>IF($A86="","",DATEDIF($H86,'Tableau de bord_Effectif'!$A$29,"Y"))</f>
        <v>43</v>
      </c>
      <c r="Z86" s="3" t="str">
        <f>IF(Base_chg[[#This Row],[Société]]="","",IF($Y86&gt;55,"6 - Plus de 55 ans",IF($Y86&gt;45,"5 - De 46 à 55 ans",IF($Y86&gt;35,"4 - De 36 à 45 ans",IF($Y86&gt;25,"3 - De 26 à 35 ans",IF($Y86&gt;17,"2 - De 18 à 25 ans","1 - Moins de 18 ans"))))))</f>
        <v>4 - De 36 à 45 ans</v>
      </c>
      <c r="AA86" s="3">
        <f t="shared" si="2"/>
        <v>1</v>
      </c>
      <c r="AB86" s="3">
        <f>YEAR(Base_chg[[#This Row],[Période]])</f>
        <v>2024</v>
      </c>
      <c r="AC86" s="3">
        <f>MONTH(Base_chg[[#This Row],[Période]])</f>
        <v>7</v>
      </c>
    </row>
    <row r="87" spans="1:29" x14ac:dyDescent="0.25">
      <c r="A87" t="s">
        <v>322</v>
      </c>
      <c r="B87">
        <v>177</v>
      </c>
      <c r="C87" t="s">
        <v>45</v>
      </c>
      <c r="D87" t="s">
        <v>280</v>
      </c>
      <c r="E87" t="s">
        <v>409</v>
      </c>
      <c r="F87" s="4">
        <v>45474</v>
      </c>
      <c r="G87" t="s">
        <v>46</v>
      </c>
      <c r="H87" s="4">
        <v>37536</v>
      </c>
      <c r="I87" s="4">
        <v>44112</v>
      </c>
      <c r="J87" s="4">
        <v>44112</v>
      </c>
      <c r="K87" t="s">
        <v>48</v>
      </c>
      <c r="L87" t="s">
        <v>55</v>
      </c>
      <c r="M87" t="s">
        <v>64</v>
      </c>
      <c r="P87">
        <v>2348.81</v>
      </c>
      <c r="Q87">
        <v>832.35</v>
      </c>
      <c r="R87">
        <v>163.80000000000001</v>
      </c>
      <c r="S87">
        <v>33.590000000000003</v>
      </c>
      <c r="T87">
        <v>49.07</v>
      </c>
      <c r="U87">
        <v>23.49</v>
      </c>
      <c r="V87">
        <v>2.11</v>
      </c>
      <c r="W87" s="3">
        <f>IF(Base_chg[[#This Row],[Société]]="","",IF(Base_chg[[#This Row],[Date ancienneté]]="",DATEDIF($I87,'Tableau de bord_Effectif'!$A$29,"Y"),DATEDIF($J87,'Tableau de bord_Effectif'!$A$29,"Y")))</f>
        <v>3</v>
      </c>
      <c r="X87" s="3" t="str">
        <f>IF(Base_chg[[#This Row],[Société]]="","",IF($W87&gt;35,"6 - Plus de 35 ans",IF($W87&gt;25,"5 - De 26 à 35 ans",IF($W87&gt;15,"4 - De 16 à 25 ans",IF($W87&gt;5,"3 - De 6 à 15 ans",IF($W87&gt;0,"2 - De 1 à 5 ans","1 - Moins d'1 an"))))))</f>
        <v>2 - De 1 à 5 ans</v>
      </c>
      <c r="Y87" s="3">
        <f>IF($A87="","",DATEDIF($H87,'Tableau de bord_Effectif'!$A$29,"Y"))</f>
        <v>21</v>
      </c>
      <c r="Z87" s="3" t="str">
        <f>IF(Base_chg[[#This Row],[Société]]="","",IF($Y87&gt;55,"6 - Plus de 55 ans",IF($Y87&gt;45,"5 - De 46 à 55 ans",IF($Y87&gt;35,"4 - De 36 à 45 ans",IF($Y87&gt;25,"3 - De 26 à 35 ans",IF($Y87&gt;17,"2 - De 18 à 25 ans","1 - Moins de 18 ans"))))))</f>
        <v>2 - De 18 à 25 ans</v>
      </c>
      <c r="AA87" s="3">
        <f t="shared" si="2"/>
        <v>1</v>
      </c>
      <c r="AB87" s="3">
        <f>YEAR(Base_chg[[#This Row],[Période]])</f>
        <v>2024</v>
      </c>
      <c r="AC87" s="3">
        <f>MONTH(Base_chg[[#This Row],[Période]])</f>
        <v>7</v>
      </c>
    </row>
    <row r="88" spans="1:29" x14ac:dyDescent="0.25">
      <c r="A88" t="s">
        <v>322</v>
      </c>
      <c r="B88">
        <v>67</v>
      </c>
      <c r="C88" t="s">
        <v>45</v>
      </c>
      <c r="D88" t="s">
        <v>281</v>
      </c>
      <c r="E88" t="s">
        <v>410</v>
      </c>
      <c r="F88" s="4">
        <v>45474</v>
      </c>
      <c r="G88" t="s">
        <v>46</v>
      </c>
      <c r="H88" s="4">
        <v>25362</v>
      </c>
      <c r="I88" s="4">
        <v>37655</v>
      </c>
      <c r="J88" s="4">
        <v>33182</v>
      </c>
      <c r="K88" t="s">
        <v>48</v>
      </c>
      <c r="L88" t="s">
        <v>55</v>
      </c>
      <c r="M88" t="s">
        <v>63</v>
      </c>
      <c r="P88">
        <v>2270.94</v>
      </c>
      <c r="Q88">
        <v>635.94000000000005</v>
      </c>
      <c r="R88">
        <v>125.57</v>
      </c>
      <c r="S88">
        <v>32.479999999999997</v>
      </c>
      <c r="T88">
        <v>49.07</v>
      </c>
      <c r="U88">
        <v>22.71</v>
      </c>
      <c r="V88">
        <v>2.04</v>
      </c>
      <c r="W88" s="3">
        <f>IF(Base_chg[[#This Row],[Société]]="","",IF(Base_chg[[#This Row],[Date ancienneté]]="",DATEDIF($I88,'Tableau de bord_Effectif'!$A$29,"Y"),DATEDIF($J88,'Tableau de bord_Effectif'!$A$29,"Y")))</f>
        <v>33</v>
      </c>
      <c r="X88" s="3" t="str">
        <f>IF(Base_chg[[#This Row],[Société]]="","",IF($W88&gt;35,"6 - Plus de 35 ans",IF($W88&gt;25,"5 - De 26 à 35 ans",IF($W88&gt;15,"4 - De 16 à 25 ans",IF($W88&gt;5,"3 - De 6 à 15 ans",IF($W88&gt;0,"2 - De 1 à 5 ans","1 - Moins d'1 an"))))))</f>
        <v>5 - De 26 à 35 ans</v>
      </c>
      <c r="Y88" s="3">
        <f>IF($A88="","",DATEDIF($H88,'Tableau de bord_Effectif'!$A$29,"Y"))</f>
        <v>55</v>
      </c>
      <c r="Z88" s="3" t="str">
        <f>IF(Base_chg[[#This Row],[Société]]="","",IF($Y88&gt;55,"6 - Plus de 55 ans",IF($Y88&gt;45,"5 - De 46 à 55 ans",IF($Y88&gt;35,"4 - De 36 à 45 ans",IF($Y88&gt;25,"3 - De 26 à 35 ans",IF($Y88&gt;17,"2 - De 18 à 25 ans","1 - Moins de 18 ans"))))))</f>
        <v>5 - De 46 à 55 ans</v>
      </c>
      <c r="AA88" s="3">
        <f t="shared" si="2"/>
        <v>1</v>
      </c>
      <c r="AB88" s="3">
        <f>YEAR(Base_chg[[#This Row],[Période]])</f>
        <v>2024</v>
      </c>
      <c r="AC88" s="3">
        <f>MONTH(Base_chg[[#This Row],[Période]])</f>
        <v>7</v>
      </c>
    </row>
    <row r="89" spans="1:29" x14ac:dyDescent="0.25">
      <c r="A89" t="s">
        <v>322</v>
      </c>
      <c r="B89">
        <v>241</v>
      </c>
      <c r="C89" t="s">
        <v>45</v>
      </c>
      <c r="D89" t="s">
        <v>282</v>
      </c>
      <c r="E89" t="s">
        <v>411</v>
      </c>
      <c r="F89" s="4">
        <v>45474</v>
      </c>
      <c r="G89" t="s">
        <v>46</v>
      </c>
      <c r="H89" s="4">
        <v>31940</v>
      </c>
      <c r="I89" s="4">
        <v>45055</v>
      </c>
      <c r="K89" t="s">
        <v>90</v>
      </c>
      <c r="L89" t="s">
        <v>55</v>
      </c>
      <c r="M89" t="s">
        <v>64</v>
      </c>
      <c r="P89">
        <v>2168.12</v>
      </c>
      <c r="Q89">
        <v>585.88</v>
      </c>
      <c r="R89">
        <v>109.2</v>
      </c>
      <c r="S89">
        <v>31.01</v>
      </c>
      <c r="T89">
        <v>49.07</v>
      </c>
      <c r="U89">
        <v>21.68</v>
      </c>
      <c r="V89">
        <v>1.95</v>
      </c>
      <c r="W89" s="3">
        <f>IF(Base_chg[[#This Row],[Société]]="","",IF(Base_chg[[#This Row],[Date ancienneté]]="",DATEDIF($I89,'Tableau de bord_Effectif'!$A$29,"Y"),DATEDIF($J89,'Tableau de bord_Effectif'!$A$29,"Y")))</f>
        <v>1</v>
      </c>
      <c r="X89" s="3" t="str">
        <f>IF(Base_chg[[#This Row],[Société]]="","",IF($W89&gt;35,"6 - Plus de 35 ans",IF($W89&gt;25,"5 - De 26 à 35 ans",IF($W89&gt;15,"4 - De 16 à 25 ans",IF($W89&gt;5,"3 - De 6 à 15 ans",IF($W89&gt;0,"2 - De 1 à 5 ans","1 - Moins d'1 an"))))))</f>
        <v>2 - De 1 à 5 ans</v>
      </c>
      <c r="Y89" s="3">
        <f>IF($A89="","",DATEDIF($H89,'Tableau de bord_Effectif'!$A$29,"Y"))</f>
        <v>37</v>
      </c>
      <c r="Z89" s="3" t="str">
        <f>IF(Base_chg[[#This Row],[Société]]="","",IF($Y89&gt;55,"6 - Plus de 55 ans",IF($Y89&gt;45,"5 - De 46 à 55 ans",IF($Y89&gt;35,"4 - De 36 à 45 ans",IF($Y89&gt;25,"3 - De 26 à 35 ans",IF($Y89&gt;17,"2 - De 18 à 25 ans","1 - Moins de 18 ans"))))))</f>
        <v>4 - De 36 à 45 ans</v>
      </c>
      <c r="AA89" s="3">
        <f t="shared" si="2"/>
        <v>1</v>
      </c>
      <c r="AB89" s="3">
        <f>YEAR(Base_chg[[#This Row],[Période]])</f>
        <v>2024</v>
      </c>
      <c r="AC89" s="3">
        <f>MONTH(Base_chg[[#This Row],[Période]])</f>
        <v>7</v>
      </c>
    </row>
    <row r="90" spans="1:29" x14ac:dyDescent="0.25">
      <c r="A90" t="s">
        <v>322</v>
      </c>
      <c r="B90">
        <v>143</v>
      </c>
      <c r="C90" t="s">
        <v>45</v>
      </c>
      <c r="D90" t="s">
        <v>283</v>
      </c>
      <c r="E90" t="s">
        <v>412</v>
      </c>
      <c r="F90" s="4">
        <v>45474</v>
      </c>
      <c r="G90" t="s">
        <v>46</v>
      </c>
      <c r="H90" s="4">
        <v>30603</v>
      </c>
      <c r="I90" s="4">
        <v>43346</v>
      </c>
      <c r="J90" s="4">
        <v>43346</v>
      </c>
      <c r="K90" t="s">
        <v>48</v>
      </c>
      <c r="L90" t="s">
        <v>55</v>
      </c>
      <c r="M90" t="s">
        <v>63</v>
      </c>
      <c r="P90">
        <v>2423.8000000000002</v>
      </c>
      <c r="Q90">
        <v>681.69</v>
      </c>
      <c r="R90">
        <v>138.81</v>
      </c>
      <c r="S90">
        <v>34.67</v>
      </c>
      <c r="T90">
        <v>49.07</v>
      </c>
      <c r="U90">
        <v>24.24</v>
      </c>
      <c r="V90">
        <v>2.1800000000000002</v>
      </c>
      <c r="W90" s="3">
        <f>IF(Base_chg[[#This Row],[Société]]="","",IF(Base_chg[[#This Row],[Date ancienneté]]="",DATEDIF($I90,'Tableau de bord_Effectif'!$A$29,"Y"),DATEDIF($J90,'Tableau de bord_Effectif'!$A$29,"Y")))</f>
        <v>5</v>
      </c>
      <c r="X90" s="3" t="str">
        <f>IF(Base_chg[[#This Row],[Société]]="","",IF($W90&gt;35,"6 - Plus de 35 ans",IF($W90&gt;25,"5 - De 26 à 35 ans",IF($W90&gt;15,"4 - De 16 à 25 ans",IF($W90&gt;5,"3 - De 6 à 15 ans",IF($W90&gt;0,"2 - De 1 à 5 ans","1 - Moins d'1 an"))))))</f>
        <v>2 - De 1 à 5 ans</v>
      </c>
      <c r="Y90" s="3">
        <f>IF($A90="","",DATEDIF($H90,'Tableau de bord_Effectif'!$A$29,"Y"))</f>
        <v>40</v>
      </c>
      <c r="Z90" s="3" t="str">
        <f>IF(Base_chg[[#This Row],[Société]]="","",IF($Y90&gt;55,"6 - Plus de 55 ans",IF($Y90&gt;45,"5 - De 46 à 55 ans",IF($Y90&gt;35,"4 - De 36 à 45 ans",IF($Y90&gt;25,"3 - De 26 à 35 ans",IF($Y90&gt;17,"2 - De 18 à 25 ans","1 - Moins de 18 ans"))))))</f>
        <v>4 - De 36 à 45 ans</v>
      </c>
      <c r="AA90" s="3">
        <f t="shared" si="2"/>
        <v>1</v>
      </c>
      <c r="AB90" s="3">
        <f>YEAR(Base_chg[[#This Row],[Période]])</f>
        <v>2024</v>
      </c>
      <c r="AC90" s="3">
        <f>MONTH(Base_chg[[#This Row],[Période]])</f>
        <v>7</v>
      </c>
    </row>
    <row r="91" spans="1:29" x14ac:dyDescent="0.25">
      <c r="A91" t="s">
        <v>322</v>
      </c>
      <c r="B91">
        <v>164</v>
      </c>
      <c r="C91" t="s">
        <v>45</v>
      </c>
      <c r="D91" t="s">
        <v>284</v>
      </c>
      <c r="E91" t="s">
        <v>413</v>
      </c>
      <c r="F91" s="4">
        <v>45474</v>
      </c>
      <c r="G91" t="s">
        <v>46</v>
      </c>
      <c r="H91" s="4">
        <v>33317</v>
      </c>
      <c r="I91" s="4">
        <v>43983</v>
      </c>
      <c r="J91" s="4">
        <v>43983</v>
      </c>
      <c r="K91" t="s">
        <v>48</v>
      </c>
      <c r="L91" t="s">
        <v>55</v>
      </c>
      <c r="M91" t="s">
        <v>63</v>
      </c>
      <c r="P91">
        <v>2331.12</v>
      </c>
      <c r="Q91">
        <v>869.1</v>
      </c>
      <c r="R91">
        <v>170</v>
      </c>
      <c r="S91">
        <v>33.340000000000003</v>
      </c>
      <c r="T91">
        <v>49.07</v>
      </c>
      <c r="U91">
        <v>23.31</v>
      </c>
      <c r="V91">
        <v>2.1</v>
      </c>
      <c r="W91" s="3">
        <f>IF(Base_chg[[#This Row],[Société]]="","",IF(Base_chg[[#This Row],[Date ancienneté]]="",DATEDIF($I91,'Tableau de bord_Effectif'!$A$29,"Y"),DATEDIF($J91,'Tableau de bord_Effectif'!$A$29,"Y")))</f>
        <v>4</v>
      </c>
      <c r="X91" s="3" t="str">
        <f>IF(Base_chg[[#This Row],[Société]]="","",IF($W91&gt;35,"6 - Plus de 35 ans",IF($W91&gt;25,"5 - De 26 à 35 ans",IF($W91&gt;15,"4 - De 16 à 25 ans",IF($W91&gt;5,"3 - De 6 à 15 ans",IF($W91&gt;0,"2 - De 1 à 5 ans","1 - Moins d'1 an"))))))</f>
        <v>2 - De 1 à 5 ans</v>
      </c>
      <c r="Y91" s="3">
        <f>IF($A91="","",DATEDIF($H91,'Tableau de bord_Effectif'!$A$29,"Y"))</f>
        <v>33</v>
      </c>
      <c r="Z91" s="3" t="str">
        <f>IF(Base_chg[[#This Row],[Société]]="","",IF($Y91&gt;55,"6 - Plus de 55 ans",IF($Y91&gt;45,"5 - De 46 à 55 ans",IF($Y91&gt;35,"4 - De 36 à 45 ans",IF($Y91&gt;25,"3 - De 26 à 35 ans",IF($Y91&gt;17,"2 - De 18 à 25 ans","1 - Moins de 18 ans"))))))</f>
        <v>3 - De 26 à 35 ans</v>
      </c>
      <c r="AA91" s="3">
        <f t="shared" si="2"/>
        <v>1</v>
      </c>
      <c r="AB91" s="3">
        <f>YEAR(Base_chg[[#This Row],[Période]])</f>
        <v>2024</v>
      </c>
      <c r="AC91" s="3">
        <f>MONTH(Base_chg[[#This Row],[Période]])</f>
        <v>7</v>
      </c>
    </row>
    <row r="92" spans="1:29" x14ac:dyDescent="0.25">
      <c r="A92" t="s">
        <v>322</v>
      </c>
      <c r="B92">
        <v>459</v>
      </c>
      <c r="C92" t="s">
        <v>57</v>
      </c>
      <c r="D92" t="s">
        <v>285</v>
      </c>
      <c r="E92" t="s">
        <v>414</v>
      </c>
      <c r="F92" s="4">
        <v>45474</v>
      </c>
      <c r="G92" t="s">
        <v>58</v>
      </c>
      <c r="H92" s="4">
        <v>31071</v>
      </c>
      <c r="I92" s="4">
        <v>45488</v>
      </c>
      <c r="K92" t="s">
        <v>48</v>
      </c>
      <c r="L92" t="s">
        <v>60</v>
      </c>
      <c r="M92" t="s">
        <v>85</v>
      </c>
      <c r="P92">
        <v>2349.94</v>
      </c>
      <c r="Q92">
        <v>1130.9100000000001</v>
      </c>
      <c r="R92">
        <v>276.64999999999998</v>
      </c>
      <c r="S92">
        <v>33.619999999999997</v>
      </c>
      <c r="T92">
        <v>49.07</v>
      </c>
      <c r="U92">
        <v>21.19</v>
      </c>
      <c r="V92">
        <v>2.11</v>
      </c>
      <c r="W92" s="3">
        <f>IF(Base_chg[[#This Row],[Société]]="","",IF(Base_chg[[#This Row],[Date ancienneté]]="",DATEDIF($I92,'Tableau de bord_Effectif'!$A$29,"Y"),DATEDIF($J92,'Tableau de bord_Effectif'!$A$29,"Y")))</f>
        <v>0</v>
      </c>
      <c r="X92" s="3" t="str">
        <f>IF(Base_chg[[#This Row],[Société]]="","",IF($W92&gt;35,"6 - Plus de 35 ans",IF($W92&gt;25,"5 - De 26 à 35 ans",IF($W92&gt;15,"4 - De 16 à 25 ans",IF($W92&gt;5,"3 - De 6 à 15 ans",IF($W92&gt;0,"2 - De 1 à 5 ans","1 - Moins d'1 an"))))))</f>
        <v>1 - Moins d'1 an</v>
      </c>
      <c r="Y92" s="3">
        <f>IF($A92="","",DATEDIF($H92,'Tableau de bord_Effectif'!$A$29,"Y"))</f>
        <v>39</v>
      </c>
      <c r="Z92" s="3" t="str">
        <f>IF(Base_chg[[#This Row],[Société]]="","",IF($Y92&gt;55,"6 - Plus de 55 ans",IF($Y92&gt;45,"5 - De 46 à 55 ans",IF($Y92&gt;35,"4 - De 36 à 45 ans",IF($Y92&gt;25,"3 - De 26 à 35 ans",IF($Y92&gt;17,"2 - De 18 à 25 ans","1 - Moins de 18 ans"))))))</f>
        <v>4 - De 36 à 45 ans</v>
      </c>
      <c r="AA92" s="3">
        <f t="shared" si="2"/>
        <v>-1</v>
      </c>
      <c r="AB92" s="3">
        <f>YEAR(Base_chg[[#This Row],[Période]])</f>
        <v>2024</v>
      </c>
      <c r="AC92" s="3">
        <f>MONTH(Base_chg[[#This Row],[Période]])</f>
        <v>7</v>
      </c>
    </row>
    <row r="93" spans="1:29" x14ac:dyDescent="0.25">
      <c r="A93" t="s">
        <v>322</v>
      </c>
      <c r="B93">
        <v>226</v>
      </c>
      <c r="C93" t="s">
        <v>45</v>
      </c>
      <c r="D93" t="s">
        <v>286</v>
      </c>
      <c r="E93" t="s">
        <v>415</v>
      </c>
      <c r="F93" s="4">
        <v>45474</v>
      </c>
      <c r="G93" t="s">
        <v>46</v>
      </c>
      <c r="H93" s="4">
        <v>31161</v>
      </c>
      <c r="I93" s="4">
        <v>44809</v>
      </c>
      <c r="J93" s="4">
        <v>44809</v>
      </c>
      <c r="K93" t="s">
        <v>48</v>
      </c>
      <c r="L93" t="s">
        <v>55</v>
      </c>
      <c r="M93" t="s">
        <v>64</v>
      </c>
      <c r="P93">
        <v>2458.2800000000002</v>
      </c>
      <c r="Q93">
        <v>630.97</v>
      </c>
      <c r="R93">
        <v>130.56</v>
      </c>
      <c r="S93">
        <v>35.15</v>
      </c>
      <c r="T93">
        <v>49.07</v>
      </c>
      <c r="U93">
        <v>24.58</v>
      </c>
      <c r="V93">
        <v>2.21</v>
      </c>
      <c r="W93" s="3">
        <f>IF(Base_chg[[#This Row],[Société]]="","",IF(Base_chg[[#This Row],[Date ancienneté]]="",DATEDIF($I93,'Tableau de bord_Effectif'!$A$29,"Y"),DATEDIF($J93,'Tableau de bord_Effectif'!$A$29,"Y")))</f>
        <v>1</v>
      </c>
      <c r="X93" s="3" t="str">
        <f>IF(Base_chg[[#This Row],[Société]]="","",IF($W93&gt;35,"6 - Plus de 35 ans",IF($W93&gt;25,"5 - De 26 à 35 ans",IF($W93&gt;15,"4 - De 16 à 25 ans",IF($W93&gt;5,"3 - De 6 à 15 ans",IF($W93&gt;0,"2 - De 1 à 5 ans","1 - Moins d'1 an"))))))</f>
        <v>2 - De 1 à 5 ans</v>
      </c>
      <c r="Y93" s="3">
        <f>IF($A93="","",DATEDIF($H93,'Tableau de bord_Effectif'!$A$29,"Y"))</f>
        <v>39</v>
      </c>
      <c r="Z93" s="3" t="str">
        <f>IF(Base_chg[[#This Row],[Société]]="","",IF($Y93&gt;55,"6 - Plus de 55 ans",IF($Y93&gt;45,"5 - De 46 à 55 ans",IF($Y93&gt;35,"4 - De 36 à 45 ans",IF($Y93&gt;25,"3 - De 26 à 35 ans",IF($Y93&gt;17,"2 - De 18 à 25 ans","1 - Moins de 18 ans"))))))</f>
        <v>4 - De 36 à 45 ans</v>
      </c>
      <c r="AA93" s="3">
        <f t="shared" si="2"/>
        <v>1</v>
      </c>
      <c r="AB93" s="3">
        <f>YEAR(Base_chg[[#This Row],[Période]])</f>
        <v>2024</v>
      </c>
      <c r="AC93" s="3">
        <f>MONTH(Base_chg[[#This Row],[Période]])</f>
        <v>7</v>
      </c>
    </row>
    <row r="94" spans="1:29" x14ac:dyDescent="0.25">
      <c r="A94" t="s">
        <v>322</v>
      </c>
      <c r="B94">
        <v>66</v>
      </c>
      <c r="C94" t="s">
        <v>45</v>
      </c>
      <c r="D94" t="s">
        <v>287</v>
      </c>
      <c r="E94" t="s">
        <v>416</v>
      </c>
      <c r="F94" s="4">
        <v>45474</v>
      </c>
      <c r="G94" t="s">
        <v>46</v>
      </c>
      <c r="H94" s="4">
        <v>33525</v>
      </c>
      <c r="I94" s="4">
        <v>40427</v>
      </c>
      <c r="J94" s="4">
        <v>38964</v>
      </c>
      <c r="K94" t="s">
        <v>48</v>
      </c>
      <c r="L94" t="s">
        <v>70</v>
      </c>
      <c r="M94" t="s">
        <v>81</v>
      </c>
      <c r="P94">
        <v>1554.68</v>
      </c>
      <c r="Q94">
        <v>791.57</v>
      </c>
      <c r="R94">
        <v>191.38</v>
      </c>
      <c r="S94">
        <v>32.65</v>
      </c>
      <c r="T94">
        <v>128.66999999999999</v>
      </c>
      <c r="U94">
        <v>46.64</v>
      </c>
      <c r="V94">
        <v>1.4</v>
      </c>
      <c r="W94" s="3">
        <f>IF(Base_chg[[#This Row],[Société]]="","",IF(Base_chg[[#This Row],[Date ancienneté]]="",DATEDIF($I94,'Tableau de bord_Effectif'!$A$29,"Y"),DATEDIF($J94,'Tableau de bord_Effectif'!$A$29,"Y")))</f>
        <v>17</v>
      </c>
      <c r="X94" s="3" t="str">
        <f>IF(Base_chg[[#This Row],[Société]]="","",IF($W94&gt;35,"6 - Plus de 35 ans",IF($W94&gt;25,"5 - De 26 à 35 ans",IF($W94&gt;15,"4 - De 16 à 25 ans",IF($W94&gt;5,"3 - De 6 à 15 ans",IF($W94&gt;0,"2 - De 1 à 5 ans","1 - Moins d'1 an"))))))</f>
        <v>4 - De 16 à 25 ans</v>
      </c>
      <c r="Y94" s="3">
        <f>IF($A94="","",DATEDIF($H94,'Tableau de bord_Effectif'!$A$29,"Y"))</f>
        <v>32</v>
      </c>
      <c r="Z94" s="3" t="str">
        <f>IF(Base_chg[[#This Row],[Société]]="","",IF($Y94&gt;55,"6 - Plus de 55 ans",IF($Y94&gt;45,"5 - De 46 à 55 ans",IF($Y94&gt;35,"4 - De 36 à 45 ans",IF($Y94&gt;25,"3 - De 26 à 35 ans",IF($Y94&gt;17,"2 - De 18 à 25 ans","1 - Moins de 18 ans"))))))</f>
        <v>3 - De 26 à 35 ans</v>
      </c>
      <c r="AA94" s="3">
        <f t="shared" si="2"/>
        <v>1</v>
      </c>
      <c r="AB94" s="3">
        <f>YEAR(Base_chg[[#This Row],[Période]])</f>
        <v>2024</v>
      </c>
      <c r="AC94" s="3">
        <f>MONTH(Base_chg[[#This Row],[Période]])</f>
        <v>7</v>
      </c>
    </row>
    <row r="95" spans="1:29" x14ac:dyDescent="0.25">
      <c r="A95" t="s">
        <v>322</v>
      </c>
      <c r="B95">
        <v>144</v>
      </c>
      <c r="C95" t="s">
        <v>45</v>
      </c>
      <c r="D95" t="s">
        <v>288</v>
      </c>
      <c r="E95" t="s">
        <v>417</v>
      </c>
      <c r="F95" s="4">
        <v>45474</v>
      </c>
      <c r="G95" t="s">
        <v>46</v>
      </c>
      <c r="H95" s="4">
        <v>32099</v>
      </c>
      <c r="I95" s="4">
        <v>43346</v>
      </c>
      <c r="J95" s="4">
        <v>43346</v>
      </c>
      <c r="K95" t="s">
        <v>48</v>
      </c>
      <c r="L95" t="s">
        <v>55</v>
      </c>
      <c r="M95" t="s">
        <v>66</v>
      </c>
      <c r="P95">
        <v>2751.42</v>
      </c>
      <c r="Q95">
        <v>929.76</v>
      </c>
      <c r="R95">
        <v>195.66</v>
      </c>
      <c r="S95">
        <v>39.36</v>
      </c>
      <c r="T95">
        <v>49.07</v>
      </c>
      <c r="U95">
        <v>27.52</v>
      </c>
      <c r="V95">
        <v>2.48</v>
      </c>
      <c r="W95" s="3">
        <f>IF(Base_chg[[#This Row],[Société]]="","",IF(Base_chg[[#This Row],[Date ancienneté]]="",DATEDIF($I95,'Tableau de bord_Effectif'!$A$29,"Y"),DATEDIF($J95,'Tableau de bord_Effectif'!$A$29,"Y")))</f>
        <v>5</v>
      </c>
      <c r="X95" s="3" t="str">
        <f>IF(Base_chg[[#This Row],[Société]]="","",IF($W95&gt;35,"6 - Plus de 35 ans",IF($W95&gt;25,"5 - De 26 à 35 ans",IF($W95&gt;15,"4 - De 16 à 25 ans",IF($W95&gt;5,"3 - De 6 à 15 ans",IF($W95&gt;0,"2 - De 1 à 5 ans","1 - Moins d'1 an"))))))</f>
        <v>2 - De 1 à 5 ans</v>
      </c>
      <c r="Y95" s="3">
        <f>IF($A95="","",DATEDIF($H95,'Tableau de bord_Effectif'!$A$29,"Y"))</f>
        <v>36</v>
      </c>
      <c r="Z95" s="3" t="str">
        <f>IF(Base_chg[[#This Row],[Société]]="","",IF($Y95&gt;55,"6 - Plus de 55 ans",IF($Y95&gt;45,"5 - De 46 à 55 ans",IF($Y95&gt;35,"4 - De 36 à 45 ans",IF($Y95&gt;25,"3 - De 26 à 35 ans",IF($Y95&gt;17,"2 - De 18 à 25 ans","1 - Moins de 18 ans"))))))</f>
        <v>4 - De 36 à 45 ans</v>
      </c>
      <c r="AA95" s="3">
        <f t="shared" si="2"/>
        <v>1</v>
      </c>
      <c r="AB95" s="3">
        <f>YEAR(Base_chg[[#This Row],[Période]])</f>
        <v>2024</v>
      </c>
      <c r="AC95" s="3">
        <f>MONTH(Base_chg[[#This Row],[Période]])</f>
        <v>7</v>
      </c>
    </row>
    <row r="96" spans="1:29" x14ac:dyDescent="0.25">
      <c r="A96" t="s">
        <v>322</v>
      </c>
      <c r="B96">
        <v>87</v>
      </c>
      <c r="C96" t="s">
        <v>45</v>
      </c>
      <c r="D96" t="s">
        <v>289</v>
      </c>
      <c r="E96" t="s">
        <v>418</v>
      </c>
      <c r="F96" s="4">
        <v>45474</v>
      </c>
      <c r="G96" t="s">
        <v>46</v>
      </c>
      <c r="H96" s="4">
        <v>27354</v>
      </c>
      <c r="I96" s="4">
        <v>41904</v>
      </c>
      <c r="J96" s="4">
        <v>41904</v>
      </c>
      <c r="K96" t="s">
        <v>48</v>
      </c>
      <c r="L96" t="s">
        <v>55</v>
      </c>
      <c r="M96" t="s">
        <v>63</v>
      </c>
      <c r="P96">
        <v>2529.5</v>
      </c>
      <c r="Q96">
        <v>837.17</v>
      </c>
      <c r="R96">
        <v>170.45</v>
      </c>
      <c r="S96">
        <v>36.17</v>
      </c>
      <c r="T96">
        <v>49.07</v>
      </c>
      <c r="U96">
        <v>25.29</v>
      </c>
      <c r="V96">
        <v>2.2799999999999998</v>
      </c>
      <c r="W96" s="3">
        <f>IF(Base_chg[[#This Row],[Société]]="","",IF(Base_chg[[#This Row],[Date ancienneté]]="",DATEDIF($I96,'Tableau de bord_Effectif'!$A$29,"Y"),DATEDIF($J96,'Tableau de bord_Effectif'!$A$29,"Y")))</f>
        <v>9</v>
      </c>
      <c r="X96" s="3" t="str">
        <f>IF(Base_chg[[#This Row],[Société]]="","",IF($W96&gt;35,"6 - Plus de 35 ans",IF($W96&gt;25,"5 - De 26 à 35 ans",IF($W96&gt;15,"4 - De 16 à 25 ans",IF($W96&gt;5,"3 - De 6 à 15 ans",IF($W96&gt;0,"2 - De 1 à 5 ans","1 - Moins d'1 an"))))))</f>
        <v>3 - De 6 à 15 ans</v>
      </c>
      <c r="Y96" s="3">
        <f>IF($A96="","",DATEDIF($H96,'Tableau de bord_Effectif'!$A$29,"Y"))</f>
        <v>49</v>
      </c>
      <c r="Z96" s="3" t="str">
        <f>IF(Base_chg[[#This Row],[Société]]="","",IF($Y96&gt;55,"6 - Plus de 55 ans",IF($Y96&gt;45,"5 - De 46 à 55 ans",IF($Y96&gt;35,"4 - De 36 à 45 ans",IF($Y96&gt;25,"3 - De 26 à 35 ans",IF($Y96&gt;17,"2 - De 18 à 25 ans","1 - Moins de 18 ans"))))))</f>
        <v>5 - De 46 à 55 ans</v>
      </c>
      <c r="AA96" s="3">
        <f t="shared" si="2"/>
        <v>1</v>
      </c>
      <c r="AB96" s="3">
        <f>YEAR(Base_chg[[#This Row],[Période]])</f>
        <v>2024</v>
      </c>
      <c r="AC96" s="3">
        <f>MONTH(Base_chg[[#This Row],[Période]])</f>
        <v>7</v>
      </c>
    </row>
    <row r="97" spans="1:29" x14ac:dyDescent="0.25">
      <c r="A97" t="s">
        <v>322</v>
      </c>
      <c r="B97">
        <v>175</v>
      </c>
      <c r="C97" t="s">
        <v>57</v>
      </c>
      <c r="D97" t="s">
        <v>290</v>
      </c>
      <c r="E97" t="s">
        <v>419</v>
      </c>
      <c r="F97" s="4">
        <v>45474</v>
      </c>
      <c r="G97" t="s">
        <v>58</v>
      </c>
      <c r="H97" s="4">
        <v>30413</v>
      </c>
      <c r="I97" s="4">
        <v>44083</v>
      </c>
      <c r="J97" s="4">
        <v>44083</v>
      </c>
      <c r="K97" t="s">
        <v>48</v>
      </c>
      <c r="L97" t="s">
        <v>60</v>
      </c>
      <c r="M97" t="s">
        <v>85</v>
      </c>
      <c r="P97">
        <v>4166.67</v>
      </c>
      <c r="Q97">
        <v>1970.17</v>
      </c>
      <c r="R97">
        <v>475.28</v>
      </c>
      <c r="S97">
        <v>59.58</v>
      </c>
      <c r="T97">
        <v>49.07</v>
      </c>
      <c r="U97">
        <v>38.64</v>
      </c>
      <c r="V97">
        <v>3.75</v>
      </c>
      <c r="W97" s="3">
        <f>IF(Base_chg[[#This Row],[Société]]="","",IF(Base_chg[[#This Row],[Date ancienneté]]="",DATEDIF($I97,'Tableau de bord_Effectif'!$A$29,"Y"),DATEDIF($J97,'Tableau de bord_Effectif'!$A$29,"Y")))</f>
        <v>3</v>
      </c>
      <c r="X97" s="3" t="str">
        <f>IF(Base_chg[[#This Row],[Société]]="","",IF($W97&gt;35,"6 - Plus de 35 ans",IF($W97&gt;25,"5 - De 26 à 35 ans",IF($W97&gt;15,"4 - De 16 à 25 ans",IF($W97&gt;5,"3 - De 6 à 15 ans",IF($W97&gt;0,"2 - De 1 à 5 ans","1 - Moins d'1 an"))))))</f>
        <v>2 - De 1 à 5 ans</v>
      </c>
      <c r="Y97" s="3">
        <f>IF($A97="","",DATEDIF($H97,'Tableau de bord_Effectif'!$A$29,"Y"))</f>
        <v>41</v>
      </c>
      <c r="Z97" s="3" t="str">
        <f>IF(Base_chg[[#This Row],[Société]]="","",IF($Y97&gt;55,"6 - Plus de 55 ans",IF($Y97&gt;45,"5 - De 46 à 55 ans",IF($Y97&gt;35,"4 - De 36 à 45 ans",IF($Y97&gt;25,"3 - De 26 à 35 ans",IF($Y97&gt;17,"2 - De 18 à 25 ans","1 - Moins de 18 ans"))))))</f>
        <v>4 - De 36 à 45 ans</v>
      </c>
      <c r="AA97" s="3">
        <f t="shared" si="2"/>
        <v>-1</v>
      </c>
      <c r="AB97" s="3">
        <f>YEAR(Base_chg[[#This Row],[Période]])</f>
        <v>2024</v>
      </c>
      <c r="AC97" s="3">
        <f>MONTH(Base_chg[[#This Row],[Période]])</f>
        <v>7</v>
      </c>
    </row>
    <row r="98" spans="1:29" x14ac:dyDescent="0.25">
      <c r="A98" t="s">
        <v>322</v>
      </c>
      <c r="B98">
        <v>102</v>
      </c>
      <c r="C98" t="s">
        <v>45</v>
      </c>
      <c r="D98" t="s">
        <v>291</v>
      </c>
      <c r="E98" t="s">
        <v>420</v>
      </c>
      <c r="F98" s="4">
        <v>45474</v>
      </c>
      <c r="G98" t="s">
        <v>46</v>
      </c>
      <c r="H98" s="4">
        <v>36594</v>
      </c>
      <c r="I98" s="4">
        <v>43199</v>
      </c>
      <c r="J98" s="4">
        <v>42248</v>
      </c>
      <c r="K98" t="s">
        <v>48</v>
      </c>
      <c r="L98" t="s">
        <v>55</v>
      </c>
      <c r="M98" t="s">
        <v>63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 s="3">
        <f>IF(Base_chg[[#This Row],[Société]]="","",IF(Base_chg[[#This Row],[Date ancienneté]]="",DATEDIF($I98,'Tableau de bord_Effectif'!$A$29,"Y"),DATEDIF($J98,'Tableau de bord_Effectif'!$A$29,"Y")))</f>
        <v>8</v>
      </c>
      <c r="X98" s="3" t="str">
        <f>IF(Base_chg[[#This Row],[Société]]="","",IF($W98&gt;35,"6 - Plus de 35 ans",IF($W98&gt;25,"5 - De 26 à 35 ans",IF($W98&gt;15,"4 - De 16 à 25 ans",IF($W98&gt;5,"3 - De 6 à 15 ans",IF($W98&gt;0,"2 - De 1 à 5 ans","1 - Moins d'1 an"))))))</f>
        <v>3 - De 6 à 15 ans</v>
      </c>
      <c r="Y98" s="3">
        <f>IF($A98="","",DATEDIF($H98,'Tableau de bord_Effectif'!$A$29,"Y"))</f>
        <v>24</v>
      </c>
      <c r="Z98" s="3" t="str">
        <f>IF(Base_chg[[#This Row],[Société]]="","",IF($Y98&gt;55,"6 - Plus de 55 ans",IF($Y98&gt;45,"5 - De 46 à 55 ans",IF($Y98&gt;35,"4 - De 36 à 45 ans",IF($Y98&gt;25,"3 - De 26 à 35 ans",IF($Y98&gt;17,"2 - De 18 à 25 ans","1 - Moins de 18 ans"))))))</f>
        <v>2 - De 18 à 25 ans</v>
      </c>
      <c r="AA98" s="3">
        <f t="shared" ref="AA98:AA125" si="3">IF(A98="","",IF($G98="Homme",1,-1))</f>
        <v>1</v>
      </c>
      <c r="AB98" s="3">
        <f>YEAR(Base_chg[[#This Row],[Période]])</f>
        <v>2024</v>
      </c>
      <c r="AC98" s="3">
        <f>MONTH(Base_chg[[#This Row],[Période]])</f>
        <v>7</v>
      </c>
    </row>
    <row r="99" spans="1:29" x14ac:dyDescent="0.25">
      <c r="A99" t="s">
        <v>322</v>
      </c>
      <c r="B99">
        <v>101</v>
      </c>
      <c r="C99" t="s">
        <v>45</v>
      </c>
      <c r="D99" t="s">
        <v>292</v>
      </c>
      <c r="E99" t="s">
        <v>421</v>
      </c>
      <c r="F99" s="4">
        <v>45474</v>
      </c>
      <c r="G99" t="s">
        <v>46</v>
      </c>
      <c r="H99" s="4">
        <v>35646</v>
      </c>
      <c r="I99" s="4">
        <v>42261</v>
      </c>
      <c r="J99" s="4">
        <v>42261</v>
      </c>
      <c r="K99" t="s">
        <v>48</v>
      </c>
      <c r="L99" t="s">
        <v>55</v>
      </c>
      <c r="M99" t="s">
        <v>66</v>
      </c>
      <c r="P99">
        <v>2531.48</v>
      </c>
      <c r="Q99">
        <v>805.8</v>
      </c>
      <c r="R99">
        <v>165.32</v>
      </c>
      <c r="S99">
        <v>36.200000000000003</v>
      </c>
      <c r="T99">
        <v>49.07</v>
      </c>
      <c r="U99">
        <v>25.32</v>
      </c>
      <c r="V99">
        <v>2.2799999999999998</v>
      </c>
      <c r="W99" s="3">
        <f>IF(Base_chg[[#This Row],[Société]]="","",IF(Base_chg[[#This Row],[Date ancienneté]]="",DATEDIF($I99,'Tableau de bord_Effectif'!$A$29,"Y"),DATEDIF($J99,'Tableau de bord_Effectif'!$A$29,"Y")))</f>
        <v>8</v>
      </c>
      <c r="X99" s="3" t="str">
        <f>IF(Base_chg[[#This Row],[Société]]="","",IF($W99&gt;35,"6 - Plus de 35 ans",IF($W99&gt;25,"5 - De 26 à 35 ans",IF($W99&gt;15,"4 - De 16 à 25 ans",IF($W99&gt;5,"3 - De 6 à 15 ans",IF($W99&gt;0,"2 - De 1 à 5 ans","1 - Moins d'1 an"))))))</f>
        <v>3 - De 6 à 15 ans</v>
      </c>
      <c r="Y99" s="3">
        <f>IF($A99="","",DATEDIF($H99,'Tableau de bord_Effectif'!$A$29,"Y"))</f>
        <v>26</v>
      </c>
      <c r="Z99" s="3" t="str">
        <f>IF(Base_chg[[#This Row],[Société]]="","",IF($Y99&gt;55,"6 - Plus de 55 ans",IF($Y99&gt;45,"5 - De 46 à 55 ans",IF($Y99&gt;35,"4 - De 36 à 45 ans",IF($Y99&gt;25,"3 - De 26 à 35 ans",IF($Y99&gt;17,"2 - De 18 à 25 ans","1 - Moins de 18 ans"))))))</f>
        <v>3 - De 26 à 35 ans</v>
      </c>
      <c r="AA99" s="3">
        <f t="shared" si="3"/>
        <v>1</v>
      </c>
      <c r="AB99" s="3">
        <f>YEAR(Base_chg[[#This Row],[Période]])</f>
        <v>2024</v>
      </c>
      <c r="AC99" s="3">
        <f>MONTH(Base_chg[[#This Row],[Période]])</f>
        <v>7</v>
      </c>
    </row>
    <row r="100" spans="1:29" x14ac:dyDescent="0.25">
      <c r="A100" t="s">
        <v>322</v>
      </c>
      <c r="B100">
        <v>16</v>
      </c>
      <c r="C100" t="s">
        <v>45</v>
      </c>
      <c r="D100" t="s">
        <v>293</v>
      </c>
      <c r="E100" t="s">
        <v>422</v>
      </c>
      <c r="F100" s="4">
        <v>45474</v>
      </c>
      <c r="G100" t="s">
        <v>46</v>
      </c>
      <c r="H100" s="4">
        <v>30273</v>
      </c>
      <c r="I100" s="4">
        <v>37690</v>
      </c>
      <c r="J100" s="4">
        <v>37690</v>
      </c>
      <c r="K100" t="s">
        <v>48</v>
      </c>
      <c r="L100" t="s">
        <v>55</v>
      </c>
      <c r="M100" t="s">
        <v>56</v>
      </c>
      <c r="P100">
        <v>2124.46</v>
      </c>
      <c r="Q100">
        <v>528.04</v>
      </c>
      <c r="R100">
        <v>101.24</v>
      </c>
      <c r="S100">
        <v>30.38</v>
      </c>
      <c r="T100">
        <v>49.07</v>
      </c>
      <c r="U100">
        <v>21.24</v>
      </c>
      <c r="V100">
        <v>1.91</v>
      </c>
      <c r="W100" s="3">
        <f>IF(Base_chg[[#This Row],[Société]]="","",IF(Base_chg[[#This Row],[Date ancienneté]]="",DATEDIF($I100,'Tableau de bord_Effectif'!$A$29,"Y"),DATEDIF($J100,'Tableau de bord_Effectif'!$A$29,"Y")))</f>
        <v>21</v>
      </c>
      <c r="X100" s="3" t="str">
        <f>IF(Base_chg[[#This Row],[Société]]="","",IF($W100&gt;35,"6 - Plus de 35 ans",IF($W100&gt;25,"5 - De 26 à 35 ans",IF($W100&gt;15,"4 - De 16 à 25 ans",IF($W100&gt;5,"3 - De 6 à 15 ans",IF($W100&gt;0,"2 - De 1 à 5 ans","1 - Moins d'1 an"))))))</f>
        <v>4 - De 16 à 25 ans</v>
      </c>
      <c r="Y100" s="3">
        <f>IF($A100="","",DATEDIF($H100,'Tableau de bord_Effectif'!$A$29,"Y"))</f>
        <v>41</v>
      </c>
      <c r="Z100" s="3" t="str">
        <f>IF(Base_chg[[#This Row],[Société]]="","",IF($Y100&gt;55,"6 - Plus de 55 ans",IF($Y100&gt;45,"5 - De 46 à 55 ans",IF($Y100&gt;35,"4 - De 36 à 45 ans",IF($Y100&gt;25,"3 - De 26 à 35 ans",IF($Y100&gt;17,"2 - De 18 à 25 ans","1 - Moins de 18 ans"))))))</f>
        <v>4 - De 36 à 45 ans</v>
      </c>
      <c r="AA100" s="3">
        <f t="shared" si="3"/>
        <v>1</v>
      </c>
      <c r="AB100" s="3">
        <f>YEAR(Base_chg[[#This Row],[Période]])</f>
        <v>2024</v>
      </c>
      <c r="AC100" s="3">
        <f>MONTH(Base_chg[[#This Row],[Période]])</f>
        <v>7</v>
      </c>
    </row>
    <row r="101" spans="1:29" x14ac:dyDescent="0.25">
      <c r="A101" t="s">
        <v>322</v>
      </c>
      <c r="B101">
        <v>182</v>
      </c>
      <c r="C101" t="s">
        <v>45</v>
      </c>
      <c r="D101" t="s">
        <v>294</v>
      </c>
      <c r="E101" t="s">
        <v>423</v>
      </c>
      <c r="F101" s="4">
        <v>45474</v>
      </c>
      <c r="G101" t="s">
        <v>46</v>
      </c>
      <c r="H101" s="4">
        <v>29765</v>
      </c>
      <c r="I101" s="4">
        <v>44256</v>
      </c>
      <c r="J101" s="4">
        <v>44256</v>
      </c>
      <c r="K101" t="s">
        <v>48</v>
      </c>
      <c r="L101" t="s">
        <v>55</v>
      </c>
      <c r="M101" t="s">
        <v>63</v>
      </c>
      <c r="P101">
        <v>2519.75</v>
      </c>
      <c r="Q101">
        <v>804.22</v>
      </c>
      <c r="R101">
        <v>164.04</v>
      </c>
      <c r="S101">
        <v>36.03</v>
      </c>
      <c r="T101">
        <v>49.07</v>
      </c>
      <c r="U101">
        <v>25.2</v>
      </c>
      <c r="V101">
        <v>2.27</v>
      </c>
      <c r="W101" s="3">
        <f>IF(Base_chg[[#This Row],[Société]]="","",IF(Base_chg[[#This Row],[Date ancienneté]]="",DATEDIF($I101,'Tableau de bord_Effectif'!$A$29,"Y"),DATEDIF($J101,'Tableau de bord_Effectif'!$A$29,"Y")))</f>
        <v>3</v>
      </c>
      <c r="X101" s="3" t="str">
        <f>IF(Base_chg[[#This Row],[Société]]="","",IF($W101&gt;35,"6 - Plus de 35 ans",IF($W101&gt;25,"5 - De 26 à 35 ans",IF($W101&gt;15,"4 - De 16 à 25 ans",IF($W101&gt;5,"3 - De 6 à 15 ans",IF($W101&gt;0,"2 - De 1 à 5 ans","1 - Moins d'1 an"))))))</f>
        <v>2 - De 1 à 5 ans</v>
      </c>
      <c r="Y101" s="3">
        <f>IF($A101="","",DATEDIF($H101,'Tableau de bord_Effectif'!$A$29,"Y"))</f>
        <v>43</v>
      </c>
      <c r="Z101" s="3" t="str">
        <f>IF(Base_chg[[#This Row],[Société]]="","",IF($Y101&gt;55,"6 - Plus de 55 ans",IF($Y101&gt;45,"5 - De 46 à 55 ans",IF($Y101&gt;35,"4 - De 36 à 45 ans",IF($Y101&gt;25,"3 - De 26 à 35 ans",IF($Y101&gt;17,"2 - De 18 à 25 ans","1 - Moins de 18 ans"))))))</f>
        <v>4 - De 36 à 45 ans</v>
      </c>
      <c r="AA101" s="3">
        <f t="shared" si="3"/>
        <v>1</v>
      </c>
      <c r="AB101" s="3">
        <f>YEAR(Base_chg[[#This Row],[Période]])</f>
        <v>2024</v>
      </c>
      <c r="AC101" s="3">
        <f>MONTH(Base_chg[[#This Row],[Période]])</f>
        <v>7</v>
      </c>
    </row>
    <row r="102" spans="1:29" x14ac:dyDescent="0.25">
      <c r="A102" t="s">
        <v>322</v>
      </c>
      <c r="B102">
        <v>223</v>
      </c>
      <c r="C102" t="s">
        <v>45</v>
      </c>
      <c r="D102" t="s">
        <v>295</v>
      </c>
      <c r="E102" t="s">
        <v>424</v>
      </c>
      <c r="F102" s="4">
        <v>45474</v>
      </c>
      <c r="G102" t="s">
        <v>46</v>
      </c>
      <c r="H102" s="4">
        <v>37926</v>
      </c>
      <c r="I102" s="4">
        <v>44805</v>
      </c>
      <c r="K102" t="s">
        <v>78</v>
      </c>
      <c r="L102" t="s">
        <v>79</v>
      </c>
      <c r="P102">
        <v>830.02</v>
      </c>
      <c r="Q102">
        <v>52.15</v>
      </c>
      <c r="R102">
        <v>0.01</v>
      </c>
      <c r="S102">
        <v>11.87</v>
      </c>
      <c r="T102">
        <v>0</v>
      </c>
      <c r="U102">
        <v>8.3000000000000007</v>
      </c>
      <c r="V102">
        <v>0.75</v>
      </c>
      <c r="W102" s="3">
        <f>IF(Base_chg[[#This Row],[Société]]="","",IF(Base_chg[[#This Row],[Date ancienneté]]="",DATEDIF($I102,'Tableau de bord_Effectif'!$A$29,"Y"),DATEDIF($J102,'Tableau de bord_Effectif'!$A$29,"Y")))</f>
        <v>1</v>
      </c>
      <c r="X102" s="3" t="str">
        <f>IF(Base_chg[[#This Row],[Société]]="","",IF($W102&gt;35,"6 - Plus de 35 ans",IF($W102&gt;25,"5 - De 26 à 35 ans",IF($W102&gt;15,"4 - De 16 à 25 ans",IF($W102&gt;5,"3 - De 6 à 15 ans",IF($W102&gt;0,"2 - De 1 à 5 ans","1 - Moins d'1 an"))))))</f>
        <v>2 - De 1 à 5 ans</v>
      </c>
      <c r="Y102" s="3">
        <f>IF($A102="","",DATEDIF($H102,'Tableau de bord_Effectif'!$A$29,"Y"))</f>
        <v>20</v>
      </c>
      <c r="Z102" s="3" t="str">
        <f>IF(Base_chg[[#This Row],[Société]]="","",IF($Y102&gt;55,"6 - Plus de 55 ans",IF($Y102&gt;45,"5 - De 46 à 55 ans",IF($Y102&gt;35,"4 - De 36 à 45 ans",IF($Y102&gt;25,"3 - De 26 à 35 ans",IF($Y102&gt;17,"2 - De 18 à 25 ans","1 - Moins de 18 ans"))))))</f>
        <v>2 - De 18 à 25 ans</v>
      </c>
      <c r="AA102" s="3">
        <f t="shared" si="3"/>
        <v>1</v>
      </c>
      <c r="AB102" s="3">
        <f>YEAR(Base_chg[[#This Row],[Période]])</f>
        <v>2024</v>
      </c>
      <c r="AC102" s="3">
        <f>MONTH(Base_chg[[#This Row],[Période]])</f>
        <v>7</v>
      </c>
    </row>
    <row r="103" spans="1:29" x14ac:dyDescent="0.25">
      <c r="A103" t="s">
        <v>323</v>
      </c>
      <c r="B103">
        <v>1</v>
      </c>
      <c r="C103" t="s">
        <v>45</v>
      </c>
      <c r="D103" t="s">
        <v>296</v>
      </c>
      <c r="E103" t="s">
        <v>425</v>
      </c>
      <c r="F103" s="4">
        <v>45474</v>
      </c>
      <c r="G103" t="s">
        <v>46</v>
      </c>
      <c r="H103" s="4">
        <v>24125</v>
      </c>
      <c r="I103" s="4">
        <v>43770</v>
      </c>
      <c r="J103" s="4">
        <v>42436</v>
      </c>
      <c r="K103" t="s">
        <v>48</v>
      </c>
      <c r="L103" t="s">
        <v>55</v>
      </c>
      <c r="M103">
        <v>4</v>
      </c>
      <c r="N103" t="s">
        <v>122</v>
      </c>
      <c r="O103">
        <v>200</v>
      </c>
      <c r="P103">
        <v>2688.38</v>
      </c>
      <c r="Q103">
        <v>969.96</v>
      </c>
      <c r="R103">
        <v>212.18</v>
      </c>
      <c r="S103">
        <v>0</v>
      </c>
      <c r="T103">
        <v>0</v>
      </c>
      <c r="U103">
        <v>0</v>
      </c>
      <c r="V103">
        <v>2.42</v>
      </c>
      <c r="W103" s="3">
        <f>IF(Base_chg[[#This Row],[Société]]="","",IF(Base_chg[[#This Row],[Date ancienneté]]="",DATEDIF($I103,'Tableau de bord_Effectif'!$A$29,"Y"),DATEDIF($J103,'Tableau de bord_Effectif'!$A$29,"Y")))</f>
        <v>8</v>
      </c>
      <c r="X103" s="3" t="str">
        <f>IF(Base_chg[[#This Row],[Société]]="","",IF($W103&gt;35,"6 - Plus de 35 ans",IF($W103&gt;25,"5 - De 26 à 35 ans",IF($W103&gt;15,"4 - De 16 à 25 ans",IF($W103&gt;5,"3 - De 6 à 15 ans",IF($W103&gt;0,"2 - De 1 à 5 ans","1 - Moins d'1 an"))))))</f>
        <v>3 - De 6 à 15 ans</v>
      </c>
      <c r="Y103" s="3">
        <f>IF($A103="","",DATEDIF($H103,'Tableau de bord_Effectif'!$A$29,"Y"))</f>
        <v>58</v>
      </c>
      <c r="Z103" s="3" t="str">
        <f>IF(Base_chg[[#This Row],[Société]]="","",IF($Y103&gt;55,"6 - Plus de 55 ans",IF($Y103&gt;45,"5 - De 46 à 55 ans",IF($Y103&gt;35,"4 - De 36 à 45 ans",IF($Y103&gt;25,"3 - De 26 à 35 ans",IF($Y103&gt;17,"2 - De 18 à 25 ans","1 - Moins de 18 ans"))))))</f>
        <v>6 - Plus de 55 ans</v>
      </c>
      <c r="AA103" s="3">
        <f t="shared" si="3"/>
        <v>1</v>
      </c>
      <c r="AB103" s="3">
        <f>YEAR(Base_chg[[#This Row],[Période]])</f>
        <v>2024</v>
      </c>
      <c r="AC103" s="3">
        <f>MONTH(Base_chg[[#This Row],[Période]])</f>
        <v>7</v>
      </c>
    </row>
    <row r="104" spans="1:29" x14ac:dyDescent="0.25">
      <c r="A104" t="s">
        <v>323</v>
      </c>
      <c r="B104">
        <v>12</v>
      </c>
      <c r="C104" t="s">
        <v>45</v>
      </c>
      <c r="D104" t="s">
        <v>297</v>
      </c>
      <c r="E104" t="s">
        <v>426</v>
      </c>
      <c r="F104" s="4">
        <v>45474</v>
      </c>
      <c r="G104" t="s">
        <v>46</v>
      </c>
      <c r="H104" s="4">
        <v>25457</v>
      </c>
      <c r="I104" s="4">
        <v>45183</v>
      </c>
      <c r="K104" t="s">
        <v>48</v>
      </c>
      <c r="L104" t="s">
        <v>55</v>
      </c>
      <c r="M104">
        <v>4</v>
      </c>
      <c r="N104" t="s">
        <v>125</v>
      </c>
      <c r="O104">
        <v>170</v>
      </c>
      <c r="P104">
        <v>2572.41</v>
      </c>
      <c r="Q104">
        <v>865.75</v>
      </c>
      <c r="R104">
        <v>189.29</v>
      </c>
      <c r="S104">
        <v>0</v>
      </c>
      <c r="T104">
        <v>0</v>
      </c>
      <c r="U104">
        <v>0</v>
      </c>
      <c r="V104">
        <v>2.3199999999999998</v>
      </c>
      <c r="W104" s="3">
        <f>IF(Base_chg[[#This Row],[Société]]="","",IF(Base_chg[[#This Row],[Date ancienneté]]="",DATEDIF($I104,'Tableau de bord_Effectif'!$A$29,"Y"),DATEDIF($J104,'Tableau de bord_Effectif'!$A$29,"Y")))</f>
        <v>0</v>
      </c>
      <c r="X104" s="3" t="str">
        <f>IF(Base_chg[[#This Row],[Société]]="","",IF($W104&gt;35,"6 - Plus de 35 ans",IF($W104&gt;25,"5 - De 26 à 35 ans",IF($W104&gt;15,"4 - De 16 à 25 ans",IF($W104&gt;5,"3 - De 6 à 15 ans",IF($W104&gt;0,"2 - De 1 à 5 ans","1 - Moins d'1 an"))))))</f>
        <v>1 - Moins d'1 an</v>
      </c>
      <c r="Y104" s="3">
        <f>IF($A104="","",DATEDIF($H104,'Tableau de bord_Effectif'!$A$29,"Y"))</f>
        <v>54</v>
      </c>
      <c r="Z104" s="3" t="str">
        <f>IF(Base_chg[[#This Row],[Société]]="","",IF($Y104&gt;55,"6 - Plus de 55 ans",IF($Y104&gt;45,"5 - De 46 à 55 ans",IF($Y104&gt;35,"4 - De 36 à 45 ans",IF($Y104&gt;25,"3 - De 26 à 35 ans",IF($Y104&gt;17,"2 - De 18 à 25 ans","1 - Moins de 18 ans"))))))</f>
        <v>5 - De 46 à 55 ans</v>
      </c>
      <c r="AA104" s="3">
        <f t="shared" si="3"/>
        <v>1</v>
      </c>
      <c r="AB104" s="3">
        <f>YEAR(Base_chg[[#This Row],[Période]])</f>
        <v>2024</v>
      </c>
      <c r="AC104" s="3">
        <f>MONTH(Base_chg[[#This Row],[Période]])</f>
        <v>7</v>
      </c>
    </row>
    <row r="105" spans="1:29" x14ac:dyDescent="0.25">
      <c r="A105" t="s">
        <v>323</v>
      </c>
      <c r="B105">
        <v>9</v>
      </c>
      <c r="C105" t="s">
        <v>45</v>
      </c>
      <c r="D105" t="s">
        <v>298</v>
      </c>
      <c r="E105" t="s">
        <v>427</v>
      </c>
      <c r="F105" s="4">
        <v>45474</v>
      </c>
      <c r="G105" t="s">
        <v>46</v>
      </c>
      <c r="H105" s="4">
        <v>33273</v>
      </c>
      <c r="I105" s="4">
        <v>44445</v>
      </c>
      <c r="J105" s="4">
        <v>44445</v>
      </c>
      <c r="K105" t="s">
        <v>48</v>
      </c>
      <c r="L105" t="s">
        <v>50</v>
      </c>
      <c r="M105" t="s">
        <v>127</v>
      </c>
      <c r="N105">
        <v>2</v>
      </c>
      <c r="O105">
        <v>210</v>
      </c>
      <c r="P105">
        <v>3181.02</v>
      </c>
      <c r="Q105">
        <v>1461.07</v>
      </c>
      <c r="R105">
        <v>318.74</v>
      </c>
      <c r="S105">
        <v>0</v>
      </c>
      <c r="T105">
        <v>0</v>
      </c>
      <c r="U105">
        <v>0</v>
      </c>
      <c r="V105">
        <v>2.86</v>
      </c>
      <c r="W105" s="3">
        <f>IF(Base_chg[[#This Row],[Société]]="","",IF(Base_chg[[#This Row],[Date ancienneté]]="",DATEDIF($I105,'Tableau de bord_Effectif'!$A$29,"Y"),DATEDIF($J105,'Tableau de bord_Effectif'!$A$29,"Y")))</f>
        <v>2</v>
      </c>
      <c r="X105" s="3" t="str">
        <f>IF(Base_chg[[#This Row],[Société]]="","",IF($W105&gt;35,"6 - Plus de 35 ans",IF($W105&gt;25,"5 - De 26 à 35 ans",IF($W105&gt;15,"4 - De 16 à 25 ans",IF($W105&gt;5,"3 - De 6 à 15 ans",IF($W105&gt;0,"2 - De 1 à 5 ans","1 - Moins d'1 an"))))))</f>
        <v>2 - De 1 à 5 ans</v>
      </c>
      <c r="Y105" s="3">
        <f>IF($A105="","",DATEDIF($H105,'Tableau de bord_Effectif'!$A$29,"Y"))</f>
        <v>33</v>
      </c>
      <c r="Z105" s="3" t="str">
        <f>IF(Base_chg[[#This Row],[Société]]="","",IF($Y105&gt;55,"6 - Plus de 55 ans",IF($Y105&gt;45,"5 - De 46 à 55 ans",IF($Y105&gt;35,"4 - De 36 à 45 ans",IF($Y105&gt;25,"3 - De 26 à 35 ans",IF($Y105&gt;17,"2 - De 18 à 25 ans","1 - Moins de 18 ans"))))))</f>
        <v>3 - De 26 à 35 ans</v>
      </c>
      <c r="AA105" s="3">
        <f t="shared" si="3"/>
        <v>1</v>
      </c>
      <c r="AB105" s="3">
        <f>YEAR(Base_chg[[#This Row],[Période]])</f>
        <v>2024</v>
      </c>
      <c r="AC105" s="3">
        <f>MONTH(Base_chg[[#This Row],[Période]])</f>
        <v>7</v>
      </c>
    </row>
    <row r="106" spans="1:29" x14ac:dyDescent="0.25">
      <c r="A106" t="s">
        <v>323</v>
      </c>
      <c r="B106">
        <v>13</v>
      </c>
      <c r="C106" t="s">
        <v>45</v>
      </c>
      <c r="D106" t="s">
        <v>299</v>
      </c>
      <c r="E106" t="s">
        <v>428</v>
      </c>
      <c r="F106" s="4">
        <v>45474</v>
      </c>
      <c r="G106" t="s">
        <v>46</v>
      </c>
      <c r="H106" s="4">
        <v>33789</v>
      </c>
      <c r="I106" s="4">
        <v>45481</v>
      </c>
      <c r="K106" t="s">
        <v>48</v>
      </c>
      <c r="L106" t="s">
        <v>55</v>
      </c>
      <c r="M106">
        <v>4</v>
      </c>
      <c r="N106" t="s">
        <v>125</v>
      </c>
      <c r="O106">
        <v>170</v>
      </c>
      <c r="P106">
        <v>1881.75</v>
      </c>
      <c r="Q106">
        <v>537.59</v>
      </c>
      <c r="R106">
        <v>113.52</v>
      </c>
      <c r="S106">
        <v>0</v>
      </c>
      <c r="T106">
        <v>0</v>
      </c>
      <c r="U106">
        <v>0</v>
      </c>
      <c r="V106">
        <v>1.69</v>
      </c>
      <c r="W106" s="3">
        <f>IF(Base_chg[[#This Row],[Société]]="","",IF(Base_chg[[#This Row],[Date ancienneté]]="",DATEDIF($I106,'Tableau de bord_Effectif'!$A$29,"Y"),DATEDIF($J106,'Tableau de bord_Effectif'!$A$29,"Y")))</f>
        <v>0</v>
      </c>
      <c r="X106" s="3" t="str">
        <f>IF(Base_chg[[#This Row],[Société]]="","",IF($W106&gt;35,"6 - Plus de 35 ans",IF($W106&gt;25,"5 - De 26 à 35 ans",IF($W106&gt;15,"4 - De 16 à 25 ans",IF($W106&gt;5,"3 - De 6 à 15 ans",IF($W106&gt;0,"2 - De 1 à 5 ans","1 - Moins d'1 an"))))))</f>
        <v>1 - Moins d'1 an</v>
      </c>
      <c r="Y106" s="3">
        <f>IF($A106="","",DATEDIF($H106,'Tableau de bord_Effectif'!$A$29,"Y"))</f>
        <v>32</v>
      </c>
      <c r="Z106" s="3" t="str">
        <f>IF(Base_chg[[#This Row],[Société]]="","",IF($Y106&gt;55,"6 - Plus de 55 ans",IF($Y106&gt;45,"5 - De 46 à 55 ans",IF($Y106&gt;35,"4 - De 36 à 45 ans",IF($Y106&gt;25,"3 - De 26 à 35 ans",IF($Y106&gt;17,"2 - De 18 à 25 ans","1 - Moins de 18 ans"))))))</f>
        <v>3 - De 26 à 35 ans</v>
      </c>
      <c r="AA106" s="3">
        <f t="shared" si="3"/>
        <v>1</v>
      </c>
      <c r="AB106" s="3">
        <f>YEAR(Base_chg[[#This Row],[Période]])</f>
        <v>2024</v>
      </c>
      <c r="AC106" s="3">
        <f>MONTH(Base_chg[[#This Row],[Période]])</f>
        <v>7</v>
      </c>
    </row>
    <row r="107" spans="1:29" x14ac:dyDescent="0.25">
      <c r="A107" t="s">
        <v>321</v>
      </c>
      <c r="B107">
        <v>34</v>
      </c>
      <c r="C107" t="s">
        <v>45</v>
      </c>
      <c r="D107" t="s">
        <v>300</v>
      </c>
      <c r="E107" t="s">
        <v>429</v>
      </c>
      <c r="F107" s="4">
        <v>45474</v>
      </c>
      <c r="G107" t="s">
        <v>46</v>
      </c>
      <c r="H107" s="4">
        <v>36200</v>
      </c>
      <c r="K107" t="s">
        <v>48</v>
      </c>
      <c r="L107" t="s">
        <v>55</v>
      </c>
      <c r="M107" t="s">
        <v>64</v>
      </c>
      <c r="P107">
        <v>635.41999999999996</v>
      </c>
      <c r="Q107">
        <v>764.65</v>
      </c>
      <c r="R107">
        <v>79.66</v>
      </c>
      <c r="S107">
        <v>9.4600000000000009</v>
      </c>
      <c r="T107">
        <v>49.07</v>
      </c>
      <c r="U107">
        <v>6.35</v>
      </c>
      <c r="V107">
        <v>0.56999999999999995</v>
      </c>
      <c r="W107" s="3">
        <f>IF(Base_chg[[#This Row],[Société]]="","",IF(Base_chg[[#This Row],[Date ancienneté]]="",DATEDIF($I107,'Tableau de bord_Effectif'!$A$29,"Y"),DATEDIF($J107,'Tableau de bord_Effectif'!$A$29,"Y")))</f>
        <v>124</v>
      </c>
      <c r="X107" s="3" t="str">
        <f>IF(Base_chg[[#This Row],[Société]]="","",IF($W107&gt;35,"6 - Plus de 35 ans",IF($W107&gt;25,"5 - De 26 à 35 ans",IF($W107&gt;15,"4 - De 16 à 25 ans",IF($W107&gt;5,"3 - De 6 à 15 ans",IF($W107&gt;0,"2 - De 1 à 5 ans","1 - Moins d'1 an"))))))</f>
        <v>6 - Plus de 35 ans</v>
      </c>
      <c r="Y107" s="3">
        <f>IF($A107="","",DATEDIF($H107,'Tableau de bord_Effectif'!$A$29,"Y"))</f>
        <v>25</v>
      </c>
      <c r="Z107" s="3" t="str">
        <f>IF(Base_chg[[#This Row],[Société]]="","",IF($Y107&gt;55,"6 - Plus de 55 ans",IF($Y107&gt;45,"5 - De 46 à 55 ans",IF($Y107&gt;35,"4 - De 36 à 45 ans",IF($Y107&gt;25,"3 - De 26 à 35 ans",IF($Y107&gt;17,"2 - De 18 à 25 ans","1 - Moins de 18 ans"))))))</f>
        <v>2 - De 18 à 25 ans</v>
      </c>
      <c r="AA107" s="3">
        <f t="shared" si="3"/>
        <v>1</v>
      </c>
      <c r="AB107" s="3">
        <f>YEAR(Base_chg[[#This Row],[Période]])</f>
        <v>2024</v>
      </c>
      <c r="AC107" s="3">
        <f>MONTH(Base_chg[[#This Row],[Période]])</f>
        <v>7</v>
      </c>
    </row>
    <row r="108" spans="1:29" x14ac:dyDescent="0.25">
      <c r="A108" t="s">
        <v>321</v>
      </c>
      <c r="B108">
        <v>1</v>
      </c>
      <c r="C108" t="s">
        <v>45</v>
      </c>
      <c r="D108" t="s">
        <v>301</v>
      </c>
      <c r="E108" t="s">
        <v>430</v>
      </c>
      <c r="F108" s="4">
        <v>45474</v>
      </c>
      <c r="G108" t="s">
        <v>46</v>
      </c>
      <c r="H108" s="4">
        <v>33270</v>
      </c>
      <c r="I108" s="4">
        <v>43556</v>
      </c>
      <c r="K108" t="s">
        <v>48</v>
      </c>
      <c r="L108" t="s">
        <v>55</v>
      </c>
      <c r="M108" t="s">
        <v>66</v>
      </c>
      <c r="P108">
        <v>2348.6799999999998</v>
      </c>
      <c r="Q108">
        <v>802.05</v>
      </c>
      <c r="R108">
        <v>177.51</v>
      </c>
      <c r="S108">
        <v>34.99</v>
      </c>
      <c r="T108">
        <v>49.07</v>
      </c>
      <c r="U108">
        <v>23.48</v>
      </c>
      <c r="V108">
        <v>2.11</v>
      </c>
      <c r="W108" s="3">
        <f>IF(Base_chg[[#This Row],[Société]]="","",IF(Base_chg[[#This Row],[Date ancienneté]]="",DATEDIF($I108,'Tableau de bord_Effectif'!$A$29,"Y"),DATEDIF($J108,'Tableau de bord_Effectif'!$A$29,"Y")))</f>
        <v>5</v>
      </c>
      <c r="X108" s="3" t="str">
        <f>IF(Base_chg[[#This Row],[Société]]="","",IF($W108&gt;35,"6 - Plus de 35 ans",IF($W108&gt;25,"5 - De 26 à 35 ans",IF($W108&gt;15,"4 - De 16 à 25 ans",IF($W108&gt;5,"3 - De 6 à 15 ans",IF($W108&gt;0,"2 - De 1 à 5 ans","1 - Moins d'1 an"))))))</f>
        <v>2 - De 1 à 5 ans</v>
      </c>
      <c r="Y108" s="3">
        <f>IF($A108="","",DATEDIF($H108,'Tableau de bord_Effectif'!$A$29,"Y"))</f>
        <v>33</v>
      </c>
      <c r="Z108" s="3" t="str">
        <f>IF(Base_chg[[#This Row],[Société]]="","",IF($Y108&gt;55,"6 - Plus de 55 ans",IF($Y108&gt;45,"5 - De 46 à 55 ans",IF($Y108&gt;35,"4 - De 36 à 45 ans",IF($Y108&gt;25,"3 - De 26 à 35 ans",IF($Y108&gt;17,"2 - De 18 à 25 ans","1 - Moins de 18 ans"))))))</f>
        <v>3 - De 26 à 35 ans</v>
      </c>
      <c r="AA108" s="3">
        <f t="shared" si="3"/>
        <v>1</v>
      </c>
      <c r="AB108" s="3">
        <f>YEAR(Base_chg[[#This Row],[Période]])</f>
        <v>2024</v>
      </c>
      <c r="AC108" s="3">
        <f>MONTH(Base_chg[[#This Row],[Période]])</f>
        <v>7</v>
      </c>
    </row>
    <row r="109" spans="1:29" x14ac:dyDescent="0.25">
      <c r="A109" t="s">
        <v>321</v>
      </c>
      <c r="B109">
        <v>5</v>
      </c>
      <c r="C109" t="s">
        <v>45</v>
      </c>
      <c r="D109" t="s">
        <v>302</v>
      </c>
      <c r="E109" t="s">
        <v>431</v>
      </c>
      <c r="F109" s="4">
        <v>45474</v>
      </c>
      <c r="G109" t="s">
        <v>46</v>
      </c>
      <c r="H109" s="4">
        <v>33631</v>
      </c>
      <c r="I109" s="4">
        <v>43570</v>
      </c>
      <c r="K109" t="s">
        <v>48</v>
      </c>
      <c r="L109" t="s">
        <v>55</v>
      </c>
      <c r="M109" t="s">
        <v>66</v>
      </c>
      <c r="P109">
        <v>2234.75</v>
      </c>
      <c r="Q109">
        <v>726.31</v>
      </c>
      <c r="R109">
        <v>160.15</v>
      </c>
      <c r="S109">
        <v>33.29</v>
      </c>
      <c r="T109">
        <v>49.07</v>
      </c>
      <c r="U109">
        <v>22.35</v>
      </c>
      <c r="V109">
        <v>2.0099999999999998</v>
      </c>
      <c r="W109" s="3">
        <f>IF(Base_chg[[#This Row],[Société]]="","",IF(Base_chg[[#This Row],[Date ancienneté]]="",DATEDIF($I109,'Tableau de bord_Effectif'!$A$29,"Y"),DATEDIF($J109,'Tableau de bord_Effectif'!$A$29,"Y")))</f>
        <v>5</v>
      </c>
      <c r="X109" s="3" t="str">
        <f>IF(Base_chg[[#This Row],[Société]]="","",IF($W109&gt;35,"6 - Plus de 35 ans",IF($W109&gt;25,"5 - De 26 à 35 ans",IF($W109&gt;15,"4 - De 16 à 25 ans",IF($W109&gt;5,"3 - De 6 à 15 ans",IF($W109&gt;0,"2 - De 1 à 5 ans","1 - Moins d'1 an"))))))</f>
        <v>2 - De 1 à 5 ans</v>
      </c>
      <c r="Y109" s="3">
        <f>IF($A109="","",DATEDIF($H109,'Tableau de bord_Effectif'!$A$29,"Y"))</f>
        <v>32</v>
      </c>
      <c r="Z109" s="3" t="str">
        <f>IF(Base_chg[[#This Row],[Société]]="","",IF($Y109&gt;55,"6 - Plus de 55 ans",IF($Y109&gt;45,"5 - De 46 à 55 ans",IF($Y109&gt;35,"4 - De 36 à 45 ans",IF($Y109&gt;25,"3 - De 26 à 35 ans",IF($Y109&gt;17,"2 - De 18 à 25 ans","1 - Moins de 18 ans"))))))</f>
        <v>3 - De 26 à 35 ans</v>
      </c>
      <c r="AA109" s="3">
        <f t="shared" si="3"/>
        <v>1</v>
      </c>
      <c r="AB109" s="3">
        <f>YEAR(Base_chg[[#This Row],[Période]])</f>
        <v>2024</v>
      </c>
      <c r="AC109" s="3">
        <f>MONTH(Base_chg[[#This Row],[Période]])</f>
        <v>7</v>
      </c>
    </row>
    <row r="110" spans="1:29" x14ac:dyDescent="0.25">
      <c r="A110" t="s">
        <v>321</v>
      </c>
      <c r="B110">
        <v>32</v>
      </c>
      <c r="C110" t="s">
        <v>45</v>
      </c>
      <c r="D110" t="s">
        <v>303</v>
      </c>
      <c r="E110" t="s">
        <v>432</v>
      </c>
      <c r="F110" s="4">
        <v>45474</v>
      </c>
      <c r="G110" t="s">
        <v>46</v>
      </c>
      <c r="H110" s="4">
        <v>37596</v>
      </c>
      <c r="I110" s="4">
        <v>45173</v>
      </c>
      <c r="J110" s="4">
        <v>45173</v>
      </c>
      <c r="K110" t="s">
        <v>48</v>
      </c>
      <c r="L110" t="s">
        <v>55</v>
      </c>
      <c r="M110" t="s">
        <v>63</v>
      </c>
      <c r="P110">
        <v>2336.04</v>
      </c>
      <c r="Q110">
        <v>553.17999999999995</v>
      </c>
      <c r="R110">
        <v>140.69</v>
      </c>
      <c r="S110">
        <v>34.81</v>
      </c>
      <c r="T110">
        <v>49.07</v>
      </c>
      <c r="U110">
        <v>23.36</v>
      </c>
      <c r="V110">
        <v>2.1</v>
      </c>
      <c r="W110" s="3">
        <f>IF(Base_chg[[#This Row],[Société]]="","",IF(Base_chg[[#This Row],[Date ancienneté]]="",DATEDIF($I110,'Tableau de bord_Effectif'!$A$29,"Y"),DATEDIF($J110,'Tableau de bord_Effectif'!$A$29,"Y")))</f>
        <v>0</v>
      </c>
      <c r="X110" s="3" t="str">
        <f>IF(Base_chg[[#This Row],[Société]]="","",IF($W110&gt;35,"6 - Plus de 35 ans",IF($W110&gt;25,"5 - De 26 à 35 ans",IF($W110&gt;15,"4 - De 16 à 25 ans",IF($W110&gt;5,"3 - De 6 à 15 ans",IF($W110&gt;0,"2 - De 1 à 5 ans","1 - Moins d'1 an"))))))</f>
        <v>1 - Moins d'1 an</v>
      </c>
      <c r="Y110" s="3">
        <f>IF($A110="","",DATEDIF($H110,'Tableau de bord_Effectif'!$A$29,"Y"))</f>
        <v>21</v>
      </c>
      <c r="Z110" s="3" t="str">
        <f>IF(Base_chg[[#This Row],[Société]]="","",IF($Y110&gt;55,"6 - Plus de 55 ans",IF($Y110&gt;45,"5 - De 46 à 55 ans",IF($Y110&gt;35,"4 - De 36 à 45 ans",IF($Y110&gt;25,"3 - De 26 à 35 ans",IF($Y110&gt;17,"2 - De 18 à 25 ans","1 - Moins de 18 ans"))))))</f>
        <v>2 - De 18 à 25 ans</v>
      </c>
      <c r="AA110" s="3">
        <f t="shared" si="3"/>
        <v>1</v>
      </c>
      <c r="AB110" s="3">
        <f>YEAR(Base_chg[[#This Row],[Période]])</f>
        <v>2024</v>
      </c>
      <c r="AC110" s="3">
        <f>MONTH(Base_chg[[#This Row],[Période]])</f>
        <v>7</v>
      </c>
    </row>
    <row r="111" spans="1:29" x14ac:dyDescent="0.25">
      <c r="A111" t="s">
        <v>321</v>
      </c>
      <c r="B111">
        <v>19</v>
      </c>
      <c r="C111" t="s">
        <v>45</v>
      </c>
      <c r="D111" t="s">
        <v>304</v>
      </c>
      <c r="E111" t="s">
        <v>433</v>
      </c>
      <c r="F111" s="4">
        <v>45474</v>
      </c>
      <c r="G111" t="s">
        <v>46</v>
      </c>
      <c r="H111" s="4">
        <v>36491</v>
      </c>
      <c r="I111" s="4">
        <v>44200</v>
      </c>
      <c r="K111" t="s">
        <v>48</v>
      </c>
      <c r="L111" t="s">
        <v>55</v>
      </c>
      <c r="M111" t="s">
        <v>66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 s="3">
        <f>IF(Base_chg[[#This Row],[Société]]="","",IF(Base_chg[[#This Row],[Date ancienneté]]="",DATEDIF($I111,'Tableau de bord_Effectif'!$A$29,"Y"),DATEDIF($J111,'Tableau de bord_Effectif'!$A$29,"Y")))</f>
        <v>3</v>
      </c>
      <c r="X111" s="3" t="str">
        <f>IF(Base_chg[[#This Row],[Société]]="","",IF($W111&gt;35,"6 - Plus de 35 ans",IF($W111&gt;25,"5 - De 26 à 35 ans",IF($W111&gt;15,"4 - De 16 à 25 ans",IF($W111&gt;5,"3 - De 6 à 15 ans",IF($W111&gt;0,"2 - De 1 à 5 ans","1 - Moins d'1 an"))))))</f>
        <v>2 - De 1 à 5 ans</v>
      </c>
      <c r="Y111" s="3">
        <f>IF($A111="","",DATEDIF($H111,'Tableau de bord_Effectif'!$A$29,"Y"))</f>
        <v>24</v>
      </c>
      <c r="Z111" s="3" t="str">
        <f>IF(Base_chg[[#This Row],[Société]]="","",IF($Y111&gt;55,"6 - Plus de 55 ans",IF($Y111&gt;45,"5 - De 46 à 55 ans",IF($Y111&gt;35,"4 - De 36 à 45 ans",IF($Y111&gt;25,"3 - De 26 à 35 ans",IF($Y111&gt;17,"2 - De 18 à 25 ans","1 - Moins de 18 ans"))))))</f>
        <v>2 - De 18 à 25 ans</v>
      </c>
      <c r="AA111" s="3">
        <f t="shared" si="3"/>
        <v>1</v>
      </c>
      <c r="AB111" s="3">
        <f>YEAR(Base_chg[[#This Row],[Période]])</f>
        <v>2024</v>
      </c>
      <c r="AC111" s="3">
        <f>MONTH(Base_chg[[#This Row],[Période]])</f>
        <v>7</v>
      </c>
    </row>
    <row r="112" spans="1:29" x14ac:dyDescent="0.25">
      <c r="A112" t="s">
        <v>321</v>
      </c>
      <c r="B112">
        <v>29</v>
      </c>
      <c r="C112" t="s">
        <v>45</v>
      </c>
      <c r="D112" t="s">
        <v>305</v>
      </c>
      <c r="E112" t="s">
        <v>434</v>
      </c>
      <c r="F112" s="4">
        <v>45474</v>
      </c>
      <c r="G112" t="s">
        <v>46</v>
      </c>
      <c r="H112" s="4">
        <v>39051</v>
      </c>
      <c r="I112" s="4">
        <v>44805</v>
      </c>
      <c r="K112" t="s">
        <v>78</v>
      </c>
      <c r="L112" t="s">
        <v>79</v>
      </c>
      <c r="P112">
        <v>977.06</v>
      </c>
      <c r="Q112">
        <v>25.79</v>
      </c>
      <c r="R112">
        <v>0</v>
      </c>
      <c r="S112">
        <v>14.55</v>
      </c>
      <c r="T112">
        <v>0</v>
      </c>
      <c r="U112">
        <v>9.77</v>
      </c>
      <c r="V112">
        <v>0</v>
      </c>
      <c r="W112" s="3">
        <f>IF(Base_chg[[#This Row],[Société]]="","",IF(Base_chg[[#This Row],[Date ancienneté]]="",DATEDIF($I112,'Tableau de bord_Effectif'!$A$29,"Y"),DATEDIF($J112,'Tableau de bord_Effectif'!$A$29,"Y")))</f>
        <v>1</v>
      </c>
      <c r="X112" s="3" t="str">
        <f>IF(Base_chg[[#This Row],[Société]]="","",IF($W112&gt;35,"6 - Plus de 35 ans",IF($W112&gt;25,"5 - De 26 à 35 ans",IF($W112&gt;15,"4 - De 16 à 25 ans",IF($W112&gt;5,"3 - De 6 à 15 ans",IF($W112&gt;0,"2 - De 1 à 5 ans","1 - Moins d'1 an"))))))</f>
        <v>2 - De 1 à 5 ans</v>
      </c>
      <c r="Y112" s="3">
        <f>IF($A112="","",DATEDIF($H112,'Tableau de bord_Effectif'!$A$29,"Y"))</f>
        <v>17</v>
      </c>
      <c r="Z112" s="3" t="str">
        <f>IF(Base_chg[[#This Row],[Société]]="","",IF($Y112&gt;55,"6 - Plus de 55 ans",IF($Y112&gt;45,"5 - De 46 à 55 ans",IF($Y112&gt;35,"4 - De 36 à 45 ans",IF($Y112&gt;25,"3 - De 26 à 35 ans",IF($Y112&gt;17,"2 - De 18 à 25 ans","1 - Moins de 18 ans"))))))</f>
        <v>1 - Moins de 18 ans</v>
      </c>
      <c r="AA112" s="3">
        <f t="shared" si="3"/>
        <v>1</v>
      </c>
      <c r="AB112" s="3">
        <f>YEAR(Base_chg[[#This Row],[Période]])</f>
        <v>2024</v>
      </c>
      <c r="AC112" s="3">
        <f>MONTH(Base_chg[[#This Row],[Période]])</f>
        <v>7</v>
      </c>
    </row>
    <row r="113" spans="1:29" x14ac:dyDescent="0.25">
      <c r="A113" t="s">
        <v>321</v>
      </c>
      <c r="B113">
        <v>18</v>
      </c>
      <c r="C113" t="s">
        <v>45</v>
      </c>
      <c r="D113" t="s">
        <v>306</v>
      </c>
      <c r="E113" t="s">
        <v>435</v>
      </c>
      <c r="F113" s="4">
        <v>45474</v>
      </c>
      <c r="G113" t="s">
        <v>46</v>
      </c>
      <c r="H113" s="4">
        <v>34487</v>
      </c>
      <c r="I113" s="4">
        <v>44130</v>
      </c>
      <c r="K113" t="s">
        <v>90</v>
      </c>
      <c r="L113" t="s">
        <v>55</v>
      </c>
      <c r="M113" t="s">
        <v>56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 s="3">
        <f>IF(Base_chg[[#This Row],[Société]]="","",IF(Base_chg[[#This Row],[Date ancienneté]]="",DATEDIF($I113,'Tableau de bord_Effectif'!$A$29,"Y"),DATEDIF($J113,'Tableau de bord_Effectif'!$A$29,"Y")))</f>
        <v>3</v>
      </c>
      <c r="X113" s="3" t="str">
        <f>IF(Base_chg[[#This Row],[Société]]="","",IF($W113&gt;35,"6 - Plus de 35 ans",IF($W113&gt;25,"5 - De 26 à 35 ans",IF($W113&gt;15,"4 - De 16 à 25 ans",IF($W113&gt;5,"3 - De 6 à 15 ans",IF($W113&gt;0,"2 - De 1 à 5 ans","1 - Moins d'1 an"))))))</f>
        <v>2 - De 1 à 5 ans</v>
      </c>
      <c r="Y113" s="3">
        <f>IF($A113="","",DATEDIF($H113,'Tableau de bord_Effectif'!$A$29,"Y"))</f>
        <v>30</v>
      </c>
      <c r="Z113" s="3" t="str">
        <f>IF(Base_chg[[#This Row],[Société]]="","",IF($Y113&gt;55,"6 - Plus de 55 ans",IF($Y113&gt;45,"5 - De 46 à 55 ans",IF($Y113&gt;35,"4 - De 36 à 45 ans",IF($Y113&gt;25,"3 - De 26 à 35 ans",IF($Y113&gt;17,"2 - De 18 à 25 ans","1 - Moins de 18 ans"))))))</f>
        <v>3 - De 26 à 35 ans</v>
      </c>
      <c r="AA113" s="3">
        <f t="shared" si="3"/>
        <v>1</v>
      </c>
      <c r="AB113" s="3">
        <f>YEAR(Base_chg[[#This Row],[Période]])</f>
        <v>2024</v>
      </c>
      <c r="AC113" s="3">
        <f>MONTH(Base_chg[[#This Row],[Période]])</f>
        <v>7</v>
      </c>
    </row>
    <row r="114" spans="1:29" x14ac:dyDescent="0.25">
      <c r="A114" t="s">
        <v>321</v>
      </c>
      <c r="B114">
        <v>27</v>
      </c>
      <c r="C114" t="s">
        <v>45</v>
      </c>
      <c r="D114" t="s">
        <v>307</v>
      </c>
      <c r="E114" t="s">
        <v>436</v>
      </c>
      <c r="F114" s="4">
        <v>45474</v>
      </c>
      <c r="G114" t="s">
        <v>46</v>
      </c>
      <c r="H114" s="4">
        <v>33651</v>
      </c>
      <c r="I114" s="4">
        <v>44774</v>
      </c>
      <c r="K114" t="s">
        <v>48</v>
      </c>
      <c r="L114" t="s">
        <v>55</v>
      </c>
      <c r="M114" t="s">
        <v>64</v>
      </c>
      <c r="P114">
        <v>1900.15</v>
      </c>
      <c r="Q114">
        <v>477.16</v>
      </c>
      <c r="R114">
        <v>105.23</v>
      </c>
      <c r="S114">
        <v>28.32</v>
      </c>
      <c r="T114">
        <v>49.07</v>
      </c>
      <c r="U114">
        <v>19</v>
      </c>
      <c r="V114">
        <v>1.71</v>
      </c>
      <c r="W114" s="3">
        <f>IF(Base_chg[[#This Row],[Société]]="","",IF(Base_chg[[#This Row],[Date ancienneté]]="",DATEDIF($I114,'Tableau de bord_Effectif'!$A$29,"Y"),DATEDIF($J114,'Tableau de bord_Effectif'!$A$29,"Y")))</f>
        <v>1</v>
      </c>
      <c r="X114" s="3" t="str">
        <f>IF(Base_chg[[#This Row],[Société]]="","",IF($W114&gt;35,"6 - Plus de 35 ans",IF($W114&gt;25,"5 - De 26 à 35 ans",IF($W114&gt;15,"4 - De 16 à 25 ans",IF($W114&gt;5,"3 - De 6 à 15 ans",IF($W114&gt;0,"2 - De 1 à 5 ans","1 - Moins d'1 an"))))))</f>
        <v>2 - De 1 à 5 ans</v>
      </c>
      <c r="Y114" s="3">
        <f>IF($A114="","",DATEDIF($H114,'Tableau de bord_Effectif'!$A$29,"Y"))</f>
        <v>32</v>
      </c>
      <c r="Z114" s="3" t="str">
        <f>IF(Base_chg[[#This Row],[Société]]="","",IF($Y114&gt;55,"6 - Plus de 55 ans",IF($Y114&gt;45,"5 - De 46 à 55 ans",IF($Y114&gt;35,"4 - De 36 à 45 ans",IF($Y114&gt;25,"3 - De 26 à 35 ans",IF($Y114&gt;17,"2 - De 18 à 25 ans","1 - Moins de 18 ans"))))))</f>
        <v>3 - De 26 à 35 ans</v>
      </c>
      <c r="AA114" s="3">
        <f t="shared" si="3"/>
        <v>1</v>
      </c>
      <c r="AB114" s="3">
        <f>YEAR(Base_chg[[#This Row],[Période]])</f>
        <v>2024</v>
      </c>
      <c r="AC114" s="3">
        <f>MONTH(Base_chg[[#This Row],[Période]])</f>
        <v>7</v>
      </c>
    </row>
    <row r="115" spans="1:29" x14ac:dyDescent="0.25">
      <c r="A115" t="s">
        <v>321</v>
      </c>
      <c r="B115">
        <v>12</v>
      </c>
      <c r="C115" t="s">
        <v>45</v>
      </c>
      <c r="D115" t="s">
        <v>308</v>
      </c>
      <c r="E115" t="s">
        <v>437</v>
      </c>
      <c r="F115" s="4">
        <v>45474</v>
      </c>
      <c r="G115" t="s">
        <v>46</v>
      </c>
      <c r="H115" s="4">
        <v>30770</v>
      </c>
      <c r="I115" s="4">
        <v>43787</v>
      </c>
      <c r="J115" s="4">
        <v>38852</v>
      </c>
      <c r="K115" t="s">
        <v>48</v>
      </c>
      <c r="L115" t="s">
        <v>70</v>
      </c>
      <c r="M115" t="s">
        <v>81</v>
      </c>
      <c r="P115">
        <v>3961.25</v>
      </c>
      <c r="Q115">
        <v>1876.13</v>
      </c>
      <c r="R115">
        <v>513.14</v>
      </c>
      <c r="S115">
        <v>81.150000000000006</v>
      </c>
      <c r="T115">
        <v>128.66999999999999</v>
      </c>
      <c r="U115">
        <v>115.92</v>
      </c>
      <c r="V115">
        <v>3.57</v>
      </c>
      <c r="W115" s="3">
        <f>IF(Base_chg[[#This Row],[Société]]="","",IF(Base_chg[[#This Row],[Date ancienneté]]="",DATEDIF($I115,'Tableau de bord_Effectif'!$A$29,"Y"),DATEDIF($J115,'Tableau de bord_Effectif'!$A$29,"Y")))</f>
        <v>18</v>
      </c>
      <c r="X115" s="3" t="str">
        <f>IF(Base_chg[[#This Row],[Société]]="","",IF($W115&gt;35,"6 - Plus de 35 ans",IF($W115&gt;25,"5 - De 26 à 35 ans",IF($W115&gt;15,"4 - De 16 à 25 ans",IF($W115&gt;5,"3 - De 6 à 15 ans",IF($W115&gt;0,"2 - De 1 à 5 ans","1 - Moins d'1 an"))))))</f>
        <v>4 - De 16 à 25 ans</v>
      </c>
      <c r="Y115" s="3">
        <f>IF($A115="","",DATEDIF($H115,'Tableau de bord_Effectif'!$A$29,"Y"))</f>
        <v>40</v>
      </c>
      <c r="Z115" s="3" t="str">
        <f>IF(Base_chg[[#This Row],[Société]]="","",IF($Y115&gt;55,"6 - Plus de 55 ans",IF($Y115&gt;45,"5 - De 46 à 55 ans",IF($Y115&gt;35,"4 - De 36 à 45 ans",IF($Y115&gt;25,"3 - De 26 à 35 ans",IF($Y115&gt;17,"2 - De 18 à 25 ans","1 - Moins de 18 ans"))))))</f>
        <v>4 - De 36 à 45 ans</v>
      </c>
      <c r="AA115" s="3">
        <f t="shared" si="3"/>
        <v>1</v>
      </c>
      <c r="AB115" s="3">
        <f>YEAR(Base_chg[[#This Row],[Période]])</f>
        <v>2024</v>
      </c>
      <c r="AC115" s="3">
        <f>MONTH(Base_chg[[#This Row],[Période]])</f>
        <v>7</v>
      </c>
    </row>
    <row r="116" spans="1:29" x14ac:dyDescent="0.25">
      <c r="A116" t="s">
        <v>321</v>
      </c>
      <c r="B116">
        <v>37</v>
      </c>
      <c r="C116" t="s">
        <v>45</v>
      </c>
      <c r="D116" t="s">
        <v>309</v>
      </c>
      <c r="E116" t="s">
        <v>438</v>
      </c>
      <c r="F116" s="4">
        <v>45474</v>
      </c>
      <c r="G116" t="s">
        <v>46</v>
      </c>
      <c r="H116" s="4">
        <v>35860</v>
      </c>
      <c r="I116" s="4">
        <v>45474</v>
      </c>
      <c r="K116" t="s">
        <v>48</v>
      </c>
      <c r="L116" t="s">
        <v>55</v>
      </c>
      <c r="M116" t="s">
        <v>66</v>
      </c>
      <c r="P116">
        <v>1203.22</v>
      </c>
      <c r="Q116">
        <v>423.11</v>
      </c>
      <c r="R116">
        <v>96.27</v>
      </c>
      <c r="S116">
        <v>17.93</v>
      </c>
      <c r="T116">
        <v>49.07</v>
      </c>
      <c r="U116">
        <v>12.03</v>
      </c>
      <c r="V116">
        <v>1.08</v>
      </c>
      <c r="W116" s="3">
        <f>IF(Base_chg[[#This Row],[Société]]="","",IF(Base_chg[[#This Row],[Date ancienneté]]="",DATEDIF($I116,'Tableau de bord_Effectif'!$A$29,"Y"),DATEDIF($J116,'Tableau de bord_Effectif'!$A$29,"Y")))</f>
        <v>0</v>
      </c>
      <c r="X116" s="3" t="str">
        <f>IF(Base_chg[[#This Row],[Société]]="","",IF($W116&gt;35,"6 - Plus de 35 ans",IF($W116&gt;25,"5 - De 26 à 35 ans",IF($W116&gt;15,"4 - De 16 à 25 ans",IF($W116&gt;5,"3 - De 6 à 15 ans",IF($W116&gt;0,"2 - De 1 à 5 ans","1 - Moins d'1 an"))))))</f>
        <v>1 - Moins d'1 an</v>
      </c>
      <c r="Y116" s="3">
        <f>IF($A116="","",DATEDIF($H116,'Tableau de bord_Effectif'!$A$29,"Y"))</f>
        <v>26</v>
      </c>
      <c r="Z116" s="3" t="str">
        <f>IF(Base_chg[[#This Row],[Société]]="","",IF($Y116&gt;55,"6 - Plus de 55 ans",IF($Y116&gt;45,"5 - De 46 à 55 ans",IF($Y116&gt;35,"4 - De 36 à 45 ans",IF($Y116&gt;25,"3 - De 26 à 35 ans",IF($Y116&gt;17,"2 - De 18 à 25 ans","1 - Moins de 18 ans"))))))</f>
        <v>3 - De 26 à 35 ans</v>
      </c>
      <c r="AA116" s="3">
        <f t="shared" si="3"/>
        <v>1</v>
      </c>
      <c r="AB116" s="3">
        <f>YEAR(Base_chg[[#This Row],[Période]])</f>
        <v>2024</v>
      </c>
      <c r="AC116" s="3">
        <f>MONTH(Base_chg[[#This Row],[Période]])</f>
        <v>7</v>
      </c>
    </row>
    <row r="117" spans="1:29" x14ac:dyDescent="0.25">
      <c r="A117" t="s">
        <v>321</v>
      </c>
      <c r="B117">
        <v>6</v>
      </c>
      <c r="C117" t="s">
        <v>45</v>
      </c>
      <c r="D117" t="s">
        <v>310</v>
      </c>
      <c r="E117" t="s">
        <v>439</v>
      </c>
      <c r="F117" s="4">
        <v>45474</v>
      </c>
      <c r="G117" t="s">
        <v>46</v>
      </c>
      <c r="H117" s="4">
        <v>35752</v>
      </c>
      <c r="I117" s="4">
        <v>43598</v>
      </c>
      <c r="K117" t="s">
        <v>48</v>
      </c>
      <c r="L117" t="s">
        <v>55</v>
      </c>
      <c r="M117" t="s">
        <v>88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 s="3">
        <f>IF(Base_chg[[#This Row],[Société]]="","",IF(Base_chg[[#This Row],[Date ancienneté]]="",DATEDIF($I117,'Tableau de bord_Effectif'!$A$29,"Y"),DATEDIF($J117,'Tableau de bord_Effectif'!$A$29,"Y")))</f>
        <v>5</v>
      </c>
      <c r="X117" s="3" t="str">
        <f>IF(Base_chg[[#This Row],[Société]]="","",IF($W117&gt;35,"6 - Plus de 35 ans",IF($W117&gt;25,"5 - De 26 à 35 ans",IF($W117&gt;15,"4 - De 16 à 25 ans",IF($W117&gt;5,"3 - De 6 à 15 ans",IF($W117&gt;0,"2 - De 1 à 5 ans","1 - Moins d'1 an"))))))</f>
        <v>2 - De 1 à 5 ans</v>
      </c>
      <c r="Y117" s="3">
        <f>IF($A117="","",DATEDIF($H117,'Tableau de bord_Effectif'!$A$29,"Y"))</f>
        <v>26</v>
      </c>
      <c r="Z117" s="3" t="str">
        <f>IF(Base_chg[[#This Row],[Société]]="","",IF($Y117&gt;55,"6 - Plus de 55 ans",IF($Y117&gt;45,"5 - De 46 à 55 ans",IF($Y117&gt;35,"4 - De 36 à 45 ans",IF($Y117&gt;25,"3 - De 26 à 35 ans",IF($Y117&gt;17,"2 - De 18 à 25 ans","1 - Moins de 18 ans"))))))</f>
        <v>3 - De 26 à 35 ans</v>
      </c>
      <c r="AA117" s="3">
        <f t="shared" si="3"/>
        <v>1</v>
      </c>
      <c r="AB117" s="3">
        <f>YEAR(Base_chg[[#This Row],[Période]])</f>
        <v>2024</v>
      </c>
      <c r="AC117" s="3">
        <f>MONTH(Base_chg[[#This Row],[Période]])</f>
        <v>7</v>
      </c>
    </row>
    <row r="118" spans="1:29" x14ac:dyDescent="0.25">
      <c r="A118" t="s">
        <v>321</v>
      </c>
      <c r="B118">
        <v>10</v>
      </c>
      <c r="C118" t="s">
        <v>45</v>
      </c>
      <c r="D118" t="s">
        <v>311</v>
      </c>
      <c r="E118" t="s">
        <v>440</v>
      </c>
      <c r="F118" s="4">
        <v>45474</v>
      </c>
      <c r="G118" t="s">
        <v>46</v>
      </c>
      <c r="H118" s="4">
        <v>36788</v>
      </c>
      <c r="I118" s="4">
        <v>43709</v>
      </c>
      <c r="J118" s="4">
        <v>43709</v>
      </c>
      <c r="K118" t="s">
        <v>48</v>
      </c>
      <c r="L118" t="s">
        <v>55</v>
      </c>
      <c r="M118" t="s">
        <v>64</v>
      </c>
      <c r="P118">
        <v>2009.95</v>
      </c>
      <c r="Q118">
        <v>556.78</v>
      </c>
      <c r="R118">
        <v>122.86</v>
      </c>
      <c r="S118">
        <v>29.95</v>
      </c>
      <c r="T118">
        <v>49.07</v>
      </c>
      <c r="U118">
        <v>20.100000000000001</v>
      </c>
      <c r="V118">
        <v>1.81</v>
      </c>
      <c r="W118" s="3">
        <f>IF(Base_chg[[#This Row],[Société]]="","",IF(Base_chg[[#This Row],[Date ancienneté]]="",DATEDIF($I118,'Tableau de bord_Effectif'!$A$29,"Y"),DATEDIF($J118,'Tableau de bord_Effectif'!$A$29,"Y")))</f>
        <v>4</v>
      </c>
      <c r="X118" s="3" t="str">
        <f>IF(Base_chg[[#This Row],[Société]]="","",IF($W118&gt;35,"6 - Plus de 35 ans",IF($W118&gt;25,"5 - De 26 à 35 ans",IF($W118&gt;15,"4 - De 16 à 25 ans",IF($W118&gt;5,"3 - De 6 à 15 ans",IF($W118&gt;0,"2 - De 1 à 5 ans","1 - Moins d'1 an"))))))</f>
        <v>2 - De 1 à 5 ans</v>
      </c>
      <c r="Y118" s="3">
        <f>IF($A118="","",DATEDIF($H118,'Tableau de bord_Effectif'!$A$29,"Y"))</f>
        <v>23</v>
      </c>
      <c r="Z118" s="3" t="str">
        <f>IF(Base_chg[[#This Row],[Société]]="","",IF($Y118&gt;55,"6 - Plus de 55 ans",IF($Y118&gt;45,"5 - De 46 à 55 ans",IF($Y118&gt;35,"4 - De 36 à 45 ans",IF($Y118&gt;25,"3 - De 26 à 35 ans",IF($Y118&gt;17,"2 - De 18 à 25 ans","1 - Moins de 18 ans"))))))</f>
        <v>2 - De 18 à 25 ans</v>
      </c>
      <c r="AA118" s="3">
        <f t="shared" si="3"/>
        <v>1</v>
      </c>
      <c r="AB118" s="3">
        <f>YEAR(Base_chg[[#This Row],[Période]])</f>
        <v>2024</v>
      </c>
      <c r="AC118" s="3">
        <f>MONTH(Base_chg[[#This Row],[Période]])</f>
        <v>7</v>
      </c>
    </row>
    <row r="119" spans="1:29" x14ac:dyDescent="0.25">
      <c r="A119" t="s">
        <v>321</v>
      </c>
      <c r="B119">
        <v>35</v>
      </c>
      <c r="C119" t="s">
        <v>45</v>
      </c>
      <c r="D119" t="s">
        <v>312</v>
      </c>
      <c r="E119" t="s">
        <v>441</v>
      </c>
      <c r="F119" s="4">
        <v>45474</v>
      </c>
      <c r="G119" t="s">
        <v>46</v>
      </c>
      <c r="H119" s="4">
        <v>30586</v>
      </c>
      <c r="I119" s="4">
        <v>45384</v>
      </c>
      <c r="K119" t="s">
        <v>48</v>
      </c>
      <c r="L119" t="s">
        <v>55</v>
      </c>
      <c r="M119" t="s">
        <v>63</v>
      </c>
      <c r="P119">
        <v>2106.4</v>
      </c>
      <c r="Q119">
        <v>564.42999999999995</v>
      </c>
      <c r="R119">
        <v>136.13999999999999</v>
      </c>
      <c r="S119">
        <v>31.38</v>
      </c>
      <c r="T119">
        <v>49.07</v>
      </c>
      <c r="U119">
        <v>21.06</v>
      </c>
      <c r="V119">
        <v>1.9</v>
      </c>
      <c r="W119" s="3">
        <f>IF(Base_chg[[#This Row],[Société]]="","",IF(Base_chg[[#This Row],[Date ancienneté]]="",DATEDIF($I119,'Tableau de bord_Effectif'!$A$29,"Y"),DATEDIF($J119,'Tableau de bord_Effectif'!$A$29,"Y")))</f>
        <v>0</v>
      </c>
      <c r="X119" s="3" t="str">
        <f>IF(Base_chg[[#This Row],[Société]]="","",IF($W119&gt;35,"6 - Plus de 35 ans",IF($W119&gt;25,"5 - De 26 à 35 ans",IF($W119&gt;15,"4 - De 16 à 25 ans",IF($W119&gt;5,"3 - De 6 à 15 ans",IF($W119&gt;0,"2 - De 1 à 5 ans","1 - Moins d'1 an"))))))</f>
        <v>1 - Moins d'1 an</v>
      </c>
      <c r="Y119" s="3">
        <f>IF($A119="","",DATEDIF($H119,'Tableau de bord_Effectif'!$A$29,"Y"))</f>
        <v>40</v>
      </c>
      <c r="Z119" s="3" t="str">
        <f>IF(Base_chg[[#This Row],[Société]]="","",IF($Y119&gt;55,"6 - Plus de 55 ans",IF($Y119&gt;45,"5 - De 46 à 55 ans",IF($Y119&gt;35,"4 - De 36 à 45 ans",IF($Y119&gt;25,"3 - De 26 à 35 ans",IF($Y119&gt;17,"2 - De 18 à 25 ans","1 - Moins de 18 ans"))))))</f>
        <v>4 - De 36 à 45 ans</v>
      </c>
      <c r="AA119" s="3">
        <f t="shared" si="3"/>
        <v>1</v>
      </c>
      <c r="AB119" s="3">
        <f>YEAR(Base_chg[[#This Row],[Période]])</f>
        <v>2024</v>
      </c>
      <c r="AC119" s="3">
        <f>MONTH(Base_chg[[#This Row],[Période]])</f>
        <v>7</v>
      </c>
    </row>
    <row r="120" spans="1:29" x14ac:dyDescent="0.25">
      <c r="A120" t="s">
        <v>321</v>
      </c>
      <c r="B120">
        <v>8</v>
      </c>
      <c r="C120" t="s">
        <v>45</v>
      </c>
      <c r="D120" t="s">
        <v>313</v>
      </c>
      <c r="E120" t="s">
        <v>442</v>
      </c>
      <c r="F120" s="4">
        <v>45474</v>
      </c>
      <c r="G120" t="s">
        <v>46</v>
      </c>
      <c r="H120" s="4">
        <v>30618</v>
      </c>
      <c r="I120" s="4">
        <v>43633</v>
      </c>
      <c r="J120" s="4">
        <v>39539</v>
      </c>
      <c r="K120" t="s">
        <v>48</v>
      </c>
      <c r="L120" t="s">
        <v>73</v>
      </c>
      <c r="M120" t="s">
        <v>75</v>
      </c>
      <c r="P120">
        <v>3032.01</v>
      </c>
      <c r="Q120">
        <v>1380.27</v>
      </c>
      <c r="R120">
        <v>373.25</v>
      </c>
      <c r="S120">
        <v>61.85</v>
      </c>
      <c r="T120">
        <v>128.66999999999999</v>
      </c>
      <c r="U120">
        <v>60.64</v>
      </c>
      <c r="V120">
        <v>2.73</v>
      </c>
      <c r="W120" s="3">
        <f>IF(Base_chg[[#This Row],[Société]]="","",IF(Base_chg[[#This Row],[Date ancienneté]]="",DATEDIF($I120,'Tableau de bord_Effectif'!$A$29,"Y"),DATEDIF($J120,'Tableau de bord_Effectif'!$A$29,"Y")))</f>
        <v>16</v>
      </c>
      <c r="X120" s="3" t="str">
        <f>IF(Base_chg[[#This Row],[Société]]="","",IF($W120&gt;35,"6 - Plus de 35 ans",IF($W120&gt;25,"5 - De 26 à 35 ans",IF($W120&gt;15,"4 - De 16 à 25 ans",IF($W120&gt;5,"3 - De 6 à 15 ans",IF($W120&gt;0,"2 - De 1 à 5 ans","1 - Moins d'1 an"))))))</f>
        <v>4 - De 16 à 25 ans</v>
      </c>
      <c r="Y120" s="3">
        <f>IF($A120="","",DATEDIF($H120,'Tableau de bord_Effectif'!$A$29,"Y"))</f>
        <v>40</v>
      </c>
      <c r="Z120" s="3" t="str">
        <f>IF(Base_chg[[#This Row],[Société]]="","",IF($Y120&gt;55,"6 - Plus de 55 ans",IF($Y120&gt;45,"5 - De 46 à 55 ans",IF($Y120&gt;35,"4 - De 36 à 45 ans",IF($Y120&gt;25,"3 - De 26 à 35 ans",IF($Y120&gt;17,"2 - De 18 à 25 ans","1 - Moins de 18 ans"))))))</f>
        <v>4 - De 36 à 45 ans</v>
      </c>
      <c r="AA120" s="3">
        <f t="shared" si="3"/>
        <v>1</v>
      </c>
      <c r="AB120" s="3">
        <f>YEAR(Base_chg[[#This Row],[Période]])</f>
        <v>2024</v>
      </c>
      <c r="AC120" s="3">
        <f>MONTH(Base_chg[[#This Row],[Période]])</f>
        <v>7</v>
      </c>
    </row>
    <row r="121" spans="1:29" x14ac:dyDescent="0.25">
      <c r="A121" t="s">
        <v>321</v>
      </c>
      <c r="B121">
        <v>14</v>
      </c>
      <c r="C121" t="s">
        <v>45</v>
      </c>
      <c r="D121" t="s">
        <v>314</v>
      </c>
      <c r="E121" t="s">
        <v>443</v>
      </c>
      <c r="F121" s="4">
        <v>45474</v>
      </c>
      <c r="G121" t="s">
        <v>46</v>
      </c>
      <c r="H121" s="4">
        <v>34008</v>
      </c>
      <c r="I121" s="4">
        <v>43843</v>
      </c>
      <c r="J121" s="4">
        <v>42828</v>
      </c>
      <c r="K121" t="s">
        <v>48</v>
      </c>
      <c r="L121" t="s">
        <v>55</v>
      </c>
      <c r="M121" t="s">
        <v>116</v>
      </c>
      <c r="P121">
        <v>2550.17</v>
      </c>
      <c r="Q121">
        <v>983.89</v>
      </c>
      <c r="R121">
        <v>215.22</v>
      </c>
      <c r="S121">
        <v>38</v>
      </c>
      <c r="T121">
        <v>49.07</v>
      </c>
      <c r="U121">
        <v>25.5</v>
      </c>
      <c r="V121">
        <v>2.2999999999999998</v>
      </c>
      <c r="W121" s="3">
        <f>IF(Base_chg[[#This Row],[Société]]="","",IF(Base_chg[[#This Row],[Date ancienneté]]="",DATEDIF($I121,'Tableau de bord_Effectif'!$A$29,"Y"),DATEDIF($J121,'Tableau de bord_Effectif'!$A$29,"Y")))</f>
        <v>7</v>
      </c>
      <c r="X121" s="3" t="str">
        <f>IF(Base_chg[[#This Row],[Société]]="","",IF($W121&gt;35,"6 - Plus de 35 ans",IF($W121&gt;25,"5 - De 26 à 35 ans",IF($W121&gt;15,"4 - De 16 à 25 ans",IF($W121&gt;5,"3 - De 6 à 15 ans",IF($W121&gt;0,"2 - De 1 à 5 ans","1 - Moins d'1 an"))))))</f>
        <v>3 - De 6 à 15 ans</v>
      </c>
      <c r="Y121" s="3">
        <f>IF($A121="","",DATEDIF($H121,'Tableau de bord_Effectif'!$A$29,"Y"))</f>
        <v>31</v>
      </c>
      <c r="Z121" s="3" t="str">
        <f>IF(Base_chg[[#This Row],[Société]]="","",IF($Y121&gt;55,"6 - Plus de 55 ans",IF($Y121&gt;45,"5 - De 46 à 55 ans",IF($Y121&gt;35,"4 - De 36 à 45 ans",IF($Y121&gt;25,"3 - De 26 à 35 ans",IF($Y121&gt;17,"2 - De 18 à 25 ans","1 - Moins de 18 ans"))))))</f>
        <v>3 - De 26 à 35 ans</v>
      </c>
      <c r="AA121" s="3">
        <f t="shared" si="3"/>
        <v>1</v>
      </c>
      <c r="AB121" s="3">
        <f>YEAR(Base_chg[[#This Row],[Période]])</f>
        <v>2024</v>
      </c>
      <c r="AC121" s="3">
        <f>MONTH(Base_chg[[#This Row],[Période]])</f>
        <v>7</v>
      </c>
    </row>
    <row r="122" spans="1:29" x14ac:dyDescent="0.25">
      <c r="A122" t="s">
        <v>321</v>
      </c>
      <c r="B122">
        <v>30</v>
      </c>
      <c r="C122" t="s">
        <v>45</v>
      </c>
      <c r="D122" t="s">
        <v>315</v>
      </c>
      <c r="E122" t="s">
        <v>444</v>
      </c>
      <c r="F122" s="4">
        <v>45474</v>
      </c>
      <c r="G122" t="s">
        <v>46</v>
      </c>
      <c r="H122" s="4">
        <v>38589</v>
      </c>
      <c r="I122" s="4">
        <v>44805</v>
      </c>
      <c r="K122" t="s">
        <v>78</v>
      </c>
      <c r="L122" t="s">
        <v>79</v>
      </c>
      <c r="P122">
        <v>1243.47</v>
      </c>
      <c r="Q122">
        <v>32.83</v>
      </c>
      <c r="R122">
        <v>0</v>
      </c>
      <c r="S122">
        <v>18.52</v>
      </c>
      <c r="T122">
        <v>49.07</v>
      </c>
      <c r="U122">
        <v>12.44</v>
      </c>
      <c r="V122">
        <v>0</v>
      </c>
      <c r="W122" s="3">
        <f>IF(Base_chg[[#This Row],[Société]]="","",IF(Base_chg[[#This Row],[Date ancienneté]]="",DATEDIF($I122,'Tableau de bord_Effectif'!$A$29,"Y"),DATEDIF($J122,'Tableau de bord_Effectif'!$A$29,"Y")))</f>
        <v>1</v>
      </c>
      <c r="X122" s="3" t="str">
        <f>IF(Base_chg[[#This Row],[Société]]="","",IF($W122&gt;35,"6 - Plus de 35 ans",IF($W122&gt;25,"5 - De 26 à 35 ans",IF($W122&gt;15,"4 - De 16 à 25 ans",IF($W122&gt;5,"3 - De 6 à 15 ans",IF($W122&gt;0,"2 - De 1 à 5 ans","1 - Moins d'1 an"))))))</f>
        <v>2 - De 1 à 5 ans</v>
      </c>
      <c r="Y122" s="3">
        <f>IF($A122="","",DATEDIF($H122,'Tableau de bord_Effectif'!$A$29,"Y"))</f>
        <v>18</v>
      </c>
      <c r="Z122" s="3" t="str">
        <f>IF(Base_chg[[#This Row],[Société]]="","",IF($Y122&gt;55,"6 - Plus de 55 ans",IF($Y122&gt;45,"5 - De 46 à 55 ans",IF($Y122&gt;35,"4 - De 36 à 45 ans",IF($Y122&gt;25,"3 - De 26 à 35 ans",IF($Y122&gt;17,"2 - De 18 à 25 ans","1 - Moins de 18 ans"))))))</f>
        <v>2 - De 18 à 25 ans</v>
      </c>
      <c r="AA122" s="3">
        <f t="shared" si="3"/>
        <v>1</v>
      </c>
      <c r="AB122" s="3">
        <f>YEAR(Base_chg[[#This Row],[Période]])</f>
        <v>2024</v>
      </c>
      <c r="AC122" s="3">
        <f>MONTH(Base_chg[[#This Row],[Période]])</f>
        <v>7</v>
      </c>
    </row>
    <row r="123" spans="1:29" x14ac:dyDescent="0.25">
      <c r="A123" t="s">
        <v>321</v>
      </c>
      <c r="B123">
        <v>13</v>
      </c>
      <c r="C123" t="s">
        <v>45</v>
      </c>
      <c r="D123" t="s">
        <v>316</v>
      </c>
      <c r="E123" t="s">
        <v>445</v>
      </c>
      <c r="F123" s="4">
        <v>45474</v>
      </c>
      <c r="G123" t="s">
        <v>46</v>
      </c>
      <c r="H123" s="4">
        <v>24010</v>
      </c>
      <c r="I123" s="4">
        <v>43843</v>
      </c>
      <c r="J123" s="4">
        <v>43038</v>
      </c>
      <c r="K123" t="s">
        <v>48</v>
      </c>
      <c r="L123" t="s">
        <v>55</v>
      </c>
      <c r="M123" t="s">
        <v>63</v>
      </c>
      <c r="P123">
        <v>2244.6999999999998</v>
      </c>
      <c r="Q123">
        <v>642.54999999999995</v>
      </c>
      <c r="R123">
        <v>148.38</v>
      </c>
      <c r="S123">
        <v>33.44</v>
      </c>
      <c r="T123">
        <v>49.07</v>
      </c>
      <c r="U123">
        <v>22.45</v>
      </c>
      <c r="V123">
        <v>2.02</v>
      </c>
      <c r="W123" s="3">
        <f>IF(Base_chg[[#This Row],[Société]]="","",IF(Base_chg[[#This Row],[Date ancienneté]]="",DATEDIF($I123,'Tableau de bord_Effectif'!$A$29,"Y"),DATEDIF($J123,'Tableau de bord_Effectif'!$A$29,"Y")))</f>
        <v>6</v>
      </c>
      <c r="X123" s="3" t="str">
        <f>IF(Base_chg[[#This Row],[Société]]="","",IF($W123&gt;35,"6 - Plus de 35 ans",IF($W123&gt;25,"5 - De 26 à 35 ans",IF($W123&gt;15,"4 - De 16 à 25 ans",IF($W123&gt;5,"3 - De 6 à 15 ans",IF($W123&gt;0,"2 - De 1 à 5 ans","1 - Moins d'1 an"))))))</f>
        <v>3 - De 6 à 15 ans</v>
      </c>
      <c r="Y123" s="3">
        <f>IF($A123="","",DATEDIF($H123,'Tableau de bord_Effectif'!$A$29,"Y"))</f>
        <v>58</v>
      </c>
      <c r="Z123" s="3" t="str">
        <f>IF(Base_chg[[#This Row],[Société]]="","",IF($Y123&gt;55,"6 - Plus de 55 ans",IF($Y123&gt;45,"5 - De 46 à 55 ans",IF($Y123&gt;35,"4 - De 36 à 45 ans",IF($Y123&gt;25,"3 - De 26 à 35 ans",IF($Y123&gt;17,"2 - De 18 à 25 ans","1 - Moins de 18 ans"))))))</f>
        <v>6 - Plus de 55 ans</v>
      </c>
      <c r="AA123" s="3">
        <f t="shared" si="3"/>
        <v>1</v>
      </c>
      <c r="AB123" s="3">
        <f>YEAR(Base_chg[[#This Row],[Période]])</f>
        <v>2024</v>
      </c>
      <c r="AC123" s="3">
        <f>MONTH(Base_chg[[#This Row],[Période]])</f>
        <v>7</v>
      </c>
    </row>
    <row r="124" spans="1:29" x14ac:dyDescent="0.25">
      <c r="A124" t="s">
        <v>321</v>
      </c>
      <c r="B124">
        <v>24</v>
      </c>
      <c r="C124" t="s">
        <v>45</v>
      </c>
      <c r="D124" t="s">
        <v>317</v>
      </c>
      <c r="E124" t="s">
        <v>446</v>
      </c>
      <c r="F124" s="4">
        <v>45474</v>
      </c>
      <c r="G124" t="s">
        <v>46</v>
      </c>
      <c r="H124" s="4">
        <v>24921</v>
      </c>
      <c r="I124" s="4">
        <v>44440</v>
      </c>
      <c r="K124" t="s">
        <v>48</v>
      </c>
      <c r="L124" t="s">
        <v>55</v>
      </c>
      <c r="M124" t="s">
        <v>116</v>
      </c>
      <c r="P124">
        <v>2508.7399999999998</v>
      </c>
      <c r="Q124">
        <v>804.46</v>
      </c>
      <c r="R124">
        <v>187.24</v>
      </c>
      <c r="S124">
        <v>37.380000000000003</v>
      </c>
      <c r="T124">
        <v>49.07</v>
      </c>
      <c r="U124">
        <v>25.08</v>
      </c>
      <c r="V124">
        <v>2.2599999999999998</v>
      </c>
      <c r="W124" s="3">
        <f>IF(Base_chg[[#This Row],[Société]]="","",IF(Base_chg[[#This Row],[Date ancienneté]]="",DATEDIF($I124,'Tableau de bord_Effectif'!$A$29,"Y"),DATEDIF($J124,'Tableau de bord_Effectif'!$A$29,"Y")))</f>
        <v>2</v>
      </c>
      <c r="X124" s="3" t="str">
        <f>IF(Base_chg[[#This Row],[Société]]="","",IF($W124&gt;35,"6 - Plus de 35 ans",IF($W124&gt;25,"5 - De 26 à 35 ans",IF($W124&gt;15,"4 - De 16 à 25 ans",IF($W124&gt;5,"3 - De 6 à 15 ans",IF($W124&gt;0,"2 - De 1 à 5 ans","1 - Moins d'1 an"))))))</f>
        <v>2 - De 1 à 5 ans</v>
      </c>
      <c r="Y124" s="3">
        <f>IF($A124="","",DATEDIF($H124,'Tableau de bord_Effectif'!$A$29,"Y"))</f>
        <v>56</v>
      </c>
      <c r="Z124" s="3" t="str">
        <f>IF(Base_chg[[#This Row],[Société]]="","",IF($Y124&gt;55,"6 - Plus de 55 ans",IF($Y124&gt;45,"5 - De 46 à 55 ans",IF($Y124&gt;35,"4 - De 36 à 45 ans",IF($Y124&gt;25,"3 - De 26 à 35 ans",IF($Y124&gt;17,"2 - De 18 à 25 ans","1 - Moins de 18 ans"))))))</f>
        <v>6 - Plus de 55 ans</v>
      </c>
      <c r="AA124" s="3">
        <f t="shared" si="3"/>
        <v>1</v>
      </c>
      <c r="AB124" s="3">
        <f>YEAR(Base_chg[[#This Row],[Période]])</f>
        <v>2024</v>
      </c>
      <c r="AC124" s="3">
        <f>MONTH(Base_chg[[#This Row],[Période]])</f>
        <v>7</v>
      </c>
    </row>
    <row r="125" spans="1:29" x14ac:dyDescent="0.25">
      <c r="A125" t="s">
        <v>321</v>
      </c>
      <c r="B125">
        <v>21</v>
      </c>
      <c r="C125" t="s">
        <v>45</v>
      </c>
      <c r="D125" t="s">
        <v>318</v>
      </c>
      <c r="E125" t="s">
        <v>447</v>
      </c>
      <c r="F125" s="4">
        <v>45474</v>
      </c>
      <c r="G125" t="s">
        <v>46</v>
      </c>
      <c r="H125" s="4">
        <v>36867</v>
      </c>
      <c r="I125" s="4">
        <v>44312</v>
      </c>
      <c r="K125" t="s">
        <v>48</v>
      </c>
      <c r="L125" t="s">
        <v>55</v>
      </c>
      <c r="M125" t="s">
        <v>66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 s="3">
        <f>IF(Base_chg[[#This Row],[Société]]="","",IF(Base_chg[[#This Row],[Date ancienneté]]="",DATEDIF($I125,'Tableau de bord_Effectif'!$A$29,"Y"),DATEDIF($J125,'Tableau de bord_Effectif'!$A$29,"Y")))</f>
        <v>3</v>
      </c>
      <c r="X125" s="3" t="str">
        <f>IF(Base_chg[[#This Row],[Société]]="","",IF($W125&gt;35,"6 - Plus de 35 ans",IF($W125&gt;25,"5 - De 26 à 35 ans",IF($W125&gt;15,"4 - De 16 à 25 ans",IF($W125&gt;5,"3 - De 6 à 15 ans",IF($W125&gt;0,"2 - De 1 à 5 ans","1 - Moins d'1 an"))))))</f>
        <v>2 - De 1 à 5 ans</v>
      </c>
      <c r="Y125" s="3">
        <f>IF($A125="","",DATEDIF($H125,'Tableau de bord_Effectif'!$A$29,"Y"))</f>
        <v>23</v>
      </c>
      <c r="Z125" s="3" t="str">
        <f>IF(Base_chg[[#This Row],[Société]]="","",IF($Y125&gt;55,"6 - Plus de 55 ans",IF($Y125&gt;45,"5 - De 46 à 55 ans",IF($Y125&gt;35,"4 - De 36 à 45 ans",IF($Y125&gt;25,"3 - De 26 à 35 ans",IF($Y125&gt;17,"2 - De 18 à 25 ans","1 - Moins de 18 ans"))))))</f>
        <v>2 - De 18 à 25 ans</v>
      </c>
      <c r="AA125" s="3">
        <f t="shared" si="3"/>
        <v>1</v>
      </c>
      <c r="AB125" s="3">
        <f>YEAR(Base_chg[[#This Row],[Période]])</f>
        <v>2024</v>
      </c>
      <c r="AC125" s="3">
        <f>MONTH(Base_chg[[#This Row],[Période]])</f>
        <v>7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ED6FE8E-36CE-460A-8ADE-BD79AE31F12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3</vt:i4>
      </vt:variant>
    </vt:vector>
  </HeadingPairs>
  <TitlesOfParts>
    <vt:vector size="10" baseType="lpstr">
      <vt:lpstr>Tableau de bord_Charges</vt:lpstr>
      <vt:lpstr>Tableau de bord_Rémunérations</vt:lpstr>
      <vt:lpstr>Tableau de bord_Effectif</vt:lpstr>
      <vt:lpstr>TCD</vt:lpstr>
      <vt:lpstr>Tout</vt:lpstr>
      <vt:lpstr>Données</vt:lpstr>
      <vt:lpstr>Données_Chg</vt:lpstr>
      <vt:lpstr>'Tableau de bord_Charges'!Zone_d_impression</vt:lpstr>
      <vt:lpstr>'Tableau de bord_Effectif'!Zone_d_impression</vt:lpstr>
      <vt:lpstr>'Tableau de bord_Rémunérations'!Zone_d_impression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</dc:creator>
  <cp:lastModifiedBy>Chris_W10</cp:lastModifiedBy>
  <cp:lastPrinted>2024-08-08T07:24:17Z</cp:lastPrinted>
  <dcterms:created xsi:type="dcterms:W3CDTF">2024-08-07T07:23:28Z</dcterms:created>
  <dcterms:modified xsi:type="dcterms:W3CDTF">2024-08-14T09:59:56Z</dcterms:modified>
</cp:coreProperties>
</file>